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3.xml" ContentType="application/vnd.openxmlformats-officedocument.drawing+xml"/>
  <Override PartName="/xl/charts/chart4.xml" ContentType="application/vnd.openxmlformats-officedocument.drawingml.chart+xml"/>
  <Override PartName="/xl/drawings/drawing4.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5.xml" ContentType="application/vnd.openxmlformats-officedocument.drawing+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charts/chart9.xml" ContentType="application/vnd.openxmlformats-officedocument.drawingml.chart+xml"/>
  <Override PartName="/xl/drawings/drawing7.xml" ContentType="application/vnd.openxmlformats-officedocument.drawing+xml"/>
  <Override PartName="/xl/comments1.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8.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charts/chart12.xml" ContentType="application/vnd.openxmlformats-officedocument.drawingml.chart+xml"/>
  <Override PartName="/xl/charts/chart13.xml" ContentType="application/vnd.openxmlformats-officedocument.drawingml.chart+xml"/>
  <Override PartName="/xl/drawings/drawing9.xml" ContentType="application/vnd.openxmlformats-officedocument.drawing+xml"/>
  <Override PartName="/xl/charts/chart14.xml" ContentType="application/vnd.openxmlformats-officedocument.drawingml.chart+xml"/>
  <Override PartName="/xl/theme/themeOverride1.xml" ContentType="application/vnd.openxmlformats-officedocument.themeOverride+xml"/>
  <Override PartName="/xl/charts/chart15.xml" ContentType="application/vnd.openxmlformats-officedocument.drawingml.chart+xml"/>
  <Override PartName="/xl/drawings/drawing10.xml" ContentType="application/vnd.openxmlformats-officedocument.drawing+xml"/>
  <Override PartName="/xl/charts/chart16.xml" ContentType="application/vnd.openxmlformats-officedocument.drawingml.chart+xml"/>
  <Override PartName="/xl/drawings/drawing11.xml" ContentType="application/vnd.openxmlformats-officedocument.drawing+xml"/>
  <Override PartName="/xl/charts/chart17.xml" ContentType="application/vnd.openxmlformats-officedocument.drawingml.chart+xml"/>
  <Override PartName="/xl/charts/style1.xml" ContentType="application/vnd.ms-office.chartstyle+xml"/>
  <Override PartName="/xl/charts/colors1.xml" ContentType="application/vnd.ms-office.chartcolorstyle+xml"/>
  <Override PartName="/xl/charts/chart18.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2.xml" ContentType="application/vnd.openxmlformats-officedocument.drawing+xml"/>
  <Override PartName="/xl/charts/chart19.xml" ContentType="application/vnd.openxmlformats-officedocument.drawingml.chart+xml"/>
  <Override PartName="/xl/charts/style3.xml" ContentType="application/vnd.ms-office.chartstyle+xml"/>
  <Override PartName="/xl/charts/colors3.xml" ContentType="application/vnd.ms-office.chartcolorstyle+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3.xml" ContentType="application/vnd.openxmlformats-officedocument.drawing+xml"/>
  <Override PartName="/xl/comments3.xml" ContentType="application/vnd.openxmlformats-officedocument.spreadsheetml.comments+xml"/>
  <Override PartName="/xl/threadedComments/threadedComment2.xml" ContentType="application/vnd.ms-excel.threadedcomments+xml"/>
  <Override PartName="/xl/charts/chart21.xml" ContentType="application/vnd.openxmlformats-officedocument.drawingml.chart+xml"/>
  <Override PartName="/xl/charts/chart22.xml" ContentType="application/vnd.openxmlformats-officedocument.drawingml.chart+xml"/>
  <Override PartName="/xl/drawings/drawing14.xml" ContentType="application/vnd.openxmlformats-officedocument.drawing+xml"/>
  <Override PartName="/xl/charts/chart23.xml" ContentType="application/vnd.openxmlformats-officedocument.drawingml.chart+xml"/>
  <Override PartName="/xl/charts/style5.xml" ContentType="application/vnd.ms-office.chartstyle+xml"/>
  <Override PartName="/xl/charts/colors5.xml" ContentType="application/vnd.ms-office.chartcolorstyle+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drawings/drawing15.xml" ContentType="application/vnd.openxmlformats-officedocument.drawing+xml"/>
  <Override PartName="/xl/charts/chart29.xml" ContentType="application/vnd.openxmlformats-officedocument.drawingml.chart+xml"/>
  <Override PartName="/xl/charts/style6.xml" ContentType="application/vnd.ms-office.chartstyle+xml"/>
  <Override PartName="/xl/charts/colors6.xml" ContentType="application/vnd.ms-office.chartcolorstyle+xml"/>
  <Override PartName="/xl/charts/chart30.xml" ContentType="application/vnd.openxmlformats-officedocument.drawingml.chart+xml"/>
  <Override PartName="/xl/charts/style7.xml" ContentType="application/vnd.ms-office.chartstyle+xml"/>
  <Override PartName="/xl/charts/colors7.xml" ContentType="application/vnd.ms-office.chartcolorstyle+xml"/>
  <Override PartName="/xl/drawings/drawing16.xml" ContentType="application/vnd.openxmlformats-officedocument.drawing+xml"/>
  <Override PartName="/xl/charts/chart31.xml" ContentType="application/vnd.openxmlformats-officedocument.drawingml.chart+xml"/>
  <Override PartName="/xl/charts/style8.xml" ContentType="application/vnd.ms-office.chartstyle+xml"/>
  <Override PartName="/xl/charts/colors8.xml" ContentType="application/vnd.ms-office.chartcolorstyle+xml"/>
  <Override PartName="/xl/charts/chart32.xml" ContentType="application/vnd.openxmlformats-officedocument.drawingml.chart+xml"/>
  <Override PartName="/xl/charts/style9.xml" ContentType="application/vnd.ms-office.chartstyle+xml"/>
  <Override PartName="/xl/charts/colors9.xml" ContentType="application/vnd.ms-office.chartcolorstyle+xml"/>
  <Override PartName="/xl/drawings/drawing17.xml" ContentType="application/vnd.openxmlformats-officedocument.drawing+xml"/>
  <Override PartName="/xl/charts/chart33.xml" ContentType="application/vnd.openxmlformats-officedocument.drawingml.chart+xml"/>
  <Override PartName="/xl/charts/style10.xml" ContentType="application/vnd.ms-office.chartstyle+xml"/>
  <Override PartName="/xl/charts/colors10.xml" ContentType="application/vnd.ms-office.chartcolorstyle+xml"/>
  <Override PartName="/xl/charts/chart34.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18.xml" ContentType="application/vnd.openxmlformats-officedocument.drawing+xml"/>
  <Override PartName="/xl/charts/chart35.xml" ContentType="application/vnd.openxmlformats-officedocument.drawingml.chart+xml"/>
  <Override PartName="/xl/charts/style12.xml" ContentType="application/vnd.ms-office.chartstyle+xml"/>
  <Override PartName="/xl/charts/colors12.xml" ContentType="application/vnd.ms-office.chartcolorstyle+xml"/>
  <Override PartName="/xl/charts/chart36.xml" ContentType="application/vnd.openxmlformats-officedocument.drawingml.chart+xml"/>
  <Override PartName="/xl/charts/style13.xml" ContentType="application/vnd.ms-office.chartstyle+xml"/>
  <Override PartName="/xl/charts/colors13.xml" ContentType="application/vnd.ms-office.chartcolorstyle+xml"/>
  <Override PartName="/xl/charts/chart37.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19.xml" ContentType="application/vnd.openxmlformats-officedocument.drawing+xml"/>
  <Override PartName="/xl/charts/chart38.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20.xml" ContentType="application/vnd.openxmlformats-officedocument.drawing+xml"/>
  <Override PartName="/xl/charts/chart39.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21.xml" ContentType="application/vnd.openxmlformats-officedocument.drawing+xml"/>
  <Override PartName="/xl/charts/chart40.xml" ContentType="application/vnd.openxmlformats-officedocument.drawingml.chart+xml"/>
  <Override PartName="/xl/charts/style17.xml" ContentType="application/vnd.ms-office.chartstyle+xml"/>
  <Override PartName="/xl/charts/colors17.xml" ContentType="application/vnd.ms-office.chartcolorstyle+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codeName="ThisWorkbook" defaultThemeVersion="124226"/>
  <mc:AlternateContent xmlns:mc="http://schemas.openxmlformats.org/markup-compatibility/2006">
    <mc:Choice Requires="x15">
      <x15ac:absPath xmlns:x15ac="http://schemas.microsoft.com/office/spreadsheetml/2010/11/ac" url="\\uk.corporg.net\NGTDFS$\Group\OandT\OptRisk\Operational_Requirements_WOKH\32_Electricity Incentives Development\Performance\MBSS\06 October 2023\"/>
    </mc:Choice>
  </mc:AlternateContent>
  <xr:revisionPtr revIDLastSave="0" documentId="8_{A9D6D60A-C89E-410E-AE1B-BEA0EE9CF19B}" xr6:coauthVersionLast="47" xr6:coauthVersionMax="47" xr10:uidLastSave="{00000000-0000-0000-0000-000000000000}"/>
  <bookViews>
    <workbookView xWindow="-108" yWindow="-108" windowWidth="23256" windowHeight="12576" tabRatio="880" firstSheet="2" activeTab="3" xr2:uid="{00000000-000D-0000-FFFF-FFFF00000000}"/>
  </bookViews>
  <sheets>
    <sheet name="Main" sheetId="26" r:id="rId1"/>
    <sheet name="MBSS AS Costs" sheetId="23" r:id="rId2"/>
    <sheet name="MBSS AS Volumes" sheetId="25" r:id="rId3"/>
    <sheet name="Outturn_Daily" sheetId="27" r:id="rId4"/>
    <sheet name="Constraints Analysis" sheetId="30" r:id="rId5"/>
    <sheet name="BAAR Detail" sheetId="28" r:id="rId6"/>
    <sheet name="Overall cost" sheetId="1" r:id="rId7"/>
    <sheet name="Total categories" sheetId="21" r:id="rId8"/>
    <sheet name="Additional Total categories" sheetId="31" r:id="rId9"/>
    <sheet name="BM total" sheetId="22" r:id="rId10"/>
    <sheet name="AS Total" sheetId="4" r:id="rId11"/>
    <sheet name="Trades" sheetId="5" r:id="rId12"/>
    <sheet name="DSR" sheetId="6" r:id="rId13"/>
    <sheet name="SO2SO" sheetId="7" r:id="rId14"/>
    <sheet name="Energy Imbalance" sheetId="8" r:id="rId15"/>
    <sheet name="Operating Reserve" sheetId="9" r:id="rId16"/>
    <sheet name="STOR" sheetId="11" r:id="rId17"/>
    <sheet name="Constraints" sheetId="12" r:id="rId18"/>
    <sheet name="Negative Reserves" sheetId="13" r:id="rId19"/>
    <sheet name="Fast Reserve" sheetId="14" r:id="rId20"/>
    <sheet name="Response" sheetId="15" r:id="rId21"/>
    <sheet name="Reactive" sheetId="16" r:id="rId22"/>
    <sheet name="Black Start" sheetId="18" r:id="rId23"/>
    <sheet name="Other Reserves" sheetId="19" r:id="rId24"/>
    <sheet name="Minor components" sheetId="20" r:id="rId25"/>
  </sheets>
  <externalReferences>
    <externalReference r:id="rId26"/>
    <externalReference r:id="rId27"/>
    <externalReference r:id="rId28"/>
    <externalReference r:id="rId29"/>
    <externalReference r:id="rId30"/>
    <externalReference r:id="rId31"/>
    <externalReference r:id="rId32"/>
    <externalReference r:id="rId33"/>
    <externalReference r:id="rId34"/>
  </externalReferences>
  <definedNames>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8" hidden="1">#REF!</definedName>
    <definedName name="_xlnm._FilterDatabase" localSheetId="5" hidden="1">#REF!</definedName>
    <definedName name="_xlnm._FilterDatabase" localSheetId="1" hidden="1">'MBSS AS Costs'!$A$2:$N$77</definedName>
    <definedName name="_xlnm._FilterDatabase" localSheetId="2" hidden="1">'MBSS AS Volumes'!$A$5:$AH$713</definedName>
    <definedName name="_xlnm._FilterDatabase" hidden="1">#REF!</definedName>
    <definedName name="_FilterDatabase_old" localSheetId="8" hidden="1">#REF!</definedName>
    <definedName name="_FilterDatabase_old" hidden="1">#REF!</definedName>
    <definedName name="ACTMW">OFFSET('[1]APX SPNIRP'!$C$1,0,0,COUNTA('[1]APX SPNIRP'!$C:$C),1)</definedName>
    <definedName name="ActualData">'[2]Finance Schedule OLD'!$AA$39:$AA$87,'[2]Finance Schedule OLD'!$AA$127:$AA$158</definedName>
    <definedName name="ActualDataOLD" localSheetId="3">'[3]Finance Schedule OLD'!$AA$39:$AA$87,'[3]Finance Schedule OLD'!$AA$127:$AA$158</definedName>
    <definedName name="ActualDataOLD">'[4]Finance Schedule OLD'!$AA$39:$AA$87,'[4]Finance Schedule OLD'!$AA$127:$AA$158</definedName>
    <definedName name="BlackStart_Month">'[5]Black Start non-IBC'!$A$10:$A$739</definedName>
    <definedName name="BMU_1">OFFSET(#REF!,0,0,COUNTA(#REF!),1)</definedName>
    <definedName name="BMU_2">OFFSET(#REF!,0,0,COUNTA(#REF!),1)</definedName>
    <definedName name="BMU_3">OFFSET(#REF!,0,0,COUNTA(#REF!),1)</definedName>
    <definedName name="BMU_4">OFFSET(#REF!,0,0,COUNTA(#REF!),1)</definedName>
    <definedName name="BS_FC_Filepath">[5]Settings!$C$16</definedName>
    <definedName name="BS_TGT_Filepath">[5]Settings!$C$17</definedName>
    <definedName name="Calendar" localSheetId="8">#REF!</definedName>
    <definedName name="Calendar">#REF!</definedName>
    <definedName name="Commentary" localSheetId="8">#REF!</definedName>
    <definedName name="Commentary">#REF!</definedName>
    <definedName name="CST_FC_Filepath">[5]Settings!$C$9</definedName>
    <definedName name="CST_TGT_Filepath">[5]Settings!$C$12</definedName>
    <definedName name="Current_Target_Date">[5]Data_Import_Scheme!$C$10:$C$738</definedName>
    <definedName name="Current_Target_Month">[5]Data_Import_Scheme!$A$10:$A$738</definedName>
    <definedName name="Daily_Outturn_Value" localSheetId="8">#REF!</definedName>
    <definedName name="Daily_Outturn_Value">#REF!</definedName>
    <definedName name="End_Date" localSheetId="5">[6]Control!$B$2</definedName>
    <definedName name="End_Date">[1]Control!$J$4</definedName>
    <definedName name="Eng_fc_File">'[1]ROP Settings'!$E$26</definedName>
    <definedName name="Eng_FC_Filepath">[5]Settings!$C$8</definedName>
    <definedName name="Eng_Tgt_File">'[1]ROP Settings'!$E$27</definedName>
    <definedName name="ENG_TGT_Filepath">[5]Settings!$C$11</definedName>
    <definedName name="EntAccountsActual">'[2]Finance Schedule OLD'!$F$39:$F$87,'[2]Finance Schedule OLD'!$F$127:$F$158</definedName>
    <definedName name="EntAccountsActualOLD" localSheetId="3">'[3]Finance Schedule OLD'!$F$39:$F$87,'[3]Finance Schedule OLD'!$F$127:$F$158</definedName>
    <definedName name="EntAccountsActualOLD">'[4]Finance Schedule OLD'!$F$39:$F$87,'[4]Finance Schedule OLD'!$F$127:$F$158</definedName>
    <definedName name="Entity" localSheetId="8">#REF!</definedName>
    <definedName name="Entity">#REF!</definedName>
    <definedName name="EXP_CST_DR" localSheetId="8">#REF!</definedName>
    <definedName name="EXP_CST_DR" localSheetId="5">#REF!</definedName>
    <definedName name="EXP_CST_DR">#REF!</definedName>
    <definedName name="FC_Data_Location">'[1]Updating The BSIS ROP'!$C$27</definedName>
    <definedName name="File_Drive" localSheetId="8">#REF!</definedName>
    <definedName name="File_Drive">#REF!</definedName>
    <definedName name="File_Name" localSheetId="8">#REF!</definedName>
    <definedName name="File_Name">#REF!</definedName>
    <definedName name="file_per" localSheetId="8">#REF!</definedName>
    <definedName name="file_per">#REF!</definedName>
    <definedName name="Forecast_Date">[5]Data_Import_Forecast!$C$10:$C$739</definedName>
    <definedName name="Forecast_Month">[5]Data_Import_Forecast!$A$10:$A$739</definedName>
    <definedName name="HH_DATA" localSheetId="8">#REF!</definedName>
    <definedName name="HH_DATA">#REF!</definedName>
    <definedName name="HH_MWH_DATA" localSheetId="8">#REF!</definedName>
    <definedName name="HH_MWH_DATA">#REF!</definedName>
    <definedName name="IBMC_PATH" localSheetId="8">'[1]ROP Settings'!#REF!</definedName>
    <definedName name="IBMC_PATH">'[1]ROP Settings'!#REF!</definedName>
    <definedName name="IMP_CST_DR" localSheetId="8">#REF!</definedName>
    <definedName name="IMP_CST_DR">#REF!</definedName>
    <definedName name="ImpOT_Headers" localSheetId="8">#REF!</definedName>
    <definedName name="ImpOT_Headers">#REF!</definedName>
    <definedName name="ImpOT_Sources" localSheetId="8">#REF!</definedName>
    <definedName name="ImpOT_Sources">#REF!</definedName>
    <definedName name="Initial_Forecast_Date">[5]Fixed_Initial_Forecast!$C$10:$C$739</definedName>
    <definedName name="LAST_DAY">'[1]TOAD Query_Trades'!$O$10</definedName>
    <definedName name="Last_Entrade_update">'[1]Updating The BSIS ROP'!$C$56</definedName>
    <definedName name="lastmonth">'[7]Last Month Detail'!$B$2:$S$68</definedName>
    <definedName name="Metered_Wind_GB_PCent">[5]Settings!$C$22</definedName>
    <definedName name="Month_End_Date">[5]Settings!$C$4</definedName>
    <definedName name="Month_No" localSheetId="8">#REF!</definedName>
    <definedName name="Month_No">#REF!</definedName>
    <definedName name="Month_Start_Date">[5]Settings!$C$3</definedName>
    <definedName name="multiplecharts">'[7]Last Month Graphs'!$B$1:$AW$131</definedName>
    <definedName name="Niv_error_num">[1]Daily_Error_Check!$J$1</definedName>
    <definedName name="Niv_Start">'[1]NIV check'!$J$3</definedName>
    <definedName name="Output_Summary_Monthly_Costs">[5]ByMonth!$B$24:$AB$45</definedName>
    <definedName name="Output_Summary_Monthly_Initital">[5]ByMonth!#REF!</definedName>
    <definedName name="Output_Summary_Table_Year1">[5]Summary!#REF!</definedName>
    <definedName name="Outturn_Date" localSheetId="8">#REF!</definedName>
    <definedName name="Outturn_Date">#REF!</definedName>
    <definedName name="Outturn_Eng_Imb" localSheetId="8">#REF!,#REF!,#REF!</definedName>
    <definedName name="Outturn_Eng_Imb">#REF!,#REF!,#REF!</definedName>
    <definedName name="Outturn_Month">#REF!</definedName>
    <definedName name="Outturn_Week">#REF!</definedName>
    <definedName name="OutturnDailyData">Outturn_Daily!$A$11:$DZ$374</definedName>
    <definedName name="Query_from_BAAR_DATA" localSheetId="8">#REF!</definedName>
    <definedName name="Query_from_BAAR_DATA">#REF!</definedName>
    <definedName name="R_version">'[1]Updating The BSIS ROP'!$C$58</definedName>
    <definedName name="range_AllHistory">OFFSET(#REF!,0,0,COUNTA(#REF!),7)</definedName>
    <definedName name="range_PriceHistory">OFFSET(#REF!,0,0,COUNTA(#REF!),2)</definedName>
    <definedName name="range_UnitHistory">OFFSET('[1]APX SPNIRP'!$C$1,0,0,COUNTA('[1]APX SPNIRP'!$C:$C),5)</definedName>
    <definedName name="RecalcMaxDate" localSheetId="8">#REF!</definedName>
    <definedName name="RecalcMaxDate">#REF!</definedName>
    <definedName name="RecalcMinDate">#REF!</definedName>
    <definedName name="Ref_Date_NP">'[1]Updating The BSIS ROP'!$J$3</definedName>
    <definedName name="Report_Month">[5]Settings!$C$5</definedName>
    <definedName name="ReportDate" localSheetId="8">#REF!</definedName>
    <definedName name="ReportDate">#REF!</definedName>
    <definedName name="ReportDateTo" localSheetId="8">#REF!</definedName>
    <definedName name="ReportDateTo">#REF!</definedName>
    <definedName name="ReportName" localSheetId="8">#REF!</definedName>
    <definedName name="ReportName">#REF!</definedName>
    <definedName name="ReportPath">#REF!</definedName>
    <definedName name="ReportTime">#REF!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100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ng_10">'[1]NIV check'!$J$13</definedName>
    <definedName name="rng_3">'[1]NIV check'!$J$6</definedName>
    <definedName name="rng_4">'[1]NIV check'!$J$7</definedName>
    <definedName name="rng_5">'[1]NIV check'!$J$8</definedName>
    <definedName name="rng_6">'[1]NIV check'!$J$9</definedName>
    <definedName name="rng_7">'[1]NIV check'!$J$10</definedName>
    <definedName name="rng_8">'[1]NIV check'!$J$11</definedName>
    <definedName name="rng_9">'[1]NIV check'!$J$12</definedName>
    <definedName name="ROP_CUTOFF_DATE">'[1]ROP Settings'!$C$3</definedName>
    <definedName name="ROP_Filepath">[5]Settings!$C$14</definedName>
    <definedName name="ROP_START_DATE">'[1]ROP Settings'!$C$2</definedName>
    <definedName name="SPIN_GEN_DATA" localSheetId="8">#REF!</definedName>
    <definedName name="SPIN_GEN_DATA">#REF!</definedName>
    <definedName name="Start_Date">[1]Control!$J$3</definedName>
    <definedName name="SummaryComment" localSheetId="8">#REF!</definedName>
    <definedName name="SummaryComment">#REF!</definedName>
    <definedName name="SummaryDetail" localSheetId="8">#REF!</definedName>
    <definedName name="SummaryDetail">#REF!</definedName>
    <definedName name="SummaryHeading" localSheetId="8">#REF!</definedName>
    <definedName name="SummaryHeading">#REF!</definedName>
    <definedName name="SummaryMain">#REF!</definedName>
    <definedName name="Sumtable">'[7]Summary Table'!$B$3:$L$18</definedName>
    <definedName name="TemplateName" localSheetId="8">#REF!</definedName>
    <definedName name="TemplateName">#REF!</definedName>
    <definedName name="TemplatePath" localSheetId="8">#REF!</definedName>
    <definedName name="TemplatePath">#REF!</definedName>
    <definedName name="TemplatePathName" localSheetId="8">#REF!</definedName>
    <definedName name="TemplatePathName">#REF!</definedName>
    <definedName name="Total_Wind_Value">[5]Settings!$C$23</definedName>
    <definedName name="VarianceChart" localSheetId="8">#REF!</definedName>
    <definedName name="VarianceChart">#REF!</definedName>
  </definedNames>
  <calcPr calcId="191029" calcOnSave="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V15" i="5" l="1"/>
  <c r="EF11" i="27"/>
  <c r="EG11" i="27"/>
  <c r="EH11" i="27"/>
  <c r="EI11" i="27"/>
  <c r="EJ11" i="27"/>
  <c r="EK11" i="27"/>
  <c r="EL11" i="27"/>
  <c r="EM11" i="27"/>
  <c r="EN11" i="27"/>
  <c r="EO11" i="27"/>
  <c r="EP11" i="27"/>
  <c r="EQ11" i="27"/>
  <c r="EF12" i="27"/>
  <c r="EG12" i="27"/>
  <c r="EH12" i="27"/>
  <c r="EI12" i="27"/>
  <c r="EJ12" i="27"/>
  <c r="EK12" i="27"/>
  <c r="EL12" i="27"/>
  <c r="EM12" i="27"/>
  <c r="EN12" i="27"/>
  <c r="EO12" i="27"/>
  <c r="EP12" i="27"/>
  <c r="EQ12" i="27"/>
  <c r="EF13" i="27"/>
  <c r="EG13" i="27"/>
  <c r="EH13" i="27"/>
  <c r="EI13" i="27"/>
  <c r="EJ13" i="27"/>
  <c r="EK13" i="27"/>
  <c r="EL13" i="27"/>
  <c r="EM13" i="27"/>
  <c r="EN13" i="27"/>
  <c r="EO13" i="27"/>
  <c r="EP13" i="27"/>
  <c r="EQ13" i="27"/>
  <c r="EF14" i="27"/>
  <c r="EG14" i="27"/>
  <c r="EH14" i="27"/>
  <c r="EI14" i="27"/>
  <c r="EJ14" i="27"/>
  <c r="EK14" i="27"/>
  <c r="EL14" i="27"/>
  <c r="EM14" i="27"/>
  <c r="EN14" i="27"/>
  <c r="EO14" i="27"/>
  <c r="EP14" i="27"/>
  <c r="EQ14" i="27"/>
  <c r="EF15" i="27"/>
  <c r="EG15" i="27"/>
  <c r="EH15" i="27"/>
  <c r="EI15" i="27"/>
  <c r="EJ15" i="27"/>
  <c r="EK15" i="27"/>
  <c r="EL15" i="27"/>
  <c r="EM15" i="27"/>
  <c r="EN15" i="27"/>
  <c r="EO15" i="27"/>
  <c r="EP15" i="27"/>
  <c r="EQ15" i="27"/>
  <c r="EF16" i="27"/>
  <c r="EG16" i="27"/>
  <c r="EH16" i="27"/>
  <c r="EI16" i="27"/>
  <c r="EJ16" i="27"/>
  <c r="EK16" i="27"/>
  <c r="EL16" i="27"/>
  <c r="EM16" i="27"/>
  <c r="EN16" i="27"/>
  <c r="EO16" i="27"/>
  <c r="EP16" i="27"/>
  <c r="EQ16" i="27"/>
  <c r="EF17" i="27"/>
  <c r="EG17" i="27"/>
  <c r="EH17" i="27"/>
  <c r="EI17" i="27"/>
  <c r="EJ17" i="27"/>
  <c r="EK17" i="27"/>
  <c r="EL17" i="27"/>
  <c r="EM17" i="27"/>
  <c r="EN17" i="27"/>
  <c r="EO17" i="27"/>
  <c r="EP17" i="27"/>
  <c r="EQ17" i="27"/>
  <c r="EF18" i="27"/>
  <c r="EG18" i="27"/>
  <c r="EH18" i="27"/>
  <c r="EI18" i="27"/>
  <c r="EJ18" i="27"/>
  <c r="EK18" i="27"/>
  <c r="EL18" i="27"/>
  <c r="EM18" i="27"/>
  <c r="EN18" i="27"/>
  <c r="EO18" i="27"/>
  <c r="EP18" i="27"/>
  <c r="EQ18" i="27"/>
  <c r="EF19" i="27"/>
  <c r="EG19" i="27"/>
  <c r="EH19" i="27"/>
  <c r="EI19" i="27"/>
  <c r="EJ19" i="27"/>
  <c r="EK19" i="27"/>
  <c r="EL19" i="27"/>
  <c r="EM19" i="27"/>
  <c r="EN19" i="27"/>
  <c r="EO19" i="27"/>
  <c r="EP19" i="27"/>
  <c r="EQ19" i="27"/>
  <c r="EF20" i="27"/>
  <c r="EG20" i="27"/>
  <c r="EH20" i="27"/>
  <c r="EI20" i="27"/>
  <c r="EJ20" i="27"/>
  <c r="EK20" i="27"/>
  <c r="EL20" i="27"/>
  <c r="EM20" i="27"/>
  <c r="EN20" i="27"/>
  <c r="EO20" i="27"/>
  <c r="EP20" i="27"/>
  <c r="EQ20" i="27"/>
  <c r="EF21" i="27"/>
  <c r="EG21" i="27"/>
  <c r="EH21" i="27"/>
  <c r="EI21" i="27"/>
  <c r="EJ21" i="27"/>
  <c r="EK21" i="27"/>
  <c r="EL21" i="27"/>
  <c r="EM21" i="27"/>
  <c r="EN21" i="27"/>
  <c r="EO21" i="27"/>
  <c r="EP21" i="27"/>
  <c r="EQ21" i="27"/>
  <c r="EF22" i="27"/>
  <c r="EG22" i="27"/>
  <c r="EH22" i="27"/>
  <c r="EI22" i="27"/>
  <c r="EJ22" i="27"/>
  <c r="EK22" i="27"/>
  <c r="EL22" i="27"/>
  <c r="EM22" i="27"/>
  <c r="EN22" i="27"/>
  <c r="EO22" i="27"/>
  <c r="EP22" i="27"/>
  <c r="EQ22" i="27"/>
  <c r="EF23" i="27"/>
  <c r="EG23" i="27"/>
  <c r="EH23" i="27"/>
  <c r="EI23" i="27"/>
  <c r="EJ23" i="27"/>
  <c r="EK23" i="27"/>
  <c r="EL23" i="27"/>
  <c r="EM23" i="27"/>
  <c r="EN23" i="27"/>
  <c r="EO23" i="27"/>
  <c r="EP23" i="27"/>
  <c r="EQ23" i="27"/>
  <c r="EF24" i="27"/>
  <c r="EG24" i="27"/>
  <c r="EH24" i="27"/>
  <c r="EI24" i="27"/>
  <c r="EJ24" i="27"/>
  <c r="EK24" i="27"/>
  <c r="EL24" i="27"/>
  <c r="EM24" i="27"/>
  <c r="EN24" i="27"/>
  <c r="EO24" i="27"/>
  <c r="EP24" i="27"/>
  <c r="EQ24" i="27"/>
  <c r="EF25" i="27"/>
  <c r="EG25" i="27"/>
  <c r="EH25" i="27"/>
  <c r="EI25" i="27"/>
  <c r="EJ25" i="27"/>
  <c r="EK25" i="27"/>
  <c r="EL25" i="27"/>
  <c r="EM25" i="27"/>
  <c r="EN25" i="27"/>
  <c r="EO25" i="27"/>
  <c r="EP25" i="27"/>
  <c r="EQ25" i="27"/>
  <c r="EF26" i="27"/>
  <c r="EG26" i="27"/>
  <c r="EH26" i="27"/>
  <c r="EI26" i="27"/>
  <c r="EJ26" i="27"/>
  <c r="EK26" i="27"/>
  <c r="EL26" i="27"/>
  <c r="EM26" i="27"/>
  <c r="EN26" i="27"/>
  <c r="EO26" i="27"/>
  <c r="EP26" i="27"/>
  <c r="EQ26" i="27"/>
  <c r="EF27" i="27"/>
  <c r="EG27" i="27"/>
  <c r="EH27" i="27"/>
  <c r="EI27" i="27"/>
  <c r="EJ27" i="27"/>
  <c r="EK27" i="27"/>
  <c r="EL27" i="27"/>
  <c r="EM27" i="27"/>
  <c r="EN27" i="27"/>
  <c r="EO27" i="27"/>
  <c r="EP27" i="27"/>
  <c r="EQ27" i="27"/>
  <c r="EF28" i="27"/>
  <c r="EG28" i="27"/>
  <c r="EH28" i="27"/>
  <c r="EI28" i="27"/>
  <c r="EJ28" i="27"/>
  <c r="EK28" i="27"/>
  <c r="EL28" i="27"/>
  <c r="EM28" i="27"/>
  <c r="EN28" i="27"/>
  <c r="EO28" i="27"/>
  <c r="EP28" i="27"/>
  <c r="EQ28" i="27"/>
  <c r="EF29" i="27"/>
  <c r="EG29" i="27"/>
  <c r="EH29" i="27"/>
  <c r="EI29" i="27"/>
  <c r="EJ29" i="27"/>
  <c r="EK29" i="27"/>
  <c r="EL29" i="27"/>
  <c r="EM29" i="27"/>
  <c r="EN29" i="27"/>
  <c r="EO29" i="27"/>
  <c r="EP29" i="27"/>
  <c r="EQ29" i="27"/>
  <c r="EF30" i="27"/>
  <c r="EG30" i="27"/>
  <c r="EH30" i="27"/>
  <c r="EI30" i="27"/>
  <c r="EJ30" i="27"/>
  <c r="EK30" i="27"/>
  <c r="EL30" i="27"/>
  <c r="EM30" i="27"/>
  <c r="EN30" i="27"/>
  <c r="EO30" i="27"/>
  <c r="EP30" i="27"/>
  <c r="EQ30" i="27"/>
  <c r="EF31" i="27"/>
  <c r="EG31" i="27"/>
  <c r="EH31" i="27"/>
  <c r="EI31" i="27"/>
  <c r="EJ31" i="27"/>
  <c r="EK31" i="27"/>
  <c r="EL31" i="27"/>
  <c r="EM31" i="27"/>
  <c r="EN31" i="27"/>
  <c r="EO31" i="27"/>
  <c r="EP31" i="27"/>
  <c r="EQ31" i="27"/>
  <c r="EF32" i="27"/>
  <c r="EG32" i="27"/>
  <c r="EH32" i="27"/>
  <c r="EI32" i="27"/>
  <c r="EJ32" i="27"/>
  <c r="EK32" i="27"/>
  <c r="EL32" i="27"/>
  <c r="EM32" i="27"/>
  <c r="EN32" i="27"/>
  <c r="EO32" i="27"/>
  <c r="EP32" i="27"/>
  <c r="EQ32" i="27"/>
  <c r="EF33" i="27"/>
  <c r="EG33" i="27"/>
  <c r="EH33" i="27"/>
  <c r="EI33" i="27"/>
  <c r="EJ33" i="27"/>
  <c r="EK33" i="27"/>
  <c r="EL33" i="27"/>
  <c r="EM33" i="27"/>
  <c r="EN33" i="27"/>
  <c r="EO33" i="27"/>
  <c r="EP33" i="27"/>
  <c r="EQ33" i="27"/>
  <c r="EF34" i="27"/>
  <c r="EG34" i="27"/>
  <c r="EH34" i="27"/>
  <c r="EI34" i="27"/>
  <c r="EJ34" i="27"/>
  <c r="EK34" i="27"/>
  <c r="EL34" i="27"/>
  <c r="EM34" i="27"/>
  <c r="EN34" i="27"/>
  <c r="EO34" i="27"/>
  <c r="EP34" i="27"/>
  <c r="EQ34" i="27"/>
  <c r="EF35" i="27"/>
  <c r="EG35" i="27"/>
  <c r="EH35" i="27"/>
  <c r="EI35" i="27"/>
  <c r="EJ35" i="27"/>
  <c r="EK35" i="27"/>
  <c r="EL35" i="27"/>
  <c r="EM35" i="27"/>
  <c r="EN35" i="27"/>
  <c r="EO35" i="27"/>
  <c r="EP35" i="27"/>
  <c r="EQ35" i="27"/>
  <c r="EF36" i="27"/>
  <c r="EG36" i="27"/>
  <c r="EH36" i="27"/>
  <c r="EI36" i="27"/>
  <c r="EJ36" i="27"/>
  <c r="EK36" i="27"/>
  <c r="EL36" i="27"/>
  <c r="EM36" i="27"/>
  <c r="EN36" i="27"/>
  <c r="EO36" i="27"/>
  <c r="EP36" i="27"/>
  <c r="EQ36" i="27"/>
  <c r="EF37" i="27"/>
  <c r="EG37" i="27"/>
  <c r="EH37" i="27"/>
  <c r="EI37" i="27"/>
  <c r="EJ37" i="27"/>
  <c r="EK37" i="27"/>
  <c r="EL37" i="27"/>
  <c r="EM37" i="27"/>
  <c r="EN37" i="27"/>
  <c r="EO37" i="27"/>
  <c r="EP37" i="27"/>
  <c r="EQ37" i="27"/>
  <c r="EF38" i="27"/>
  <c r="EG38" i="27"/>
  <c r="EH38" i="27"/>
  <c r="EI38" i="27"/>
  <c r="EJ38" i="27"/>
  <c r="EK38" i="27"/>
  <c r="EL38" i="27"/>
  <c r="EM38" i="27"/>
  <c r="EN38" i="27"/>
  <c r="EO38" i="27"/>
  <c r="EP38" i="27"/>
  <c r="EQ38" i="27"/>
  <c r="EF39" i="27"/>
  <c r="EG39" i="27"/>
  <c r="EH39" i="27"/>
  <c r="EI39" i="27"/>
  <c r="EJ39" i="27"/>
  <c r="EK39" i="27"/>
  <c r="EL39" i="27"/>
  <c r="EM39" i="27"/>
  <c r="EN39" i="27"/>
  <c r="EO39" i="27"/>
  <c r="EP39" i="27"/>
  <c r="EQ39" i="27"/>
  <c r="EF40" i="27"/>
  <c r="EG40" i="27"/>
  <c r="EH40" i="27"/>
  <c r="EI40" i="27"/>
  <c r="EJ40" i="27"/>
  <c r="EK40" i="27"/>
  <c r="EL40" i="27"/>
  <c r="EM40" i="27"/>
  <c r="EN40" i="27"/>
  <c r="EO40" i="27"/>
  <c r="EP40" i="27"/>
  <c r="EQ40" i="27"/>
  <c r="EF41" i="27"/>
  <c r="EG41" i="27"/>
  <c r="EH41" i="27"/>
  <c r="EI41" i="27"/>
  <c r="EJ41" i="27"/>
  <c r="EK41" i="27"/>
  <c r="EL41" i="27"/>
  <c r="EM41" i="27"/>
  <c r="EN41" i="27"/>
  <c r="EO41" i="27"/>
  <c r="EP41" i="27"/>
  <c r="EQ41" i="27"/>
  <c r="EF42" i="27"/>
  <c r="EG42" i="27"/>
  <c r="EH42" i="27"/>
  <c r="EI42" i="27"/>
  <c r="EJ42" i="27"/>
  <c r="EK42" i="27"/>
  <c r="EL42" i="27"/>
  <c r="EM42" i="27"/>
  <c r="EN42" i="27"/>
  <c r="EO42" i="27"/>
  <c r="EP42" i="27"/>
  <c r="EQ42" i="27"/>
  <c r="EF43" i="27"/>
  <c r="EG43" i="27"/>
  <c r="EH43" i="27"/>
  <c r="EI43" i="27"/>
  <c r="EJ43" i="27"/>
  <c r="EK43" i="27"/>
  <c r="EL43" i="27"/>
  <c r="EM43" i="27"/>
  <c r="EN43" i="27"/>
  <c r="EO43" i="27"/>
  <c r="EP43" i="27"/>
  <c r="EQ43" i="27"/>
  <c r="EF44" i="27"/>
  <c r="EG44" i="27"/>
  <c r="EH44" i="27"/>
  <c r="EI44" i="27"/>
  <c r="EJ44" i="27"/>
  <c r="EK44" i="27"/>
  <c r="EL44" i="27"/>
  <c r="EM44" i="27"/>
  <c r="EN44" i="27"/>
  <c r="EO44" i="27"/>
  <c r="EP44" i="27"/>
  <c r="EQ44" i="27"/>
  <c r="EF45" i="27"/>
  <c r="EG45" i="27"/>
  <c r="EH45" i="27"/>
  <c r="EI45" i="27"/>
  <c r="EJ45" i="27"/>
  <c r="EK45" i="27"/>
  <c r="EL45" i="27"/>
  <c r="EM45" i="27"/>
  <c r="EN45" i="27"/>
  <c r="EO45" i="27"/>
  <c r="EP45" i="27"/>
  <c r="EQ45" i="27"/>
  <c r="EF46" i="27"/>
  <c r="EG46" i="27"/>
  <c r="EH46" i="27"/>
  <c r="EI46" i="27"/>
  <c r="EJ46" i="27"/>
  <c r="EK46" i="27"/>
  <c r="EL46" i="27"/>
  <c r="EM46" i="27"/>
  <c r="EN46" i="27"/>
  <c r="EO46" i="27"/>
  <c r="EP46" i="27"/>
  <c r="EQ46" i="27"/>
  <c r="EF47" i="27"/>
  <c r="EG47" i="27"/>
  <c r="EH47" i="27"/>
  <c r="EI47" i="27"/>
  <c r="EJ47" i="27"/>
  <c r="EK47" i="27"/>
  <c r="EL47" i="27"/>
  <c r="EM47" i="27"/>
  <c r="EN47" i="27"/>
  <c r="EO47" i="27"/>
  <c r="EP47" i="27"/>
  <c r="EQ47" i="27"/>
  <c r="EF48" i="27"/>
  <c r="EG48" i="27"/>
  <c r="EH48" i="27"/>
  <c r="EI48" i="27"/>
  <c r="EJ48" i="27"/>
  <c r="EK48" i="27"/>
  <c r="EL48" i="27"/>
  <c r="EM48" i="27"/>
  <c r="EN48" i="27"/>
  <c r="EO48" i="27"/>
  <c r="EP48" i="27"/>
  <c r="EQ48" i="27"/>
  <c r="EF49" i="27"/>
  <c r="EG49" i="27"/>
  <c r="EH49" i="27"/>
  <c r="EI49" i="27"/>
  <c r="EJ49" i="27"/>
  <c r="EK49" i="27"/>
  <c r="EL49" i="27"/>
  <c r="EM49" i="27"/>
  <c r="EN49" i="27"/>
  <c r="EO49" i="27"/>
  <c r="EP49" i="27"/>
  <c r="EQ49" i="27"/>
  <c r="EF50" i="27"/>
  <c r="EG50" i="27"/>
  <c r="EH50" i="27"/>
  <c r="EI50" i="27"/>
  <c r="EJ50" i="27"/>
  <c r="EK50" i="27"/>
  <c r="EL50" i="27"/>
  <c r="EM50" i="27"/>
  <c r="EN50" i="27"/>
  <c r="EO50" i="27"/>
  <c r="EP50" i="27"/>
  <c r="EQ50" i="27"/>
  <c r="EF51" i="27"/>
  <c r="EG51" i="27"/>
  <c r="EH51" i="27"/>
  <c r="EI51" i="27"/>
  <c r="EJ51" i="27"/>
  <c r="EK51" i="27"/>
  <c r="EL51" i="27"/>
  <c r="EM51" i="27"/>
  <c r="EN51" i="27"/>
  <c r="EO51" i="27"/>
  <c r="EP51" i="27"/>
  <c r="EQ51" i="27"/>
  <c r="EF52" i="27"/>
  <c r="EG52" i="27"/>
  <c r="EH52" i="27"/>
  <c r="EI52" i="27"/>
  <c r="EJ52" i="27"/>
  <c r="EK52" i="27"/>
  <c r="EL52" i="27"/>
  <c r="EM52" i="27"/>
  <c r="EN52" i="27"/>
  <c r="EO52" i="27"/>
  <c r="EP52" i="27"/>
  <c r="EQ52" i="27"/>
  <c r="EF53" i="27"/>
  <c r="EG53" i="27"/>
  <c r="EH53" i="27"/>
  <c r="EI53" i="27"/>
  <c r="EJ53" i="27"/>
  <c r="EK53" i="27"/>
  <c r="EL53" i="27"/>
  <c r="EM53" i="27"/>
  <c r="EN53" i="27"/>
  <c r="EO53" i="27"/>
  <c r="EP53" i="27"/>
  <c r="EQ53" i="27"/>
  <c r="EF54" i="27"/>
  <c r="EG54" i="27"/>
  <c r="EH54" i="27"/>
  <c r="EI54" i="27"/>
  <c r="EJ54" i="27"/>
  <c r="EK54" i="27"/>
  <c r="EL54" i="27"/>
  <c r="EM54" i="27"/>
  <c r="EN54" i="27"/>
  <c r="EO54" i="27"/>
  <c r="EP54" i="27"/>
  <c r="EQ54" i="27"/>
  <c r="EF55" i="27"/>
  <c r="EG55" i="27"/>
  <c r="EH55" i="27"/>
  <c r="EI55" i="27"/>
  <c r="EJ55" i="27"/>
  <c r="EK55" i="27"/>
  <c r="EL55" i="27"/>
  <c r="EM55" i="27"/>
  <c r="EN55" i="27"/>
  <c r="EO55" i="27"/>
  <c r="EP55" i="27"/>
  <c r="EQ55" i="27"/>
  <c r="EF56" i="27"/>
  <c r="EG56" i="27"/>
  <c r="EH56" i="27"/>
  <c r="EI56" i="27"/>
  <c r="EJ56" i="27"/>
  <c r="EK56" i="27"/>
  <c r="EL56" i="27"/>
  <c r="EM56" i="27"/>
  <c r="EN56" i="27"/>
  <c r="EO56" i="27"/>
  <c r="EP56" i="27"/>
  <c r="EQ56" i="27"/>
  <c r="EF57" i="27"/>
  <c r="EG57" i="27"/>
  <c r="EH57" i="27"/>
  <c r="EI57" i="27"/>
  <c r="EJ57" i="27"/>
  <c r="EK57" i="27"/>
  <c r="EL57" i="27"/>
  <c r="EM57" i="27"/>
  <c r="EN57" i="27"/>
  <c r="EO57" i="27"/>
  <c r="EP57" i="27"/>
  <c r="EQ57" i="27"/>
  <c r="EF58" i="27"/>
  <c r="EG58" i="27"/>
  <c r="EH58" i="27"/>
  <c r="EI58" i="27"/>
  <c r="EJ58" i="27"/>
  <c r="EK58" i="27"/>
  <c r="EL58" i="27"/>
  <c r="EM58" i="27"/>
  <c r="EN58" i="27"/>
  <c r="EO58" i="27"/>
  <c r="EP58" i="27"/>
  <c r="EQ58" i="27"/>
  <c r="EF59" i="27"/>
  <c r="EG59" i="27"/>
  <c r="EH59" i="27"/>
  <c r="EI59" i="27"/>
  <c r="EJ59" i="27"/>
  <c r="EK59" i="27"/>
  <c r="EL59" i="27"/>
  <c r="EM59" i="27"/>
  <c r="EN59" i="27"/>
  <c r="EO59" i="27"/>
  <c r="EP59" i="27"/>
  <c r="EQ59" i="27"/>
  <c r="EF60" i="27"/>
  <c r="EG60" i="27"/>
  <c r="EH60" i="27"/>
  <c r="EI60" i="27"/>
  <c r="EJ60" i="27"/>
  <c r="EK60" i="27"/>
  <c r="EL60" i="27"/>
  <c r="EM60" i="27"/>
  <c r="EN60" i="27"/>
  <c r="EO60" i="27"/>
  <c r="EP60" i="27"/>
  <c r="EQ60" i="27"/>
  <c r="EF61" i="27"/>
  <c r="EG61" i="27"/>
  <c r="EH61" i="27"/>
  <c r="EI61" i="27"/>
  <c r="EJ61" i="27"/>
  <c r="EK61" i="27"/>
  <c r="EL61" i="27"/>
  <c r="EM61" i="27"/>
  <c r="EN61" i="27"/>
  <c r="EO61" i="27"/>
  <c r="EP61" i="27"/>
  <c r="EQ61" i="27"/>
  <c r="EF62" i="27"/>
  <c r="EG62" i="27"/>
  <c r="EH62" i="27"/>
  <c r="EI62" i="27"/>
  <c r="EJ62" i="27"/>
  <c r="EK62" i="27"/>
  <c r="EL62" i="27"/>
  <c r="EM62" i="27"/>
  <c r="EN62" i="27"/>
  <c r="EO62" i="27"/>
  <c r="EP62" i="27"/>
  <c r="EQ62" i="27"/>
  <c r="EF63" i="27"/>
  <c r="EG63" i="27"/>
  <c r="EH63" i="27"/>
  <c r="EI63" i="27"/>
  <c r="EJ63" i="27"/>
  <c r="EK63" i="27"/>
  <c r="EL63" i="27"/>
  <c r="EM63" i="27"/>
  <c r="EN63" i="27"/>
  <c r="EO63" i="27"/>
  <c r="EP63" i="27"/>
  <c r="EQ63" i="27"/>
  <c r="EF64" i="27"/>
  <c r="EG64" i="27"/>
  <c r="EH64" i="27"/>
  <c r="EI64" i="27"/>
  <c r="EJ64" i="27"/>
  <c r="EK64" i="27"/>
  <c r="EL64" i="27"/>
  <c r="EM64" i="27"/>
  <c r="EN64" i="27"/>
  <c r="EO64" i="27"/>
  <c r="EP64" i="27"/>
  <c r="EQ64" i="27"/>
  <c r="EF65" i="27"/>
  <c r="EG65" i="27"/>
  <c r="EH65" i="27"/>
  <c r="EI65" i="27"/>
  <c r="EJ65" i="27"/>
  <c r="EK65" i="27"/>
  <c r="EL65" i="27"/>
  <c r="EM65" i="27"/>
  <c r="EN65" i="27"/>
  <c r="EO65" i="27"/>
  <c r="EP65" i="27"/>
  <c r="EQ65" i="27"/>
  <c r="EF66" i="27"/>
  <c r="EG66" i="27"/>
  <c r="EH66" i="27"/>
  <c r="EI66" i="27"/>
  <c r="EJ66" i="27"/>
  <c r="EK66" i="27"/>
  <c r="EL66" i="27"/>
  <c r="EM66" i="27"/>
  <c r="EN66" i="27"/>
  <c r="EO66" i="27"/>
  <c r="EP66" i="27"/>
  <c r="EQ66" i="27"/>
  <c r="EF67" i="27"/>
  <c r="EG67" i="27"/>
  <c r="EH67" i="27"/>
  <c r="EI67" i="27"/>
  <c r="EJ67" i="27"/>
  <c r="EK67" i="27"/>
  <c r="EL67" i="27"/>
  <c r="EM67" i="27"/>
  <c r="EN67" i="27"/>
  <c r="EO67" i="27"/>
  <c r="EP67" i="27"/>
  <c r="EQ67" i="27"/>
  <c r="EF68" i="27"/>
  <c r="EG68" i="27"/>
  <c r="EH68" i="27"/>
  <c r="EI68" i="27"/>
  <c r="EJ68" i="27"/>
  <c r="EK68" i="27"/>
  <c r="EL68" i="27"/>
  <c r="EM68" i="27"/>
  <c r="EN68" i="27"/>
  <c r="EO68" i="27"/>
  <c r="EP68" i="27"/>
  <c r="EQ68" i="27"/>
  <c r="EF69" i="27"/>
  <c r="EG69" i="27"/>
  <c r="EH69" i="27"/>
  <c r="EI69" i="27"/>
  <c r="EJ69" i="27"/>
  <c r="EK69" i="27"/>
  <c r="EL69" i="27"/>
  <c r="EM69" i="27"/>
  <c r="EN69" i="27"/>
  <c r="EO69" i="27"/>
  <c r="EP69" i="27"/>
  <c r="EQ69" i="27"/>
  <c r="EF70" i="27"/>
  <c r="EG70" i="27"/>
  <c r="EH70" i="27"/>
  <c r="EI70" i="27"/>
  <c r="EJ70" i="27"/>
  <c r="EK70" i="27"/>
  <c r="EL70" i="27"/>
  <c r="EM70" i="27"/>
  <c r="EN70" i="27"/>
  <c r="EO70" i="27"/>
  <c r="EP70" i="27"/>
  <c r="EQ70" i="27"/>
  <c r="EF71" i="27"/>
  <c r="EG71" i="27"/>
  <c r="EH71" i="27"/>
  <c r="EI71" i="27"/>
  <c r="EJ71" i="27"/>
  <c r="EK71" i="27"/>
  <c r="EL71" i="27"/>
  <c r="EM71" i="27"/>
  <c r="EN71" i="27"/>
  <c r="EO71" i="27"/>
  <c r="EP71" i="27"/>
  <c r="EQ71" i="27"/>
  <c r="EF72" i="27"/>
  <c r="EG72" i="27"/>
  <c r="EH72" i="27"/>
  <c r="EI72" i="27"/>
  <c r="EJ72" i="27"/>
  <c r="EK72" i="27"/>
  <c r="EL72" i="27"/>
  <c r="EM72" i="27"/>
  <c r="EN72" i="27"/>
  <c r="EO72" i="27"/>
  <c r="EP72" i="27"/>
  <c r="EQ72" i="27"/>
  <c r="EF73" i="27"/>
  <c r="EG73" i="27"/>
  <c r="EH73" i="27"/>
  <c r="EI73" i="27"/>
  <c r="EJ73" i="27"/>
  <c r="EK73" i="27"/>
  <c r="EL73" i="27"/>
  <c r="EM73" i="27"/>
  <c r="EN73" i="27"/>
  <c r="EO73" i="27"/>
  <c r="EP73" i="27"/>
  <c r="EQ73" i="27"/>
  <c r="EF74" i="27"/>
  <c r="EG74" i="27"/>
  <c r="EH74" i="27"/>
  <c r="EI74" i="27"/>
  <c r="EJ74" i="27"/>
  <c r="EK74" i="27"/>
  <c r="EL74" i="27"/>
  <c r="EM74" i="27"/>
  <c r="EN74" i="27"/>
  <c r="EO74" i="27"/>
  <c r="EP74" i="27"/>
  <c r="EQ74" i="27"/>
  <c r="EF75" i="27"/>
  <c r="EG75" i="27"/>
  <c r="EH75" i="27"/>
  <c r="EI75" i="27"/>
  <c r="EJ75" i="27"/>
  <c r="EK75" i="27"/>
  <c r="EL75" i="27"/>
  <c r="EM75" i="27"/>
  <c r="EN75" i="27"/>
  <c r="EO75" i="27"/>
  <c r="EP75" i="27"/>
  <c r="EQ75" i="27"/>
  <c r="EF76" i="27"/>
  <c r="EG76" i="27"/>
  <c r="EH76" i="27"/>
  <c r="EI76" i="27"/>
  <c r="EJ76" i="27"/>
  <c r="EK76" i="27"/>
  <c r="EL76" i="27"/>
  <c r="EM76" i="27"/>
  <c r="EN76" i="27"/>
  <c r="EO76" i="27"/>
  <c r="EP76" i="27"/>
  <c r="EQ76" i="27"/>
  <c r="EF77" i="27"/>
  <c r="EG77" i="27"/>
  <c r="EH77" i="27"/>
  <c r="EI77" i="27"/>
  <c r="EJ77" i="27"/>
  <c r="EK77" i="27"/>
  <c r="EL77" i="27"/>
  <c r="EM77" i="27"/>
  <c r="EN77" i="27"/>
  <c r="EO77" i="27"/>
  <c r="EP77" i="27"/>
  <c r="EQ77" i="27"/>
  <c r="EF78" i="27"/>
  <c r="EG78" i="27"/>
  <c r="EH78" i="27"/>
  <c r="EI78" i="27"/>
  <c r="EJ78" i="27"/>
  <c r="EK78" i="27"/>
  <c r="EL78" i="27"/>
  <c r="EM78" i="27"/>
  <c r="EN78" i="27"/>
  <c r="EO78" i="27"/>
  <c r="EP78" i="27"/>
  <c r="EQ78" i="27"/>
  <c r="EF79" i="27"/>
  <c r="EG79" i="27"/>
  <c r="EH79" i="27"/>
  <c r="EI79" i="27"/>
  <c r="EJ79" i="27"/>
  <c r="EK79" i="27"/>
  <c r="EL79" i="27"/>
  <c r="EM79" i="27"/>
  <c r="EN79" i="27"/>
  <c r="EO79" i="27"/>
  <c r="EP79" i="27"/>
  <c r="EQ79" i="27"/>
  <c r="EF80" i="27"/>
  <c r="EG80" i="27"/>
  <c r="EH80" i="27"/>
  <c r="EI80" i="27"/>
  <c r="EJ80" i="27"/>
  <c r="EK80" i="27"/>
  <c r="EL80" i="27"/>
  <c r="EM80" i="27"/>
  <c r="EN80" i="27"/>
  <c r="EO80" i="27"/>
  <c r="EP80" i="27"/>
  <c r="EQ80" i="27"/>
  <c r="EF81" i="27"/>
  <c r="EG81" i="27"/>
  <c r="EH81" i="27"/>
  <c r="EI81" i="27"/>
  <c r="EJ81" i="27"/>
  <c r="EK81" i="27"/>
  <c r="EL81" i="27"/>
  <c r="EM81" i="27"/>
  <c r="EN81" i="27"/>
  <c r="EO81" i="27"/>
  <c r="EP81" i="27"/>
  <c r="EQ81" i="27"/>
  <c r="EF82" i="27"/>
  <c r="EG82" i="27"/>
  <c r="EH82" i="27"/>
  <c r="EI82" i="27"/>
  <c r="EJ82" i="27"/>
  <c r="EK82" i="27"/>
  <c r="EL82" i="27"/>
  <c r="EM82" i="27"/>
  <c r="EN82" i="27"/>
  <c r="EO82" i="27"/>
  <c r="EP82" i="27"/>
  <c r="EQ82" i="27"/>
  <c r="EF83" i="27"/>
  <c r="EG83" i="27"/>
  <c r="EH83" i="27"/>
  <c r="EI83" i="27"/>
  <c r="EJ83" i="27"/>
  <c r="EK83" i="27"/>
  <c r="EL83" i="27"/>
  <c r="EM83" i="27"/>
  <c r="EN83" i="27"/>
  <c r="EO83" i="27"/>
  <c r="EP83" i="27"/>
  <c r="EQ83" i="27"/>
  <c r="EF84" i="27"/>
  <c r="EG84" i="27"/>
  <c r="EH84" i="27"/>
  <c r="EI84" i="27"/>
  <c r="EJ84" i="27"/>
  <c r="EK84" i="27"/>
  <c r="EL84" i="27"/>
  <c r="EM84" i="27"/>
  <c r="EN84" i="27"/>
  <c r="EO84" i="27"/>
  <c r="EP84" i="27"/>
  <c r="EQ84" i="27"/>
  <c r="EF85" i="27"/>
  <c r="EG85" i="27"/>
  <c r="EH85" i="27"/>
  <c r="EI85" i="27"/>
  <c r="EJ85" i="27"/>
  <c r="EK85" i="27"/>
  <c r="EL85" i="27"/>
  <c r="EM85" i="27"/>
  <c r="EN85" i="27"/>
  <c r="EO85" i="27"/>
  <c r="EP85" i="27"/>
  <c r="EQ85" i="27"/>
  <c r="EF86" i="27"/>
  <c r="EG86" i="27"/>
  <c r="EH86" i="27"/>
  <c r="EI86" i="27"/>
  <c r="EJ86" i="27"/>
  <c r="EK86" i="27"/>
  <c r="EL86" i="27"/>
  <c r="EM86" i="27"/>
  <c r="EN86" i="27"/>
  <c r="EO86" i="27"/>
  <c r="EP86" i="27"/>
  <c r="EQ86" i="27"/>
  <c r="EF87" i="27"/>
  <c r="EG87" i="27"/>
  <c r="EH87" i="27"/>
  <c r="EI87" i="27"/>
  <c r="EJ87" i="27"/>
  <c r="EK87" i="27"/>
  <c r="EL87" i="27"/>
  <c r="EM87" i="27"/>
  <c r="EN87" i="27"/>
  <c r="EO87" i="27"/>
  <c r="EP87" i="27"/>
  <c r="EQ87" i="27"/>
  <c r="EF88" i="27"/>
  <c r="EG88" i="27"/>
  <c r="EH88" i="27"/>
  <c r="EI88" i="27"/>
  <c r="EJ88" i="27"/>
  <c r="EK88" i="27"/>
  <c r="EL88" i="27"/>
  <c r="EM88" i="27"/>
  <c r="EN88" i="27"/>
  <c r="EO88" i="27"/>
  <c r="EP88" i="27"/>
  <c r="EQ88" i="27"/>
  <c r="EF89" i="27"/>
  <c r="EG89" i="27"/>
  <c r="EH89" i="27"/>
  <c r="EI89" i="27"/>
  <c r="EJ89" i="27"/>
  <c r="EK89" i="27"/>
  <c r="EL89" i="27"/>
  <c r="EM89" i="27"/>
  <c r="EN89" i="27"/>
  <c r="EO89" i="27"/>
  <c r="EP89" i="27"/>
  <c r="EQ89" i="27"/>
  <c r="EF90" i="27"/>
  <c r="EG90" i="27"/>
  <c r="EH90" i="27"/>
  <c r="EI90" i="27"/>
  <c r="EJ90" i="27"/>
  <c r="EK90" i="27"/>
  <c r="EL90" i="27"/>
  <c r="EM90" i="27"/>
  <c r="EN90" i="27"/>
  <c r="EO90" i="27"/>
  <c r="EP90" i="27"/>
  <c r="EQ90" i="27"/>
  <c r="EF91" i="27"/>
  <c r="EG91" i="27"/>
  <c r="EH91" i="27"/>
  <c r="EI91" i="27"/>
  <c r="EJ91" i="27"/>
  <c r="EK91" i="27"/>
  <c r="EL91" i="27"/>
  <c r="EM91" i="27"/>
  <c r="EN91" i="27"/>
  <c r="EO91" i="27"/>
  <c r="EP91" i="27"/>
  <c r="EQ91" i="27"/>
  <c r="EF92" i="27"/>
  <c r="EG92" i="27"/>
  <c r="EH92" i="27"/>
  <c r="EI92" i="27"/>
  <c r="EJ92" i="27"/>
  <c r="EK92" i="27"/>
  <c r="EL92" i="27"/>
  <c r="EM92" i="27"/>
  <c r="EN92" i="27"/>
  <c r="EO92" i="27"/>
  <c r="EP92" i="27"/>
  <c r="EQ92" i="27"/>
  <c r="EF93" i="27"/>
  <c r="EG93" i="27"/>
  <c r="EH93" i="27"/>
  <c r="EI93" i="27"/>
  <c r="EJ93" i="27"/>
  <c r="EK93" i="27"/>
  <c r="EL93" i="27"/>
  <c r="EM93" i="27"/>
  <c r="EN93" i="27"/>
  <c r="EO93" i="27"/>
  <c r="EP93" i="27"/>
  <c r="EQ93" i="27"/>
  <c r="EF94" i="27"/>
  <c r="EG94" i="27"/>
  <c r="EH94" i="27"/>
  <c r="EI94" i="27"/>
  <c r="EJ94" i="27"/>
  <c r="EK94" i="27"/>
  <c r="EL94" i="27"/>
  <c r="EM94" i="27"/>
  <c r="EN94" i="27"/>
  <c r="EO94" i="27"/>
  <c r="EP94" i="27"/>
  <c r="EQ94" i="27"/>
  <c r="EF95" i="27"/>
  <c r="EG95" i="27"/>
  <c r="EH95" i="27"/>
  <c r="EI95" i="27"/>
  <c r="EJ95" i="27"/>
  <c r="EK95" i="27"/>
  <c r="EL95" i="27"/>
  <c r="EM95" i="27"/>
  <c r="EN95" i="27"/>
  <c r="EO95" i="27"/>
  <c r="EP95" i="27"/>
  <c r="EQ95" i="27"/>
  <c r="EF96" i="27"/>
  <c r="EG96" i="27"/>
  <c r="EH96" i="27"/>
  <c r="EI96" i="27"/>
  <c r="EJ96" i="27"/>
  <c r="EK96" i="27"/>
  <c r="EL96" i="27"/>
  <c r="EM96" i="27"/>
  <c r="EN96" i="27"/>
  <c r="EO96" i="27"/>
  <c r="EP96" i="27"/>
  <c r="EQ96" i="27"/>
  <c r="EF97" i="27"/>
  <c r="EG97" i="27"/>
  <c r="EH97" i="27"/>
  <c r="EI97" i="27"/>
  <c r="EJ97" i="27"/>
  <c r="EK97" i="27"/>
  <c r="EL97" i="27"/>
  <c r="EM97" i="27"/>
  <c r="EN97" i="27"/>
  <c r="EO97" i="27"/>
  <c r="EP97" i="27"/>
  <c r="EQ97" i="27"/>
  <c r="EF98" i="27"/>
  <c r="EG98" i="27"/>
  <c r="EH98" i="27"/>
  <c r="EI98" i="27"/>
  <c r="EJ98" i="27"/>
  <c r="EK98" i="27"/>
  <c r="EL98" i="27"/>
  <c r="EM98" i="27"/>
  <c r="EN98" i="27"/>
  <c r="EO98" i="27"/>
  <c r="EP98" i="27"/>
  <c r="EQ98" i="27"/>
  <c r="EF99" i="27"/>
  <c r="EG99" i="27"/>
  <c r="EH99" i="27"/>
  <c r="EI99" i="27"/>
  <c r="EJ99" i="27"/>
  <c r="EK99" i="27"/>
  <c r="EL99" i="27"/>
  <c r="EM99" i="27"/>
  <c r="EN99" i="27"/>
  <c r="EO99" i="27"/>
  <c r="EP99" i="27"/>
  <c r="EQ99" i="27"/>
  <c r="EF100" i="27"/>
  <c r="EG100" i="27"/>
  <c r="EH100" i="27"/>
  <c r="EI100" i="27"/>
  <c r="EJ100" i="27"/>
  <c r="EK100" i="27"/>
  <c r="EL100" i="27"/>
  <c r="EM100" i="27"/>
  <c r="EN100" i="27"/>
  <c r="EO100" i="27"/>
  <c r="EP100" i="27"/>
  <c r="EQ100" i="27"/>
  <c r="EF101" i="27"/>
  <c r="EG101" i="27"/>
  <c r="EH101" i="27"/>
  <c r="EI101" i="27"/>
  <c r="EJ101" i="27"/>
  <c r="EK101" i="27"/>
  <c r="EL101" i="27"/>
  <c r="EM101" i="27"/>
  <c r="EN101" i="27"/>
  <c r="EO101" i="27"/>
  <c r="EP101" i="27"/>
  <c r="EQ101" i="27"/>
  <c r="EF102" i="27"/>
  <c r="EG102" i="27"/>
  <c r="EH102" i="27"/>
  <c r="EI102" i="27"/>
  <c r="EJ102" i="27"/>
  <c r="EK102" i="27"/>
  <c r="EL102" i="27"/>
  <c r="EM102" i="27"/>
  <c r="EN102" i="27"/>
  <c r="EO102" i="27"/>
  <c r="EP102" i="27"/>
  <c r="EQ102" i="27"/>
  <c r="EF103" i="27"/>
  <c r="EG103" i="27"/>
  <c r="EH103" i="27"/>
  <c r="EI103" i="27"/>
  <c r="EJ103" i="27"/>
  <c r="EK103" i="27"/>
  <c r="EL103" i="27"/>
  <c r="EM103" i="27"/>
  <c r="EN103" i="27"/>
  <c r="EO103" i="27"/>
  <c r="EP103" i="27"/>
  <c r="EQ103" i="27"/>
  <c r="EF104" i="27"/>
  <c r="EG104" i="27"/>
  <c r="EH104" i="27"/>
  <c r="EI104" i="27"/>
  <c r="EJ104" i="27"/>
  <c r="EK104" i="27"/>
  <c r="EL104" i="27"/>
  <c r="EM104" i="27"/>
  <c r="EN104" i="27"/>
  <c r="EO104" i="27"/>
  <c r="EP104" i="27"/>
  <c r="EQ104" i="27"/>
  <c r="EF105" i="27"/>
  <c r="EG105" i="27"/>
  <c r="EH105" i="27"/>
  <c r="EI105" i="27"/>
  <c r="EJ105" i="27"/>
  <c r="EK105" i="27"/>
  <c r="EL105" i="27"/>
  <c r="EM105" i="27"/>
  <c r="EN105" i="27"/>
  <c r="EO105" i="27"/>
  <c r="EP105" i="27"/>
  <c r="EQ105" i="27"/>
  <c r="EF106" i="27"/>
  <c r="EG106" i="27"/>
  <c r="EH106" i="27"/>
  <c r="EI106" i="27"/>
  <c r="EJ106" i="27"/>
  <c r="EK106" i="27"/>
  <c r="EL106" i="27"/>
  <c r="EM106" i="27"/>
  <c r="EN106" i="27"/>
  <c r="EO106" i="27"/>
  <c r="EP106" i="27"/>
  <c r="EQ106" i="27"/>
  <c r="EF107" i="27"/>
  <c r="EG107" i="27"/>
  <c r="EH107" i="27"/>
  <c r="EI107" i="27"/>
  <c r="EJ107" i="27"/>
  <c r="EK107" i="27"/>
  <c r="EL107" i="27"/>
  <c r="EM107" i="27"/>
  <c r="EN107" i="27"/>
  <c r="EO107" i="27"/>
  <c r="EP107" i="27"/>
  <c r="EQ107" i="27"/>
  <c r="EF108" i="27"/>
  <c r="EG108" i="27"/>
  <c r="EH108" i="27"/>
  <c r="EI108" i="27"/>
  <c r="EJ108" i="27"/>
  <c r="EK108" i="27"/>
  <c r="EL108" i="27"/>
  <c r="EM108" i="27"/>
  <c r="EN108" i="27"/>
  <c r="EO108" i="27"/>
  <c r="EP108" i="27"/>
  <c r="EQ108" i="27"/>
  <c r="EF109" i="27"/>
  <c r="EG109" i="27"/>
  <c r="EH109" i="27"/>
  <c r="EI109" i="27"/>
  <c r="EJ109" i="27"/>
  <c r="EK109" i="27"/>
  <c r="EL109" i="27"/>
  <c r="EM109" i="27"/>
  <c r="EN109" i="27"/>
  <c r="EO109" i="27"/>
  <c r="EP109" i="27"/>
  <c r="EQ109" i="27"/>
  <c r="EF110" i="27"/>
  <c r="EG110" i="27"/>
  <c r="EH110" i="27"/>
  <c r="EI110" i="27"/>
  <c r="EJ110" i="27"/>
  <c r="EK110" i="27"/>
  <c r="EL110" i="27"/>
  <c r="EM110" i="27"/>
  <c r="EN110" i="27"/>
  <c r="EO110" i="27"/>
  <c r="EP110" i="27"/>
  <c r="EQ110" i="27"/>
  <c r="EF111" i="27"/>
  <c r="EG111" i="27"/>
  <c r="EH111" i="27"/>
  <c r="EI111" i="27"/>
  <c r="EJ111" i="27"/>
  <c r="EK111" i="27"/>
  <c r="EL111" i="27"/>
  <c r="EM111" i="27"/>
  <c r="EN111" i="27"/>
  <c r="EO111" i="27"/>
  <c r="EP111" i="27"/>
  <c r="EQ111" i="27"/>
  <c r="EF112" i="27"/>
  <c r="EG112" i="27"/>
  <c r="EH112" i="27"/>
  <c r="EI112" i="27"/>
  <c r="EJ112" i="27"/>
  <c r="EK112" i="27"/>
  <c r="EL112" i="27"/>
  <c r="EM112" i="27"/>
  <c r="EN112" i="27"/>
  <c r="EO112" i="27"/>
  <c r="EP112" i="27"/>
  <c r="EQ112" i="27"/>
  <c r="EF113" i="27"/>
  <c r="EG113" i="27"/>
  <c r="EH113" i="27"/>
  <c r="EI113" i="27"/>
  <c r="EJ113" i="27"/>
  <c r="EK113" i="27"/>
  <c r="EL113" i="27"/>
  <c r="EM113" i="27"/>
  <c r="EN113" i="27"/>
  <c r="EO113" i="27"/>
  <c r="EP113" i="27"/>
  <c r="EQ113" i="27"/>
  <c r="EF114" i="27"/>
  <c r="EG114" i="27"/>
  <c r="EH114" i="27"/>
  <c r="EI114" i="27"/>
  <c r="EJ114" i="27"/>
  <c r="EK114" i="27"/>
  <c r="EL114" i="27"/>
  <c r="EM114" i="27"/>
  <c r="EN114" i="27"/>
  <c r="EO114" i="27"/>
  <c r="EP114" i="27"/>
  <c r="EQ114" i="27"/>
  <c r="EF115" i="27"/>
  <c r="EG115" i="27"/>
  <c r="EH115" i="27"/>
  <c r="EI115" i="27"/>
  <c r="EJ115" i="27"/>
  <c r="EK115" i="27"/>
  <c r="EL115" i="27"/>
  <c r="EM115" i="27"/>
  <c r="EN115" i="27"/>
  <c r="EO115" i="27"/>
  <c r="EP115" i="27"/>
  <c r="EQ115" i="27"/>
  <c r="EF116" i="27"/>
  <c r="EG116" i="27"/>
  <c r="EH116" i="27"/>
  <c r="EI116" i="27"/>
  <c r="EJ116" i="27"/>
  <c r="EK116" i="27"/>
  <c r="EL116" i="27"/>
  <c r="EM116" i="27"/>
  <c r="EN116" i="27"/>
  <c r="EO116" i="27"/>
  <c r="EP116" i="27"/>
  <c r="EQ116" i="27"/>
  <c r="EF117" i="27"/>
  <c r="EG117" i="27"/>
  <c r="EH117" i="27"/>
  <c r="EI117" i="27"/>
  <c r="EJ117" i="27"/>
  <c r="EK117" i="27"/>
  <c r="EL117" i="27"/>
  <c r="EM117" i="27"/>
  <c r="EN117" i="27"/>
  <c r="EO117" i="27"/>
  <c r="EP117" i="27"/>
  <c r="EQ117" i="27"/>
  <c r="EF118" i="27"/>
  <c r="EG118" i="27"/>
  <c r="EH118" i="27"/>
  <c r="EI118" i="27"/>
  <c r="EJ118" i="27"/>
  <c r="EK118" i="27"/>
  <c r="EL118" i="27"/>
  <c r="EM118" i="27"/>
  <c r="EN118" i="27"/>
  <c r="EO118" i="27"/>
  <c r="EP118" i="27"/>
  <c r="EQ118" i="27"/>
  <c r="EF119" i="27"/>
  <c r="EG119" i="27"/>
  <c r="EH119" i="27"/>
  <c r="EI119" i="27"/>
  <c r="EJ119" i="27"/>
  <c r="EK119" i="27"/>
  <c r="EL119" i="27"/>
  <c r="EM119" i="27"/>
  <c r="EN119" i="27"/>
  <c r="EO119" i="27"/>
  <c r="EP119" i="27"/>
  <c r="EQ119" i="27"/>
  <c r="EF120" i="27"/>
  <c r="EG120" i="27"/>
  <c r="EH120" i="27"/>
  <c r="EI120" i="27"/>
  <c r="EJ120" i="27"/>
  <c r="EK120" i="27"/>
  <c r="EL120" i="27"/>
  <c r="EM120" i="27"/>
  <c r="EN120" i="27"/>
  <c r="EO120" i="27"/>
  <c r="EP120" i="27"/>
  <c r="EQ120" i="27"/>
  <c r="EF121" i="27"/>
  <c r="EG121" i="27"/>
  <c r="EH121" i="27"/>
  <c r="EI121" i="27"/>
  <c r="EJ121" i="27"/>
  <c r="EK121" i="27"/>
  <c r="EL121" i="27"/>
  <c r="EM121" i="27"/>
  <c r="EN121" i="27"/>
  <c r="EO121" i="27"/>
  <c r="EP121" i="27"/>
  <c r="EQ121" i="27"/>
  <c r="EF122" i="27"/>
  <c r="EG122" i="27"/>
  <c r="EH122" i="27"/>
  <c r="EI122" i="27"/>
  <c r="EJ122" i="27"/>
  <c r="EK122" i="27"/>
  <c r="EL122" i="27"/>
  <c r="EM122" i="27"/>
  <c r="EN122" i="27"/>
  <c r="EO122" i="27"/>
  <c r="EP122" i="27"/>
  <c r="EQ122" i="27"/>
  <c r="EF123" i="27"/>
  <c r="EG123" i="27"/>
  <c r="EH123" i="27"/>
  <c r="EI123" i="27"/>
  <c r="EJ123" i="27"/>
  <c r="EK123" i="27"/>
  <c r="EL123" i="27"/>
  <c r="EM123" i="27"/>
  <c r="EN123" i="27"/>
  <c r="EO123" i="27"/>
  <c r="EP123" i="27"/>
  <c r="EQ123" i="27"/>
  <c r="EF124" i="27"/>
  <c r="EG124" i="27"/>
  <c r="EH124" i="27"/>
  <c r="EI124" i="27"/>
  <c r="EJ124" i="27"/>
  <c r="EK124" i="27"/>
  <c r="EL124" i="27"/>
  <c r="EM124" i="27"/>
  <c r="EN124" i="27"/>
  <c r="EO124" i="27"/>
  <c r="EP124" i="27"/>
  <c r="EQ124" i="27"/>
  <c r="EF125" i="27"/>
  <c r="EG125" i="27"/>
  <c r="EH125" i="27"/>
  <c r="EI125" i="27"/>
  <c r="EJ125" i="27"/>
  <c r="EK125" i="27"/>
  <c r="EL125" i="27"/>
  <c r="EM125" i="27"/>
  <c r="EN125" i="27"/>
  <c r="EO125" i="27"/>
  <c r="EP125" i="27"/>
  <c r="EQ125" i="27"/>
  <c r="EF126" i="27"/>
  <c r="EG126" i="27"/>
  <c r="EH126" i="27"/>
  <c r="EI126" i="27"/>
  <c r="EJ126" i="27"/>
  <c r="EK126" i="27"/>
  <c r="EL126" i="27"/>
  <c r="EM126" i="27"/>
  <c r="EN126" i="27"/>
  <c r="EO126" i="27"/>
  <c r="EP126" i="27"/>
  <c r="EQ126" i="27"/>
  <c r="EF127" i="27"/>
  <c r="EG127" i="27"/>
  <c r="EH127" i="27"/>
  <c r="EI127" i="27"/>
  <c r="EJ127" i="27"/>
  <c r="EK127" i="27"/>
  <c r="EL127" i="27"/>
  <c r="EM127" i="27"/>
  <c r="EN127" i="27"/>
  <c r="EO127" i="27"/>
  <c r="EP127" i="27"/>
  <c r="EQ127" i="27"/>
  <c r="EF128" i="27"/>
  <c r="EG128" i="27"/>
  <c r="EH128" i="27"/>
  <c r="EI128" i="27"/>
  <c r="EJ128" i="27"/>
  <c r="EK128" i="27"/>
  <c r="EL128" i="27"/>
  <c r="EM128" i="27"/>
  <c r="EN128" i="27"/>
  <c r="EO128" i="27"/>
  <c r="EP128" i="27"/>
  <c r="EQ128" i="27"/>
  <c r="EF129" i="27"/>
  <c r="EG129" i="27"/>
  <c r="EH129" i="27"/>
  <c r="EI129" i="27"/>
  <c r="EJ129" i="27"/>
  <c r="EK129" i="27"/>
  <c r="EL129" i="27"/>
  <c r="EM129" i="27"/>
  <c r="EN129" i="27"/>
  <c r="EO129" i="27"/>
  <c r="EP129" i="27"/>
  <c r="EQ129" i="27"/>
  <c r="EF130" i="27"/>
  <c r="EG130" i="27"/>
  <c r="EH130" i="27"/>
  <c r="EI130" i="27"/>
  <c r="EJ130" i="27"/>
  <c r="EK130" i="27"/>
  <c r="EL130" i="27"/>
  <c r="EM130" i="27"/>
  <c r="EN130" i="27"/>
  <c r="EO130" i="27"/>
  <c r="EP130" i="27"/>
  <c r="EQ130" i="27"/>
  <c r="EF131" i="27"/>
  <c r="EG131" i="27"/>
  <c r="EH131" i="27"/>
  <c r="EI131" i="27"/>
  <c r="EJ131" i="27"/>
  <c r="EK131" i="27"/>
  <c r="EL131" i="27"/>
  <c r="EM131" i="27"/>
  <c r="EN131" i="27"/>
  <c r="EO131" i="27"/>
  <c r="EP131" i="27"/>
  <c r="EQ131" i="27"/>
  <c r="EF132" i="27"/>
  <c r="EG132" i="27"/>
  <c r="EH132" i="27"/>
  <c r="EI132" i="27"/>
  <c r="EJ132" i="27"/>
  <c r="EK132" i="27"/>
  <c r="EL132" i="27"/>
  <c r="EM132" i="27"/>
  <c r="EN132" i="27"/>
  <c r="EO132" i="27"/>
  <c r="EP132" i="27"/>
  <c r="EQ132" i="27"/>
  <c r="EF133" i="27"/>
  <c r="EG133" i="27"/>
  <c r="EH133" i="27"/>
  <c r="EI133" i="27"/>
  <c r="EJ133" i="27"/>
  <c r="EK133" i="27"/>
  <c r="EL133" i="27"/>
  <c r="EM133" i="27"/>
  <c r="EN133" i="27"/>
  <c r="EO133" i="27"/>
  <c r="EP133" i="27"/>
  <c r="EQ133" i="27"/>
  <c r="EF134" i="27"/>
  <c r="EG134" i="27"/>
  <c r="EH134" i="27"/>
  <c r="EI134" i="27"/>
  <c r="EJ134" i="27"/>
  <c r="EK134" i="27"/>
  <c r="EL134" i="27"/>
  <c r="EM134" i="27"/>
  <c r="EN134" i="27"/>
  <c r="EO134" i="27"/>
  <c r="EP134" i="27"/>
  <c r="EQ134" i="27"/>
  <c r="EF135" i="27"/>
  <c r="EG135" i="27"/>
  <c r="EH135" i="27"/>
  <c r="EI135" i="27"/>
  <c r="EJ135" i="27"/>
  <c r="EK135" i="27"/>
  <c r="EL135" i="27"/>
  <c r="EM135" i="27"/>
  <c r="EN135" i="27"/>
  <c r="EO135" i="27"/>
  <c r="EP135" i="27"/>
  <c r="EQ135" i="27"/>
  <c r="EF136" i="27"/>
  <c r="EG136" i="27"/>
  <c r="EH136" i="27"/>
  <c r="EI136" i="27"/>
  <c r="EJ136" i="27"/>
  <c r="EK136" i="27"/>
  <c r="EL136" i="27"/>
  <c r="EM136" i="27"/>
  <c r="EN136" i="27"/>
  <c r="EO136" i="27"/>
  <c r="EP136" i="27"/>
  <c r="EQ136" i="27"/>
  <c r="EF137" i="27"/>
  <c r="EG137" i="27"/>
  <c r="EH137" i="27"/>
  <c r="EI137" i="27"/>
  <c r="EJ137" i="27"/>
  <c r="EK137" i="27"/>
  <c r="EL137" i="27"/>
  <c r="EM137" i="27"/>
  <c r="EN137" i="27"/>
  <c r="EO137" i="27"/>
  <c r="EP137" i="27"/>
  <c r="EQ137" i="27"/>
  <c r="EF138" i="27"/>
  <c r="EG138" i="27"/>
  <c r="EH138" i="27"/>
  <c r="EI138" i="27"/>
  <c r="EJ138" i="27"/>
  <c r="EK138" i="27"/>
  <c r="EL138" i="27"/>
  <c r="EM138" i="27"/>
  <c r="EN138" i="27"/>
  <c r="EO138" i="27"/>
  <c r="EP138" i="27"/>
  <c r="EQ138" i="27"/>
  <c r="EF139" i="27"/>
  <c r="EG139" i="27"/>
  <c r="EH139" i="27"/>
  <c r="EI139" i="27"/>
  <c r="EJ139" i="27"/>
  <c r="EK139" i="27"/>
  <c r="EL139" i="27"/>
  <c r="EM139" i="27"/>
  <c r="EN139" i="27"/>
  <c r="EO139" i="27"/>
  <c r="EP139" i="27"/>
  <c r="EQ139" i="27"/>
  <c r="EF140" i="27"/>
  <c r="EG140" i="27"/>
  <c r="EH140" i="27"/>
  <c r="EI140" i="27"/>
  <c r="EJ140" i="27"/>
  <c r="EK140" i="27"/>
  <c r="EL140" i="27"/>
  <c r="EM140" i="27"/>
  <c r="EN140" i="27"/>
  <c r="EO140" i="27"/>
  <c r="EP140" i="27"/>
  <c r="EQ140" i="27"/>
  <c r="EF141" i="27"/>
  <c r="EG141" i="27"/>
  <c r="EH141" i="27"/>
  <c r="EI141" i="27"/>
  <c r="EJ141" i="27"/>
  <c r="EK141" i="27"/>
  <c r="EL141" i="27"/>
  <c r="EM141" i="27"/>
  <c r="EN141" i="27"/>
  <c r="EO141" i="27"/>
  <c r="EP141" i="27"/>
  <c r="EQ141" i="27"/>
  <c r="EF142" i="27"/>
  <c r="EG142" i="27"/>
  <c r="EH142" i="27"/>
  <c r="EI142" i="27"/>
  <c r="EJ142" i="27"/>
  <c r="EK142" i="27"/>
  <c r="EL142" i="27"/>
  <c r="EM142" i="27"/>
  <c r="EN142" i="27"/>
  <c r="EO142" i="27"/>
  <c r="EP142" i="27"/>
  <c r="EQ142" i="27"/>
  <c r="EF143" i="27"/>
  <c r="EG143" i="27"/>
  <c r="EH143" i="27"/>
  <c r="EI143" i="27"/>
  <c r="EJ143" i="27"/>
  <c r="EK143" i="27"/>
  <c r="EL143" i="27"/>
  <c r="EM143" i="27"/>
  <c r="EN143" i="27"/>
  <c r="EO143" i="27"/>
  <c r="EP143" i="27"/>
  <c r="EQ143" i="27"/>
  <c r="EF144" i="27"/>
  <c r="EG144" i="27"/>
  <c r="EH144" i="27"/>
  <c r="EI144" i="27"/>
  <c r="EJ144" i="27"/>
  <c r="EK144" i="27"/>
  <c r="EL144" i="27"/>
  <c r="EM144" i="27"/>
  <c r="EN144" i="27"/>
  <c r="EO144" i="27"/>
  <c r="EP144" i="27"/>
  <c r="EQ144" i="27"/>
  <c r="EF145" i="27"/>
  <c r="EG145" i="27"/>
  <c r="EH145" i="27"/>
  <c r="EI145" i="27"/>
  <c r="EJ145" i="27"/>
  <c r="EK145" i="27"/>
  <c r="EL145" i="27"/>
  <c r="EM145" i="27"/>
  <c r="EN145" i="27"/>
  <c r="EO145" i="27"/>
  <c r="EP145" i="27"/>
  <c r="EQ145" i="27"/>
  <c r="EF146" i="27"/>
  <c r="EG146" i="27"/>
  <c r="EH146" i="27"/>
  <c r="EI146" i="27"/>
  <c r="EJ146" i="27"/>
  <c r="EK146" i="27"/>
  <c r="EL146" i="27"/>
  <c r="EM146" i="27"/>
  <c r="EN146" i="27"/>
  <c r="EO146" i="27"/>
  <c r="EP146" i="27"/>
  <c r="EQ146" i="27"/>
  <c r="EF147" i="27"/>
  <c r="EG147" i="27"/>
  <c r="EH147" i="27"/>
  <c r="EI147" i="27"/>
  <c r="EJ147" i="27"/>
  <c r="EK147" i="27"/>
  <c r="EL147" i="27"/>
  <c r="EM147" i="27"/>
  <c r="EN147" i="27"/>
  <c r="EO147" i="27"/>
  <c r="EP147" i="27"/>
  <c r="EQ147" i="27"/>
  <c r="EF148" i="27"/>
  <c r="EG148" i="27"/>
  <c r="EH148" i="27"/>
  <c r="EI148" i="27"/>
  <c r="EJ148" i="27"/>
  <c r="EK148" i="27"/>
  <c r="EL148" i="27"/>
  <c r="EM148" i="27"/>
  <c r="EN148" i="27"/>
  <c r="EO148" i="27"/>
  <c r="EP148" i="27"/>
  <c r="EQ148" i="27"/>
  <c r="EF149" i="27"/>
  <c r="EG149" i="27"/>
  <c r="EH149" i="27"/>
  <c r="EI149" i="27"/>
  <c r="EJ149" i="27"/>
  <c r="EK149" i="27"/>
  <c r="EL149" i="27"/>
  <c r="EM149" i="27"/>
  <c r="EN149" i="27"/>
  <c r="EO149" i="27"/>
  <c r="EP149" i="27"/>
  <c r="EQ149" i="27"/>
  <c r="EF150" i="27"/>
  <c r="EG150" i="27"/>
  <c r="EH150" i="27"/>
  <c r="EI150" i="27"/>
  <c r="EJ150" i="27"/>
  <c r="EK150" i="27"/>
  <c r="EL150" i="27"/>
  <c r="EM150" i="27"/>
  <c r="EN150" i="27"/>
  <c r="EO150" i="27"/>
  <c r="EP150" i="27"/>
  <c r="EQ150" i="27"/>
  <c r="EF151" i="27"/>
  <c r="EG151" i="27"/>
  <c r="EH151" i="27"/>
  <c r="EI151" i="27"/>
  <c r="EJ151" i="27"/>
  <c r="EK151" i="27"/>
  <c r="EL151" i="27"/>
  <c r="EM151" i="27"/>
  <c r="EN151" i="27"/>
  <c r="EO151" i="27"/>
  <c r="EP151" i="27"/>
  <c r="EQ151" i="27"/>
  <c r="EF152" i="27"/>
  <c r="EG152" i="27"/>
  <c r="EH152" i="27"/>
  <c r="EI152" i="27"/>
  <c r="EJ152" i="27"/>
  <c r="EK152" i="27"/>
  <c r="EL152" i="27"/>
  <c r="EM152" i="27"/>
  <c r="EN152" i="27"/>
  <c r="EO152" i="27"/>
  <c r="EP152" i="27"/>
  <c r="EQ152" i="27"/>
  <c r="EF153" i="27"/>
  <c r="EG153" i="27"/>
  <c r="EH153" i="27"/>
  <c r="EI153" i="27"/>
  <c r="EJ153" i="27"/>
  <c r="EK153" i="27"/>
  <c r="EL153" i="27"/>
  <c r="EM153" i="27"/>
  <c r="EN153" i="27"/>
  <c r="EO153" i="27"/>
  <c r="EP153" i="27"/>
  <c r="EQ153" i="27"/>
  <c r="EF154" i="27"/>
  <c r="EG154" i="27"/>
  <c r="EH154" i="27"/>
  <c r="EI154" i="27"/>
  <c r="EJ154" i="27"/>
  <c r="EK154" i="27"/>
  <c r="EL154" i="27"/>
  <c r="EM154" i="27"/>
  <c r="EN154" i="27"/>
  <c r="EO154" i="27"/>
  <c r="EP154" i="27"/>
  <c r="EQ154" i="27"/>
  <c r="EF155" i="27"/>
  <c r="EG155" i="27"/>
  <c r="EH155" i="27"/>
  <c r="EI155" i="27"/>
  <c r="EJ155" i="27"/>
  <c r="EK155" i="27"/>
  <c r="EL155" i="27"/>
  <c r="EM155" i="27"/>
  <c r="EN155" i="27"/>
  <c r="EO155" i="27"/>
  <c r="EP155" i="27"/>
  <c r="EQ155" i="27"/>
  <c r="EF156" i="27"/>
  <c r="EG156" i="27"/>
  <c r="EH156" i="27"/>
  <c r="EI156" i="27"/>
  <c r="EJ156" i="27"/>
  <c r="EK156" i="27"/>
  <c r="EL156" i="27"/>
  <c r="EM156" i="27"/>
  <c r="EN156" i="27"/>
  <c r="EO156" i="27"/>
  <c r="EP156" i="27"/>
  <c r="EQ156" i="27"/>
  <c r="EF157" i="27"/>
  <c r="EG157" i="27"/>
  <c r="EH157" i="27"/>
  <c r="EI157" i="27"/>
  <c r="EJ157" i="27"/>
  <c r="EK157" i="27"/>
  <c r="EL157" i="27"/>
  <c r="EM157" i="27"/>
  <c r="EN157" i="27"/>
  <c r="EO157" i="27"/>
  <c r="EP157" i="27"/>
  <c r="EQ157" i="27"/>
  <c r="EF158" i="27"/>
  <c r="EG158" i="27"/>
  <c r="EH158" i="27"/>
  <c r="EI158" i="27"/>
  <c r="EJ158" i="27"/>
  <c r="EK158" i="27"/>
  <c r="EL158" i="27"/>
  <c r="EM158" i="27"/>
  <c r="EN158" i="27"/>
  <c r="EO158" i="27"/>
  <c r="EP158" i="27"/>
  <c r="EQ158" i="27"/>
  <c r="EF159" i="27"/>
  <c r="EG159" i="27"/>
  <c r="EH159" i="27"/>
  <c r="EI159" i="27"/>
  <c r="EJ159" i="27"/>
  <c r="EK159" i="27"/>
  <c r="EL159" i="27"/>
  <c r="EM159" i="27"/>
  <c r="EN159" i="27"/>
  <c r="EO159" i="27"/>
  <c r="EP159" i="27"/>
  <c r="EQ159" i="27"/>
  <c r="EF160" i="27"/>
  <c r="EG160" i="27"/>
  <c r="EH160" i="27"/>
  <c r="EI160" i="27"/>
  <c r="EJ160" i="27"/>
  <c r="EK160" i="27"/>
  <c r="EL160" i="27"/>
  <c r="EM160" i="27"/>
  <c r="EN160" i="27"/>
  <c r="EO160" i="27"/>
  <c r="EP160" i="27"/>
  <c r="EQ160" i="27"/>
  <c r="EF161" i="27"/>
  <c r="EG161" i="27"/>
  <c r="EH161" i="27"/>
  <c r="EI161" i="27"/>
  <c r="EJ161" i="27"/>
  <c r="EK161" i="27"/>
  <c r="EL161" i="27"/>
  <c r="EM161" i="27"/>
  <c r="EN161" i="27"/>
  <c r="EO161" i="27"/>
  <c r="EP161" i="27"/>
  <c r="EQ161" i="27"/>
  <c r="EF162" i="27"/>
  <c r="EG162" i="27"/>
  <c r="EH162" i="27"/>
  <c r="EI162" i="27"/>
  <c r="EJ162" i="27"/>
  <c r="EK162" i="27"/>
  <c r="EL162" i="27"/>
  <c r="EM162" i="27"/>
  <c r="EN162" i="27"/>
  <c r="EO162" i="27"/>
  <c r="EP162" i="27"/>
  <c r="EQ162" i="27"/>
  <c r="EF163" i="27"/>
  <c r="EG163" i="27"/>
  <c r="EH163" i="27"/>
  <c r="EI163" i="27"/>
  <c r="EJ163" i="27"/>
  <c r="EK163" i="27"/>
  <c r="EL163" i="27"/>
  <c r="EM163" i="27"/>
  <c r="EN163" i="27"/>
  <c r="EO163" i="27"/>
  <c r="EP163" i="27"/>
  <c r="EQ163" i="27"/>
  <c r="EF164" i="27"/>
  <c r="EG164" i="27"/>
  <c r="EH164" i="27"/>
  <c r="EI164" i="27"/>
  <c r="EJ164" i="27"/>
  <c r="EK164" i="27"/>
  <c r="EL164" i="27"/>
  <c r="EM164" i="27"/>
  <c r="EN164" i="27"/>
  <c r="EO164" i="27"/>
  <c r="EP164" i="27"/>
  <c r="EQ164" i="27"/>
  <c r="EF165" i="27"/>
  <c r="EG165" i="27"/>
  <c r="EH165" i="27"/>
  <c r="EI165" i="27"/>
  <c r="EJ165" i="27"/>
  <c r="EK165" i="27"/>
  <c r="EL165" i="27"/>
  <c r="EM165" i="27"/>
  <c r="EN165" i="27"/>
  <c r="EO165" i="27"/>
  <c r="EP165" i="27"/>
  <c r="EQ165" i="27"/>
  <c r="EF166" i="27"/>
  <c r="EG166" i="27"/>
  <c r="EH166" i="27"/>
  <c r="EI166" i="27"/>
  <c r="EJ166" i="27"/>
  <c r="EK166" i="27"/>
  <c r="EL166" i="27"/>
  <c r="EM166" i="27"/>
  <c r="EN166" i="27"/>
  <c r="EO166" i="27"/>
  <c r="EP166" i="27"/>
  <c r="EQ166" i="27"/>
  <c r="EF167" i="27"/>
  <c r="EG167" i="27"/>
  <c r="EH167" i="27"/>
  <c r="EI167" i="27"/>
  <c r="EJ167" i="27"/>
  <c r="EK167" i="27"/>
  <c r="EL167" i="27"/>
  <c r="EM167" i="27"/>
  <c r="EN167" i="27"/>
  <c r="EO167" i="27"/>
  <c r="EP167" i="27"/>
  <c r="EQ167" i="27"/>
  <c r="EF168" i="27"/>
  <c r="EG168" i="27"/>
  <c r="EH168" i="27"/>
  <c r="EI168" i="27"/>
  <c r="EJ168" i="27"/>
  <c r="EK168" i="27"/>
  <c r="EL168" i="27"/>
  <c r="EM168" i="27"/>
  <c r="EN168" i="27"/>
  <c r="EO168" i="27"/>
  <c r="EP168" i="27"/>
  <c r="EQ168" i="27"/>
  <c r="EF169" i="27"/>
  <c r="EG169" i="27"/>
  <c r="EH169" i="27"/>
  <c r="EI169" i="27"/>
  <c r="EJ169" i="27"/>
  <c r="EK169" i="27"/>
  <c r="EL169" i="27"/>
  <c r="EM169" i="27"/>
  <c r="EN169" i="27"/>
  <c r="EO169" i="27"/>
  <c r="EP169" i="27"/>
  <c r="EQ169" i="27"/>
  <c r="EF170" i="27"/>
  <c r="EG170" i="27"/>
  <c r="EH170" i="27"/>
  <c r="EI170" i="27"/>
  <c r="EJ170" i="27"/>
  <c r="EK170" i="27"/>
  <c r="EL170" i="27"/>
  <c r="EM170" i="27"/>
  <c r="EN170" i="27"/>
  <c r="EO170" i="27"/>
  <c r="EP170" i="27"/>
  <c r="EQ170" i="27"/>
  <c r="EF171" i="27"/>
  <c r="EG171" i="27"/>
  <c r="EH171" i="27"/>
  <c r="EI171" i="27"/>
  <c r="EJ171" i="27"/>
  <c r="EK171" i="27"/>
  <c r="EL171" i="27"/>
  <c r="EM171" i="27"/>
  <c r="EN171" i="27"/>
  <c r="EO171" i="27"/>
  <c r="EP171" i="27"/>
  <c r="EQ171" i="27"/>
  <c r="EF172" i="27"/>
  <c r="EG172" i="27"/>
  <c r="EH172" i="27"/>
  <c r="EI172" i="27"/>
  <c r="EJ172" i="27"/>
  <c r="EK172" i="27"/>
  <c r="EL172" i="27"/>
  <c r="EM172" i="27"/>
  <c r="EN172" i="27"/>
  <c r="EO172" i="27"/>
  <c r="EP172" i="27"/>
  <c r="EQ172" i="27"/>
  <c r="EF173" i="27"/>
  <c r="EG173" i="27"/>
  <c r="EH173" i="27"/>
  <c r="EI173" i="27"/>
  <c r="EJ173" i="27"/>
  <c r="EK173" i="27"/>
  <c r="EL173" i="27"/>
  <c r="EM173" i="27"/>
  <c r="EN173" i="27"/>
  <c r="EO173" i="27"/>
  <c r="EP173" i="27"/>
  <c r="EQ173" i="27"/>
  <c r="EF174" i="27"/>
  <c r="EG174" i="27"/>
  <c r="EH174" i="27"/>
  <c r="EI174" i="27"/>
  <c r="EJ174" i="27"/>
  <c r="EK174" i="27"/>
  <c r="EL174" i="27"/>
  <c r="EM174" i="27"/>
  <c r="EN174" i="27"/>
  <c r="EO174" i="27"/>
  <c r="EP174" i="27"/>
  <c r="EQ174" i="27"/>
  <c r="EF175" i="27"/>
  <c r="EG175" i="27"/>
  <c r="EH175" i="27"/>
  <c r="EI175" i="27"/>
  <c r="EJ175" i="27"/>
  <c r="EK175" i="27"/>
  <c r="EL175" i="27"/>
  <c r="EM175" i="27"/>
  <c r="EN175" i="27"/>
  <c r="EO175" i="27"/>
  <c r="EP175" i="27"/>
  <c r="EQ175" i="27"/>
  <c r="EF176" i="27"/>
  <c r="EG176" i="27"/>
  <c r="EH176" i="27"/>
  <c r="EI176" i="27"/>
  <c r="EJ176" i="27"/>
  <c r="EK176" i="27"/>
  <c r="EL176" i="27"/>
  <c r="EM176" i="27"/>
  <c r="EN176" i="27"/>
  <c r="EO176" i="27"/>
  <c r="EP176" i="27"/>
  <c r="EQ176" i="27"/>
  <c r="EF177" i="27"/>
  <c r="EG177" i="27"/>
  <c r="EH177" i="27"/>
  <c r="EI177" i="27"/>
  <c r="EJ177" i="27"/>
  <c r="EK177" i="27"/>
  <c r="EL177" i="27"/>
  <c r="EM177" i="27"/>
  <c r="EN177" i="27"/>
  <c r="EO177" i="27"/>
  <c r="EP177" i="27"/>
  <c r="EQ177" i="27"/>
  <c r="EF178" i="27"/>
  <c r="EG178" i="27"/>
  <c r="EH178" i="27"/>
  <c r="EI178" i="27"/>
  <c r="EJ178" i="27"/>
  <c r="EK178" i="27"/>
  <c r="EL178" i="27"/>
  <c r="EM178" i="27"/>
  <c r="EN178" i="27"/>
  <c r="EO178" i="27"/>
  <c r="EP178" i="27"/>
  <c r="EQ178" i="27"/>
  <c r="EF179" i="27"/>
  <c r="EG179" i="27"/>
  <c r="EH179" i="27"/>
  <c r="EI179" i="27"/>
  <c r="EJ179" i="27"/>
  <c r="EK179" i="27"/>
  <c r="EL179" i="27"/>
  <c r="EM179" i="27"/>
  <c r="EN179" i="27"/>
  <c r="EO179" i="27"/>
  <c r="EP179" i="27"/>
  <c r="EQ179" i="27"/>
  <c r="EF180" i="27"/>
  <c r="EG180" i="27"/>
  <c r="EH180" i="27"/>
  <c r="EI180" i="27"/>
  <c r="EJ180" i="27"/>
  <c r="EK180" i="27"/>
  <c r="EL180" i="27"/>
  <c r="EM180" i="27"/>
  <c r="EN180" i="27"/>
  <c r="EO180" i="27"/>
  <c r="EP180" i="27"/>
  <c r="EQ180" i="27"/>
  <c r="EF181" i="27"/>
  <c r="EG181" i="27"/>
  <c r="EH181" i="27"/>
  <c r="EI181" i="27"/>
  <c r="EJ181" i="27"/>
  <c r="EK181" i="27"/>
  <c r="EL181" i="27"/>
  <c r="EM181" i="27"/>
  <c r="EN181" i="27"/>
  <c r="EO181" i="27"/>
  <c r="EP181" i="27"/>
  <c r="EQ181" i="27"/>
  <c r="EF182" i="27"/>
  <c r="EG182" i="27"/>
  <c r="EH182" i="27"/>
  <c r="EI182" i="27"/>
  <c r="EJ182" i="27"/>
  <c r="EK182" i="27"/>
  <c r="EL182" i="27"/>
  <c r="EM182" i="27"/>
  <c r="EN182" i="27"/>
  <c r="EO182" i="27"/>
  <c r="EP182" i="27"/>
  <c r="EQ182" i="27"/>
  <c r="EF183" i="27"/>
  <c r="EG183" i="27"/>
  <c r="EH183" i="27"/>
  <c r="EI183" i="27"/>
  <c r="EJ183" i="27"/>
  <c r="EK183" i="27"/>
  <c r="EL183" i="27"/>
  <c r="EM183" i="27"/>
  <c r="EN183" i="27"/>
  <c r="EO183" i="27"/>
  <c r="EP183" i="27"/>
  <c r="EQ183" i="27"/>
  <c r="EF184" i="27"/>
  <c r="EG184" i="27"/>
  <c r="EH184" i="27"/>
  <c r="EI184" i="27"/>
  <c r="EJ184" i="27"/>
  <c r="EK184" i="27"/>
  <c r="EL184" i="27"/>
  <c r="EM184" i="27"/>
  <c r="EN184" i="27"/>
  <c r="EO184" i="27"/>
  <c r="EP184" i="27"/>
  <c r="EQ184" i="27"/>
  <c r="EF185" i="27"/>
  <c r="EG185" i="27"/>
  <c r="EH185" i="27"/>
  <c r="EI185" i="27"/>
  <c r="EJ185" i="27"/>
  <c r="EK185" i="27"/>
  <c r="EL185" i="27"/>
  <c r="EM185" i="27"/>
  <c r="EN185" i="27"/>
  <c r="EO185" i="27"/>
  <c r="EP185" i="27"/>
  <c r="EQ185" i="27"/>
  <c r="EF186" i="27"/>
  <c r="EG186" i="27"/>
  <c r="EH186" i="27"/>
  <c r="EI186" i="27"/>
  <c r="EJ186" i="27"/>
  <c r="EK186" i="27"/>
  <c r="EL186" i="27"/>
  <c r="EM186" i="27"/>
  <c r="EN186" i="27"/>
  <c r="EO186" i="27"/>
  <c r="EP186" i="27"/>
  <c r="EQ186" i="27"/>
  <c r="EF187" i="27"/>
  <c r="EG187" i="27"/>
  <c r="EH187" i="27"/>
  <c r="EI187" i="27"/>
  <c r="EJ187" i="27"/>
  <c r="EK187" i="27"/>
  <c r="EL187" i="27"/>
  <c r="EM187" i="27"/>
  <c r="EN187" i="27"/>
  <c r="EO187" i="27"/>
  <c r="EP187" i="27"/>
  <c r="EQ187" i="27"/>
  <c r="EF188" i="27"/>
  <c r="EG188" i="27"/>
  <c r="EH188" i="27"/>
  <c r="EI188" i="27"/>
  <c r="EJ188" i="27"/>
  <c r="EK188" i="27"/>
  <c r="EL188" i="27"/>
  <c r="EM188" i="27"/>
  <c r="EN188" i="27"/>
  <c r="EO188" i="27"/>
  <c r="EP188" i="27"/>
  <c r="EQ188" i="27"/>
  <c r="EF189" i="27"/>
  <c r="EG189" i="27"/>
  <c r="EH189" i="27"/>
  <c r="EI189" i="27"/>
  <c r="EJ189" i="27"/>
  <c r="EK189" i="27"/>
  <c r="EL189" i="27"/>
  <c r="EM189" i="27"/>
  <c r="EN189" i="27"/>
  <c r="EO189" i="27"/>
  <c r="EP189" i="27"/>
  <c r="EQ189" i="27"/>
  <c r="EF190" i="27"/>
  <c r="EG190" i="27"/>
  <c r="EH190" i="27"/>
  <c r="EI190" i="27"/>
  <c r="EJ190" i="27"/>
  <c r="EK190" i="27"/>
  <c r="EL190" i="27"/>
  <c r="EM190" i="27"/>
  <c r="EN190" i="27"/>
  <c r="EO190" i="27"/>
  <c r="EP190" i="27"/>
  <c r="EQ190" i="27"/>
  <c r="EF191" i="27"/>
  <c r="EG191" i="27"/>
  <c r="EH191" i="27"/>
  <c r="EI191" i="27"/>
  <c r="EJ191" i="27"/>
  <c r="EK191" i="27"/>
  <c r="EL191" i="27"/>
  <c r="EM191" i="27"/>
  <c r="EN191" i="27"/>
  <c r="EO191" i="27"/>
  <c r="EP191" i="27"/>
  <c r="EQ191" i="27"/>
  <c r="EF192" i="27"/>
  <c r="EG192" i="27"/>
  <c r="EH192" i="27"/>
  <c r="EI192" i="27"/>
  <c r="EJ192" i="27"/>
  <c r="EK192" i="27"/>
  <c r="EL192" i="27"/>
  <c r="EM192" i="27"/>
  <c r="EN192" i="27"/>
  <c r="EO192" i="27"/>
  <c r="EP192" i="27"/>
  <c r="EQ192" i="27"/>
  <c r="EF193" i="27"/>
  <c r="EG193" i="27"/>
  <c r="EH193" i="27"/>
  <c r="EI193" i="27"/>
  <c r="EJ193" i="27"/>
  <c r="EK193" i="27"/>
  <c r="EL193" i="27"/>
  <c r="EM193" i="27"/>
  <c r="EN193" i="27"/>
  <c r="EO193" i="27"/>
  <c r="EP193" i="27"/>
  <c r="EQ193" i="27"/>
  <c r="EF194" i="27"/>
  <c r="EG194" i="27"/>
  <c r="EH194" i="27"/>
  <c r="EI194" i="27"/>
  <c r="EJ194" i="27"/>
  <c r="EK194" i="27"/>
  <c r="EL194" i="27"/>
  <c r="EM194" i="27"/>
  <c r="EN194" i="27"/>
  <c r="EO194" i="27"/>
  <c r="EP194" i="27"/>
  <c r="EQ194" i="27"/>
  <c r="EF195" i="27"/>
  <c r="EG195" i="27"/>
  <c r="EH195" i="27"/>
  <c r="EI195" i="27"/>
  <c r="EJ195" i="27"/>
  <c r="EK195" i="27"/>
  <c r="EL195" i="27"/>
  <c r="EM195" i="27"/>
  <c r="EN195" i="27"/>
  <c r="EO195" i="27"/>
  <c r="EP195" i="27"/>
  <c r="EQ195" i="27"/>
  <c r="EF196" i="27"/>
  <c r="EG196" i="27"/>
  <c r="EH196" i="27"/>
  <c r="EI196" i="27"/>
  <c r="EJ196" i="27"/>
  <c r="EK196" i="27"/>
  <c r="EL196" i="27"/>
  <c r="EM196" i="27"/>
  <c r="EN196" i="27"/>
  <c r="EO196" i="27"/>
  <c r="EP196" i="27"/>
  <c r="EQ196" i="27"/>
  <c r="EF197" i="27"/>
  <c r="EG197" i="27"/>
  <c r="EH197" i="27"/>
  <c r="EI197" i="27"/>
  <c r="EJ197" i="27"/>
  <c r="EK197" i="27"/>
  <c r="EL197" i="27"/>
  <c r="EM197" i="27"/>
  <c r="EN197" i="27"/>
  <c r="EO197" i="27"/>
  <c r="EP197" i="27"/>
  <c r="EQ197" i="27"/>
  <c r="EF198" i="27"/>
  <c r="EG198" i="27"/>
  <c r="EH198" i="27"/>
  <c r="EI198" i="27"/>
  <c r="EJ198" i="27"/>
  <c r="EK198" i="27"/>
  <c r="EL198" i="27"/>
  <c r="EM198" i="27"/>
  <c r="EN198" i="27"/>
  <c r="EO198" i="27"/>
  <c r="EP198" i="27"/>
  <c r="EQ198" i="27"/>
  <c r="EF199" i="27"/>
  <c r="EG199" i="27"/>
  <c r="EH199" i="27"/>
  <c r="EI199" i="27"/>
  <c r="EJ199" i="27"/>
  <c r="EK199" i="27"/>
  <c r="EL199" i="27"/>
  <c r="EM199" i="27"/>
  <c r="EN199" i="27"/>
  <c r="EO199" i="27"/>
  <c r="EP199" i="27"/>
  <c r="EQ199" i="27"/>
  <c r="EF200" i="27"/>
  <c r="EG200" i="27"/>
  <c r="EH200" i="27"/>
  <c r="EI200" i="27"/>
  <c r="EJ200" i="27"/>
  <c r="EK200" i="27"/>
  <c r="EL200" i="27"/>
  <c r="EM200" i="27"/>
  <c r="EN200" i="27"/>
  <c r="EO200" i="27"/>
  <c r="EP200" i="27"/>
  <c r="EQ200" i="27"/>
  <c r="EF201" i="27"/>
  <c r="EG201" i="27"/>
  <c r="EH201" i="27"/>
  <c r="EI201" i="27"/>
  <c r="EJ201" i="27"/>
  <c r="EK201" i="27"/>
  <c r="EL201" i="27"/>
  <c r="EM201" i="27"/>
  <c r="EN201" i="27"/>
  <c r="EO201" i="27"/>
  <c r="EP201" i="27"/>
  <c r="EQ201" i="27"/>
  <c r="EF202" i="27"/>
  <c r="EG202" i="27"/>
  <c r="EH202" i="27"/>
  <c r="EI202" i="27"/>
  <c r="EJ202" i="27"/>
  <c r="EK202" i="27"/>
  <c r="EL202" i="27"/>
  <c r="EM202" i="27"/>
  <c r="EN202" i="27"/>
  <c r="EO202" i="27"/>
  <c r="EP202" i="27"/>
  <c r="EQ202" i="27"/>
  <c r="EF203" i="27"/>
  <c r="EG203" i="27"/>
  <c r="EH203" i="27"/>
  <c r="EI203" i="27"/>
  <c r="EJ203" i="27"/>
  <c r="EK203" i="27"/>
  <c r="EL203" i="27"/>
  <c r="EM203" i="27"/>
  <c r="EN203" i="27"/>
  <c r="EO203" i="27"/>
  <c r="EP203" i="27"/>
  <c r="EQ203" i="27"/>
  <c r="EF204" i="27"/>
  <c r="EG204" i="27"/>
  <c r="EH204" i="27"/>
  <c r="EI204" i="27"/>
  <c r="EJ204" i="27"/>
  <c r="EK204" i="27"/>
  <c r="EL204" i="27"/>
  <c r="EM204" i="27"/>
  <c r="EN204" i="27"/>
  <c r="EO204" i="27"/>
  <c r="EP204" i="27"/>
  <c r="EQ204" i="27"/>
  <c r="EF205" i="27"/>
  <c r="EG205" i="27"/>
  <c r="EH205" i="27"/>
  <c r="EI205" i="27"/>
  <c r="EJ205" i="27"/>
  <c r="EK205" i="27"/>
  <c r="EL205" i="27"/>
  <c r="EM205" i="27"/>
  <c r="EN205" i="27"/>
  <c r="EO205" i="27"/>
  <c r="EP205" i="27"/>
  <c r="EQ205" i="27"/>
  <c r="EF206" i="27"/>
  <c r="EG206" i="27"/>
  <c r="EH206" i="27"/>
  <c r="EI206" i="27"/>
  <c r="EJ206" i="27"/>
  <c r="EK206" i="27"/>
  <c r="EL206" i="27"/>
  <c r="EM206" i="27"/>
  <c r="EN206" i="27"/>
  <c r="EO206" i="27"/>
  <c r="EP206" i="27"/>
  <c r="EQ206" i="27"/>
  <c r="EF207" i="27"/>
  <c r="EG207" i="27"/>
  <c r="EH207" i="27"/>
  <c r="EI207" i="27"/>
  <c r="EJ207" i="27"/>
  <c r="EK207" i="27"/>
  <c r="EL207" i="27"/>
  <c r="EM207" i="27"/>
  <c r="EN207" i="27"/>
  <c r="EO207" i="27"/>
  <c r="EP207" i="27"/>
  <c r="EQ207" i="27"/>
  <c r="EF208" i="27"/>
  <c r="EG208" i="27"/>
  <c r="EH208" i="27"/>
  <c r="EI208" i="27"/>
  <c r="EJ208" i="27"/>
  <c r="EK208" i="27"/>
  <c r="EL208" i="27"/>
  <c r="EM208" i="27"/>
  <c r="EN208" i="27"/>
  <c r="EO208" i="27"/>
  <c r="EP208" i="27"/>
  <c r="EQ208" i="27"/>
  <c r="EF209" i="27"/>
  <c r="EG209" i="27"/>
  <c r="EH209" i="27"/>
  <c r="EI209" i="27"/>
  <c r="EJ209" i="27"/>
  <c r="EK209" i="27"/>
  <c r="EL209" i="27"/>
  <c r="EM209" i="27"/>
  <c r="EN209" i="27"/>
  <c r="EO209" i="27"/>
  <c r="EP209" i="27"/>
  <c r="EQ209" i="27"/>
  <c r="EF210" i="27"/>
  <c r="EG210" i="27"/>
  <c r="EH210" i="27"/>
  <c r="EI210" i="27"/>
  <c r="EJ210" i="27"/>
  <c r="EK210" i="27"/>
  <c r="EL210" i="27"/>
  <c r="EM210" i="27"/>
  <c r="EN210" i="27"/>
  <c r="EO210" i="27"/>
  <c r="EP210" i="27"/>
  <c r="EQ210" i="27"/>
  <c r="EF211" i="27"/>
  <c r="EG211" i="27"/>
  <c r="EH211" i="27"/>
  <c r="EI211" i="27"/>
  <c r="EJ211" i="27"/>
  <c r="EK211" i="27"/>
  <c r="EL211" i="27"/>
  <c r="EM211" i="27"/>
  <c r="EN211" i="27"/>
  <c r="EO211" i="27"/>
  <c r="EP211" i="27"/>
  <c r="EQ211" i="27"/>
  <c r="EF212" i="27"/>
  <c r="EG212" i="27"/>
  <c r="EH212" i="27"/>
  <c r="EI212" i="27"/>
  <c r="EJ212" i="27"/>
  <c r="EK212" i="27"/>
  <c r="EL212" i="27"/>
  <c r="EM212" i="27"/>
  <c r="EN212" i="27"/>
  <c r="EO212" i="27"/>
  <c r="EP212" i="27"/>
  <c r="EQ212" i="27"/>
  <c r="EF213" i="27"/>
  <c r="EG213" i="27"/>
  <c r="EH213" i="27"/>
  <c r="EI213" i="27"/>
  <c r="EJ213" i="27"/>
  <c r="EK213" i="27"/>
  <c r="EL213" i="27"/>
  <c r="EM213" i="27"/>
  <c r="EN213" i="27"/>
  <c r="EO213" i="27"/>
  <c r="EP213" i="27"/>
  <c r="EQ213" i="27"/>
  <c r="EF214" i="27"/>
  <c r="EG214" i="27"/>
  <c r="EH214" i="27"/>
  <c r="EI214" i="27"/>
  <c r="EJ214" i="27"/>
  <c r="EK214" i="27"/>
  <c r="EL214" i="27"/>
  <c r="EM214" i="27"/>
  <c r="EN214" i="27"/>
  <c r="EO214" i="27"/>
  <c r="EP214" i="27"/>
  <c r="EQ214" i="27"/>
  <c r="EF215" i="27"/>
  <c r="EG215" i="27"/>
  <c r="EH215" i="27"/>
  <c r="EI215" i="27"/>
  <c r="EJ215" i="27"/>
  <c r="EK215" i="27"/>
  <c r="EL215" i="27"/>
  <c r="EM215" i="27"/>
  <c r="EN215" i="27"/>
  <c r="EO215" i="27"/>
  <c r="EP215" i="27"/>
  <c r="EQ215" i="27"/>
  <c r="EF216" i="27"/>
  <c r="EG216" i="27"/>
  <c r="EH216" i="27"/>
  <c r="EI216" i="27"/>
  <c r="EJ216" i="27"/>
  <c r="EK216" i="27"/>
  <c r="EL216" i="27"/>
  <c r="EM216" i="27"/>
  <c r="EN216" i="27"/>
  <c r="EO216" i="27"/>
  <c r="EP216" i="27"/>
  <c r="EQ216" i="27"/>
  <c r="EF217" i="27"/>
  <c r="EG217" i="27"/>
  <c r="EH217" i="27"/>
  <c r="EI217" i="27"/>
  <c r="EJ217" i="27"/>
  <c r="EK217" i="27"/>
  <c r="EL217" i="27"/>
  <c r="EM217" i="27"/>
  <c r="EN217" i="27"/>
  <c r="EO217" i="27"/>
  <c r="EP217" i="27"/>
  <c r="EQ217" i="27"/>
  <c r="EF218" i="27"/>
  <c r="EG218" i="27"/>
  <c r="EH218" i="27"/>
  <c r="EI218" i="27"/>
  <c r="EJ218" i="27"/>
  <c r="EK218" i="27"/>
  <c r="EL218" i="27"/>
  <c r="EM218" i="27"/>
  <c r="EN218" i="27"/>
  <c r="EO218" i="27"/>
  <c r="EP218" i="27"/>
  <c r="EQ218" i="27"/>
  <c r="EF219" i="27"/>
  <c r="EG219" i="27"/>
  <c r="EH219" i="27"/>
  <c r="EI219" i="27"/>
  <c r="EJ219" i="27"/>
  <c r="EK219" i="27"/>
  <c r="EL219" i="27"/>
  <c r="EM219" i="27"/>
  <c r="EN219" i="27"/>
  <c r="EO219" i="27"/>
  <c r="EP219" i="27"/>
  <c r="EQ219" i="27"/>
  <c r="EF220" i="27"/>
  <c r="EG220" i="27"/>
  <c r="EH220" i="27"/>
  <c r="EI220" i="27"/>
  <c r="EJ220" i="27"/>
  <c r="EK220" i="27"/>
  <c r="EL220" i="27"/>
  <c r="EM220" i="27"/>
  <c r="EN220" i="27"/>
  <c r="EO220" i="27"/>
  <c r="EP220" i="27"/>
  <c r="EQ220" i="27"/>
  <c r="EF221" i="27"/>
  <c r="EG221" i="27"/>
  <c r="EH221" i="27"/>
  <c r="EI221" i="27"/>
  <c r="EJ221" i="27"/>
  <c r="EK221" i="27"/>
  <c r="EL221" i="27"/>
  <c r="EM221" i="27"/>
  <c r="EN221" i="27"/>
  <c r="EO221" i="27"/>
  <c r="EP221" i="27"/>
  <c r="EQ221" i="27"/>
  <c r="EF222" i="27"/>
  <c r="EG222" i="27"/>
  <c r="EH222" i="27"/>
  <c r="EI222" i="27"/>
  <c r="EJ222" i="27"/>
  <c r="EK222" i="27"/>
  <c r="EL222" i="27"/>
  <c r="EM222" i="27"/>
  <c r="EN222" i="27"/>
  <c r="EO222" i="27"/>
  <c r="EP222" i="27"/>
  <c r="EQ222" i="27"/>
  <c r="EF223" i="27"/>
  <c r="EG223" i="27"/>
  <c r="EH223" i="27"/>
  <c r="EI223" i="27"/>
  <c r="EJ223" i="27"/>
  <c r="EK223" i="27"/>
  <c r="EL223" i="27"/>
  <c r="EM223" i="27"/>
  <c r="EN223" i="27"/>
  <c r="EO223" i="27"/>
  <c r="EP223" i="27"/>
  <c r="EQ223" i="27"/>
  <c r="EF224" i="27"/>
  <c r="EG224" i="27"/>
  <c r="EH224" i="27"/>
  <c r="EI224" i="27"/>
  <c r="EJ224" i="27"/>
  <c r="EK224" i="27"/>
  <c r="EL224" i="27"/>
  <c r="EM224" i="27"/>
  <c r="EN224" i="27"/>
  <c r="EO224" i="27"/>
  <c r="EP224" i="27"/>
  <c r="EQ224" i="27"/>
  <c r="EF225" i="27"/>
  <c r="EG225" i="27"/>
  <c r="EH225" i="27"/>
  <c r="EI225" i="27"/>
  <c r="EJ225" i="27"/>
  <c r="EK225" i="27"/>
  <c r="EL225" i="27"/>
  <c r="EM225" i="27"/>
  <c r="EN225" i="27"/>
  <c r="EO225" i="27"/>
  <c r="EP225" i="27"/>
  <c r="EQ225" i="27"/>
  <c r="EF226" i="27"/>
  <c r="EG226" i="27"/>
  <c r="EH226" i="27"/>
  <c r="EI226" i="27"/>
  <c r="EJ226" i="27"/>
  <c r="EK226" i="27"/>
  <c r="EL226" i="27"/>
  <c r="EM226" i="27"/>
  <c r="EN226" i="27"/>
  <c r="EO226" i="27"/>
  <c r="EP226" i="27"/>
  <c r="EQ226" i="27"/>
  <c r="EF227" i="27"/>
  <c r="EG227" i="27"/>
  <c r="EH227" i="27"/>
  <c r="EI227" i="27"/>
  <c r="EJ227" i="27"/>
  <c r="EK227" i="27"/>
  <c r="EL227" i="27"/>
  <c r="EM227" i="27"/>
  <c r="EN227" i="27"/>
  <c r="EO227" i="27"/>
  <c r="EP227" i="27"/>
  <c r="EQ227" i="27"/>
  <c r="EF228" i="27"/>
  <c r="EG228" i="27"/>
  <c r="EH228" i="27"/>
  <c r="EI228" i="27"/>
  <c r="EJ228" i="27"/>
  <c r="EK228" i="27"/>
  <c r="EL228" i="27"/>
  <c r="EM228" i="27"/>
  <c r="EN228" i="27"/>
  <c r="EO228" i="27"/>
  <c r="EP228" i="27"/>
  <c r="EQ228" i="27"/>
  <c r="EF229" i="27"/>
  <c r="EG229" i="27"/>
  <c r="EH229" i="27"/>
  <c r="EI229" i="27"/>
  <c r="EJ229" i="27"/>
  <c r="EK229" i="27"/>
  <c r="EL229" i="27"/>
  <c r="EM229" i="27"/>
  <c r="EN229" i="27"/>
  <c r="EO229" i="27"/>
  <c r="EP229" i="27"/>
  <c r="EQ229" i="27"/>
  <c r="EF230" i="27"/>
  <c r="EG230" i="27"/>
  <c r="EH230" i="27"/>
  <c r="EI230" i="27"/>
  <c r="EJ230" i="27"/>
  <c r="EK230" i="27"/>
  <c r="EL230" i="27"/>
  <c r="EM230" i="27"/>
  <c r="EN230" i="27"/>
  <c r="EO230" i="27"/>
  <c r="EP230" i="27"/>
  <c r="EQ230" i="27"/>
  <c r="EF231" i="27"/>
  <c r="EG231" i="27"/>
  <c r="EH231" i="27"/>
  <c r="EI231" i="27"/>
  <c r="EJ231" i="27"/>
  <c r="EK231" i="27"/>
  <c r="EL231" i="27"/>
  <c r="EM231" i="27"/>
  <c r="EN231" i="27"/>
  <c r="EO231" i="27"/>
  <c r="EP231" i="27"/>
  <c r="EQ231" i="27"/>
  <c r="EF232" i="27"/>
  <c r="EG232" i="27"/>
  <c r="EH232" i="27"/>
  <c r="EI232" i="27"/>
  <c r="EJ232" i="27"/>
  <c r="EK232" i="27"/>
  <c r="EL232" i="27"/>
  <c r="EM232" i="27"/>
  <c r="EN232" i="27"/>
  <c r="EO232" i="27"/>
  <c r="EP232" i="27"/>
  <c r="EQ232" i="27"/>
  <c r="EF233" i="27"/>
  <c r="EG233" i="27"/>
  <c r="EH233" i="27"/>
  <c r="EI233" i="27"/>
  <c r="EJ233" i="27"/>
  <c r="EK233" i="27"/>
  <c r="EL233" i="27"/>
  <c r="EM233" i="27"/>
  <c r="EN233" i="27"/>
  <c r="EO233" i="27"/>
  <c r="EP233" i="27"/>
  <c r="EQ233" i="27"/>
  <c r="EF234" i="27"/>
  <c r="EG234" i="27"/>
  <c r="EH234" i="27"/>
  <c r="EI234" i="27"/>
  <c r="EJ234" i="27"/>
  <c r="EK234" i="27"/>
  <c r="EL234" i="27"/>
  <c r="EM234" i="27"/>
  <c r="EN234" i="27"/>
  <c r="EO234" i="27"/>
  <c r="EP234" i="27"/>
  <c r="EQ234" i="27"/>
  <c r="EF235" i="27"/>
  <c r="EG235" i="27"/>
  <c r="EH235" i="27"/>
  <c r="EI235" i="27"/>
  <c r="EJ235" i="27"/>
  <c r="EK235" i="27"/>
  <c r="EL235" i="27"/>
  <c r="EM235" i="27"/>
  <c r="EN235" i="27"/>
  <c r="EO235" i="27"/>
  <c r="EP235" i="27"/>
  <c r="EQ235" i="27"/>
  <c r="EF236" i="27"/>
  <c r="EG236" i="27"/>
  <c r="EH236" i="27"/>
  <c r="EI236" i="27"/>
  <c r="EJ236" i="27"/>
  <c r="EK236" i="27"/>
  <c r="EL236" i="27"/>
  <c r="EM236" i="27"/>
  <c r="EN236" i="27"/>
  <c r="EO236" i="27"/>
  <c r="EP236" i="27"/>
  <c r="EQ236" i="27"/>
  <c r="EF237" i="27"/>
  <c r="EG237" i="27"/>
  <c r="EH237" i="27"/>
  <c r="EI237" i="27"/>
  <c r="EJ237" i="27"/>
  <c r="EK237" i="27"/>
  <c r="EL237" i="27"/>
  <c r="EM237" i="27"/>
  <c r="EN237" i="27"/>
  <c r="EO237" i="27"/>
  <c r="EP237" i="27"/>
  <c r="EQ237" i="27"/>
  <c r="EF238" i="27"/>
  <c r="EG238" i="27"/>
  <c r="EH238" i="27"/>
  <c r="EI238" i="27"/>
  <c r="EJ238" i="27"/>
  <c r="EK238" i="27"/>
  <c r="EL238" i="27"/>
  <c r="EM238" i="27"/>
  <c r="EN238" i="27"/>
  <c r="EO238" i="27"/>
  <c r="EP238" i="27"/>
  <c r="EQ238" i="27"/>
  <c r="EF239" i="27"/>
  <c r="EG239" i="27"/>
  <c r="EH239" i="27"/>
  <c r="EI239" i="27"/>
  <c r="EJ239" i="27"/>
  <c r="EK239" i="27"/>
  <c r="EL239" i="27"/>
  <c r="EM239" i="27"/>
  <c r="EN239" i="27"/>
  <c r="EO239" i="27"/>
  <c r="EP239" i="27"/>
  <c r="EQ239" i="27"/>
  <c r="EF240" i="27"/>
  <c r="EG240" i="27"/>
  <c r="EH240" i="27"/>
  <c r="EI240" i="27"/>
  <c r="EJ240" i="27"/>
  <c r="EK240" i="27"/>
  <c r="EL240" i="27"/>
  <c r="EM240" i="27"/>
  <c r="EN240" i="27"/>
  <c r="EO240" i="27"/>
  <c r="EP240" i="27"/>
  <c r="EQ240" i="27"/>
  <c r="EF241" i="27"/>
  <c r="EG241" i="27"/>
  <c r="EH241" i="27"/>
  <c r="EI241" i="27"/>
  <c r="EJ241" i="27"/>
  <c r="EK241" i="27"/>
  <c r="EL241" i="27"/>
  <c r="EM241" i="27"/>
  <c r="EN241" i="27"/>
  <c r="EO241" i="27"/>
  <c r="EP241" i="27"/>
  <c r="EQ241" i="27"/>
  <c r="EF242" i="27"/>
  <c r="EG242" i="27"/>
  <c r="EH242" i="27"/>
  <c r="EI242" i="27"/>
  <c r="EJ242" i="27"/>
  <c r="EK242" i="27"/>
  <c r="EL242" i="27"/>
  <c r="EM242" i="27"/>
  <c r="EN242" i="27"/>
  <c r="EO242" i="27"/>
  <c r="EP242" i="27"/>
  <c r="EQ242" i="27"/>
  <c r="EF243" i="27"/>
  <c r="EG243" i="27"/>
  <c r="EH243" i="27"/>
  <c r="EI243" i="27"/>
  <c r="EJ243" i="27"/>
  <c r="EK243" i="27"/>
  <c r="EL243" i="27"/>
  <c r="EM243" i="27"/>
  <c r="EN243" i="27"/>
  <c r="EO243" i="27"/>
  <c r="EP243" i="27"/>
  <c r="EQ243" i="27"/>
  <c r="EF244" i="27"/>
  <c r="EG244" i="27"/>
  <c r="EH244" i="27"/>
  <c r="EI244" i="27"/>
  <c r="EJ244" i="27"/>
  <c r="EK244" i="27"/>
  <c r="EL244" i="27"/>
  <c r="EM244" i="27"/>
  <c r="EN244" i="27"/>
  <c r="EO244" i="27"/>
  <c r="EP244" i="27"/>
  <c r="EQ244" i="27"/>
  <c r="EF245" i="27"/>
  <c r="EG245" i="27"/>
  <c r="EH245" i="27"/>
  <c r="EI245" i="27"/>
  <c r="EJ245" i="27"/>
  <c r="EK245" i="27"/>
  <c r="EL245" i="27"/>
  <c r="EM245" i="27"/>
  <c r="EN245" i="27"/>
  <c r="EO245" i="27"/>
  <c r="EP245" i="27"/>
  <c r="EQ245" i="27"/>
  <c r="EF246" i="27"/>
  <c r="EG246" i="27"/>
  <c r="EH246" i="27"/>
  <c r="EI246" i="27"/>
  <c r="EJ246" i="27"/>
  <c r="EK246" i="27"/>
  <c r="EL246" i="27"/>
  <c r="EM246" i="27"/>
  <c r="EN246" i="27"/>
  <c r="EO246" i="27"/>
  <c r="EP246" i="27"/>
  <c r="EQ246" i="27"/>
  <c r="EF247" i="27"/>
  <c r="EG247" i="27"/>
  <c r="EH247" i="27"/>
  <c r="EI247" i="27"/>
  <c r="EJ247" i="27"/>
  <c r="EK247" i="27"/>
  <c r="EL247" i="27"/>
  <c r="EM247" i="27"/>
  <c r="EN247" i="27"/>
  <c r="EO247" i="27"/>
  <c r="EP247" i="27"/>
  <c r="EQ247" i="27"/>
  <c r="EF248" i="27"/>
  <c r="EG248" i="27"/>
  <c r="EH248" i="27"/>
  <c r="EI248" i="27"/>
  <c r="EJ248" i="27"/>
  <c r="EK248" i="27"/>
  <c r="EL248" i="27"/>
  <c r="EM248" i="27"/>
  <c r="EN248" i="27"/>
  <c r="EO248" i="27"/>
  <c r="EP248" i="27"/>
  <c r="EQ248" i="27"/>
  <c r="EF249" i="27"/>
  <c r="EG249" i="27"/>
  <c r="EH249" i="27"/>
  <c r="EI249" i="27"/>
  <c r="EJ249" i="27"/>
  <c r="EK249" i="27"/>
  <c r="EL249" i="27"/>
  <c r="EM249" i="27"/>
  <c r="EN249" i="27"/>
  <c r="EO249" i="27"/>
  <c r="EP249" i="27"/>
  <c r="EQ249" i="27"/>
  <c r="EF250" i="27"/>
  <c r="EG250" i="27"/>
  <c r="EH250" i="27"/>
  <c r="EI250" i="27"/>
  <c r="EJ250" i="27"/>
  <c r="EK250" i="27"/>
  <c r="EL250" i="27"/>
  <c r="EM250" i="27"/>
  <c r="EN250" i="27"/>
  <c r="EO250" i="27"/>
  <c r="EP250" i="27"/>
  <c r="EQ250" i="27"/>
  <c r="EF251" i="27"/>
  <c r="EG251" i="27"/>
  <c r="EH251" i="27"/>
  <c r="EI251" i="27"/>
  <c r="EJ251" i="27"/>
  <c r="EK251" i="27"/>
  <c r="EL251" i="27"/>
  <c r="EM251" i="27"/>
  <c r="EN251" i="27"/>
  <c r="EO251" i="27"/>
  <c r="EP251" i="27"/>
  <c r="EQ251" i="27"/>
  <c r="EF252" i="27"/>
  <c r="EG252" i="27"/>
  <c r="EH252" i="27"/>
  <c r="EI252" i="27"/>
  <c r="EJ252" i="27"/>
  <c r="EK252" i="27"/>
  <c r="EL252" i="27"/>
  <c r="EM252" i="27"/>
  <c r="EN252" i="27"/>
  <c r="EO252" i="27"/>
  <c r="EP252" i="27"/>
  <c r="EQ252" i="27"/>
  <c r="EF253" i="27"/>
  <c r="EG253" i="27"/>
  <c r="EH253" i="27"/>
  <c r="EI253" i="27"/>
  <c r="EJ253" i="27"/>
  <c r="EK253" i="27"/>
  <c r="EL253" i="27"/>
  <c r="EM253" i="27"/>
  <c r="EN253" i="27"/>
  <c r="EO253" i="27"/>
  <c r="EP253" i="27"/>
  <c r="EQ253" i="27"/>
  <c r="EF254" i="27"/>
  <c r="EG254" i="27"/>
  <c r="EH254" i="27"/>
  <c r="EI254" i="27"/>
  <c r="EJ254" i="27"/>
  <c r="EK254" i="27"/>
  <c r="EL254" i="27"/>
  <c r="EM254" i="27"/>
  <c r="EN254" i="27"/>
  <c r="EO254" i="27"/>
  <c r="EP254" i="27"/>
  <c r="EQ254" i="27"/>
  <c r="EF255" i="27"/>
  <c r="EG255" i="27"/>
  <c r="EH255" i="27"/>
  <c r="EI255" i="27"/>
  <c r="EJ255" i="27"/>
  <c r="EK255" i="27"/>
  <c r="EL255" i="27"/>
  <c r="EM255" i="27"/>
  <c r="EN255" i="27"/>
  <c r="EO255" i="27"/>
  <c r="EP255" i="27"/>
  <c r="EQ255" i="27"/>
  <c r="EF256" i="27"/>
  <c r="EG256" i="27"/>
  <c r="EH256" i="27"/>
  <c r="EI256" i="27"/>
  <c r="EJ256" i="27"/>
  <c r="EK256" i="27"/>
  <c r="EL256" i="27"/>
  <c r="EM256" i="27"/>
  <c r="EN256" i="27"/>
  <c r="EO256" i="27"/>
  <c r="EP256" i="27"/>
  <c r="EQ256" i="27"/>
  <c r="EF257" i="27"/>
  <c r="EG257" i="27"/>
  <c r="EH257" i="27"/>
  <c r="EI257" i="27"/>
  <c r="EJ257" i="27"/>
  <c r="EK257" i="27"/>
  <c r="EL257" i="27"/>
  <c r="EM257" i="27"/>
  <c r="EN257" i="27"/>
  <c r="EO257" i="27"/>
  <c r="EP257" i="27"/>
  <c r="EQ257" i="27"/>
  <c r="EF258" i="27"/>
  <c r="EG258" i="27"/>
  <c r="EH258" i="27"/>
  <c r="EI258" i="27"/>
  <c r="EJ258" i="27"/>
  <c r="EK258" i="27"/>
  <c r="EL258" i="27"/>
  <c r="EM258" i="27"/>
  <c r="EN258" i="27"/>
  <c r="EO258" i="27"/>
  <c r="EP258" i="27"/>
  <c r="EQ258" i="27"/>
  <c r="EF259" i="27"/>
  <c r="EG259" i="27"/>
  <c r="EH259" i="27"/>
  <c r="EI259" i="27"/>
  <c r="EJ259" i="27"/>
  <c r="EK259" i="27"/>
  <c r="EL259" i="27"/>
  <c r="EM259" i="27"/>
  <c r="EN259" i="27"/>
  <c r="EO259" i="27"/>
  <c r="EP259" i="27"/>
  <c r="EQ259" i="27"/>
  <c r="EF260" i="27"/>
  <c r="EG260" i="27"/>
  <c r="EH260" i="27"/>
  <c r="EI260" i="27"/>
  <c r="EJ260" i="27"/>
  <c r="EK260" i="27"/>
  <c r="EL260" i="27"/>
  <c r="EM260" i="27"/>
  <c r="EN260" i="27"/>
  <c r="EO260" i="27"/>
  <c r="EP260" i="27"/>
  <c r="EQ260" i="27"/>
  <c r="EF261" i="27"/>
  <c r="EG261" i="27"/>
  <c r="EH261" i="27"/>
  <c r="EI261" i="27"/>
  <c r="EJ261" i="27"/>
  <c r="EK261" i="27"/>
  <c r="EL261" i="27"/>
  <c r="EM261" i="27"/>
  <c r="EN261" i="27"/>
  <c r="EO261" i="27"/>
  <c r="EP261" i="27"/>
  <c r="EQ261" i="27"/>
  <c r="EF262" i="27"/>
  <c r="EG262" i="27"/>
  <c r="EH262" i="27"/>
  <c r="EI262" i="27"/>
  <c r="EJ262" i="27"/>
  <c r="EK262" i="27"/>
  <c r="EL262" i="27"/>
  <c r="EM262" i="27"/>
  <c r="EN262" i="27"/>
  <c r="EO262" i="27"/>
  <c r="EP262" i="27"/>
  <c r="EQ262" i="27"/>
  <c r="EF263" i="27"/>
  <c r="EG263" i="27"/>
  <c r="EH263" i="27"/>
  <c r="EI263" i="27"/>
  <c r="EJ263" i="27"/>
  <c r="EK263" i="27"/>
  <c r="EL263" i="27"/>
  <c r="EM263" i="27"/>
  <c r="EN263" i="27"/>
  <c r="EO263" i="27"/>
  <c r="EP263" i="27"/>
  <c r="EQ263" i="27"/>
  <c r="EF264" i="27"/>
  <c r="EG264" i="27"/>
  <c r="EH264" i="27"/>
  <c r="EI264" i="27"/>
  <c r="EJ264" i="27"/>
  <c r="EK264" i="27"/>
  <c r="EL264" i="27"/>
  <c r="EM264" i="27"/>
  <c r="EN264" i="27"/>
  <c r="EO264" i="27"/>
  <c r="EP264" i="27"/>
  <c r="EQ264" i="27"/>
  <c r="EF265" i="27"/>
  <c r="EG265" i="27"/>
  <c r="EH265" i="27"/>
  <c r="EI265" i="27"/>
  <c r="EJ265" i="27"/>
  <c r="EK265" i="27"/>
  <c r="EL265" i="27"/>
  <c r="EM265" i="27"/>
  <c r="EN265" i="27"/>
  <c r="EO265" i="27"/>
  <c r="EP265" i="27"/>
  <c r="EQ265" i="27"/>
  <c r="EF266" i="27"/>
  <c r="EG266" i="27"/>
  <c r="EH266" i="27"/>
  <c r="EI266" i="27"/>
  <c r="EJ266" i="27"/>
  <c r="EK266" i="27"/>
  <c r="EL266" i="27"/>
  <c r="EM266" i="27"/>
  <c r="EN266" i="27"/>
  <c r="EO266" i="27"/>
  <c r="EP266" i="27"/>
  <c r="EQ266" i="27"/>
  <c r="EF267" i="27"/>
  <c r="EG267" i="27"/>
  <c r="EH267" i="27"/>
  <c r="EI267" i="27"/>
  <c r="EJ267" i="27"/>
  <c r="EK267" i="27"/>
  <c r="EL267" i="27"/>
  <c r="EM267" i="27"/>
  <c r="EN267" i="27"/>
  <c r="EO267" i="27"/>
  <c r="EP267" i="27"/>
  <c r="EQ267" i="27"/>
  <c r="EF268" i="27"/>
  <c r="EG268" i="27"/>
  <c r="EH268" i="27"/>
  <c r="EI268" i="27"/>
  <c r="EJ268" i="27"/>
  <c r="EK268" i="27"/>
  <c r="EL268" i="27"/>
  <c r="EM268" i="27"/>
  <c r="EN268" i="27"/>
  <c r="EO268" i="27"/>
  <c r="EP268" i="27"/>
  <c r="EQ268" i="27"/>
  <c r="EF269" i="27"/>
  <c r="EG269" i="27"/>
  <c r="EH269" i="27"/>
  <c r="EI269" i="27"/>
  <c r="EJ269" i="27"/>
  <c r="EK269" i="27"/>
  <c r="EL269" i="27"/>
  <c r="EM269" i="27"/>
  <c r="EN269" i="27"/>
  <c r="EO269" i="27"/>
  <c r="EP269" i="27"/>
  <c r="EQ269" i="27"/>
  <c r="EF270" i="27"/>
  <c r="EG270" i="27"/>
  <c r="EH270" i="27"/>
  <c r="EI270" i="27"/>
  <c r="EJ270" i="27"/>
  <c r="EK270" i="27"/>
  <c r="EL270" i="27"/>
  <c r="EM270" i="27"/>
  <c r="EN270" i="27"/>
  <c r="EO270" i="27"/>
  <c r="EP270" i="27"/>
  <c r="EQ270" i="27"/>
  <c r="EF271" i="27"/>
  <c r="EG271" i="27"/>
  <c r="EH271" i="27"/>
  <c r="EI271" i="27"/>
  <c r="EJ271" i="27"/>
  <c r="EK271" i="27"/>
  <c r="EL271" i="27"/>
  <c r="EM271" i="27"/>
  <c r="EN271" i="27"/>
  <c r="EO271" i="27"/>
  <c r="EP271" i="27"/>
  <c r="EQ271" i="27"/>
  <c r="EF272" i="27"/>
  <c r="EG272" i="27"/>
  <c r="EH272" i="27"/>
  <c r="EI272" i="27"/>
  <c r="EJ272" i="27"/>
  <c r="EK272" i="27"/>
  <c r="EL272" i="27"/>
  <c r="EM272" i="27"/>
  <c r="EN272" i="27"/>
  <c r="EO272" i="27"/>
  <c r="EP272" i="27"/>
  <c r="EQ272" i="27"/>
  <c r="EF273" i="27"/>
  <c r="EG273" i="27"/>
  <c r="EH273" i="27"/>
  <c r="EI273" i="27"/>
  <c r="EJ273" i="27"/>
  <c r="EK273" i="27"/>
  <c r="EL273" i="27"/>
  <c r="EM273" i="27"/>
  <c r="EN273" i="27"/>
  <c r="EO273" i="27"/>
  <c r="EP273" i="27"/>
  <c r="EQ273" i="27"/>
  <c r="EF274" i="27"/>
  <c r="EG274" i="27"/>
  <c r="EH274" i="27"/>
  <c r="EI274" i="27"/>
  <c r="EJ274" i="27"/>
  <c r="EK274" i="27"/>
  <c r="EL274" i="27"/>
  <c r="EM274" i="27"/>
  <c r="EN274" i="27"/>
  <c r="EO274" i="27"/>
  <c r="EP274" i="27"/>
  <c r="EQ274" i="27"/>
  <c r="EF275" i="27"/>
  <c r="EG275" i="27"/>
  <c r="EH275" i="27"/>
  <c r="EI275" i="27"/>
  <c r="EJ275" i="27"/>
  <c r="EK275" i="27"/>
  <c r="EL275" i="27"/>
  <c r="EM275" i="27"/>
  <c r="EN275" i="27"/>
  <c r="EO275" i="27"/>
  <c r="EP275" i="27"/>
  <c r="EQ275" i="27"/>
  <c r="EF276" i="27"/>
  <c r="EG276" i="27"/>
  <c r="EH276" i="27"/>
  <c r="EI276" i="27"/>
  <c r="EJ276" i="27"/>
  <c r="EK276" i="27"/>
  <c r="EL276" i="27"/>
  <c r="EM276" i="27"/>
  <c r="EN276" i="27"/>
  <c r="EO276" i="27"/>
  <c r="EP276" i="27"/>
  <c r="EQ276" i="27"/>
  <c r="EF277" i="27"/>
  <c r="EG277" i="27"/>
  <c r="EH277" i="27"/>
  <c r="EI277" i="27"/>
  <c r="EJ277" i="27"/>
  <c r="EK277" i="27"/>
  <c r="EL277" i="27"/>
  <c r="EM277" i="27"/>
  <c r="EN277" i="27"/>
  <c r="EO277" i="27"/>
  <c r="EP277" i="27"/>
  <c r="EQ277" i="27"/>
  <c r="EF278" i="27"/>
  <c r="EG278" i="27"/>
  <c r="EH278" i="27"/>
  <c r="EI278" i="27"/>
  <c r="EJ278" i="27"/>
  <c r="EK278" i="27"/>
  <c r="EL278" i="27"/>
  <c r="EM278" i="27"/>
  <c r="EN278" i="27"/>
  <c r="EO278" i="27"/>
  <c r="EP278" i="27"/>
  <c r="EQ278" i="27"/>
  <c r="EF279" i="27"/>
  <c r="EG279" i="27"/>
  <c r="EH279" i="27"/>
  <c r="EI279" i="27"/>
  <c r="EJ279" i="27"/>
  <c r="EK279" i="27"/>
  <c r="EL279" i="27"/>
  <c r="EM279" i="27"/>
  <c r="EN279" i="27"/>
  <c r="EO279" i="27"/>
  <c r="EP279" i="27"/>
  <c r="EQ279" i="27"/>
  <c r="EF280" i="27"/>
  <c r="EG280" i="27"/>
  <c r="EH280" i="27"/>
  <c r="EI280" i="27"/>
  <c r="EJ280" i="27"/>
  <c r="EK280" i="27"/>
  <c r="EL280" i="27"/>
  <c r="EM280" i="27"/>
  <c r="EN280" i="27"/>
  <c r="EO280" i="27"/>
  <c r="EP280" i="27"/>
  <c r="EQ280" i="27"/>
  <c r="EF281" i="27"/>
  <c r="EG281" i="27"/>
  <c r="EH281" i="27"/>
  <c r="EI281" i="27"/>
  <c r="EJ281" i="27"/>
  <c r="EK281" i="27"/>
  <c r="EL281" i="27"/>
  <c r="EM281" i="27"/>
  <c r="EN281" i="27"/>
  <c r="EO281" i="27"/>
  <c r="EP281" i="27"/>
  <c r="EQ281" i="27"/>
  <c r="EF282" i="27"/>
  <c r="EG282" i="27"/>
  <c r="EH282" i="27"/>
  <c r="EI282" i="27"/>
  <c r="EJ282" i="27"/>
  <c r="EK282" i="27"/>
  <c r="EL282" i="27"/>
  <c r="EM282" i="27"/>
  <c r="EN282" i="27"/>
  <c r="EO282" i="27"/>
  <c r="EP282" i="27"/>
  <c r="EQ282" i="27"/>
  <c r="EF283" i="27"/>
  <c r="EG283" i="27"/>
  <c r="EH283" i="27"/>
  <c r="EI283" i="27"/>
  <c r="EJ283" i="27"/>
  <c r="EK283" i="27"/>
  <c r="EL283" i="27"/>
  <c r="EM283" i="27"/>
  <c r="EN283" i="27"/>
  <c r="EO283" i="27"/>
  <c r="EP283" i="27"/>
  <c r="EQ283" i="27"/>
  <c r="EF284" i="27"/>
  <c r="EG284" i="27"/>
  <c r="EH284" i="27"/>
  <c r="EI284" i="27"/>
  <c r="EJ284" i="27"/>
  <c r="EK284" i="27"/>
  <c r="EL284" i="27"/>
  <c r="EM284" i="27"/>
  <c r="EN284" i="27"/>
  <c r="EO284" i="27"/>
  <c r="EP284" i="27"/>
  <c r="EQ284" i="27"/>
  <c r="EF285" i="27"/>
  <c r="EG285" i="27"/>
  <c r="EH285" i="27"/>
  <c r="EI285" i="27"/>
  <c r="EJ285" i="27"/>
  <c r="EK285" i="27"/>
  <c r="EL285" i="27"/>
  <c r="EM285" i="27"/>
  <c r="EN285" i="27"/>
  <c r="EO285" i="27"/>
  <c r="EP285" i="27"/>
  <c r="EQ285" i="27"/>
  <c r="EF286" i="27"/>
  <c r="EG286" i="27"/>
  <c r="EH286" i="27"/>
  <c r="EI286" i="27"/>
  <c r="EJ286" i="27"/>
  <c r="EK286" i="27"/>
  <c r="EL286" i="27"/>
  <c r="EM286" i="27"/>
  <c r="EN286" i="27"/>
  <c r="EO286" i="27"/>
  <c r="EP286" i="27"/>
  <c r="EQ286" i="27"/>
  <c r="EF287" i="27"/>
  <c r="EG287" i="27"/>
  <c r="EH287" i="27"/>
  <c r="EI287" i="27"/>
  <c r="EJ287" i="27"/>
  <c r="EK287" i="27"/>
  <c r="EL287" i="27"/>
  <c r="EM287" i="27"/>
  <c r="EN287" i="27"/>
  <c r="EO287" i="27"/>
  <c r="EP287" i="27"/>
  <c r="EQ287" i="27"/>
  <c r="EF288" i="27"/>
  <c r="EG288" i="27"/>
  <c r="EH288" i="27"/>
  <c r="EI288" i="27"/>
  <c r="EJ288" i="27"/>
  <c r="EK288" i="27"/>
  <c r="EL288" i="27"/>
  <c r="EM288" i="27"/>
  <c r="EN288" i="27"/>
  <c r="EO288" i="27"/>
  <c r="EP288" i="27"/>
  <c r="EQ288" i="27"/>
  <c r="EF289" i="27"/>
  <c r="EG289" i="27"/>
  <c r="EH289" i="27"/>
  <c r="EI289" i="27"/>
  <c r="EJ289" i="27"/>
  <c r="EK289" i="27"/>
  <c r="EL289" i="27"/>
  <c r="EM289" i="27"/>
  <c r="EN289" i="27"/>
  <c r="EO289" i="27"/>
  <c r="EP289" i="27"/>
  <c r="EQ289" i="27"/>
  <c r="EF290" i="27"/>
  <c r="EG290" i="27"/>
  <c r="EH290" i="27"/>
  <c r="EI290" i="27"/>
  <c r="EJ290" i="27"/>
  <c r="EK290" i="27"/>
  <c r="EL290" i="27"/>
  <c r="EM290" i="27"/>
  <c r="EN290" i="27"/>
  <c r="EO290" i="27"/>
  <c r="EP290" i="27"/>
  <c r="EQ290" i="27"/>
  <c r="EF291" i="27"/>
  <c r="EG291" i="27"/>
  <c r="EH291" i="27"/>
  <c r="EI291" i="27"/>
  <c r="EJ291" i="27"/>
  <c r="EK291" i="27"/>
  <c r="EL291" i="27"/>
  <c r="EM291" i="27"/>
  <c r="EN291" i="27"/>
  <c r="EO291" i="27"/>
  <c r="EP291" i="27"/>
  <c r="EQ291" i="27"/>
  <c r="EF292" i="27"/>
  <c r="EG292" i="27"/>
  <c r="EH292" i="27"/>
  <c r="EI292" i="27"/>
  <c r="EJ292" i="27"/>
  <c r="EK292" i="27"/>
  <c r="EL292" i="27"/>
  <c r="EM292" i="27"/>
  <c r="EN292" i="27"/>
  <c r="EO292" i="27"/>
  <c r="EP292" i="27"/>
  <c r="EQ292" i="27"/>
  <c r="EF293" i="27"/>
  <c r="EG293" i="27"/>
  <c r="EH293" i="27"/>
  <c r="EI293" i="27"/>
  <c r="EJ293" i="27"/>
  <c r="EK293" i="27"/>
  <c r="EL293" i="27"/>
  <c r="EM293" i="27"/>
  <c r="EN293" i="27"/>
  <c r="EO293" i="27"/>
  <c r="EP293" i="27"/>
  <c r="EQ293" i="27"/>
  <c r="EF294" i="27"/>
  <c r="EG294" i="27"/>
  <c r="EH294" i="27"/>
  <c r="EI294" i="27"/>
  <c r="EJ294" i="27"/>
  <c r="EK294" i="27"/>
  <c r="EL294" i="27"/>
  <c r="EM294" i="27"/>
  <c r="EN294" i="27"/>
  <c r="EO294" i="27"/>
  <c r="EP294" i="27"/>
  <c r="EQ294" i="27"/>
  <c r="EF295" i="27"/>
  <c r="EG295" i="27"/>
  <c r="EH295" i="27"/>
  <c r="EI295" i="27"/>
  <c r="EJ295" i="27"/>
  <c r="EK295" i="27"/>
  <c r="EL295" i="27"/>
  <c r="EM295" i="27"/>
  <c r="EN295" i="27"/>
  <c r="EO295" i="27"/>
  <c r="EP295" i="27"/>
  <c r="EQ295" i="27"/>
  <c r="EF296" i="27"/>
  <c r="EG296" i="27"/>
  <c r="EH296" i="27"/>
  <c r="EI296" i="27"/>
  <c r="EJ296" i="27"/>
  <c r="EK296" i="27"/>
  <c r="EL296" i="27"/>
  <c r="EM296" i="27"/>
  <c r="EN296" i="27"/>
  <c r="EO296" i="27"/>
  <c r="EP296" i="27"/>
  <c r="EQ296" i="27"/>
  <c r="EF297" i="27"/>
  <c r="EG297" i="27"/>
  <c r="EH297" i="27"/>
  <c r="EI297" i="27"/>
  <c r="EJ297" i="27"/>
  <c r="EK297" i="27"/>
  <c r="EL297" i="27"/>
  <c r="EM297" i="27"/>
  <c r="EN297" i="27"/>
  <c r="EO297" i="27"/>
  <c r="EP297" i="27"/>
  <c r="EQ297" i="27"/>
  <c r="EF298" i="27"/>
  <c r="EG298" i="27"/>
  <c r="EH298" i="27"/>
  <c r="EI298" i="27"/>
  <c r="EJ298" i="27"/>
  <c r="EK298" i="27"/>
  <c r="EL298" i="27"/>
  <c r="EM298" i="27"/>
  <c r="EN298" i="27"/>
  <c r="EO298" i="27"/>
  <c r="EP298" i="27"/>
  <c r="EQ298" i="27"/>
  <c r="EF299" i="27"/>
  <c r="EG299" i="27"/>
  <c r="EH299" i="27"/>
  <c r="EI299" i="27"/>
  <c r="EJ299" i="27"/>
  <c r="EK299" i="27"/>
  <c r="EL299" i="27"/>
  <c r="EM299" i="27"/>
  <c r="EN299" i="27"/>
  <c r="EO299" i="27"/>
  <c r="EP299" i="27"/>
  <c r="EQ299" i="27"/>
  <c r="EF300" i="27"/>
  <c r="EG300" i="27"/>
  <c r="EH300" i="27"/>
  <c r="EI300" i="27"/>
  <c r="EJ300" i="27"/>
  <c r="EK300" i="27"/>
  <c r="EL300" i="27"/>
  <c r="EM300" i="27"/>
  <c r="EN300" i="27"/>
  <c r="EO300" i="27"/>
  <c r="EP300" i="27"/>
  <c r="EQ300" i="27"/>
  <c r="EF301" i="27"/>
  <c r="EG301" i="27"/>
  <c r="EH301" i="27"/>
  <c r="EI301" i="27"/>
  <c r="EJ301" i="27"/>
  <c r="EK301" i="27"/>
  <c r="EL301" i="27"/>
  <c r="EM301" i="27"/>
  <c r="EN301" i="27"/>
  <c r="EO301" i="27"/>
  <c r="EP301" i="27"/>
  <c r="EQ301" i="27"/>
  <c r="EF302" i="27"/>
  <c r="EG302" i="27"/>
  <c r="EH302" i="27"/>
  <c r="EI302" i="27"/>
  <c r="EJ302" i="27"/>
  <c r="EK302" i="27"/>
  <c r="EL302" i="27"/>
  <c r="EM302" i="27"/>
  <c r="EN302" i="27"/>
  <c r="EO302" i="27"/>
  <c r="EP302" i="27"/>
  <c r="EQ302" i="27"/>
  <c r="EF303" i="27"/>
  <c r="EG303" i="27"/>
  <c r="EH303" i="27"/>
  <c r="EI303" i="27"/>
  <c r="EJ303" i="27"/>
  <c r="EK303" i="27"/>
  <c r="EL303" i="27"/>
  <c r="EM303" i="27"/>
  <c r="EN303" i="27"/>
  <c r="EO303" i="27"/>
  <c r="EP303" i="27"/>
  <c r="EQ303" i="27"/>
  <c r="EF304" i="27"/>
  <c r="EG304" i="27"/>
  <c r="EH304" i="27"/>
  <c r="EI304" i="27"/>
  <c r="EJ304" i="27"/>
  <c r="EK304" i="27"/>
  <c r="EL304" i="27"/>
  <c r="EM304" i="27"/>
  <c r="EN304" i="27"/>
  <c r="EO304" i="27"/>
  <c r="EP304" i="27"/>
  <c r="EQ304" i="27"/>
  <c r="EF305" i="27"/>
  <c r="EG305" i="27"/>
  <c r="EH305" i="27"/>
  <c r="EI305" i="27"/>
  <c r="EJ305" i="27"/>
  <c r="EK305" i="27"/>
  <c r="EL305" i="27"/>
  <c r="EM305" i="27"/>
  <c r="EN305" i="27"/>
  <c r="EO305" i="27"/>
  <c r="EP305" i="27"/>
  <c r="EQ305" i="27"/>
  <c r="EF306" i="27"/>
  <c r="EG306" i="27"/>
  <c r="EH306" i="27"/>
  <c r="EI306" i="27"/>
  <c r="EJ306" i="27"/>
  <c r="EK306" i="27"/>
  <c r="EL306" i="27"/>
  <c r="EM306" i="27"/>
  <c r="EN306" i="27"/>
  <c r="EO306" i="27"/>
  <c r="EP306" i="27"/>
  <c r="EQ306" i="27"/>
  <c r="EF307" i="27"/>
  <c r="EG307" i="27"/>
  <c r="EH307" i="27"/>
  <c r="EI307" i="27"/>
  <c r="EJ307" i="27"/>
  <c r="EK307" i="27"/>
  <c r="EL307" i="27"/>
  <c r="EM307" i="27"/>
  <c r="EN307" i="27"/>
  <c r="EO307" i="27"/>
  <c r="EP307" i="27"/>
  <c r="EQ307" i="27"/>
  <c r="EF308" i="27"/>
  <c r="EG308" i="27"/>
  <c r="EH308" i="27"/>
  <c r="EI308" i="27"/>
  <c r="EJ308" i="27"/>
  <c r="EK308" i="27"/>
  <c r="EL308" i="27"/>
  <c r="EM308" i="27"/>
  <c r="EN308" i="27"/>
  <c r="EO308" i="27"/>
  <c r="EP308" i="27"/>
  <c r="EQ308" i="27"/>
  <c r="EF309" i="27"/>
  <c r="EG309" i="27"/>
  <c r="EH309" i="27"/>
  <c r="EI309" i="27"/>
  <c r="EJ309" i="27"/>
  <c r="EK309" i="27"/>
  <c r="EL309" i="27"/>
  <c r="EM309" i="27"/>
  <c r="EN309" i="27"/>
  <c r="EO309" i="27"/>
  <c r="EP309" i="27"/>
  <c r="EQ309" i="27"/>
  <c r="EF310" i="27"/>
  <c r="EG310" i="27"/>
  <c r="EH310" i="27"/>
  <c r="EI310" i="27"/>
  <c r="EJ310" i="27"/>
  <c r="EK310" i="27"/>
  <c r="EL310" i="27"/>
  <c r="EM310" i="27"/>
  <c r="EN310" i="27"/>
  <c r="EO310" i="27"/>
  <c r="EP310" i="27"/>
  <c r="EQ310" i="27"/>
  <c r="EF311" i="27"/>
  <c r="EG311" i="27"/>
  <c r="EH311" i="27"/>
  <c r="EI311" i="27"/>
  <c r="EJ311" i="27"/>
  <c r="EK311" i="27"/>
  <c r="EL311" i="27"/>
  <c r="EM311" i="27"/>
  <c r="EN311" i="27"/>
  <c r="EO311" i="27"/>
  <c r="EP311" i="27"/>
  <c r="EQ311" i="27"/>
  <c r="EF312" i="27"/>
  <c r="EG312" i="27"/>
  <c r="EH312" i="27"/>
  <c r="EI312" i="27"/>
  <c r="EJ312" i="27"/>
  <c r="EK312" i="27"/>
  <c r="EL312" i="27"/>
  <c r="EM312" i="27"/>
  <c r="EN312" i="27"/>
  <c r="EO312" i="27"/>
  <c r="EP312" i="27"/>
  <c r="EQ312" i="27"/>
  <c r="EF313" i="27"/>
  <c r="EG313" i="27"/>
  <c r="EH313" i="27"/>
  <c r="EI313" i="27"/>
  <c r="EJ313" i="27"/>
  <c r="EK313" i="27"/>
  <c r="EL313" i="27"/>
  <c r="EM313" i="27"/>
  <c r="EN313" i="27"/>
  <c r="EO313" i="27"/>
  <c r="EP313" i="27"/>
  <c r="EQ313" i="27"/>
  <c r="EF314" i="27"/>
  <c r="EG314" i="27"/>
  <c r="EH314" i="27"/>
  <c r="EI314" i="27"/>
  <c r="EJ314" i="27"/>
  <c r="EK314" i="27"/>
  <c r="EL314" i="27"/>
  <c r="EM314" i="27"/>
  <c r="EN314" i="27"/>
  <c r="EO314" i="27"/>
  <c r="EP314" i="27"/>
  <c r="EQ314" i="27"/>
  <c r="EF315" i="27"/>
  <c r="EG315" i="27"/>
  <c r="EH315" i="27"/>
  <c r="EI315" i="27"/>
  <c r="EJ315" i="27"/>
  <c r="EK315" i="27"/>
  <c r="EL315" i="27"/>
  <c r="EM315" i="27"/>
  <c r="EN315" i="27"/>
  <c r="EO315" i="27"/>
  <c r="EP315" i="27"/>
  <c r="EQ315" i="27"/>
  <c r="EF316" i="27"/>
  <c r="EG316" i="27"/>
  <c r="EH316" i="27"/>
  <c r="EI316" i="27"/>
  <c r="EJ316" i="27"/>
  <c r="EK316" i="27"/>
  <c r="EL316" i="27"/>
  <c r="EM316" i="27"/>
  <c r="EN316" i="27"/>
  <c r="EO316" i="27"/>
  <c r="EP316" i="27"/>
  <c r="EQ316" i="27"/>
  <c r="EF317" i="27"/>
  <c r="EG317" i="27"/>
  <c r="EH317" i="27"/>
  <c r="EI317" i="27"/>
  <c r="EJ317" i="27"/>
  <c r="EK317" i="27"/>
  <c r="EL317" i="27"/>
  <c r="EM317" i="27"/>
  <c r="EN317" i="27"/>
  <c r="EO317" i="27"/>
  <c r="EP317" i="27"/>
  <c r="EQ317" i="27"/>
  <c r="EF318" i="27"/>
  <c r="EG318" i="27"/>
  <c r="EH318" i="27"/>
  <c r="EI318" i="27"/>
  <c r="EJ318" i="27"/>
  <c r="EK318" i="27"/>
  <c r="EL318" i="27"/>
  <c r="EM318" i="27"/>
  <c r="EN318" i="27"/>
  <c r="EO318" i="27"/>
  <c r="EP318" i="27"/>
  <c r="EQ318" i="27"/>
  <c r="EF319" i="27"/>
  <c r="EG319" i="27"/>
  <c r="EH319" i="27"/>
  <c r="EI319" i="27"/>
  <c r="EJ319" i="27"/>
  <c r="EK319" i="27"/>
  <c r="EL319" i="27"/>
  <c r="EM319" i="27"/>
  <c r="EN319" i="27"/>
  <c r="EO319" i="27"/>
  <c r="EP319" i="27"/>
  <c r="EQ319" i="27"/>
  <c r="EF320" i="27"/>
  <c r="EG320" i="27"/>
  <c r="EH320" i="27"/>
  <c r="EI320" i="27"/>
  <c r="EJ320" i="27"/>
  <c r="EK320" i="27"/>
  <c r="EL320" i="27"/>
  <c r="EM320" i="27"/>
  <c r="EN320" i="27"/>
  <c r="EO320" i="27"/>
  <c r="EP320" i="27"/>
  <c r="EQ320" i="27"/>
  <c r="EF321" i="27"/>
  <c r="EG321" i="27"/>
  <c r="EH321" i="27"/>
  <c r="EI321" i="27"/>
  <c r="EJ321" i="27"/>
  <c r="EK321" i="27"/>
  <c r="EL321" i="27"/>
  <c r="EM321" i="27"/>
  <c r="EN321" i="27"/>
  <c r="EO321" i="27"/>
  <c r="EP321" i="27"/>
  <c r="EQ321" i="27"/>
  <c r="EF322" i="27"/>
  <c r="EG322" i="27"/>
  <c r="EH322" i="27"/>
  <c r="EI322" i="27"/>
  <c r="EJ322" i="27"/>
  <c r="EK322" i="27"/>
  <c r="EL322" i="27"/>
  <c r="EM322" i="27"/>
  <c r="EN322" i="27"/>
  <c r="EO322" i="27"/>
  <c r="EP322" i="27"/>
  <c r="EQ322" i="27"/>
  <c r="EF323" i="27"/>
  <c r="EG323" i="27"/>
  <c r="EH323" i="27"/>
  <c r="EI323" i="27"/>
  <c r="EJ323" i="27"/>
  <c r="EK323" i="27"/>
  <c r="EL323" i="27"/>
  <c r="EM323" i="27"/>
  <c r="EN323" i="27"/>
  <c r="EO323" i="27"/>
  <c r="EP323" i="27"/>
  <c r="EQ323" i="27"/>
  <c r="EF324" i="27"/>
  <c r="EG324" i="27"/>
  <c r="EH324" i="27"/>
  <c r="EI324" i="27"/>
  <c r="EJ324" i="27"/>
  <c r="EK324" i="27"/>
  <c r="EL324" i="27"/>
  <c r="EM324" i="27"/>
  <c r="EN324" i="27"/>
  <c r="EO324" i="27"/>
  <c r="EP324" i="27"/>
  <c r="EQ324" i="27"/>
  <c r="EF325" i="27"/>
  <c r="EG325" i="27"/>
  <c r="EH325" i="27"/>
  <c r="EI325" i="27"/>
  <c r="EJ325" i="27"/>
  <c r="EK325" i="27"/>
  <c r="EL325" i="27"/>
  <c r="EM325" i="27"/>
  <c r="EN325" i="27"/>
  <c r="EO325" i="27"/>
  <c r="EP325" i="27"/>
  <c r="EQ325" i="27"/>
  <c r="EF326" i="27"/>
  <c r="EG326" i="27"/>
  <c r="EH326" i="27"/>
  <c r="EI326" i="27"/>
  <c r="EJ326" i="27"/>
  <c r="EK326" i="27"/>
  <c r="EL326" i="27"/>
  <c r="EM326" i="27"/>
  <c r="EN326" i="27"/>
  <c r="EO326" i="27"/>
  <c r="EP326" i="27"/>
  <c r="EQ326" i="27"/>
  <c r="EF327" i="27"/>
  <c r="EG327" i="27"/>
  <c r="EH327" i="27"/>
  <c r="EI327" i="27"/>
  <c r="EJ327" i="27"/>
  <c r="EK327" i="27"/>
  <c r="EL327" i="27"/>
  <c r="EM327" i="27"/>
  <c r="EN327" i="27"/>
  <c r="EO327" i="27"/>
  <c r="EP327" i="27"/>
  <c r="EQ327" i="27"/>
  <c r="EF328" i="27"/>
  <c r="EG328" i="27"/>
  <c r="EH328" i="27"/>
  <c r="EI328" i="27"/>
  <c r="EJ328" i="27"/>
  <c r="EK328" i="27"/>
  <c r="EL328" i="27"/>
  <c r="EM328" i="27"/>
  <c r="EN328" i="27"/>
  <c r="EO328" i="27"/>
  <c r="EP328" i="27"/>
  <c r="EQ328" i="27"/>
  <c r="EF329" i="27"/>
  <c r="EG329" i="27"/>
  <c r="EH329" i="27"/>
  <c r="EI329" i="27"/>
  <c r="EJ329" i="27"/>
  <c r="EK329" i="27"/>
  <c r="EL329" i="27"/>
  <c r="EM329" i="27"/>
  <c r="EN329" i="27"/>
  <c r="EO329" i="27"/>
  <c r="EP329" i="27"/>
  <c r="EQ329" i="27"/>
  <c r="EF330" i="27"/>
  <c r="EG330" i="27"/>
  <c r="EH330" i="27"/>
  <c r="EI330" i="27"/>
  <c r="EJ330" i="27"/>
  <c r="EK330" i="27"/>
  <c r="EL330" i="27"/>
  <c r="EM330" i="27"/>
  <c r="EN330" i="27"/>
  <c r="EO330" i="27"/>
  <c r="EP330" i="27"/>
  <c r="EQ330" i="27"/>
  <c r="EF331" i="27"/>
  <c r="EG331" i="27"/>
  <c r="EH331" i="27"/>
  <c r="EI331" i="27"/>
  <c r="EJ331" i="27"/>
  <c r="EK331" i="27"/>
  <c r="EL331" i="27"/>
  <c r="EM331" i="27"/>
  <c r="EN331" i="27"/>
  <c r="EO331" i="27"/>
  <c r="EP331" i="27"/>
  <c r="EQ331" i="27"/>
  <c r="EF332" i="27"/>
  <c r="EG332" i="27"/>
  <c r="EH332" i="27"/>
  <c r="EI332" i="27"/>
  <c r="EJ332" i="27"/>
  <c r="EK332" i="27"/>
  <c r="EL332" i="27"/>
  <c r="EM332" i="27"/>
  <c r="EN332" i="27"/>
  <c r="EO332" i="27"/>
  <c r="EP332" i="27"/>
  <c r="EQ332" i="27"/>
  <c r="EF333" i="27"/>
  <c r="EG333" i="27"/>
  <c r="EH333" i="27"/>
  <c r="EI333" i="27"/>
  <c r="EJ333" i="27"/>
  <c r="EK333" i="27"/>
  <c r="EL333" i="27"/>
  <c r="EM333" i="27"/>
  <c r="EN333" i="27"/>
  <c r="EO333" i="27"/>
  <c r="EP333" i="27"/>
  <c r="EQ333" i="27"/>
  <c r="EF334" i="27"/>
  <c r="EG334" i="27"/>
  <c r="EH334" i="27"/>
  <c r="EI334" i="27"/>
  <c r="EJ334" i="27"/>
  <c r="EK334" i="27"/>
  <c r="EL334" i="27"/>
  <c r="EM334" i="27"/>
  <c r="EN334" i="27"/>
  <c r="EO334" i="27"/>
  <c r="EP334" i="27"/>
  <c r="EQ334" i="27"/>
  <c r="EF335" i="27"/>
  <c r="EG335" i="27"/>
  <c r="EH335" i="27"/>
  <c r="EI335" i="27"/>
  <c r="EJ335" i="27"/>
  <c r="EK335" i="27"/>
  <c r="EL335" i="27"/>
  <c r="EM335" i="27"/>
  <c r="EN335" i="27"/>
  <c r="EO335" i="27"/>
  <c r="EP335" i="27"/>
  <c r="EQ335" i="27"/>
  <c r="EF336" i="27"/>
  <c r="EG336" i="27"/>
  <c r="EH336" i="27"/>
  <c r="EI336" i="27"/>
  <c r="EJ336" i="27"/>
  <c r="EK336" i="27"/>
  <c r="EL336" i="27"/>
  <c r="EM336" i="27"/>
  <c r="EN336" i="27"/>
  <c r="EO336" i="27"/>
  <c r="EP336" i="27"/>
  <c r="EQ336" i="27"/>
  <c r="EF337" i="27"/>
  <c r="EG337" i="27"/>
  <c r="EH337" i="27"/>
  <c r="EI337" i="27"/>
  <c r="EJ337" i="27"/>
  <c r="EK337" i="27"/>
  <c r="EL337" i="27"/>
  <c r="EM337" i="27"/>
  <c r="EN337" i="27"/>
  <c r="EO337" i="27"/>
  <c r="EP337" i="27"/>
  <c r="EQ337" i="27"/>
  <c r="EF338" i="27"/>
  <c r="EG338" i="27"/>
  <c r="EH338" i="27"/>
  <c r="EI338" i="27"/>
  <c r="EJ338" i="27"/>
  <c r="EK338" i="27"/>
  <c r="EL338" i="27"/>
  <c r="EM338" i="27"/>
  <c r="EN338" i="27"/>
  <c r="EO338" i="27"/>
  <c r="EP338" i="27"/>
  <c r="EQ338" i="27"/>
  <c r="EF339" i="27"/>
  <c r="EG339" i="27"/>
  <c r="EH339" i="27"/>
  <c r="EI339" i="27"/>
  <c r="EJ339" i="27"/>
  <c r="EK339" i="27"/>
  <c r="EL339" i="27"/>
  <c r="EM339" i="27"/>
  <c r="EN339" i="27"/>
  <c r="EO339" i="27"/>
  <c r="EP339" i="27"/>
  <c r="EQ339" i="27"/>
  <c r="EF340" i="27"/>
  <c r="EG340" i="27"/>
  <c r="EH340" i="27"/>
  <c r="EI340" i="27"/>
  <c r="EJ340" i="27"/>
  <c r="EK340" i="27"/>
  <c r="EL340" i="27"/>
  <c r="EM340" i="27"/>
  <c r="EN340" i="27"/>
  <c r="EO340" i="27"/>
  <c r="EP340" i="27"/>
  <c r="EQ340" i="27"/>
  <c r="EF341" i="27"/>
  <c r="EG341" i="27"/>
  <c r="EH341" i="27"/>
  <c r="EI341" i="27"/>
  <c r="EJ341" i="27"/>
  <c r="EK341" i="27"/>
  <c r="EL341" i="27"/>
  <c r="EM341" i="27"/>
  <c r="EN341" i="27"/>
  <c r="EO341" i="27"/>
  <c r="EP341" i="27"/>
  <c r="EQ341" i="27"/>
  <c r="EF342" i="27"/>
  <c r="EG342" i="27"/>
  <c r="EH342" i="27"/>
  <c r="EI342" i="27"/>
  <c r="EJ342" i="27"/>
  <c r="EK342" i="27"/>
  <c r="EL342" i="27"/>
  <c r="EM342" i="27"/>
  <c r="EN342" i="27"/>
  <c r="EO342" i="27"/>
  <c r="EP342" i="27"/>
  <c r="EQ342" i="27"/>
  <c r="EF343" i="27"/>
  <c r="EG343" i="27"/>
  <c r="EH343" i="27"/>
  <c r="EI343" i="27"/>
  <c r="EJ343" i="27"/>
  <c r="EK343" i="27"/>
  <c r="EL343" i="27"/>
  <c r="EM343" i="27"/>
  <c r="EN343" i="27"/>
  <c r="EO343" i="27"/>
  <c r="EP343" i="27"/>
  <c r="EQ343" i="27"/>
  <c r="EF344" i="27"/>
  <c r="EG344" i="27"/>
  <c r="EH344" i="27"/>
  <c r="EI344" i="27"/>
  <c r="EJ344" i="27"/>
  <c r="EK344" i="27"/>
  <c r="EL344" i="27"/>
  <c r="EM344" i="27"/>
  <c r="EN344" i="27"/>
  <c r="EO344" i="27"/>
  <c r="EP344" i="27"/>
  <c r="EQ344" i="27"/>
  <c r="EF345" i="27"/>
  <c r="EG345" i="27"/>
  <c r="EH345" i="27"/>
  <c r="EI345" i="27"/>
  <c r="EJ345" i="27"/>
  <c r="EK345" i="27"/>
  <c r="EL345" i="27"/>
  <c r="EM345" i="27"/>
  <c r="EN345" i="27"/>
  <c r="EO345" i="27"/>
  <c r="EP345" i="27"/>
  <c r="EQ345" i="27"/>
  <c r="EF346" i="27"/>
  <c r="EG346" i="27"/>
  <c r="EH346" i="27"/>
  <c r="EI346" i="27"/>
  <c r="EJ346" i="27"/>
  <c r="EK346" i="27"/>
  <c r="EL346" i="27"/>
  <c r="EM346" i="27"/>
  <c r="EN346" i="27"/>
  <c r="EO346" i="27"/>
  <c r="EP346" i="27"/>
  <c r="EQ346" i="27"/>
  <c r="EF347" i="27"/>
  <c r="EG347" i="27"/>
  <c r="EH347" i="27"/>
  <c r="EI347" i="27"/>
  <c r="EJ347" i="27"/>
  <c r="EK347" i="27"/>
  <c r="EL347" i="27"/>
  <c r="EM347" i="27"/>
  <c r="EN347" i="27"/>
  <c r="EO347" i="27"/>
  <c r="EP347" i="27"/>
  <c r="EQ347" i="27"/>
  <c r="EF348" i="27"/>
  <c r="EG348" i="27"/>
  <c r="EH348" i="27"/>
  <c r="EI348" i="27"/>
  <c r="EJ348" i="27"/>
  <c r="EK348" i="27"/>
  <c r="EL348" i="27"/>
  <c r="EM348" i="27"/>
  <c r="EN348" i="27"/>
  <c r="EO348" i="27"/>
  <c r="EP348" i="27"/>
  <c r="EQ348" i="27"/>
  <c r="EF349" i="27"/>
  <c r="EG349" i="27"/>
  <c r="EH349" i="27"/>
  <c r="EI349" i="27"/>
  <c r="EJ349" i="27"/>
  <c r="EK349" i="27"/>
  <c r="EL349" i="27"/>
  <c r="EM349" i="27"/>
  <c r="EN349" i="27"/>
  <c r="EO349" i="27"/>
  <c r="EP349" i="27"/>
  <c r="EQ349" i="27"/>
  <c r="EF350" i="27"/>
  <c r="EG350" i="27"/>
  <c r="EH350" i="27"/>
  <c r="EI350" i="27"/>
  <c r="EJ350" i="27"/>
  <c r="EK350" i="27"/>
  <c r="EL350" i="27"/>
  <c r="EM350" i="27"/>
  <c r="EN350" i="27"/>
  <c r="EO350" i="27"/>
  <c r="EP350" i="27"/>
  <c r="EQ350" i="27"/>
  <c r="EF351" i="27"/>
  <c r="EG351" i="27"/>
  <c r="EH351" i="27"/>
  <c r="EI351" i="27"/>
  <c r="EJ351" i="27"/>
  <c r="EK351" i="27"/>
  <c r="EL351" i="27"/>
  <c r="EM351" i="27"/>
  <c r="EN351" i="27"/>
  <c r="EO351" i="27"/>
  <c r="EP351" i="27"/>
  <c r="EQ351" i="27"/>
  <c r="EF352" i="27"/>
  <c r="EG352" i="27"/>
  <c r="EH352" i="27"/>
  <c r="EI352" i="27"/>
  <c r="EJ352" i="27"/>
  <c r="EK352" i="27"/>
  <c r="EL352" i="27"/>
  <c r="EM352" i="27"/>
  <c r="EN352" i="27"/>
  <c r="EO352" i="27"/>
  <c r="EP352" i="27"/>
  <c r="EQ352" i="27"/>
  <c r="EF353" i="27"/>
  <c r="EG353" i="27"/>
  <c r="EH353" i="27"/>
  <c r="EI353" i="27"/>
  <c r="EJ353" i="27"/>
  <c r="EK353" i="27"/>
  <c r="EL353" i="27"/>
  <c r="EM353" i="27"/>
  <c r="EN353" i="27"/>
  <c r="EO353" i="27"/>
  <c r="EP353" i="27"/>
  <c r="EQ353" i="27"/>
  <c r="EF354" i="27"/>
  <c r="EG354" i="27"/>
  <c r="EH354" i="27"/>
  <c r="EI354" i="27"/>
  <c r="EJ354" i="27"/>
  <c r="EK354" i="27"/>
  <c r="EL354" i="27"/>
  <c r="EM354" i="27"/>
  <c r="EN354" i="27"/>
  <c r="EO354" i="27"/>
  <c r="EP354" i="27"/>
  <c r="EQ354" i="27"/>
  <c r="EF355" i="27"/>
  <c r="EG355" i="27"/>
  <c r="EH355" i="27"/>
  <c r="EI355" i="27"/>
  <c r="EJ355" i="27"/>
  <c r="EK355" i="27"/>
  <c r="EL355" i="27"/>
  <c r="EM355" i="27"/>
  <c r="EN355" i="27"/>
  <c r="EO355" i="27"/>
  <c r="EP355" i="27"/>
  <c r="EQ355" i="27"/>
  <c r="EF356" i="27"/>
  <c r="EG356" i="27"/>
  <c r="EH356" i="27"/>
  <c r="EI356" i="27"/>
  <c r="EJ356" i="27"/>
  <c r="EK356" i="27"/>
  <c r="EL356" i="27"/>
  <c r="EM356" i="27"/>
  <c r="EN356" i="27"/>
  <c r="EO356" i="27"/>
  <c r="EP356" i="27"/>
  <c r="EQ356" i="27"/>
  <c r="EF357" i="27"/>
  <c r="EG357" i="27"/>
  <c r="EH357" i="27"/>
  <c r="EI357" i="27"/>
  <c r="EJ357" i="27"/>
  <c r="EK357" i="27"/>
  <c r="EL357" i="27"/>
  <c r="EM357" i="27"/>
  <c r="EN357" i="27"/>
  <c r="EO357" i="27"/>
  <c r="EP357" i="27"/>
  <c r="EQ357" i="27"/>
  <c r="EF358" i="27"/>
  <c r="EG358" i="27"/>
  <c r="EH358" i="27"/>
  <c r="EI358" i="27"/>
  <c r="EJ358" i="27"/>
  <c r="EK358" i="27"/>
  <c r="EL358" i="27"/>
  <c r="EM358" i="27"/>
  <c r="EN358" i="27"/>
  <c r="EO358" i="27"/>
  <c r="EP358" i="27"/>
  <c r="EQ358" i="27"/>
  <c r="EF359" i="27"/>
  <c r="EG359" i="27"/>
  <c r="EH359" i="27"/>
  <c r="EI359" i="27"/>
  <c r="EJ359" i="27"/>
  <c r="EK359" i="27"/>
  <c r="EL359" i="27"/>
  <c r="EM359" i="27"/>
  <c r="EN359" i="27"/>
  <c r="EO359" i="27"/>
  <c r="EP359" i="27"/>
  <c r="EQ359" i="27"/>
  <c r="EF360" i="27"/>
  <c r="EG360" i="27"/>
  <c r="EH360" i="27"/>
  <c r="EI360" i="27"/>
  <c r="EJ360" i="27"/>
  <c r="EK360" i="27"/>
  <c r="EL360" i="27"/>
  <c r="EM360" i="27"/>
  <c r="EN360" i="27"/>
  <c r="EO360" i="27"/>
  <c r="EP360" i="27"/>
  <c r="EQ360" i="27"/>
  <c r="EF361" i="27"/>
  <c r="EG361" i="27"/>
  <c r="EH361" i="27"/>
  <c r="EI361" i="27"/>
  <c r="EJ361" i="27"/>
  <c r="EK361" i="27"/>
  <c r="EL361" i="27"/>
  <c r="EM361" i="27"/>
  <c r="EN361" i="27"/>
  <c r="EO361" i="27"/>
  <c r="EP361" i="27"/>
  <c r="EQ361" i="27"/>
  <c r="EF362" i="27"/>
  <c r="EG362" i="27"/>
  <c r="EH362" i="27"/>
  <c r="EI362" i="27"/>
  <c r="EJ362" i="27"/>
  <c r="EK362" i="27"/>
  <c r="EL362" i="27"/>
  <c r="EM362" i="27"/>
  <c r="EN362" i="27"/>
  <c r="EO362" i="27"/>
  <c r="EP362" i="27"/>
  <c r="EQ362" i="27"/>
  <c r="EF363" i="27"/>
  <c r="EG363" i="27"/>
  <c r="EH363" i="27"/>
  <c r="EI363" i="27"/>
  <c r="EJ363" i="27"/>
  <c r="EK363" i="27"/>
  <c r="EL363" i="27"/>
  <c r="EM363" i="27"/>
  <c r="EN363" i="27"/>
  <c r="EO363" i="27"/>
  <c r="EP363" i="27"/>
  <c r="EQ363" i="27"/>
  <c r="EF364" i="27"/>
  <c r="EG364" i="27"/>
  <c r="EH364" i="27"/>
  <c r="EI364" i="27"/>
  <c r="EJ364" i="27"/>
  <c r="EK364" i="27"/>
  <c r="EL364" i="27"/>
  <c r="EM364" i="27"/>
  <c r="EN364" i="27"/>
  <c r="EO364" i="27"/>
  <c r="EP364" i="27"/>
  <c r="EQ364" i="27"/>
  <c r="EF365" i="27"/>
  <c r="EG365" i="27"/>
  <c r="EH365" i="27"/>
  <c r="EI365" i="27"/>
  <c r="EJ365" i="27"/>
  <c r="EK365" i="27"/>
  <c r="EL365" i="27"/>
  <c r="EM365" i="27"/>
  <c r="EN365" i="27"/>
  <c r="EO365" i="27"/>
  <c r="EP365" i="27"/>
  <c r="EQ365" i="27"/>
  <c r="EF366" i="27"/>
  <c r="EG366" i="27"/>
  <c r="EH366" i="27"/>
  <c r="EI366" i="27"/>
  <c r="EJ366" i="27"/>
  <c r="EK366" i="27"/>
  <c r="EL366" i="27"/>
  <c r="EM366" i="27"/>
  <c r="EN366" i="27"/>
  <c r="EO366" i="27"/>
  <c r="EP366" i="27"/>
  <c r="EQ366" i="27"/>
  <c r="EF367" i="27"/>
  <c r="EG367" i="27"/>
  <c r="EH367" i="27"/>
  <c r="EI367" i="27"/>
  <c r="EJ367" i="27"/>
  <c r="EK367" i="27"/>
  <c r="EL367" i="27"/>
  <c r="EM367" i="27"/>
  <c r="EN367" i="27"/>
  <c r="EO367" i="27"/>
  <c r="EP367" i="27"/>
  <c r="EQ367" i="27"/>
  <c r="EF368" i="27"/>
  <c r="EG368" i="27"/>
  <c r="EH368" i="27"/>
  <c r="EI368" i="27"/>
  <c r="EJ368" i="27"/>
  <c r="EK368" i="27"/>
  <c r="EL368" i="27"/>
  <c r="EM368" i="27"/>
  <c r="EN368" i="27"/>
  <c r="EO368" i="27"/>
  <c r="EP368" i="27"/>
  <c r="EQ368" i="27"/>
  <c r="EF369" i="27"/>
  <c r="EG369" i="27"/>
  <c r="EH369" i="27"/>
  <c r="EI369" i="27"/>
  <c r="EJ369" i="27"/>
  <c r="EK369" i="27"/>
  <c r="EL369" i="27"/>
  <c r="EM369" i="27"/>
  <c r="EN369" i="27"/>
  <c r="EO369" i="27"/>
  <c r="EP369" i="27"/>
  <c r="EQ369" i="27"/>
  <c r="EF370" i="27"/>
  <c r="EG370" i="27"/>
  <c r="EH370" i="27"/>
  <c r="EI370" i="27"/>
  <c r="EJ370" i="27"/>
  <c r="EK370" i="27"/>
  <c r="EL370" i="27"/>
  <c r="EM370" i="27"/>
  <c r="EN370" i="27"/>
  <c r="EO370" i="27"/>
  <c r="EP370" i="27"/>
  <c r="EQ370" i="27"/>
  <c r="EF371" i="27"/>
  <c r="EG371" i="27"/>
  <c r="EH371" i="27"/>
  <c r="EI371" i="27"/>
  <c r="EJ371" i="27"/>
  <c r="EK371" i="27"/>
  <c r="EL371" i="27"/>
  <c r="EM371" i="27"/>
  <c r="EN371" i="27"/>
  <c r="EO371" i="27"/>
  <c r="EP371" i="27"/>
  <c r="EQ371" i="27"/>
  <c r="EF372" i="27"/>
  <c r="EG372" i="27"/>
  <c r="EH372" i="27"/>
  <c r="EI372" i="27"/>
  <c r="EJ372" i="27"/>
  <c r="EK372" i="27"/>
  <c r="EL372" i="27"/>
  <c r="EM372" i="27"/>
  <c r="EN372" i="27"/>
  <c r="EO372" i="27"/>
  <c r="EP372" i="27"/>
  <c r="EQ372" i="27"/>
  <c r="EF373" i="27"/>
  <c r="EG373" i="27"/>
  <c r="EH373" i="27"/>
  <c r="EI373" i="27"/>
  <c r="EJ373" i="27"/>
  <c r="EK373" i="27"/>
  <c r="EL373" i="27"/>
  <c r="EM373" i="27"/>
  <c r="EN373" i="27"/>
  <c r="EO373" i="27"/>
  <c r="EP373" i="27"/>
  <c r="EQ373" i="27"/>
  <c r="EF374" i="27"/>
  <c r="EG374" i="27"/>
  <c r="EH374" i="27"/>
  <c r="EI374" i="27"/>
  <c r="EJ374" i="27"/>
  <c r="EK374" i="27"/>
  <c r="EL374" i="27"/>
  <c r="EM374" i="27"/>
  <c r="EN374" i="27"/>
  <c r="EO374" i="27"/>
  <c r="EP374" i="27"/>
  <c r="EQ374" i="27"/>
  <c r="EF375" i="27"/>
  <c r="EG375" i="27"/>
  <c r="EH375" i="27"/>
  <c r="EI375" i="27"/>
  <c r="EJ375" i="27"/>
  <c r="EK375" i="27"/>
  <c r="EL375" i="27"/>
  <c r="EM375" i="27"/>
  <c r="EN375" i="27"/>
  <c r="EO375" i="27"/>
  <c r="EP375" i="27"/>
  <c r="EQ375" i="27"/>
  <c r="D11" i="27"/>
  <c r="D12" i="27"/>
  <c r="D13" i="27"/>
  <c r="D14" i="27"/>
  <c r="D15" i="27"/>
  <c r="D16" i="27"/>
  <c r="D17" i="27"/>
  <c r="D18" i="27"/>
  <c r="D19" i="27"/>
  <c r="D20" i="27"/>
  <c r="D21" i="27"/>
  <c r="D22" i="27"/>
  <c r="D23" i="27"/>
  <c r="D24" i="27"/>
  <c r="D25" i="27"/>
  <c r="D26" i="27"/>
  <c r="D27" i="27"/>
  <c r="D28" i="27"/>
  <c r="D29" i="27"/>
  <c r="D30" i="27"/>
  <c r="D31" i="27"/>
  <c r="D32" i="27"/>
  <c r="D33" i="27"/>
  <c r="D34" i="27"/>
  <c r="D35" i="27"/>
  <c r="D36" i="27"/>
  <c r="D37" i="27"/>
  <c r="D38" i="27"/>
  <c r="D39" i="27"/>
  <c r="D40" i="27"/>
  <c r="D41" i="27"/>
  <c r="D42" i="27"/>
  <c r="D43" i="27"/>
  <c r="D44" i="27"/>
  <c r="D45" i="27"/>
  <c r="D46" i="27"/>
  <c r="D47" i="27"/>
  <c r="D48" i="27"/>
  <c r="D49" i="27"/>
  <c r="D50" i="27"/>
  <c r="D51" i="27"/>
  <c r="D52" i="27"/>
  <c r="D53" i="27"/>
  <c r="D54" i="27"/>
  <c r="D55" i="27"/>
  <c r="D56" i="27"/>
  <c r="D57" i="27"/>
  <c r="D58" i="27"/>
  <c r="D59" i="27"/>
  <c r="D60" i="27"/>
  <c r="D61" i="27"/>
  <c r="D62" i="27"/>
  <c r="D63" i="27"/>
  <c r="D64" i="27"/>
  <c r="D65" i="27"/>
  <c r="D66" i="27"/>
  <c r="D67" i="27"/>
  <c r="D68" i="27"/>
  <c r="D69" i="27"/>
  <c r="D70" i="27"/>
  <c r="D71" i="27"/>
  <c r="D72" i="27"/>
  <c r="D73" i="27"/>
  <c r="D74" i="27"/>
  <c r="D75" i="27"/>
  <c r="D76" i="27"/>
  <c r="D77" i="27"/>
  <c r="D78" i="27"/>
  <c r="D79" i="27"/>
  <c r="D80" i="27"/>
  <c r="D81" i="27"/>
  <c r="D82" i="27"/>
  <c r="D83" i="27"/>
  <c r="D84" i="27"/>
  <c r="D85" i="27"/>
  <c r="D86" i="27"/>
  <c r="D87" i="27"/>
  <c r="D88" i="27"/>
  <c r="D89" i="27"/>
  <c r="D90" i="27"/>
  <c r="D91" i="27"/>
  <c r="D92" i="27"/>
  <c r="D93" i="27"/>
  <c r="D94" i="27"/>
  <c r="D95" i="27"/>
  <c r="D96" i="27"/>
  <c r="D97" i="27"/>
  <c r="D98" i="27"/>
  <c r="D99" i="27"/>
  <c r="D100" i="27"/>
  <c r="D101" i="27"/>
  <c r="D102" i="27"/>
  <c r="D103" i="27"/>
  <c r="D104" i="27"/>
  <c r="D105" i="27"/>
  <c r="D106" i="27"/>
  <c r="D107" i="27"/>
  <c r="D108" i="27"/>
  <c r="D109" i="27"/>
  <c r="D110" i="27"/>
  <c r="D111" i="27"/>
  <c r="D112" i="27"/>
  <c r="D113" i="27"/>
  <c r="D114" i="27"/>
  <c r="D115" i="27"/>
  <c r="D116" i="27"/>
  <c r="D117" i="27"/>
  <c r="D118" i="27"/>
  <c r="D119" i="27"/>
  <c r="D120" i="27"/>
  <c r="D121" i="27"/>
  <c r="D122" i="27"/>
  <c r="D123" i="27"/>
  <c r="D124" i="27"/>
  <c r="D125" i="27"/>
  <c r="D126" i="27"/>
  <c r="D127" i="27"/>
  <c r="D128" i="27"/>
  <c r="D129" i="27"/>
  <c r="D130" i="27"/>
  <c r="D131" i="27"/>
  <c r="D132" i="27"/>
  <c r="D133" i="27"/>
  <c r="D134" i="27"/>
  <c r="D135" i="27"/>
  <c r="D136" i="27"/>
  <c r="D137" i="27"/>
  <c r="D138" i="27"/>
  <c r="D139" i="27"/>
  <c r="D140" i="27"/>
  <c r="D141" i="27"/>
  <c r="D142" i="27"/>
  <c r="D143" i="27"/>
  <c r="D144" i="27"/>
  <c r="D145" i="27"/>
  <c r="D146" i="27"/>
  <c r="D147" i="27"/>
  <c r="D148" i="27"/>
  <c r="D149" i="27"/>
  <c r="D150" i="27"/>
  <c r="D151" i="27"/>
  <c r="D152" i="27"/>
  <c r="D153" i="27"/>
  <c r="D154" i="27"/>
  <c r="D155" i="27"/>
  <c r="D156" i="27"/>
  <c r="D157" i="27"/>
  <c r="D158" i="27"/>
  <c r="D159" i="27"/>
  <c r="D160" i="27"/>
  <c r="D161" i="27"/>
  <c r="D162" i="27"/>
  <c r="D163" i="27"/>
  <c r="D164" i="27"/>
  <c r="D165" i="27"/>
  <c r="D166" i="27"/>
  <c r="D167" i="27"/>
  <c r="D168" i="27"/>
  <c r="D169" i="27"/>
  <c r="D170" i="27"/>
  <c r="D171" i="27"/>
  <c r="D172" i="27"/>
  <c r="D173" i="27"/>
  <c r="D174" i="27"/>
  <c r="D175" i="27"/>
  <c r="D176" i="27"/>
  <c r="D177" i="27"/>
  <c r="D178" i="27"/>
  <c r="D179" i="27"/>
  <c r="D180" i="27"/>
  <c r="D181" i="27"/>
  <c r="D182" i="27"/>
  <c r="D183" i="27"/>
  <c r="D184" i="27"/>
  <c r="D185" i="27"/>
  <c r="D186" i="27"/>
  <c r="D187" i="27"/>
  <c r="D188" i="27"/>
  <c r="D189" i="27"/>
  <c r="D190" i="27"/>
  <c r="D191" i="27"/>
  <c r="D192" i="27"/>
  <c r="D193" i="27"/>
  <c r="D194" i="27"/>
  <c r="D195" i="27"/>
  <c r="D196" i="27"/>
  <c r="D197" i="27"/>
  <c r="D198" i="27"/>
  <c r="D199" i="27"/>
  <c r="D200" i="27"/>
  <c r="D201" i="27"/>
  <c r="D202" i="27"/>
  <c r="D203" i="27"/>
  <c r="D204" i="27"/>
  <c r="D205" i="27"/>
  <c r="D206" i="27"/>
  <c r="D207" i="27"/>
  <c r="D208" i="27"/>
  <c r="D209" i="27"/>
  <c r="D210" i="27"/>
  <c r="D211" i="27"/>
  <c r="D212" i="27"/>
  <c r="D213" i="27"/>
  <c r="D214" i="27"/>
  <c r="D215" i="27"/>
  <c r="D216" i="27"/>
  <c r="D217" i="27"/>
  <c r="D218" i="27"/>
  <c r="D219" i="27"/>
  <c r="D220" i="27"/>
  <c r="D221" i="27"/>
  <c r="D222" i="27"/>
  <c r="D223" i="27"/>
  <c r="D224" i="27"/>
  <c r="D225" i="27"/>
  <c r="D226" i="27"/>
  <c r="D227" i="27"/>
  <c r="D228" i="27"/>
  <c r="D229" i="27"/>
  <c r="D230" i="27"/>
  <c r="D231" i="27"/>
  <c r="D232" i="27"/>
  <c r="D233" i="27"/>
  <c r="D234" i="27"/>
  <c r="D235" i="27"/>
  <c r="D236" i="27"/>
  <c r="D237" i="27"/>
  <c r="D238" i="27"/>
  <c r="D239" i="27"/>
  <c r="D240" i="27"/>
  <c r="D241" i="27"/>
  <c r="D242" i="27"/>
  <c r="D243" i="27"/>
  <c r="D244" i="27"/>
  <c r="D245" i="27"/>
  <c r="D246" i="27"/>
  <c r="D247" i="27"/>
  <c r="D248" i="27"/>
  <c r="D249" i="27"/>
  <c r="D250" i="27"/>
  <c r="D251" i="27"/>
  <c r="D252" i="27"/>
  <c r="D253" i="27"/>
  <c r="D254" i="27"/>
  <c r="D255" i="27"/>
  <c r="D256" i="27"/>
  <c r="D257" i="27"/>
  <c r="D258" i="27"/>
  <c r="D259" i="27"/>
  <c r="D260" i="27"/>
  <c r="D261" i="27"/>
  <c r="D262" i="27"/>
  <c r="D263" i="27"/>
  <c r="D264" i="27"/>
  <c r="D265" i="27"/>
  <c r="D266" i="27"/>
  <c r="D267" i="27"/>
  <c r="D268" i="27"/>
  <c r="D269" i="27"/>
  <c r="D270" i="27"/>
  <c r="D271" i="27"/>
  <c r="D272" i="27"/>
  <c r="D273" i="27"/>
  <c r="D274" i="27"/>
  <c r="D275" i="27"/>
  <c r="D276" i="27"/>
  <c r="D277" i="27"/>
  <c r="D278" i="27"/>
  <c r="D279" i="27"/>
  <c r="D280" i="27"/>
  <c r="D281" i="27"/>
  <c r="D282" i="27"/>
  <c r="D283" i="27"/>
  <c r="D284" i="27"/>
  <c r="D285" i="27"/>
  <c r="D286" i="27"/>
  <c r="D287" i="27"/>
  <c r="D288" i="27"/>
  <c r="D289" i="27"/>
  <c r="D290" i="27"/>
  <c r="D291" i="27"/>
  <c r="D292" i="27"/>
  <c r="D293" i="27"/>
  <c r="D294" i="27"/>
  <c r="D295" i="27"/>
  <c r="D296" i="27"/>
  <c r="D297" i="27"/>
  <c r="D298" i="27"/>
  <c r="D299" i="27"/>
  <c r="D300" i="27"/>
  <c r="D301" i="27"/>
  <c r="D302" i="27"/>
  <c r="D303" i="27"/>
  <c r="D304" i="27"/>
  <c r="D305" i="27"/>
  <c r="D306" i="27"/>
  <c r="D307" i="27"/>
  <c r="D308" i="27"/>
  <c r="D309" i="27"/>
  <c r="D310" i="27"/>
  <c r="D311" i="27"/>
  <c r="D312" i="27"/>
  <c r="D313" i="27"/>
  <c r="D314" i="27"/>
  <c r="D315" i="27"/>
  <c r="D316" i="27"/>
  <c r="D317" i="27"/>
  <c r="D318" i="27"/>
  <c r="D319" i="27"/>
  <c r="D320" i="27"/>
  <c r="D321" i="27"/>
  <c r="D322" i="27"/>
  <c r="D323" i="27"/>
  <c r="D324" i="27"/>
  <c r="D325" i="27"/>
  <c r="D326" i="27"/>
  <c r="D327" i="27"/>
  <c r="D328" i="27"/>
  <c r="D329" i="27"/>
  <c r="D330" i="27"/>
  <c r="D331" i="27"/>
  <c r="D332" i="27"/>
  <c r="D333" i="27"/>
  <c r="D334" i="27"/>
  <c r="D335" i="27"/>
  <c r="D336" i="27"/>
  <c r="D337" i="27"/>
  <c r="D338" i="27"/>
  <c r="D339" i="27"/>
  <c r="D340" i="27"/>
  <c r="D341" i="27"/>
  <c r="D342" i="27"/>
  <c r="D343" i="27"/>
  <c r="D344" i="27"/>
  <c r="D345" i="27"/>
  <c r="D346" i="27"/>
  <c r="D347" i="27"/>
  <c r="D348" i="27"/>
  <c r="D349" i="27"/>
  <c r="D350" i="27"/>
  <c r="D351" i="27"/>
  <c r="D352" i="27"/>
  <c r="D353" i="27"/>
  <c r="D354" i="27"/>
  <c r="D355" i="27"/>
  <c r="D356" i="27"/>
  <c r="D357" i="27"/>
  <c r="D358" i="27"/>
  <c r="D359" i="27"/>
  <c r="D360" i="27"/>
  <c r="D361" i="27"/>
  <c r="D362" i="27"/>
  <c r="D363" i="27"/>
  <c r="D364" i="27"/>
  <c r="D365" i="27"/>
  <c r="D366" i="27"/>
  <c r="D367" i="27"/>
  <c r="D368" i="27"/>
  <c r="D369" i="27"/>
  <c r="D370" i="27"/>
  <c r="D371" i="27"/>
  <c r="D372" i="27"/>
  <c r="D373" i="27"/>
  <c r="D374" i="27"/>
  <c r="D375" i="27"/>
  <c r="N11" i="14" l="1"/>
  <c r="C16" i="11" l="1"/>
  <c r="W15" i="5" l="1"/>
  <c r="K11" i="14" l="1"/>
  <c r="L11" i="14"/>
  <c r="M11" i="14"/>
  <c r="K12" i="14"/>
  <c r="L12" i="14"/>
  <c r="M12" i="14"/>
  <c r="N12" i="14"/>
  <c r="I12" i="14" l="1"/>
  <c r="J12" i="14"/>
  <c r="I11" i="14"/>
  <c r="J11" i="14"/>
  <c r="V10" i="5"/>
  <c r="W10" i="5"/>
  <c r="J14" i="21" l="1"/>
  <c r="K14" i="21"/>
  <c r="L14" i="21"/>
  <c r="M14" i="21"/>
  <c r="N14" i="21"/>
  <c r="H11" i="14" l="1"/>
  <c r="H12" i="14"/>
  <c r="F12" i="14" l="1"/>
  <c r="G12" i="14"/>
  <c r="F11" i="14"/>
  <c r="G11" i="14"/>
  <c r="A741" i="28" l="1"/>
  <c r="D12" i="14" l="1"/>
  <c r="E12" i="14"/>
  <c r="D11" i="14"/>
  <c r="E11" i="14"/>
  <c r="N19" i="31" l="1"/>
  <c r="M19" i="31"/>
  <c r="L19" i="31"/>
  <c r="K19" i="31"/>
  <c r="J19" i="31"/>
  <c r="I19" i="31"/>
  <c r="H19" i="31"/>
  <c r="G19" i="31"/>
  <c r="F19" i="31"/>
  <c r="E19" i="31"/>
  <c r="D19" i="31"/>
  <c r="C19" i="31"/>
  <c r="D16" i="11" l="1"/>
  <c r="A740" i="28" l="1"/>
  <c r="E378" i="27" l="1"/>
  <c r="F378" i="27"/>
  <c r="G378" i="27"/>
  <c r="H378" i="27"/>
  <c r="I378" i="27"/>
  <c r="J378" i="27"/>
  <c r="K378" i="27"/>
  <c r="L378" i="27"/>
  <c r="M378" i="27"/>
  <c r="N378" i="27"/>
  <c r="O378" i="27"/>
  <c r="P378" i="27"/>
  <c r="Q378" i="27"/>
  <c r="R378" i="27"/>
  <c r="S378" i="27"/>
  <c r="T378" i="27"/>
  <c r="U378" i="27"/>
  <c r="V378" i="27"/>
  <c r="W378" i="27"/>
  <c r="X378" i="27"/>
  <c r="Y378" i="27"/>
  <c r="Z378" i="27"/>
  <c r="AA378" i="27"/>
  <c r="AB378" i="27"/>
  <c r="AC378" i="27"/>
  <c r="AD378" i="27"/>
  <c r="AE378" i="27"/>
  <c r="AF378" i="27"/>
  <c r="AG378" i="27"/>
  <c r="AH378" i="27"/>
  <c r="AI378" i="27"/>
  <c r="AJ378" i="27"/>
  <c r="AK378" i="27"/>
  <c r="AL378" i="27"/>
  <c r="AM378" i="27"/>
  <c r="AN378" i="27"/>
  <c r="AO378" i="27"/>
  <c r="AP378" i="27"/>
  <c r="AQ378" i="27"/>
  <c r="AR378" i="27"/>
  <c r="AS378" i="27"/>
  <c r="AT378" i="27"/>
  <c r="AU378" i="27"/>
  <c r="AV378" i="27"/>
  <c r="AW378" i="27"/>
  <c r="AX378" i="27"/>
  <c r="AY378" i="27"/>
  <c r="AZ378" i="27"/>
  <c r="BA378" i="27"/>
  <c r="BB378" i="27"/>
  <c r="BC378" i="27"/>
  <c r="BD378" i="27"/>
  <c r="BE378" i="27"/>
  <c r="BF378" i="27"/>
  <c r="BG378" i="27"/>
  <c r="BH378" i="27"/>
  <c r="BI378" i="27"/>
  <c r="BJ378" i="27"/>
  <c r="BK378" i="27"/>
  <c r="BL378" i="27"/>
  <c r="BM378" i="27"/>
  <c r="BN378" i="27"/>
  <c r="BO378" i="27"/>
  <c r="BP378" i="27"/>
  <c r="BQ378" i="27"/>
  <c r="BR378" i="27"/>
  <c r="BS378" i="27"/>
  <c r="BT378" i="27"/>
  <c r="BU378" i="27"/>
  <c r="BV378" i="27"/>
  <c r="BW378" i="27"/>
  <c r="BX378" i="27"/>
  <c r="BY378" i="27"/>
  <c r="BZ378" i="27"/>
  <c r="CA378" i="27"/>
  <c r="CB378" i="27"/>
  <c r="CC378" i="27"/>
  <c r="CD378" i="27"/>
  <c r="CE378" i="27"/>
  <c r="CF378" i="27"/>
  <c r="CG378" i="27"/>
  <c r="CH378" i="27"/>
  <c r="CI378" i="27"/>
  <c r="CJ378" i="27"/>
  <c r="CK378" i="27"/>
  <c r="CL378" i="27"/>
  <c r="CM378" i="27"/>
  <c r="CN378" i="27"/>
  <c r="CO378" i="27"/>
  <c r="CP378" i="27"/>
  <c r="CQ378" i="27"/>
  <c r="CR378" i="27"/>
  <c r="CS378" i="27"/>
  <c r="CT378" i="27"/>
  <c r="CU378" i="27"/>
  <c r="CV378" i="27"/>
  <c r="CW378" i="27"/>
  <c r="CX378" i="27"/>
  <c r="CY378" i="27"/>
  <c r="CZ378" i="27"/>
  <c r="DA378" i="27"/>
  <c r="DB378" i="27"/>
  <c r="DC378" i="27"/>
  <c r="DD378" i="27"/>
  <c r="DE378" i="27"/>
  <c r="DF378" i="27"/>
  <c r="DG378" i="27"/>
  <c r="DH378" i="27"/>
  <c r="DI378" i="27"/>
  <c r="DJ378" i="27"/>
  <c r="DK378" i="27"/>
  <c r="DL378" i="27"/>
  <c r="DM378" i="27"/>
  <c r="DN378" i="27"/>
  <c r="DO378" i="27"/>
  <c r="DP378" i="27"/>
  <c r="DQ378" i="27"/>
  <c r="DR378" i="27"/>
  <c r="DS378" i="27"/>
  <c r="DT378" i="27"/>
  <c r="DU378" i="27"/>
  <c r="DV378" i="27"/>
  <c r="DW378" i="27"/>
  <c r="DX378" i="27"/>
  <c r="DY378" i="27"/>
  <c r="DZ378" i="27"/>
  <c r="D378" i="27"/>
  <c r="BD133" i="28" l="1"/>
  <c r="A11" i="28" l="1"/>
  <c r="A12" i="28"/>
  <c r="A13" i="28"/>
  <c r="A14" i="28"/>
  <c r="A15" i="28"/>
  <c r="A16" i="28"/>
  <c r="A17" i="28"/>
  <c r="A18" i="28"/>
  <c r="A19" i="28"/>
  <c r="A20" i="28"/>
  <c r="A21" i="28"/>
  <c r="A22" i="28"/>
  <c r="A23" i="28"/>
  <c r="A24" i="28"/>
  <c r="A25" i="28"/>
  <c r="A26" i="28"/>
  <c r="A27" i="28"/>
  <c r="A28" i="28"/>
  <c r="A29" i="28"/>
  <c r="A30" i="28"/>
  <c r="A31" i="28"/>
  <c r="A32" i="28"/>
  <c r="A33" i="28"/>
  <c r="A34" i="28"/>
  <c r="A35" i="28"/>
  <c r="A36" i="28"/>
  <c r="A37" i="28"/>
  <c r="A38" i="28"/>
  <c r="A39" i="28"/>
  <c r="A40" i="28"/>
  <c r="A41" i="28"/>
  <c r="A42" i="28"/>
  <c r="A43" i="28"/>
  <c r="A44" i="28"/>
  <c r="A45" i="28"/>
  <c r="A46" i="28"/>
  <c r="A47" i="28"/>
  <c r="A48" i="28"/>
  <c r="A49" i="28"/>
  <c r="A50" i="28"/>
  <c r="A51" i="28"/>
  <c r="A52" i="28"/>
  <c r="A53" i="28"/>
  <c r="A54" i="28"/>
  <c r="A55" i="28"/>
  <c r="A56" i="28"/>
  <c r="A57" i="28"/>
  <c r="A58" i="28"/>
  <c r="A59" i="28"/>
  <c r="A60" i="28"/>
  <c r="A61" i="28"/>
  <c r="A62" i="28"/>
  <c r="A63" i="28"/>
  <c r="A64" i="28"/>
  <c r="A65" i="28"/>
  <c r="A66" i="28"/>
  <c r="A67" i="28"/>
  <c r="A68" i="28"/>
  <c r="A69" i="28"/>
  <c r="A70" i="28"/>
  <c r="A71" i="28"/>
  <c r="A72" i="28"/>
  <c r="A73" i="28"/>
  <c r="A74" i="28"/>
  <c r="A75" i="28"/>
  <c r="A76" i="28"/>
  <c r="A77" i="28"/>
  <c r="A78" i="28"/>
  <c r="A79" i="28"/>
  <c r="A80" i="28"/>
  <c r="A81" i="28"/>
  <c r="A82" i="28"/>
  <c r="A83" i="28"/>
  <c r="A84" i="28"/>
  <c r="A85" i="28"/>
  <c r="A86" i="28"/>
  <c r="A87" i="28"/>
  <c r="A88" i="28"/>
  <c r="A89" i="28"/>
  <c r="A90" i="28"/>
  <c r="A91" i="28"/>
  <c r="A92" i="28"/>
  <c r="A93" i="28"/>
  <c r="A94" i="28"/>
  <c r="A95" i="28"/>
  <c r="A96" i="28"/>
  <c r="A97" i="28"/>
  <c r="A98" i="28"/>
  <c r="A99" i="28"/>
  <c r="A100" i="28"/>
  <c r="A101" i="28"/>
  <c r="A102" i="28"/>
  <c r="A103" i="28"/>
  <c r="A104" i="28"/>
  <c r="A105" i="28"/>
  <c r="A106" i="28"/>
  <c r="A107" i="28"/>
  <c r="A108" i="28"/>
  <c r="A109" i="28"/>
  <c r="N5" i="5" l="1"/>
  <c r="AJ38" i="15" l="1"/>
  <c r="AK38" i="15"/>
  <c r="AL38" i="15"/>
  <c r="AJ39" i="15"/>
  <c r="AK39" i="15"/>
  <c r="AL39" i="15"/>
  <c r="AJ40" i="15"/>
  <c r="AK40" i="15"/>
  <c r="AL40" i="15"/>
  <c r="AJ41" i="15"/>
  <c r="AK41" i="15"/>
  <c r="AL41" i="15"/>
  <c r="AJ42" i="15"/>
  <c r="AK42" i="15"/>
  <c r="AL42" i="15"/>
  <c r="AJ43" i="15"/>
  <c r="AK43" i="15"/>
  <c r="AL43" i="15"/>
  <c r="AJ44" i="15"/>
  <c r="AK44" i="15"/>
  <c r="AL44" i="15"/>
  <c r="AJ45" i="15"/>
  <c r="AK45" i="15"/>
  <c r="AL45" i="15"/>
  <c r="AJ46" i="15"/>
  <c r="AK46" i="15"/>
  <c r="AL46" i="15"/>
  <c r="AK37" i="15"/>
  <c r="AL37" i="15"/>
  <c r="AJ37" i="15"/>
  <c r="M5" i="5" l="1"/>
  <c r="AG37" i="15" l="1"/>
  <c r="AH37" i="15"/>
  <c r="AI37" i="15"/>
  <c r="AG38" i="15"/>
  <c r="AH38" i="15"/>
  <c r="AI38" i="15"/>
  <c r="AG39" i="15"/>
  <c r="AH39" i="15"/>
  <c r="AI39" i="15"/>
  <c r="AG40" i="15"/>
  <c r="AH40" i="15"/>
  <c r="AI40" i="15"/>
  <c r="AG41" i="15"/>
  <c r="AH41" i="15"/>
  <c r="AI41" i="15"/>
  <c r="AG42" i="15"/>
  <c r="AH42" i="15"/>
  <c r="AI42" i="15"/>
  <c r="AG43" i="15"/>
  <c r="AH43" i="15"/>
  <c r="AI43" i="15"/>
  <c r="AG44" i="15"/>
  <c r="AH44" i="15"/>
  <c r="AI44" i="15"/>
  <c r="AG45" i="15"/>
  <c r="AH45" i="15"/>
  <c r="AI45" i="15"/>
  <c r="AG46" i="15"/>
  <c r="AH46" i="15"/>
  <c r="AI46" i="15"/>
  <c r="L5" i="5" l="1"/>
  <c r="AD37" i="15" l="1"/>
  <c r="AE37" i="15"/>
  <c r="AF37" i="15"/>
  <c r="AD38" i="15"/>
  <c r="AE38" i="15"/>
  <c r="AF38" i="15"/>
  <c r="AD39" i="15"/>
  <c r="AE39" i="15"/>
  <c r="AF39" i="15"/>
  <c r="AD40" i="15"/>
  <c r="AE40" i="15"/>
  <c r="AF40" i="15"/>
  <c r="AD41" i="15"/>
  <c r="AE41" i="15"/>
  <c r="AF41" i="15"/>
  <c r="AD42" i="15"/>
  <c r="AE42" i="15"/>
  <c r="AF42" i="15"/>
  <c r="AD43" i="15"/>
  <c r="AE43" i="15"/>
  <c r="AF43" i="15"/>
  <c r="AD44" i="15"/>
  <c r="AE44" i="15"/>
  <c r="AF44" i="15"/>
  <c r="AD45" i="15"/>
  <c r="AE45" i="15"/>
  <c r="AF45" i="15"/>
  <c r="AD46" i="15"/>
  <c r="AE46" i="15"/>
  <c r="AF46" i="15"/>
  <c r="G1" i="26" l="1"/>
  <c r="K5" i="5" l="1"/>
  <c r="AA37" i="15" l="1"/>
  <c r="AB37" i="15"/>
  <c r="AC37" i="15"/>
  <c r="AA38" i="15"/>
  <c r="AB38" i="15"/>
  <c r="AC38" i="15"/>
  <c r="AA39" i="15"/>
  <c r="AB39" i="15"/>
  <c r="AC39" i="15"/>
  <c r="AA40" i="15"/>
  <c r="AB40" i="15"/>
  <c r="AC40" i="15"/>
  <c r="AA41" i="15"/>
  <c r="AB41" i="15"/>
  <c r="AC41" i="15"/>
  <c r="AA42" i="15"/>
  <c r="AB42" i="15"/>
  <c r="AC42" i="15"/>
  <c r="AA43" i="15"/>
  <c r="AB43" i="15"/>
  <c r="AC43" i="15"/>
  <c r="AA44" i="15"/>
  <c r="AB44" i="15"/>
  <c r="AC44" i="15"/>
  <c r="AA45" i="15"/>
  <c r="AB45" i="15"/>
  <c r="AC45" i="15"/>
  <c r="AA46" i="15"/>
  <c r="AB46" i="15"/>
  <c r="AC46" i="15"/>
  <c r="E2" i="26" l="1"/>
  <c r="C24" i="14" l="1"/>
  <c r="Z46" i="15"/>
  <c r="Y46" i="15"/>
  <c r="X46" i="15"/>
  <c r="Z45" i="15"/>
  <c r="Y45" i="15"/>
  <c r="X45" i="15"/>
  <c r="Z44" i="15"/>
  <c r="Y44" i="15"/>
  <c r="X44" i="15"/>
  <c r="Z43" i="15"/>
  <c r="Y43" i="15"/>
  <c r="X43" i="15"/>
  <c r="Z42" i="15"/>
  <c r="Y42" i="15"/>
  <c r="X42" i="15"/>
  <c r="Z41" i="15"/>
  <c r="Y41" i="15"/>
  <c r="X41" i="15"/>
  <c r="Z40" i="15"/>
  <c r="Y40" i="15"/>
  <c r="X40" i="15"/>
  <c r="Z39" i="15"/>
  <c r="Y39" i="15"/>
  <c r="X39" i="15"/>
  <c r="Z38" i="15"/>
  <c r="Y38" i="15"/>
  <c r="X38" i="15"/>
  <c r="Z37" i="15"/>
  <c r="Y37" i="15"/>
  <c r="X37" i="15"/>
  <c r="J5" i="5"/>
  <c r="BD225" i="28" l="1"/>
  <c r="BE225" i="28"/>
  <c r="BF225" i="28"/>
  <c r="BG225" i="28"/>
  <c r="BH225" i="28"/>
  <c r="BI225" i="28"/>
  <c r="BD226" i="28"/>
  <c r="BE226" i="28"/>
  <c r="BF226" i="28"/>
  <c r="BG226" i="28"/>
  <c r="BH226" i="28"/>
  <c r="BI226" i="28"/>
  <c r="BD227" i="28"/>
  <c r="BE227" i="28"/>
  <c r="BF227" i="28"/>
  <c r="BG227" i="28"/>
  <c r="BH227" i="28"/>
  <c r="BI227" i="28"/>
  <c r="BD228" i="28"/>
  <c r="BE228" i="28"/>
  <c r="BF228" i="28"/>
  <c r="BG228" i="28"/>
  <c r="BH228" i="28"/>
  <c r="BI228" i="28"/>
  <c r="BD229" i="28"/>
  <c r="BE229" i="28"/>
  <c r="BF229" i="28"/>
  <c r="BG229" i="28"/>
  <c r="BH229" i="28"/>
  <c r="BI229" i="28"/>
  <c r="BD230" i="28"/>
  <c r="BE230" i="28"/>
  <c r="BF230" i="28"/>
  <c r="BG230" i="28"/>
  <c r="BH230" i="28"/>
  <c r="BI230" i="28"/>
  <c r="BD231" i="28"/>
  <c r="BE231" i="28"/>
  <c r="BF231" i="28"/>
  <c r="BG231" i="28"/>
  <c r="BH231" i="28"/>
  <c r="BI231" i="28"/>
  <c r="BD232" i="28"/>
  <c r="BE232" i="28"/>
  <c r="BF232" i="28"/>
  <c r="BG232" i="28"/>
  <c r="BH232" i="28"/>
  <c r="BI232" i="28"/>
  <c r="BD233" i="28"/>
  <c r="BE233" i="28"/>
  <c r="BF233" i="28"/>
  <c r="BG233" i="28"/>
  <c r="BH233" i="28"/>
  <c r="BI233" i="28"/>
  <c r="BD234" i="28"/>
  <c r="BE234" i="28"/>
  <c r="BF234" i="28"/>
  <c r="BG234" i="28"/>
  <c r="BH234" i="28"/>
  <c r="BI234" i="28"/>
  <c r="BD235" i="28"/>
  <c r="BE235" i="28"/>
  <c r="BF235" i="28"/>
  <c r="BG235" i="28"/>
  <c r="BH235" i="28"/>
  <c r="BI235" i="28"/>
  <c r="BD236" i="28"/>
  <c r="BE236" i="28"/>
  <c r="BF236" i="28"/>
  <c r="BG236" i="28"/>
  <c r="BH236" i="28"/>
  <c r="BI236" i="28"/>
  <c r="BD237" i="28"/>
  <c r="BE237" i="28"/>
  <c r="BF237" i="28"/>
  <c r="BG237" i="28"/>
  <c r="BH237" i="28"/>
  <c r="BI237" i="28"/>
  <c r="BD238" i="28"/>
  <c r="BE238" i="28"/>
  <c r="BF238" i="28"/>
  <c r="BG238" i="28"/>
  <c r="BH238" i="28"/>
  <c r="BI238" i="28"/>
  <c r="BD239" i="28"/>
  <c r="BE239" i="28"/>
  <c r="BF239" i="28"/>
  <c r="BG239" i="28"/>
  <c r="BH239" i="28"/>
  <c r="BI239" i="28"/>
  <c r="BD240" i="28"/>
  <c r="BE240" i="28"/>
  <c r="BF240" i="28"/>
  <c r="BG240" i="28"/>
  <c r="BH240" i="28"/>
  <c r="BI240" i="28"/>
  <c r="BD241" i="28"/>
  <c r="BE241" i="28"/>
  <c r="BF241" i="28"/>
  <c r="BG241" i="28"/>
  <c r="BH241" i="28"/>
  <c r="BI241" i="28"/>
  <c r="BD242" i="28"/>
  <c r="BE242" i="28"/>
  <c r="BF242" i="28"/>
  <c r="BG242" i="28"/>
  <c r="BH242" i="28"/>
  <c r="BI242" i="28"/>
  <c r="BD243" i="28"/>
  <c r="BE243" i="28"/>
  <c r="BF243" i="28"/>
  <c r="BG243" i="28"/>
  <c r="BH243" i="28"/>
  <c r="BI243" i="28"/>
  <c r="BD244" i="28"/>
  <c r="BE244" i="28"/>
  <c r="BF244" i="28"/>
  <c r="BG244" i="28"/>
  <c r="BH244" i="28"/>
  <c r="BI244" i="28"/>
  <c r="BD245" i="28"/>
  <c r="BE245" i="28"/>
  <c r="BF245" i="28"/>
  <c r="BG245" i="28"/>
  <c r="BH245" i="28"/>
  <c r="BI245" i="28"/>
  <c r="BD246" i="28"/>
  <c r="BE246" i="28"/>
  <c r="BF246" i="28"/>
  <c r="BG246" i="28"/>
  <c r="BH246" i="28"/>
  <c r="BI246" i="28"/>
  <c r="BD247" i="28"/>
  <c r="BE247" i="28"/>
  <c r="BF247" i="28"/>
  <c r="BG247" i="28"/>
  <c r="BH247" i="28"/>
  <c r="BI247" i="28"/>
  <c r="BD248" i="28"/>
  <c r="BE248" i="28"/>
  <c r="BF248" i="28"/>
  <c r="BG248" i="28"/>
  <c r="BH248" i="28"/>
  <c r="BI248" i="28"/>
  <c r="BD249" i="28"/>
  <c r="BE249" i="28"/>
  <c r="BF249" i="28"/>
  <c r="BG249" i="28"/>
  <c r="BH249" i="28"/>
  <c r="BI249" i="28"/>
  <c r="BD250" i="28"/>
  <c r="BE250" i="28"/>
  <c r="BF250" i="28"/>
  <c r="BG250" i="28"/>
  <c r="BH250" i="28"/>
  <c r="BI250" i="28"/>
  <c r="BD251" i="28"/>
  <c r="BE251" i="28"/>
  <c r="BF251" i="28"/>
  <c r="BG251" i="28"/>
  <c r="BH251" i="28"/>
  <c r="BI251" i="28"/>
  <c r="BD252" i="28"/>
  <c r="BE252" i="28"/>
  <c r="BF252" i="28"/>
  <c r="BG252" i="28"/>
  <c r="BH252" i="28"/>
  <c r="BI252" i="28"/>
  <c r="BD253" i="28"/>
  <c r="BE253" i="28"/>
  <c r="BF253" i="28"/>
  <c r="BG253" i="28"/>
  <c r="BH253" i="28"/>
  <c r="BI253" i="28"/>
  <c r="BD254" i="28"/>
  <c r="BE254" i="28"/>
  <c r="BF254" i="28"/>
  <c r="BG254" i="28"/>
  <c r="BH254" i="28"/>
  <c r="BI254" i="28"/>
  <c r="BD255" i="28"/>
  <c r="BE255" i="28"/>
  <c r="BF255" i="28"/>
  <c r="BG255" i="28"/>
  <c r="BH255" i="28"/>
  <c r="BI255" i="28"/>
  <c r="BD256" i="28"/>
  <c r="BE256" i="28"/>
  <c r="BF256" i="28"/>
  <c r="BG256" i="28"/>
  <c r="BH256" i="28"/>
  <c r="BI256" i="28"/>
  <c r="BD257" i="28"/>
  <c r="BE257" i="28"/>
  <c r="BF257" i="28"/>
  <c r="BG257" i="28"/>
  <c r="BH257" i="28"/>
  <c r="BI257" i="28"/>
  <c r="BD258" i="28"/>
  <c r="BE258" i="28"/>
  <c r="BF258" i="28"/>
  <c r="BG258" i="28"/>
  <c r="BH258" i="28"/>
  <c r="BI258" i="28"/>
  <c r="BD259" i="28"/>
  <c r="BE259" i="28"/>
  <c r="BF259" i="28"/>
  <c r="BG259" i="28"/>
  <c r="BH259" i="28"/>
  <c r="BI259" i="28"/>
  <c r="BD260" i="28"/>
  <c r="BE260" i="28"/>
  <c r="BF260" i="28"/>
  <c r="BG260" i="28"/>
  <c r="BH260" i="28"/>
  <c r="BI260" i="28"/>
  <c r="BD261" i="28"/>
  <c r="BE261" i="28"/>
  <c r="BF261" i="28"/>
  <c r="BG261" i="28"/>
  <c r="BH261" i="28"/>
  <c r="BI261" i="28"/>
  <c r="BD262" i="28"/>
  <c r="BE262" i="28"/>
  <c r="BF262" i="28"/>
  <c r="BG262" i="28"/>
  <c r="BH262" i="28"/>
  <c r="BI262" i="28"/>
  <c r="BD263" i="28"/>
  <c r="BE263" i="28"/>
  <c r="BF263" i="28"/>
  <c r="BG263" i="28"/>
  <c r="BH263" i="28"/>
  <c r="BI263" i="28"/>
  <c r="BD264" i="28"/>
  <c r="BE264" i="28"/>
  <c r="BF264" i="28"/>
  <c r="BG264" i="28"/>
  <c r="BH264" i="28"/>
  <c r="BI264" i="28"/>
  <c r="BD265" i="28"/>
  <c r="BE265" i="28"/>
  <c r="BF265" i="28"/>
  <c r="BG265" i="28"/>
  <c r="BH265" i="28"/>
  <c r="BI265" i="28"/>
  <c r="BD266" i="28"/>
  <c r="BE266" i="28"/>
  <c r="BF266" i="28"/>
  <c r="BG266" i="28"/>
  <c r="BH266" i="28"/>
  <c r="BI266" i="28"/>
  <c r="BD267" i="28"/>
  <c r="BE267" i="28"/>
  <c r="BF267" i="28"/>
  <c r="BG267" i="28"/>
  <c r="BH267" i="28"/>
  <c r="BI267" i="28"/>
  <c r="BD268" i="28"/>
  <c r="BE268" i="28"/>
  <c r="BF268" i="28"/>
  <c r="BG268" i="28"/>
  <c r="BH268" i="28"/>
  <c r="BI268" i="28"/>
  <c r="BD269" i="28"/>
  <c r="BE269" i="28"/>
  <c r="BF269" i="28"/>
  <c r="BG269" i="28"/>
  <c r="BH269" i="28"/>
  <c r="BI269" i="28"/>
  <c r="BD270" i="28"/>
  <c r="BE270" i="28"/>
  <c r="BF270" i="28"/>
  <c r="BG270" i="28"/>
  <c r="BH270" i="28"/>
  <c r="BI270" i="28"/>
  <c r="BD271" i="28"/>
  <c r="BE271" i="28"/>
  <c r="BF271" i="28"/>
  <c r="BG271" i="28"/>
  <c r="BH271" i="28"/>
  <c r="BI271" i="28"/>
  <c r="BD272" i="28"/>
  <c r="BE272" i="28"/>
  <c r="BF272" i="28"/>
  <c r="BG272" i="28"/>
  <c r="BH272" i="28"/>
  <c r="BI272" i="28"/>
  <c r="BD273" i="28"/>
  <c r="BE273" i="28"/>
  <c r="BF273" i="28"/>
  <c r="BG273" i="28"/>
  <c r="BH273" i="28"/>
  <c r="BI273" i="28"/>
  <c r="BD274" i="28"/>
  <c r="BE274" i="28"/>
  <c r="BF274" i="28"/>
  <c r="BG274" i="28"/>
  <c r="BH274" i="28"/>
  <c r="BI274" i="28"/>
  <c r="BD275" i="28"/>
  <c r="BE275" i="28"/>
  <c r="BF275" i="28"/>
  <c r="BG275" i="28"/>
  <c r="BH275" i="28"/>
  <c r="BI275" i="28"/>
  <c r="BD276" i="28"/>
  <c r="BE276" i="28"/>
  <c r="BF276" i="28"/>
  <c r="BG276" i="28"/>
  <c r="BH276" i="28"/>
  <c r="BI276" i="28"/>
  <c r="BD277" i="28"/>
  <c r="BE277" i="28"/>
  <c r="BF277" i="28"/>
  <c r="BG277" i="28"/>
  <c r="BH277" i="28"/>
  <c r="BI277" i="28"/>
  <c r="BD278" i="28"/>
  <c r="BE278" i="28"/>
  <c r="BF278" i="28"/>
  <c r="BG278" i="28"/>
  <c r="BH278" i="28"/>
  <c r="BI278" i="28"/>
  <c r="BD279" i="28"/>
  <c r="BE279" i="28"/>
  <c r="BF279" i="28"/>
  <c r="BG279" i="28"/>
  <c r="BH279" i="28"/>
  <c r="BI279" i="28"/>
  <c r="BD280" i="28"/>
  <c r="BE280" i="28"/>
  <c r="BF280" i="28"/>
  <c r="BG280" i="28"/>
  <c r="BH280" i="28"/>
  <c r="BI280" i="28"/>
  <c r="BD281" i="28"/>
  <c r="BE281" i="28"/>
  <c r="BF281" i="28"/>
  <c r="BG281" i="28"/>
  <c r="BH281" i="28"/>
  <c r="BI281" i="28"/>
  <c r="BD282" i="28"/>
  <c r="BE282" i="28"/>
  <c r="BF282" i="28"/>
  <c r="BG282" i="28"/>
  <c r="BH282" i="28"/>
  <c r="BI282" i="28"/>
  <c r="BD283" i="28"/>
  <c r="BE283" i="28"/>
  <c r="BF283" i="28"/>
  <c r="BG283" i="28"/>
  <c r="BH283" i="28"/>
  <c r="BI283" i="28"/>
  <c r="BD284" i="28"/>
  <c r="BE284" i="28"/>
  <c r="BF284" i="28"/>
  <c r="BG284" i="28"/>
  <c r="BH284" i="28"/>
  <c r="BI284" i="28"/>
  <c r="BD285" i="28"/>
  <c r="BE285" i="28"/>
  <c r="BF285" i="28"/>
  <c r="BG285" i="28"/>
  <c r="BH285" i="28"/>
  <c r="BI285" i="28"/>
  <c r="BD286" i="28"/>
  <c r="BE286" i="28"/>
  <c r="BF286" i="28"/>
  <c r="BG286" i="28"/>
  <c r="BH286" i="28"/>
  <c r="BI286" i="28"/>
  <c r="BD287" i="28"/>
  <c r="BE287" i="28"/>
  <c r="BF287" i="28"/>
  <c r="BG287" i="28"/>
  <c r="BH287" i="28"/>
  <c r="BI287" i="28"/>
  <c r="BD288" i="28"/>
  <c r="BE288" i="28"/>
  <c r="BF288" i="28"/>
  <c r="BG288" i="28"/>
  <c r="BH288" i="28"/>
  <c r="BI288" i="28"/>
  <c r="BD289" i="28"/>
  <c r="BE289" i="28"/>
  <c r="BF289" i="28"/>
  <c r="BG289" i="28"/>
  <c r="BH289" i="28"/>
  <c r="BI289" i="28"/>
  <c r="BD290" i="28"/>
  <c r="BE290" i="28"/>
  <c r="BF290" i="28"/>
  <c r="BG290" i="28"/>
  <c r="BH290" i="28"/>
  <c r="BI290" i="28"/>
  <c r="BD291" i="28"/>
  <c r="BE291" i="28"/>
  <c r="BF291" i="28"/>
  <c r="BG291" i="28"/>
  <c r="BH291" i="28"/>
  <c r="BI291" i="28"/>
  <c r="BD292" i="28"/>
  <c r="BE292" i="28"/>
  <c r="BF292" i="28"/>
  <c r="BG292" i="28"/>
  <c r="BH292" i="28"/>
  <c r="BI292" i="28"/>
  <c r="BD293" i="28"/>
  <c r="BE293" i="28"/>
  <c r="BF293" i="28"/>
  <c r="BG293" i="28"/>
  <c r="BH293" i="28"/>
  <c r="BI293" i="28"/>
  <c r="BD294" i="28"/>
  <c r="BE294" i="28"/>
  <c r="BF294" i="28"/>
  <c r="BG294" i="28"/>
  <c r="BH294" i="28"/>
  <c r="BI294" i="28"/>
  <c r="BD295" i="28"/>
  <c r="BE295" i="28"/>
  <c r="BF295" i="28"/>
  <c r="BG295" i="28"/>
  <c r="BH295" i="28"/>
  <c r="BI295" i="28"/>
  <c r="BD296" i="28"/>
  <c r="BE296" i="28"/>
  <c r="BF296" i="28"/>
  <c r="BG296" i="28"/>
  <c r="BH296" i="28"/>
  <c r="BI296" i="28"/>
  <c r="BD297" i="28"/>
  <c r="BE297" i="28"/>
  <c r="BF297" i="28"/>
  <c r="BG297" i="28"/>
  <c r="BH297" i="28"/>
  <c r="BI297" i="28"/>
  <c r="BD298" i="28"/>
  <c r="BE298" i="28"/>
  <c r="BF298" i="28"/>
  <c r="BG298" i="28"/>
  <c r="BH298" i="28"/>
  <c r="BI298" i="28"/>
  <c r="BD299" i="28"/>
  <c r="BE299" i="28"/>
  <c r="BF299" i="28"/>
  <c r="BG299" i="28"/>
  <c r="BH299" i="28"/>
  <c r="BI299" i="28"/>
  <c r="BD300" i="28"/>
  <c r="BE300" i="28"/>
  <c r="BF300" i="28"/>
  <c r="BG300" i="28"/>
  <c r="BH300" i="28"/>
  <c r="BI300" i="28"/>
  <c r="BD301" i="28"/>
  <c r="BE301" i="28"/>
  <c r="BF301" i="28"/>
  <c r="BG301" i="28"/>
  <c r="BH301" i="28"/>
  <c r="BI301" i="28"/>
  <c r="BD302" i="28"/>
  <c r="BE302" i="28"/>
  <c r="BF302" i="28"/>
  <c r="BG302" i="28"/>
  <c r="BH302" i="28"/>
  <c r="BI302" i="28"/>
  <c r="BD303" i="28"/>
  <c r="BE303" i="28"/>
  <c r="BF303" i="28"/>
  <c r="BG303" i="28"/>
  <c r="BH303" i="28"/>
  <c r="BI303" i="28"/>
  <c r="BD304" i="28"/>
  <c r="BE304" i="28"/>
  <c r="BF304" i="28"/>
  <c r="BG304" i="28"/>
  <c r="BH304" i="28"/>
  <c r="BI304" i="28"/>
  <c r="BD305" i="28"/>
  <c r="BE305" i="28"/>
  <c r="BF305" i="28"/>
  <c r="BG305" i="28"/>
  <c r="BH305" i="28"/>
  <c r="BI305" i="28"/>
  <c r="BD306" i="28"/>
  <c r="BE306" i="28"/>
  <c r="BF306" i="28"/>
  <c r="BG306" i="28"/>
  <c r="BH306" i="28"/>
  <c r="BI306" i="28"/>
  <c r="BD307" i="28"/>
  <c r="BE307" i="28"/>
  <c r="BF307" i="28"/>
  <c r="BG307" i="28"/>
  <c r="BH307" i="28"/>
  <c r="BI307" i="28"/>
  <c r="BD308" i="28"/>
  <c r="BE308" i="28"/>
  <c r="BF308" i="28"/>
  <c r="BG308" i="28"/>
  <c r="BH308" i="28"/>
  <c r="BI308" i="28"/>
  <c r="BD309" i="28"/>
  <c r="BE309" i="28"/>
  <c r="BF309" i="28"/>
  <c r="BG309" i="28"/>
  <c r="BH309" i="28"/>
  <c r="BI309" i="28"/>
  <c r="BD310" i="28"/>
  <c r="BE310" i="28"/>
  <c r="BF310" i="28"/>
  <c r="BG310" i="28"/>
  <c r="BH310" i="28"/>
  <c r="BI310" i="28"/>
  <c r="BD311" i="28"/>
  <c r="BE311" i="28"/>
  <c r="BF311" i="28"/>
  <c r="BG311" i="28"/>
  <c r="BH311" i="28"/>
  <c r="BI311" i="28"/>
  <c r="BD312" i="28"/>
  <c r="BE312" i="28"/>
  <c r="BF312" i="28"/>
  <c r="BG312" i="28"/>
  <c r="BH312" i="28"/>
  <c r="BI312" i="28"/>
  <c r="BD313" i="28"/>
  <c r="BE313" i="28"/>
  <c r="BF313" i="28"/>
  <c r="BG313" i="28"/>
  <c r="BH313" i="28"/>
  <c r="BI313" i="28"/>
  <c r="BD314" i="28"/>
  <c r="BE314" i="28"/>
  <c r="BF314" i="28"/>
  <c r="BG314" i="28"/>
  <c r="BH314" i="28"/>
  <c r="BI314" i="28"/>
  <c r="BD315" i="28"/>
  <c r="BE315" i="28"/>
  <c r="BF315" i="28"/>
  <c r="BG315" i="28"/>
  <c r="BH315" i="28"/>
  <c r="BI315" i="28"/>
  <c r="BD316" i="28"/>
  <c r="BE316" i="28"/>
  <c r="BF316" i="28"/>
  <c r="BG316" i="28"/>
  <c r="BH316" i="28"/>
  <c r="BI316" i="28"/>
  <c r="BD317" i="28"/>
  <c r="BE317" i="28"/>
  <c r="BF317" i="28"/>
  <c r="BG317" i="28"/>
  <c r="BH317" i="28"/>
  <c r="BI317" i="28"/>
  <c r="BD318" i="28"/>
  <c r="BE318" i="28"/>
  <c r="BF318" i="28"/>
  <c r="BG318" i="28"/>
  <c r="BH318" i="28"/>
  <c r="BI318" i="28"/>
  <c r="BD319" i="28"/>
  <c r="BE319" i="28"/>
  <c r="BF319" i="28"/>
  <c r="BG319" i="28"/>
  <c r="BH319" i="28"/>
  <c r="BI319" i="28"/>
  <c r="BD320" i="28"/>
  <c r="BE320" i="28"/>
  <c r="BF320" i="28"/>
  <c r="BG320" i="28"/>
  <c r="BH320" i="28"/>
  <c r="BI320" i="28"/>
  <c r="BD321" i="28"/>
  <c r="BE321" i="28"/>
  <c r="BF321" i="28"/>
  <c r="BG321" i="28"/>
  <c r="BH321" i="28"/>
  <c r="BI321" i="28"/>
  <c r="BD322" i="28"/>
  <c r="BE322" i="28"/>
  <c r="BF322" i="28"/>
  <c r="BG322" i="28"/>
  <c r="BH322" i="28"/>
  <c r="BI322" i="28"/>
  <c r="BD323" i="28"/>
  <c r="BE323" i="28"/>
  <c r="BF323" i="28"/>
  <c r="BG323" i="28"/>
  <c r="BH323" i="28"/>
  <c r="BI323" i="28"/>
  <c r="BD324" i="28"/>
  <c r="BE324" i="28"/>
  <c r="BF324" i="28"/>
  <c r="BG324" i="28"/>
  <c r="BH324" i="28"/>
  <c r="BI324" i="28"/>
  <c r="BD325" i="28"/>
  <c r="BE325" i="28"/>
  <c r="BF325" i="28"/>
  <c r="BG325" i="28"/>
  <c r="BH325" i="28"/>
  <c r="BI325" i="28"/>
  <c r="BD326" i="28"/>
  <c r="BE326" i="28"/>
  <c r="BF326" i="28"/>
  <c r="BG326" i="28"/>
  <c r="BH326" i="28"/>
  <c r="BI326" i="28"/>
  <c r="BD327" i="28"/>
  <c r="BE327" i="28"/>
  <c r="BF327" i="28"/>
  <c r="BG327" i="28"/>
  <c r="BH327" i="28"/>
  <c r="BI327" i="28"/>
  <c r="BD328" i="28"/>
  <c r="BE328" i="28"/>
  <c r="BF328" i="28"/>
  <c r="BG328" i="28"/>
  <c r="BH328" i="28"/>
  <c r="BI328" i="28"/>
  <c r="BD329" i="28"/>
  <c r="BE329" i="28"/>
  <c r="BF329" i="28"/>
  <c r="BG329" i="28"/>
  <c r="BH329" i="28"/>
  <c r="BI329" i="28"/>
  <c r="BD330" i="28"/>
  <c r="BE330" i="28"/>
  <c r="BF330" i="28"/>
  <c r="BG330" i="28"/>
  <c r="BH330" i="28"/>
  <c r="BI330" i="28"/>
  <c r="BD331" i="28"/>
  <c r="BE331" i="28"/>
  <c r="BF331" i="28"/>
  <c r="BG331" i="28"/>
  <c r="BH331" i="28"/>
  <c r="BI331" i="28"/>
  <c r="BD332" i="28"/>
  <c r="BE332" i="28"/>
  <c r="BF332" i="28"/>
  <c r="BG332" i="28"/>
  <c r="BH332" i="28"/>
  <c r="BI332" i="28"/>
  <c r="BD333" i="28"/>
  <c r="BE333" i="28"/>
  <c r="BF333" i="28"/>
  <c r="BG333" i="28"/>
  <c r="BH333" i="28"/>
  <c r="BI333" i="28"/>
  <c r="BD334" i="28"/>
  <c r="BE334" i="28"/>
  <c r="BF334" i="28"/>
  <c r="BG334" i="28"/>
  <c r="BH334" i="28"/>
  <c r="BI334" i="28"/>
  <c r="BD335" i="28"/>
  <c r="BE335" i="28"/>
  <c r="BF335" i="28"/>
  <c r="BG335" i="28"/>
  <c r="BH335" i="28"/>
  <c r="BI335" i="28"/>
  <c r="BD336" i="28"/>
  <c r="BE336" i="28"/>
  <c r="BF336" i="28"/>
  <c r="BG336" i="28"/>
  <c r="BH336" i="28"/>
  <c r="BI336" i="28"/>
  <c r="BD337" i="28"/>
  <c r="BE337" i="28"/>
  <c r="BF337" i="28"/>
  <c r="BG337" i="28"/>
  <c r="BH337" i="28"/>
  <c r="BI337" i="28"/>
  <c r="BD338" i="28"/>
  <c r="BE338" i="28"/>
  <c r="BF338" i="28"/>
  <c r="BG338" i="28"/>
  <c r="BH338" i="28"/>
  <c r="BI338" i="28"/>
  <c r="BD339" i="28"/>
  <c r="BE339" i="28"/>
  <c r="BF339" i="28"/>
  <c r="BG339" i="28"/>
  <c r="BH339" i="28"/>
  <c r="BI339" i="28"/>
  <c r="BD340" i="28"/>
  <c r="BE340" i="28"/>
  <c r="BF340" i="28"/>
  <c r="BG340" i="28"/>
  <c r="BH340" i="28"/>
  <c r="BI340" i="28"/>
  <c r="BD341" i="28"/>
  <c r="BE341" i="28"/>
  <c r="BF341" i="28"/>
  <c r="BG341" i="28"/>
  <c r="BH341" i="28"/>
  <c r="BI341" i="28"/>
  <c r="BD342" i="28"/>
  <c r="BE342" i="28"/>
  <c r="BF342" i="28"/>
  <c r="BG342" i="28"/>
  <c r="BH342" i="28"/>
  <c r="BI342" i="28"/>
  <c r="BD343" i="28"/>
  <c r="BE343" i="28"/>
  <c r="BF343" i="28"/>
  <c r="BG343" i="28"/>
  <c r="BH343" i="28"/>
  <c r="BI343" i="28"/>
  <c r="BD344" i="28"/>
  <c r="BE344" i="28"/>
  <c r="BF344" i="28"/>
  <c r="BG344" i="28"/>
  <c r="BH344" i="28"/>
  <c r="BI344" i="28"/>
  <c r="BD345" i="28"/>
  <c r="BE345" i="28"/>
  <c r="BF345" i="28"/>
  <c r="BG345" i="28"/>
  <c r="BH345" i="28"/>
  <c r="BI345" i="28"/>
  <c r="BD346" i="28"/>
  <c r="BE346" i="28"/>
  <c r="BF346" i="28"/>
  <c r="BG346" i="28"/>
  <c r="BH346" i="28"/>
  <c r="BI346" i="28"/>
  <c r="BD347" i="28"/>
  <c r="BE347" i="28"/>
  <c r="BF347" i="28"/>
  <c r="BG347" i="28"/>
  <c r="BH347" i="28"/>
  <c r="BI347" i="28"/>
  <c r="BD348" i="28"/>
  <c r="BE348" i="28"/>
  <c r="BF348" i="28"/>
  <c r="BG348" i="28"/>
  <c r="BH348" i="28"/>
  <c r="BI348" i="28"/>
  <c r="BD349" i="28"/>
  <c r="BE349" i="28"/>
  <c r="BF349" i="28"/>
  <c r="BG349" i="28"/>
  <c r="BH349" i="28"/>
  <c r="BI349" i="28"/>
  <c r="BD350" i="28"/>
  <c r="BE350" i="28"/>
  <c r="BF350" i="28"/>
  <c r="BG350" i="28"/>
  <c r="BH350" i="28"/>
  <c r="BI350" i="28"/>
  <c r="BD351" i="28"/>
  <c r="BE351" i="28"/>
  <c r="BF351" i="28"/>
  <c r="BG351" i="28"/>
  <c r="BH351" i="28"/>
  <c r="BI351" i="28"/>
  <c r="BD352" i="28"/>
  <c r="BE352" i="28"/>
  <c r="BF352" i="28"/>
  <c r="BG352" i="28"/>
  <c r="BH352" i="28"/>
  <c r="BI352" i="28"/>
  <c r="BD353" i="28"/>
  <c r="BE353" i="28"/>
  <c r="BF353" i="28"/>
  <c r="BG353" i="28"/>
  <c r="BH353" i="28"/>
  <c r="BI353" i="28"/>
  <c r="BD354" i="28"/>
  <c r="BE354" i="28"/>
  <c r="BF354" i="28"/>
  <c r="BG354" i="28"/>
  <c r="BH354" i="28"/>
  <c r="BI354" i="28"/>
  <c r="BD355" i="28"/>
  <c r="BE355" i="28"/>
  <c r="BF355" i="28"/>
  <c r="BG355" i="28"/>
  <c r="BH355" i="28"/>
  <c r="BI355" i="28"/>
  <c r="BD356" i="28"/>
  <c r="BE356" i="28"/>
  <c r="BF356" i="28"/>
  <c r="BG356" i="28"/>
  <c r="BH356" i="28"/>
  <c r="BI356" i="28"/>
  <c r="BD357" i="28"/>
  <c r="BE357" i="28"/>
  <c r="BF357" i="28"/>
  <c r="BG357" i="28"/>
  <c r="BH357" i="28"/>
  <c r="BI357" i="28"/>
  <c r="BD358" i="28"/>
  <c r="BE358" i="28"/>
  <c r="BF358" i="28"/>
  <c r="BG358" i="28"/>
  <c r="BH358" i="28"/>
  <c r="BI358" i="28"/>
  <c r="BD359" i="28"/>
  <c r="BE359" i="28"/>
  <c r="BF359" i="28"/>
  <c r="BG359" i="28"/>
  <c r="BH359" i="28"/>
  <c r="BI359" i="28"/>
  <c r="BD360" i="28"/>
  <c r="BE360" i="28"/>
  <c r="BF360" i="28"/>
  <c r="BG360" i="28"/>
  <c r="BH360" i="28"/>
  <c r="BI360" i="28"/>
  <c r="BD361" i="28"/>
  <c r="BE361" i="28"/>
  <c r="BF361" i="28"/>
  <c r="BG361" i="28"/>
  <c r="BH361" i="28"/>
  <c r="BI361" i="28"/>
  <c r="BD362" i="28"/>
  <c r="BE362" i="28"/>
  <c r="BF362" i="28"/>
  <c r="BG362" i="28"/>
  <c r="BH362" i="28"/>
  <c r="BI362" i="28"/>
  <c r="BD363" i="28"/>
  <c r="BE363" i="28"/>
  <c r="BF363" i="28"/>
  <c r="BG363" i="28"/>
  <c r="BH363" i="28"/>
  <c r="BI363" i="28"/>
  <c r="BD364" i="28"/>
  <c r="BE364" i="28"/>
  <c r="BF364" i="28"/>
  <c r="BG364" i="28"/>
  <c r="BH364" i="28"/>
  <c r="BI364" i="28"/>
  <c r="BD365" i="28"/>
  <c r="BE365" i="28"/>
  <c r="BF365" i="28"/>
  <c r="BG365" i="28"/>
  <c r="BH365" i="28"/>
  <c r="BI365" i="28"/>
  <c r="BD366" i="28"/>
  <c r="BE366" i="28"/>
  <c r="BF366" i="28"/>
  <c r="BG366" i="28"/>
  <c r="BH366" i="28"/>
  <c r="BI366" i="28"/>
  <c r="BD367" i="28"/>
  <c r="BE367" i="28"/>
  <c r="BF367" i="28"/>
  <c r="BG367" i="28"/>
  <c r="BH367" i="28"/>
  <c r="BI367" i="28"/>
  <c r="BD368" i="28"/>
  <c r="BE368" i="28"/>
  <c r="BF368" i="28"/>
  <c r="BG368" i="28"/>
  <c r="BH368" i="28"/>
  <c r="BI368" i="28"/>
  <c r="BD369" i="28"/>
  <c r="BE369" i="28"/>
  <c r="BF369" i="28"/>
  <c r="BG369" i="28"/>
  <c r="BH369" i="28"/>
  <c r="BI369" i="28"/>
  <c r="BD370" i="28"/>
  <c r="BE370" i="28"/>
  <c r="BF370" i="28"/>
  <c r="BG370" i="28"/>
  <c r="BH370" i="28"/>
  <c r="BI370" i="28"/>
  <c r="BD371" i="28"/>
  <c r="BE371" i="28"/>
  <c r="BF371" i="28"/>
  <c r="BG371" i="28"/>
  <c r="BH371" i="28"/>
  <c r="BI371" i="28"/>
  <c r="BD372" i="28"/>
  <c r="BE372" i="28"/>
  <c r="BF372" i="28"/>
  <c r="BG372" i="28"/>
  <c r="BH372" i="28"/>
  <c r="BI372" i="28"/>
  <c r="BD373" i="28"/>
  <c r="BE373" i="28"/>
  <c r="BF373" i="28"/>
  <c r="BG373" i="28"/>
  <c r="BH373" i="28"/>
  <c r="BI373" i="28"/>
  <c r="BD374" i="28"/>
  <c r="BE374" i="28"/>
  <c r="BF374" i="28"/>
  <c r="BG374" i="28"/>
  <c r="BH374" i="28"/>
  <c r="BI374" i="28"/>
  <c r="BD375" i="28"/>
  <c r="BE375" i="28"/>
  <c r="BF375" i="28"/>
  <c r="BG375" i="28"/>
  <c r="BH375" i="28"/>
  <c r="BI375" i="28"/>
  <c r="BD376" i="28"/>
  <c r="BE376" i="28"/>
  <c r="BF376" i="28"/>
  <c r="BG376" i="28"/>
  <c r="BH376" i="28"/>
  <c r="BI376" i="28"/>
  <c r="BD377" i="28"/>
  <c r="BE377" i="28"/>
  <c r="BF377" i="28"/>
  <c r="BG377" i="28"/>
  <c r="BH377" i="28"/>
  <c r="BI377" i="28"/>
  <c r="BD378" i="28"/>
  <c r="BE378" i="28"/>
  <c r="BF378" i="28"/>
  <c r="BG378" i="28"/>
  <c r="BH378" i="28"/>
  <c r="BI378" i="28"/>
  <c r="BD379" i="28"/>
  <c r="BE379" i="28"/>
  <c r="BF379" i="28"/>
  <c r="BG379" i="28"/>
  <c r="BH379" i="28"/>
  <c r="BI379" i="28"/>
  <c r="BD380" i="28"/>
  <c r="BE380" i="28"/>
  <c r="BF380" i="28"/>
  <c r="BG380" i="28"/>
  <c r="BH380" i="28"/>
  <c r="BI380" i="28"/>
  <c r="BD381" i="28"/>
  <c r="BE381" i="28"/>
  <c r="BF381" i="28"/>
  <c r="BG381" i="28"/>
  <c r="BH381" i="28"/>
  <c r="BI381" i="28"/>
  <c r="BD382" i="28"/>
  <c r="BE382" i="28"/>
  <c r="BF382" i="28"/>
  <c r="BG382" i="28"/>
  <c r="BH382" i="28"/>
  <c r="BI382" i="28"/>
  <c r="BD383" i="28"/>
  <c r="BE383" i="28"/>
  <c r="BF383" i="28"/>
  <c r="BG383" i="28"/>
  <c r="BH383" i="28"/>
  <c r="BI383" i="28"/>
  <c r="BD384" i="28"/>
  <c r="BE384" i="28"/>
  <c r="BF384" i="28"/>
  <c r="BG384" i="28"/>
  <c r="BH384" i="28"/>
  <c r="BI384" i="28"/>
  <c r="BD385" i="28"/>
  <c r="BE385" i="28"/>
  <c r="BF385" i="28"/>
  <c r="BG385" i="28"/>
  <c r="BH385" i="28"/>
  <c r="BI385" i="28"/>
  <c r="BD386" i="28"/>
  <c r="BE386" i="28"/>
  <c r="BF386" i="28"/>
  <c r="BG386" i="28"/>
  <c r="BH386" i="28"/>
  <c r="BI386" i="28"/>
  <c r="BD387" i="28"/>
  <c r="BE387" i="28"/>
  <c r="BF387" i="28"/>
  <c r="BG387" i="28"/>
  <c r="BH387" i="28"/>
  <c r="BI387" i="28"/>
  <c r="BD388" i="28"/>
  <c r="BE388" i="28"/>
  <c r="BF388" i="28"/>
  <c r="BG388" i="28"/>
  <c r="BH388" i="28"/>
  <c r="BI388" i="28"/>
  <c r="BD389" i="28"/>
  <c r="BE389" i="28"/>
  <c r="BF389" i="28"/>
  <c r="BG389" i="28"/>
  <c r="BH389" i="28"/>
  <c r="BI389" i="28"/>
  <c r="BD390" i="28"/>
  <c r="BE390" i="28"/>
  <c r="BF390" i="28"/>
  <c r="BG390" i="28"/>
  <c r="BH390" i="28"/>
  <c r="BI390" i="28"/>
  <c r="BD391" i="28"/>
  <c r="BE391" i="28"/>
  <c r="BF391" i="28"/>
  <c r="BG391" i="28"/>
  <c r="BH391" i="28"/>
  <c r="BI391" i="28"/>
  <c r="BD392" i="28"/>
  <c r="BE392" i="28"/>
  <c r="BF392" i="28"/>
  <c r="BG392" i="28"/>
  <c r="BH392" i="28"/>
  <c r="BI392" i="28"/>
  <c r="BD393" i="28"/>
  <c r="BE393" i="28"/>
  <c r="BF393" i="28"/>
  <c r="BG393" i="28"/>
  <c r="BH393" i="28"/>
  <c r="BI393" i="28"/>
  <c r="BD394" i="28"/>
  <c r="BE394" i="28"/>
  <c r="BF394" i="28"/>
  <c r="BG394" i="28"/>
  <c r="BH394" i="28"/>
  <c r="BI394" i="28"/>
  <c r="BD395" i="28"/>
  <c r="BE395" i="28"/>
  <c r="BF395" i="28"/>
  <c r="BG395" i="28"/>
  <c r="BH395" i="28"/>
  <c r="BI395" i="28"/>
  <c r="BD396" i="28"/>
  <c r="BE396" i="28"/>
  <c r="BF396" i="28"/>
  <c r="BG396" i="28"/>
  <c r="BH396" i="28"/>
  <c r="BI396" i="28"/>
  <c r="BD397" i="28"/>
  <c r="BE397" i="28"/>
  <c r="BF397" i="28"/>
  <c r="BG397" i="28"/>
  <c r="BH397" i="28"/>
  <c r="BI397" i="28"/>
  <c r="BD398" i="28"/>
  <c r="BE398" i="28"/>
  <c r="BF398" i="28"/>
  <c r="BG398" i="28"/>
  <c r="BH398" i="28"/>
  <c r="BI398" i="28"/>
  <c r="BD399" i="28"/>
  <c r="BE399" i="28"/>
  <c r="BF399" i="28"/>
  <c r="BG399" i="28"/>
  <c r="BH399" i="28"/>
  <c r="BI399" i="28"/>
  <c r="BD400" i="28"/>
  <c r="BE400" i="28"/>
  <c r="BF400" i="28"/>
  <c r="BG400" i="28"/>
  <c r="BH400" i="28"/>
  <c r="BI400" i="28"/>
  <c r="BD401" i="28"/>
  <c r="BE401" i="28"/>
  <c r="BF401" i="28"/>
  <c r="BG401" i="28"/>
  <c r="BH401" i="28"/>
  <c r="BI401" i="28"/>
  <c r="BD402" i="28"/>
  <c r="BE402" i="28"/>
  <c r="BF402" i="28"/>
  <c r="BG402" i="28"/>
  <c r="BH402" i="28"/>
  <c r="BI402" i="28"/>
  <c r="BD403" i="28"/>
  <c r="BE403" i="28"/>
  <c r="BF403" i="28"/>
  <c r="BG403" i="28"/>
  <c r="BH403" i="28"/>
  <c r="BI403" i="28"/>
  <c r="BD404" i="28"/>
  <c r="BE404" i="28"/>
  <c r="BF404" i="28"/>
  <c r="BG404" i="28"/>
  <c r="BH404" i="28"/>
  <c r="BI404" i="28"/>
  <c r="BD405" i="28"/>
  <c r="BE405" i="28"/>
  <c r="BF405" i="28"/>
  <c r="BG405" i="28"/>
  <c r="BH405" i="28"/>
  <c r="BI405" i="28"/>
  <c r="BD406" i="28"/>
  <c r="BE406" i="28"/>
  <c r="BF406" i="28"/>
  <c r="BG406" i="28"/>
  <c r="BH406" i="28"/>
  <c r="BI406" i="28"/>
  <c r="BD407" i="28"/>
  <c r="BE407" i="28"/>
  <c r="BF407" i="28"/>
  <c r="BG407" i="28"/>
  <c r="BH407" i="28"/>
  <c r="BI407" i="28"/>
  <c r="BD408" i="28"/>
  <c r="BE408" i="28"/>
  <c r="BF408" i="28"/>
  <c r="BG408" i="28"/>
  <c r="BH408" i="28"/>
  <c r="BI408" i="28"/>
  <c r="BD409" i="28"/>
  <c r="BE409" i="28"/>
  <c r="BF409" i="28"/>
  <c r="BG409" i="28"/>
  <c r="BH409" i="28"/>
  <c r="BI409" i="28"/>
  <c r="BD410" i="28"/>
  <c r="BE410" i="28"/>
  <c r="BF410" i="28"/>
  <c r="BG410" i="28"/>
  <c r="BH410" i="28"/>
  <c r="BI410" i="28"/>
  <c r="BD411" i="28"/>
  <c r="BE411" i="28"/>
  <c r="BF411" i="28"/>
  <c r="BG411" i="28"/>
  <c r="BH411" i="28"/>
  <c r="BI411" i="28"/>
  <c r="BD412" i="28"/>
  <c r="BE412" i="28"/>
  <c r="BF412" i="28"/>
  <c r="BG412" i="28"/>
  <c r="BH412" i="28"/>
  <c r="BI412" i="28"/>
  <c r="BD413" i="28"/>
  <c r="BE413" i="28"/>
  <c r="BF413" i="28"/>
  <c r="BG413" i="28"/>
  <c r="BH413" i="28"/>
  <c r="BI413" i="28"/>
  <c r="BD414" i="28"/>
  <c r="BE414" i="28"/>
  <c r="BF414" i="28"/>
  <c r="BG414" i="28"/>
  <c r="BH414" i="28"/>
  <c r="BI414" i="28"/>
  <c r="BD415" i="28"/>
  <c r="BE415" i="28"/>
  <c r="BF415" i="28"/>
  <c r="BG415" i="28"/>
  <c r="BH415" i="28"/>
  <c r="BI415" i="28"/>
  <c r="BD416" i="28"/>
  <c r="BE416" i="28"/>
  <c r="BF416" i="28"/>
  <c r="BG416" i="28"/>
  <c r="BH416" i="28"/>
  <c r="BI416" i="28"/>
  <c r="BD417" i="28"/>
  <c r="BE417" i="28"/>
  <c r="BF417" i="28"/>
  <c r="BG417" i="28"/>
  <c r="BH417" i="28"/>
  <c r="BI417" i="28"/>
  <c r="BD418" i="28"/>
  <c r="BE418" i="28"/>
  <c r="BF418" i="28"/>
  <c r="BG418" i="28"/>
  <c r="BH418" i="28"/>
  <c r="BI418" i="28"/>
  <c r="BD419" i="28"/>
  <c r="BE419" i="28"/>
  <c r="BF419" i="28"/>
  <c r="BG419" i="28"/>
  <c r="BH419" i="28"/>
  <c r="BI419" i="28"/>
  <c r="BD420" i="28"/>
  <c r="BE420" i="28"/>
  <c r="BF420" i="28"/>
  <c r="BG420" i="28"/>
  <c r="BH420" i="28"/>
  <c r="BI420" i="28"/>
  <c r="BD421" i="28"/>
  <c r="BE421" i="28"/>
  <c r="BF421" i="28"/>
  <c r="BG421" i="28"/>
  <c r="BH421" i="28"/>
  <c r="BI421" i="28"/>
  <c r="BD422" i="28"/>
  <c r="BE422" i="28"/>
  <c r="BF422" i="28"/>
  <c r="BG422" i="28"/>
  <c r="BH422" i="28"/>
  <c r="BI422" i="28"/>
  <c r="BD423" i="28"/>
  <c r="BE423" i="28"/>
  <c r="BF423" i="28"/>
  <c r="BG423" i="28"/>
  <c r="BH423" i="28"/>
  <c r="BI423" i="28"/>
  <c r="BD424" i="28"/>
  <c r="BE424" i="28"/>
  <c r="BF424" i="28"/>
  <c r="BG424" i="28"/>
  <c r="BH424" i="28"/>
  <c r="BI424" i="28"/>
  <c r="BD425" i="28"/>
  <c r="BE425" i="28"/>
  <c r="BF425" i="28"/>
  <c r="BG425" i="28"/>
  <c r="BH425" i="28"/>
  <c r="BI425" i="28"/>
  <c r="BD426" i="28"/>
  <c r="BE426" i="28"/>
  <c r="BF426" i="28"/>
  <c r="BG426" i="28"/>
  <c r="BH426" i="28"/>
  <c r="BI426" i="28"/>
  <c r="BD427" i="28"/>
  <c r="BE427" i="28"/>
  <c r="BF427" i="28"/>
  <c r="BG427" i="28"/>
  <c r="BH427" i="28"/>
  <c r="BI427" i="28"/>
  <c r="BD428" i="28"/>
  <c r="BE428" i="28"/>
  <c r="BF428" i="28"/>
  <c r="BG428" i="28"/>
  <c r="BH428" i="28"/>
  <c r="BI428" i="28"/>
  <c r="BD429" i="28"/>
  <c r="BE429" i="28"/>
  <c r="BF429" i="28"/>
  <c r="BG429" i="28"/>
  <c r="BH429" i="28"/>
  <c r="BI429" i="28"/>
  <c r="BD430" i="28"/>
  <c r="BE430" i="28"/>
  <c r="BF430" i="28"/>
  <c r="BG430" i="28"/>
  <c r="BH430" i="28"/>
  <c r="BI430" i="28"/>
  <c r="BD431" i="28"/>
  <c r="BE431" i="28"/>
  <c r="BF431" i="28"/>
  <c r="BG431" i="28"/>
  <c r="BH431" i="28"/>
  <c r="BI431" i="28"/>
  <c r="BD432" i="28"/>
  <c r="BE432" i="28"/>
  <c r="BF432" i="28"/>
  <c r="BG432" i="28"/>
  <c r="BH432" i="28"/>
  <c r="BI432" i="28"/>
  <c r="BD433" i="28"/>
  <c r="BE433" i="28"/>
  <c r="BF433" i="28"/>
  <c r="BG433" i="28"/>
  <c r="BH433" i="28"/>
  <c r="BI433" i="28"/>
  <c r="BD434" i="28"/>
  <c r="BE434" i="28"/>
  <c r="BF434" i="28"/>
  <c r="BG434" i="28"/>
  <c r="BH434" i="28"/>
  <c r="BI434" i="28"/>
  <c r="BD435" i="28"/>
  <c r="BE435" i="28"/>
  <c r="BF435" i="28"/>
  <c r="BG435" i="28"/>
  <c r="BH435" i="28"/>
  <c r="BI435" i="28"/>
  <c r="BD436" i="28"/>
  <c r="BE436" i="28"/>
  <c r="BF436" i="28"/>
  <c r="BG436" i="28"/>
  <c r="BH436" i="28"/>
  <c r="BI436" i="28"/>
  <c r="BD437" i="28"/>
  <c r="BE437" i="28"/>
  <c r="BF437" i="28"/>
  <c r="BG437" i="28"/>
  <c r="BH437" i="28"/>
  <c r="BI437" i="28"/>
  <c r="BD438" i="28"/>
  <c r="BE438" i="28"/>
  <c r="BF438" i="28"/>
  <c r="BG438" i="28"/>
  <c r="BH438" i="28"/>
  <c r="BI438" i="28"/>
  <c r="BD439" i="28"/>
  <c r="BE439" i="28"/>
  <c r="BF439" i="28"/>
  <c r="BG439" i="28"/>
  <c r="BH439" i="28"/>
  <c r="BI439" i="28"/>
  <c r="BD440" i="28"/>
  <c r="BE440" i="28"/>
  <c r="BF440" i="28"/>
  <c r="BG440" i="28"/>
  <c r="BH440" i="28"/>
  <c r="BI440" i="28"/>
  <c r="BD441" i="28"/>
  <c r="BE441" i="28"/>
  <c r="BF441" i="28"/>
  <c r="BG441" i="28"/>
  <c r="BH441" i="28"/>
  <c r="BI441" i="28"/>
  <c r="BD442" i="28"/>
  <c r="BE442" i="28"/>
  <c r="BF442" i="28"/>
  <c r="BG442" i="28"/>
  <c r="BH442" i="28"/>
  <c r="BI442" i="28"/>
  <c r="BD443" i="28"/>
  <c r="BE443" i="28"/>
  <c r="BF443" i="28"/>
  <c r="BG443" i="28"/>
  <c r="BH443" i="28"/>
  <c r="BI443" i="28"/>
  <c r="BD444" i="28"/>
  <c r="BE444" i="28"/>
  <c r="BF444" i="28"/>
  <c r="BG444" i="28"/>
  <c r="BH444" i="28"/>
  <c r="BI444" i="28"/>
  <c r="BD445" i="28"/>
  <c r="BE445" i="28"/>
  <c r="BF445" i="28"/>
  <c r="BG445" i="28"/>
  <c r="BH445" i="28"/>
  <c r="BI445" i="28"/>
  <c r="BD446" i="28"/>
  <c r="BE446" i="28"/>
  <c r="BF446" i="28"/>
  <c r="BG446" i="28"/>
  <c r="BH446" i="28"/>
  <c r="BI446" i="28"/>
  <c r="BD447" i="28"/>
  <c r="BE447" i="28"/>
  <c r="BF447" i="28"/>
  <c r="BG447" i="28"/>
  <c r="BH447" i="28"/>
  <c r="BI447" i="28"/>
  <c r="BD448" i="28"/>
  <c r="BE448" i="28"/>
  <c r="BF448" i="28"/>
  <c r="BG448" i="28"/>
  <c r="BH448" i="28"/>
  <c r="BI448" i="28"/>
  <c r="BD449" i="28"/>
  <c r="BE449" i="28"/>
  <c r="BF449" i="28"/>
  <c r="BG449" i="28"/>
  <c r="BH449" i="28"/>
  <c r="BI449" i="28"/>
  <c r="BD450" i="28"/>
  <c r="BE450" i="28"/>
  <c r="BF450" i="28"/>
  <c r="BG450" i="28"/>
  <c r="BH450" i="28"/>
  <c r="BI450" i="28"/>
  <c r="BD451" i="28"/>
  <c r="BE451" i="28"/>
  <c r="BF451" i="28"/>
  <c r="BG451" i="28"/>
  <c r="BH451" i="28"/>
  <c r="BI451" i="28"/>
  <c r="BD452" i="28"/>
  <c r="BE452" i="28"/>
  <c r="BF452" i="28"/>
  <c r="BG452" i="28"/>
  <c r="BH452" i="28"/>
  <c r="BI452" i="28"/>
  <c r="BD453" i="28"/>
  <c r="BE453" i="28"/>
  <c r="BF453" i="28"/>
  <c r="BG453" i="28"/>
  <c r="BH453" i="28"/>
  <c r="BI453" i="28"/>
  <c r="BD454" i="28"/>
  <c r="BE454" i="28"/>
  <c r="BF454" i="28"/>
  <c r="BG454" i="28"/>
  <c r="BH454" i="28"/>
  <c r="BI454" i="28"/>
  <c r="BD455" i="28"/>
  <c r="BE455" i="28"/>
  <c r="BF455" i="28"/>
  <c r="BG455" i="28"/>
  <c r="BH455" i="28"/>
  <c r="BI455" i="28"/>
  <c r="BD456" i="28"/>
  <c r="BE456" i="28"/>
  <c r="BF456" i="28"/>
  <c r="BG456" i="28"/>
  <c r="BH456" i="28"/>
  <c r="BI456" i="28"/>
  <c r="BD457" i="28"/>
  <c r="BE457" i="28"/>
  <c r="BF457" i="28"/>
  <c r="BG457" i="28"/>
  <c r="BH457" i="28"/>
  <c r="BI457" i="28"/>
  <c r="BD458" i="28"/>
  <c r="BE458" i="28"/>
  <c r="BF458" i="28"/>
  <c r="BG458" i="28"/>
  <c r="BH458" i="28"/>
  <c r="BI458" i="28"/>
  <c r="BD459" i="28"/>
  <c r="BE459" i="28"/>
  <c r="BF459" i="28"/>
  <c r="BG459" i="28"/>
  <c r="BH459" i="28"/>
  <c r="BI459" i="28"/>
  <c r="BD460" i="28"/>
  <c r="BE460" i="28"/>
  <c r="BF460" i="28"/>
  <c r="BG460" i="28"/>
  <c r="BH460" i="28"/>
  <c r="BI460" i="28"/>
  <c r="BD461" i="28"/>
  <c r="BE461" i="28"/>
  <c r="BF461" i="28"/>
  <c r="BG461" i="28"/>
  <c r="BH461" i="28"/>
  <c r="BI461" i="28"/>
  <c r="BD462" i="28"/>
  <c r="BE462" i="28"/>
  <c r="BF462" i="28"/>
  <c r="BG462" i="28"/>
  <c r="BH462" i="28"/>
  <c r="BI462" i="28"/>
  <c r="BD463" i="28"/>
  <c r="BE463" i="28"/>
  <c r="BF463" i="28"/>
  <c r="BG463" i="28"/>
  <c r="BH463" i="28"/>
  <c r="BI463" i="28"/>
  <c r="BD464" i="28"/>
  <c r="BE464" i="28"/>
  <c r="BF464" i="28"/>
  <c r="BG464" i="28"/>
  <c r="BH464" i="28"/>
  <c r="BI464" i="28"/>
  <c r="BD465" i="28"/>
  <c r="BE465" i="28"/>
  <c r="BF465" i="28"/>
  <c r="BG465" i="28"/>
  <c r="BH465" i="28"/>
  <c r="BI465" i="28"/>
  <c r="BD466" i="28"/>
  <c r="BE466" i="28"/>
  <c r="BF466" i="28"/>
  <c r="BG466" i="28"/>
  <c r="BH466" i="28"/>
  <c r="BI466" i="28"/>
  <c r="BD467" i="28"/>
  <c r="BE467" i="28"/>
  <c r="BF467" i="28"/>
  <c r="BG467" i="28"/>
  <c r="BH467" i="28"/>
  <c r="BI467" i="28"/>
  <c r="BD468" i="28"/>
  <c r="BE468" i="28"/>
  <c r="BF468" i="28"/>
  <c r="BG468" i="28"/>
  <c r="BH468" i="28"/>
  <c r="BI468" i="28"/>
  <c r="BD469" i="28"/>
  <c r="BE469" i="28"/>
  <c r="BF469" i="28"/>
  <c r="BG469" i="28"/>
  <c r="BH469" i="28"/>
  <c r="BI469" i="28"/>
  <c r="BD470" i="28"/>
  <c r="BE470" i="28"/>
  <c r="BF470" i="28"/>
  <c r="BG470" i="28"/>
  <c r="BH470" i="28"/>
  <c r="BI470" i="28"/>
  <c r="BD471" i="28"/>
  <c r="BE471" i="28"/>
  <c r="BF471" i="28"/>
  <c r="BG471" i="28"/>
  <c r="BH471" i="28"/>
  <c r="BI471" i="28"/>
  <c r="BD472" i="28"/>
  <c r="BE472" i="28"/>
  <c r="BF472" i="28"/>
  <c r="BG472" i="28"/>
  <c r="BH472" i="28"/>
  <c r="BI472" i="28"/>
  <c r="BD473" i="28"/>
  <c r="BE473" i="28"/>
  <c r="BF473" i="28"/>
  <c r="BG473" i="28"/>
  <c r="BH473" i="28"/>
  <c r="BI473" i="28"/>
  <c r="BD474" i="28"/>
  <c r="BE474" i="28"/>
  <c r="BF474" i="28"/>
  <c r="BG474" i="28"/>
  <c r="BH474" i="28"/>
  <c r="BI474" i="28"/>
  <c r="BD475" i="28"/>
  <c r="BE475" i="28"/>
  <c r="BF475" i="28"/>
  <c r="BG475" i="28"/>
  <c r="BH475" i="28"/>
  <c r="BI475" i="28"/>
  <c r="BD476" i="28"/>
  <c r="BE476" i="28"/>
  <c r="BF476" i="28"/>
  <c r="BG476" i="28"/>
  <c r="BH476" i="28"/>
  <c r="BI476" i="28"/>
  <c r="BD477" i="28"/>
  <c r="BE477" i="28"/>
  <c r="BF477" i="28"/>
  <c r="BG477" i="28"/>
  <c r="BH477" i="28"/>
  <c r="BI477" i="28"/>
  <c r="BD478" i="28"/>
  <c r="BE478" i="28"/>
  <c r="BF478" i="28"/>
  <c r="BG478" i="28"/>
  <c r="BH478" i="28"/>
  <c r="BI478" i="28"/>
  <c r="BD479" i="28"/>
  <c r="BE479" i="28"/>
  <c r="BF479" i="28"/>
  <c r="BG479" i="28"/>
  <c r="BH479" i="28"/>
  <c r="BI479" i="28"/>
  <c r="BD480" i="28"/>
  <c r="BE480" i="28"/>
  <c r="BF480" i="28"/>
  <c r="BG480" i="28"/>
  <c r="BH480" i="28"/>
  <c r="BI480" i="28"/>
  <c r="BD481" i="28"/>
  <c r="BE481" i="28"/>
  <c r="BF481" i="28"/>
  <c r="BG481" i="28"/>
  <c r="BH481" i="28"/>
  <c r="BI481" i="28"/>
  <c r="BD482" i="28"/>
  <c r="BE482" i="28"/>
  <c r="BF482" i="28"/>
  <c r="BG482" i="28"/>
  <c r="BH482" i="28"/>
  <c r="BI482" i="28"/>
  <c r="BD483" i="28"/>
  <c r="BE483" i="28"/>
  <c r="BF483" i="28"/>
  <c r="BG483" i="28"/>
  <c r="BH483" i="28"/>
  <c r="BI483" i="28"/>
  <c r="BD484" i="28"/>
  <c r="BE484" i="28"/>
  <c r="BF484" i="28"/>
  <c r="BG484" i="28"/>
  <c r="BH484" i="28"/>
  <c r="BI484" i="28"/>
  <c r="BD485" i="28"/>
  <c r="BE485" i="28"/>
  <c r="BF485" i="28"/>
  <c r="BG485" i="28"/>
  <c r="BH485" i="28"/>
  <c r="BI485" i="28"/>
  <c r="BD486" i="28"/>
  <c r="BE486" i="28"/>
  <c r="BF486" i="28"/>
  <c r="BG486" i="28"/>
  <c r="BH486" i="28"/>
  <c r="BI486" i="28"/>
  <c r="BD487" i="28"/>
  <c r="BE487" i="28"/>
  <c r="BF487" i="28"/>
  <c r="BG487" i="28"/>
  <c r="BH487" i="28"/>
  <c r="BI487" i="28"/>
  <c r="BD488" i="28"/>
  <c r="BE488" i="28"/>
  <c r="BF488" i="28"/>
  <c r="BG488" i="28"/>
  <c r="BH488" i="28"/>
  <c r="BI488" i="28"/>
  <c r="BD489" i="28"/>
  <c r="BE489" i="28"/>
  <c r="BF489" i="28"/>
  <c r="BG489" i="28"/>
  <c r="BH489" i="28"/>
  <c r="BI489" i="28"/>
  <c r="BD490" i="28"/>
  <c r="BE490" i="28"/>
  <c r="BF490" i="28"/>
  <c r="BG490" i="28"/>
  <c r="BH490" i="28"/>
  <c r="BI490" i="28"/>
  <c r="BD491" i="28"/>
  <c r="BE491" i="28"/>
  <c r="BF491" i="28"/>
  <c r="BG491" i="28"/>
  <c r="BH491" i="28"/>
  <c r="BI491" i="28"/>
  <c r="BD492" i="28"/>
  <c r="BE492" i="28"/>
  <c r="BF492" i="28"/>
  <c r="BG492" i="28"/>
  <c r="BH492" i="28"/>
  <c r="BI492" i="28"/>
  <c r="BD493" i="28"/>
  <c r="BE493" i="28"/>
  <c r="BF493" i="28"/>
  <c r="BG493" i="28"/>
  <c r="BH493" i="28"/>
  <c r="BI493" i="28"/>
  <c r="BD494" i="28"/>
  <c r="BE494" i="28"/>
  <c r="BF494" i="28"/>
  <c r="BG494" i="28"/>
  <c r="BH494" i="28"/>
  <c r="BI494" i="28"/>
  <c r="BD495" i="28"/>
  <c r="BE495" i="28"/>
  <c r="BF495" i="28"/>
  <c r="BG495" i="28"/>
  <c r="BH495" i="28"/>
  <c r="BI495" i="28"/>
  <c r="BD496" i="28"/>
  <c r="BE496" i="28"/>
  <c r="BF496" i="28"/>
  <c r="BG496" i="28"/>
  <c r="BH496" i="28"/>
  <c r="BI496" i="28"/>
  <c r="BD497" i="28"/>
  <c r="BE497" i="28"/>
  <c r="BF497" i="28"/>
  <c r="BG497" i="28"/>
  <c r="BH497" i="28"/>
  <c r="BI497" i="28"/>
  <c r="BD498" i="28"/>
  <c r="BE498" i="28"/>
  <c r="BF498" i="28"/>
  <c r="BG498" i="28"/>
  <c r="BH498" i="28"/>
  <c r="BI498" i="28"/>
  <c r="BD499" i="28"/>
  <c r="BE499" i="28"/>
  <c r="BF499" i="28"/>
  <c r="BG499" i="28"/>
  <c r="BH499" i="28"/>
  <c r="BI499" i="28"/>
  <c r="BD500" i="28"/>
  <c r="BE500" i="28"/>
  <c r="BF500" i="28"/>
  <c r="BG500" i="28"/>
  <c r="BH500" i="28"/>
  <c r="BI500" i="28"/>
  <c r="BD501" i="28"/>
  <c r="BE501" i="28"/>
  <c r="BF501" i="28"/>
  <c r="BG501" i="28"/>
  <c r="BH501" i="28"/>
  <c r="BI501" i="28"/>
  <c r="BD502" i="28"/>
  <c r="BE502" i="28"/>
  <c r="BF502" i="28"/>
  <c r="BG502" i="28"/>
  <c r="BH502" i="28"/>
  <c r="BI502" i="28"/>
  <c r="BD503" i="28"/>
  <c r="BE503" i="28"/>
  <c r="BF503" i="28"/>
  <c r="BG503" i="28"/>
  <c r="BH503" i="28"/>
  <c r="BI503" i="28"/>
  <c r="BD504" i="28"/>
  <c r="BE504" i="28"/>
  <c r="BF504" i="28"/>
  <c r="BG504" i="28"/>
  <c r="BH504" i="28"/>
  <c r="BI504" i="28"/>
  <c r="BD505" i="28"/>
  <c r="BE505" i="28"/>
  <c r="BF505" i="28"/>
  <c r="BG505" i="28"/>
  <c r="BH505" i="28"/>
  <c r="BI505" i="28"/>
  <c r="BD506" i="28"/>
  <c r="BE506" i="28"/>
  <c r="BF506" i="28"/>
  <c r="BG506" i="28"/>
  <c r="BH506" i="28"/>
  <c r="BI506" i="28"/>
  <c r="BD507" i="28"/>
  <c r="BE507" i="28"/>
  <c r="BF507" i="28"/>
  <c r="BG507" i="28"/>
  <c r="BH507" i="28"/>
  <c r="BI507" i="28"/>
  <c r="BD508" i="28"/>
  <c r="BE508" i="28"/>
  <c r="BF508" i="28"/>
  <c r="BG508" i="28"/>
  <c r="BH508" i="28"/>
  <c r="BI508" i="28"/>
  <c r="BD509" i="28"/>
  <c r="BE509" i="28"/>
  <c r="BF509" i="28"/>
  <c r="BG509" i="28"/>
  <c r="BH509" i="28"/>
  <c r="BI509" i="28"/>
  <c r="BD510" i="28"/>
  <c r="BE510" i="28"/>
  <c r="BF510" i="28"/>
  <c r="BG510" i="28"/>
  <c r="BH510" i="28"/>
  <c r="BI510" i="28"/>
  <c r="BD511" i="28"/>
  <c r="BE511" i="28"/>
  <c r="BF511" i="28"/>
  <c r="BG511" i="28"/>
  <c r="BH511" i="28"/>
  <c r="BI511" i="28"/>
  <c r="BD512" i="28"/>
  <c r="BE512" i="28"/>
  <c r="BF512" i="28"/>
  <c r="BG512" i="28"/>
  <c r="BH512" i="28"/>
  <c r="BI512" i="28"/>
  <c r="BD513" i="28"/>
  <c r="BE513" i="28"/>
  <c r="BF513" i="28"/>
  <c r="BG513" i="28"/>
  <c r="BH513" i="28"/>
  <c r="BI513" i="28"/>
  <c r="BD514" i="28"/>
  <c r="BE514" i="28"/>
  <c r="BF514" i="28"/>
  <c r="BG514" i="28"/>
  <c r="BH514" i="28"/>
  <c r="BI514" i="28"/>
  <c r="BD515" i="28"/>
  <c r="BE515" i="28"/>
  <c r="BF515" i="28"/>
  <c r="BG515" i="28"/>
  <c r="BH515" i="28"/>
  <c r="BI515" i="28"/>
  <c r="BD516" i="28"/>
  <c r="BE516" i="28"/>
  <c r="BF516" i="28"/>
  <c r="BG516" i="28"/>
  <c r="BH516" i="28"/>
  <c r="BI516" i="28"/>
  <c r="BD517" i="28"/>
  <c r="BE517" i="28"/>
  <c r="BF517" i="28"/>
  <c r="BG517" i="28"/>
  <c r="BH517" i="28"/>
  <c r="BI517" i="28"/>
  <c r="BD518" i="28"/>
  <c r="BE518" i="28"/>
  <c r="BF518" i="28"/>
  <c r="BG518" i="28"/>
  <c r="BH518" i="28"/>
  <c r="BI518" i="28"/>
  <c r="BD519" i="28"/>
  <c r="BE519" i="28"/>
  <c r="BF519" i="28"/>
  <c r="BG519" i="28"/>
  <c r="BH519" i="28"/>
  <c r="BI519" i="28"/>
  <c r="BD520" i="28"/>
  <c r="BE520" i="28"/>
  <c r="BF520" i="28"/>
  <c r="BG520" i="28"/>
  <c r="BH520" i="28"/>
  <c r="BI520" i="28"/>
  <c r="BD521" i="28"/>
  <c r="BE521" i="28"/>
  <c r="BF521" i="28"/>
  <c r="BG521" i="28"/>
  <c r="BH521" i="28"/>
  <c r="BI521" i="28"/>
  <c r="BD522" i="28"/>
  <c r="BE522" i="28"/>
  <c r="BF522" i="28"/>
  <c r="BG522" i="28"/>
  <c r="BH522" i="28"/>
  <c r="BI522" i="28"/>
  <c r="BD523" i="28"/>
  <c r="BE523" i="28"/>
  <c r="BF523" i="28"/>
  <c r="BG523" i="28"/>
  <c r="BH523" i="28"/>
  <c r="BI523" i="28"/>
  <c r="BD524" i="28"/>
  <c r="BE524" i="28"/>
  <c r="BF524" i="28"/>
  <c r="BG524" i="28"/>
  <c r="BH524" i="28"/>
  <c r="BI524" i="28"/>
  <c r="BD525" i="28"/>
  <c r="BE525" i="28"/>
  <c r="BF525" i="28"/>
  <c r="BG525" i="28"/>
  <c r="BH525" i="28"/>
  <c r="BI525" i="28"/>
  <c r="BD526" i="28"/>
  <c r="BE526" i="28"/>
  <c r="BF526" i="28"/>
  <c r="BG526" i="28"/>
  <c r="BH526" i="28"/>
  <c r="BI526" i="28"/>
  <c r="BD527" i="28"/>
  <c r="BE527" i="28"/>
  <c r="BF527" i="28"/>
  <c r="BG527" i="28"/>
  <c r="BH527" i="28"/>
  <c r="BI527" i="28"/>
  <c r="BD528" i="28"/>
  <c r="BE528" i="28"/>
  <c r="BF528" i="28"/>
  <c r="BG528" i="28"/>
  <c r="BH528" i="28"/>
  <c r="BI528" i="28"/>
  <c r="BD529" i="28"/>
  <c r="BE529" i="28"/>
  <c r="BF529" i="28"/>
  <c r="BG529" i="28"/>
  <c r="BH529" i="28"/>
  <c r="BI529" i="28"/>
  <c r="BD530" i="28"/>
  <c r="BE530" i="28"/>
  <c r="BF530" i="28"/>
  <c r="BG530" i="28"/>
  <c r="BH530" i="28"/>
  <c r="BI530" i="28"/>
  <c r="BD531" i="28"/>
  <c r="BE531" i="28"/>
  <c r="BF531" i="28"/>
  <c r="BG531" i="28"/>
  <c r="BH531" i="28"/>
  <c r="BI531" i="28"/>
  <c r="BD532" i="28"/>
  <c r="BE532" i="28"/>
  <c r="BF532" i="28"/>
  <c r="BG532" i="28"/>
  <c r="BH532" i="28"/>
  <c r="BI532" i="28"/>
  <c r="BD533" i="28"/>
  <c r="BE533" i="28"/>
  <c r="BF533" i="28"/>
  <c r="BG533" i="28"/>
  <c r="BH533" i="28"/>
  <c r="BI533" i="28"/>
  <c r="BD534" i="28"/>
  <c r="BE534" i="28"/>
  <c r="BF534" i="28"/>
  <c r="BG534" i="28"/>
  <c r="BH534" i="28"/>
  <c r="BI534" i="28"/>
  <c r="BD535" i="28"/>
  <c r="BE535" i="28"/>
  <c r="BF535" i="28"/>
  <c r="BG535" i="28"/>
  <c r="BH535" i="28"/>
  <c r="BI535" i="28"/>
  <c r="BD536" i="28"/>
  <c r="BE536" i="28"/>
  <c r="BF536" i="28"/>
  <c r="BG536" i="28"/>
  <c r="BH536" i="28"/>
  <c r="BI536" i="28"/>
  <c r="BD537" i="28"/>
  <c r="BE537" i="28"/>
  <c r="BF537" i="28"/>
  <c r="BG537" i="28"/>
  <c r="BH537" i="28"/>
  <c r="BI537" i="28"/>
  <c r="BD538" i="28"/>
  <c r="BE538" i="28"/>
  <c r="BF538" i="28"/>
  <c r="BG538" i="28"/>
  <c r="BH538" i="28"/>
  <c r="BI538" i="28"/>
  <c r="BD539" i="28"/>
  <c r="BE539" i="28"/>
  <c r="BF539" i="28"/>
  <c r="BG539" i="28"/>
  <c r="BH539" i="28"/>
  <c r="BI539" i="28"/>
  <c r="BD540" i="28"/>
  <c r="BE540" i="28"/>
  <c r="BF540" i="28"/>
  <c r="BG540" i="28"/>
  <c r="BH540" i="28"/>
  <c r="BI540" i="28"/>
  <c r="BD541" i="28"/>
  <c r="BE541" i="28"/>
  <c r="BF541" i="28"/>
  <c r="BG541" i="28"/>
  <c r="BH541" i="28"/>
  <c r="BI541" i="28"/>
  <c r="BD542" i="28"/>
  <c r="BE542" i="28"/>
  <c r="BF542" i="28"/>
  <c r="BG542" i="28"/>
  <c r="BH542" i="28"/>
  <c r="BI542" i="28"/>
  <c r="BD543" i="28"/>
  <c r="BE543" i="28"/>
  <c r="BF543" i="28"/>
  <c r="BG543" i="28"/>
  <c r="BH543" i="28"/>
  <c r="BI543" i="28"/>
  <c r="BD544" i="28"/>
  <c r="BE544" i="28"/>
  <c r="BF544" i="28"/>
  <c r="BG544" i="28"/>
  <c r="BH544" i="28"/>
  <c r="BI544" i="28"/>
  <c r="BD545" i="28"/>
  <c r="BE545" i="28"/>
  <c r="BF545" i="28"/>
  <c r="BG545" i="28"/>
  <c r="BH545" i="28"/>
  <c r="BI545" i="28"/>
  <c r="BD546" i="28"/>
  <c r="BE546" i="28"/>
  <c r="BF546" i="28"/>
  <c r="BG546" i="28"/>
  <c r="BH546" i="28"/>
  <c r="BI546" i="28"/>
  <c r="BD547" i="28"/>
  <c r="BE547" i="28"/>
  <c r="BF547" i="28"/>
  <c r="BG547" i="28"/>
  <c r="BH547" i="28"/>
  <c r="BI547" i="28"/>
  <c r="BD548" i="28"/>
  <c r="BE548" i="28"/>
  <c r="BF548" i="28"/>
  <c r="BG548" i="28"/>
  <c r="BH548" i="28"/>
  <c r="BI548" i="28"/>
  <c r="BD549" i="28"/>
  <c r="BE549" i="28"/>
  <c r="BF549" i="28"/>
  <c r="BG549" i="28"/>
  <c r="BH549" i="28"/>
  <c r="BI549" i="28"/>
  <c r="BD550" i="28"/>
  <c r="BE550" i="28"/>
  <c r="BF550" i="28"/>
  <c r="BG550" i="28"/>
  <c r="BH550" i="28"/>
  <c r="BI550" i="28"/>
  <c r="BD551" i="28"/>
  <c r="BE551" i="28"/>
  <c r="BF551" i="28"/>
  <c r="BG551" i="28"/>
  <c r="BH551" i="28"/>
  <c r="BI551" i="28"/>
  <c r="BD552" i="28"/>
  <c r="BE552" i="28"/>
  <c r="BF552" i="28"/>
  <c r="BG552" i="28"/>
  <c r="BH552" i="28"/>
  <c r="BI552" i="28"/>
  <c r="BD553" i="28"/>
  <c r="BE553" i="28"/>
  <c r="BF553" i="28"/>
  <c r="BG553" i="28"/>
  <c r="BH553" i="28"/>
  <c r="BI553" i="28"/>
  <c r="BD554" i="28"/>
  <c r="BE554" i="28"/>
  <c r="BF554" i="28"/>
  <c r="BG554" i="28"/>
  <c r="BH554" i="28"/>
  <c r="BI554" i="28"/>
  <c r="BD555" i="28"/>
  <c r="BE555" i="28"/>
  <c r="BF555" i="28"/>
  <c r="BG555" i="28"/>
  <c r="BH555" i="28"/>
  <c r="BI555" i="28"/>
  <c r="BD556" i="28"/>
  <c r="BE556" i="28"/>
  <c r="BF556" i="28"/>
  <c r="BG556" i="28"/>
  <c r="BH556" i="28"/>
  <c r="BI556" i="28"/>
  <c r="BD557" i="28"/>
  <c r="BE557" i="28"/>
  <c r="BF557" i="28"/>
  <c r="BG557" i="28"/>
  <c r="BH557" i="28"/>
  <c r="BI557" i="28"/>
  <c r="BD558" i="28"/>
  <c r="BE558" i="28"/>
  <c r="BF558" i="28"/>
  <c r="BG558" i="28"/>
  <c r="BH558" i="28"/>
  <c r="BI558" i="28"/>
  <c r="BD559" i="28"/>
  <c r="BE559" i="28"/>
  <c r="BF559" i="28"/>
  <c r="BG559" i="28"/>
  <c r="BH559" i="28"/>
  <c r="BI559" i="28"/>
  <c r="BD560" i="28"/>
  <c r="BE560" i="28"/>
  <c r="BF560" i="28"/>
  <c r="BG560" i="28"/>
  <c r="BH560" i="28"/>
  <c r="BI560" i="28"/>
  <c r="BD561" i="28"/>
  <c r="BE561" i="28"/>
  <c r="BF561" i="28"/>
  <c r="BG561" i="28"/>
  <c r="BH561" i="28"/>
  <c r="BI561" i="28"/>
  <c r="BD562" i="28"/>
  <c r="BE562" i="28"/>
  <c r="BF562" i="28"/>
  <c r="BG562" i="28"/>
  <c r="BH562" i="28"/>
  <c r="BI562" i="28"/>
  <c r="BD563" i="28"/>
  <c r="BE563" i="28"/>
  <c r="BF563" i="28"/>
  <c r="BG563" i="28"/>
  <c r="BH563" i="28"/>
  <c r="BI563" i="28"/>
  <c r="BD564" i="28"/>
  <c r="BE564" i="28"/>
  <c r="BF564" i="28"/>
  <c r="BG564" i="28"/>
  <c r="BH564" i="28"/>
  <c r="BI564" i="28"/>
  <c r="BD565" i="28"/>
  <c r="BE565" i="28"/>
  <c r="BF565" i="28"/>
  <c r="BG565" i="28"/>
  <c r="BH565" i="28"/>
  <c r="BI565" i="28"/>
  <c r="BD566" i="28"/>
  <c r="BE566" i="28"/>
  <c r="BF566" i="28"/>
  <c r="BG566" i="28"/>
  <c r="BH566" i="28"/>
  <c r="BI566" i="28"/>
  <c r="H5" i="5" l="1"/>
  <c r="I5" i="5"/>
  <c r="I16" i="11"/>
  <c r="H16" i="11"/>
  <c r="U37" i="15" l="1"/>
  <c r="V37" i="15"/>
  <c r="W37" i="15"/>
  <c r="U38" i="15"/>
  <c r="V38" i="15"/>
  <c r="W38" i="15"/>
  <c r="U39" i="15"/>
  <c r="V39" i="15"/>
  <c r="W39" i="15"/>
  <c r="U40" i="15"/>
  <c r="V40" i="15"/>
  <c r="W40" i="15"/>
  <c r="U41" i="15"/>
  <c r="V41" i="15"/>
  <c r="W41" i="15"/>
  <c r="U42" i="15"/>
  <c r="V42" i="15"/>
  <c r="W42" i="15"/>
  <c r="U43" i="15"/>
  <c r="V43" i="15"/>
  <c r="W43" i="15"/>
  <c r="U44" i="15"/>
  <c r="V44" i="15"/>
  <c r="W44" i="15"/>
  <c r="U45" i="15"/>
  <c r="V45" i="15"/>
  <c r="W45" i="15"/>
  <c r="U46" i="15"/>
  <c r="V46" i="15"/>
  <c r="W46" i="15"/>
  <c r="R37" i="15"/>
  <c r="S37" i="15"/>
  <c r="T37" i="15"/>
  <c r="R38" i="15"/>
  <c r="S38" i="15"/>
  <c r="T38" i="15"/>
  <c r="R39" i="15"/>
  <c r="S39" i="15"/>
  <c r="T39" i="15"/>
  <c r="R40" i="15"/>
  <c r="S40" i="15"/>
  <c r="T40" i="15"/>
  <c r="R41" i="15"/>
  <c r="S41" i="15"/>
  <c r="T41" i="15"/>
  <c r="R42" i="15"/>
  <c r="S42" i="15"/>
  <c r="T42" i="15"/>
  <c r="R43" i="15"/>
  <c r="S43" i="15"/>
  <c r="T43" i="15"/>
  <c r="R44" i="15"/>
  <c r="S44" i="15"/>
  <c r="T44" i="15"/>
  <c r="R45" i="15"/>
  <c r="S45" i="15"/>
  <c r="T45" i="15"/>
  <c r="R46" i="15"/>
  <c r="S46" i="15"/>
  <c r="T46" i="15"/>
  <c r="BD164" i="28" l="1"/>
  <c r="BE164" i="28"/>
  <c r="BF164" i="28"/>
  <c r="BG164" i="28"/>
  <c r="BH164" i="28"/>
  <c r="BI164" i="28"/>
  <c r="BD165" i="28"/>
  <c r="BE165" i="28"/>
  <c r="BF165" i="28"/>
  <c r="BG165" i="28"/>
  <c r="BH165" i="28"/>
  <c r="BI165" i="28"/>
  <c r="BD166" i="28"/>
  <c r="BE166" i="28"/>
  <c r="BF166" i="28"/>
  <c r="BG166" i="28"/>
  <c r="BH166" i="28"/>
  <c r="BI166" i="28"/>
  <c r="BD167" i="28"/>
  <c r="BE167" i="28"/>
  <c r="BF167" i="28"/>
  <c r="BG167" i="28"/>
  <c r="BH167" i="28"/>
  <c r="BI167" i="28"/>
  <c r="BD168" i="28"/>
  <c r="BE168" i="28"/>
  <c r="BF168" i="28"/>
  <c r="BG168" i="28"/>
  <c r="BH168" i="28"/>
  <c r="BI168" i="28"/>
  <c r="BD169" i="28"/>
  <c r="BE169" i="28"/>
  <c r="BF169" i="28"/>
  <c r="BG169" i="28"/>
  <c r="BH169" i="28"/>
  <c r="BI169" i="28"/>
  <c r="BD170" i="28"/>
  <c r="BE170" i="28"/>
  <c r="BF170" i="28"/>
  <c r="BG170" i="28"/>
  <c r="BH170" i="28"/>
  <c r="BI170" i="28"/>
  <c r="BD171" i="28"/>
  <c r="BE171" i="28"/>
  <c r="BF171" i="28"/>
  <c r="BG171" i="28"/>
  <c r="BH171" i="28"/>
  <c r="BI171" i="28"/>
  <c r="BD172" i="28"/>
  <c r="BE172" i="28"/>
  <c r="BF172" i="28"/>
  <c r="BG172" i="28"/>
  <c r="BH172" i="28"/>
  <c r="BI172" i="28"/>
  <c r="BD173" i="28"/>
  <c r="BE173" i="28"/>
  <c r="BF173" i="28"/>
  <c r="BG173" i="28"/>
  <c r="BH173" i="28"/>
  <c r="BI173" i="28"/>
  <c r="BD174" i="28"/>
  <c r="BE174" i="28"/>
  <c r="BF174" i="28"/>
  <c r="BG174" i="28"/>
  <c r="BH174" i="28"/>
  <c r="BI174" i="28"/>
  <c r="BD175" i="28"/>
  <c r="BE175" i="28"/>
  <c r="BF175" i="28"/>
  <c r="BG175" i="28"/>
  <c r="BH175" i="28"/>
  <c r="BI175" i="28"/>
  <c r="BD176" i="28"/>
  <c r="BE176" i="28"/>
  <c r="BF176" i="28"/>
  <c r="BG176" i="28"/>
  <c r="BH176" i="28"/>
  <c r="BI176" i="28"/>
  <c r="BD177" i="28"/>
  <c r="BE177" i="28"/>
  <c r="BF177" i="28"/>
  <c r="BG177" i="28"/>
  <c r="BH177" i="28"/>
  <c r="BI177" i="28"/>
  <c r="BD178" i="28"/>
  <c r="BE178" i="28"/>
  <c r="BF178" i="28"/>
  <c r="BG178" i="28"/>
  <c r="BH178" i="28"/>
  <c r="BI178" i="28"/>
  <c r="BD179" i="28"/>
  <c r="BE179" i="28"/>
  <c r="BF179" i="28"/>
  <c r="BG179" i="28"/>
  <c r="BH179" i="28"/>
  <c r="BI179" i="28"/>
  <c r="BD180" i="28"/>
  <c r="BE180" i="28"/>
  <c r="BF180" i="28"/>
  <c r="BG180" i="28"/>
  <c r="BH180" i="28"/>
  <c r="BI180" i="28"/>
  <c r="BD181" i="28"/>
  <c r="BE181" i="28"/>
  <c r="BF181" i="28"/>
  <c r="BG181" i="28"/>
  <c r="BH181" i="28"/>
  <c r="BI181" i="28"/>
  <c r="BD182" i="28"/>
  <c r="BE182" i="28"/>
  <c r="BF182" i="28"/>
  <c r="BG182" i="28"/>
  <c r="BH182" i="28"/>
  <c r="BI182" i="28"/>
  <c r="BD183" i="28"/>
  <c r="BE183" i="28"/>
  <c r="BF183" i="28"/>
  <c r="BG183" i="28"/>
  <c r="BH183" i="28"/>
  <c r="BI183" i="28"/>
  <c r="BD184" i="28"/>
  <c r="BE184" i="28"/>
  <c r="BF184" i="28"/>
  <c r="BG184" i="28"/>
  <c r="BH184" i="28"/>
  <c r="BI184" i="28"/>
  <c r="BD185" i="28"/>
  <c r="BE185" i="28"/>
  <c r="BF185" i="28"/>
  <c r="BG185" i="28"/>
  <c r="BH185" i="28"/>
  <c r="BI185" i="28"/>
  <c r="BD186" i="28"/>
  <c r="BE186" i="28"/>
  <c r="BF186" i="28"/>
  <c r="BG186" i="28"/>
  <c r="BH186" i="28"/>
  <c r="BI186" i="28"/>
  <c r="BD187" i="28"/>
  <c r="BE187" i="28"/>
  <c r="BF187" i="28"/>
  <c r="BG187" i="28"/>
  <c r="BH187" i="28"/>
  <c r="BI187" i="28"/>
  <c r="BD188" i="28"/>
  <c r="BE188" i="28"/>
  <c r="BF188" i="28"/>
  <c r="BG188" i="28"/>
  <c r="BH188" i="28"/>
  <c r="BI188" i="28"/>
  <c r="BD189" i="28"/>
  <c r="BE189" i="28"/>
  <c r="BF189" i="28"/>
  <c r="BG189" i="28"/>
  <c r="BH189" i="28"/>
  <c r="BI189" i="28"/>
  <c r="BD190" i="28"/>
  <c r="BE190" i="28"/>
  <c r="BF190" i="28"/>
  <c r="BG190" i="28"/>
  <c r="BH190" i="28"/>
  <c r="BI190" i="28"/>
  <c r="BD191" i="28"/>
  <c r="BE191" i="28"/>
  <c r="BF191" i="28"/>
  <c r="BG191" i="28"/>
  <c r="BH191" i="28"/>
  <c r="BI191" i="28"/>
  <c r="BD192" i="28"/>
  <c r="BE192" i="28"/>
  <c r="BF192" i="28"/>
  <c r="BG192" i="28"/>
  <c r="BH192" i="28"/>
  <c r="BI192" i="28"/>
  <c r="BD193" i="28"/>
  <c r="BE193" i="28"/>
  <c r="BF193" i="28"/>
  <c r="BG193" i="28"/>
  <c r="BH193" i="28"/>
  <c r="BI193" i="28"/>
  <c r="BD194" i="28"/>
  <c r="BE194" i="28"/>
  <c r="BF194" i="28"/>
  <c r="BG194" i="28"/>
  <c r="BH194" i="28"/>
  <c r="BI194" i="28"/>
  <c r="BD195" i="28"/>
  <c r="BE195" i="28"/>
  <c r="BF195" i="28"/>
  <c r="BG195" i="28"/>
  <c r="BH195" i="28"/>
  <c r="BI195" i="28"/>
  <c r="BD196" i="28"/>
  <c r="BE196" i="28"/>
  <c r="BF196" i="28"/>
  <c r="BG196" i="28"/>
  <c r="BH196" i="28"/>
  <c r="BI196" i="28"/>
  <c r="BD197" i="28"/>
  <c r="BE197" i="28"/>
  <c r="BF197" i="28"/>
  <c r="BG197" i="28"/>
  <c r="BH197" i="28"/>
  <c r="BI197" i="28"/>
  <c r="BD198" i="28"/>
  <c r="BE198" i="28"/>
  <c r="BF198" i="28"/>
  <c r="BG198" i="28"/>
  <c r="BH198" i="28"/>
  <c r="BI198" i="28"/>
  <c r="BD199" i="28"/>
  <c r="BE199" i="28"/>
  <c r="BF199" i="28"/>
  <c r="BG199" i="28"/>
  <c r="BH199" i="28"/>
  <c r="BI199" i="28"/>
  <c r="BD200" i="28"/>
  <c r="BE200" i="28"/>
  <c r="BF200" i="28"/>
  <c r="BG200" i="28"/>
  <c r="BH200" i="28"/>
  <c r="BI200" i="28"/>
  <c r="BD201" i="28"/>
  <c r="BE201" i="28"/>
  <c r="BF201" i="28"/>
  <c r="BG201" i="28"/>
  <c r="BH201" i="28"/>
  <c r="BI201" i="28"/>
  <c r="BD202" i="28"/>
  <c r="BE202" i="28"/>
  <c r="BF202" i="28"/>
  <c r="BG202" i="28"/>
  <c r="BH202" i="28"/>
  <c r="BI202" i="28"/>
  <c r="BD203" i="28"/>
  <c r="BE203" i="28"/>
  <c r="BF203" i="28"/>
  <c r="BG203" i="28"/>
  <c r="BH203" i="28"/>
  <c r="BI203" i="28"/>
  <c r="BD204" i="28"/>
  <c r="BE204" i="28"/>
  <c r="BF204" i="28"/>
  <c r="BG204" i="28"/>
  <c r="BH204" i="28"/>
  <c r="BI204" i="28"/>
  <c r="BD205" i="28"/>
  <c r="BE205" i="28"/>
  <c r="BF205" i="28"/>
  <c r="BG205" i="28"/>
  <c r="BH205" i="28"/>
  <c r="BI205" i="28"/>
  <c r="BD206" i="28"/>
  <c r="BE206" i="28"/>
  <c r="BF206" i="28"/>
  <c r="BG206" i="28"/>
  <c r="BH206" i="28"/>
  <c r="BI206" i="28"/>
  <c r="BD207" i="28"/>
  <c r="BE207" i="28"/>
  <c r="BF207" i="28"/>
  <c r="BG207" i="28"/>
  <c r="BH207" i="28"/>
  <c r="BI207" i="28"/>
  <c r="BD208" i="28"/>
  <c r="BE208" i="28"/>
  <c r="BF208" i="28"/>
  <c r="BG208" i="28"/>
  <c r="BH208" i="28"/>
  <c r="BI208" i="28"/>
  <c r="BD209" i="28"/>
  <c r="BE209" i="28"/>
  <c r="BF209" i="28"/>
  <c r="BG209" i="28"/>
  <c r="BH209" i="28"/>
  <c r="BI209" i="28"/>
  <c r="BD210" i="28"/>
  <c r="BE210" i="28"/>
  <c r="BF210" i="28"/>
  <c r="BG210" i="28"/>
  <c r="BH210" i="28"/>
  <c r="BI210" i="28"/>
  <c r="BD211" i="28"/>
  <c r="BE211" i="28"/>
  <c r="BF211" i="28"/>
  <c r="BG211" i="28"/>
  <c r="BH211" i="28"/>
  <c r="BI211" i="28"/>
  <c r="BD212" i="28"/>
  <c r="BE212" i="28"/>
  <c r="BF212" i="28"/>
  <c r="BG212" i="28"/>
  <c r="BH212" i="28"/>
  <c r="BI212" i="28"/>
  <c r="BD213" i="28"/>
  <c r="BE213" i="28"/>
  <c r="BF213" i="28"/>
  <c r="BG213" i="28"/>
  <c r="BH213" i="28"/>
  <c r="BI213" i="28"/>
  <c r="BD214" i="28"/>
  <c r="BE214" i="28"/>
  <c r="BF214" i="28"/>
  <c r="BG214" i="28"/>
  <c r="BH214" i="28"/>
  <c r="BI214" i="28"/>
  <c r="BD215" i="28"/>
  <c r="BE215" i="28"/>
  <c r="BF215" i="28"/>
  <c r="BG215" i="28"/>
  <c r="BH215" i="28"/>
  <c r="BI215" i="28"/>
  <c r="BD216" i="28"/>
  <c r="BE216" i="28"/>
  <c r="BF216" i="28"/>
  <c r="BG216" i="28"/>
  <c r="BH216" i="28"/>
  <c r="BI216" i="28"/>
  <c r="BD217" i="28"/>
  <c r="BE217" i="28"/>
  <c r="BF217" i="28"/>
  <c r="BG217" i="28"/>
  <c r="BH217" i="28"/>
  <c r="BI217" i="28"/>
  <c r="BD218" i="28"/>
  <c r="BE218" i="28"/>
  <c r="BF218" i="28"/>
  <c r="BG218" i="28"/>
  <c r="BH218" i="28"/>
  <c r="BI218" i="28"/>
  <c r="BD219" i="28"/>
  <c r="BE219" i="28"/>
  <c r="BF219" i="28"/>
  <c r="BG219" i="28"/>
  <c r="BH219" i="28"/>
  <c r="BI219" i="28"/>
  <c r="BD220" i="28"/>
  <c r="BE220" i="28"/>
  <c r="BF220" i="28"/>
  <c r="BG220" i="28"/>
  <c r="BH220" i="28"/>
  <c r="BI220" i="28"/>
  <c r="BD221" i="28"/>
  <c r="BE221" i="28"/>
  <c r="BF221" i="28"/>
  <c r="BG221" i="28"/>
  <c r="BH221" i="28"/>
  <c r="BI221" i="28"/>
  <c r="BD222" i="28"/>
  <c r="BE222" i="28"/>
  <c r="BF222" i="28"/>
  <c r="BG222" i="28"/>
  <c r="BH222" i="28"/>
  <c r="BI222" i="28"/>
  <c r="BD223" i="28"/>
  <c r="BE223" i="28"/>
  <c r="BF223" i="28"/>
  <c r="BG223" i="28"/>
  <c r="BH223" i="28"/>
  <c r="BI223" i="28"/>
  <c r="BD224" i="28"/>
  <c r="BE224" i="28"/>
  <c r="BF224" i="28"/>
  <c r="BG224" i="28"/>
  <c r="BH224" i="28"/>
  <c r="BI224" i="28"/>
  <c r="Q46" i="15" l="1"/>
  <c r="P46" i="15"/>
  <c r="O46" i="15"/>
  <c r="Q45" i="15"/>
  <c r="P45" i="15"/>
  <c r="O45" i="15"/>
  <c r="Q44" i="15"/>
  <c r="P44" i="15"/>
  <c r="O44" i="15"/>
  <c r="Q43" i="15"/>
  <c r="P43" i="15"/>
  <c r="O43" i="15"/>
  <c r="Q42" i="15"/>
  <c r="P42" i="15"/>
  <c r="O42" i="15"/>
  <c r="Q41" i="15"/>
  <c r="P41" i="15"/>
  <c r="O41" i="15"/>
  <c r="Q40" i="15"/>
  <c r="P40" i="15"/>
  <c r="O40" i="15"/>
  <c r="Q39" i="15"/>
  <c r="P39" i="15"/>
  <c r="O39" i="15"/>
  <c r="Q38" i="15"/>
  <c r="P38" i="15"/>
  <c r="O38" i="15"/>
  <c r="Q37" i="15"/>
  <c r="P37" i="15"/>
  <c r="O37" i="15"/>
  <c r="G5" i="5" l="1"/>
  <c r="K38" i="15" l="1"/>
  <c r="L38" i="15"/>
  <c r="M38" i="15"/>
  <c r="N38" i="15"/>
  <c r="K39" i="15"/>
  <c r="L39" i="15"/>
  <c r="M39" i="15"/>
  <c r="N39" i="15"/>
  <c r="K40" i="15"/>
  <c r="L40" i="15"/>
  <c r="M40" i="15"/>
  <c r="N40" i="15"/>
  <c r="K41" i="15"/>
  <c r="L41" i="15"/>
  <c r="M41" i="15"/>
  <c r="N41" i="15"/>
  <c r="K42" i="15"/>
  <c r="L42" i="15"/>
  <c r="M42" i="15"/>
  <c r="N42" i="15"/>
  <c r="K43" i="15"/>
  <c r="L43" i="15"/>
  <c r="M43" i="15"/>
  <c r="N43" i="15"/>
  <c r="K44" i="15"/>
  <c r="L44" i="15"/>
  <c r="M44" i="15"/>
  <c r="N44" i="15"/>
  <c r="K45" i="15"/>
  <c r="L45" i="15"/>
  <c r="M45" i="15"/>
  <c r="N45" i="15"/>
  <c r="K46" i="15"/>
  <c r="L46" i="15"/>
  <c r="M46" i="15"/>
  <c r="N46" i="15"/>
  <c r="L37" i="15"/>
  <c r="M37" i="15"/>
  <c r="N37" i="15"/>
  <c r="L33" i="15"/>
  <c r="M33" i="15"/>
  <c r="N33" i="15"/>
  <c r="O33" i="15"/>
  <c r="P33" i="15"/>
  <c r="Q33" i="15"/>
  <c r="R33" i="15"/>
  <c r="S33" i="15"/>
  <c r="T33" i="15"/>
  <c r="U33" i="15"/>
  <c r="V33" i="15"/>
  <c r="W33" i="15"/>
  <c r="X33" i="15"/>
  <c r="Y33" i="15"/>
  <c r="Z33" i="15"/>
  <c r="AA33" i="15"/>
  <c r="AB33" i="15"/>
  <c r="AC33" i="15"/>
  <c r="AD33" i="15"/>
  <c r="AE33" i="15"/>
  <c r="AF33" i="15"/>
  <c r="AG33" i="15"/>
  <c r="AH33" i="15"/>
  <c r="AI33" i="15"/>
  <c r="AJ33" i="15"/>
  <c r="AK33" i="15"/>
  <c r="AL33" i="15"/>
  <c r="F5" i="5" l="1"/>
  <c r="D11" i="7" l="1"/>
  <c r="E11" i="7"/>
  <c r="F11" i="7"/>
  <c r="G11" i="7"/>
  <c r="H11" i="7"/>
  <c r="I11" i="7"/>
  <c r="J11" i="7"/>
  <c r="K11" i="7"/>
  <c r="L11" i="7"/>
  <c r="M11" i="7"/>
  <c r="N11" i="7"/>
  <c r="C11" i="7"/>
  <c r="D15" i="16" l="1"/>
  <c r="E15" i="16"/>
  <c r="F15" i="16"/>
  <c r="G15" i="16"/>
  <c r="H15" i="16"/>
  <c r="I15" i="16"/>
  <c r="J15" i="16"/>
  <c r="K15" i="16"/>
  <c r="L15" i="16"/>
  <c r="M15" i="16"/>
  <c r="N15" i="16"/>
  <c r="C15" i="16"/>
  <c r="F14" i="21"/>
  <c r="G14" i="21"/>
  <c r="H14" i="21"/>
  <c r="I14" i="21"/>
  <c r="B19" i="16" l="1"/>
  <c r="E16" i="11"/>
  <c r="B21" i="11" s="1"/>
  <c r="F16" i="11"/>
  <c r="G16" i="11"/>
  <c r="J16" i="11"/>
  <c r="K16" i="11"/>
  <c r="L16" i="11"/>
  <c r="M16" i="11"/>
  <c r="N16" i="11"/>
  <c r="F9" i="11"/>
  <c r="G9" i="11"/>
  <c r="H9" i="11"/>
  <c r="I9" i="11"/>
  <c r="J9" i="11"/>
  <c r="K9" i="11"/>
  <c r="L9" i="11"/>
  <c r="M9" i="11"/>
  <c r="N9" i="11"/>
  <c r="F10" i="11"/>
  <c r="G10" i="11"/>
  <c r="H10" i="11"/>
  <c r="I10" i="11"/>
  <c r="J10" i="11"/>
  <c r="K10" i="11"/>
  <c r="L10" i="11"/>
  <c r="M10" i="11"/>
  <c r="N10" i="11"/>
  <c r="F11" i="11"/>
  <c r="G11" i="11"/>
  <c r="H11" i="11"/>
  <c r="I11" i="11"/>
  <c r="J11" i="11"/>
  <c r="K11" i="11"/>
  <c r="L11" i="11"/>
  <c r="M11" i="11"/>
  <c r="N11" i="11"/>
  <c r="I33" i="15"/>
  <c r="J33" i="15"/>
  <c r="K33" i="15"/>
  <c r="I37" i="15"/>
  <c r="J37" i="15"/>
  <c r="K37" i="15"/>
  <c r="I38" i="15"/>
  <c r="J38" i="15"/>
  <c r="I39" i="15"/>
  <c r="J39" i="15"/>
  <c r="I40" i="15"/>
  <c r="J40" i="15"/>
  <c r="I41" i="15"/>
  <c r="J41" i="15"/>
  <c r="I42" i="15"/>
  <c r="J42" i="15"/>
  <c r="I43" i="15"/>
  <c r="J43" i="15"/>
  <c r="I44" i="15"/>
  <c r="J44" i="15"/>
  <c r="I45" i="15"/>
  <c r="J45" i="15"/>
  <c r="I46" i="15"/>
  <c r="J46" i="15"/>
  <c r="BI12" i="28"/>
  <c r="BI13" i="28"/>
  <c r="BI14" i="28"/>
  <c r="BI15" i="28"/>
  <c r="BI16" i="28"/>
  <c r="BI17" i="28"/>
  <c r="BI18" i="28"/>
  <c r="BI19" i="28"/>
  <c r="BI20" i="28"/>
  <c r="BI21" i="28"/>
  <c r="BI22" i="28"/>
  <c r="BI23" i="28"/>
  <c r="BI24" i="28"/>
  <c r="BI25" i="28"/>
  <c r="BI26" i="28"/>
  <c r="BI27" i="28"/>
  <c r="BI28" i="28"/>
  <c r="BI29" i="28"/>
  <c r="BI30" i="28"/>
  <c r="BI31" i="28"/>
  <c r="BI32" i="28"/>
  <c r="BI33" i="28"/>
  <c r="BI34" i="28"/>
  <c r="BI35" i="28"/>
  <c r="BI36" i="28"/>
  <c r="BI37" i="28"/>
  <c r="BI38" i="28"/>
  <c r="BI39" i="28"/>
  <c r="BI40" i="28"/>
  <c r="BI41" i="28"/>
  <c r="BI42" i="28"/>
  <c r="BI43" i="28"/>
  <c r="BI44" i="28"/>
  <c r="BI45" i="28"/>
  <c r="BI46" i="28"/>
  <c r="BI47" i="28"/>
  <c r="BI48" i="28"/>
  <c r="BI49" i="28"/>
  <c r="BI50" i="28"/>
  <c r="BI51" i="28"/>
  <c r="BI52" i="28"/>
  <c r="BI53" i="28"/>
  <c r="BI54" i="28"/>
  <c r="BI55" i="28"/>
  <c r="BI56" i="28"/>
  <c r="BI57" i="28"/>
  <c r="BI58" i="28"/>
  <c r="BI59" i="28"/>
  <c r="BI60" i="28"/>
  <c r="BI61" i="28"/>
  <c r="BI62" i="28"/>
  <c r="BI63" i="28"/>
  <c r="BI64" i="28"/>
  <c r="BI65" i="28"/>
  <c r="BI66" i="28"/>
  <c r="BI67" i="28"/>
  <c r="BI68" i="28"/>
  <c r="BI69" i="28"/>
  <c r="BI70" i="28"/>
  <c r="BI71" i="28"/>
  <c r="BI72" i="28"/>
  <c r="BI73" i="28"/>
  <c r="BI74" i="28"/>
  <c r="BI75" i="28"/>
  <c r="BI76" i="28"/>
  <c r="BI77" i="28"/>
  <c r="BI78" i="28"/>
  <c r="BI79" i="28"/>
  <c r="BI80" i="28"/>
  <c r="BI81" i="28"/>
  <c r="BI82" i="28"/>
  <c r="BI83" i="28"/>
  <c r="BI84" i="28"/>
  <c r="BI85" i="28"/>
  <c r="BI86" i="28"/>
  <c r="BI87" i="28"/>
  <c r="BI88" i="28"/>
  <c r="BI89" i="28"/>
  <c r="BI90" i="28"/>
  <c r="BI91" i="28"/>
  <c r="BI92" i="28"/>
  <c r="BI93" i="28"/>
  <c r="BI94" i="28"/>
  <c r="BI95" i="28"/>
  <c r="BI96" i="28"/>
  <c r="BI97" i="28"/>
  <c r="BI98" i="28"/>
  <c r="BI99" i="28"/>
  <c r="BI100" i="28"/>
  <c r="BI101" i="28"/>
  <c r="BI102" i="28"/>
  <c r="BI103" i="28"/>
  <c r="BI104" i="28"/>
  <c r="BI105" i="28"/>
  <c r="BI106" i="28"/>
  <c r="BI107" i="28"/>
  <c r="BI108" i="28"/>
  <c r="BI109" i="28"/>
  <c r="BI110" i="28"/>
  <c r="BI111" i="28"/>
  <c r="BI112" i="28"/>
  <c r="BI113" i="28"/>
  <c r="BI114" i="28"/>
  <c r="BI115" i="28"/>
  <c r="BI116" i="28"/>
  <c r="BI117" i="28"/>
  <c r="BI118" i="28"/>
  <c r="BI119" i="28"/>
  <c r="BI120" i="28"/>
  <c r="BI121" i="28"/>
  <c r="BI122" i="28"/>
  <c r="BI123" i="28"/>
  <c r="BI124" i="28"/>
  <c r="BI125" i="28"/>
  <c r="BI126" i="28"/>
  <c r="BI127" i="28"/>
  <c r="BI128" i="28"/>
  <c r="BI129" i="28"/>
  <c r="BI130" i="28"/>
  <c r="BI131" i="28"/>
  <c r="BI132" i="28"/>
  <c r="BI133" i="28"/>
  <c r="BI134" i="28"/>
  <c r="BI135" i="28"/>
  <c r="BI136" i="28"/>
  <c r="BI137" i="28"/>
  <c r="BI138" i="28"/>
  <c r="BI139" i="28"/>
  <c r="BI140" i="28"/>
  <c r="BI141" i="28"/>
  <c r="BI142" i="28"/>
  <c r="BI143" i="28"/>
  <c r="BI144" i="28"/>
  <c r="BI145" i="28"/>
  <c r="BI146" i="28"/>
  <c r="BI147" i="28"/>
  <c r="BI148" i="28"/>
  <c r="BI149" i="28"/>
  <c r="BI150" i="28"/>
  <c r="BI151" i="28"/>
  <c r="BI152" i="28"/>
  <c r="BI153" i="28"/>
  <c r="BI154" i="28"/>
  <c r="BI155" i="28"/>
  <c r="BI156" i="28"/>
  <c r="BI157" i="28"/>
  <c r="BI158" i="28"/>
  <c r="BI159" i="28"/>
  <c r="BI160" i="28"/>
  <c r="BI161" i="28"/>
  <c r="BI162" i="28"/>
  <c r="BI163" i="28"/>
  <c r="BI11" i="28"/>
  <c r="BH12" i="28"/>
  <c r="BH13" i="28"/>
  <c r="BH14" i="28"/>
  <c r="BH15" i="28"/>
  <c r="BH16" i="28"/>
  <c r="BH17" i="28"/>
  <c r="BH18" i="28"/>
  <c r="BH19" i="28"/>
  <c r="BH20" i="28"/>
  <c r="BH21" i="28"/>
  <c r="BH22" i="28"/>
  <c r="BH23" i="28"/>
  <c r="BH24" i="28"/>
  <c r="BH25" i="28"/>
  <c r="BH26" i="28"/>
  <c r="BH27" i="28"/>
  <c r="BH28" i="28"/>
  <c r="BH29" i="28"/>
  <c r="BH30" i="28"/>
  <c r="BH31" i="28"/>
  <c r="BH32" i="28"/>
  <c r="BH33" i="28"/>
  <c r="BH34" i="28"/>
  <c r="BH35" i="28"/>
  <c r="BH36" i="28"/>
  <c r="BH37" i="28"/>
  <c r="BH38" i="28"/>
  <c r="BH39" i="28"/>
  <c r="BH40" i="28"/>
  <c r="BH41" i="28"/>
  <c r="BH42" i="28"/>
  <c r="BH43" i="28"/>
  <c r="BH44" i="28"/>
  <c r="BH45" i="28"/>
  <c r="BH46" i="28"/>
  <c r="BH47" i="28"/>
  <c r="BH48" i="28"/>
  <c r="BH49" i="28"/>
  <c r="BH50" i="28"/>
  <c r="BH51" i="28"/>
  <c r="BH52" i="28"/>
  <c r="BH53" i="28"/>
  <c r="BH54" i="28"/>
  <c r="BH55" i="28"/>
  <c r="BH56" i="28"/>
  <c r="BH57" i="28"/>
  <c r="BH58" i="28"/>
  <c r="BH59" i="28"/>
  <c r="BH60" i="28"/>
  <c r="BH61" i="28"/>
  <c r="BH62" i="28"/>
  <c r="BH63" i="28"/>
  <c r="BH64" i="28"/>
  <c r="BH65" i="28"/>
  <c r="BH66" i="28"/>
  <c r="BH67" i="28"/>
  <c r="BH68" i="28"/>
  <c r="BH69" i="28"/>
  <c r="BH70" i="28"/>
  <c r="BH71" i="28"/>
  <c r="BH72" i="28"/>
  <c r="BH73" i="28"/>
  <c r="BH74" i="28"/>
  <c r="BH75" i="28"/>
  <c r="BH76" i="28"/>
  <c r="BH77" i="28"/>
  <c r="BH78" i="28"/>
  <c r="BH79" i="28"/>
  <c r="BH80" i="28"/>
  <c r="BH81" i="28"/>
  <c r="BH82" i="28"/>
  <c r="BH83" i="28"/>
  <c r="BH84" i="28"/>
  <c r="BH85" i="28"/>
  <c r="BH86" i="28"/>
  <c r="BH87" i="28"/>
  <c r="BH88" i="28"/>
  <c r="BH89" i="28"/>
  <c r="BH90" i="28"/>
  <c r="BH91" i="28"/>
  <c r="BH92" i="28"/>
  <c r="BH93" i="28"/>
  <c r="BH94" i="28"/>
  <c r="BH95" i="28"/>
  <c r="BH96" i="28"/>
  <c r="BH97" i="28"/>
  <c r="BH98" i="28"/>
  <c r="BH99" i="28"/>
  <c r="BH100" i="28"/>
  <c r="BH101" i="28"/>
  <c r="BH102" i="28"/>
  <c r="BH103" i="28"/>
  <c r="BH104" i="28"/>
  <c r="BH105" i="28"/>
  <c r="BH106" i="28"/>
  <c r="BH107" i="28"/>
  <c r="BH108" i="28"/>
  <c r="BH109" i="28"/>
  <c r="BH110" i="28"/>
  <c r="BH111" i="28"/>
  <c r="BH112" i="28"/>
  <c r="BH113" i="28"/>
  <c r="BH114" i="28"/>
  <c r="BH115" i="28"/>
  <c r="BH116" i="28"/>
  <c r="BH117" i="28"/>
  <c r="BH118" i="28"/>
  <c r="BH119" i="28"/>
  <c r="BH120" i="28"/>
  <c r="BH121" i="28"/>
  <c r="BH122" i="28"/>
  <c r="BH123" i="28"/>
  <c r="BH124" i="28"/>
  <c r="BH125" i="28"/>
  <c r="BH126" i="28"/>
  <c r="BH127" i="28"/>
  <c r="BH128" i="28"/>
  <c r="BH129" i="28"/>
  <c r="BH130" i="28"/>
  <c r="BH131" i="28"/>
  <c r="BH132" i="28"/>
  <c r="BH133" i="28"/>
  <c r="BH134" i="28"/>
  <c r="BH135" i="28"/>
  <c r="BH136" i="28"/>
  <c r="BH137" i="28"/>
  <c r="BH138" i="28"/>
  <c r="BH139" i="28"/>
  <c r="BH140" i="28"/>
  <c r="BH141" i="28"/>
  <c r="BH142" i="28"/>
  <c r="BH143" i="28"/>
  <c r="BH144" i="28"/>
  <c r="BH145" i="28"/>
  <c r="BH146" i="28"/>
  <c r="BH147" i="28"/>
  <c r="BH148" i="28"/>
  <c r="BH149" i="28"/>
  <c r="BH150" i="28"/>
  <c r="BH151" i="28"/>
  <c r="BH152" i="28"/>
  <c r="BH153" i="28"/>
  <c r="BH154" i="28"/>
  <c r="BH155" i="28"/>
  <c r="BH156" i="28"/>
  <c r="BH157" i="28"/>
  <c r="BH158" i="28"/>
  <c r="BH159" i="28"/>
  <c r="BH160" i="28"/>
  <c r="BH161" i="28"/>
  <c r="BH162" i="28"/>
  <c r="BH163" i="28"/>
  <c r="BH11" i="28"/>
  <c r="BD12" i="28"/>
  <c r="BD13" i="28"/>
  <c r="BD14" i="28"/>
  <c r="BD15" i="28"/>
  <c r="BD16" i="28"/>
  <c r="BD17" i="28"/>
  <c r="BD18" i="28"/>
  <c r="BD19" i="28"/>
  <c r="BD20" i="28"/>
  <c r="BD21" i="28"/>
  <c r="BD22" i="28"/>
  <c r="BD23" i="28"/>
  <c r="BD24" i="28"/>
  <c r="BD25" i="28"/>
  <c r="BD26" i="28"/>
  <c r="BD27" i="28"/>
  <c r="BD28" i="28"/>
  <c r="BD29" i="28"/>
  <c r="BD30" i="28"/>
  <c r="BD31" i="28"/>
  <c r="BD32" i="28"/>
  <c r="BD33" i="28"/>
  <c r="BD34" i="28"/>
  <c r="BD35" i="28"/>
  <c r="BD36" i="28"/>
  <c r="BD37" i="28"/>
  <c r="BD38" i="28"/>
  <c r="BD39" i="28"/>
  <c r="BD40" i="28"/>
  <c r="BD41" i="28"/>
  <c r="BD42" i="28"/>
  <c r="BD43" i="28"/>
  <c r="BD44" i="28"/>
  <c r="BD45" i="28"/>
  <c r="BD46" i="28"/>
  <c r="BD47" i="28"/>
  <c r="BD48" i="28"/>
  <c r="BD49" i="28"/>
  <c r="BD50" i="28"/>
  <c r="BD51" i="28"/>
  <c r="BD52" i="28"/>
  <c r="BD53" i="28"/>
  <c r="BD54" i="28"/>
  <c r="BD55" i="28"/>
  <c r="BD56" i="28"/>
  <c r="BD57" i="28"/>
  <c r="BD58" i="28"/>
  <c r="BD59" i="28"/>
  <c r="BD60" i="28"/>
  <c r="BD61" i="28"/>
  <c r="BD62" i="28"/>
  <c r="BD63" i="28"/>
  <c r="BD64" i="28"/>
  <c r="BD65" i="28"/>
  <c r="BD66" i="28"/>
  <c r="BD67" i="28"/>
  <c r="BD68" i="28"/>
  <c r="BD69" i="28"/>
  <c r="BD70" i="28"/>
  <c r="BD71" i="28"/>
  <c r="BD72" i="28"/>
  <c r="BD73" i="28"/>
  <c r="BD74" i="28"/>
  <c r="BD75" i="28"/>
  <c r="BD76" i="28"/>
  <c r="BD77" i="28"/>
  <c r="BD78" i="28"/>
  <c r="BD79" i="28"/>
  <c r="BD80" i="28"/>
  <c r="BD81" i="28"/>
  <c r="BD82" i="28"/>
  <c r="BD83" i="28"/>
  <c r="BD84" i="28"/>
  <c r="BD85" i="28"/>
  <c r="BD86" i="28"/>
  <c r="BD87" i="28"/>
  <c r="BD88" i="28"/>
  <c r="BD89" i="28"/>
  <c r="BD90" i="28"/>
  <c r="BD91" i="28"/>
  <c r="BD92" i="28"/>
  <c r="BD93" i="28"/>
  <c r="BD94" i="28"/>
  <c r="BD95" i="28"/>
  <c r="BD96" i="28"/>
  <c r="BD97" i="28"/>
  <c r="BD98" i="28"/>
  <c r="BD99" i="28"/>
  <c r="BD100" i="28"/>
  <c r="BD101" i="28"/>
  <c r="BD102" i="28"/>
  <c r="BD103" i="28"/>
  <c r="BD104" i="28"/>
  <c r="BD105" i="28"/>
  <c r="BD106" i="28"/>
  <c r="BD107" i="28"/>
  <c r="BD108" i="28"/>
  <c r="BD109" i="28"/>
  <c r="BD110" i="28"/>
  <c r="BD111" i="28"/>
  <c r="BD112" i="28"/>
  <c r="BD113" i="28"/>
  <c r="BD114" i="28"/>
  <c r="BD115" i="28"/>
  <c r="BD116" i="28"/>
  <c r="BD117" i="28"/>
  <c r="BD118" i="28"/>
  <c r="BD119" i="28"/>
  <c r="BD120" i="28"/>
  <c r="BD121" i="28"/>
  <c r="BD122" i="28"/>
  <c r="BD123" i="28"/>
  <c r="BD124" i="28"/>
  <c r="BD125" i="28"/>
  <c r="BD126" i="28"/>
  <c r="BD127" i="28"/>
  <c r="BD128" i="28"/>
  <c r="BD129" i="28"/>
  <c r="BD130" i="28"/>
  <c r="BD131" i="28"/>
  <c r="BD132" i="28"/>
  <c r="BD134" i="28"/>
  <c r="BD135" i="28"/>
  <c r="BD136" i="28"/>
  <c r="BD137" i="28"/>
  <c r="BD138" i="28"/>
  <c r="BD139" i="28"/>
  <c r="BD140" i="28"/>
  <c r="BD141" i="28"/>
  <c r="BD142" i="28"/>
  <c r="BD143" i="28"/>
  <c r="BD144" i="28"/>
  <c r="BD145" i="28"/>
  <c r="BD146" i="28"/>
  <c r="BD147" i="28"/>
  <c r="BD148" i="28"/>
  <c r="BD149" i="28"/>
  <c r="BD150" i="28"/>
  <c r="BD151" i="28"/>
  <c r="BD152" i="28"/>
  <c r="BD153" i="28"/>
  <c r="BD154" i="28"/>
  <c r="BD155" i="28"/>
  <c r="BD156" i="28"/>
  <c r="BD157" i="28"/>
  <c r="BD158" i="28"/>
  <c r="BD159" i="28"/>
  <c r="BD160" i="28"/>
  <c r="BD161" i="28"/>
  <c r="BD162" i="28"/>
  <c r="BD163" i="28"/>
  <c r="BD11" i="28"/>
  <c r="BG12" i="28"/>
  <c r="BG13" i="28"/>
  <c r="BG14" i="28"/>
  <c r="BG15" i="28"/>
  <c r="BG16" i="28"/>
  <c r="BG17" i="28"/>
  <c r="BG18" i="28"/>
  <c r="BG19" i="28"/>
  <c r="BG20" i="28"/>
  <c r="BG21" i="28"/>
  <c r="BG22" i="28"/>
  <c r="BG23" i="28"/>
  <c r="BG24" i="28"/>
  <c r="BG25" i="28"/>
  <c r="BG26" i="28"/>
  <c r="BG27" i="28"/>
  <c r="BG28" i="28"/>
  <c r="BG29" i="28"/>
  <c r="BG30" i="28"/>
  <c r="BG31" i="28"/>
  <c r="BG32" i="28"/>
  <c r="BG33" i="28"/>
  <c r="BG34" i="28"/>
  <c r="BG35" i="28"/>
  <c r="BG36" i="28"/>
  <c r="BG37" i="28"/>
  <c r="BG38" i="28"/>
  <c r="BG39" i="28"/>
  <c r="BG40" i="28"/>
  <c r="BG41" i="28"/>
  <c r="BG42" i="28"/>
  <c r="BG43" i="28"/>
  <c r="BG44" i="28"/>
  <c r="BG45" i="28"/>
  <c r="BG46" i="28"/>
  <c r="BG47" i="28"/>
  <c r="BG48" i="28"/>
  <c r="BG49" i="28"/>
  <c r="BG50" i="28"/>
  <c r="BG51" i="28"/>
  <c r="BG52" i="28"/>
  <c r="BG53" i="28"/>
  <c r="BG54" i="28"/>
  <c r="BG55" i="28"/>
  <c r="BG56" i="28"/>
  <c r="BG57" i="28"/>
  <c r="BG58" i="28"/>
  <c r="BG59" i="28"/>
  <c r="BG60" i="28"/>
  <c r="BG61" i="28"/>
  <c r="BG62" i="28"/>
  <c r="BG63" i="28"/>
  <c r="BG64" i="28"/>
  <c r="BG65" i="28"/>
  <c r="BG66" i="28"/>
  <c r="BG67" i="28"/>
  <c r="BG68" i="28"/>
  <c r="BG69" i="28"/>
  <c r="BG70" i="28"/>
  <c r="BG71" i="28"/>
  <c r="BG72" i="28"/>
  <c r="BG73" i="28"/>
  <c r="BG74" i="28"/>
  <c r="BG75" i="28"/>
  <c r="BG76" i="28"/>
  <c r="BG77" i="28"/>
  <c r="BG78" i="28"/>
  <c r="BG79" i="28"/>
  <c r="BG80" i="28"/>
  <c r="BG81" i="28"/>
  <c r="BG82" i="28"/>
  <c r="BG83" i="28"/>
  <c r="BG84" i="28"/>
  <c r="BG85" i="28"/>
  <c r="BG86" i="28"/>
  <c r="BG87" i="28"/>
  <c r="BG88" i="28"/>
  <c r="BG89" i="28"/>
  <c r="BG90" i="28"/>
  <c r="BG91" i="28"/>
  <c r="BG92" i="28"/>
  <c r="BG93" i="28"/>
  <c r="BG94" i="28"/>
  <c r="BG95" i="28"/>
  <c r="BG96" i="28"/>
  <c r="BG97" i="28"/>
  <c r="BG98" i="28"/>
  <c r="BG99" i="28"/>
  <c r="BG100" i="28"/>
  <c r="BG101" i="28"/>
  <c r="BG102" i="28"/>
  <c r="BG103" i="28"/>
  <c r="BG104" i="28"/>
  <c r="BG105" i="28"/>
  <c r="BG106" i="28"/>
  <c r="BG107" i="28"/>
  <c r="BG108" i="28"/>
  <c r="BG109" i="28"/>
  <c r="BG110" i="28"/>
  <c r="BG111" i="28"/>
  <c r="BG112" i="28"/>
  <c r="BG113" i="28"/>
  <c r="BG114" i="28"/>
  <c r="BG115" i="28"/>
  <c r="BG116" i="28"/>
  <c r="BG117" i="28"/>
  <c r="BG118" i="28"/>
  <c r="BG119" i="28"/>
  <c r="BG120" i="28"/>
  <c r="BG121" i="28"/>
  <c r="BG122" i="28"/>
  <c r="BG123" i="28"/>
  <c r="BG124" i="28"/>
  <c r="BG125" i="28"/>
  <c r="BG126" i="28"/>
  <c r="BG127" i="28"/>
  <c r="BG128" i="28"/>
  <c r="BG129" i="28"/>
  <c r="BG130" i="28"/>
  <c r="BG131" i="28"/>
  <c r="BG132" i="28"/>
  <c r="BG133" i="28"/>
  <c r="BG134" i="28"/>
  <c r="BG135" i="28"/>
  <c r="BG136" i="28"/>
  <c r="BG137" i="28"/>
  <c r="BG138" i="28"/>
  <c r="BG139" i="28"/>
  <c r="BG140" i="28"/>
  <c r="BG141" i="28"/>
  <c r="BG142" i="28"/>
  <c r="BG143" i="28"/>
  <c r="BG144" i="28"/>
  <c r="BG145" i="28"/>
  <c r="BG146" i="28"/>
  <c r="BG147" i="28"/>
  <c r="BG148" i="28"/>
  <c r="BG149" i="28"/>
  <c r="BG150" i="28"/>
  <c r="BG151" i="28"/>
  <c r="BG152" i="28"/>
  <c r="BG153" i="28"/>
  <c r="BG154" i="28"/>
  <c r="BG155" i="28"/>
  <c r="BG156" i="28"/>
  <c r="BG157" i="28"/>
  <c r="BG158" i="28"/>
  <c r="BG159" i="28"/>
  <c r="BG160" i="28"/>
  <c r="BG161" i="28"/>
  <c r="BG162" i="28"/>
  <c r="BG163" i="28"/>
  <c r="BG11" i="28"/>
  <c r="BF12" i="28"/>
  <c r="BF13" i="28"/>
  <c r="BF14" i="28"/>
  <c r="BF15" i="28"/>
  <c r="BF16" i="28"/>
  <c r="BF17" i="28"/>
  <c r="BF18" i="28"/>
  <c r="BF19" i="28"/>
  <c r="BF20" i="28"/>
  <c r="BF21" i="28"/>
  <c r="BF22" i="28"/>
  <c r="BF23" i="28"/>
  <c r="BF24" i="28"/>
  <c r="BF25" i="28"/>
  <c r="BF26" i="28"/>
  <c r="BF27" i="28"/>
  <c r="BF28" i="28"/>
  <c r="BF29" i="28"/>
  <c r="BF30" i="28"/>
  <c r="BF31" i="28"/>
  <c r="BF32" i="28"/>
  <c r="BF33" i="28"/>
  <c r="BF34" i="28"/>
  <c r="BF35" i="28"/>
  <c r="BF36" i="28"/>
  <c r="BF37" i="28"/>
  <c r="BF38" i="28"/>
  <c r="BF39" i="28"/>
  <c r="BF40" i="28"/>
  <c r="BF41" i="28"/>
  <c r="BF42" i="28"/>
  <c r="BF43" i="28"/>
  <c r="BF44" i="28"/>
  <c r="BF45" i="28"/>
  <c r="BF46" i="28"/>
  <c r="BF47" i="28"/>
  <c r="BF48" i="28"/>
  <c r="BF49" i="28"/>
  <c r="BF50" i="28"/>
  <c r="BF51" i="28"/>
  <c r="BF52" i="28"/>
  <c r="BF53" i="28"/>
  <c r="BF54" i="28"/>
  <c r="BF55" i="28"/>
  <c r="BF56" i="28"/>
  <c r="BF57" i="28"/>
  <c r="BF58" i="28"/>
  <c r="BF59" i="28"/>
  <c r="BF60" i="28"/>
  <c r="BF61" i="28"/>
  <c r="BF62" i="28"/>
  <c r="BF63" i="28"/>
  <c r="BF64" i="28"/>
  <c r="BF65" i="28"/>
  <c r="BF66" i="28"/>
  <c r="BF67" i="28"/>
  <c r="BF68" i="28"/>
  <c r="BF69" i="28"/>
  <c r="BF70" i="28"/>
  <c r="BF71" i="28"/>
  <c r="BF72" i="28"/>
  <c r="BF73" i="28"/>
  <c r="BF74" i="28"/>
  <c r="BF75" i="28"/>
  <c r="BF76" i="28"/>
  <c r="BF77" i="28"/>
  <c r="BF78" i="28"/>
  <c r="BF79" i="28"/>
  <c r="BF80" i="28"/>
  <c r="BF81" i="28"/>
  <c r="BF82" i="28"/>
  <c r="BF83" i="28"/>
  <c r="BF84" i="28"/>
  <c r="BF85" i="28"/>
  <c r="BF86" i="28"/>
  <c r="BF87" i="28"/>
  <c r="BF88" i="28"/>
  <c r="BF89" i="28"/>
  <c r="BF90" i="28"/>
  <c r="BF91" i="28"/>
  <c r="BF92" i="28"/>
  <c r="BF93" i="28"/>
  <c r="BF94" i="28"/>
  <c r="BF95" i="28"/>
  <c r="BF96" i="28"/>
  <c r="BF97" i="28"/>
  <c r="BF98" i="28"/>
  <c r="BF99" i="28"/>
  <c r="BF100" i="28"/>
  <c r="BF101" i="28"/>
  <c r="BF102" i="28"/>
  <c r="BF103" i="28"/>
  <c r="BF104" i="28"/>
  <c r="BF105" i="28"/>
  <c r="BF106" i="28"/>
  <c r="BF107" i="28"/>
  <c r="BF108" i="28"/>
  <c r="BF109" i="28"/>
  <c r="BF110" i="28"/>
  <c r="BF111" i="28"/>
  <c r="BF112" i="28"/>
  <c r="BF113" i="28"/>
  <c r="BF114" i="28"/>
  <c r="BF115" i="28"/>
  <c r="BF116" i="28"/>
  <c r="BF117" i="28"/>
  <c r="BF118" i="28"/>
  <c r="BF119" i="28"/>
  <c r="BF120" i="28"/>
  <c r="BF121" i="28"/>
  <c r="BF122" i="28"/>
  <c r="BF123" i="28"/>
  <c r="BF124" i="28"/>
  <c r="BF125" i="28"/>
  <c r="BF126" i="28"/>
  <c r="BF127" i="28"/>
  <c r="BF128" i="28"/>
  <c r="BF129" i="28"/>
  <c r="BF130" i="28"/>
  <c r="BF131" i="28"/>
  <c r="BF132" i="28"/>
  <c r="BF133" i="28"/>
  <c r="BF134" i="28"/>
  <c r="BF135" i="28"/>
  <c r="BF136" i="28"/>
  <c r="BF137" i="28"/>
  <c r="BF138" i="28"/>
  <c r="BF139" i="28"/>
  <c r="BF140" i="28"/>
  <c r="BF141" i="28"/>
  <c r="BF142" i="28"/>
  <c r="BF143" i="28"/>
  <c r="BF144" i="28"/>
  <c r="BF145" i="28"/>
  <c r="BF146" i="28"/>
  <c r="BF147" i="28"/>
  <c r="BF148" i="28"/>
  <c r="BF149" i="28"/>
  <c r="BF150" i="28"/>
  <c r="BF151" i="28"/>
  <c r="BF152" i="28"/>
  <c r="BF153" i="28"/>
  <c r="BF154" i="28"/>
  <c r="BF155" i="28"/>
  <c r="BF156" i="28"/>
  <c r="BF157" i="28"/>
  <c r="BF158" i="28"/>
  <c r="BF159" i="28"/>
  <c r="BF160" i="28"/>
  <c r="BF161" i="28"/>
  <c r="BF162" i="28"/>
  <c r="BF163" i="28"/>
  <c r="BF11" i="28"/>
  <c r="BE163" i="28"/>
  <c r="BE162" i="28"/>
  <c r="BE161" i="28"/>
  <c r="BE160" i="28"/>
  <c r="BE159" i="28"/>
  <c r="BE158" i="28"/>
  <c r="BE157" i="28"/>
  <c r="BE156" i="28"/>
  <c r="BE155" i="28"/>
  <c r="BE154" i="28"/>
  <c r="BE153" i="28"/>
  <c r="BE152" i="28"/>
  <c r="BE151" i="28"/>
  <c r="BE150" i="28"/>
  <c r="BE149" i="28"/>
  <c r="BE148" i="28"/>
  <c r="BE147" i="28"/>
  <c r="BE146" i="28"/>
  <c r="BE145" i="28"/>
  <c r="BE144" i="28"/>
  <c r="BE143" i="28"/>
  <c r="BE142" i="28"/>
  <c r="BE141" i="28"/>
  <c r="BE140" i="28"/>
  <c r="BE139" i="28"/>
  <c r="BE138" i="28"/>
  <c r="BE137" i="28"/>
  <c r="BE136" i="28"/>
  <c r="BE135" i="28"/>
  <c r="BE134" i="28"/>
  <c r="BE133" i="28"/>
  <c r="BE132" i="28"/>
  <c r="BE131" i="28"/>
  <c r="BE130" i="28"/>
  <c r="BE129" i="28"/>
  <c r="BE128" i="28"/>
  <c r="BE127" i="28"/>
  <c r="BE126" i="28"/>
  <c r="BE125" i="28"/>
  <c r="BE124" i="28"/>
  <c r="BE123" i="28"/>
  <c r="BE122" i="28"/>
  <c r="BE121" i="28"/>
  <c r="BE120" i="28"/>
  <c r="BE119" i="28"/>
  <c r="BE118" i="28"/>
  <c r="BE117" i="28"/>
  <c r="BE116" i="28"/>
  <c r="BE115" i="28"/>
  <c r="BE114" i="28"/>
  <c r="BE113" i="28"/>
  <c r="BE112" i="28"/>
  <c r="BE111" i="28"/>
  <c r="BE110" i="28"/>
  <c r="BE109" i="28"/>
  <c r="BE108" i="28"/>
  <c r="BE107" i="28"/>
  <c r="BE106" i="28"/>
  <c r="BE105" i="28"/>
  <c r="BE104" i="28"/>
  <c r="BE103" i="28"/>
  <c r="BE102" i="28"/>
  <c r="BE101" i="28"/>
  <c r="BE100" i="28"/>
  <c r="BE99" i="28"/>
  <c r="BE98" i="28"/>
  <c r="BE97" i="28"/>
  <c r="BE96" i="28"/>
  <c r="BE95" i="28"/>
  <c r="BE94" i="28"/>
  <c r="BE93" i="28"/>
  <c r="BE92" i="28"/>
  <c r="BE91" i="28"/>
  <c r="BE90" i="28"/>
  <c r="BE89" i="28"/>
  <c r="BE88" i="28"/>
  <c r="BE87" i="28"/>
  <c r="BE86" i="28"/>
  <c r="BE85" i="28"/>
  <c r="BE84" i="28"/>
  <c r="BE83" i="28"/>
  <c r="BE82" i="28"/>
  <c r="BE81" i="28"/>
  <c r="BE80" i="28"/>
  <c r="BE79" i="28"/>
  <c r="BE78" i="28"/>
  <c r="BE77" i="28"/>
  <c r="BE76" i="28"/>
  <c r="BE75" i="28"/>
  <c r="BE74" i="28"/>
  <c r="BE73" i="28"/>
  <c r="BE72" i="28"/>
  <c r="BE71" i="28"/>
  <c r="BE70" i="28"/>
  <c r="BE69" i="28"/>
  <c r="BE68" i="28"/>
  <c r="BE67" i="28"/>
  <c r="BE66" i="28"/>
  <c r="BE65" i="28"/>
  <c r="BE64" i="28"/>
  <c r="BE63" i="28"/>
  <c r="BE62" i="28"/>
  <c r="BE61" i="28"/>
  <c r="BE60" i="28"/>
  <c r="BE59" i="28"/>
  <c r="BE58" i="28"/>
  <c r="BE57" i="28"/>
  <c r="BE56" i="28"/>
  <c r="BE55" i="28"/>
  <c r="BE54" i="28"/>
  <c r="BE53" i="28"/>
  <c r="BE52" i="28"/>
  <c r="BE51" i="28"/>
  <c r="BE50" i="28"/>
  <c r="BE49" i="28"/>
  <c r="BE48" i="28"/>
  <c r="BE47" i="28"/>
  <c r="BE46" i="28"/>
  <c r="BE45" i="28"/>
  <c r="BE44" i="28"/>
  <c r="BE43" i="28"/>
  <c r="BE42" i="28"/>
  <c r="BE41" i="28"/>
  <c r="BE40" i="28"/>
  <c r="BE39" i="28"/>
  <c r="BE38" i="28"/>
  <c r="BE37" i="28"/>
  <c r="BE36" i="28"/>
  <c r="BE35" i="28"/>
  <c r="BE34" i="28"/>
  <c r="BE33" i="28"/>
  <c r="BE32" i="28"/>
  <c r="BE31" i="28"/>
  <c r="BE30" i="28"/>
  <c r="BE29" i="28"/>
  <c r="BE28" i="28"/>
  <c r="BE27" i="28"/>
  <c r="BE26" i="28"/>
  <c r="BE25" i="28"/>
  <c r="BE24" i="28"/>
  <c r="BE23" i="28"/>
  <c r="BE22" i="28"/>
  <c r="BE21" i="28"/>
  <c r="BE20" i="28"/>
  <c r="BE19" i="28"/>
  <c r="BE18" i="28"/>
  <c r="BE17" i="28"/>
  <c r="BE16" i="28"/>
  <c r="BE15" i="28"/>
  <c r="BE14" i="28"/>
  <c r="BE13" i="28"/>
  <c r="BE12" i="28"/>
  <c r="BE11" i="28"/>
  <c r="A110" i="28"/>
  <c r="A111" i="28"/>
  <c r="A112" i="28"/>
  <c r="A113" i="28"/>
  <c r="A114" i="28"/>
  <c r="A115" i="28"/>
  <c r="A116" i="28"/>
  <c r="A117" i="28"/>
  <c r="A118" i="28"/>
  <c r="A119" i="28"/>
  <c r="A120" i="28"/>
  <c r="A121" i="28"/>
  <c r="A122" i="28"/>
  <c r="A123" i="28"/>
  <c r="A124" i="28"/>
  <c r="A125" i="28"/>
  <c r="A126" i="28"/>
  <c r="A127" i="28"/>
  <c r="A128" i="28"/>
  <c r="A129" i="28"/>
  <c r="A130" i="28"/>
  <c r="A131" i="28"/>
  <c r="A132" i="28"/>
  <c r="A133" i="28"/>
  <c r="A134" i="28"/>
  <c r="A135" i="28"/>
  <c r="A136" i="28"/>
  <c r="A137" i="28"/>
  <c r="A138" i="28"/>
  <c r="A139" i="28"/>
  <c r="A140" i="28"/>
  <c r="A141" i="28"/>
  <c r="A142" i="28"/>
  <c r="A143" i="28"/>
  <c r="A144" i="28"/>
  <c r="A145" i="28"/>
  <c r="A146" i="28"/>
  <c r="A147" i="28"/>
  <c r="A148" i="28"/>
  <c r="A149" i="28"/>
  <c r="A150" i="28"/>
  <c r="A151" i="28"/>
  <c r="A152" i="28"/>
  <c r="A153" i="28"/>
  <c r="A154" i="28"/>
  <c r="A155" i="28"/>
  <c r="A156" i="28"/>
  <c r="A157" i="28"/>
  <c r="A158" i="28"/>
  <c r="A159" i="28"/>
  <c r="A160" i="28"/>
  <c r="A161" i="28"/>
  <c r="A162" i="28"/>
  <c r="A163" i="28"/>
  <c r="A164" i="28"/>
  <c r="A165" i="28"/>
  <c r="A166" i="28"/>
  <c r="A167" i="28"/>
  <c r="A168" i="28"/>
  <c r="A169" i="28"/>
  <c r="A170" i="28"/>
  <c r="A171" i="28"/>
  <c r="A172" i="28"/>
  <c r="A173" i="28"/>
  <c r="A174" i="28"/>
  <c r="A175" i="28"/>
  <c r="A176" i="28"/>
  <c r="A177" i="28"/>
  <c r="A178" i="28"/>
  <c r="A179" i="28"/>
  <c r="A180" i="28"/>
  <c r="A181" i="28"/>
  <c r="A182" i="28"/>
  <c r="A183" i="28"/>
  <c r="A184" i="28"/>
  <c r="A185" i="28"/>
  <c r="A186" i="28"/>
  <c r="A187" i="28"/>
  <c r="A188" i="28"/>
  <c r="A189" i="28"/>
  <c r="A190" i="28"/>
  <c r="A191" i="28"/>
  <c r="A192" i="28"/>
  <c r="A193" i="28"/>
  <c r="A194" i="28"/>
  <c r="A195" i="28"/>
  <c r="A196" i="28"/>
  <c r="A197" i="28"/>
  <c r="A198" i="28"/>
  <c r="A199" i="28"/>
  <c r="A200" i="28"/>
  <c r="A201" i="28"/>
  <c r="A202" i="28"/>
  <c r="A203" i="28"/>
  <c r="A204" i="28"/>
  <c r="A205" i="28"/>
  <c r="A206" i="28"/>
  <c r="A207" i="28"/>
  <c r="A208" i="28"/>
  <c r="A209" i="28"/>
  <c r="A210" i="28"/>
  <c r="A211" i="28"/>
  <c r="A212" i="28"/>
  <c r="A213" i="28"/>
  <c r="A214" i="28"/>
  <c r="A215" i="28"/>
  <c r="A216" i="28"/>
  <c r="A217" i="28"/>
  <c r="A218" i="28"/>
  <c r="A219" i="28"/>
  <c r="A220" i="28"/>
  <c r="A221" i="28"/>
  <c r="A222" i="28"/>
  <c r="A223" i="28"/>
  <c r="A224" i="28"/>
  <c r="A225" i="28"/>
  <c r="A226" i="28"/>
  <c r="A227" i="28"/>
  <c r="A228" i="28"/>
  <c r="A229" i="28"/>
  <c r="A230" i="28"/>
  <c r="A231" i="28"/>
  <c r="A232" i="28"/>
  <c r="A233" i="28"/>
  <c r="A234" i="28"/>
  <c r="A235" i="28"/>
  <c r="A236" i="28"/>
  <c r="A237" i="28"/>
  <c r="A238" i="28"/>
  <c r="A239" i="28"/>
  <c r="A240" i="28"/>
  <c r="A241" i="28"/>
  <c r="A242" i="28"/>
  <c r="A243" i="28"/>
  <c r="A244" i="28"/>
  <c r="A245" i="28"/>
  <c r="A246" i="28"/>
  <c r="A247" i="28"/>
  <c r="A248" i="28"/>
  <c r="A249" i="28"/>
  <c r="A250" i="28"/>
  <c r="A251" i="28"/>
  <c r="A252" i="28"/>
  <c r="A253" i="28"/>
  <c r="A254" i="28"/>
  <c r="A255" i="28"/>
  <c r="A256" i="28"/>
  <c r="A257" i="28"/>
  <c r="A258" i="28"/>
  <c r="A259" i="28"/>
  <c r="A260" i="28"/>
  <c r="A261" i="28"/>
  <c r="A262" i="28"/>
  <c r="A263" i="28"/>
  <c r="A264" i="28"/>
  <c r="A265" i="28"/>
  <c r="A266" i="28"/>
  <c r="A267" i="28"/>
  <c r="A268" i="28"/>
  <c r="A269" i="28"/>
  <c r="A270" i="28"/>
  <c r="A271" i="28"/>
  <c r="A272" i="28"/>
  <c r="A273" i="28"/>
  <c r="A274" i="28"/>
  <c r="A275" i="28"/>
  <c r="A276" i="28"/>
  <c r="A277" i="28"/>
  <c r="A278" i="28"/>
  <c r="A279" i="28"/>
  <c r="A280" i="28"/>
  <c r="A281" i="28"/>
  <c r="A282" i="28"/>
  <c r="A283" i="28"/>
  <c r="A284" i="28"/>
  <c r="A285" i="28"/>
  <c r="A286" i="28"/>
  <c r="A287" i="28"/>
  <c r="A288" i="28"/>
  <c r="A289" i="28"/>
  <c r="A290" i="28"/>
  <c r="A291" i="28"/>
  <c r="A292" i="28"/>
  <c r="A293" i="28"/>
  <c r="A294" i="28"/>
  <c r="A295" i="28"/>
  <c r="A296" i="28"/>
  <c r="A297" i="28"/>
  <c r="A298" i="28"/>
  <c r="A299" i="28"/>
  <c r="A300" i="28"/>
  <c r="A301" i="28"/>
  <c r="A302" i="28"/>
  <c r="A303" i="28"/>
  <c r="A304" i="28"/>
  <c r="A305" i="28"/>
  <c r="A306" i="28"/>
  <c r="A307" i="28"/>
  <c r="A308" i="28"/>
  <c r="A309" i="28"/>
  <c r="A310" i="28"/>
  <c r="A311" i="28"/>
  <c r="A312" i="28"/>
  <c r="A313" i="28"/>
  <c r="A314" i="28"/>
  <c r="A315" i="28"/>
  <c r="A316" i="28"/>
  <c r="A317" i="28"/>
  <c r="A318" i="28"/>
  <c r="A319" i="28"/>
  <c r="A320" i="28"/>
  <c r="A321" i="28"/>
  <c r="A322" i="28"/>
  <c r="A323" i="28"/>
  <c r="A324" i="28"/>
  <c r="A325" i="28"/>
  <c r="A326" i="28"/>
  <c r="A327" i="28"/>
  <c r="A328" i="28"/>
  <c r="A329" i="28"/>
  <c r="A330" i="28"/>
  <c r="A331" i="28"/>
  <c r="A332" i="28"/>
  <c r="A333" i="28"/>
  <c r="A334" i="28"/>
  <c r="A335" i="28"/>
  <c r="A336" i="28"/>
  <c r="A337" i="28"/>
  <c r="A338" i="28"/>
  <c r="A339" i="28"/>
  <c r="A340" i="28"/>
  <c r="A341" i="28"/>
  <c r="A342" i="28"/>
  <c r="A343" i="28"/>
  <c r="A344" i="28"/>
  <c r="A345" i="28"/>
  <c r="A346" i="28"/>
  <c r="A347" i="28"/>
  <c r="A348" i="28"/>
  <c r="A349" i="28"/>
  <c r="A350" i="28"/>
  <c r="A351" i="28"/>
  <c r="A352" i="28"/>
  <c r="A353" i="28"/>
  <c r="A354" i="28"/>
  <c r="A355" i="28"/>
  <c r="A356" i="28"/>
  <c r="A357" i="28"/>
  <c r="A358" i="28"/>
  <c r="A359" i="28"/>
  <c r="A360" i="28"/>
  <c r="A361" i="28"/>
  <c r="A362" i="28"/>
  <c r="A363" i="28"/>
  <c r="A364" i="28"/>
  <c r="A365" i="28"/>
  <c r="A366" i="28"/>
  <c r="A367" i="28"/>
  <c r="A368" i="28"/>
  <c r="A369" i="28"/>
  <c r="A370" i="28"/>
  <c r="A371" i="28"/>
  <c r="A372" i="28"/>
  <c r="A373" i="28"/>
  <c r="A374" i="28"/>
  <c r="A375" i="28"/>
  <c r="A376" i="28"/>
  <c r="A377" i="28"/>
  <c r="A378" i="28"/>
  <c r="A379" i="28"/>
  <c r="A380" i="28"/>
  <c r="A381" i="28"/>
  <c r="A382" i="28"/>
  <c r="A383" i="28"/>
  <c r="A384" i="28"/>
  <c r="A385" i="28"/>
  <c r="A386" i="28"/>
  <c r="A387" i="28"/>
  <c r="A388" i="28"/>
  <c r="A389" i="28"/>
  <c r="A390" i="28"/>
  <c r="A391" i="28"/>
  <c r="A392" i="28"/>
  <c r="A393" i="28"/>
  <c r="A394" i="28"/>
  <c r="A395" i="28"/>
  <c r="A396" i="28"/>
  <c r="A397" i="28"/>
  <c r="A398" i="28"/>
  <c r="A399" i="28"/>
  <c r="A400" i="28"/>
  <c r="A401" i="28"/>
  <c r="A402" i="28"/>
  <c r="A403" i="28"/>
  <c r="A404" i="28"/>
  <c r="A405" i="28"/>
  <c r="A406" i="28"/>
  <c r="A407" i="28"/>
  <c r="A408" i="28"/>
  <c r="A409" i="28"/>
  <c r="A410" i="28"/>
  <c r="A411" i="28"/>
  <c r="A412" i="28"/>
  <c r="A413" i="28"/>
  <c r="A414" i="28"/>
  <c r="A415" i="28"/>
  <c r="A416" i="28"/>
  <c r="A417" i="28"/>
  <c r="A418" i="28"/>
  <c r="A419" i="28"/>
  <c r="A420" i="28"/>
  <c r="A421" i="28"/>
  <c r="A422" i="28"/>
  <c r="A423" i="28"/>
  <c r="A424" i="28"/>
  <c r="A425" i="28"/>
  <c r="A426" i="28"/>
  <c r="A427" i="28"/>
  <c r="A428" i="28"/>
  <c r="A429" i="28"/>
  <c r="A430" i="28"/>
  <c r="A431" i="28"/>
  <c r="A432" i="28"/>
  <c r="A433" i="28"/>
  <c r="A434" i="28"/>
  <c r="A435" i="28"/>
  <c r="A436" i="28"/>
  <c r="A437" i="28"/>
  <c r="A438" i="28"/>
  <c r="A439" i="28"/>
  <c r="A440" i="28"/>
  <c r="A441" i="28"/>
  <c r="A442" i="28"/>
  <c r="A443" i="28"/>
  <c r="A444" i="28"/>
  <c r="A445" i="28"/>
  <c r="A446" i="28"/>
  <c r="A447" i="28"/>
  <c r="A448" i="28"/>
  <c r="A449" i="28"/>
  <c r="A450" i="28"/>
  <c r="A451" i="28"/>
  <c r="A452" i="28"/>
  <c r="A453" i="28"/>
  <c r="A454" i="28"/>
  <c r="A455" i="28"/>
  <c r="A456" i="28"/>
  <c r="A457" i="28"/>
  <c r="A458" i="28"/>
  <c r="A459" i="28"/>
  <c r="A460" i="28"/>
  <c r="A461" i="28"/>
  <c r="A462" i="28"/>
  <c r="A463" i="28"/>
  <c r="A464" i="28"/>
  <c r="A465" i="28"/>
  <c r="A466" i="28"/>
  <c r="A467" i="28"/>
  <c r="A468" i="28"/>
  <c r="A469" i="28"/>
  <c r="A470" i="28"/>
  <c r="A471" i="28"/>
  <c r="A472" i="28"/>
  <c r="A473" i="28"/>
  <c r="A474" i="28"/>
  <c r="A475" i="28"/>
  <c r="A476" i="28"/>
  <c r="A477" i="28"/>
  <c r="A478" i="28"/>
  <c r="A479" i="28"/>
  <c r="A480" i="28"/>
  <c r="A481" i="28"/>
  <c r="A482" i="28"/>
  <c r="A483" i="28"/>
  <c r="A484" i="28"/>
  <c r="A485" i="28"/>
  <c r="A486" i="28"/>
  <c r="A487" i="28"/>
  <c r="A488" i="28"/>
  <c r="A489" i="28"/>
  <c r="A490" i="28"/>
  <c r="A491" i="28"/>
  <c r="A492" i="28"/>
  <c r="A493" i="28"/>
  <c r="A494" i="28"/>
  <c r="A495" i="28"/>
  <c r="A496" i="28"/>
  <c r="A497" i="28"/>
  <c r="A498" i="28"/>
  <c r="A499" i="28"/>
  <c r="A500" i="28"/>
  <c r="A501" i="28"/>
  <c r="A502" i="28"/>
  <c r="A503" i="28"/>
  <c r="A504" i="28"/>
  <c r="A505" i="28"/>
  <c r="A506" i="28"/>
  <c r="A507" i="28"/>
  <c r="A508" i="28"/>
  <c r="A509" i="28"/>
  <c r="A510" i="28"/>
  <c r="A511" i="28"/>
  <c r="A512" i="28"/>
  <c r="A513" i="28"/>
  <c r="A514" i="28"/>
  <c r="A515" i="28"/>
  <c r="A516" i="28"/>
  <c r="A517" i="28"/>
  <c r="A518" i="28"/>
  <c r="A519" i="28"/>
  <c r="A520" i="28"/>
  <c r="A521" i="28"/>
  <c r="A522" i="28"/>
  <c r="A523" i="28"/>
  <c r="A524" i="28"/>
  <c r="A525" i="28"/>
  <c r="A526" i="28"/>
  <c r="A527" i="28"/>
  <c r="A528" i="28"/>
  <c r="A529" i="28"/>
  <c r="A530" i="28"/>
  <c r="A531" i="28"/>
  <c r="A532" i="28"/>
  <c r="A533" i="28"/>
  <c r="A534" i="28"/>
  <c r="A535" i="28"/>
  <c r="A536" i="28"/>
  <c r="A537" i="28"/>
  <c r="A538" i="28"/>
  <c r="A539" i="28"/>
  <c r="A540" i="28"/>
  <c r="A541" i="28"/>
  <c r="A542" i="28"/>
  <c r="A543" i="28"/>
  <c r="A544" i="28"/>
  <c r="A545" i="28"/>
  <c r="A546" i="28"/>
  <c r="A547" i="28"/>
  <c r="A548" i="28"/>
  <c r="A549" i="28"/>
  <c r="A550" i="28"/>
  <c r="A551" i="28"/>
  <c r="A552" i="28"/>
  <c r="A553" i="28"/>
  <c r="A554" i="28"/>
  <c r="A555" i="28"/>
  <c r="A556" i="28"/>
  <c r="A557" i="28"/>
  <c r="A558" i="28"/>
  <c r="A559" i="28"/>
  <c r="A560" i="28"/>
  <c r="A561" i="28"/>
  <c r="A562" i="28"/>
  <c r="A563" i="28"/>
  <c r="A564" i="28"/>
  <c r="A565" i="28"/>
  <c r="A566" i="28"/>
  <c r="A567" i="28"/>
  <c r="A568" i="28"/>
  <c r="A569" i="28"/>
  <c r="A570" i="28"/>
  <c r="A571" i="28"/>
  <c r="A572" i="28"/>
  <c r="A573" i="28"/>
  <c r="A574" i="28"/>
  <c r="A575" i="28"/>
  <c r="A576" i="28"/>
  <c r="A577" i="28"/>
  <c r="A578" i="28"/>
  <c r="A579" i="28"/>
  <c r="A580" i="28"/>
  <c r="A581" i="28"/>
  <c r="A582" i="28"/>
  <c r="A583" i="28"/>
  <c r="A584" i="28"/>
  <c r="A585" i="28"/>
  <c r="A586" i="28"/>
  <c r="A587" i="28"/>
  <c r="A588" i="28"/>
  <c r="A589" i="28"/>
  <c r="A590" i="28"/>
  <c r="A591" i="28"/>
  <c r="A592" i="28"/>
  <c r="A593" i="28"/>
  <c r="A594" i="28"/>
  <c r="A595" i="28"/>
  <c r="A596" i="28"/>
  <c r="A597" i="28"/>
  <c r="A598" i="28"/>
  <c r="A599" i="28"/>
  <c r="A600" i="28"/>
  <c r="A601" i="28"/>
  <c r="A602" i="28"/>
  <c r="A603" i="28"/>
  <c r="A604" i="28"/>
  <c r="A605" i="28"/>
  <c r="A606" i="28"/>
  <c r="A607" i="28"/>
  <c r="A608" i="28"/>
  <c r="A609" i="28"/>
  <c r="A610" i="28"/>
  <c r="A611" i="28"/>
  <c r="A612" i="28"/>
  <c r="A613" i="28"/>
  <c r="A614" i="28"/>
  <c r="A615" i="28"/>
  <c r="A616" i="28"/>
  <c r="A617" i="28"/>
  <c r="A618" i="28"/>
  <c r="A619" i="28"/>
  <c r="A620" i="28"/>
  <c r="A621" i="28"/>
  <c r="A622" i="28"/>
  <c r="A623" i="28"/>
  <c r="A624" i="28"/>
  <c r="A625" i="28"/>
  <c r="A626" i="28"/>
  <c r="A627" i="28"/>
  <c r="A628" i="28"/>
  <c r="A629" i="28"/>
  <c r="A630" i="28"/>
  <c r="A631" i="28"/>
  <c r="A632" i="28"/>
  <c r="A633" i="28"/>
  <c r="A634" i="28"/>
  <c r="A635" i="28"/>
  <c r="A636" i="28"/>
  <c r="A637" i="28"/>
  <c r="A638" i="28"/>
  <c r="A639" i="28"/>
  <c r="A640" i="28"/>
  <c r="A641" i="28"/>
  <c r="A642" i="28"/>
  <c r="A643" i="28"/>
  <c r="A644" i="28"/>
  <c r="A645" i="28"/>
  <c r="A646" i="28"/>
  <c r="A647" i="28"/>
  <c r="A648" i="28"/>
  <c r="A649" i="28"/>
  <c r="A650" i="28"/>
  <c r="A651" i="28"/>
  <c r="A652" i="28"/>
  <c r="A653" i="28"/>
  <c r="A654" i="28"/>
  <c r="A655" i="28"/>
  <c r="A656" i="28"/>
  <c r="A657" i="28"/>
  <c r="A658" i="28"/>
  <c r="A659" i="28"/>
  <c r="A660" i="28"/>
  <c r="A661" i="28"/>
  <c r="A662" i="28"/>
  <c r="A663" i="28"/>
  <c r="A664" i="28"/>
  <c r="A665" i="28"/>
  <c r="A666" i="28"/>
  <c r="A667" i="28"/>
  <c r="A668" i="28"/>
  <c r="A669" i="28"/>
  <c r="A670" i="28"/>
  <c r="A671" i="28"/>
  <c r="A672" i="28"/>
  <c r="A673" i="28"/>
  <c r="A674" i="28"/>
  <c r="A675" i="28"/>
  <c r="A676" i="28"/>
  <c r="A677" i="28"/>
  <c r="A678" i="28"/>
  <c r="A679" i="28"/>
  <c r="A680" i="28"/>
  <c r="A681" i="28"/>
  <c r="A682" i="28"/>
  <c r="A683" i="28"/>
  <c r="A684" i="28"/>
  <c r="A685" i="28"/>
  <c r="A686" i="28"/>
  <c r="A687" i="28"/>
  <c r="A688" i="28"/>
  <c r="A689" i="28"/>
  <c r="A690" i="28"/>
  <c r="A691" i="28"/>
  <c r="A692" i="28"/>
  <c r="A693" i="28"/>
  <c r="A694" i="28"/>
  <c r="A695" i="28"/>
  <c r="A696" i="28"/>
  <c r="A697" i="28"/>
  <c r="A698" i="28"/>
  <c r="A699" i="28"/>
  <c r="A700" i="28"/>
  <c r="A701" i="28"/>
  <c r="A702" i="28"/>
  <c r="A703" i="28"/>
  <c r="A704" i="28"/>
  <c r="A705" i="28"/>
  <c r="A706" i="28"/>
  <c r="A707" i="28"/>
  <c r="A708" i="28"/>
  <c r="A709" i="28"/>
  <c r="A710" i="28"/>
  <c r="A711" i="28"/>
  <c r="A712" i="28"/>
  <c r="A713" i="28"/>
  <c r="A714" i="28"/>
  <c r="A715" i="28"/>
  <c r="A716" i="28"/>
  <c r="A717" i="28"/>
  <c r="A718" i="28"/>
  <c r="A719" i="28"/>
  <c r="A720" i="28"/>
  <c r="A721" i="28"/>
  <c r="A722" i="28"/>
  <c r="A723" i="28"/>
  <c r="A724" i="28"/>
  <c r="A725" i="28"/>
  <c r="A726" i="28"/>
  <c r="A727" i="28"/>
  <c r="A728" i="28"/>
  <c r="A729" i="28"/>
  <c r="A730" i="28"/>
  <c r="A731" i="28"/>
  <c r="A732" i="28"/>
  <c r="A733" i="28"/>
  <c r="A734" i="28"/>
  <c r="A735" i="28"/>
  <c r="A736" i="28"/>
  <c r="A737" i="28"/>
  <c r="A738" i="28"/>
  <c r="A739" i="28"/>
  <c r="DO743" i="28"/>
  <c r="DN743" i="28"/>
  <c r="DM743" i="28"/>
  <c r="DI743" i="28"/>
  <c r="DH743" i="28"/>
  <c r="DG743" i="28"/>
  <c r="DF743" i="28"/>
  <c r="CZ743" i="28"/>
  <c r="CX743" i="28"/>
  <c r="CW743" i="28"/>
  <c r="CV743" i="28"/>
  <c r="CU743" i="28"/>
  <c r="CT743" i="28"/>
  <c r="CO743" i="28"/>
  <c r="CM743" i="28"/>
  <c r="CJ743" i="28"/>
  <c r="CI743" i="28"/>
  <c r="CH743" i="28"/>
  <c r="CG743" i="28"/>
  <c r="BY743" i="28"/>
  <c r="BW743" i="28"/>
  <c r="BV743" i="28"/>
  <c r="BU743" i="28"/>
  <c r="BT743" i="28"/>
  <c r="BS743" i="28"/>
  <c r="BR743" i="28"/>
  <c r="BQ743" i="28"/>
  <c r="AV743" i="28"/>
  <c r="AU743" i="28"/>
  <c r="AT743" i="28"/>
  <c r="AM743" i="28"/>
  <c r="AK743" i="28"/>
  <c r="AJ743" i="28"/>
  <c r="AI743" i="28"/>
  <c r="AH743" i="28"/>
  <c r="AE743" i="28"/>
  <c r="AB743" i="28"/>
  <c r="Z743" i="28"/>
  <c r="X743" i="28"/>
  <c r="W743" i="28"/>
  <c r="V743" i="28"/>
  <c r="U743" i="28"/>
  <c r="L743" i="28"/>
  <c r="J743" i="28"/>
  <c r="I743" i="28"/>
  <c r="H743" i="28"/>
  <c r="G743" i="28"/>
  <c r="F743" i="28"/>
  <c r="E743" i="28"/>
  <c r="D743" i="28"/>
  <c r="DL163" i="28"/>
  <c r="DK163" i="28"/>
  <c r="DJ163" i="28"/>
  <c r="DE163" i="28"/>
  <c r="DD163" i="28"/>
  <c r="DC163" i="28"/>
  <c r="DB163" i="28"/>
  <c r="DA163" i="28"/>
  <c r="CY163" i="28"/>
  <c r="CS163" i="28"/>
  <c r="CR163" i="28"/>
  <c r="CQ163" i="28"/>
  <c r="CP163" i="28"/>
  <c r="CN163" i="28"/>
  <c r="CL163" i="28"/>
  <c r="CK163" i="28"/>
  <c r="CF163" i="28"/>
  <c r="CE163" i="28"/>
  <c r="CD163" i="28"/>
  <c r="CC163" i="28"/>
  <c r="CB163" i="28"/>
  <c r="CA163" i="28"/>
  <c r="BZ163" i="28"/>
  <c r="BX163" i="28"/>
  <c r="BN163" i="28"/>
  <c r="DL162" i="28"/>
  <c r="DK162" i="28"/>
  <c r="DJ162" i="28"/>
  <c r="DE162" i="28"/>
  <c r="DD162" i="28"/>
  <c r="DC162" i="28"/>
  <c r="DB162" i="28"/>
  <c r="DA162" i="28"/>
  <c r="CY162" i="28"/>
  <c r="CS162" i="28"/>
  <c r="CR162" i="28"/>
  <c r="CQ162" i="28"/>
  <c r="CP162" i="28"/>
  <c r="CN162" i="28"/>
  <c r="CL162" i="28"/>
  <c r="CK162" i="28"/>
  <c r="CF162" i="28"/>
  <c r="CE162" i="28"/>
  <c r="CD162" i="28"/>
  <c r="CC162" i="28"/>
  <c r="CB162" i="28"/>
  <c r="CA162" i="28"/>
  <c r="BZ162" i="28"/>
  <c r="BX162" i="28"/>
  <c r="BN162" i="28"/>
  <c r="DL161" i="28"/>
  <c r="DK161" i="28"/>
  <c r="DJ161" i="28"/>
  <c r="DE161" i="28"/>
  <c r="DD161" i="28"/>
  <c r="DC161" i="28"/>
  <c r="DB161" i="28"/>
  <c r="DA161" i="28"/>
  <c r="CY161" i="28"/>
  <c r="CS161" i="28"/>
  <c r="CR161" i="28"/>
  <c r="CQ161" i="28"/>
  <c r="CP161" i="28"/>
  <c r="CN161" i="28"/>
  <c r="CL161" i="28"/>
  <c r="CK161" i="28"/>
  <c r="CF161" i="28"/>
  <c r="CE161" i="28"/>
  <c r="CD161" i="28"/>
  <c r="CC161" i="28"/>
  <c r="CB161" i="28"/>
  <c r="CA161" i="28"/>
  <c r="BZ161" i="28"/>
  <c r="BX161" i="28"/>
  <c r="BN161" i="28"/>
  <c r="DL160" i="28"/>
  <c r="DK160" i="28"/>
  <c r="DJ160" i="28"/>
  <c r="DE160" i="28"/>
  <c r="DD160" i="28"/>
  <c r="DC160" i="28"/>
  <c r="DB160" i="28"/>
  <c r="DA160" i="28"/>
  <c r="CY160" i="28"/>
  <c r="CS160" i="28"/>
  <c r="CR160" i="28"/>
  <c r="CQ160" i="28"/>
  <c r="CP160" i="28"/>
  <c r="CN160" i="28"/>
  <c r="CL160" i="28"/>
  <c r="CK160" i="28"/>
  <c r="CF160" i="28"/>
  <c r="CE160" i="28"/>
  <c r="CD160" i="28"/>
  <c r="CC160" i="28"/>
  <c r="CB160" i="28"/>
  <c r="CA160" i="28"/>
  <c r="BZ160" i="28"/>
  <c r="BX160" i="28"/>
  <c r="BN160" i="28"/>
  <c r="DL159" i="28"/>
  <c r="DK159" i="28"/>
  <c r="DJ159" i="28"/>
  <c r="DE159" i="28"/>
  <c r="DD159" i="28"/>
  <c r="DC159" i="28"/>
  <c r="DB159" i="28"/>
  <c r="DA159" i="28"/>
  <c r="CY159" i="28"/>
  <c r="CS159" i="28"/>
  <c r="CR159" i="28"/>
  <c r="CQ159" i="28"/>
  <c r="CP159" i="28"/>
  <c r="CN159" i="28"/>
  <c r="CL159" i="28"/>
  <c r="CK159" i="28"/>
  <c r="CF159" i="28"/>
  <c r="CE159" i="28"/>
  <c r="CD159" i="28"/>
  <c r="CC159" i="28"/>
  <c r="CB159" i="28"/>
  <c r="CA159" i="28"/>
  <c r="BZ159" i="28"/>
  <c r="BX159" i="28"/>
  <c r="BN159" i="28"/>
  <c r="DL158" i="28"/>
  <c r="DK158" i="28"/>
  <c r="DJ158" i="28"/>
  <c r="DE158" i="28"/>
  <c r="DD158" i="28"/>
  <c r="DC158" i="28"/>
  <c r="DB158" i="28"/>
  <c r="DA158" i="28"/>
  <c r="CY158" i="28"/>
  <c r="CS158" i="28"/>
  <c r="CR158" i="28"/>
  <c r="CQ158" i="28"/>
  <c r="CP158" i="28"/>
  <c r="CN158" i="28"/>
  <c r="CL158" i="28"/>
  <c r="CK158" i="28"/>
  <c r="CF158" i="28"/>
  <c r="CE158" i="28"/>
  <c r="CD158" i="28"/>
  <c r="CC158" i="28"/>
  <c r="CB158" i="28"/>
  <c r="CA158" i="28"/>
  <c r="BZ158" i="28"/>
  <c r="BX158" i="28"/>
  <c r="BN158" i="28"/>
  <c r="DL157" i="28"/>
  <c r="DK157" i="28"/>
  <c r="DJ157" i="28"/>
  <c r="DE157" i="28"/>
  <c r="DD157" i="28"/>
  <c r="DC157" i="28"/>
  <c r="DB157" i="28"/>
  <c r="DA157" i="28"/>
  <c r="CY157" i="28"/>
  <c r="CS157" i="28"/>
  <c r="CR157" i="28"/>
  <c r="CQ157" i="28"/>
  <c r="CP157" i="28"/>
  <c r="CN157" i="28"/>
  <c r="CL157" i="28"/>
  <c r="CK157" i="28"/>
  <c r="CF157" i="28"/>
  <c r="CE157" i="28"/>
  <c r="CD157" i="28"/>
  <c r="CC157" i="28"/>
  <c r="CB157" i="28"/>
  <c r="CA157" i="28"/>
  <c r="BZ157" i="28"/>
  <c r="BX157" i="28"/>
  <c r="BN157" i="28"/>
  <c r="DL156" i="28"/>
  <c r="DK156" i="28"/>
  <c r="DJ156" i="28"/>
  <c r="DE156" i="28"/>
  <c r="DD156" i="28"/>
  <c r="DC156" i="28"/>
  <c r="DB156" i="28"/>
  <c r="DA156" i="28"/>
  <c r="CY156" i="28"/>
  <c r="CS156" i="28"/>
  <c r="CR156" i="28"/>
  <c r="CQ156" i="28"/>
  <c r="CP156" i="28"/>
  <c r="CN156" i="28"/>
  <c r="CL156" i="28"/>
  <c r="CK156" i="28"/>
  <c r="CF156" i="28"/>
  <c r="CE156" i="28"/>
  <c r="CD156" i="28"/>
  <c r="CC156" i="28"/>
  <c r="CB156" i="28"/>
  <c r="CA156" i="28"/>
  <c r="BZ156" i="28"/>
  <c r="BX156" i="28"/>
  <c r="BN156" i="28"/>
  <c r="DL155" i="28"/>
  <c r="DK155" i="28"/>
  <c r="DJ155" i="28"/>
  <c r="DE155" i="28"/>
  <c r="DD155" i="28"/>
  <c r="DC155" i="28"/>
  <c r="DB155" i="28"/>
  <c r="DA155" i="28"/>
  <c r="CY155" i="28"/>
  <c r="CS155" i="28"/>
  <c r="CR155" i="28"/>
  <c r="CQ155" i="28"/>
  <c r="CP155" i="28"/>
  <c r="CN155" i="28"/>
  <c r="CL155" i="28"/>
  <c r="CK155" i="28"/>
  <c r="CF155" i="28"/>
  <c r="CE155" i="28"/>
  <c r="CD155" i="28"/>
  <c r="CC155" i="28"/>
  <c r="CB155" i="28"/>
  <c r="CA155" i="28"/>
  <c r="BZ155" i="28"/>
  <c r="BX155" i="28"/>
  <c r="BN155" i="28"/>
  <c r="DL154" i="28"/>
  <c r="DK154" i="28"/>
  <c r="DJ154" i="28"/>
  <c r="DE154" i="28"/>
  <c r="DD154" i="28"/>
  <c r="DC154" i="28"/>
  <c r="DB154" i="28"/>
  <c r="DA154" i="28"/>
  <c r="CY154" i="28"/>
  <c r="CS154" i="28"/>
  <c r="CR154" i="28"/>
  <c r="CQ154" i="28"/>
  <c r="CP154" i="28"/>
  <c r="CN154" i="28"/>
  <c r="CL154" i="28"/>
  <c r="CK154" i="28"/>
  <c r="CF154" i="28"/>
  <c r="CE154" i="28"/>
  <c r="CD154" i="28"/>
  <c r="CC154" i="28"/>
  <c r="CB154" i="28"/>
  <c r="CA154" i="28"/>
  <c r="BZ154" i="28"/>
  <c r="BX154" i="28"/>
  <c r="BN154" i="28"/>
  <c r="DL153" i="28"/>
  <c r="DK153" i="28"/>
  <c r="DJ153" i="28"/>
  <c r="DE153" i="28"/>
  <c r="DD153" i="28"/>
  <c r="DC153" i="28"/>
  <c r="DB153" i="28"/>
  <c r="DA153" i="28"/>
  <c r="CY153" i="28"/>
  <c r="CS153" i="28"/>
  <c r="CR153" i="28"/>
  <c r="CQ153" i="28"/>
  <c r="CP153" i="28"/>
  <c r="CN153" i="28"/>
  <c r="CL153" i="28"/>
  <c r="CK153" i="28"/>
  <c r="CF153" i="28"/>
  <c r="CE153" i="28"/>
  <c r="CD153" i="28"/>
  <c r="CC153" i="28"/>
  <c r="CB153" i="28"/>
  <c r="CA153" i="28"/>
  <c r="BZ153" i="28"/>
  <c r="BX153" i="28"/>
  <c r="BN153" i="28"/>
  <c r="DL152" i="28"/>
  <c r="DK152" i="28"/>
  <c r="DJ152" i="28"/>
  <c r="DE152" i="28"/>
  <c r="DD152" i="28"/>
  <c r="DC152" i="28"/>
  <c r="DB152" i="28"/>
  <c r="DA152" i="28"/>
  <c r="CY152" i="28"/>
  <c r="CS152" i="28"/>
  <c r="CR152" i="28"/>
  <c r="CQ152" i="28"/>
  <c r="CP152" i="28"/>
  <c r="CN152" i="28"/>
  <c r="CL152" i="28"/>
  <c r="CK152" i="28"/>
  <c r="CF152" i="28"/>
  <c r="CE152" i="28"/>
  <c r="CD152" i="28"/>
  <c r="CC152" i="28"/>
  <c r="CB152" i="28"/>
  <c r="CA152" i="28"/>
  <c r="BZ152" i="28"/>
  <c r="BX152" i="28"/>
  <c r="BN152" i="28"/>
  <c r="DL151" i="28"/>
  <c r="DK151" i="28"/>
  <c r="DJ151" i="28"/>
  <c r="DE151" i="28"/>
  <c r="DD151" i="28"/>
  <c r="DC151" i="28"/>
  <c r="DB151" i="28"/>
  <c r="DA151" i="28"/>
  <c r="CY151" i="28"/>
  <c r="CS151" i="28"/>
  <c r="CR151" i="28"/>
  <c r="CQ151" i="28"/>
  <c r="CP151" i="28"/>
  <c r="CN151" i="28"/>
  <c r="CL151" i="28"/>
  <c r="CK151" i="28"/>
  <c r="CF151" i="28"/>
  <c r="CE151" i="28"/>
  <c r="CD151" i="28"/>
  <c r="CC151" i="28"/>
  <c r="CB151" i="28"/>
  <c r="CA151" i="28"/>
  <c r="BZ151" i="28"/>
  <c r="BX151" i="28"/>
  <c r="BN151" i="28"/>
  <c r="DL150" i="28"/>
  <c r="DK150" i="28"/>
  <c r="DJ150" i="28"/>
  <c r="DE150" i="28"/>
  <c r="DD150" i="28"/>
  <c r="DC150" i="28"/>
  <c r="DB150" i="28"/>
  <c r="DA150" i="28"/>
  <c r="CY150" i="28"/>
  <c r="CS150" i="28"/>
  <c r="CR150" i="28"/>
  <c r="CQ150" i="28"/>
  <c r="CP150" i="28"/>
  <c r="CN150" i="28"/>
  <c r="CL150" i="28"/>
  <c r="CK150" i="28"/>
  <c r="CF150" i="28"/>
  <c r="CE150" i="28"/>
  <c r="CD150" i="28"/>
  <c r="CC150" i="28"/>
  <c r="CB150" i="28"/>
  <c r="CA150" i="28"/>
  <c r="BZ150" i="28"/>
  <c r="BX150" i="28"/>
  <c r="BN150" i="28"/>
  <c r="DL149" i="28"/>
  <c r="DK149" i="28"/>
  <c r="DJ149" i="28"/>
  <c r="DE149" i="28"/>
  <c r="DD149" i="28"/>
  <c r="DC149" i="28"/>
  <c r="DB149" i="28"/>
  <c r="DA149" i="28"/>
  <c r="CY149" i="28"/>
  <c r="CS149" i="28"/>
  <c r="CR149" i="28"/>
  <c r="CQ149" i="28"/>
  <c r="CP149" i="28"/>
  <c r="CN149" i="28"/>
  <c r="CL149" i="28"/>
  <c r="CK149" i="28"/>
  <c r="CF149" i="28"/>
  <c r="CE149" i="28"/>
  <c r="CD149" i="28"/>
  <c r="CC149" i="28"/>
  <c r="CB149" i="28"/>
  <c r="CA149" i="28"/>
  <c r="BZ149" i="28"/>
  <c r="BX149" i="28"/>
  <c r="BN149" i="28"/>
  <c r="DL148" i="28"/>
  <c r="DK148" i="28"/>
  <c r="DJ148" i="28"/>
  <c r="DE148" i="28"/>
  <c r="DD148" i="28"/>
  <c r="DC148" i="28"/>
  <c r="DB148" i="28"/>
  <c r="DA148" i="28"/>
  <c r="CY148" i="28"/>
  <c r="CS148" i="28"/>
  <c r="CR148" i="28"/>
  <c r="CQ148" i="28"/>
  <c r="CP148" i="28"/>
  <c r="CN148" i="28"/>
  <c r="CL148" i="28"/>
  <c r="CK148" i="28"/>
  <c r="CF148" i="28"/>
  <c r="CE148" i="28"/>
  <c r="CD148" i="28"/>
  <c r="CC148" i="28"/>
  <c r="CB148" i="28"/>
  <c r="CA148" i="28"/>
  <c r="BZ148" i="28"/>
  <c r="BX148" i="28"/>
  <c r="BN148" i="28"/>
  <c r="DL147" i="28"/>
  <c r="DK147" i="28"/>
  <c r="DJ147" i="28"/>
  <c r="DE147" i="28"/>
  <c r="DD147" i="28"/>
  <c r="DC147" i="28"/>
  <c r="DB147" i="28"/>
  <c r="DA147" i="28"/>
  <c r="CY147" i="28"/>
  <c r="CS147" i="28"/>
  <c r="CR147" i="28"/>
  <c r="CQ147" i="28"/>
  <c r="CP147" i="28"/>
  <c r="CN147" i="28"/>
  <c r="CL147" i="28"/>
  <c r="CK147" i="28"/>
  <c r="CF147" i="28"/>
  <c r="CE147" i="28"/>
  <c r="CD147" i="28"/>
  <c r="CC147" i="28"/>
  <c r="CB147" i="28"/>
  <c r="CA147" i="28"/>
  <c r="BZ147" i="28"/>
  <c r="BX147" i="28"/>
  <c r="BN147" i="28"/>
  <c r="DL146" i="28"/>
  <c r="DK146" i="28"/>
  <c r="DJ146" i="28"/>
  <c r="DE146" i="28"/>
  <c r="DD146" i="28"/>
  <c r="DC146" i="28"/>
  <c r="DB146" i="28"/>
  <c r="DA146" i="28"/>
  <c r="CY146" i="28"/>
  <c r="CS146" i="28"/>
  <c r="CR146" i="28"/>
  <c r="CQ146" i="28"/>
  <c r="CP146" i="28"/>
  <c r="CN146" i="28"/>
  <c r="CL146" i="28"/>
  <c r="CK146" i="28"/>
  <c r="CF146" i="28"/>
  <c r="CE146" i="28"/>
  <c r="CD146" i="28"/>
  <c r="CC146" i="28"/>
  <c r="CB146" i="28"/>
  <c r="CA146" i="28"/>
  <c r="BZ146" i="28"/>
  <c r="BX146" i="28"/>
  <c r="BN146" i="28"/>
  <c r="DL145" i="28"/>
  <c r="DK145" i="28"/>
  <c r="DJ145" i="28"/>
  <c r="DE145" i="28"/>
  <c r="DD145" i="28"/>
  <c r="DC145" i="28"/>
  <c r="DB145" i="28"/>
  <c r="DA145" i="28"/>
  <c r="CY145" i="28"/>
  <c r="CS145" i="28"/>
  <c r="CR145" i="28"/>
  <c r="CQ145" i="28"/>
  <c r="CP145" i="28"/>
  <c r="CN145" i="28"/>
  <c r="CL145" i="28"/>
  <c r="CK145" i="28"/>
  <c r="CF145" i="28"/>
  <c r="CE145" i="28"/>
  <c r="CD145" i="28"/>
  <c r="CC145" i="28"/>
  <c r="CB145" i="28"/>
  <c r="CA145" i="28"/>
  <c r="BZ145" i="28"/>
  <c r="BX145" i="28"/>
  <c r="BN145" i="28"/>
  <c r="DL144" i="28"/>
  <c r="DK144" i="28"/>
  <c r="DJ144" i="28"/>
  <c r="DE144" i="28"/>
  <c r="DD144" i="28"/>
  <c r="DC144" i="28"/>
  <c r="DB144" i="28"/>
  <c r="DA144" i="28"/>
  <c r="CY144" i="28"/>
  <c r="CS144" i="28"/>
  <c r="CR144" i="28"/>
  <c r="CQ144" i="28"/>
  <c r="CP144" i="28"/>
  <c r="CN144" i="28"/>
  <c r="CL144" i="28"/>
  <c r="CK144" i="28"/>
  <c r="CF144" i="28"/>
  <c r="CE144" i="28"/>
  <c r="CD144" i="28"/>
  <c r="CC144" i="28"/>
  <c r="CB144" i="28"/>
  <c r="CA144" i="28"/>
  <c r="BZ144" i="28"/>
  <c r="BX144" i="28"/>
  <c r="BN144" i="28"/>
  <c r="DL143" i="28"/>
  <c r="DK143" i="28"/>
  <c r="DJ143" i="28"/>
  <c r="DE143" i="28"/>
  <c r="DD143" i="28"/>
  <c r="DC143" i="28"/>
  <c r="DB143" i="28"/>
  <c r="DA143" i="28"/>
  <c r="CY143" i="28"/>
  <c r="CS143" i="28"/>
  <c r="CR143" i="28"/>
  <c r="CQ143" i="28"/>
  <c r="CP143" i="28"/>
  <c r="CN143" i="28"/>
  <c r="CL143" i="28"/>
  <c r="CK143" i="28"/>
  <c r="CF143" i="28"/>
  <c r="CE143" i="28"/>
  <c r="CD143" i="28"/>
  <c r="CC143" i="28"/>
  <c r="CB143" i="28"/>
  <c r="CA143" i="28"/>
  <c r="BZ143" i="28"/>
  <c r="BX143" i="28"/>
  <c r="BN143" i="28"/>
  <c r="DL142" i="28"/>
  <c r="DK142" i="28"/>
  <c r="DJ142" i="28"/>
  <c r="DE142" i="28"/>
  <c r="DD142" i="28"/>
  <c r="DC142" i="28"/>
  <c r="DB142" i="28"/>
  <c r="DA142" i="28"/>
  <c r="CY142" i="28"/>
  <c r="CS142" i="28"/>
  <c r="CR142" i="28"/>
  <c r="CQ142" i="28"/>
  <c r="CP142" i="28"/>
  <c r="CN142" i="28"/>
  <c r="CL142" i="28"/>
  <c r="CK142" i="28"/>
  <c r="CF142" i="28"/>
  <c r="CE142" i="28"/>
  <c r="CD142" i="28"/>
  <c r="CC142" i="28"/>
  <c r="CB142" i="28"/>
  <c r="CA142" i="28"/>
  <c r="BZ142" i="28"/>
  <c r="BX142" i="28"/>
  <c r="BN142" i="28"/>
  <c r="DL141" i="28"/>
  <c r="DK141" i="28"/>
  <c r="DJ141" i="28"/>
  <c r="DE141" i="28"/>
  <c r="DD141" i="28"/>
  <c r="DC141" i="28"/>
  <c r="DB141" i="28"/>
  <c r="DA141" i="28"/>
  <c r="CY141" i="28"/>
  <c r="CS141" i="28"/>
  <c r="CR141" i="28"/>
  <c r="CQ141" i="28"/>
  <c r="CP141" i="28"/>
  <c r="CN141" i="28"/>
  <c r="CL141" i="28"/>
  <c r="CK141" i="28"/>
  <c r="CF141" i="28"/>
  <c r="CE141" i="28"/>
  <c r="CD141" i="28"/>
  <c r="CC141" i="28"/>
  <c r="CB141" i="28"/>
  <c r="CA141" i="28"/>
  <c r="BZ141" i="28"/>
  <c r="BX141" i="28"/>
  <c r="BN141" i="28"/>
  <c r="DL140" i="28"/>
  <c r="DK140" i="28"/>
  <c r="DJ140" i="28"/>
  <c r="DE140" i="28"/>
  <c r="DD140" i="28"/>
  <c r="DC140" i="28"/>
  <c r="DB140" i="28"/>
  <c r="DA140" i="28"/>
  <c r="CY140" i="28"/>
  <c r="CS140" i="28"/>
  <c r="CR140" i="28"/>
  <c r="CQ140" i="28"/>
  <c r="CP140" i="28"/>
  <c r="CN140" i="28"/>
  <c r="CL140" i="28"/>
  <c r="CK140" i="28"/>
  <c r="CF140" i="28"/>
  <c r="CE140" i="28"/>
  <c r="CD140" i="28"/>
  <c r="CC140" i="28"/>
  <c r="CB140" i="28"/>
  <c r="CA140" i="28"/>
  <c r="BZ140" i="28"/>
  <c r="BX140" i="28"/>
  <c r="BN140" i="28"/>
  <c r="DL139" i="28"/>
  <c r="DK139" i="28"/>
  <c r="DJ139" i="28"/>
  <c r="DE139" i="28"/>
  <c r="DD139" i="28"/>
  <c r="DC139" i="28"/>
  <c r="DB139" i="28"/>
  <c r="DA139" i="28"/>
  <c r="CY139" i="28"/>
  <c r="CS139" i="28"/>
  <c r="CR139" i="28"/>
  <c r="CQ139" i="28"/>
  <c r="CP139" i="28"/>
  <c r="CN139" i="28"/>
  <c r="CL139" i="28"/>
  <c r="CK139" i="28"/>
  <c r="CF139" i="28"/>
  <c r="CE139" i="28"/>
  <c r="CD139" i="28"/>
  <c r="CC139" i="28"/>
  <c r="CB139" i="28"/>
  <c r="CA139" i="28"/>
  <c r="BZ139" i="28"/>
  <c r="BX139" i="28"/>
  <c r="BN139" i="28"/>
  <c r="DL138" i="28"/>
  <c r="DK138" i="28"/>
  <c r="DJ138" i="28"/>
  <c r="DE138" i="28"/>
  <c r="DD138" i="28"/>
  <c r="DC138" i="28"/>
  <c r="DB138" i="28"/>
  <c r="DA138" i="28"/>
  <c r="CY138" i="28"/>
  <c r="CS138" i="28"/>
  <c r="CR138" i="28"/>
  <c r="CQ138" i="28"/>
  <c r="CP138" i="28"/>
  <c r="CN138" i="28"/>
  <c r="CL138" i="28"/>
  <c r="CK138" i="28"/>
  <c r="CF138" i="28"/>
  <c r="CE138" i="28"/>
  <c r="CD138" i="28"/>
  <c r="CC138" i="28"/>
  <c r="CB138" i="28"/>
  <c r="CA138" i="28"/>
  <c r="BZ138" i="28"/>
  <c r="BX138" i="28"/>
  <c r="BN138" i="28"/>
  <c r="DL137" i="28"/>
  <c r="DK137" i="28"/>
  <c r="DJ137" i="28"/>
  <c r="DE137" i="28"/>
  <c r="DD137" i="28"/>
  <c r="DC137" i="28"/>
  <c r="DB137" i="28"/>
  <c r="DA137" i="28"/>
  <c r="CY137" i="28"/>
  <c r="CS137" i="28"/>
  <c r="CR137" i="28"/>
  <c r="CQ137" i="28"/>
  <c r="CP137" i="28"/>
  <c r="CN137" i="28"/>
  <c r="CL137" i="28"/>
  <c r="CK137" i="28"/>
  <c r="CF137" i="28"/>
  <c r="CE137" i="28"/>
  <c r="CD137" i="28"/>
  <c r="CC137" i="28"/>
  <c r="CB137" i="28"/>
  <c r="CA137" i="28"/>
  <c r="BZ137" i="28"/>
  <c r="BX137" i="28"/>
  <c r="BN137" i="28"/>
  <c r="DL136" i="28"/>
  <c r="DK136" i="28"/>
  <c r="DJ136" i="28"/>
  <c r="DE136" i="28"/>
  <c r="DD136" i="28"/>
  <c r="DC136" i="28"/>
  <c r="DB136" i="28"/>
  <c r="DA136" i="28"/>
  <c r="CY136" i="28"/>
  <c r="CS136" i="28"/>
  <c r="CR136" i="28"/>
  <c r="CQ136" i="28"/>
  <c r="CP136" i="28"/>
  <c r="CN136" i="28"/>
  <c r="CL136" i="28"/>
  <c r="CK136" i="28"/>
  <c r="CF136" i="28"/>
  <c r="CE136" i="28"/>
  <c r="CD136" i="28"/>
  <c r="CC136" i="28"/>
  <c r="CB136" i="28"/>
  <c r="CA136" i="28"/>
  <c r="BZ136" i="28"/>
  <c r="BX136" i="28"/>
  <c r="BN136" i="28"/>
  <c r="DL135" i="28"/>
  <c r="DK135" i="28"/>
  <c r="DJ135" i="28"/>
  <c r="DE135" i="28"/>
  <c r="DD135" i="28"/>
  <c r="DC135" i="28"/>
  <c r="DB135" i="28"/>
  <c r="DA135" i="28"/>
  <c r="CY135" i="28"/>
  <c r="CS135" i="28"/>
  <c r="CR135" i="28"/>
  <c r="CQ135" i="28"/>
  <c r="CP135" i="28"/>
  <c r="CN135" i="28"/>
  <c r="CL135" i="28"/>
  <c r="CK135" i="28"/>
  <c r="CF135" i="28"/>
  <c r="CE135" i="28"/>
  <c r="CD135" i="28"/>
  <c r="CC135" i="28"/>
  <c r="CB135" i="28"/>
  <c r="CA135" i="28"/>
  <c r="BZ135" i="28"/>
  <c r="BX135" i="28"/>
  <c r="BN135" i="28"/>
  <c r="DL134" i="28"/>
  <c r="DK134" i="28"/>
  <c r="DJ134" i="28"/>
  <c r="DE134" i="28"/>
  <c r="DD134" i="28"/>
  <c r="DC134" i="28"/>
  <c r="DB134" i="28"/>
  <c r="DA134" i="28"/>
  <c r="CY134" i="28"/>
  <c r="CS134" i="28"/>
  <c r="CR134" i="28"/>
  <c r="CQ134" i="28"/>
  <c r="CP134" i="28"/>
  <c r="CN134" i="28"/>
  <c r="CL134" i="28"/>
  <c r="CK134" i="28"/>
  <c r="CF134" i="28"/>
  <c r="CE134" i="28"/>
  <c r="CD134" i="28"/>
  <c r="CC134" i="28"/>
  <c r="CB134" i="28"/>
  <c r="CA134" i="28"/>
  <c r="BZ134" i="28"/>
  <c r="BX134" i="28"/>
  <c r="BN134" i="28"/>
  <c r="DL133" i="28"/>
  <c r="DK133" i="28"/>
  <c r="DJ133" i="28"/>
  <c r="DE133" i="28"/>
  <c r="DD133" i="28"/>
  <c r="DC133" i="28"/>
  <c r="DB133" i="28"/>
  <c r="DA133" i="28"/>
  <c r="CY133" i="28"/>
  <c r="CS133" i="28"/>
  <c r="CR133" i="28"/>
  <c r="CQ133" i="28"/>
  <c r="CP133" i="28"/>
  <c r="CN133" i="28"/>
  <c r="CL133" i="28"/>
  <c r="CK133" i="28"/>
  <c r="CF133" i="28"/>
  <c r="CE133" i="28"/>
  <c r="CD133" i="28"/>
  <c r="CC133" i="28"/>
  <c r="CB133" i="28"/>
  <c r="CA133" i="28"/>
  <c r="BZ133" i="28"/>
  <c r="BX133" i="28"/>
  <c r="BN133" i="28"/>
  <c r="DL132" i="28"/>
  <c r="DK132" i="28"/>
  <c r="DJ132" i="28"/>
  <c r="DE132" i="28"/>
  <c r="DD132" i="28"/>
  <c r="DC132" i="28"/>
  <c r="DB132" i="28"/>
  <c r="DA132" i="28"/>
  <c r="CY132" i="28"/>
  <c r="CS132" i="28"/>
  <c r="CR132" i="28"/>
  <c r="CQ132" i="28"/>
  <c r="CP132" i="28"/>
  <c r="CN132" i="28"/>
  <c r="CL132" i="28"/>
  <c r="CK132" i="28"/>
  <c r="CF132" i="28"/>
  <c r="CE132" i="28"/>
  <c r="CD132" i="28"/>
  <c r="CC132" i="28"/>
  <c r="CB132" i="28"/>
  <c r="CA132" i="28"/>
  <c r="BZ132" i="28"/>
  <c r="BX132" i="28"/>
  <c r="BN132" i="28"/>
  <c r="DL131" i="28"/>
  <c r="DK131" i="28"/>
  <c r="DJ131" i="28"/>
  <c r="DE131" i="28"/>
  <c r="DD131" i="28"/>
  <c r="DC131" i="28"/>
  <c r="DB131" i="28"/>
  <c r="DA131" i="28"/>
  <c r="CY131" i="28"/>
  <c r="CS131" i="28"/>
  <c r="CR131" i="28"/>
  <c r="CQ131" i="28"/>
  <c r="CP131" i="28"/>
  <c r="CN131" i="28"/>
  <c r="CL131" i="28"/>
  <c r="CK131" i="28"/>
  <c r="CF131" i="28"/>
  <c r="CE131" i="28"/>
  <c r="CD131" i="28"/>
  <c r="CC131" i="28"/>
  <c r="CB131" i="28"/>
  <c r="CA131" i="28"/>
  <c r="BZ131" i="28"/>
  <c r="BX131" i="28"/>
  <c r="BN131" i="28"/>
  <c r="DL130" i="28"/>
  <c r="DK130" i="28"/>
  <c r="DJ130" i="28"/>
  <c r="DE130" i="28"/>
  <c r="DD130" i="28"/>
  <c r="DC130" i="28"/>
  <c r="DB130" i="28"/>
  <c r="DA130" i="28"/>
  <c r="CY130" i="28"/>
  <c r="CS130" i="28"/>
  <c r="CR130" i="28"/>
  <c r="CQ130" i="28"/>
  <c r="CP130" i="28"/>
  <c r="CN130" i="28"/>
  <c r="CL130" i="28"/>
  <c r="CK130" i="28"/>
  <c r="CF130" i="28"/>
  <c r="CE130" i="28"/>
  <c r="CD130" i="28"/>
  <c r="CC130" i="28"/>
  <c r="CB130" i="28"/>
  <c r="CA130" i="28"/>
  <c r="BZ130" i="28"/>
  <c r="BX130" i="28"/>
  <c r="BN130" i="28"/>
  <c r="DL129" i="28"/>
  <c r="DK129" i="28"/>
  <c r="DJ129" i="28"/>
  <c r="DE129" i="28"/>
  <c r="DD129" i="28"/>
  <c r="DC129" i="28"/>
  <c r="DB129" i="28"/>
  <c r="DA129" i="28"/>
  <c r="CY129" i="28"/>
  <c r="CS129" i="28"/>
  <c r="CR129" i="28"/>
  <c r="CQ129" i="28"/>
  <c r="CP129" i="28"/>
  <c r="CN129" i="28"/>
  <c r="CL129" i="28"/>
  <c r="CK129" i="28"/>
  <c r="CF129" i="28"/>
  <c r="CE129" i="28"/>
  <c r="CD129" i="28"/>
  <c r="CC129" i="28"/>
  <c r="CB129" i="28"/>
  <c r="CA129" i="28"/>
  <c r="BZ129" i="28"/>
  <c r="BX129" i="28"/>
  <c r="BN129" i="28"/>
  <c r="DL128" i="28"/>
  <c r="DK128" i="28"/>
  <c r="DJ128" i="28"/>
  <c r="DE128" i="28"/>
  <c r="DD128" i="28"/>
  <c r="DC128" i="28"/>
  <c r="DB128" i="28"/>
  <c r="DA128" i="28"/>
  <c r="CY128" i="28"/>
  <c r="CS128" i="28"/>
  <c r="CR128" i="28"/>
  <c r="CQ128" i="28"/>
  <c r="CP128" i="28"/>
  <c r="CN128" i="28"/>
  <c r="CL128" i="28"/>
  <c r="CK128" i="28"/>
  <c r="CF128" i="28"/>
  <c r="CE128" i="28"/>
  <c r="CD128" i="28"/>
  <c r="CC128" i="28"/>
  <c r="CB128" i="28"/>
  <c r="CA128" i="28"/>
  <c r="BZ128" i="28"/>
  <c r="BX128" i="28"/>
  <c r="BN128" i="28"/>
  <c r="DL127" i="28"/>
  <c r="DK127" i="28"/>
  <c r="DJ127" i="28"/>
  <c r="DE127" i="28"/>
  <c r="DD127" i="28"/>
  <c r="DC127" i="28"/>
  <c r="DB127" i="28"/>
  <c r="DA127" i="28"/>
  <c r="CY127" i="28"/>
  <c r="CS127" i="28"/>
  <c r="CR127" i="28"/>
  <c r="CQ127" i="28"/>
  <c r="CP127" i="28"/>
  <c r="CN127" i="28"/>
  <c r="CL127" i="28"/>
  <c r="CK127" i="28"/>
  <c r="CF127" i="28"/>
  <c r="CE127" i="28"/>
  <c r="CD127" i="28"/>
  <c r="CC127" i="28"/>
  <c r="CB127" i="28"/>
  <c r="CA127" i="28"/>
  <c r="BZ127" i="28"/>
  <c r="BX127" i="28"/>
  <c r="BN127" i="28"/>
  <c r="DL126" i="28"/>
  <c r="DK126" i="28"/>
  <c r="DJ126" i="28"/>
  <c r="DE126" i="28"/>
  <c r="DD126" i="28"/>
  <c r="DC126" i="28"/>
  <c r="DB126" i="28"/>
  <c r="DA126" i="28"/>
  <c r="CY126" i="28"/>
  <c r="CS126" i="28"/>
  <c r="CR126" i="28"/>
  <c r="CQ126" i="28"/>
  <c r="CP126" i="28"/>
  <c r="CN126" i="28"/>
  <c r="CL126" i="28"/>
  <c r="CK126" i="28"/>
  <c r="CF126" i="28"/>
  <c r="CE126" i="28"/>
  <c r="CD126" i="28"/>
  <c r="CC126" i="28"/>
  <c r="CB126" i="28"/>
  <c r="CA126" i="28"/>
  <c r="BZ126" i="28"/>
  <c r="BX126" i="28"/>
  <c r="BN126" i="28"/>
  <c r="DL125" i="28"/>
  <c r="DK125" i="28"/>
  <c r="DJ125" i="28"/>
  <c r="DE125" i="28"/>
  <c r="DD125" i="28"/>
  <c r="DC125" i="28"/>
  <c r="DB125" i="28"/>
  <c r="DA125" i="28"/>
  <c r="CY125" i="28"/>
  <c r="CS125" i="28"/>
  <c r="CR125" i="28"/>
  <c r="CQ125" i="28"/>
  <c r="CP125" i="28"/>
  <c r="CN125" i="28"/>
  <c r="CL125" i="28"/>
  <c r="CK125" i="28"/>
  <c r="CF125" i="28"/>
  <c r="CE125" i="28"/>
  <c r="CD125" i="28"/>
  <c r="CC125" i="28"/>
  <c r="CB125" i="28"/>
  <c r="CA125" i="28"/>
  <c r="BZ125" i="28"/>
  <c r="BX125" i="28"/>
  <c r="BN125" i="28"/>
  <c r="DL124" i="28"/>
  <c r="DK124" i="28"/>
  <c r="DJ124" i="28"/>
  <c r="DE124" i="28"/>
  <c r="DD124" i="28"/>
  <c r="DC124" i="28"/>
  <c r="DB124" i="28"/>
  <c r="DA124" i="28"/>
  <c r="CY124" i="28"/>
  <c r="CS124" i="28"/>
  <c r="CR124" i="28"/>
  <c r="CQ124" i="28"/>
  <c r="CP124" i="28"/>
  <c r="CN124" i="28"/>
  <c r="CL124" i="28"/>
  <c r="CK124" i="28"/>
  <c r="CF124" i="28"/>
  <c r="CE124" i="28"/>
  <c r="CD124" i="28"/>
  <c r="CC124" i="28"/>
  <c r="CB124" i="28"/>
  <c r="CA124" i="28"/>
  <c r="BZ124" i="28"/>
  <c r="BX124" i="28"/>
  <c r="BN124" i="28"/>
  <c r="DL123" i="28"/>
  <c r="DK123" i="28"/>
  <c r="DJ123" i="28"/>
  <c r="DE123" i="28"/>
  <c r="DD123" i="28"/>
  <c r="DC123" i="28"/>
  <c r="DB123" i="28"/>
  <c r="DA123" i="28"/>
  <c r="CY123" i="28"/>
  <c r="CS123" i="28"/>
  <c r="CR123" i="28"/>
  <c r="CQ123" i="28"/>
  <c r="CP123" i="28"/>
  <c r="CN123" i="28"/>
  <c r="CL123" i="28"/>
  <c r="CK123" i="28"/>
  <c r="CF123" i="28"/>
  <c r="CE123" i="28"/>
  <c r="CD123" i="28"/>
  <c r="CC123" i="28"/>
  <c r="CB123" i="28"/>
  <c r="CA123" i="28"/>
  <c r="BZ123" i="28"/>
  <c r="BX123" i="28"/>
  <c r="BN123" i="28"/>
  <c r="DL122" i="28"/>
  <c r="DK122" i="28"/>
  <c r="DJ122" i="28"/>
  <c r="DE122" i="28"/>
  <c r="DD122" i="28"/>
  <c r="DC122" i="28"/>
  <c r="DB122" i="28"/>
  <c r="DA122" i="28"/>
  <c r="CY122" i="28"/>
  <c r="CS122" i="28"/>
  <c r="CR122" i="28"/>
  <c r="CQ122" i="28"/>
  <c r="CP122" i="28"/>
  <c r="CN122" i="28"/>
  <c r="CL122" i="28"/>
  <c r="CK122" i="28"/>
  <c r="CF122" i="28"/>
  <c r="CE122" i="28"/>
  <c r="CD122" i="28"/>
  <c r="CC122" i="28"/>
  <c r="CB122" i="28"/>
  <c r="CA122" i="28"/>
  <c r="BZ122" i="28"/>
  <c r="BX122" i="28"/>
  <c r="BN122" i="28"/>
  <c r="DL121" i="28"/>
  <c r="DK121" i="28"/>
  <c r="DJ121" i="28"/>
  <c r="DE121" i="28"/>
  <c r="DD121" i="28"/>
  <c r="DC121" i="28"/>
  <c r="DB121" i="28"/>
  <c r="DA121" i="28"/>
  <c r="CY121" i="28"/>
  <c r="CS121" i="28"/>
  <c r="CR121" i="28"/>
  <c r="CQ121" i="28"/>
  <c r="CP121" i="28"/>
  <c r="CN121" i="28"/>
  <c r="CL121" i="28"/>
  <c r="CK121" i="28"/>
  <c r="CF121" i="28"/>
  <c r="CE121" i="28"/>
  <c r="CD121" i="28"/>
  <c r="CC121" i="28"/>
  <c r="CB121" i="28"/>
  <c r="CA121" i="28"/>
  <c r="BZ121" i="28"/>
  <c r="BX121" i="28"/>
  <c r="BN121" i="28"/>
  <c r="DL120" i="28"/>
  <c r="DK120" i="28"/>
  <c r="DJ120" i="28"/>
  <c r="DE120" i="28"/>
  <c r="DD120" i="28"/>
  <c r="DC120" i="28"/>
  <c r="DB120" i="28"/>
  <c r="DA120" i="28"/>
  <c r="CY120" i="28"/>
  <c r="CS120" i="28"/>
  <c r="CR120" i="28"/>
  <c r="CQ120" i="28"/>
  <c r="CP120" i="28"/>
  <c r="CN120" i="28"/>
  <c r="CL120" i="28"/>
  <c r="CK120" i="28"/>
  <c r="CF120" i="28"/>
  <c r="CE120" i="28"/>
  <c r="CD120" i="28"/>
  <c r="CC120" i="28"/>
  <c r="CB120" i="28"/>
  <c r="CA120" i="28"/>
  <c r="BZ120" i="28"/>
  <c r="BX120" i="28"/>
  <c r="BN120" i="28"/>
  <c r="DL119" i="28"/>
  <c r="DK119" i="28"/>
  <c r="DJ119" i="28"/>
  <c r="DE119" i="28"/>
  <c r="DD119" i="28"/>
  <c r="DC119" i="28"/>
  <c r="DB119" i="28"/>
  <c r="DA119" i="28"/>
  <c r="CY119" i="28"/>
  <c r="CS119" i="28"/>
  <c r="CR119" i="28"/>
  <c r="CQ119" i="28"/>
  <c r="CP119" i="28"/>
  <c r="CN119" i="28"/>
  <c r="CL119" i="28"/>
  <c r="CK119" i="28"/>
  <c r="CF119" i="28"/>
  <c r="CE119" i="28"/>
  <c r="CD119" i="28"/>
  <c r="CC119" i="28"/>
  <c r="CB119" i="28"/>
  <c r="CA119" i="28"/>
  <c r="BZ119" i="28"/>
  <c r="BX119" i="28"/>
  <c r="BN119" i="28"/>
  <c r="DL118" i="28"/>
  <c r="DK118" i="28"/>
  <c r="DJ118" i="28"/>
  <c r="DE118" i="28"/>
  <c r="DD118" i="28"/>
  <c r="DC118" i="28"/>
  <c r="DB118" i="28"/>
  <c r="DA118" i="28"/>
  <c r="CY118" i="28"/>
  <c r="CS118" i="28"/>
  <c r="CR118" i="28"/>
  <c r="CQ118" i="28"/>
  <c r="CP118" i="28"/>
  <c r="CN118" i="28"/>
  <c r="CL118" i="28"/>
  <c r="CK118" i="28"/>
  <c r="CF118" i="28"/>
  <c r="CE118" i="28"/>
  <c r="CD118" i="28"/>
  <c r="CC118" i="28"/>
  <c r="CB118" i="28"/>
  <c r="CA118" i="28"/>
  <c r="BZ118" i="28"/>
  <c r="BX118" i="28"/>
  <c r="BN118" i="28"/>
  <c r="DL117" i="28"/>
  <c r="DK117" i="28"/>
  <c r="DJ117" i="28"/>
  <c r="DE117" i="28"/>
  <c r="DD117" i="28"/>
  <c r="DC117" i="28"/>
  <c r="DB117" i="28"/>
  <c r="DA117" i="28"/>
  <c r="CY117" i="28"/>
  <c r="CS117" i="28"/>
  <c r="CR117" i="28"/>
  <c r="CQ117" i="28"/>
  <c r="CP117" i="28"/>
  <c r="CN117" i="28"/>
  <c r="CL117" i="28"/>
  <c r="CK117" i="28"/>
  <c r="CF117" i="28"/>
  <c r="CE117" i="28"/>
  <c r="CD117" i="28"/>
  <c r="CC117" i="28"/>
  <c r="CB117" i="28"/>
  <c r="CA117" i="28"/>
  <c r="BZ117" i="28"/>
  <c r="BX117" i="28"/>
  <c r="BN117" i="28"/>
  <c r="DL116" i="28"/>
  <c r="DK116" i="28"/>
  <c r="DJ116" i="28"/>
  <c r="DE116" i="28"/>
  <c r="DD116" i="28"/>
  <c r="DC116" i="28"/>
  <c r="DB116" i="28"/>
  <c r="DA116" i="28"/>
  <c r="CY116" i="28"/>
  <c r="CS116" i="28"/>
  <c r="CR116" i="28"/>
  <c r="CQ116" i="28"/>
  <c r="CP116" i="28"/>
  <c r="CN116" i="28"/>
  <c r="CL116" i="28"/>
  <c r="CK116" i="28"/>
  <c r="CF116" i="28"/>
  <c r="CE116" i="28"/>
  <c r="CD116" i="28"/>
  <c r="CC116" i="28"/>
  <c r="CB116" i="28"/>
  <c r="CA116" i="28"/>
  <c r="BZ116" i="28"/>
  <c r="BX116" i="28"/>
  <c r="BN116" i="28"/>
  <c r="DL115" i="28"/>
  <c r="DK115" i="28"/>
  <c r="DJ115" i="28"/>
  <c r="DE115" i="28"/>
  <c r="DD115" i="28"/>
  <c r="DC115" i="28"/>
  <c r="DB115" i="28"/>
  <c r="DA115" i="28"/>
  <c r="CY115" i="28"/>
  <c r="CS115" i="28"/>
  <c r="CR115" i="28"/>
  <c r="CQ115" i="28"/>
  <c r="CP115" i="28"/>
  <c r="CN115" i="28"/>
  <c r="CL115" i="28"/>
  <c r="CK115" i="28"/>
  <c r="CF115" i="28"/>
  <c r="CE115" i="28"/>
  <c r="CD115" i="28"/>
  <c r="CC115" i="28"/>
  <c r="CB115" i="28"/>
  <c r="CA115" i="28"/>
  <c r="BZ115" i="28"/>
  <c r="BX115" i="28"/>
  <c r="BN115" i="28"/>
  <c r="DL114" i="28"/>
  <c r="DK114" i="28"/>
  <c r="DJ114" i="28"/>
  <c r="DE114" i="28"/>
  <c r="DD114" i="28"/>
  <c r="DC114" i="28"/>
  <c r="DB114" i="28"/>
  <c r="DA114" i="28"/>
  <c r="CY114" i="28"/>
  <c r="CS114" i="28"/>
  <c r="CR114" i="28"/>
  <c r="CQ114" i="28"/>
  <c r="CP114" i="28"/>
  <c r="CN114" i="28"/>
  <c r="CL114" i="28"/>
  <c r="CK114" i="28"/>
  <c r="CF114" i="28"/>
  <c r="CE114" i="28"/>
  <c r="CD114" i="28"/>
  <c r="CC114" i="28"/>
  <c r="CB114" i="28"/>
  <c r="CA114" i="28"/>
  <c r="BZ114" i="28"/>
  <c r="BX114" i="28"/>
  <c r="BN114" i="28"/>
  <c r="DL113" i="28"/>
  <c r="DK113" i="28"/>
  <c r="DJ113" i="28"/>
  <c r="DE113" i="28"/>
  <c r="DD113" i="28"/>
  <c r="DC113" i="28"/>
  <c r="DB113" i="28"/>
  <c r="DA113" i="28"/>
  <c r="CY113" i="28"/>
  <c r="CS113" i="28"/>
  <c r="CR113" i="28"/>
  <c r="CQ113" i="28"/>
  <c r="CP113" i="28"/>
  <c r="CN113" i="28"/>
  <c r="CL113" i="28"/>
  <c r="CK113" i="28"/>
  <c r="CF113" i="28"/>
  <c r="CE113" i="28"/>
  <c r="CD113" i="28"/>
  <c r="CC113" i="28"/>
  <c r="CB113" i="28"/>
  <c r="CA113" i="28"/>
  <c r="BZ113" i="28"/>
  <c r="BX113" i="28"/>
  <c r="BN113" i="28"/>
  <c r="DL112" i="28"/>
  <c r="DK112" i="28"/>
  <c r="DJ112" i="28"/>
  <c r="DE112" i="28"/>
  <c r="DD112" i="28"/>
  <c r="DC112" i="28"/>
  <c r="DB112" i="28"/>
  <c r="DA112" i="28"/>
  <c r="CY112" i="28"/>
  <c r="CS112" i="28"/>
  <c r="CR112" i="28"/>
  <c r="CQ112" i="28"/>
  <c r="CP112" i="28"/>
  <c r="CN112" i="28"/>
  <c r="CL112" i="28"/>
  <c r="CK112" i="28"/>
  <c r="CF112" i="28"/>
  <c r="CE112" i="28"/>
  <c r="CD112" i="28"/>
  <c r="CC112" i="28"/>
  <c r="CB112" i="28"/>
  <c r="CA112" i="28"/>
  <c r="BZ112" i="28"/>
  <c r="BX112" i="28"/>
  <c r="BN112" i="28"/>
  <c r="DL111" i="28"/>
  <c r="DK111" i="28"/>
  <c r="DJ111" i="28"/>
  <c r="DE111" i="28"/>
  <c r="DD111" i="28"/>
  <c r="DC111" i="28"/>
  <c r="DB111" i="28"/>
  <c r="DA111" i="28"/>
  <c r="CY111" i="28"/>
  <c r="CS111" i="28"/>
  <c r="CR111" i="28"/>
  <c r="CQ111" i="28"/>
  <c r="CP111" i="28"/>
  <c r="CN111" i="28"/>
  <c r="CL111" i="28"/>
  <c r="CK111" i="28"/>
  <c r="CF111" i="28"/>
  <c r="CE111" i="28"/>
  <c r="CD111" i="28"/>
  <c r="CC111" i="28"/>
  <c r="CB111" i="28"/>
  <c r="CA111" i="28"/>
  <c r="BZ111" i="28"/>
  <c r="BX111" i="28"/>
  <c r="BN111" i="28"/>
  <c r="DL110" i="28"/>
  <c r="DK110" i="28"/>
  <c r="DJ110" i="28"/>
  <c r="DE110" i="28"/>
  <c r="DD110" i="28"/>
  <c r="DC110" i="28"/>
  <c r="DB110" i="28"/>
  <c r="DA110" i="28"/>
  <c r="CY110" i="28"/>
  <c r="CS110" i="28"/>
  <c r="CR110" i="28"/>
  <c r="CQ110" i="28"/>
  <c r="CP110" i="28"/>
  <c r="CN110" i="28"/>
  <c r="CL110" i="28"/>
  <c r="CK110" i="28"/>
  <c r="CF110" i="28"/>
  <c r="CE110" i="28"/>
  <c r="CD110" i="28"/>
  <c r="CC110" i="28"/>
  <c r="CB110" i="28"/>
  <c r="CA110" i="28"/>
  <c r="BZ110" i="28"/>
  <c r="BX110" i="28"/>
  <c r="BN110" i="28"/>
  <c r="DL109" i="28"/>
  <c r="DK109" i="28"/>
  <c r="DJ109" i="28"/>
  <c r="DE109" i="28"/>
  <c r="DD109" i="28"/>
  <c r="DC109" i="28"/>
  <c r="DB109" i="28"/>
  <c r="DA109" i="28"/>
  <c r="CY109" i="28"/>
  <c r="CS109" i="28"/>
  <c r="CR109" i="28"/>
  <c r="CQ109" i="28"/>
  <c r="CP109" i="28"/>
  <c r="CN109" i="28"/>
  <c r="CL109" i="28"/>
  <c r="CK109" i="28"/>
  <c r="CF109" i="28"/>
  <c r="CE109" i="28"/>
  <c r="CD109" i="28"/>
  <c r="CC109" i="28"/>
  <c r="CB109" i="28"/>
  <c r="CA109" i="28"/>
  <c r="BZ109" i="28"/>
  <c r="BX109" i="28"/>
  <c r="BN109" i="28"/>
  <c r="DL108" i="28"/>
  <c r="DK108" i="28"/>
  <c r="DJ108" i="28"/>
  <c r="DE108" i="28"/>
  <c r="DD108" i="28"/>
  <c r="DC108" i="28"/>
  <c r="DB108" i="28"/>
  <c r="DA108" i="28"/>
  <c r="CY108" i="28"/>
  <c r="CS108" i="28"/>
  <c r="CR108" i="28"/>
  <c r="CQ108" i="28"/>
  <c r="CP108" i="28"/>
  <c r="CN108" i="28"/>
  <c r="CL108" i="28"/>
  <c r="CK108" i="28"/>
  <c r="CF108" i="28"/>
  <c r="CE108" i="28"/>
  <c r="CD108" i="28"/>
  <c r="CC108" i="28"/>
  <c r="CB108" i="28"/>
  <c r="CA108" i="28"/>
  <c r="BZ108" i="28"/>
  <c r="BX108" i="28"/>
  <c r="BN108" i="28"/>
  <c r="DL107" i="28"/>
  <c r="DK107" i="28"/>
  <c r="DJ107" i="28"/>
  <c r="DE107" i="28"/>
  <c r="DD107" i="28"/>
  <c r="DC107" i="28"/>
  <c r="DB107" i="28"/>
  <c r="DA107" i="28"/>
  <c r="CY107" i="28"/>
  <c r="CS107" i="28"/>
  <c r="CR107" i="28"/>
  <c r="CQ107" i="28"/>
  <c r="CP107" i="28"/>
  <c r="CN107" i="28"/>
  <c r="CL107" i="28"/>
  <c r="CK107" i="28"/>
  <c r="CF107" i="28"/>
  <c r="CE107" i="28"/>
  <c r="CD107" i="28"/>
  <c r="CC107" i="28"/>
  <c r="CB107" i="28"/>
  <c r="CA107" i="28"/>
  <c r="BZ107" i="28"/>
  <c r="BX107" i="28"/>
  <c r="BN107" i="28"/>
  <c r="DL106" i="28"/>
  <c r="DK106" i="28"/>
  <c r="DJ106" i="28"/>
  <c r="DE106" i="28"/>
  <c r="DD106" i="28"/>
  <c r="DC106" i="28"/>
  <c r="DB106" i="28"/>
  <c r="DA106" i="28"/>
  <c r="CY106" i="28"/>
  <c r="CS106" i="28"/>
  <c r="CR106" i="28"/>
  <c r="CQ106" i="28"/>
  <c r="CP106" i="28"/>
  <c r="CN106" i="28"/>
  <c r="CL106" i="28"/>
  <c r="CK106" i="28"/>
  <c r="CF106" i="28"/>
  <c r="CE106" i="28"/>
  <c r="CD106" i="28"/>
  <c r="CC106" i="28"/>
  <c r="CB106" i="28"/>
  <c r="CA106" i="28"/>
  <c r="BZ106" i="28"/>
  <c r="BX106" i="28"/>
  <c r="BN106" i="28"/>
  <c r="DL105" i="28"/>
  <c r="DK105" i="28"/>
  <c r="DJ105" i="28"/>
  <c r="DE105" i="28"/>
  <c r="DD105" i="28"/>
  <c r="DC105" i="28"/>
  <c r="DB105" i="28"/>
  <c r="DA105" i="28"/>
  <c r="CY105" i="28"/>
  <c r="CS105" i="28"/>
  <c r="CR105" i="28"/>
  <c r="CQ105" i="28"/>
  <c r="CP105" i="28"/>
  <c r="CN105" i="28"/>
  <c r="CL105" i="28"/>
  <c r="CK105" i="28"/>
  <c r="CF105" i="28"/>
  <c r="CE105" i="28"/>
  <c r="CD105" i="28"/>
  <c r="CC105" i="28"/>
  <c r="CB105" i="28"/>
  <c r="CA105" i="28"/>
  <c r="BZ105" i="28"/>
  <c r="BX105" i="28"/>
  <c r="BN105" i="28"/>
  <c r="DL104" i="28"/>
  <c r="DK104" i="28"/>
  <c r="DJ104" i="28"/>
  <c r="DE104" i="28"/>
  <c r="DD104" i="28"/>
  <c r="DC104" i="28"/>
  <c r="DB104" i="28"/>
  <c r="DA104" i="28"/>
  <c r="CY104" i="28"/>
  <c r="CS104" i="28"/>
  <c r="CR104" i="28"/>
  <c r="CQ104" i="28"/>
  <c r="CP104" i="28"/>
  <c r="CN104" i="28"/>
  <c r="CL104" i="28"/>
  <c r="CK104" i="28"/>
  <c r="CF104" i="28"/>
  <c r="CE104" i="28"/>
  <c r="CD104" i="28"/>
  <c r="CC104" i="28"/>
  <c r="CB104" i="28"/>
  <c r="CA104" i="28"/>
  <c r="BZ104" i="28"/>
  <c r="BX104" i="28"/>
  <c r="BN104" i="28"/>
  <c r="DL103" i="28"/>
  <c r="DK103" i="28"/>
  <c r="DJ103" i="28"/>
  <c r="DE103" i="28"/>
  <c r="DD103" i="28"/>
  <c r="DC103" i="28"/>
  <c r="DB103" i="28"/>
  <c r="DA103" i="28"/>
  <c r="CY103" i="28"/>
  <c r="CS103" i="28"/>
  <c r="CR103" i="28"/>
  <c r="CQ103" i="28"/>
  <c r="CP103" i="28"/>
  <c r="CN103" i="28"/>
  <c r="CL103" i="28"/>
  <c r="CK103" i="28"/>
  <c r="CF103" i="28"/>
  <c r="CE103" i="28"/>
  <c r="CD103" i="28"/>
  <c r="CC103" i="28"/>
  <c r="CB103" i="28"/>
  <c r="CA103" i="28"/>
  <c r="BZ103" i="28"/>
  <c r="BX103" i="28"/>
  <c r="BN103" i="28"/>
  <c r="DL102" i="28"/>
  <c r="DK102" i="28"/>
  <c r="DJ102" i="28"/>
  <c r="DE102" i="28"/>
  <c r="DD102" i="28"/>
  <c r="DC102" i="28"/>
  <c r="DB102" i="28"/>
  <c r="DA102" i="28"/>
  <c r="CY102" i="28"/>
  <c r="CS102" i="28"/>
  <c r="CR102" i="28"/>
  <c r="CQ102" i="28"/>
  <c r="CP102" i="28"/>
  <c r="CN102" i="28"/>
  <c r="CL102" i="28"/>
  <c r="CK102" i="28"/>
  <c r="CF102" i="28"/>
  <c r="CE102" i="28"/>
  <c r="CD102" i="28"/>
  <c r="CC102" i="28"/>
  <c r="CB102" i="28"/>
  <c r="CA102" i="28"/>
  <c r="BZ102" i="28"/>
  <c r="BX102" i="28"/>
  <c r="BN102" i="28"/>
  <c r="DL101" i="28"/>
  <c r="DK101" i="28"/>
  <c r="DJ101" i="28"/>
  <c r="DE101" i="28"/>
  <c r="DD101" i="28"/>
  <c r="DC101" i="28"/>
  <c r="DB101" i="28"/>
  <c r="DA101" i="28"/>
  <c r="CY101" i="28"/>
  <c r="CS101" i="28"/>
  <c r="CR101" i="28"/>
  <c r="CQ101" i="28"/>
  <c r="CP101" i="28"/>
  <c r="CN101" i="28"/>
  <c r="CL101" i="28"/>
  <c r="CK101" i="28"/>
  <c r="CF101" i="28"/>
  <c r="CE101" i="28"/>
  <c r="CD101" i="28"/>
  <c r="CC101" i="28"/>
  <c r="CB101" i="28"/>
  <c r="CA101" i="28"/>
  <c r="BZ101" i="28"/>
  <c r="BX101" i="28"/>
  <c r="BN101" i="28"/>
  <c r="DL100" i="28"/>
  <c r="DK100" i="28"/>
  <c r="DJ100" i="28"/>
  <c r="DE100" i="28"/>
  <c r="DD100" i="28"/>
  <c r="DC100" i="28"/>
  <c r="DB100" i="28"/>
  <c r="DA100" i="28"/>
  <c r="CY100" i="28"/>
  <c r="CS100" i="28"/>
  <c r="CR100" i="28"/>
  <c r="CQ100" i="28"/>
  <c r="CP100" i="28"/>
  <c r="CN100" i="28"/>
  <c r="CL100" i="28"/>
  <c r="CK100" i="28"/>
  <c r="CF100" i="28"/>
  <c r="CE100" i="28"/>
  <c r="CD100" i="28"/>
  <c r="CC100" i="28"/>
  <c r="CB100" i="28"/>
  <c r="CA100" i="28"/>
  <c r="BZ100" i="28"/>
  <c r="BX100" i="28"/>
  <c r="BN100" i="28"/>
  <c r="DL99" i="28"/>
  <c r="DK99" i="28"/>
  <c r="DJ99" i="28"/>
  <c r="DE99" i="28"/>
  <c r="DD99" i="28"/>
  <c r="DC99" i="28"/>
  <c r="DB99" i="28"/>
  <c r="DA99" i="28"/>
  <c r="CY99" i="28"/>
  <c r="CS99" i="28"/>
  <c r="CR99" i="28"/>
  <c r="CQ99" i="28"/>
  <c r="CP99" i="28"/>
  <c r="CN99" i="28"/>
  <c r="CL99" i="28"/>
  <c r="CK99" i="28"/>
  <c r="CF99" i="28"/>
  <c r="CE99" i="28"/>
  <c r="CD99" i="28"/>
  <c r="CC99" i="28"/>
  <c r="CB99" i="28"/>
  <c r="CA99" i="28"/>
  <c r="BZ99" i="28"/>
  <c r="BX99" i="28"/>
  <c r="BN99" i="28"/>
  <c r="DL98" i="28"/>
  <c r="DK98" i="28"/>
  <c r="DJ98" i="28"/>
  <c r="DE98" i="28"/>
  <c r="DD98" i="28"/>
  <c r="DC98" i="28"/>
  <c r="DB98" i="28"/>
  <c r="DA98" i="28"/>
  <c r="CY98" i="28"/>
  <c r="CS98" i="28"/>
  <c r="CR98" i="28"/>
  <c r="CQ98" i="28"/>
  <c r="CP98" i="28"/>
  <c r="CN98" i="28"/>
  <c r="CL98" i="28"/>
  <c r="CK98" i="28"/>
  <c r="CF98" i="28"/>
  <c r="CE98" i="28"/>
  <c r="CD98" i="28"/>
  <c r="CC98" i="28"/>
  <c r="CB98" i="28"/>
  <c r="CA98" i="28"/>
  <c r="BZ98" i="28"/>
  <c r="BX98" i="28"/>
  <c r="BN98" i="28"/>
  <c r="DL97" i="28"/>
  <c r="DK97" i="28"/>
  <c r="DJ97" i="28"/>
  <c r="DE97" i="28"/>
  <c r="DD97" i="28"/>
  <c r="DC97" i="28"/>
  <c r="DB97" i="28"/>
  <c r="DA97" i="28"/>
  <c r="CY97" i="28"/>
  <c r="CS97" i="28"/>
  <c r="CR97" i="28"/>
  <c r="CQ97" i="28"/>
  <c r="CP97" i="28"/>
  <c r="CN97" i="28"/>
  <c r="CL97" i="28"/>
  <c r="CK97" i="28"/>
  <c r="CF97" i="28"/>
  <c r="CE97" i="28"/>
  <c r="CD97" i="28"/>
  <c r="CC97" i="28"/>
  <c r="CB97" i="28"/>
  <c r="CA97" i="28"/>
  <c r="BZ97" i="28"/>
  <c r="BX97" i="28"/>
  <c r="BN97" i="28"/>
  <c r="DL96" i="28"/>
  <c r="DK96" i="28"/>
  <c r="DJ96" i="28"/>
  <c r="DE96" i="28"/>
  <c r="DD96" i="28"/>
  <c r="DC96" i="28"/>
  <c r="DB96" i="28"/>
  <c r="DA96" i="28"/>
  <c r="CY96" i="28"/>
  <c r="CS96" i="28"/>
  <c r="CR96" i="28"/>
  <c r="CQ96" i="28"/>
  <c r="CP96" i="28"/>
  <c r="CN96" i="28"/>
  <c r="CL96" i="28"/>
  <c r="CK96" i="28"/>
  <c r="CF96" i="28"/>
  <c r="CE96" i="28"/>
  <c r="CD96" i="28"/>
  <c r="CC96" i="28"/>
  <c r="CB96" i="28"/>
  <c r="CA96" i="28"/>
  <c r="BZ96" i="28"/>
  <c r="BX96" i="28"/>
  <c r="BN96" i="28"/>
  <c r="DL95" i="28"/>
  <c r="DK95" i="28"/>
  <c r="DJ95" i="28"/>
  <c r="DE95" i="28"/>
  <c r="DD95" i="28"/>
  <c r="DC95" i="28"/>
  <c r="DB95" i="28"/>
  <c r="DA95" i="28"/>
  <c r="CY95" i="28"/>
  <c r="CS95" i="28"/>
  <c r="CR95" i="28"/>
  <c r="CQ95" i="28"/>
  <c r="CP95" i="28"/>
  <c r="CN95" i="28"/>
  <c r="CL95" i="28"/>
  <c r="CK95" i="28"/>
  <c r="CF95" i="28"/>
  <c r="CE95" i="28"/>
  <c r="CD95" i="28"/>
  <c r="CC95" i="28"/>
  <c r="CB95" i="28"/>
  <c r="CA95" i="28"/>
  <c r="BZ95" i="28"/>
  <c r="BX95" i="28"/>
  <c r="BN95" i="28"/>
  <c r="DL94" i="28"/>
  <c r="DK94" i="28"/>
  <c r="DJ94" i="28"/>
  <c r="DE94" i="28"/>
  <c r="DD94" i="28"/>
  <c r="DC94" i="28"/>
  <c r="DB94" i="28"/>
  <c r="DA94" i="28"/>
  <c r="CY94" i="28"/>
  <c r="CS94" i="28"/>
  <c r="CR94" i="28"/>
  <c r="CQ94" i="28"/>
  <c r="CP94" i="28"/>
  <c r="CN94" i="28"/>
  <c r="CL94" i="28"/>
  <c r="CK94" i="28"/>
  <c r="CF94" i="28"/>
  <c r="CE94" i="28"/>
  <c r="CD94" i="28"/>
  <c r="CC94" i="28"/>
  <c r="CB94" i="28"/>
  <c r="CA94" i="28"/>
  <c r="BZ94" i="28"/>
  <c r="BX94" i="28"/>
  <c r="BN94" i="28"/>
  <c r="DL93" i="28"/>
  <c r="DK93" i="28"/>
  <c r="DJ93" i="28"/>
  <c r="DE93" i="28"/>
  <c r="DD93" i="28"/>
  <c r="DC93" i="28"/>
  <c r="DB93" i="28"/>
  <c r="DA93" i="28"/>
  <c r="CY93" i="28"/>
  <c r="CS93" i="28"/>
  <c r="CR93" i="28"/>
  <c r="CQ93" i="28"/>
  <c r="CP93" i="28"/>
  <c r="CN93" i="28"/>
  <c r="CL93" i="28"/>
  <c r="CK93" i="28"/>
  <c r="CF93" i="28"/>
  <c r="CE93" i="28"/>
  <c r="CD93" i="28"/>
  <c r="CC93" i="28"/>
  <c r="CB93" i="28"/>
  <c r="CA93" i="28"/>
  <c r="BZ93" i="28"/>
  <c r="BX93" i="28"/>
  <c r="BN93" i="28"/>
  <c r="DL92" i="28"/>
  <c r="DK92" i="28"/>
  <c r="DJ92" i="28"/>
  <c r="DE92" i="28"/>
  <c r="DD92" i="28"/>
  <c r="DC92" i="28"/>
  <c r="DB92" i="28"/>
  <c r="DA92" i="28"/>
  <c r="CY92" i="28"/>
  <c r="CS92" i="28"/>
  <c r="CR92" i="28"/>
  <c r="CQ92" i="28"/>
  <c r="CP92" i="28"/>
  <c r="CN92" i="28"/>
  <c r="CL92" i="28"/>
  <c r="CK92" i="28"/>
  <c r="CF92" i="28"/>
  <c r="CE92" i="28"/>
  <c r="CD92" i="28"/>
  <c r="CC92" i="28"/>
  <c r="CB92" i="28"/>
  <c r="CA92" i="28"/>
  <c r="BZ92" i="28"/>
  <c r="BX92" i="28"/>
  <c r="BN92" i="28"/>
  <c r="DL91" i="28"/>
  <c r="DK91" i="28"/>
  <c r="DJ91" i="28"/>
  <c r="DE91" i="28"/>
  <c r="DD91" i="28"/>
  <c r="DC91" i="28"/>
  <c r="DB91" i="28"/>
  <c r="DA91" i="28"/>
  <c r="CY91" i="28"/>
  <c r="CS91" i="28"/>
  <c r="CR91" i="28"/>
  <c r="CQ91" i="28"/>
  <c r="CP91" i="28"/>
  <c r="CN91" i="28"/>
  <c r="CL91" i="28"/>
  <c r="CK91" i="28"/>
  <c r="CF91" i="28"/>
  <c r="CE91" i="28"/>
  <c r="CD91" i="28"/>
  <c r="CC91" i="28"/>
  <c r="CB91" i="28"/>
  <c r="CA91" i="28"/>
  <c r="BZ91" i="28"/>
  <c r="BX91" i="28"/>
  <c r="BN91" i="28"/>
  <c r="DL90" i="28"/>
  <c r="DK90" i="28"/>
  <c r="DJ90" i="28"/>
  <c r="DE90" i="28"/>
  <c r="DD90" i="28"/>
  <c r="DC90" i="28"/>
  <c r="DB90" i="28"/>
  <c r="DA90" i="28"/>
  <c r="CY90" i="28"/>
  <c r="CS90" i="28"/>
  <c r="CR90" i="28"/>
  <c r="CQ90" i="28"/>
  <c r="CP90" i="28"/>
  <c r="CN90" i="28"/>
  <c r="CL90" i="28"/>
  <c r="CK90" i="28"/>
  <c r="CF90" i="28"/>
  <c r="CE90" i="28"/>
  <c r="CD90" i="28"/>
  <c r="CC90" i="28"/>
  <c r="CB90" i="28"/>
  <c r="CA90" i="28"/>
  <c r="BZ90" i="28"/>
  <c r="BX90" i="28"/>
  <c r="BN90" i="28"/>
  <c r="DL89" i="28"/>
  <c r="DK89" i="28"/>
  <c r="DJ89" i="28"/>
  <c r="DE89" i="28"/>
  <c r="DD89" i="28"/>
  <c r="DC89" i="28"/>
  <c r="DB89" i="28"/>
  <c r="DA89" i="28"/>
  <c r="CY89" i="28"/>
  <c r="CS89" i="28"/>
  <c r="CR89" i="28"/>
  <c r="CQ89" i="28"/>
  <c r="CP89" i="28"/>
  <c r="CN89" i="28"/>
  <c r="CL89" i="28"/>
  <c r="CK89" i="28"/>
  <c r="CF89" i="28"/>
  <c r="CE89" i="28"/>
  <c r="CD89" i="28"/>
  <c r="CC89" i="28"/>
  <c r="CB89" i="28"/>
  <c r="CA89" i="28"/>
  <c r="BZ89" i="28"/>
  <c r="BX89" i="28"/>
  <c r="BN89" i="28"/>
  <c r="DL88" i="28"/>
  <c r="DK88" i="28"/>
  <c r="DJ88" i="28"/>
  <c r="DE88" i="28"/>
  <c r="DD88" i="28"/>
  <c r="DC88" i="28"/>
  <c r="DB88" i="28"/>
  <c r="DA88" i="28"/>
  <c r="CY88" i="28"/>
  <c r="CS88" i="28"/>
  <c r="CR88" i="28"/>
  <c r="CQ88" i="28"/>
  <c r="CP88" i="28"/>
  <c r="CN88" i="28"/>
  <c r="CL88" i="28"/>
  <c r="CK88" i="28"/>
  <c r="CF88" i="28"/>
  <c r="CE88" i="28"/>
  <c r="CD88" i="28"/>
  <c r="CC88" i="28"/>
  <c r="CB88" i="28"/>
  <c r="CA88" i="28"/>
  <c r="BZ88" i="28"/>
  <c r="BX88" i="28"/>
  <c r="BN88" i="28"/>
  <c r="DL87" i="28"/>
  <c r="DK87" i="28"/>
  <c r="DJ87" i="28"/>
  <c r="DE87" i="28"/>
  <c r="DD87" i="28"/>
  <c r="DC87" i="28"/>
  <c r="DB87" i="28"/>
  <c r="DA87" i="28"/>
  <c r="CY87" i="28"/>
  <c r="CS87" i="28"/>
  <c r="CR87" i="28"/>
  <c r="CQ87" i="28"/>
  <c r="CP87" i="28"/>
  <c r="CN87" i="28"/>
  <c r="CL87" i="28"/>
  <c r="CK87" i="28"/>
  <c r="CF87" i="28"/>
  <c r="CE87" i="28"/>
  <c r="CD87" i="28"/>
  <c r="CC87" i="28"/>
  <c r="CB87" i="28"/>
  <c r="CA87" i="28"/>
  <c r="BZ87" i="28"/>
  <c r="BX87" i="28"/>
  <c r="BN87" i="28"/>
  <c r="DL86" i="28"/>
  <c r="DK86" i="28"/>
  <c r="DJ86" i="28"/>
  <c r="DE86" i="28"/>
  <c r="DD86" i="28"/>
  <c r="DC86" i="28"/>
  <c r="DB86" i="28"/>
  <c r="DA86" i="28"/>
  <c r="CY86" i="28"/>
  <c r="CS86" i="28"/>
  <c r="CR86" i="28"/>
  <c r="CQ86" i="28"/>
  <c r="CP86" i="28"/>
  <c r="CN86" i="28"/>
  <c r="CL86" i="28"/>
  <c r="CK86" i="28"/>
  <c r="CF86" i="28"/>
  <c r="CE86" i="28"/>
  <c r="CD86" i="28"/>
  <c r="CC86" i="28"/>
  <c r="CB86" i="28"/>
  <c r="CA86" i="28"/>
  <c r="BZ86" i="28"/>
  <c r="BX86" i="28"/>
  <c r="BN86" i="28"/>
  <c r="DL85" i="28"/>
  <c r="DK85" i="28"/>
  <c r="DJ85" i="28"/>
  <c r="DE85" i="28"/>
  <c r="DD85" i="28"/>
  <c r="DC85" i="28"/>
  <c r="DB85" i="28"/>
  <c r="DA85" i="28"/>
  <c r="CY85" i="28"/>
  <c r="CS85" i="28"/>
  <c r="CR85" i="28"/>
  <c r="CQ85" i="28"/>
  <c r="CP85" i="28"/>
  <c r="CN85" i="28"/>
  <c r="CL85" i="28"/>
  <c r="CK85" i="28"/>
  <c r="CF85" i="28"/>
  <c r="CE85" i="28"/>
  <c r="CD85" i="28"/>
  <c r="CC85" i="28"/>
  <c r="CB85" i="28"/>
  <c r="CA85" i="28"/>
  <c r="BZ85" i="28"/>
  <c r="BX85" i="28"/>
  <c r="BN85" i="28"/>
  <c r="DL84" i="28"/>
  <c r="DK84" i="28"/>
  <c r="DJ84" i="28"/>
  <c r="DE84" i="28"/>
  <c r="DD84" i="28"/>
  <c r="DC84" i="28"/>
  <c r="DB84" i="28"/>
  <c r="DA84" i="28"/>
  <c r="CY84" i="28"/>
  <c r="CS84" i="28"/>
  <c r="CR84" i="28"/>
  <c r="CQ84" i="28"/>
  <c r="CP84" i="28"/>
  <c r="CN84" i="28"/>
  <c r="CL84" i="28"/>
  <c r="CK84" i="28"/>
  <c r="CF84" i="28"/>
  <c r="CE84" i="28"/>
  <c r="CD84" i="28"/>
  <c r="CC84" i="28"/>
  <c r="CB84" i="28"/>
  <c r="CA84" i="28"/>
  <c r="BZ84" i="28"/>
  <c r="BX84" i="28"/>
  <c r="BN84" i="28"/>
  <c r="DL83" i="28"/>
  <c r="DK83" i="28"/>
  <c r="DJ83" i="28"/>
  <c r="DE83" i="28"/>
  <c r="DD83" i="28"/>
  <c r="DC83" i="28"/>
  <c r="DB83" i="28"/>
  <c r="DA83" i="28"/>
  <c r="CY83" i="28"/>
  <c r="CS83" i="28"/>
  <c r="CR83" i="28"/>
  <c r="CQ83" i="28"/>
  <c r="CP83" i="28"/>
  <c r="CN83" i="28"/>
  <c r="CL83" i="28"/>
  <c r="CK83" i="28"/>
  <c r="CF83" i="28"/>
  <c r="CE83" i="28"/>
  <c r="CD83" i="28"/>
  <c r="CC83" i="28"/>
  <c r="CB83" i="28"/>
  <c r="CA83" i="28"/>
  <c r="BZ83" i="28"/>
  <c r="BX83" i="28"/>
  <c r="BN83" i="28"/>
  <c r="DL82" i="28"/>
  <c r="DK82" i="28"/>
  <c r="DJ82" i="28"/>
  <c r="DE82" i="28"/>
  <c r="DD82" i="28"/>
  <c r="DC82" i="28"/>
  <c r="DB82" i="28"/>
  <c r="DA82" i="28"/>
  <c r="CY82" i="28"/>
  <c r="CS82" i="28"/>
  <c r="CR82" i="28"/>
  <c r="CQ82" i="28"/>
  <c r="CP82" i="28"/>
  <c r="CN82" i="28"/>
  <c r="CL82" i="28"/>
  <c r="CK82" i="28"/>
  <c r="CF82" i="28"/>
  <c r="CE82" i="28"/>
  <c r="CD82" i="28"/>
  <c r="CC82" i="28"/>
  <c r="CB82" i="28"/>
  <c r="CA82" i="28"/>
  <c r="BZ82" i="28"/>
  <c r="BX82" i="28"/>
  <c r="BN82" i="28"/>
  <c r="DL81" i="28"/>
  <c r="DK81" i="28"/>
  <c r="DJ81" i="28"/>
  <c r="DE81" i="28"/>
  <c r="DD81" i="28"/>
  <c r="DC81" i="28"/>
  <c r="DB81" i="28"/>
  <c r="DA81" i="28"/>
  <c r="CY81" i="28"/>
  <c r="CS81" i="28"/>
  <c r="CR81" i="28"/>
  <c r="CQ81" i="28"/>
  <c r="CP81" i="28"/>
  <c r="CN81" i="28"/>
  <c r="CL81" i="28"/>
  <c r="CK81" i="28"/>
  <c r="CF81" i="28"/>
  <c r="CE81" i="28"/>
  <c r="CD81" i="28"/>
  <c r="CC81" i="28"/>
  <c r="CB81" i="28"/>
  <c r="CA81" i="28"/>
  <c r="BZ81" i="28"/>
  <c r="BX81" i="28"/>
  <c r="BN81" i="28"/>
  <c r="DL80" i="28"/>
  <c r="DK80" i="28"/>
  <c r="DJ80" i="28"/>
  <c r="DE80" i="28"/>
  <c r="DD80" i="28"/>
  <c r="DC80" i="28"/>
  <c r="DB80" i="28"/>
  <c r="DA80" i="28"/>
  <c r="CY80" i="28"/>
  <c r="CS80" i="28"/>
  <c r="CR80" i="28"/>
  <c r="CQ80" i="28"/>
  <c r="CP80" i="28"/>
  <c r="CN80" i="28"/>
  <c r="CL80" i="28"/>
  <c r="CK80" i="28"/>
  <c r="CF80" i="28"/>
  <c r="CE80" i="28"/>
  <c r="CD80" i="28"/>
  <c r="CC80" i="28"/>
  <c r="CB80" i="28"/>
  <c r="CA80" i="28"/>
  <c r="BZ80" i="28"/>
  <c r="BX80" i="28"/>
  <c r="BN80" i="28"/>
  <c r="DL79" i="28"/>
  <c r="DK79" i="28"/>
  <c r="DJ79" i="28"/>
  <c r="DE79" i="28"/>
  <c r="DD79" i="28"/>
  <c r="DC79" i="28"/>
  <c r="DB79" i="28"/>
  <c r="DA79" i="28"/>
  <c r="CY79" i="28"/>
  <c r="CS79" i="28"/>
  <c r="CR79" i="28"/>
  <c r="CQ79" i="28"/>
  <c r="CP79" i="28"/>
  <c r="CN79" i="28"/>
  <c r="CL79" i="28"/>
  <c r="CK79" i="28"/>
  <c r="CF79" i="28"/>
  <c r="CE79" i="28"/>
  <c r="CD79" i="28"/>
  <c r="CC79" i="28"/>
  <c r="CB79" i="28"/>
  <c r="CA79" i="28"/>
  <c r="BZ79" i="28"/>
  <c r="BX79" i="28"/>
  <c r="BN79" i="28"/>
  <c r="DL78" i="28"/>
  <c r="DK78" i="28"/>
  <c r="DJ78" i="28"/>
  <c r="DE78" i="28"/>
  <c r="DD78" i="28"/>
  <c r="DC78" i="28"/>
  <c r="DB78" i="28"/>
  <c r="DA78" i="28"/>
  <c r="CY78" i="28"/>
  <c r="CS78" i="28"/>
  <c r="CR78" i="28"/>
  <c r="CQ78" i="28"/>
  <c r="CP78" i="28"/>
  <c r="CN78" i="28"/>
  <c r="CL78" i="28"/>
  <c r="CK78" i="28"/>
  <c r="CF78" i="28"/>
  <c r="CE78" i="28"/>
  <c r="CD78" i="28"/>
  <c r="CC78" i="28"/>
  <c r="CB78" i="28"/>
  <c r="CA78" i="28"/>
  <c r="BZ78" i="28"/>
  <c r="BX78" i="28"/>
  <c r="BN78" i="28"/>
  <c r="DL77" i="28"/>
  <c r="DK77" i="28"/>
  <c r="DJ77" i="28"/>
  <c r="DE77" i="28"/>
  <c r="DD77" i="28"/>
  <c r="DC77" i="28"/>
  <c r="DB77" i="28"/>
  <c r="DA77" i="28"/>
  <c r="CY77" i="28"/>
  <c r="CS77" i="28"/>
  <c r="CR77" i="28"/>
  <c r="CQ77" i="28"/>
  <c r="CP77" i="28"/>
  <c r="CN77" i="28"/>
  <c r="CL77" i="28"/>
  <c r="CK77" i="28"/>
  <c r="CF77" i="28"/>
  <c r="CE77" i="28"/>
  <c r="CD77" i="28"/>
  <c r="CC77" i="28"/>
  <c r="CB77" i="28"/>
  <c r="CA77" i="28"/>
  <c r="BZ77" i="28"/>
  <c r="BX77" i="28"/>
  <c r="BN77" i="28"/>
  <c r="DL76" i="28"/>
  <c r="DK76" i="28"/>
  <c r="DJ76" i="28"/>
  <c r="DE76" i="28"/>
  <c r="DD76" i="28"/>
  <c r="DC76" i="28"/>
  <c r="DB76" i="28"/>
  <c r="DA76" i="28"/>
  <c r="CY76" i="28"/>
  <c r="CS76" i="28"/>
  <c r="CR76" i="28"/>
  <c r="CQ76" i="28"/>
  <c r="CP76" i="28"/>
  <c r="CN76" i="28"/>
  <c r="CL76" i="28"/>
  <c r="CK76" i="28"/>
  <c r="CF76" i="28"/>
  <c r="CE76" i="28"/>
  <c r="CD76" i="28"/>
  <c r="CC76" i="28"/>
  <c r="CB76" i="28"/>
  <c r="CA76" i="28"/>
  <c r="BZ76" i="28"/>
  <c r="BX76" i="28"/>
  <c r="BN76" i="28"/>
  <c r="DL75" i="28"/>
  <c r="DK75" i="28"/>
  <c r="DJ75" i="28"/>
  <c r="DE75" i="28"/>
  <c r="DD75" i="28"/>
  <c r="DC75" i="28"/>
  <c r="DB75" i="28"/>
  <c r="DA75" i="28"/>
  <c r="CY75" i="28"/>
  <c r="CS75" i="28"/>
  <c r="CR75" i="28"/>
  <c r="CQ75" i="28"/>
  <c r="CP75" i="28"/>
  <c r="CN75" i="28"/>
  <c r="CL75" i="28"/>
  <c r="CK75" i="28"/>
  <c r="CF75" i="28"/>
  <c r="CE75" i="28"/>
  <c r="CD75" i="28"/>
  <c r="CC75" i="28"/>
  <c r="CB75" i="28"/>
  <c r="CA75" i="28"/>
  <c r="BZ75" i="28"/>
  <c r="BX75" i="28"/>
  <c r="BN75" i="28"/>
  <c r="DL74" i="28"/>
  <c r="DK74" i="28"/>
  <c r="DJ74" i="28"/>
  <c r="DE74" i="28"/>
  <c r="DD74" i="28"/>
  <c r="DC74" i="28"/>
  <c r="DB74" i="28"/>
  <c r="DA74" i="28"/>
  <c r="CY74" i="28"/>
  <c r="CS74" i="28"/>
  <c r="CR74" i="28"/>
  <c r="CQ74" i="28"/>
  <c r="CP74" i="28"/>
  <c r="CN74" i="28"/>
  <c r="CL74" i="28"/>
  <c r="CK74" i="28"/>
  <c r="CF74" i="28"/>
  <c r="CE74" i="28"/>
  <c r="CD74" i="28"/>
  <c r="CC74" i="28"/>
  <c r="CB74" i="28"/>
  <c r="CA74" i="28"/>
  <c r="BZ74" i="28"/>
  <c r="BX74" i="28"/>
  <c r="BN74" i="28"/>
  <c r="DL73" i="28"/>
  <c r="DK73" i="28"/>
  <c r="DJ73" i="28"/>
  <c r="DE73" i="28"/>
  <c r="DD73" i="28"/>
  <c r="DC73" i="28"/>
  <c r="DB73" i="28"/>
  <c r="DA73" i="28"/>
  <c r="CY73" i="28"/>
  <c r="CS73" i="28"/>
  <c r="CR73" i="28"/>
  <c r="CQ73" i="28"/>
  <c r="CP73" i="28"/>
  <c r="CN73" i="28"/>
  <c r="CL73" i="28"/>
  <c r="CK73" i="28"/>
  <c r="CF73" i="28"/>
  <c r="CE73" i="28"/>
  <c r="CD73" i="28"/>
  <c r="CC73" i="28"/>
  <c r="CB73" i="28"/>
  <c r="CA73" i="28"/>
  <c r="BZ73" i="28"/>
  <c r="BX73" i="28"/>
  <c r="BN73" i="28"/>
  <c r="DL72" i="28"/>
  <c r="DK72" i="28"/>
  <c r="DJ72" i="28"/>
  <c r="DE72" i="28"/>
  <c r="DD72" i="28"/>
  <c r="DC72" i="28"/>
  <c r="DB72" i="28"/>
  <c r="DA72" i="28"/>
  <c r="CY72" i="28"/>
  <c r="CS72" i="28"/>
  <c r="CR72" i="28"/>
  <c r="CQ72" i="28"/>
  <c r="CP72" i="28"/>
  <c r="CN72" i="28"/>
  <c r="CL72" i="28"/>
  <c r="CK72" i="28"/>
  <c r="CF72" i="28"/>
  <c r="CE72" i="28"/>
  <c r="CD72" i="28"/>
  <c r="CC72" i="28"/>
  <c r="CB72" i="28"/>
  <c r="CA72" i="28"/>
  <c r="BZ72" i="28"/>
  <c r="BX72" i="28"/>
  <c r="BN72" i="28"/>
  <c r="DL71" i="28"/>
  <c r="DK71" i="28"/>
  <c r="DJ71" i="28"/>
  <c r="DE71" i="28"/>
  <c r="DD71" i="28"/>
  <c r="DC71" i="28"/>
  <c r="DB71" i="28"/>
  <c r="DA71" i="28"/>
  <c r="CY71" i="28"/>
  <c r="CS71" i="28"/>
  <c r="CR71" i="28"/>
  <c r="CQ71" i="28"/>
  <c r="CP71" i="28"/>
  <c r="CN71" i="28"/>
  <c r="CL71" i="28"/>
  <c r="CK71" i="28"/>
  <c r="CF71" i="28"/>
  <c r="CE71" i="28"/>
  <c r="CD71" i="28"/>
  <c r="CC71" i="28"/>
  <c r="CB71" i="28"/>
  <c r="CA71" i="28"/>
  <c r="BZ71" i="28"/>
  <c r="BX71" i="28"/>
  <c r="BN71" i="28"/>
  <c r="DL70" i="28"/>
  <c r="DK70" i="28"/>
  <c r="DJ70" i="28"/>
  <c r="DE70" i="28"/>
  <c r="DD70" i="28"/>
  <c r="DC70" i="28"/>
  <c r="DB70" i="28"/>
  <c r="DA70" i="28"/>
  <c r="CY70" i="28"/>
  <c r="CS70" i="28"/>
  <c r="CR70" i="28"/>
  <c r="CQ70" i="28"/>
  <c r="CP70" i="28"/>
  <c r="CN70" i="28"/>
  <c r="CL70" i="28"/>
  <c r="CK70" i="28"/>
  <c r="CF70" i="28"/>
  <c r="CE70" i="28"/>
  <c r="CD70" i="28"/>
  <c r="CC70" i="28"/>
  <c r="CB70" i="28"/>
  <c r="CA70" i="28"/>
  <c r="BZ70" i="28"/>
  <c r="BX70" i="28"/>
  <c r="BN70" i="28"/>
  <c r="DL69" i="28"/>
  <c r="DK69" i="28"/>
  <c r="DJ69" i="28"/>
  <c r="DE69" i="28"/>
  <c r="DD69" i="28"/>
  <c r="DC69" i="28"/>
  <c r="DB69" i="28"/>
  <c r="DA69" i="28"/>
  <c r="CY69" i="28"/>
  <c r="CS69" i="28"/>
  <c r="CR69" i="28"/>
  <c r="CQ69" i="28"/>
  <c r="CP69" i="28"/>
  <c r="CN69" i="28"/>
  <c r="CL69" i="28"/>
  <c r="CK69" i="28"/>
  <c r="CF69" i="28"/>
  <c r="CE69" i="28"/>
  <c r="CD69" i="28"/>
  <c r="CC69" i="28"/>
  <c r="CB69" i="28"/>
  <c r="CA69" i="28"/>
  <c r="BZ69" i="28"/>
  <c r="BX69" i="28"/>
  <c r="BN69" i="28"/>
  <c r="DL68" i="28"/>
  <c r="DK68" i="28"/>
  <c r="DJ68" i="28"/>
  <c r="DE68" i="28"/>
  <c r="DD68" i="28"/>
  <c r="DC68" i="28"/>
  <c r="DB68" i="28"/>
  <c r="DA68" i="28"/>
  <c r="CY68" i="28"/>
  <c r="CS68" i="28"/>
  <c r="CR68" i="28"/>
  <c r="CQ68" i="28"/>
  <c r="CP68" i="28"/>
  <c r="CN68" i="28"/>
  <c r="CL68" i="28"/>
  <c r="CK68" i="28"/>
  <c r="CF68" i="28"/>
  <c r="CE68" i="28"/>
  <c r="CD68" i="28"/>
  <c r="CC68" i="28"/>
  <c r="CB68" i="28"/>
  <c r="CA68" i="28"/>
  <c r="BZ68" i="28"/>
  <c r="BX68" i="28"/>
  <c r="BN68" i="28"/>
  <c r="DL67" i="28"/>
  <c r="DK67" i="28"/>
  <c r="DJ67" i="28"/>
  <c r="DE67" i="28"/>
  <c r="DD67" i="28"/>
  <c r="DC67" i="28"/>
  <c r="DB67" i="28"/>
  <c r="DA67" i="28"/>
  <c r="CY67" i="28"/>
  <c r="CS67" i="28"/>
  <c r="CR67" i="28"/>
  <c r="CQ67" i="28"/>
  <c r="CP67" i="28"/>
  <c r="CN67" i="28"/>
  <c r="CL67" i="28"/>
  <c r="CK67" i="28"/>
  <c r="CF67" i="28"/>
  <c r="CE67" i="28"/>
  <c r="CD67" i="28"/>
  <c r="CC67" i="28"/>
  <c r="CB67" i="28"/>
  <c r="CA67" i="28"/>
  <c r="BZ67" i="28"/>
  <c r="BX67" i="28"/>
  <c r="BN67" i="28"/>
  <c r="DL66" i="28"/>
  <c r="DK66" i="28"/>
  <c r="DJ66" i="28"/>
  <c r="DE66" i="28"/>
  <c r="DD66" i="28"/>
  <c r="DC66" i="28"/>
  <c r="DB66" i="28"/>
  <c r="DA66" i="28"/>
  <c r="CY66" i="28"/>
  <c r="CS66" i="28"/>
  <c r="CR66" i="28"/>
  <c r="CQ66" i="28"/>
  <c r="CP66" i="28"/>
  <c r="CN66" i="28"/>
  <c r="CL66" i="28"/>
  <c r="CK66" i="28"/>
  <c r="CF66" i="28"/>
  <c r="CE66" i="28"/>
  <c r="CD66" i="28"/>
  <c r="CC66" i="28"/>
  <c r="CB66" i="28"/>
  <c r="CA66" i="28"/>
  <c r="BZ66" i="28"/>
  <c r="BX66" i="28"/>
  <c r="BN66" i="28"/>
  <c r="DL65" i="28"/>
  <c r="DK65" i="28"/>
  <c r="DJ65" i="28"/>
  <c r="DE65" i="28"/>
  <c r="DD65" i="28"/>
  <c r="DC65" i="28"/>
  <c r="DB65" i="28"/>
  <c r="DA65" i="28"/>
  <c r="CY65" i="28"/>
  <c r="CS65" i="28"/>
  <c r="CR65" i="28"/>
  <c r="CQ65" i="28"/>
  <c r="CP65" i="28"/>
  <c r="CN65" i="28"/>
  <c r="CL65" i="28"/>
  <c r="CK65" i="28"/>
  <c r="CF65" i="28"/>
  <c r="CE65" i="28"/>
  <c r="CD65" i="28"/>
  <c r="CC65" i="28"/>
  <c r="CB65" i="28"/>
  <c r="CA65" i="28"/>
  <c r="BZ65" i="28"/>
  <c r="BX65" i="28"/>
  <c r="BN65" i="28"/>
  <c r="DL64" i="28"/>
  <c r="DK64" i="28"/>
  <c r="DJ64" i="28"/>
  <c r="DE64" i="28"/>
  <c r="DD64" i="28"/>
  <c r="DC64" i="28"/>
  <c r="DB64" i="28"/>
  <c r="DA64" i="28"/>
  <c r="CY64" i="28"/>
  <c r="CS64" i="28"/>
  <c r="CR64" i="28"/>
  <c r="CQ64" i="28"/>
  <c r="CP64" i="28"/>
  <c r="CN64" i="28"/>
  <c r="CL64" i="28"/>
  <c r="CK64" i="28"/>
  <c r="CF64" i="28"/>
  <c r="CE64" i="28"/>
  <c r="CD64" i="28"/>
  <c r="CC64" i="28"/>
  <c r="CB64" i="28"/>
  <c r="CA64" i="28"/>
  <c r="BZ64" i="28"/>
  <c r="BX64" i="28"/>
  <c r="BN64" i="28"/>
  <c r="DL63" i="28"/>
  <c r="DK63" i="28"/>
  <c r="DJ63" i="28"/>
  <c r="DE63" i="28"/>
  <c r="DD63" i="28"/>
  <c r="DC63" i="28"/>
  <c r="DB63" i="28"/>
  <c r="DA63" i="28"/>
  <c r="CY63" i="28"/>
  <c r="CS63" i="28"/>
  <c r="CR63" i="28"/>
  <c r="CQ63" i="28"/>
  <c r="CP63" i="28"/>
  <c r="CN63" i="28"/>
  <c r="CL63" i="28"/>
  <c r="CK63" i="28"/>
  <c r="CF63" i="28"/>
  <c r="CE63" i="28"/>
  <c r="CD63" i="28"/>
  <c r="CC63" i="28"/>
  <c r="CB63" i="28"/>
  <c r="CA63" i="28"/>
  <c r="BZ63" i="28"/>
  <c r="BX63" i="28"/>
  <c r="BN63" i="28"/>
  <c r="DL62" i="28"/>
  <c r="DK62" i="28"/>
  <c r="DJ62" i="28"/>
  <c r="DE62" i="28"/>
  <c r="DD62" i="28"/>
  <c r="DC62" i="28"/>
  <c r="DB62" i="28"/>
  <c r="DA62" i="28"/>
  <c r="CY62" i="28"/>
  <c r="CS62" i="28"/>
  <c r="CR62" i="28"/>
  <c r="CQ62" i="28"/>
  <c r="CP62" i="28"/>
  <c r="CN62" i="28"/>
  <c r="CL62" i="28"/>
  <c r="CK62" i="28"/>
  <c r="CF62" i="28"/>
  <c r="CE62" i="28"/>
  <c r="CD62" i="28"/>
  <c r="CC62" i="28"/>
  <c r="CB62" i="28"/>
  <c r="CA62" i="28"/>
  <c r="BZ62" i="28"/>
  <c r="BX62" i="28"/>
  <c r="BN62" i="28"/>
  <c r="DL61" i="28"/>
  <c r="DK61" i="28"/>
  <c r="DJ61" i="28"/>
  <c r="DE61" i="28"/>
  <c r="DD61" i="28"/>
  <c r="DC61" i="28"/>
  <c r="DB61" i="28"/>
  <c r="DA61" i="28"/>
  <c r="CY61" i="28"/>
  <c r="CS61" i="28"/>
  <c r="CR61" i="28"/>
  <c r="CQ61" i="28"/>
  <c r="CP61" i="28"/>
  <c r="CN61" i="28"/>
  <c r="CL61" i="28"/>
  <c r="CK61" i="28"/>
  <c r="CF61" i="28"/>
  <c r="CE61" i="28"/>
  <c r="CD61" i="28"/>
  <c r="CC61" i="28"/>
  <c r="CB61" i="28"/>
  <c r="CA61" i="28"/>
  <c r="BZ61" i="28"/>
  <c r="BX61" i="28"/>
  <c r="BN61" i="28"/>
  <c r="DL60" i="28"/>
  <c r="DK60" i="28"/>
  <c r="DJ60" i="28"/>
  <c r="DE60" i="28"/>
  <c r="DD60" i="28"/>
  <c r="DC60" i="28"/>
  <c r="DB60" i="28"/>
  <c r="DA60" i="28"/>
  <c r="CY60" i="28"/>
  <c r="CS60" i="28"/>
  <c r="CR60" i="28"/>
  <c r="CQ60" i="28"/>
  <c r="CP60" i="28"/>
  <c r="CN60" i="28"/>
  <c r="CL60" i="28"/>
  <c r="CK60" i="28"/>
  <c r="CF60" i="28"/>
  <c r="CE60" i="28"/>
  <c r="CD60" i="28"/>
  <c r="CC60" i="28"/>
  <c r="CB60" i="28"/>
  <c r="CA60" i="28"/>
  <c r="BZ60" i="28"/>
  <c r="BX60" i="28"/>
  <c r="BN60" i="28"/>
  <c r="DL59" i="28"/>
  <c r="DK59" i="28"/>
  <c r="DJ59" i="28"/>
  <c r="DE59" i="28"/>
  <c r="DD59" i="28"/>
  <c r="DC59" i="28"/>
  <c r="DB59" i="28"/>
  <c r="DA59" i="28"/>
  <c r="CY59" i="28"/>
  <c r="CS59" i="28"/>
  <c r="CR59" i="28"/>
  <c r="CQ59" i="28"/>
  <c r="CP59" i="28"/>
  <c r="CN59" i="28"/>
  <c r="CL59" i="28"/>
  <c r="CK59" i="28"/>
  <c r="CF59" i="28"/>
  <c r="CE59" i="28"/>
  <c r="CD59" i="28"/>
  <c r="CC59" i="28"/>
  <c r="CB59" i="28"/>
  <c r="CA59" i="28"/>
  <c r="BZ59" i="28"/>
  <c r="BX59" i="28"/>
  <c r="BN59" i="28"/>
  <c r="DL58" i="28"/>
  <c r="DK58" i="28"/>
  <c r="DJ58" i="28"/>
  <c r="DE58" i="28"/>
  <c r="DD58" i="28"/>
  <c r="DC58" i="28"/>
  <c r="DB58" i="28"/>
  <c r="DA58" i="28"/>
  <c r="CY58" i="28"/>
  <c r="CS58" i="28"/>
  <c r="CR58" i="28"/>
  <c r="CQ58" i="28"/>
  <c r="CP58" i="28"/>
  <c r="CN58" i="28"/>
  <c r="CL58" i="28"/>
  <c r="CK58" i="28"/>
  <c r="CF58" i="28"/>
  <c r="CE58" i="28"/>
  <c r="CD58" i="28"/>
  <c r="CC58" i="28"/>
  <c r="CB58" i="28"/>
  <c r="CA58" i="28"/>
  <c r="BZ58" i="28"/>
  <c r="BX58" i="28"/>
  <c r="BN58" i="28"/>
  <c r="DL57" i="28"/>
  <c r="DK57" i="28"/>
  <c r="DJ57" i="28"/>
  <c r="DE57" i="28"/>
  <c r="DD57" i="28"/>
  <c r="DC57" i="28"/>
  <c r="DB57" i="28"/>
  <c r="DA57" i="28"/>
  <c r="CY57" i="28"/>
  <c r="CS57" i="28"/>
  <c r="CR57" i="28"/>
  <c r="CQ57" i="28"/>
  <c r="CP57" i="28"/>
  <c r="CN57" i="28"/>
  <c r="CL57" i="28"/>
  <c r="CK57" i="28"/>
  <c r="CF57" i="28"/>
  <c r="CE57" i="28"/>
  <c r="CD57" i="28"/>
  <c r="CC57" i="28"/>
  <c r="CB57" i="28"/>
  <c r="CA57" i="28"/>
  <c r="BZ57" i="28"/>
  <c r="BX57" i="28"/>
  <c r="BN57" i="28"/>
  <c r="DL56" i="28"/>
  <c r="DK56" i="28"/>
  <c r="DJ56" i="28"/>
  <c r="DE56" i="28"/>
  <c r="DD56" i="28"/>
  <c r="DC56" i="28"/>
  <c r="DB56" i="28"/>
  <c r="DA56" i="28"/>
  <c r="CY56" i="28"/>
  <c r="CS56" i="28"/>
  <c r="CR56" i="28"/>
  <c r="CQ56" i="28"/>
  <c r="CP56" i="28"/>
  <c r="CN56" i="28"/>
  <c r="CL56" i="28"/>
  <c r="CK56" i="28"/>
  <c r="CF56" i="28"/>
  <c r="CE56" i="28"/>
  <c r="CD56" i="28"/>
  <c r="CC56" i="28"/>
  <c r="CB56" i="28"/>
  <c r="CA56" i="28"/>
  <c r="BZ56" i="28"/>
  <c r="BX56" i="28"/>
  <c r="BN56" i="28"/>
  <c r="DL55" i="28"/>
  <c r="DK55" i="28"/>
  <c r="DJ55" i="28"/>
  <c r="DE55" i="28"/>
  <c r="DD55" i="28"/>
  <c r="DC55" i="28"/>
  <c r="DB55" i="28"/>
  <c r="DA55" i="28"/>
  <c r="CY55" i="28"/>
  <c r="CS55" i="28"/>
  <c r="CR55" i="28"/>
  <c r="CQ55" i="28"/>
  <c r="CP55" i="28"/>
  <c r="CN55" i="28"/>
  <c r="CL55" i="28"/>
  <c r="CK55" i="28"/>
  <c r="CF55" i="28"/>
  <c r="CE55" i="28"/>
  <c r="CD55" i="28"/>
  <c r="CC55" i="28"/>
  <c r="CB55" i="28"/>
  <c r="CA55" i="28"/>
  <c r="BZ55" i="28"/>
  <c r="BX55" i="28"/>
  <c r="BN55" i="28"/>
  <c r="DL54" i="28"/>
  <c r="DK54" i="28"/>
  <c r="DJ54" i="28"/>
  <c r="DE54" i="28"/>
  <c r="DD54" i="28"/>
  <c r="DC54" i="28"/>
  <c r="DB54" i="28"/>
  <c r="DA54" i="28"/>
  <c r="CY54" i="28"/>
  <c r="CS54" i="28"/>
  <c r="CR54" i="28"/>
  <c r="CQ54" i="28"/>
  <c r="CP54" i="28"/>
  <c r="CN54" i="28"/>
  <c r="CL54" i="28"/>
  <c r="CK54" i="28"/>
  <c r="CF54" i="28"/>
  <c r="CE54" i="28"/>
  <c r="CD54" i="28"/>
  <c r="CC54" i="28"/>
  <c r="CB54" i="28"/>
  <c r="CA54" i="28"/>
  <c r="BZ54" i="28"/>
  <c r="BX54" i="28"/>
  <c r="BN54" i="28"/>
  <c r="DL53" i="28"/>
  <c r="DK53" i="28"/>
  <c r="DJ53" i="28"/>
  <c r="DE53" i="28"/>
  <c r="DD53" i="28"/>
  <c r="DC53" i="28"/>
  <c r="DB53" i="28"/>
  <c r="DA53" i="28"/>
  <c r="CY53" i="28"/>
  <c r="CS53" i="28"/>
  <c r="CR53" i="28"/>
  <c r="CQ53" i="28"/>
  <c r="CP53" i="28"/>
  <c r="CN53" i="28"/>
  <c r="CL53" i="28"/>
  <c r="CK53" i="28"/>
  <c r="CF53" i="28"/>
  <c r="CE53" i="28"/>
  <c r="CD53" i="28"/>
  <c r="CC53" i="28"/>
  <c r="CB53" i="28"/>
  <c r="CA53" i="28"/>
  <c r="BZ53" i="28"/>
  <c r="BX53" i="28"/>
  <c r="BN53" i="28"/>
  <c r="DL52" i="28"/>
  <c r="DK52" i="28"/>
  <c r="DJ52" i="28"/>
  <c r="DE52" i="28"/>
  <c r="DD52" i="28"/>
  <c r="DC52" i="28"/>
  <c r="DB52" i="28"/>
  <c r="DA52" i="28"/>
  <c r="CY52" i="28"/>
  <c r="CS52" i="28"/>
  <c r="CR52" i="28"/>
  <c r="CQ52" i="28"/>
  <c r="CP52" i="28"/>
  <c r="CN52" i="28"/>
  <c r="CL52" i="28"/>
  <c r="CK52" i="28"/>
  <c r="CF52" i="28"/>
  <c r="CE52" i="28"/>
  <c r="CD52" i="28"/>
  <c r="CC52" i="28"/>
  <c r="CB52" i="28"/>
  <c r="CA52" i="28"/>
  <c r="BZ52" i="28"/>
  <c r="BX52" i="28"/>
  <c r="BN52" i="28"/>
  <c r="DL51" i="28"/>
  <c r="DK51" i="28"/>
  <c r="DJ51" i="28"/>
  <c r="DE51" i="28"/>
  <c r="DD51" i="28"/>
  <c r="DC51" i="28"/>
  <c r="DB51" i="28"/>
  <c r="DA51" i="28"/>
  <c r="CY51" i="28"/>
  <c r="CS51" i="28"/>
  <c r="CR51" i="28"/>
  <c r="CQ51" i="28"/>
  <c r="CP51" i="28"/>
  <c r="CN51" i="28"/>
  <c r="CL51" i="28"/>
  <c r="CK51" i="28"/>
  <c r="CF51" i="28"/>
  <c r="CE51" i="28"/>
  <c r="CD51" i="28"/>
  <c r="CC51" i="28"/>
  <c r="CB51" i="28"/>
  <c r="CA51" i="28"/>
  <c r="BZ51" i="28"/>
  <c r="BX51" i="28"/>
  <c r="BN51" i="28"/>
  <c r="DL50" i="28"/>
  <c r="DK50" i="28"/>
  <c r="DJ50" i="28"/>
  <c r="DE50" i="28"/>
  <c r="DD50" i="28"/>
  <c r="DC50" i="28"/>
  <c r="DB50" i="28"/>
  <c r="DA50" i="28"/>
  <c r="CY50" i="28"/>
  <c r="CS50" i="28"/>
  <c r="CR50" i="28"/>
  <c r="CQ50" i="28"/>
  <c r="CP50" i="28"/>
  <c r="CN50" i="28"/>
  <c r="CL50" i="28"/>
  <c r="CK50" i="28"/>
  <c r="CF50" i="28"/>
  <c r="CE50" i="28"/>
  <c r="CD50" i="28"/>
  <c r="CC50" i="28"/>
  <c r="CB50" i="28"/>
  <c r="CA50" i="28"/>
  <c r="BZ50" i="28"/>
  <c r="BX50" i="28"/>
  <c r="BN50" i="28"/>
  <c r="DL49" i="28"/>
  <c r="DK49" i="28"/>
  <c r="DJ49" i="28"/>
  <c r="DE49" i="28"/>
  <c r="DD49" i="28"/>
  <c r="DC49" i="28"/>
  <c r="DB49" i="28"/>
  <c r="DA49" i="28"/>
  <c r="CY49" i="28"/>
  <c r="CS49" i="28"/>
  <c r="CR49" i="28"/>
  <c r="CQ49" i="28"/>
  <c r="CP49" i="28"/>
  <c r="CN49" i="28"/>
  <c r="CL49" i="28"/>
  <c r="CK49" i="28"/>
  <c r="CF49" i="28"/>
  <c r="CE49" i="28"/>
  <c r="CD49" i="28"/>
  <c r="CC49" i="28"/>
  <c r="CB49" i="28"/>
  <c r="CA49" i="28"/>
  <c r="BZ49" i="28"/>
  <c r="BX49" i="28"/>
  <c r="BN49" i="28"/>
  <c r="DL48" i="28"/>
  <c r="DK48" i="28"/>
  <c r="DJ48" i="28"/>
  <c r="DE48" i="28"/>
  <c r="DD48" i="28"/>
  <c r="DC48" i="28"/>
  <c r="DB48" i="28"/>
  <c r="DA48" i="28"/>
  <c r="CY48" i="28"/>
  <c r="CS48" i="28"/>
  <c r="CR48" i="28"/>
  <c r="CQ48" i="28"/>
  <c r="CP48" i="28"/>
  <c r="CN48" i="28"/>
  <c r="CL48" i="28"/>
  <c r="CK48" i="28"/>
  <c r="CF48" i="28"/>
  <c r="CE48" i="28"/>
  <c r="CD48" i="28"/>
  <c r="CC48" i="28"/>
  <c r="CB48" i="28"/>
  <c r="CA48" i="28"/>
  <c r="BZ48" i="28"/>
  <c r="BX48" i="28"/>
  <c r="BN48" i="28"/>
  <c r="DL47" i="28"/>
  <c r="DK47" i="28"/>
  <c r="DJ47" i="28"/>
  <c r="DE47" i="28"/>
  <c r="DD47" i="28"/>
  <c r="DC47" i="28"/>
  <c r="DB47" i="28"/>
  <c r="DA47" i="28"/>
  <c r="CY47" i="28"/>
  <c r="CS47" i="28"/>
  <c r="CR47" i="28"/>
  <c r="CQ47" i="28"/>
  <c r="CP47" i="28"/>
  <c r="CN47" i="28"/>
  <c r="CL47" i="28"/>
  <c r="CK47" i="28"/>
  <c r="CF47" i="28"/>
  <c r="CE47" i="28"/>
  <c r="CD47" i="28"/>
  <c r="CC47" i="28"/>
  <c r="CB47" i="28"/>
  <c r="CA47" i="28"/>
  <c r="BZ47" i="28"/>
  <c r="BX47" i="28"/>
  <c r="BN47" i="28"/>
  <c r="DL46" i="28"/>
  <c r="DK46" i="28"/>
  <c r="DJ46" i="28"/>
  <c r="DE46" i="28"/>
  <c r="DD46" i="28"/>
  <c r="DC46" i="28"/>
  <c r="DB46" i="28"/>
  <c r="DA46" i="28"/>
  <c r="CY46" i="28"/>
  <c r="CS46" i="28"/>
  <c r="CR46" i="28"/>
  <c r="CQ46" i="28"/>
  <c r="CP46" i="28"/>
  <c r="CN46" i="28"/>
  <c r="CL46" i="28"/>
  <c r="CK46" i="28"/>
  <c r="CF46" i="28"/>
  <c r="CE46" i="28"/>
  <c r="CD46" i="28"/>
  <c r="CC46" i="28"/>
  <c r="CB46" i="28"/>
  <c r="CA46" i="28"/>
  <c r="BZ46" i="28"/>
  <c r="BX46" i="28"/>
  <c r="BN46" i="28"/>
  <c r="DL45" i="28"/>
  <c r="DK45" i="28"/>
  <c r="DJ45" i="28"/>
  <c r="DE45" i="28"/>
  <c r="DD45" i="28"/>
  <c r="DC45" i="28"/>
  <c r="DB45" i="28"/>
  <c r="DA45" i="28"/>
  <c r="CY45" i="28"/>
  <c r="CS45" i="28"/>
  <c r="CR45" i="28"/>
  <c r="CQ45" i="28"/>
  <c r="CP45" i="28"/>
  <c r="CN45" i="28"/>
  <c r="CL45" i="28"/>
  <c r="CK45" i="28"/>
  <c r="CF45" i="28"/>
  <c r="CE45" i="28"/>
  <c r="CD45" i="28"/>
  <c r="CC45" i="28"/>
  <c r="CB45" i="28"/>
  <c r="CA45" i="28"/>
  <c r="BZ45" i="28"/>
  <c r="BX45" i="28"/>
  <c r="BN45" i="28"/>
  <c r="DL44" i="28"/>
  <c r="DK44" i="28"/>
  <c r="DJ44" i="28"/>
  <c r="DE44" i="28"/>
  <c r="DD44" i="28"/>
  <c r="DC44" i="28"/>
  <c r="DB44" i="28"/>
  <c r="DA44" i="28"/>
  <c r="CY44" i="28"/>
  <c r="CS44" i="28"/>
  <c r="CR44" i="28"/>
  <c r="CQ44" i="28"/>
  <c r="CP44" i="28"/>
  <c r="CN44" i="28"/>
  <c r="CL44" i="28"/>
  <c r="CK44" i="28"/>
  <c r="CF44" i="28"/>
  <c r="CE44" i="28"/>
  <c r="CD44" i="28"/>
  <c r="CC44" i="28"/>
  <c r="CB44" i="28"/>
  <c r="CA44" i="28"/>
  <c r="BZ44" i="28"/>
  <c r="BX44" i="28"/>
  <c r="BN44" i="28"/>
  <c r="DL43" i="28"/>
  <c r="DK43" i="28"/>
  <c r="DJ43" i="28"/>
  <c r="DE43" i="28"/>
  <c r="DD43" i="28"/>
  <c r="DC43" i="28"/>
  <c r="DB43" i="28"/>
  <c r="DA43" i="28"/>
  <c r="CY43" i="28"/>
  <c r="CS43" i="28"/>
  <c r="CR43" i="28"/>
  <c r="CQ43" i="28"/>
  <c r="CP43" i="28"/>
  <c r="CN43" i="28"/>
  <c r="CL43" i="28"/>
  <c r="CK43" i="28"/>
  <c r="CF43" i="28"/>
  <c r="CE43" i="28"/>
  <c r="CD43" i="28"/>
  <c r="CC43" i="28"/>
  <c r="CB43" i="28"/>
  <c r="CA43" i="28"/>
  <c r="BZ43" i="28"/>
  <c r="BX43" i="28"/>
  <c r="BN43" i="28"/>
  <c r="DL42" i="28"/>
  <c r="DK42" i="28"/>
  <c r="DJ42" i="28"/>
  <c r="DE42" i="28"/>
  <c r="DD42" i="28"/>
  <c r="DC42" i="28"/>
  <c r="DB42" i="28"/>
  <c r="DA42" i="28"/>
  <c r="CY42" i="28"/>
  <c r="CS42" i="28"/>
  <c r="CR42" i="28"/>
  <c r="CQ42" i="28"/>
  <c r="CP42" i="28"/>
  <c r="CN42" i="28"/>
  <c r="CL42" i="28"/>
  <c r="CK42" i="28"/>
  <c r="CF42" i="28"/>
  <c r="CE42" i="28"/>
  <c r="CD42" i="28"/>
  <c r="CC42" i="28"/>
  <c r="CB42" i="28"/>
  <c r="CA42" i="28"/>
  <c r="BZ42" i="28"/>
  <c r="BX42" i="28"/>
  <c r="BN42" i="28"/>
  <c r="DL41" i="28"/>
  <c r="DK41" i="28"/>
  <c r="DJ41" i="28"/>
  <c r="DE41" i="28"/>
  <c r="DD41" i="28"/>
  <c r="DC41" i="28"/>
  <c r="DB41" i="28"/>
  <c r="DA41" i="28"/>
  <c r="CY41" i="28"/>
  <c r="CS41" i="28"/>
  <c r="CR41" i="28"/>
  <c r="CQ41" i="28"/>
  <c r="CP41" i="28"/>
  <c r="CN41" i="28"/>
  <c r="CL41" i="28"/>
  <c r="CK41" i="28"/>
  <c r="CF41" i="28"/>
  <c r="CE41" i="28"/>
  <c r="CD41" i="28"/>
  <c r="CC41" i="28"/>
  <c r="CB41" i="28"/>
  <c r="CA41" i="28"/>
  <c r="BZ41" i="28"/>
  <c r="BX41" i="28"/>
  <c r="BN41" i="28"/>
  <c r="DL40" i="28"/>
  <c r="DK40" i="28"/>
  <c r="DJ40" i="28"/>
  <c r="DE40" i="28"/>
  <c r="DD40" i="28"/>
  <c r="DC40" i="28"/>
  <c r="DB40" i="28"/>
  <c r="DA40" i="28"/>
  <c r="CY40" i="28"/>
  <c r="CS40" i="28"/>
  <c r="CR40" i="28"/>
  <c r="CQ40" i="28"/>
  <c r="CP40" i="28"/>
  <c r="CN40" i="28"/>
  <c r="CL40" i="28"/>
  <c r="CK40" i="28"/>
  <c r="CF40" i="28"/>
  <c r="CE40" i="28"/>
  <c r="CD40" i="28"/>
  <c r="CC40" i="28"/>
  <c r="CB40" i="28"/>
  <c r="CA40" i="28"/>
  <c r="BZ40" i="28"/>
  <c r="BX40" i="28"/>
  <c r="BN40" i="28"/>
  <c r="DL39" i="28"/>
  <c r="DK39" i="28"/>
  <c r="DJ39" i="28"/>
  <c r="DE39" i="28"/>
  <c r="DD39" i="28"/>
  <c r="DC39" i="28"/>
  <c r="DB39" i="28"/>
  <c r="DA39" i="28"/>
  <c r="CY39" i="28"/>
  <c r="CS39" i="28"/>
  <c r="CR39" i="28"/>
  <c r="CQ39" i="28"/>
  <c r="CP39" i="28"/>
  <c r="CN39" i="28"/>
  <c r="CL39" i="28"/>
  <c r="CK39" i="28"/>
  <c r="CF39" i="28"/>
  <c r="CE39" i="28"/>
  <c r="CD39" i="28"/>
  <c r="CC39" i="28"/>
  <c r="CB39" i="28"/>
  <c r="CA39" i="28"/>
  <c r="BZ39" i="28"/>
  <c r="BX39" i="28"/>
  <c r="BN39" i="28"/>
  <c r="DL38" i="28"/>
  <c r="DK38" i="28"/>
  <c r="DJ38" i="28"/>
  <c r="DE38" i="28"/>
  <c r="DD38" i="28"/>
  <c r="DC38" i="28"/>
  <c r="DB38" i="28"/>
  <c r="DA38" i="28"/>
  <c r="CY38" i="28"/>
  <c r="CS38" i="28"/>
  <c r="CR38" i="28"/>
  <c r="CQ38" i="28"/>
  <c r="CP38" i="28"/>
  <c r="CN38" i="28"/>
  <c r="CL38" i="28"/>
  <c r="CK38" i="28"/>
  <c r="CF38" i="28"/>
  <c r="CE38" i="28"/>
  <c r="CD38" i="28"/>
  <c r="CC38" i="28"/>
  <c r="CB38" i="28"/>
  <c r="CA38" i="28"/>
  <c r="BZ38" i="28"/>
  <c r="BX38" i="28"/>
  <c r="BN38" i="28"/>
  <c r="DL37" i="28"/>
  <c r="DK37" i="28"/>
  <c r="DJ37" i="28"/>
  <c r="DE37" i="28"/>
  <c r="DD37" i="28"/>
  <c r="DC37" i="28"/>
  <c r="DB37" i="28"/>
  <c r="DA37" i="28"/>
  <c r="CY37" i="28"/>
  <c r="CS37" i="28"/>
  <c r="CR37" i="28"/>
  <c r="CQ37" i="28"/>
  <c r="CP37" i="28"/>
  <c r="CN37" i="28"/>
  <c r="CL37" i="28"/>
  <c r="CK37" i="28"/>
  <c r="CF37" i="28"/>
  <c r="CE37" i="28"/>
  <c r="CD37" i="28"/>
  <c r="CC37" i="28"/>
  <c r="CB37" i="28"/>
  <c r="CA37" i="28"/>
  <c r="BZ37" i="28"/>
  <c r="BX37" i="28"/>
  <c r="BN37" i="28"/>
  <c r="DL36" i="28"/>
  <c r="DK36" i="28"/>
  <c r="DJ36" i="28"/>
  <c r="DE36" i="28"/>
  <c r="DD36" i="28"/>
  <c r="DC36" i="28"/>
  <c r="DB36" i="28"/>
  <c r="DA36" i="28"/>
  <c r="CY36" i="28"/>
  <c r="CS36" i="28"/>
  <c r="CR36" i="28"/>
  <c r="CQ36" i="28"/>
  <c r="CP36" i="28"/>
  <c r="CN36" i="28"/>
  <c r="CL36" i="28"/>
  <c r="CK36" i="28"/>
  <c r="CF36" i="28"/>
  <c r="CE36" i="28"/>
  <c r="CD36" i="28"/>
  <c r="CC36" i="28"/>
  <c r="CB36" i="28"/>
  <c r="CA36" i="28"/>
  <c r="BZ36" i="28"/>
  <c r="BX36" i="28"/>
  <c r="BN36" i="28"/>
  <c r="DL35" i="28"/>
  <c r="DK35" i="28"/>
  <c r="DJ35" i="28"/>
  <c r="DE35" i="28"/>
  <c r="DD35" i="28"/>
  <c r="DC35" i="28"/>
  <c r="DB35" i="28"/>
  <c r="DA35" i="28"/>
  <c r="CY35" i="28"/>
  <c r="CS35" i="28"/>
  <c r="CR35" i="28"/>
  <c r="CQ35" i="28"/>
  <c r="CP35" i="28"/>
  <c r="CN35" i="28"/>
  <c r="CL35" i="28"/>
  <c r="CK35" i="28"/>
  <c r="CF35" i="28"/>
  <c r="CE35" i="28"/>
  <c r="CD35" i="28"/>
  <c r="CC35" i="28"/>
  <c r="CB35" i="28"/>
  <c r="CA35" i="28"/>
  <c r="BZ35" i="28"/>
  <c r="BX35" i="28"/>
  <c r="BN35" i="28"/>
  <c r="DL34" i="28"/>
  <c r="DK34" i="28"/>
  <c r="DJ34" i="28"/>
  <c r="DE34" i="28"/>
  <c r="DD34" i="28"/>
  <c r="DC34" i="28"/>
  <c r="DB34" i="28"/>
  <c r="DA34" i="28"/>
  <c r="CY34" i="28"/>
  <c r="CS34" i="28"/>
  <c r="CR34" i="28"/>
  <c r="CQ34" i="28"/>
  <c r="CP34" i="28"/>
  <c r="CN34" i="28"/>
  <c r="CL34" i="28"/>
  <c r="CK34" i="28"/>
  <c r="CF34" i="28"/>
  <c r="CE34" i="28"/>
  <c r="CD34" i="28"/>
  <c r="CC34" i="28"/>
  <c r="CB34" i="28"/>
  <c r="CA34" i="28"/>
  <c r="BZ34" i="28"/>
  <c r="BX34" i="28"/>
  <c r="BN34" i="28"/>
  <c r="DL33" i="28"/>
  <c r="DK33" i="28"/>
  <c r="DJ33" i="28"/>
  <c r="DE33" i="28"/>
  <c r="DD33" i="28"/>
  <c r="DC33" i="28"/>
  <c r="DB33" i="28"/>
  <c r="DA33" i="28"/>
  <c r="CY33" i="28"/>
  <c r="CS33" i="28"/>
  <c r="CR33" i="28"/>
  <c r="CQ33" i="28"/>
  <c r="CP33" i="28"/>
  <c r="CN33" i="28"/>
  <c r="CL33" i="28"/>
  <c r="CK33" i="28"/>
  <c r="CF33" i="28"/>
  <c r="CE33" i="28"/>
  <c r="CD33" i="28"/>
  <c r="CC33" i="28"/>
  <c r="CB33" i="28"/>
  <c r="CA33" i="28"/>
  <c r="BZ33" i="28"/>
  <c r="BX33" i="28"/>
  <c r="BN33" i="28"/>
  <c r="DL32" i="28"/>
  <c r="DK32" i="28"/>
  <c r="DJ32" i="28"/>
  <c r="DE32" i="28"/>
  <c r="DD32" i="28"/>
  <c r="DC32" i="28"/>
  <c r="DB32" i="28"/>
  <c r="DA32" i="28"/>
  <c r="CY32" i="28"/>
  <c r="CS32" i="28"/>
  <c r="CR32" i="28"/>
  <c r="CQ32" i="28"/>
  <c r="CP32" i="28"/>
  <c r="CN32" i="28"/>
  <c r="CL32" i="28"/>
  <c r="CK32" i="28"/>
  <c r="CF32" i="28"/>
  <c r="CE32" i="28"/>
  <c r="CD32" i="28"/>
  <c r="CC32" i="28"/>
  <c r="CB32" i="28"/>
  <c r="CA32" i="28"/>
  <c r="BZ32" i="28"/>
  <c r="BX32" i="28"/>
  <c r="BN32" i="28"/>
  <c r="DL31" i="28"/>
  <c r="DK31" i="28"/>
  <c r="DJ31" i="28"/>
  <c r="DE31" i="28"/>
  <c r="DD31" i="28"/>
  <c r="DC31" i="28"/>
  <c r="DB31" i="28"/>
  <c r="DA31" i="28"/>
  <c r="CY31" i="28"/>
  <c r="CS31" i="28"/>
  <c r="CR31" i="28"/>
  <c r="CQ31" i="28"/>
  <c r="CP31" i="28"/>
  <c r="CN31" i="28"/>
  <c r="CL31" i="28"/>
  <c r="CK31" i="28"/>
  <c r="CF31" i="28"/>
  <c r="CE31" i="28"/>
  <c r="CD31" i="28"/>
  <c r="CC31" i="28"/>
  <c r="CB31" i="28"/>
  <c r="CA31" i="28"/>
  <c r="BZ31" i="28"/>
  <c r="BX31" i="28"/>
  <c r="BN31" i="28"/>
  <c r="DL30" i="28"/>
  <c r="DK30" i="28"/>
  <c r="DJ30" i="28"/>
  <c r="DE30" i="28"/>
  <c r="DD30" i="28"/>
  <c r="DC30" i="28"/>
  <c r="DB30" i="28"/>
  <c r="DA30" i="28"/>
  <c r="CY30" i="28"/>
  <c r="CS30" i="28"/>
  <c r="CR30" i="28"/>
  <c r="CQ30" i="28"/>
  <c r="CP30" i="28"/>
  <c r="CN30" i="28"/>
  <c r="CL30" i="28"/>
  <c r="CK30" i="28"/>
  <c r="CF30" i="28"/>
  <c r="CE30" i="28"/>
  <c r="CD30" i="28"/>
  <c r="CC30" i="28"/>
  <c r="CB30" i="28"/>
  <c r="CA30" i="28"/>
  <c r="BZ30" i="28"/>
  <c r="BX30" i="28"/>
  <c r="BN30" i="28"/>
  <c r="DL29" i="28"/>
  <c r="DK29" i="28"/>
  <c r="DJ29" i="28"/>
  <c r="DE29" i="28"/>
  <c r="DD29" i="28"/>
  <c r="DC29" i="28"/>
  <c r="DB29" i="28"/>
  <c r="DA29" i="28"/>
  <c r="CY29" i="28"/>
  <c r="CS29" i="28"/>
  <c r="CR29" i="28"/>
  <c r="CQ29" i="28"/>
  <c r="CP29" i="28"/>
  <c r="CN29" i="28"/>
  <c r="CL29" i="28"/>
  <c r="CK29" i="28"/>
  <c r="CF29" i="28"/>
  <c r="CE29" i="28"/>
  <c r="CD29" i="28"/>
  <c r="CC29" i="28"/>
  <c r="CB29" i="28"/>
  <c r="CA29" i="28"/>
  <c r="BZ29" i="28"/>
  <c r="BX29" i="28"/>
  <c r="BN29" i="28"/>
  <c r="DL28" i="28"/>
  <c r="DK28" i="28"/>
  <c r="DJ28" i="28"/>
  <c r="DE28" i="28"/>
  <c r="DD28" i="28"/>
  <c r="DC28" i="28"/>
  <c r="DB28" i="28"/>
  <c r="DA28" i="28"/>
  <c r="CY28" i="28"/>
  <c r="CS28" i="28"/>
  <c r="CR28" i="28"/>
  <c r="CQ28" i="28"/>
  <c r="CP28" i="28"/>
  <c r="CN28" i="28"/>
  <c r="CL28" i="28"/>
  <c r="CK28" i="28"/>
  <c r="CF28" i="28"/>
  <c r="CE28" i="28"/>
  <c r="CD28" i="28"/>
  <c r="CC28" i="28"/>
  <c r="CB28" i="28"/>
  <c r="CA28" i="28"/>
  <c r="BZ28" i="28"/>
  <c r="BX28" i="28"/>
  <c r="BN28" i="28"/>
  <c r="DL27" i="28"/>
  <c r="DK27" i="28"/>
  <c r="DJ27" i="28"/>
  <c r="DE27" i="28"/>
  <c r="DD27" i="28"/>
  <c r="DC27" i="28"/>
  <c r="DB27" i="28"/>
  <c r="DA27" i="28"/>
  <c r="CY27" i="28"/>
  <c r="CS27" i="28"/>
  <c r="CR27" i="28"/>
  <c r="CQ27" i="28"/>
  <c r="CP27" i="28"/>
  <c r="CN27" i="28"/>
  <c r="CL27" i="28"/>
  <c r="CK27" i="28"/>
  <c r="CF27" i="28"/>
  <c r="CE27" i="28"/>
  <c r="CD27" i="28"/>
  <c r="CC27" i="28"/>
  <c r="CB27" i="28"/>
  <c r="CA27" i="28"/>
  <c r="BZ27" i="28"/>
  <c r="BX27" i="28"/>
  <c r="BN27" i="28"/>
  <c r="DL26" i="28"/>
  <c r="DK26" i="28"/>
  <c r="DJ26" i="28"/>
  <c r="DE26" i="28"/>
  <c r="DD26" i="28"/>
  <c r="DC26" i="28"/>
  <c r="DB26" i="28"/>
  <c r="DA26" i="28"/>
  <c r="CY26" i="28"/>
  <c r="CS26" i="28"/>
  <c r="CR26" i="28"/>
  <c r="CQ26" i="28"/>
  <c r="CP26" i="28"/>
  <c r="CN26" i="28"/>
  <c r="CL26" i="28"/>
  <c r="CK26" i="28"/>
  <c r="CF26" i="28"/>
  <c r="CE26" i="28"/>
  <c r="CD26" i="28"/>
  <c r="CC26" i="28"/>
  <c r="CB26" i="28"/>
  <c r="CA26" i="28"/>
  <c r="BZ26" i="28"/>
  <c r="BX26" i="28"/>
  <c r="BN26" i="28"/>
  <c r="DL25" i="28"/>
  <c r="DK25" i="28"/>
  <c r="DJ25" i="28"/>
  <c r="DE25" i="28"/>
  <c r="DD25" i="28"/>
  <c r="DC25" i="28"/>
  <c r="DB25" i="28"/>
  <c r="DA25" i="28"/>
  <c r="CY25" i="28"/>
  <c r="CS25" i="28"/>
  <c r="CR25" i="28"/>
  <c r="CQ25" i="28"/>
  <c r="CP25" i="28"/>
  <c r="CN25" i="28"/>
  <c r="CL25" i="28"/>
  <c r="CK25" i="28"/>
  <c r="CF25" i="28"/>
  <c r="CE25" i="28"/>
  <c r="CD25" i="28"/>
  <c r="CC25" i="28"/>
  <c r="CB25" i="28"/>
  <c r="CA25" i="28"/>
  <c r="BZ25" i="28"/>
  <c r="BX25" i="28"/>
  <c r="BN25" i="28"/>
  <c r="DL24" i="28"/>
  <c r="DK24" i="28"/>
  <c r="DJ24" i="28"/>
  <c r="DE24" i="28"/>
  <c r="DD24" i="28"/>
  <c r="DC24" i="28"/>
  <c r="DB24" i="28"/>
  <c r="DA24" i="28"/>
  <c r="CY24" i="28"/>
  <c r="CS24" i="28"/>
  <c r="CR24" i="28"/>
  <c r="CQ24" i="28"/>
  <c r="CP24" i="28"/>
  <c r="CN24" i="28"/>
  <c r="CL24" i="28"/>
  <c r="CK24" i="28"/>
  <c r="CF24" i="28"/>
  <c r="CE24" i="28"/>
  <c r="CD24" i="28"/>
  <c r="CC24" i="28"/>
  <c r="CB24" i="28"/>
  <c r="CA24" i="28"/>
  <c r="BZ24" i="28"/>
  <c r="BX24" i="28"/>
  <c r="BN24" i="28"/>
  <c r="DL23" i="28"/>
  <c r="DK23" i="28"/>
  <c r="DJ23" i="28"/>
  <c r="DE23" i="28"/>
  <c r="DD23" i="28"/>
  <c r="DC23" i="28"/>
  <c r="DB23" i="28"/>
  <c r="DA23" i="28"/>
  <c r="CY23" i="28"/>
  <c r="CS23" i="28"/>
  <c r="CR23" i="28"/>
  <c r="CQ23" i="28"/>
  <c r="CP23" i="28"/>
  <c r="CN23" i="28"/>
  <c r="CL23" i="28"/>
  <c r="CK23" i="28"/>
  <c r="CF23" i="28"/>
  <c r="CE23" i="28"/>
  <c r="CD23" i="28"/>
  <c r="CC23" i="28"/>
  <c r="CB23" i="28"/>
  <c r="CA23" i="28"/>
  <c r="BZ23" i="28"/>
  <c r="BX23" i="28"/>
  <c r="BN23" i="28"/>
  <c r="DL22" i="28"/>
  <c r="DK22" i="28"/>
  <c r="DJ22" i="28"/>
  <c r="DE22" i="28"/>
  <c r="DD22" i="28"/>
  <c r="DC22" i="28"/>
  <c r="DB22" i="28"/>
  <c r="DA22" i="28"/>
  <c r="CY22" i="28"/>
  <c r="CS22" i="28"/>
  <c r="CR22" i="28"/>
  <c r="CQ22" i="28"/>
  <c r="CP22" i="28"/>
  <c r="CN22" i="28"/>
  <c r="CL22" i="28"/>
  <c r="CK22" i="28"/>
  <c r="CF22" i="28"/>
  <c r="CE22" i="28"/>
  <c r="CD22" i="28"/>
  <c r="CC22" i="28"/>
  <c r="CB22" i="28"/>
  <c r="CA22" i="28"/>
  <c r="BZ22" i="28"/>
  <c r="BX22" i="28"/>
  <c r="BN22" i="28"/>
  <c r="DL21" i="28"/>
  <c r="DK21" i="28"/>
  <c r="DJ21" i="28"/>
  <c r="DE21" i="28"/>
  <c r="DD21" i="28"/>
  <c r="DC21" i="28"/>
  <c r="DB21" i="28"/>
  <c r="DA21" i="28"/>
  <c r="CY21" i="28"/>
  <c r="CS21" i="28"/>
  <c r="CR21" i="28"/>
  <c r="CQ21" i="28"/>
  <c r="CP21" i="28"/>
  <c r="CN21" i="28"/>
  <c r="CL21" i="28"/>
  <c r="CK21" i="28"/>
  <c r="CF21" i="28"/>
  <c r="CE21" i="28"/>
  <c r="CD21" i="28"/>
  <c r="CC21" i="28"/>
  <c r="CB21" i="28"/>
  <c r="CA21" i="28"/>
  <c r="BZ21" i="28"/>
  <c r="BX21" i="28"/>
  <c r="BN21" i="28"/>
  <c r="DL20" i="28"/>
  <c r="DK20" i="28"/>
  <c r="DJ20" i="28"/>
  <c r="DE20" i="28"/>
  <c r="DD20" i="28"/>
  <c r="DC20" i="28"/>
  <c r="DB20" i="28"/>
  <c r="DA20" i="28"/>
  <c r="CY20" i="28"/>
  <c r="CS20" i="28"/>
  <c r="CR20" i="28"/>
  <c r="CQ20" i="28"/>
  <c r="CP20" i="28"/>
  <c r="CN20" i="28"/>
  <c r="CL20" i="28"/>
  <c r="CK20" i="28"/>
  <c r="CF20" i="28"/>
  <c r="CE20" i="28"/>
  <c r="CD20" i="28"/>
  <c r="CC20" i="28"/>
  <c r="CB20" i="28"/>
  <c r="CA20" i="28"/>
  <c r="BZ20" i="28"/>
  <c r="BX20" i="28"/>
  <c r="BN20" i="28"/>
  <c r="DL19" i="28"/>
  <c r="DK19" i="28"/>
  <c r="DJ19" i="28"/>
  <c r="DE19" i="28"/>
  <c r="DD19" i="28"/>
  <c r="DC19" i="28"/>
  <c r="DB19" i="28"/>
  <c r="DA19" i="28"/>
  <c r="CY19" i="28"/>
  <c r="CS19" i="28"/>
  <c r="CR19" i="28"/>
  <c r="CQ19" i="28"/>
  <c r="CP19" i="28"/>
  <c r="CN19" i="28"/>
  <c r="CL19" i="28"/>
  <c r="CK19" i="28"/>
  <c r="CF19" i="28"/>
  <c r="CE19" i="28"/>
  <c r="CD19" i="28"/>
  <c r="CC19" i="28"/>
  <c r="CB19" i="28"/>
  <c r="CA19" i="28"/>
  <c r="BZ19" i="28"/>
  <c r="BX19" i="28"/>
  <c r="BN19" i="28"/>
  <c r="DL18" i="28"/>
  <c r="DK18" i="28"/>
  <c r="DJ18" i="28"/>
  <c r="DE18" i="28"/>
  <c r="DD18" i="28"/>
  <c r="DC18" i="28"/>
  <c r="DB18" i="28"/>
  <c r="DA18" i="28"/>
  <c r="CY18" i="28"/>
  <c r="CS18" i="28"/>
  <c r="CR18" i="28"/>
  <c r="CQ18" i="28"/>
  <c r="CP18" i="28"/>
  <c r="CN18" i="28"/>
  <c r="CL18" i="28"/>
  <c r="CK18" i="28"/>
  <c r="CF18" i="28"/>
  <c r="CE18" i="28"/>
  <c r="CD18" i="28"/>
  <c r="CC18" i="28"/>
  <c r="CB18" i="28"/>
  <c r="CA18" i="28"/>
  <c r="BZ18" i="28"/>
  <c r="BX18" i="28"/>
  <c r="BN18" i="28"/>
  <c r="DL17" i="28"/>
  <c r="DK17" i="28"/>
  <c r="DJ17" i="28"/>
  <c r="DE17" i="28"/>
  <c r="DD17" i="28"/>
  <c r="DC17" i="28"/>
  <c r="DB17" i="28"/>
  <c r="DA17" i="28"/>
  <c r="CY17" i="28"/>
  <c r="CS17" i="28"/>
  <c r="CR17" i="28"/>
  <c r="CQ17" i="28"/>
  <c r="CP17" i="28"/>
  <c r="CN17" i="28"/>
  <c r="CL17" i="28"/>
  <c r="CK17" i="28"/>
  <c r="CF17" i="28"/>
  <c r="CE17" i="28"/>
  <c r="CD17" i="28"/>
  <c r="CC17" i="28"/>
  <c r="CB17" i="28"/>
  <c r="CA17" i="28"/>
  <c r="BZ17" i="28"/>
  <c r="BX17" i="28"/>
  <c r="BN17" i="28"/>
  <c r="DL16" i="28"/>
  <c r="DK16" i="28"/>
  <c r="DJ16" i="28"/>
  <c r="DE16" i="28"/>
  <c r="DD16" i="28"/>
  <c r="DC16" i="28"/>
  <c r="DB16" i="28"/>
  <c r="DA16" i="28"/>
  <c r="CY16" i="28"/>
  <c r="CS16" i="28"/>
  <c r="CR16" i="28"/>
  <c r="CQ16" i="28"/>
  <c r="CP16" i="28"/>
  <c r="CN16" i="28"/>
  <c r="CL16" i="28"/>
  <c r="CK16" i="28"/>
  <c r="CF16" i="28"/>
  <c r="CE16" i="28"/>
  <c r="CD16" i="28"/>
  <c r="CC16" i="28"/>
  <c r="CB16" i="28"/>
  <c r="CA16" i="28"/>
  <c r="BZ16" i="28"/>
  <c r="BX16" i="28"/>
  <c r="BN16" i="28"/>
  <c r="DL15" i="28"/>
  <c r="DK15" i="28"/>
  <c r="DJ15" i="28"/>
  <c r="DE15" i="28"/>
  <c r="DD15" i="28"/>
  <c r="DC15" i="28"/>
  <c r="DB15" i="28"/>
  <c r="DA15" i="28"/>
  <c r="CY15" i="28"/>
  <c r="CS15" i="28"/>
  <c r="CR15" i="28"/>
  <c r="CQ15" i="28"/>
  <c r="CP15" i="28"/>
  <c r="CN15" i="28"/>
  <c r="CL15" i="28"/>
  <c r="CK15" i="28"/>
  <c r="CF15" i="28"/>
  <c r="CE15" i="28"/>
  <c r="CD15" i="28"/>
  <c r="CC15" i="28"/>
  <c r="CB15" i="28"/>
  <c r="CA15" i="28"/>
  <c r="BZ15" i="28"/>
  <c r="BX15" i="28"/>
  <c r="BN15" i="28"/>
  <c r="DL14" i="28"/>
  <c r="DK14" i="28"/>
  <c r="DJ14" i="28"/>
  <c r="DE14" i="28"/>
  <c r="DD14" i="28"/>
  <c r="DC14" i="28"/>
  <c r="DB14" i="28"/>
  <c r="DA14" i="28"/>
  <c r="CY14" i="28"/>
  <c r="CS14" i="28"/>
  <c r="CR14" i="28"/>
  <c r="CQ14" i="28"/>
  <c r="CP14" i="28"/>
  <c r="CN14" i="28"/>
  <c r="CL14" i="28"/>
  <c r="CK14" i="28"/>
  <c r="CF14" i="28"/>
  <c r="CE14" i="28"/>
  <c r="CD14" i="28"/>
  <c r="CC14" i="28"/>
  <c r="CB14" i="28"/>
  <c r="CA14" i="28"/>
  <c r="BZ14" i="28"/>
  <c r="BX14" i="28"/>
  <c r="BN14" i="28"/>
  <c r="DL13" i="28"/>
  <c r="DK13" i="28"/>
  <c r="DJ13" i="28"/>
  <c r="DE13" i="28"/>
  <c r="DD13" i="28"/>
  <c r="DC13" i="28"/>
  <c r="DB13" i="28"/>
  <c r="DA13" i="28"/>
  <c r="CY13" i="28"/>
  <c r="CS13" i="28"/>
  <c r="CR13" i="28"/>
  <c r="CQ13" i="28"/>
  <c r="CP13" i="28"/>
  <c r="CN13" i="28"/>
  <c r="CL13" i="28"/>
  <c r="CK13" i="28"/>
  <c r="CF13" i="28"/>
  <c r="CE13" i="28"/>
  <c r="CD13" i="28"/>
  <c r="CC13" i="28"/>
  <c r="CB13" i="28"/>
  <c r="CA13" i="28"/>
  <c r="BZ13" i="28"/>
  <c r="BX13" i="28"/>
  <c r="BN13" i="28"/>
  <c r="DL12" i="28"/>
  <c r="DK12" i="28"/>
  <c r="DJ12" i="28"/>
  <c r="DE12" i="28"/>
  <c r="DD12" i="28"/>
  <c r="DC12" i="28"/>
  <c r="DB12" i="28"/>
  <c r="DA12" i="28"/>
  <c r="CY12" i="28"/>
  <c r="CS12" i="28"/>
  <c r="CR12" i="28"/>
  <c r="CQ12" i="28"/>
  <c r="CP12" i="28"/>
  <c r="CN12" i="28"/>
  <c r="CL12" i="28"/>
  <c r="CK12" i="28"/>
  <c r="CF12" i="28"/>
  <c r="CE12" i="28"/>
  <c r="CD12" i="28"/>
  <c r="CC12" i="28"/>
  <c r="CB12" i="28"/>
  <c r="CA12" i="28"/>
  <c r="BZ12" i="28"/>
  <c r="BX12" i="28"/>
  <c r="BN12" i="28"/>
  <c r="AY743" i="28"/>
  <c r="AQ743" i="28"/>
  <c r="S743" i="28"/>
  <c r="O743" i="28"/>
  <c r="K743" i="28"/>
  <c r="DL11" i="28"/>
  <c r="DK11" i="28"/>
  <c r="DJ11" i="28"/>
  <c r="DE11" i="28"/>
  <c r="DD11" i="28"/>
  <c r="DC11" i="28"/>
  <c r="DB11" i="28"/>
  <c r="DA11" i="28"/>
  <c r="CY11" i="28"/>
  <c r="CS11" i="28"/>
  <c r="CR11" i="28"/>
  <c r="CQ11" i="28"/>
  <c r="CP11" i="28"/>
  <c r="CN11" i="28"/>
  <c r="CL11" i="28"/>
  <c r="CK11" i="28"/>
  <c r="CF11" i="28"/>
  <c r="CE11" i="28"/>
  <c r="CD11" i="28"/>
  <c r="CC11" i="28"/>
  <c r="CB11" i="28"/>
  <c r="CA11" i="28"/>
  <c r="BZ11" i="28"/>
  <c r="BX11" i="28"/>
  <c r="BN11" i="28"/>
  <c r="BB743" i="28"/>
  <c r="BA743" i="28"/>
  <c r="AZ743" i="28"/>
  <c r="AX743" i="28"/>
  <c r="AW743" i="28"/>
  <c r="AS743" i="28"/>
  <c r="AR743" i="28"/>
  <c r="AP743" i="28"/>
  <c r="AO743" i="28"/>
  <c r="AN743" i="28"/>
  <c r="AL743" i="28"/>
  <c r="AG743" i="28"/>
  <c r="AF743" i="28"/>
  <c r="AD743" i="28"/>
  <c r="AC743" i="28"/>
  <c r="AA743" i="28"/>
  <c r="Y743" i="28"/>
  <c r="T743" i="28"/>
  <c r="R743" i="28"/>
  <c r="Q743" i="28"/>
  <c r="P743" i="28"/>
  <c r="N743" i="28"/>
  <c r="M743" i="28"/>
  <c r="T3" i="28"/>
  <c r="T2" i="28"/>
  <c r="F19" i="21" l="1"/>
  <c r="E20" i="21"/>
  <c r="K24" i="21"/>
  <c r="D20" i="21"/>
  <c r="J20" i="21"/>
  <c r="F25" i="21"/>
  <c r="D25" i="21"/>
  <c r="E24" i="21"/>
  <c r="K25" i="21"/>
  <c r="H20" i="21"/>
  <c r="N24" i="21"/>
  <c r="G25" i="21"/>
  <c r="I20" i="21"/>
  <c r="E25" i="21"/>
  <c r="D24" i="21"/>
  <c r="N20" i="21"/>
  <c r="J25" i="21"/>
  <c r="H25" i="21"/>
  <c r="I24" i="21"/>
  <c r="D18" i="21"/>
  <c r="D7" i="8" s="1"/>
  <c r="L20" i="21"/>
  <c r="D19" i="21"/>
  <c r="K20" i="21"/>
  <c r="M20" i="21"/>
  <c r="I25" i="21"/>
  <c r="L25" i="21"/>
  <c r="H24" i="21"/>
  <c r="N25" i="21"/>
  <c r="G20" i="21"/>
  <c r="M24" i="21"/>
  <c r="D22" i="21"/>
  <c r="F24" i="21"/>
  <c r="D23" i="21"/>
  <c r="G24" i="21"/>
  <c r="M25" i="21"/>
  <c r="F20" i="21"/>
  <c r="L24" i="21"/>
  <c r="D21" i="21"/>
  <c r="D26" i="21"/>
  <c r="J24" i="21"/>
  <c r="N22" i="21"/>
  <c r="N21" i="21"/>
  <c r="N19" i="21"/>
  <c r="N18" i="21"/>
  <c r="N7" i="8" s="1"/>
  <c r="K22" i="21"/>
  <c r="K23" i="21"/>
  <c r="J26" i="21"/>
  <c r="J19" i="21"/>
  <c r="L26" i="21"/>
  <c r="L23" i="21"/>
  <c r="M18" i="21"/>
  <c r="M7" i="8" s="1"/>
  <c r="K26" i="21"/>
  <c r="J23" i="21"/>
  <c r="L19" i="21"/>
  <c r="L18" i="21"/>
  <c r="L7" i="8" s="1"/>
  <c r="L21" i="21"/>
  <c r="J21" i="21"/>
  <c r="J18" i="21"/>
  <c r="J7" i="8" s="1"/>
  <c r="M22" i="21"/>
  <c r="M21" i="21"/>
  <c r="M26" i="21"/>
  <c r="M23" i="21"/>
  <c r="K21" i="21"/>
  <c r="K18" i="21"/>
  <c r="K7" i="8" s="1"/>
  <c r="N26" i="21"/>
  <c r="M19" i="21"/>
  <c r="J22" i="21"/>
  <c r="N23" i="21"/>
  <c r="L22" i="21"/>
  <c r="K19" i="21"/>
  <c r="I21" i="21"/>
  <c r="I18" i="21"/>
  <c r="I7" i="8" s="1"/>
  <c r="H19" i="21"/>
  <c r="I22" i="21"/>
  <c r="I26" i="21"/>
  <c r="H22" i="21"/>
  <c r="H23" i="21"/>
  <c r="I19" i="21"/>
  <c r="H21" i="21"/>
  <c r="H18" i="21"/>
  <c r="H7" i="8" s="1"/>
  <c r="I23" i="21"/>
  <c r="H26" i="21"/>
  <c r="F21" i="21"/>
  <c r="G22" i="21"/>
  <c r="G18" i="21"/>
  <c r="G7" i="8" s="1"/>
  <c r="G19" i="21"/>
  <c r="G23" i="21"/>
  <c r="G26" i="21"/>
  <c r="G21" i="21"/>
  <c r="F23" i="21"/>
  <c r="F26" i="21"/>
  <c r="F22" i="21"/>
  <c r="F18" i="21"/>
  <c r="F7" i="8" s="1"/>
  <c r="E19" i="21"/>
  <c r="E21" i="21"/>
  <c r="E22" i="21"/>
  <c r="E18" i="21"/>
  <c r="E7" i="8" s="1"/>
  <c r="E23" i="21"/>
  <c r="E26" i="21"/>
  <c r="C18" i="21"/>
  <c r="C7" i="8" s="1"/>
  <c r="N12" i="13"/>
  <c r="N16" i="9"/>
  <c r="N22" i="22"/>
  <c r="N26" i="22"/>
  <c r="N13" i="9"/>
  <c r="N17" i="9"/>
  <c r="N19" i="22"/>
  <c r="N23" i="22"/>
  <c r="N27" i="22"/>
  <c r="N10" i="13"/>
  <c r="N14" i="9"/>
  <c r="N18" i="9"/>
  <c r="N20" i="22"/>
  <c r="N24" i="22"/>
  <c r="N28" i="22"/>
  <c r="N11" i="13"/>
  <c r="N15" i="9"/>
  <c r="N19" i="9"/>
  <c r="N21" i="22"/>
  <c r="N25" i="22"/>
  <c r="N29" i="22"/>
  <c r="M10" i="13"/>
  <c r="M18" i="9"/>
  <c r="M25" i="22"/>
  <c r="M11" i="13"/>
  <c r="M15" i="9"/>
  <c r="M19" i="9"/>
  <c r="M22" i="22"/>
  <c r="M26" i="22"/>
  <c r="M12" i="13"/>
  <c r="M16" i="9"/>
  <c r="M19" i="22"/>
  <c r="M23" i="22"/>
  <c r="M27" i="22"/>
  <c r="M13" i="9"/>
  <c r="M17" i="9"/>
  <c r="M20" i="22"/>
  <c r="M24" i="22"/>
  <c r="M28" i="22"/>
  <c r="M14" i="9"/>
  <c r="M21" i="22"/>
  <c r="M29" i="22"/>
  <c r="L19" i="22"/>
  <c r="L23" i="22"/>
  <c r="L27" i="22"/>
  <c r="L20" i="22"/>
  <c r="L24" i="22"/>
  <c r="L28" i="22"/>
  <c r="L26" i="22"/>
  <c r="L21" i="22"/>
  <c r="L25" i="22"/>
  <c r="L29" i="22"/>
  <c r="L22" i="22"/>
  <c r="L10" i="13"/>
  <c r="L11" i="13"/>
  <c r="L12" i="13"/>
  <c r="L13" i="9"/>
  <c r="L17" i="9"/>
  <c r="L19" i="9"/>
  <c r="L16" i="9"/>
  <c r="L14" i="9"/>
  <c r="L18" i="9"/>
  <c r="L15" i="9"/>
  <c r="K10" i="13"/>
  <c r="K11" i="13"/>
  <c r="K12" i="13"/>
  <c r="K13" i="9"/>
  <c r="K17" i="9"/>
  <c r="K20" i="22"/>
  <c r="K24" i="22"/>
  <c r="K28" i="22"/>
  <c r="K14" i="9"/>
  <c r="K18" i="9"/>
  <c r="K21" i="22"/>
  <c r="K25" i="22"/>
  <c r="K29" i="22"/>
  <c r="K15" i="9"/>
  <c r="K19" i="9"/>
  <c r="K22" i="22"/>
  <c r="K26" i="22"/>
  <c r="K16" i="9"/>
  <c r="K19" i="22"/>
  <c r="K23" i="22"/>
  <c r="K27" i="22"/>
  <c r="J12" i="13"/>
  <c r="J16" i="9"/>
  <c r="J13" i="9"/>
  <c r="J10" i="13"/>
  <c r="J18" i="9"/>
  <c r="J11" i="13"/>
  <c r="J15" i="9"/>
  <c r="J19" i="9"/>
  <c r="J17" i="9"/>
  <c r="J14" i="9"/>
  <c r="J19" i="22"/>
  <c r="J24" i="22"/>
  <c r="J21" i="22"/>
  <c r="J25" i="22"/>
  <c r="J29" i="22"/>
  <c r="J22" i="22"/>
  <c r="J26" i="22"/>
  <c r="J23" i="22"/>
  <c r="J27" i="22"/>
  <c r="J20" i="22"/>
  <c r="J28" i="22"/>
  <c r="H10" i="13"/>
  <c r="H12" i="13"/>
  <c r="I10" i="13"/>
  <c r="I12" i="13"/>
  <c r="H11" i="13"/>
  <c r="I11" i="13"/>
  <c r="H13" i="9"/>
  <c r="H15" i="9"/>
  <c r="H17" i="9"/>
  <c r="H19" i="9"/>
  <c r="H19" i="22"/>
  <c r="H21" i="22"/>
  <c r="H23" i="22"/>
  <c r="H25" i="22"/>
  <c r="H27" i="22"/>
  <c r="H29" i="22"/>
  <c r="I13" i="9"/>
  <c r="I15" i="9"/>
  <c r="I17" i="9"/>
  <c r="I19" i="9"/>
  <c r="I19" i="22"/>
  <c r="I21" i="22"/>
  <c r="I23" i="22"/>
  <c r="I25" i="22"/>
  <c r="I27" i="22"/>
  <c r="I29" i="22"/>
  <c r="H14" i="9"/>
  <c r="H16" i="9"/>
  <c r="H18" i="9"/>
  <c r="H20" i="22"/>
  <c r="H22" i="22"/>
  <c r="H24" i="22"/>
  <c r="H26" i="22"/>
  <c r="H28" i="22"/>
  <c r="I14" i="9"/>
  <c r="I16" i="9"/>
  <c r="I18" i="9"/>
  <c r="I20" i="22"/>
  <c r="I22" i="22"/>
  <c r="I24" i="22"/>
  <c r="I26" i="22"/>
  <c r="I28" i="22"/>
  <c r="G10" i="13"/>
  <c r="G11" i="13"/>
  <c r="G12" i="13"/>
  <c r="G16" i="9"/>
  <c r="G22" i="22"/>
  <c r="G26" i="22"/>
  <c r="G13" i="9"/>
  <c r="G17" i="9"/>
  <c r="G19" i="22"/>
  <c r="G23" i="22"/>
  <c r="G27" i="22"/>
  <c r="G14" i="9"/>
  <c r="G18" i="9"/>
  <c r="G20" i="22"/>
  <c r="G24" i="22"/>
  <c r="G28" i="22"/>
  <c r="G15" i="9"/>
  <c r="G19" i="9"/>
  <c r="G21" i="22"/>
  <c r="G25" i="22"/>
  <c r="G29" i="22"/>
  <c r="D10" i="13"/>
  <c r="F10" i="13"/>
  <c r="F14" i="9"/>
  <c r="F24" i="22"/>
  <c r="F15" i="9"/>
  <c r="F25" i="22"/>
  <c r="F16" i="9"/>
  <c r="F22" i="22"/>
  <c r="F13" i="9"/>
  <c r="F17" i="9"/>
  <c r="F19" i="22"/>
  <c r="F23" i="22"/>
  <c r="F27" i="22"/>
  <c r="F18" i="9"/>
  <c r="F20" i="22"/>
  <c r="F28" i="22"/>
  <c r="F11" i="13"/>
  <c r="F19" i="9"/>
  <c r="F21" i="22"/>
  <c r="F29" i="22"/>
  <c r="F12" i="13"/>
  <c r="F26" i="22"/>
  <c r="DJ743" i="28"/>
  <c r="BZ743" i="28"/>
  <c r="CD743" i="28"/>
  <c r="CL743" i="28"/>
  <c r="CR743" i="28"/>
  <c r="DB743" i="28"/>
  <c r="C19" i="21"/>
  <c r="C21" i="21"/>
  <c r="C20" i="22"/>
  <c r="C24" i="22"/>
  <c r="C28" i="22"/>
  <c r="E28" i="22"/>
  <c r="E26" i="22"/>
  <c r="E24" i="22"/>
  <c r="E22" i="22"/>
  <c r="E20" i="22"/>
  <c r="C15" i="9"/>
  <c r="C19" i="9"/>
  <c r="D18" i="9"/>
  <c r="D16" i="9"/>
  <c r="D14" i="9"/>
  <c r="C11" i="13"/>
  <c r="E11" i="13"/>
  <c r="C22" i="21"/>
  <c r="C25" i="21"/>
  <c r="C19" i="22"/>
  <c r="C21" i="22"/>
  <c r="C25" i="22"/>
  <c r="C29" i="22"/>
  <c r="D28" i="22"/>
  <c r="D26" i="22"/>
  <c r="D24" i="22"/>
  <c r="D22" i="22"/>
  <c r="D20" i="22"/>
  <c r="C16" i="9"/>
  <c r="E19" i="9"/>
  <c r="E17" i="9"/>
  <c r="E15" i="9"/>
  <c r="E13" i="9"/>
  <c r="C12" i="13"/>
  <c r="D11" i="13"/>
  <c r="DK743" i="28"/>
  <c r="C24" i="21"/>
  <c r="C26" i="21"/>
  <c r="E19" i="22"/>
  <c r="C22" i="22"/>
  <c r="C26" i="22"/>
  <c r="E29" i="22"/>
  <c r="E27" i="22"/>
  <c r="E25" i="22"/>
  <c r="E23" i="22"/>
  <c r="E21" i="22"/>
  <c r="C13" i="9"/>
  <c r="C17" i="9"/>
  <c r="D19" i="9"/>
  <c r="D17" i="9"/>
  <c r="D15" i="9"/>
  <c r="D13" i="9"/>
  <c r="E12" i="13"/>
  <c r="E10" i="13"/>
  <c r="DL743" i="28"/>
  <c r="C20" i="21"/>
  <c r="C23" i="21"/>
  <c r="D19" i="22"/>
  <c r="C23" i="22"/>
  <c r="C27" i="22"/>
  <c r="D29" i="22"/>
  <c r="D27" i="22"/>
  <c r="D25" i="22"/>
  <c r="D23" i="22"/>
  <c r="D21" i="22"/>
  <c r="C14" i="9"/>
  <c r="C18" i="9"/>
  <c r="E18" i="9"/>
  <c r="E16" i="9"/>
  <c r="E14" i="9"/>
  <c r="C10" i="13"/>
  <c r="D12" i="13"/>
  <c r="CA743" i="28"/>
  <c r="CE743" i="28"/>
  <c r="CN743" i="28"/>
  <c r="DC743" i="28"/>
  <c r="CB743" i="28"/>
  <c r="CF743" i="28"/>
  <c r="CP743" i="28"/>
  <c r="CY743" i="28"/>
  <c r="DD743" i="28"/>
  <c r="BX743" i="28"/>
  <c r="CC743" i="28"/>
  <c r="CK743" i="28"/>
  <c r="CQ743" i="28"/>
  <c r="DA743" i="28"/>
  <c r="DE743" i="28"/>
  <c r="CS743" i="28"/>
  <c r="T4" i="28"/>
  <c r="J13" i="13" l="1"/>
  <c r="K13" i="13"/>
  <c r="M13" i="13"/>
  <c r="N13" i="13"/>
  <c r="L13" i="13"/>
  <c r="I13" i="13"/>
  <c r="C13" i="13"/>
  <c r="G13" i="13"/>
  <c r="H13" i="13"/>
  <c r="E13" i="13"/>
  <c r="F13" i="13"/>
  <c r="D13" i="13"/>
  <c r="DN744" i="28"/>
  <c r="DJ744" i="28"/>
  <c r="DF744" i="28"/>
  <c r="DB744" i="28"/>
  <c r="CX744" i="28"/>
  <c r="CT744" i="28"/>
  <c r="CP744" i="28"/>
  <c r="CL744" i="28"/>
  <c r="CH744" i="28"/>
  <c r="CD744" i="28"/>
  <c r="BZ744" i="28"/>
  <c r="BV744" i="28"/>
  <c r="BR744" i="28"/>
  <c r="AZ744" i="28"/>
  <c r="AV744" i="28"/>
  <c r="AR744" i="28"/>
  <c r="AN744" i="28"/>
  <c r="AJ744" i="28"/>
  <c r="AF744" i="28"/>
  <c r="AB744" i="28"/>
  <c r="X744" i="28"/>
  <c r="T744" i="28"/>
  <c r="P744" i="28"/>
  <c r="L744" i="28"/>
  <c r="H744" i="28"/>
  <c r="D744" i="28"/>
  <c r="DM744" i="28"/>
  <c r="DI744" i="28"/>
  <c r="DE744" i="28"/>
  <c r="DA744" i="28"/>
  <c r="CW744" i="28"/>
  <c r="CS744" i="28"/>
  <c r="CO744" i="28"/>
  <c r="CK744" i="28"/>
  <c r="CG744" i="28"/>
  <c r="CC744" i="28"/>
  <c r="BY744" i="28"/>
  <c r="BU744" i="28"/>
  <c r="BQ744" i="28"/>
  <c r="AY744" i="28"/>
  <c r="AU744" i="28"/>
  <c r="AQ744" i="28"/>
  <c r="AM744" i="28"/>
  <c r="AI744" i="28"/>
  <c r="AE744" i="28"/>
  <c r="AA744" i="28"/>
  <c r="W744" i="28"/>
  <c r="S744" i="28"/>
  <c r="O744" i="28"/>
  <c r="K744" i="28"/>
  <c r="G744" i="28"/>
  <c r="DO744" i="28"/>
  <c r="DG744" i="28"/>
  <c r="CY744" i="28"/>
  <c r="CQ744" i="28"/>
  <c r="CI744" i="28"/>
  <c r="CA744" i="28"/>
  <c r="BS744" i="28"/>
  <c r="AW744" i="28"/>
  <c r="AO744" i="28"/>
  <c r="AG744" i="28"/>
  <c r="AC744" i="28"/>
  <c r="U744" i="28"/>
  <c r="M744" i="28"/>
  <c r="E744" i="28"/>
  <c r="DL744" i="28"/>
  <c r="DH744" i="28"/>
  <c r="DD744" i="28"/>
  <c r="CZ744" i="28"/>
  <c r="CV744" i="28"/>
  <c r="CR744" i="28"/>
  <c r="CN744" i="28"/>
  <c r="CJ744" i="28"/>
  <c r="CF744" i="28"/>
  <c r="CB744" i="28"/>
  <c r="BX744" i="28"/>
  <c r="BT744" i="28"/>
  <c r="BB744" i="28"/>
  <c r="AX744" i="28"/>
  <c r="AT744" i="28"/>
  <c r="AP744" i="28"/>
  <c r="AL744" i="28"/>
  <c r="AH744" i="28"/>
  <c r="AD744" i="28"/>
  <c r="Z744" i="28"/>
  <c r="V744" i="28"/>
  <c r="R744" i="28"/>
  <c r="N744" i="28"/>
  <c r="J744" i="28"/>
  <c r="F744" i="28"/>
  <c r="DK744" i="28"/>
  <c r="DC744" i="28"/>
  <c r="CU744" i="28"/>
  <c r="CM744" i="28"/>
  <c r="CE744" i="28"/>
  <c r="BW744" i="28"/>
  <c r="BA744" i="28"/>
  <c r="AS744" i="28"/>
  <c r="AK744" i="28"/>
  <c r="Y744" i="28"/>
  <c r="Q744" i="28"/>
  <c r="I744" i="28"/>
  <c r="E11" i="11" l="1"/>
  <c r="N1" i="7"/>
  <c r="M1" i="7"/>
  <c r="L1" i="7"/>
  <c r="K1" i="7"/>
  <c r="J1" i="7"/>
  <c r="I1" i="7"/>
  <c r="H1" i="7"/>
  <c r="G1" i="7"/>
  <c r="F1" i="7"/>
  <c r="E1" i="7"/>
  <c r="D1" i="7"/>
  <c r="C1" i="7"/>
  <c r="D1" i="22"/>
  <c r="E1" i="22"/>
  <c r="F1" i="22"/>
  <c r="G1" i="22"/>
  <c r="H1" i="22"/>
  <c r="I1" i="22"/>
  <c r="J1" i="22"/>
  <c r="K1" i="22"/>
  <c r="L1" i="22"/>
  <c r="M1" i="22"/>
  <c r="N1" i="22"/>
  <c r="C1" i="22"/>
  <c r="E10" i="11" l="1"/>
  <c r="E9" i="11"/>
  <c r="C11" i="14"/>
  <c r="C12" i="14"/>
  <c r="D9" i="11"/>
  <c r="D10" i="11"/>
  <c r="C11" i="11"/>
  <c r="D11" i="11"/>
  <c r="C10" i="11"/>
  <c r="C9" i="11"/>
  <c r="B18" i="11" l="1"/>
  <c r="B19" i="11"/>
  <c r="B20" i="11"/>
  <c r="ER12" i="27"/>
  <c r="ER13" i="27"/>
  <c r="ER14" i="27"/>
  <c r="ER15" i="27"/>
  <c r="ER16" i="27"/>
  <c r="ER17" i="27"/>
  <c r="ER18" i="27"/>
  <c r="ER19" i="27"/>
  <c r="ER20" i="27"/>
  <c r="ER21" i="27"/>
  <c r="ER22" i="27"/>
  <c r="ER23" i="27"/>
  <c r="ER24" i="27"/>
  <c r="ER25" i="27"/>
  <c r="ER26" i="27"/>
  <c r="ER27" i="27"/>
  <c r="ER28" i="27"/>
  <c r="ER29" i="27"/>
  <c r="ER30" i="27"/>
  <c r="ER31" i="27"/>
  <c r="ER32" i="27"/>
  <c r="ER33" i="27"/>
  <c r="ER34" i="27"/>
  <c r="ER35" i="27"/>
  <c r="ER36" i="27"/>
  <c r="ER37" i="27"/>
  <c r="ER38" i="27"/>
  <c r="ER39" i="27"/>
  <c r="ER40" i="27"/>
  <c r="ER41" i="27"/>
  <c r="ER42" i="27"/>
  <c r="ER43" i="27"/>
  <c r="ER44" i="27"/>
  <c r="ER45" i="27"/>
  <c r="ER46" i="27"/>
  <c r="ER47" i="27"/>
  <c r="ER48" i="27"/>
  <c r="ER49" i="27"/>
  <c r="ER50" i="27"/>
  <c r="ER51" i="27"/>
  <c r="ER52" i="27"/>
  <c r="ER53" i="27"/>
  <c r="ER54" i="27"/>
  <c r="ER55" i="27"/>
  <c r="ER56" i="27"/>
  <c r="ER57" i="27"/>
  <c r="ER58" i="27"/>
  <c r="ER59" i="27"/>
  <c r="ER60" i="27"/>
  <c r="ER61" i="27"/>
  <c r="ER62" i="27"/>
  <c r="ER63" i="27"/>
  <c r="ER64" i="27"/>
  <c r="ER65" i="27"/>
  <c r="ER66" i="27"/>
  <c r="ER67" i="27"/>
  <c r="ER68" i="27"/>
  <c r="ER69" i="27"/>
  <c r="ER70" i="27"/>
  <c r="ER71" i="27"/>
  <c r="ER72" i="27"/>
  <c r="ER73" i="27"/>
  <c r="ER74" i="27"/>
  <c r="ER75" i="27"/>
  <c r="ER76" i="27"/>
  <c r="ER77" i="27"/>
  <c r="ER78" i="27"/>
  <c r="ER79" i="27"/>
  <c r="ER80" i="27"/>
  <c r="ER81" i="27"/>
  <c r="ER82" i="27"/>
  <c r="ER83" i="27"/>
  <c r="ER84" i="27"/>
  <c r="ER85" i="27"/>
  <c r="ER86" i="27"/>
  <c r="ER87" i="27"/>
  <c r="ER88" i="27"/>
  <c r="ER89" i="27"/>
  <c r="ER90" i="27"/>
  <c r="ER91" i="27"/>
  <c r="ER92" i="27"/>
  <c r="ER93" i="27"/>
  <c r="ER94" i="27"/>
  <c r="ER95" i="27"/>
  <c r="ER96" i="27"/>
  <c r="ER97" i="27"/>
  <c r="ER98" i="27"/>
  <c r="ER99" i="27"/>
  <c r="ER100" i="27"/>
  <c r="ER101" i="27"/>
  <c r="ER102" i="27"/>
  <c r="ER103" i="27"/>
  <c r="ER104" i="27"/>
  <c r="ER105" i="27"/>
  <c r="ER106" i="27"/>
  <c r="ER107" i="27"/>
  <c r="ER108" i="27"/>
  <c r="ER109" i="27"/>
  <c r="ER110" i="27"/>
  <c r="ER111" i="27"/>
  <c r="ER112" i="27"/>
  <c r="ER113" i="27"/>
  <c r="ER114" i="27"/>
  <c r="ER115" i="27"/>
  <c r="ER116" i="27"/>
  <c r="ER117" i="27"/>
  <c r="ER118" i="27"/>
  <c r="ER119" i="27"/>
  <c r="ER120" i="27"/>
  <c r="ER121" i="27"/>
  <c r="ER122" i="27"/>
  <c r="ER123" i="27"/>
  <c r="ER124" i="27"/>
  <c r="ER125" i="27"/>
  <c r="ER126" i="27"/>
  <c r="ER127" i="27"/>
  <c r="ER128" i="27"/>
  <c r="ER129" i="27"/>
  <c r="ER130" i="27"/>
  <c r="ER131" i="27"/>
  <c r="ER132" i="27"/>
  <c r="ER133" i="27"/>
  <c r="ER134" i="27"/>
  <c r="ER135" i="27"/>
  <c r="ER136" i="27"/>
  <c r="ER137" i="27"/>
  <c r="ER138" i="27"/>
  <c r="ER139" i="27"/>
  <c r="ER140" i="27"/>
  <c r="ER141" i="27"/>
  <c r="ER142" i="27"/>
  <c r="ER143" i="27"/>
  <c r="ER144" i="27"/>
  <c r="ER145" i="27"/>
  <c r="ER146" i="27"/>
  <c r="ER147" i="27"/>
  <c r="ER148" i="27"/>
  <c r="ER149" i="27"/>
  <c r="ER150" i="27"/>
  <c r="ER151" i="27"/>
  <c r="ER152" i="27"/>
  <c r="ER153" i="27"/>
  <c r="ER154" i="27"/>
  <c r="ER155" i="27"/>
  <c r="ER156" i="27"/>
  <c r="ER157" i="27"/>
  <c r="ER158" i="27"/>
  <c r="ER159" i="27"/>
  <c r="ER160" i="27"/>
  <c r="ER161" i="27"/>
  <c r="ER162" i="27"/>
  <c r="ER163" i="27"/>
  <c r="ER164" i="27"/>
  <c r="ER165" i="27"/>
  <c r="ER166" i="27"/>
  <c r="ER167" i="27"/>
  <c r="ER168" i="27"/>
  <c r="ER169" i="27"/>
  <c r="ER170" i="27"/>
  <c r="ER171" i="27"/>
  <c r="ER172" i="27"/>
  <c r="ER173" i="27"/>
  <c r="ER174" i="27"/>
  <c r="ER175" i="27"/>
  <c r="ER176" i="27"/>
  <c r="ER177" i="27"/>
  <c r="ER178" i="27"/>
  <c r="ER179" i="27"/>
  <c r="ER180" i="27"/>
  <c r="ER181" i="27"/>
  <c r="ER182" i="27"/>
  <c r="ER183" i="27"/>
  <c r="ER184" i="27"/>
  <c r="ER185" i="27"/>
  <c r="ER186" i="27"/>
  <c r="ER187" i="27"/>
  <c r="ER188" i="27"/>
  <c r="ER189" i="27"/>
  <c r="ER190" i="27"/>
  <c r="ER191" i="27"/>
  <c r="ER192" i="27"/>
  <c r="ER193" i="27"/>
  <c r="ER194" i="27"/>
  <c r="ER195" i="27"/>
  <c r="ER196" i="27"/>
  <c r="ER197" i="27"/>
  <c r="ER198" i="27"/>
  <c r="ER199" i="27"/>
  <c r="ER200" i="27"/>
  <c r="ER201" i="27"/>
  <c r="ER202" i="27"/>
  <c r="ER203" i="27"/>
  <c r="ER204" i="27"/>
  <c r="ER205" i="27"/>
  <c r="ER206" i="27"/>
  <c r="ER207" i="27"/>
  <c r="ER208" i="27"/>
  <c r="ER209" i="27"/>
  <c r="ER210" i="27"/>
  <c r="ER211" i="27"/>
  <c r="ER212" i="27"/>
  <c r="ER213" i="27"/>
  <c r="ER214" i="27"/>
  <c r="ER215" i="27"/>
  <c r="ER216" i="27"/>
  <c r="ER217" i="27"/>
  <c r="ER218" i="27"/>
  <c r="ER219" i="27"/>
  <c r="ER220" i="27"/>
  <c r="ER221" i="27"/>
  <c r="ER222" i="27"/>
  <c r="ER223" i="27"/>
  <c r="ER224" i="27"/>
  <c r="ER225" i="27"/>
  <c r="ER226" i="27"/>
  <c r="ER227" i="27"/>
  <c r="ER228" i="27"/>
  <c r="ER229" i="27"/>
  <c r="ER230" i="27"/>
  <c r="ER231" i="27"/>
  <c r="ER232" i="27"/>
  <c r="ER233" i="27"/>
  <c r="ER234" i="27"/>
  <c r="ER235" i="27"/>
  <c r="ER236" i="27"/>
  <c r="ER237" i="27"/>
  <c r="ER238" i="27"/>
  <c r="ER239" i="27"/>
  <c r="ER240" i="27"/>
  <c r="ER241" i="27"/>
  <c r="ER242" i="27"/>
  <c r="ER243" i="27"/>
  <c r="ER244" i="27"/>
  <c r="ER245" i="27"/>
  <c r="ER246" i="27"/>
  <c r="ER247" i="27"/>
  <c r="ER248" i="27"/>
  <c r="ER249" i="27"/>
  <c r="ER250" i="27"/>
  <c r="ER251" i="27"/>
  <c r="ER252" i="27"/>
  <c r="ER253" i="27"/>
  <c r="ER254" i="27"/>
  <c r="ER255" i="27"/>
  <c r="ER256" i="27"/>
  <c r="ER257" i="27"/>
  <c r="ER258" i="27"/>
  <c r="ER259" i="27"/>
  <c r="ER260" i="27"/>
  <c r="ER261" i="27"/>
  <c r="ER262" i="27"/>
  <c r="ER263" i="27"/>
  <c r="ER264" i="27"/>
  <c r="ER265" i="27"/>
  <c r="ER266" i="27"/>
  <c r="ER267" i="27"/>
  <c r="ER268" i="27"/>
  <c r="ER269" i="27"/>
  <c r="ER270" i="27"/>
  <c r="ER271" i="27"/>
  <c r="ER272" i="27"/>
  <c r="ER273" i="27"/>
  <c r="ER274" i="27"/>
  <c r="ER275" i="27"/>
  <c r="ER276" i="27"/>
  <c r="ER277" i="27"/>
  <c r="ER278" i="27"/>
  <c r="ER279" i="27"/>
  <c r="ER280" i="27"/>
  <c r="ER281" i="27"/>
  <c r="ER282" i="27"/>
  <c r="ER283" i="27"/>
  <c r="ER284" i="27"/>
  <c r="ER285" i="27"/>
  <c r="ER286" i="27"/>
  <c r="ER287" i="27"/>
  <c r="ER288" i="27"/>
  <c r="ER289" i="27"/>
  <c r="ER290" i="27"/>
  <c r="ER291" i="27"/>
  <c r="ER292" i="27"/>
  <c r="ER293" i="27"/>
  <c r="ER294" i="27"/>
  <c r="ER295" i="27"/>
  <c r="ER296" i="27"/>
  <c r="ER297" i="27"/>
  <c r="ER298" i="27"/>
  <c r="ER299" i="27"/>
  <c r="ER300" i="27"/>
  <c r="ER301" i="27"/>
  <c r="ER302" i="27"/>
  <c r="ER303" i="27"/>
  <c r="ER304" i="27"/>
  <c r="ER305" i="27"/>
  <c r="ER306" i="27"/>
  <c r="ER307" i="27"/>
  <c r="ER308" i="27"/>
  <c r="ER309" i="27"/>
  <c r="ER310" i="27"/>
  <c r="ER311" i="27"/>
  <c r="ER312" i="27"/>
  <c r="ER313" i="27"/>
  <c r="ER314" i="27"/>
  <c r="ER315" i="27"/>
  <c r="ER316" i="27"/>
  <c r="ER317" i="27"/>
  <c r="ER318" i="27"/>
  <c r="ER319" i="27"/>
  <c r="ER320" i="27"/>
  <c r="ER321" i="27"/>
  <c r="ER322" i="27"/>
  <c r="ER323" i="27"/>
  <c r="ER324" i="27"/>
  <c r="ER325" i="27"/>
  <c r="ER326" i="27"/>
  <c r="ER327" i="27"/>
  <c r="ER328" i="27"/>
  <c r="ER329" i="27"/>
  <c r="ER330" i="27"/>
  <c r="ER331" i="27"/>
  <c r="ER332" i="27"/>
  <c r="ER333" i="27"/>
  <c r="ER334" i="27"/>
  <c r="ER335" i="27"/>
  <c r="ER336" i="27"/>
  <c r="ER337" i="27"/>
  <c r="ER338" i="27"/>
  <c r="ER339" i="27"/>
  <c r="ER340" i="27"/>
  <c r="ER341" i="27"/>
  <c r="ER342" i="27"/>
  <c r="ER343" i="27"/>
  <c r="ER344" i="27"/>
  <c r="ER345" i="27"/>
  <c r="ER346" i="27"/>
  <c r="ER347" i="27"/>
  <c r="ER348" i="27"/>
  <c r="ER349" i="27"/>
  <c r="ER350" i="27"/>
  <c r="ER351" i="27"/>
  <c r="ER352" i="27"/>
  <c r="ER353" i="27"/>
  <c r="ER354" i="27"/>
  <c r="ER355" i="27"/>
  <c r="ER356" i="27"/>
  <c r="ER357" i="27"/>
  <c r="ER358" i="27"/>
  <c r="ER359" i="27"/>
  <c r="ER360" i="27"/>
  <c r="ER361" i="27"/>
  <c r="ER362" i="27"/>
  <c r="ER363" i="27"/>
  <c r="ER364" i="27"/>
  <c r="ER365" i="27"/>
  <c r="ER366" i="27"/>
  <c r="ER367" i="27"/>
  <c r="ER368" i="27"/>
  <c r="ER369" i="27"/>
  <c r="ER370" i="27"/>
  <c r="ER371" i="27"/>
  <c r="ER372" i="27"/>
  <c r="ER373" i="27"/>
  <c r="ER374" i="27"/>
  <c r="ER375" i="27"/>
  <c r="ER11" i="27"/>
  <c r="ES11" i="27"/>
  <c r="C14" i="21" l="1"/>
  <c r="D14" i="21"/>
  <c r="E14" i="21"/>
  <c r="E5" i="5"/>
  <c r="B42" i="4" l="1"/>
  <c r="B34" i="6"/>
  <c r="B54" i="12"/>
  <c r="DZ8" i="27" l="1"/>
  <c r="E4" i="27"/>
  <c r="B13" i="7" l="1"/>
  <c r="C32" i="21" l="1"/>
  <c r="C36" i="21"/>
  <c r="C40" i="21"/>
  <c r="C35" i="21"/>
  <c r="C39" i="21"/>
  <c r="C25" i="14"/>
  <c r="C33" i="21"/>
  <c r="C37" i="21"/>
  <c r="C41" i="21"/>
  <c r="C34" i="21"/>
  <c r="C38" i="21"/>
  <c r="C31" i="21"/>
  <c r="C17" i="13"/>
  <c r="C1" i="1"/>
  <c r="ET11" i="27" l="1"/>
  <c r="EU11" i="27"/>
  <c r="EV11" i="27"/>
  <c r="EW11" i="27"/>
  <c r="ES12" i="27"/>
  <c r="EW12" i="27" s="1"/>
  <c r="ET12" i="27"/>
  <c r="EU12" i="27"/>
  <c r="EV12" i="27"/>
  <c r="ES13" i="27"/>
  <c r="EW13" i="27" s="1"/>
  <c r="ET13" i="27"/>
  <c r="EU13" i="27"/>
  <c r="EV13" i="27"/>
  <c r="ES14" i="27"/>
  <c r="EW14" i="27" s="1"/>
  <c r="ET14" i="27"/>
  <c r="EU14" i="27"/>
  <c r="EV14" i="27"/>
  <c r="ES15" i="27"/>
  <c r="EW15" i="27" s="1"/>
  <c r="ET15" i="27"/>
  <c r="EU15" i="27"/>
  <c r="EV15" i="27"/>
  <c r="ES16" i="27"/>
  <c r="EW16" i="27" s="1"/>
  <c r="ET16" i="27"/>
  <c r="EU16" i="27"/>
  <c r="EV16" i="27"/>
  <c r="ES17" i="27"/>
  <c r="EW17" i="27" s="1"/>
  <c r="ET17" i="27"/>
  <c r="EU17" i="27"/>
  <c r="EV17" i="27"/>
  <c r="ES18" i="27"/>
  <c r="EW18" i="27" s="1"/>
  <c r="ET18" i="27"/>
  <c r="EU18" i="27"/>
  <c r="EV18" i="27"/>
  <c r="ES19" i="27"/>
  <c r="EW19" i="27" s="1"/>
  <c r="ET19" i="27"/>
  <c r="EU19" i="27"/>
  <c r="EV19" i="27"/>
  <c r="ES20" i="27"/>
  <c r="EW20" i="27" s="1"/>
  <c r="ET20" i="27"/>
  <c r="EU20" i="27"/>
  <c r="EV20" i="27"/>
  <c r="ES21" i="27"/>
  <c r="EW21" i="27" s="1"/>
  <c r="ET21" i="27"/>
  <c r="EU21" i="27"/>
  <c r="EV21" i="27"/>
  <c r="ES22" i="27"/>
  <c r="EW22" i="27" s="1"/>
  <c r="ET22" i="27"/>
  <c r="EU22" i="27"/>
  <c r="EV22" i="27"/>
  <c r="ES23" i="27"/>
  <c r="EW23" i="27" s="1"/>
  <c r="ET23" i="27"/>
  <c r="EU23" i="27"/>
  <c r="EV23" i="27"/>
  <c r="ES24" i="27"/>
  <c r="EW24" i="27" s="1"/>
  <c r="ET24" i="27"/>
  <c r="EU24" i="27"/>
  <c r="EV24" i="27"/>
  <c r="ES25" i="27"/>
  <c r="EW25" i="27" s="1"/>
  <c r="ET25" i="27"/>
  <c r="EU25" i="27"/>
  <c r="EV25" i="27"/>
  <c r="ES26" i="27"/>
  <c r="EW26" i="27" s="1"/>
  <c r="ET26" i="27"/>
  <c r="EU26" i="27"/>
  <c r="EV26" i="27"/>
  <c r="ES27" i="27"/>
  <c r="EW27" i="27" s="1"/>
  <c r="ET27" i="27"/>
  <c r="EU27" i="27"/>
  <c r="EV27" i="27"/>
  <c r="ES28" i="27"/>
  <c r="EW28" i="27" s="1"/>
  <c r="ET28" i="27"/>
  <c r="EU28" i="27"/>
  <c r="EV28" i="27"/>
  <c r="ES29" i="27"/>
  <c r="EW29" i="27" s="1"/>
  <c r="ET29" i="27"/>
  <c r="EU29" i="27"/>
  <c r="EV29" i="27"/>
  <c r="ES30" i="27"/>
  <c r="EW30" i="27" s="1"/>
  <c r="ET30" i="27"/>
  <c r="EU30" i="27"/>
  <c r="EV30" i="27"/>
  <c r="ES31" i="27"/>
  <c r="EW31" i="27" s="1"/>
  <c r="ET31" i="27"/>
  <c r="EU31" i="27"/>
  <c r="EV31" i="27"/>
  <c r="ES32" i="27"/>
  <c r="EW32" i="27" s="1"/>
  <c r="ET32" i="27"/>
  <c r="EU32" i="27"/>
  <c r="EV32" i="27"/>
  <c r="ES33" i="27"/>
  <c r="EW33" i="27" s="1"/>
  <c r="ET33" i="27"/>
  <c r="EU33" i="27"/>
  <c r="EV33" i="27"/>
  <c r="ES34" i="27"/>
  <c r="EW34" i="27" s="1"/>
  <c r="ET34" i="27"/>
  <c r="EU34" i="27"/>
  <c r="EV34" i="27"/>
  <c r="ES35" i="27"/>
  <c r="EW35" i="27" s="1"/>
  <c r="ET35" i="27"/>
  <c r="EU35" i="27"/>
  <c r="EV35" i="27"/>
  <c r="ES36" i="27"/>
  <c r="EW36" i="27" s="1"/>
  <c r="ET36" i="27"/>
  <c r="EU36" i="27"/>
  <c r="EV36" i="27"/>
  <c r="ES37" i="27"/>
  <c r="EW37" i="27" s="1"/>
  <c r="ET37" i="27"/>
  <c r="EU37" i="27"/>
  <c r="EV37" i="27"/>
  <c r="ES38" i="27"/>
  <c r="EW38" i="27" s="1"/>
  <c r="ET38" i="27"/>
  <c r="EU38" i="27"/>
  <c r="EV38" i="27"/>
  <c r="ES39" i="27"/>
  <c r="EW39" i="27" s="1"/>
  <c r="ET39" i="27"/>
  <c r="EU39" i="27"/>
  <c r="EV39" i="27"/>
  <c r="ES40" i="27"/>
  <c r="EW40" i="27" s="1"/>
  <c r="ET40" i="27"/>
  <c r="EU40" i="27"/>
  <c r="EV40" i="27"/>
  <c r="ES41" i="27"/>
  <c r="EW41" i="27" s="1"/>
  <c r="ET41" i="27"/>
  <c r="EU41" i="27"/>
  <c r="EV41" i="27"/>
  <c r="ES42" i="27"/>
  <c r="EW42" i="27" s="1"/>
  <c r="ET42" i="27"/>
  <c r="EU42" i="27"/>
  <c r="EV42" i="27"/>
  <c r="ES43" i="27"/>
  <c r="EW43" i="27" s="1"/>
  <c r="ET43" i="27"/>
  <c r="EU43" i="27"/>
  <c r="EV43" i="27"/>
  <c r="ES44" i="27"/>
  <c r="EW44" i="27" s="1"/>
  <c r="ET44" i="27"/>
  <c r="EU44" i="27"/>
  <c r="EV44" i="27"/>
  <c r="ES45" i="27"/>
  <c r="EW45" i="27" s="1"/>
  <c r="ET45" i="27"/>
  <c r="EU45" i="27"/>
  <c r="EV45" i="27"/>
  <c r="ES46" i="27"/>
  <c r="EW46" i="27" s="1"/>
  <c r="ET46" i="27"/>
  <c r="EU46" i="27"/>
  <c r="EV46" i="27"/>
  <c r="ES47" i="27"/>
  <c r="EW47" i="27" s="1"/>
  <c r="ET47" i="27"/>
  <c r="EU47" i="27"/>
  <c r="EV47" i="27"/>
  <c r="ES48" i="27"/>
  <c r="EW48" i="27" s="1"/>
  <c r="ET48" i="27"/>
  <c r="EU48" i="27"/>
  <c r="EV48" i="27"/>
  <c r="ES49" i="27"/>
  <c r="EW49" i="27" s="1"/>
  <c r="ET49" i="27"/>
  <c r="EU49" i="27"/>
  <c r="EV49" i="27"/>
  <c r="ES50" i="27"/>
  <c r="EW50" i="27" s="1"/>
  <c r="ET50" i="27"/>
  <c r="EU50" i="27"/>
  <c r="EV50" i="27"/>
  <c r="ES51" i="27"/>
  <c r="EW51" i="27" s="1"/>
  <c r="ET51" i="27"/>
  <c r="EU51" i="27"/>
  <c r="EV51" i="27"/>
  <c r="ES52" i="27"/>
  <c r="EW52" i="27" s="1"/>
  <c r="ET52" i="27"/>
  <c r="EU52" i="27"/>
  <c r="EV52" i="27"/>
  <c r="ES53" i="27"/>
  <c r="EW53" i="27" s="1"/>
  <c r="ET53" i="27"/>
  <c r="EU53" i="27"/>
  <c r="EV53" i="27"/>
  <c r="ES54" i="27"/>
  <c r="EW54" i="27" s="1"/>
  <c r="ET54" i="27"/>
  <c r="EU54" i="27"/>
  <c r="EV54" i="27"/>
  <c r="ES55" i="27"/>
  <c r="EW55" i="27" s="1"/>
  <c r="ET55" i="27"/>
  <c r="EU55" i="27"/>
  <c r="EV55" i="27"/>
  <c r="ES56" i="27"/>
  <c r="EW56" i="27" s="1"/>
  <c r="ET56" i="27"/>
  <c r="EU56" i="27"/>
  <c r="EV56" i="27"/>
  <c r="ES57" i="27"/>
  <c r="EW57" i="27" s="1"/>
  <c r="ET57" i="27"/>
  <c r="EU57" i="27"/>
  <c r="EV57" i="27"/>
  <c r="ES58" i="27"/>
  <c r="EW58" i="27" s="1"/>
  <c r="ET58" i="27"/>
  <c r="EU58" i="27"/>
  <c r="EV58" i="27"/>
  <c r="ES59" i="27"/>
  <c r="EW59" i="27" s="1"/>
  <c r="ET59" i="27"/>
  <c r="EU59" i="27"/>
  <c r="EV59" i="27"/>
  <c r="ES60" i="27"/>
  <c r="EW60" i="27" s="1"/>
  <c r="ET60" i="27"/>
  <c r="EU60" i="27"/>
  <c r="EV60" i="27"/>
  <c r="ES61" i="27"/>
  <c r="EW61" i="27" s="1"/>
  <c r="ET61" i="27"/>
  <c r="EU61" i="27"/>
  <c r="EV61" i="27"/>
  <c r="ES62" i="27"/>
  <c r="EW62" i="27" s="1"/>
  <c r="ET62" i="27"/>
  <c r="EU62" i="27"/>
  <c r="EV62" i="27"/>
  <c r="ES63" i="27"/>
  <c r="EW63" i="27" s="1"/>
  <c r="ET63" i="27"/>
  <c r="EU63" i="27"/>
  <c r="EV63" i="27"/>
  <c r="ES64" i="27"/>
  <c r="EW64" i="27" s="1"/>
  <c r="ET64" i="27"/>
  <c r="EU64" i="27"/>
  <c r="EV64" i="27"/>
  <c r="ES65" i="27"/>
  <c r="EW65" i="27" s="1"/>
  <c r="ET65" i="27"/>
  <c r="EU65" i="27"/>
  <c r="EV65" i="27"/>
  <c r="ES66" i="27"/>
  <c r="EW66" i="27" s="1"/>
  <c r="ET66" i="27"/>
  <c r="EU66" i="27"/>
  <c r="EV66" i="27"/>
  <c r="ES67" i="27"/>
  <c r="EW67" i="27" s="1"/>
  <c r="ET67" i="27"/>
  <c r="EU67" i="27"/>
  <c r="EV67" i="27"/>
  <c r="ES68" i="27"/>
  <c r="EW68" i="27" s="1"/>
  <c r="ET68" i="27"/>
  <c r="EU68" i="27"/>
  <c r="EV68" i="27"/>
  <c r="ES69" i="27"/>
  <c r="EW69" i="27" s="1"/>
  <c r="ET69" i="27"/>
  <c r="EU69" i="27"/>
  <c r="EV69" i="27"/>
  <c r="ES70" i="27"/>
  <c r="EW70" i="27" s="1"/>
  <c r="ET70" i="27"/>
  <c r="EU70" i="27"/>
  <c r="EV70" i="27"/>
  <c r="ES71" i="27"/>
  <c r="EW71" i="27" s="1"/>
  <c r="ET71" i="27"/>
  <c r="EU71" i="27"/>
  <c r="EV71" i="27"/>
  <c r="ES72" i="27"/>
  <c r="EW72" i="27" s="1"/>
  <c r="ET72" i="27"/>
  <c r="EU72" i="27"/>
  <c r="EV72" i="27"/>
  <c r="ES73" i="27"/>
  <c r="EW73" i="27" s="1"/>
  <c r="ET73" i="27"/>
  <c r="EU73" i="27"/>
  <c r="EV73" i="27"/>
  <c r="ES74" i="27"/>
  <c r="EW74" i="27" s="1"/>
  <c r="ET74" i="27"/>
  <c r="EU74" i="27"/>
  <c r="EV74" i="27"/>
  <c r="ES75" i="27"/>
  <c r="EW75" i="27" s="1"/>
  <c r="ET75" i="27"/>
  <c r="EU75" i="27"/>
  <c r="EV75" i="27"/>
  <c r="ES76" i="27"/>
  <c r="EW76" i="27" s="1"/>
  <c r="ET76" i="27"/>
  <c r="EU76" i="27"/>
  <c r="EV76" i="27"/>
  <c r="ES77" i="27"/>
  <c r="EW77" i="27" s="1"/>
  <c r="ET77" i="27"/>
  <c r="EU77" i="27"/>
  <c r="EV77" i="27"/>
  <c r="ES78" i="27"/>
  <c r="EW78" i="27" s="1"/>
  <c r="ET78" i="27"/>
  <c r="EU78" i="27"/>
  <c r="EV78" i="27"/>
  <c r="ES79" i="27"/>
  <c r="EW79" i="27" s="1"/>
  <c r="ET79" i="27"/>
  <c r="EU79" i="27"/>
  <c r="EV79" i="27"/>
  <c r="ES80" i="27"/>
  <c r="EW80" i="27" s="1"/>
  <c r="ET80" i="27"/>
  <c r="EU80" i="27"/>
  <c r="EV80" i="27"/>
  <c r="ES81" i="27"/>
  <c r="EW81" i="27" s="1"/>
  <c r="ET81" i="27"/>
  <c r="EU81" i="27"/>
  <c r="EV81" i="27"/>
  <c r="ES82" i="27"/>
  <c r="EW82" i="27" s="1"/>
  <c r="ET82" i="27"/>
  <c r="EU82" i="27"/>
  <c r="EV82" i="27"/>
  <c r="ES83" i="27"/>
  <c r="EW83" i="27" s="1"/>
  <c r="ET83" i="27"/>
  <c r="EU83" i="27"/>
  <c r="EV83" i="27"/>
  <c r="ES84" i="27"/>
  <c r="EW84" i="27" s="1"/>
  <c r="ET84" i="27"/>
  <c r="EU84" i="27"/>
  <c r="EV84" i="27"/>
  <c r="ES85" i="27"/>
  <c r="EW85" i="27" s="1"/>
  <c r="ET85" i="27"/>
  <c r="EU85" i="27"/>
  <c r="EV85" i="27"/>
  <c r="ES86" i="27"/>
  <c r="EW86" i="27" s="1"/>
  <c r="ET86" i="27"/>
  <c r="EU86" i="27"/>
  <c r="EV86" i="27"/>
  <c r="ES87" i="27"/>
  <c r="EW87" i="27" s="1"/>
  <c r="ET87" i="27"/>
  <c r="EU87" i="27"/>
  <c r="EV87" i="27"/>
  <c r="ES88" i="27"/>
  <c r="EW88" i="27" s="1"/>
  <c r="ET88" i="27"/>
  <c r="EU88" i="27"/>
  <c r="EV88" i="27"/>
  <c r="ES89" i="27"/>
  <c r="EW89" i="27" s="1"/>
  <c r="ET89" i="27"/>
  <c r="EU89" i="27"/>
  <c r="EV89" i="27"/>
  <c r="ES90" i="27"/>
  <c r="EW90" i="27" s="1"/>
  <c r="ET90" i="27"/>
  <c r="EU90" i="27"/>
  <c r="EV90" i="27"/>
  <c r="ES91" i="27"/>
  <c r="EW91" i="27" s="1"/>
  <c r="ET91" i="27"/>
  <c r="EU91" i="27"/>
  <c r="EV91" i="27"/>
  <c r="ES92" i="27"/>
  <c r="EW92" i="27" s="1"/>
  <c r="ET92" i="27"/>
  <c r="EU92" i="27"/>
  <c r="EV92" i="27"/>
  <c r="ES93" i="27"/>
  <c r="EW93" i="27" s="1"/>
  <c r="ET93" i="27"/>
  <c r="EU93" i="27"/>
  <c r="EV93" i="27"/>
  <c r="ES94" i="27"/>
  <c r="EW94" i="27" s="1"/>
  <c r="ET94" i="27"/>
  <c r="EU94" i="27"/>
  <c r="EV94" i="27"/>
  <c r="ES95" i="27"/>
  <c r="EW95" i="27" s="1"/>
  <c r="ET95" i="27"/>
  <c r="EU95" i="27"/>
  <c r="EV95" i="27"/>
  <c r="ES96" i="27"/>
  <c r="EW96" i="27" s="1"/>
  <c r="ET96" i="27"/>
  <c r="EU96" i="27"/>
  <c r="EV96" i="27"/>
  <c r="ES97" i="27"/>
  <c r="EW97" i="27" s="1"/>
  <c r="ET97" i="27"/>
  <c r="EU97" i="27"/>
  <c r="EV97" i="27"/>
  <c r="ES98" i="27"/>
  <c r="EW98" i="27" s="1"/>
  <c r="ET98" i="27"/>
  <c r="EU98" i="27"/>
  <c r="EV98" i="27"/>
  <c r="ES99" i="27"/>
  <c r="EW99" i="27" s="1"/>
  <c r="ET99" i="27"/>
  <c r="EU99" i="27"/>
  <c r="EV99" i="27"/>
  <c r="ES100" i="27"/>
  <c r="EW100" i="27" s="1"/>
  <c r="ET100" i="27"/>
  <c r="EU100" i="27"/>
  <c r="EV100" i="27"/>
  <c r="ES101" i="27"/>
  <c r="EW101" i="27" s="1"/>
  <c r="ET101" i="27"/>
  <c r="EU101" i="27"/>
  <c r="EV101" i="27"/>
  <c r="ES102" i="27"/>
  <c r="EW102" i="27" s="1"/>
  <c r="ET102" i="27"/>
  <c r="EU102" i="27"/>
  <c r="EV102" i="27"/>
  <c r="ES103" i="27"/>
  <c r="EW103" i="27" s="1"/>
  <c r="ET103" i="27"/>
  <c r="EU103" i="27"/>
  <c r="EV103" i="27"/>
  <c r="ES104" i="27"/>
  <c r="EW104" i="27" s="1"/>
  <c r="ET104" i="27"/>
  <c r="EU104" i="27"/>
  <c r="EV104" i="27"/>
  <c r="ES105" i="27"/>
  <c r="EW105" i="27" s="1"/>
  <c r="ET105" i="27"/>
  <c r="EU105" i="27"/>
  <c r="EV105" i="27"/>
  <c r="ES106" i="27"/>
  <c r="EW106" i="27" s="1"/>
  <c r="ET106" i="27"/>
  <c r="EU106" i="27"/>
  <c r="EV106" i="27"/>
  <c r="ES107" i="27"/>
  <c r="EW107" i="27" s="1"/>
  <c r="ET107" i="27"/>
  <c r="EU107" i="27"/>
  <c r="EV107" i="27"/>
  <c r="ES108" i="27"/>
  <c r="EW108" i="27" s="1"/>
  <c r="ET108" i="27"/>
  <c r="EU108" i="27"/>
  <c r="EV108" i="27"/>
  <c r="ES109" i="27"/>
  <c r="EW109" i="27" s="1"/>
  <c r="ET109" i="27"/>
  <c r="EU109" i="27"/>
  <c r="EV109" i="27"/>
  <c r="ES110" i="27"/>
  <c r="EW110" i="27" s="1"/>
  <c r="ET110" i="27"/>
  <c r="EU110" i="27"/>
  <c r="EV110" i="27"/>
  <c r="ES111" i="27"/>
  <c r="EW111" i="27" s="1"/>
  <c r="ET111" i="27"/>
  <c r="EU111" i="27"/>
  <c r="EV111" i="27"/>
  <c r="ES112" i="27"/>
  <c r="EW112" i="27" s="1"/>
  <c r="ET112" i="27"/>
  <c r="EU112" i="27"/>
  <c r="EV112" i="27"/>
  <c r="ES113" i="27"/>
  <c r="EW113" i="27" s="1"/>
  <c r="ET113" i="27"/>
  <c r="EU113" i="27"/>
  <c r="EV113" i="27"/>
  <c r="ES114" i="27"/>
  <c r="EW114" i="27" s="1"/>
  <c r="ET114" i="27"/>
  <c r="EU114" i="27"/>
  <c r="EV114" i="27"/>
  <c r="ES115" i="27"/>
  <c r="EW115" i="27" s="1"/>
  <c r="ET115" i="27"/>
  <c r="EU115" i="27"/>
  <c r="EV115" i="27"/>
  <c r="ES116" i="27"/>
  <c r="EW116" i="27" s="1"/>
  <c r="ET116" i="27"/>
  <c r="EU116" i="27"/>
  <c r="EV116" i="27"/>
  <c r="ES117" i="27"/>
  <c r="EW117" i="27" s="1"/>
  <c r="ET117" i="27"/>
  <c r="EU117" i="27"/>
  <c r="EV117" i="27"/>
  <c r="ES118" i="27"/>
  <c r="EW118" i="27" s="1"/>
  <c r="ET118" i="27"/>
  <c r="EU118" i="27"/>
  <c r="EV118" i="27"/>
  <c r="ES119" i="27"/>
  <c r="EW119" i="27" s="1"/>
  <c r="ET119" i="27"/>
  <c r="EU119" i="27"/>
  <c r="EV119" i="27"/>
  <c r="ES120" i="27"/>
  <c r="EW120" i="27" s="1"/>
  <c r="ET120" i="27"/>
  <c r="EU120" i="27"/>
  <c r="EV120" i="27"/>
  <c r="ES121" i="27"/>
  <c r="EW121" i="27" s="1"/>
  <c r="ET121" i="27"/>
  <c r="EU121" i="27"/>
  <c r="EV121" i="27"/>
  <c r="ES122" i="27"/>
  <c r="EW122" i="27" s="1"/>
  <c r="ET122" i="27"/>
  <c r="EU122" i="27"/>
  <c r="EV122" i="27"/>
  <c r="ES123" i="27"/>
  <c r="EW123" i="27" s="1"/>
  <c r="ET123" i="27"/>
  <c r="EU123" i="27"/>
  <c r="EV123" i="27"/>
  <c r="ES124" i="27"/>
  <c r="EW124" i="27" s="1"/>
  <c r="ET124" i="27"/>
  <c r="EU124" i="27"/>
  <c r="EV124" i="27"/>
  <c r="ES125" i="27"/>
  <c r="EW125" i="27" s="1"/>
  <c r="ET125" i="27"/>
  <c r="EU125" i="27"/>
  <c r="EV125" i="27"/>
  <c r="ES126" i="27"/>
  <c r="EW126" i="27" s="1"/>
  <c r="ET126" i="27"/>
  <c r="EU126" i="27"/>
  <c r="EV126" i="27"/>
  <c r="ES127" i="27"/>
  <c r="EW127" i="27" s="1"/>
  <c r="ET127" i="27"/>
  <c r="EU127" i="27"/>
  <c r="EV127" i="27"/>
  <c r="ES128" i="27"/>
  <c r="EW128" i="27" s="1"/>
  <c r="ET128" i="27"/>
  <c r="EU128" i="27"/>
  <c r="EV128" i="27"/>
  <c r="ES129" i="27"/>
  <c r="EW129" i="27" s="1"/>
  <c r="ET129" i="27"/>
  <c r="EU129" i="27"/>
  <c r="EV129" i="27"/>
  <c r="ES130" i="27"/>
  <c r="EW130" i="27" s="1"/>
  <c r="ET130" i="27"/>
  <c r="EU130" i="27"/>
  <c r="EV130" i="27"/>
  <c r="ES131" i="27"/>
  <c r="EW131" i="27" s="1"/>
  <c r="ET131" i="27"/>
  <c r="EU131" i="27"/>
  <c r="EV131" i="27"/>
  <c r="ES132" i="27"/>
  <c r="EW132" i="27" s="1"/>
  <c r="ET132" i="27"/>
  <c r="EU132" i="27"/>
  <c r="EV132" i="27"/>
  <c r="ES133" i="27"/>
  <c r="EW133" i="27" s="1"/>
  <c r="ET133" i="27"/>
  <c r="EU133" i="27"/>
  <c r="EV133" i="27"/>
  <c r="ES134" i="27"/>
  <c r="EW134" i="27" s="1"/>
  <c r="ET134" i="27"/>
  <c r="EU134" i="27"/>
  <c r="EV134" i="27"/>
  <c r="ES135" i="27"/>
  <c r="EW135" i="27" s="1"/>
  <c r="ET135" i="27"/>
  <c r="EU135" i="27"/>
  <c r="EV135" i="27"/>
  <c r="ES136" i="27"/>
  <c r="EW136" i="27" s="1"/>
  <c r="ET136" i="27"/>
  <c r="EU136" i="27"/>
  <c r="EV136" i="27"/>
  <c r="ES137" i="27"/>
  <c r="EW137" i="27" s="1"/>
  <c r="ET137" i="27"/>
  <c r="EU137" i="27"/>
  <c r="EV137" i="27"/>
  <c r="ES138" i="27"/>
  <c r="EW138" i="27" s="1"/>
  <c r="ET138" i="27"/>
  <c r="EU138" i="27"/>
  <c r="EV138" i="27"/>
  <c r="ES139" i="27"/>
  <c r="EW139" i="27" s="1"/>
  <c r="ET139" i="27"/>
  <c r="EU139" i="27"/>
  <c r="EV139" i="27"/>
  <c r="ES140" i="27"/>
  <c r="EW140" i="27" s="1"/>
  <c r="ET140" i="27"/>
  <c r="EU140" i="27"/>
  <c r="EV140" i="27"/>
  <c r="ES141" i="27"/>
  <c r="EW141" i="27" s="1"/>
  <c r="ET141" i="27"/>
  <c r="EU141" i="27"/>
  <c r="EV141" i="27"/>
  <c r="ES142" i="27"/>
  <c r="EW142" i="27" s="1"/>
  <c r="ET142" i="27"/>
  <c r="EU142" i="27"/>
  <c r="EV142" i="27"/>
  <c r="ES143" i="27"/>
  <c r="EW143" i="27" s="1"/>
  <c r="ET143" i="27"/>
  <c r="EU143" i="27"/>
  <c r="EV143" i="27"/>
  <c r="ES144" i="27"/>
  <c r="EW144" i="27" s="1"/>
  <c r="ET144" i="27"/>
  <c r="EU144" i="27"/>
  <c r="EV144" i="27"/>
  <c r="ES145" i="27"/>
  <c r="EW145" i="27" s="1"/>
  <c r="ET145" i="27"/>
  <c r="EU145" i="27"/>
  <c r="EV145" i="27"/>
  <c r="ES146" i="27"/>
  <c r="EW146" i="27" s="1"/>
  <c r="ET146" i="27"/>
  <c r="EU146" i="27"/>
  <c r="EV146" i="27"/>
  <c r="ES147" i="27"/>
  <c r="EW147" i="27" s="1"/>
  <c r="ET147" i="27"/>
  <c r="EU147" i="27"/>
  <c r="EV147" i="27"/>
  <c r="ES148" i="27"/>
  <c r="EW148" i="27" s="1"/>
  <c r="ET148" i="27"/>
  <c r="EU148" i="27"/>
  <c r="EV148" i="27"/>
  <c r="ES149" i="27"/>
  <c r="EW149" i="27" s="1"/>
  <c r="ET149" i="27"/>
  <c r="EU149" i="27"/>
  <c r="EV149" i="27"/>
  <c r="ES150" i="27"/>
  <c r="EW150" i="27" s="1"/>
  <c r="ET150" i="27"/>
  <c r="EU150" i="27"/>
  <c r="EV150" i="27"/>
  <c r="ES151" i="27"/>
  <c r="EW151" i="27" s="1"/>
  <c r="ET151" i="27"/>
  <c r="EU151" i="27"/>
  <c r="EV151" i="27"/>
  <c r="ES152" i="27"/>
  <c r="EW152" i="27" s="1"/>
  <c r="ET152" i="27"/>
  <c r="EU152" i="27"/>
  <c r="EV152" i="27"/>
  <c r="ES153" i="27"/>
  <c r="EW153" i="27" s="1"/>
  <c r="ET153" i="27"/>
  <c r="EU153" i="27"/>
  <c r="EV153" i="27"/>
  <c r="ES154" i="27"/>
  <c r="EW154" i="27" s="1"/>
  <c r="ET154" i="27"/>
  <c r="EU154" i="27"/>
  <c r="EV154" i="27"/>
  <c r="ES155" i="27"/>
  <c r="EW155" i="27" s="1"/>
  <c r="ET155" i="27"/>
  <c r="EU155" i="27"/>
  <c r="EV155" i="27"/>
  <c r="ES156" i="27"/>
  <c r="EW156" i="27" s="1"/>
  <c r="ET156" i="27"/>
  <c r="EU156" i="27"/>
  <c r="EV156" i="27"/>
  <c r="ES157" i="27"/>
  <c r="EW157" i="27" s="1"/>
  <c r="ET157" i="27"/>
  <c r="EU157" i="27"/>
  <c r="EV157" i="27"/>
  <c r="ES158" i="27"/>
  <c r="EW158" i="27" s="1"/>
  <c r="ET158" i="27"/>
  <c r="EU158" i="27"/>
  <c r="EV158" i="27"/>
  <c r="ES159" i="27"/>
  <c r="EW159" i="27" s="1"/>
  <c r="ET159" i="27"/>
  <c r="EU159" i="27"/>
  <c r="EV159" i="27"/>
  <c r="ES160" i="27"/>
  <c r="EW160" i="27" s="1"/>
  <c r="ET160" i="27"/>
  <c r="EU160" i="27"/>
  <c r="EV160" i="27"/>
  <c r="ES161" i="27"/>
  <c r="EW161" i="27" s="1"/>
  <c r="ET161" i="27"/>
  <c r="EU161" i="27"/>
  <c r="EV161" i="27"/>
  <c r="ES162" i="27"/>
  <c r="EW162" i="27" s="1"/>
  <c r="ET162" i="27"/>
  <c r="EU162" i="27"/>
  <c r="EV162" i="27"/>
  <c r="ES163" i="27"/>
  <c r="EW163" i="27" s="1"/>
  <c r="ET163" i="27"/>
  <c r="EU163" i="27"/>
  <c r="EV163" i="27"/>
  <c r="ES164" i="27"/>
  <c r="EW164" i="27" s="1"/>
  <c r="ET164" i="27"/>
  <c r="EU164" i="27"/>
  <c r="EV164" i="27"/>
  <c r="ES165" i="27"/>
  <c r="EW165" i="27" s="1"/>
  <c r="ET165" i="27"/>
  <c r="EU165" i="27"/>
  <c r="EV165" i="27"/>
  <c r="ES166" i="27"/>
  <c r="EW166" i="27" s="1"/>
  <c r="ET166" i="27"/>
  <c r="EU166" i="27"/>
  <c r="EV166" i="27"/>
  <c r="ES167" i="27"/>
  <c r="EW167" i="27" s="1"/>
  <c r="ET167" i="27"/>
  <c r="EU167" i="27"/>
  <c r="EV167" i="27"/>
  <c r="ES168" i="27"/>
  <c r="EW168" i="27" s="1"/>
  <c r="ET168" i="27"/>
  <c r="EU168" i="27"/>
  <c r="EV168" i="27"/>
  <c r="ES169" i="27"/>
  <c r="EW169" i="27" s="1"/>
  <c r="ET169" i="27"/>
  <c r="EU169" i="27"/>
  <c r="EV169" i="27"/>
  <c r="ES170" i="27"/>
  <c r="EW170" i="27" s="1"/>
  <c r="ET170" i="27"/>
  <c r="EU170" i="27"/>
  <c r="EV170" i="27"/>
  <c r="ES171" i="27"/>
  <c r="EW171" i="27" s="1"/>
  <c r="ET171" i="27"/>
  <c r="EU171" i="27"/>
  <c r="EV171" i="27"/>
  <c r="ES172" i="27"/>
  <c r="EW172" i="27" s="1"/>
  <c r="ET172" i="27"/>
  <c r="EU172" i="27"/>
  <c r="EV172" i="27"/>
  <c r="ES173" i="27"/>
  <c r="EW173" i="27" s="1"/>
  <c r="ET173" i="27"/>
  <c r="EU173" i="27"/>
  <c r="EV173" i="27"/>
  <c r="ES174" i="27"/>
  <c r="EW174" i="27" s="1"/>
  <c r="ET174" i="27"/>
  <c r="EU174" i="27"/>
  <c r="EV174" i="27"/>
  <c r="ES175" i="27"/>
  <c r="EW175" i="27" s="1"/>
  <c r="ET175" i="27"/>
  <c r="EU175" i="27"/>
  <c r="EV175" i="27"/>
  <c r="ES176" i="27"/>
  <c r="EW176" i="27" s="1"/>
  <c r="ET176" i="27"/>
  <c r="EU176" i="27"/>
  <c r="EV176" i="27"/>
  <c r="ES177" i="27"/>
  <c r="EW177" i="27" s="1"/>
  <c r="ET177" i="27"/>
  <c r="EU177" i="27"/>
  <c r="EV177" i="27"/>
  <c r="ES178" i="27"/>
  <c r="EW178" i="27" s="1"/>
  <c r="ET178" i="27"/>
  <c r="EU178" i="27"/>
  <c r="EV178" i="27"/>
  <c r="ES179" i="27"/>
  <c r="EW179" i="27" s="1"/>
  <c r="ET179" i="27"/>
  <c r="EU179" i="27"/>
  <c r="EV179" i="27"/>
  <c r="ES180" i="27"/>
  <c r="EW180" i="27" s="1"/>
  <c r="ET180" i="27"/>
  <c r="EU180" i="27"/>
  <c r="EV180" i="27"/>
  <c r="ES181" i="27"/>
  <c r="EW181" i="27" s="1"/>
  <c r="ET181" i="27"/>
  <c r="EU181" i="27"/>
  <c r="EV181" i="27"/>
  <c r="ES182" i="27"/>
  <c r="EW182" i="27" s="1"/>
  <c r="ET182" i="27"/>
  <c r="EU182" i="27"/>
  <c r="EV182" i="27"/>
  <c r="ES183" i="27"/>
  <c r="EW183" i="27" s="1"/>
  <c r="ET183" i="27"/>
  <c r="EU183" i="27"/>
  <c r="EV183" i="27"/>
  <c r="ES184" i="27"/>
  <c r="EW184" i="27" s="1"/>
  <c r="ET184" i="27"/>
  <c r="EU184" i="27"/>
  <c r="EV184" i="27"/>
  <c r="ES185" i="27"/>
  <c r="EW185" i="27" s="1"/>
  <c r="ET185" i="27"/>
  <c r="EU185" i="27"/>
  <c r="EV185" i="27"/>
  <c r="ES186" i="27"/>
  <c r="EW186" i="27" s="1"/>
  <c r="ET186" i="27"/>
  <c r="EU186" i="27"/>
  <c r="EV186" i="27"/>
  <c r="ES187" i="27"/>
  <c r="EW187" i="27" s="1"/>
  <c r="ET187" i="27"/>
  <c r="EU187" i="27"/>
  <c r="EV187" i="27"/>
  <c r="ES188" i="27"/>
  <c r="EW188" i="27" s="1"/>
  <c r="ET188" i="27"/>
  <c r="EU188" i="27"/>
  <c r="EV188" i="27"/>
  <c r="ES189" i="27"/>
  <c r="EW189" i="27" s="1"/>
  <c r="ET189" i="27"/>
  <c r="EU189" i="27"/>
  <c r="EV189" i="27"/>
  <c r="ES190" i="27"/>
  <c r="EW190" i="27" s="1"/>
  <c r="ET190" i="27"/>
  <c r="EU190" i="27"/>
  <c r="EV190" i="27"/>
  <c r="ES191" i="27"/>
  <c r="EW191" i="27" s="1"/>
  <c r="ET191" i="27"/>
  <c r="EU191" i="27"/>
  <c r="EV191" i="27"/>
  <c r="ES192" i="27"/>
  <c r="EW192" i="27" s="1"/>
  <c r="ET192" i="27"/>
  <c r="EU192" i="27"/>
  <c r="EV192" i="27"/>
  <c r="ES193" i="27"/>
  <c r="EW193" i="27" s="1"/>
  <c r="ET193" i="27"/>
  <c r="EU193" i="27"/>
  <c r="EV193" i="27"/>
  <c r="ES194" i="27"/>
  <c r="EW194" i="27" s="1"/>
  <c r="ET194" i="27"/>
  <c r="EU194" i="27"/>
  <c r="EV194" i="27"/>
  <c r="ES195" i="27"/>
  <c r="EW195" i="27" s="1"/>
  <c r="ET195" i="27"/>
  <c r="EU195" i="27"/>
  <c r="EV195" i="27"/>
  <c r="ES196" i="27"/>
  <c r="EW196" i="27" s="1"/>
  <c r="ET196" i="27"/>
  <c r="EU196" i="27"/>
  <c r="EV196" i="27"/>
  <c r="ES197" i="27"/>
  <c r="EW197" i="27" s="1"/>
  <c r="ET197" i="27"/>
  <c r="EU197" i="27"/>
  <c r="EV197" i="27"/>
  <c r="ES198" i="27"/>
  <c r="EW198" i="27" s="1"/>
  <c r="ET198" i="27"/>
  <c r="EU198" i="27"/>
  <c r="EV198" i="27"/>
  <c r="ES199" i="27"/>
  <c r="EW199" i="27" s="1"/>
  <c r="ET199" i="27"/>
  <c r="EU199" i="27"/>
  <c r="EV199" i="27"/>
  <c r="ES200" i="27"/>
  <c r="EW200" i="27" s="1"/>
  <c r="ET200" i="27"/>
  <c r="EU200" i="27"/>
  <c r="EV200" i="27"/>
  <c r="ES201" i="27"/>
  <c r="EW201" i="27" s="1"/>
  <c r="ET201" i="27"/>
  <c r="EU201" i="27"/>
  <c r="EV201" i="27"/>
  <c r="ES202" i="27"/>
  <c r="EW202" i="27" s="1"/>
  <c r="ET202" i="27"/>
  <c r="EU202" i="27"/>
  <c r="EV202" i="27"/>
  <c r="ES203" i="27"/>
  <c r="EW203" i="27" s="1"/>
  <c r="ET203" i="27"/>
  <c r="EU203" i="27"/>
  <c r="EV203" i="27"/>
  <c r="ES204" i="27"/>
  <c r="EW204" i="27" s="1"/>
  <c r="ET204" i="27"/>
  <c r="EU204" i="27"/>
  <c r="EV204" i="27"/>
  <c r="ES205" i="27"/>
  <c r="EW205" i="27" s="1"/>
  <c r="ET205" i="27"/>
  <c r="EU205" i="27"/>
  <c r="EV205" i="27"/>
  <c r="ES206" i="27"/>
  <c r="EW206" i="27" s="1"/>
  <c r="ET206" i="27"/>
  <c r="EU206" i="27"/>
  <c r="EV206" i="27"/>
  <c r="ES207" i="27"/>
  <c r="EW207" i="27" s="1"/>
  <c r="ET207" i="27"/>
  <c r="EU207" i="27"/>
  <c r="EV207" i="27"/>
  <c r="ES208" i="27"/>
  <c r="EW208" i="27" s="1"/>
  <c r="ET208" i="27"/>
  <c r="EU208" i="27"/>
  <c r="EV208" i="27"/>
  <c r="ES209" i="27"/>
  <c r="EW209" i="27" s="1"/>
  <c r="ET209" i="27"/>
  <c r="EU209" i="27"/>
  <c r="EV209" i="27"/>
  <c r="ES210" i="27"/>
  <c r="EW210" i="27" s="1"/>
  <c r="ET210" i="27"/>
  <c r="EU210" i="27"/>
  <c r="EV210" i="27"/>
  <c r="ES211" i="27"/>
  <c r="EW211" i="27" s="1"/>
  <c r="ET211" i="27"/>
  <c r="EU211" i="27"/>
  <c r="EV211" i="27"/>
  <c r="ES212" i="27"/>
  <c r="EW212" i="27" s="1"/>
  <c r="ET212" i="27"/>
  <c r="EU212" i="27"/>
  <c r="EV212" i="27"/>
  <c r="ES213" i="27"/>
  <c r="EW213" i="27" s="1"/>
  <c r="ET213" i="27"/>
  <c r="EU213" i="27"/>
  <c r="EV213" i="27"/>
  <c r="ES214" i="27"/>
  <c r="EW214" i="27" s="1"/>
  <c r="ET214" i="27"/>
  <c r="EU214" i="27"/>
  <c r="EV214" i="27"/>
  <c r="ES215" i="27"/>
  <c r="EW215" i="27" s="1"/>
  <c r="ET215" i="27"/>
  <c r="EU215" i="27"/>
  <c r="EV215" i="27"/>
  <c r="ES216" i="27"/>
  <c r="EW216" i="27" s="1"/>
  <c r="ET216" i="27"/>
  <c r="EU216" i="27"/>
  <c r="EV216" i="27"/>
  <c r="ES217" i="27"/>
  <c r="EW217" i="27" s="1"/>
  <c r="ET217" i="27"/>
  <c r="EU217" i="27"/>
  <c r="EV217" i="27"/>
  <c r="ES218" i="27"/>
  <c r="EW218" i="27" s="1"/>
  <c r="ET218" i="27"/>
  <c r="EU218" i="27"/>
  <c r="EV218" i="27"/>
  <c r="ES219" i="27"/>
  <c r="EW219" i="27" s="1"/>
  <c r="ET219" i="27"/>
  <c r="EU219" i="27"/>
  <c r="EV219" i="27"/>
  <c r="ES220" i="27"/>
  <c r="EW220" i="27" s="1"/>
  <c r="ET220" i="27"/>
  <c r="EU220" i="27"/>
  <c r="EV220" i="27"/>
  <c r="ES221" i="27"/>
  <c r="EW221" i="27" s="1"/>
  <c r="ET221" i="27"/>
  <c r="EU221" i="27"/>
  <c r="EV221" i="27"/>
  <c r="ES222" i="27"/>
  <c r="EW222" i="27" s="1"/>
  <c r="ET222" i="27"/>
  <c r="EU222" i="27"/>
  <c r="EV222" i="27"/>
  <c r="ES223" i="27"/>
  <c r="EW223" i="27" s="1"/>
  <c r="ET223" i="27"/>
  <c r="EU223" i="27"/>
  <c r="EV223" i="27"/>
  <c r="ES224" i="27"/>
  <c r="EW224" i="27" s="1"/>
  <c r="ET224" i="27"/>
  <c r="EU224" i="27"/>
  <c r="EV224" i="27"/>
  <c r="ES225" i="27"/>
  <c r="EW225" i="27" s="1"/>
  <c r="ET225" i="27"/>
  <c r="EU225" i="27"/>
  <c r="EV225" i="27"/>
  <c r="ES226" i="27"/>
  <c r="EW226" i="27" s="1"/>
  <c r="ET226" i="27"/>
  <c r="EU226" i="27"/>
  <c r="EV226" i="27"/>
  <c r="ES227" i="27"/>
  <c r="EW227" i="27" s="1"/>
  <c r="ET227" i="27"/>
  <c r="EU227" i="27"/>
  <c r="EV227" i="27"/>
  <c r="ES228" i="27"/>
  <c r="EW228" i="27" s="1"/>
  <c r="ET228" i="27"/>
  <c r="EU228" i="27"/>
  <c r="EV228" i="27"/>
  <c r="ES229" i="27"/>
  <c r="EW229" i="27" s="1"/>
  <c r="ET229" i="27"/>
  <c r="EU229" i="27"/>
  <c r="EV229" i="27"/>
  <c r="ES230" i="27"/>
  <c r="EW230" i="27" s="1"/>
  <c r="ET230" i="27"/>
  <c r="EU230" i="27"/>
  <c r="EV230" i="27"/>
  <c r="ES231" i="27"/>
  <c r="EW231" i="27" s="1"/>
  <c r="ET231" i="27"/>
  <c r="EU231" i="27"/>
  <c r="EV231" i="27"/>
  <c r="ES232" i="27"/>
  <c r="EW232" i="27" s="1"/>
  <c r="ET232" i="27"/>
  <c r="EU232" i="27"/>
  <c r="EV232" i="27"/>
  <c r="ES233" i="27"/>
  <c r="EW233" i="27" s="1"/>
  <c r="ET233" i="27"/>
  <c r="EU233" i="27"/>
  <c r="EV233" i="27"/>
  <c r="ES234" i="27"/>
  <c r="EW234" i="27" s="1"/>
  <c r="ET234" i="27"/>
  <c r="EU234" i="27"/>
  <c r="EV234" i="27"/>
  <c r="ES235" i="27"/>
  <c r="EW235" i="27" s="1"/>
  <c r="ET235" i="27"/>
  <c r="EU235" i="27"/>
  <c r="EV235" i="27"/>
  <c r="ES236" i="27"/>
  <c r="EW236" i="27" s="1"/>
  <c r="ET236" i="27"/>
  <c r="EU236" i="27"/>
  <c r="EV236" i="27"/>
  <c r="ES237" i="27"/>
  <c r="EW237" i="27" s="1"/>
  <c r="ET237" i="27"/>
  <c r="EU237" i="27"/>
  <c r="EV237" i="27"/>
  <c r="ES238" i="27"/>
  <c r="EW238" i="27" s="1"/>
  <c r="ET238" i="27"/>
  <c r="EU238" i="27"/>
  <c r="EV238" i="27"/>
  <c r="ES239" i="27"/>
  <c r="EW239" i="27" s="1"/>
  <c r="ET239" i="27"/>
  <c r="EU239" i="27"/>
  <c r="EV239" i="27"/>
  <c r="ES240" i="27"/>
  <c r="EW240" i="27" s="1"/>
  <c r="ET240" i="27"/>
  <c r="EU240" i="27"/>
  <c r="EV240" i="27"/>
  <c r="ES241" i="27"/>
  <c r="EW241" i="27" s="1"/>
  <c r="ET241" i="27"/>
  <c r="EU241" i="27"/>
  <c r="EV241" i="27"/>
  <c r="ES242" i="27"/>
  <c r="EW242" i="27" s="1"/>
  <c r="ET242" i="27"/>
  <c r="EU242" i="27"/>
  <c r="EV242" i="27"/>
  <c r="ES243" i="27"/>
  <c r="EW243" i="27" s="1"/>
  <c r="ET243" i="27"/>
  <c r="EU243" i="27"/>
  <c r="EV243" i="27"/>
  <c r="ES244" i="27"/>
  <c r="EW244" i="27" s="1"/>
  <c r="ET244" i="27"/>
  <c r="EU244" i="27"/>
  <c r="EV244" i="27"/>
  <c r="ES245" i="27"/>
  <c r="EW245" i="27" s="1"/>
  <c r="ET245" i="27"/>
  <c r="EU245" i="27"/>
  <c r="EV245" i="27"/>
  <c r="ES246" i="27"/>
  <c r="EW246" i="27" s="1"/>
  <c r="ET246" i="27"/>
  <c r="EU246" i="27"/>
  <c r="EV246" i="27"/>
  <c r="ES247" i="27"/>
  <c r="EW247" i="27" s="1"/>
  <c r="ET247" i="27"/>
  <c r="EU247" i="27"/>
  <c r="EV247" i="27"/>
  <c r="ES248" i="27"/>
  <c r="EW248" i="27" s="1"/>
  <c r="ET248" i="27"/>
  <c r="EU248" i="27"/>
  <c r="EV248" i="27"/>
  <c r="ES249" i="27"/>
  <c r="EW249" i="27" s="1"/>
  <c r="ET249" i="27"/>
  <c r="EU249" i="27"/>
  <c r="EV249" i="27"/>
  <c r="ES250" i="27"/>
  <c r="EW250" i="27" s="1"/>
  <c r="ET250" i="27"/>
  <c r="EU250" i="27"/>
  <c r="EV250" i="27"/>
  <c r="ES251" i="27"/>
  <c r="EW251" i="27" s="1"/>
  <c r="ET251" i="27"/>
  <c r="EU251" i="27"/>
  <c r="EV251" i="27"/>
  <c r="ES252" i="27"/>
  <c r="EW252" i="27" s="1"/>
  <c r="ET252" i="27"/>
  <c r="EU252" i="27"/>
  <c r="EV252" i="27"/>
  <c r="ES253" i="27"/>
  <c r="EW253" i="27" s="1"/>
  <c r="ET253" i="27"/>
  <c r="EU253" i="27"/>
  <c r="EV253" i="27"/>
  <c r="ES254" i="27"/>
  <c r="EW254" i="27" s="1"/>
  <c r="ET254" i="27"/>
  <c r="EU254" i="27"/>
  <c r="EV254" i="27"/>
  <c r="ES255" i="27"/>
  <c r="EW255" i="27" s="1"/>
  <c r="ET255" i="27"/>
  <c r="EU255" i="27"/>
  <c r="EV255" i="27"/>
  <c r="ES256" i="27"/>
  <c r="EW256" i="27" s="1"/>
  <c r="ET256" i="27"/>
  <c r="EU256" i="27"/>
  <c r="EV256" i="27"/>
  <c r="ES257" i="27"/>
  <c r="EW257" i="27" s="1"/>
  <c r="ET257" i="27"/>
  <c r="EU257" i="27"/>
  <c r="EV257" i="27"/>
  <c r="ES258" i="27"/>
  <c r="EW258" i="27" s="1"/>
  <c r="ET258" i="27"/>
  <c r="EU258" i="27"/>
  <c r="EV258" i="27"/>
  <c r="ES259" i="27"/>
  <c r="EW259" i="27" s="1"/>
  <c r="ET259" i="27"/>
  <c r="EU259" i="27"/>
  <c r="EV259" i="27"/>
  <c r="ES260" i="27"/>
  <c r="EW260" i="27" s="1"/>
  <c r="ET260" i="27"/>
  <c r="EU260" i="27"/>
  <c r="EV260" i="27"/>
  <c r="ES261" i="27"/>
  <c r="EW261" i="27" s="1"/>
  <c r="ET261" i="27"/>
  <c r="EU261" i="27"/>
  <c r="EV261" i="27"/>
  <c r="ES262" i="27"/>
  <c r="EW262" i="27" s="1"/>
  <c r="ET262" i="27"/>
  <c r="EU262" i="27"/>
  <c r="EV262" i="27"/>
  <c r="ES263" i="27"/>
  <c r="EW263" i="27" s="1"/>
  <c r="ET263" i="27"/>
  <c r="EU263" i="27"/>
  <c r="EV263" i="27"/>
  <c r="ES264" i="27"/>
  <c r="EW264" i="27" s="1"/>
  <c r="ET264" i="27"/>
  <c r="EU264" i="27"/>
  <c r="EV264" i="27"/>
  <c r="ES265" i="27"/>
  <c r="EW265" i="27" s="1"/>
  <c r="ET265" i="27"/>
  <c r="EU265" i="27"/>
  <c r="EV265" i="27"/>
  <c r="ES266" i="27"/>
  <c r="EW266" i="27" s="1"/>
  <c r="ET266" i="27"/>
  <c r="EU266" i="27"/>
  <c r="EV266" i="27"/>
  <c r="ES267" i="27"/>
  <c r="EW267" i="27" s="1"/>
  <c r="ET267" i="27"/>
  <c r="EU267" i="27"/>
  <c r="EV267" i="27"/>
  <c r="ES268" i="27"/>
  <c r="EW268" i="27" s="1"/>
  <c r="ET268" i="27"/>
  <c r="EU268" i="27"/>
  <c r="EV268" i="27"/>
  <c r="ES269" i="27"/>
  <c r="EW269" i="27" s="1"/>
  <c r="ET269" i="27"/>
  <c r="EU269" i="27"/>
  <c r="EV269" i="27"/>
  <c r="ES270" i="27"/>
  <c r="EW270" i="27" s="1"/>
  <c r="ET270" i="27"/>
  <c r="EU270" i="27"/>
  <c r="EV270" i="27"/>
  <c r="ES271" i="27"/>
  <c r="EW271" i="27" s="1"/>
  <c r="ET271" i="27"/>
  <c r="EU271" i="27"/>
  <c r="EV271" i="27"/>
  <c r="ES272" i="27"/>
  <c r="EW272" i="27" s="1"/>
  <c r="ET272" i="27"/>
  <c r="EU272" i="27"/>
  <c r="EV272" i="27"/>
  <c r="ES273" i="27"/>
  <c r="EW273" i="27" s="1"/>
  <c r="ET273" i="27"/>
  <c r="EU273" i="27"/>
  <c r="EV273" i="27"/>
  <c r="ES274" i="27"/>
  <c r="EW274" i="27" s="1"/>
  <c r="ET274" i="27"/>
  <c r="EU274" i="27"/>
  <c r="EV274" i="27"/>
  <c r="ES275" i="27"/>
  <c r="EW275" i="27" s="1"/>
  <c r="ET275" i="27"/>
  <c r="EU275" i="27"/>
  <c r="EV275" i="27"/>
  <c r="ES276" i="27"/>
  <c r="EW276" i="27" s="1"/>
  <c r="ET276" i="27"/>
  <c r="EU276" i="27"/>
  <c r="EV276" i="27"/>
  <c r="ES277" i="27"/>
  <c r="EW277" i="27" s="1"/>
  <c r="ET277" i="27"/>
  <c r="EU277" i="27"/>
  <c r="EV277" i="27"/>
  <c r="ES278" i="27"/>
  <c r="EW278" i="27" s="1"/>
  <c r="ET278" i="27"/>
  <c r="EU278" i="27"/>
  <c r="EV278" i="27"/>
  <c r="ES279" i="27"/>
  <c r="EW279" i="27" s="1"/>
  <c r="ET279" i="27"/>
  <c r="EU279" i="27"/>
  <c r="EV279" i="27"/>
  <c r="ES280" i="27"/>
  <c r="EW280" i="27" s="1"/>
  <c r="ET280" i="27"/>
  <c r="EU280" i="27"/>
  <c r="EV280" i="27"/>
  <c r="ES281" i="27"/>
  <c r="EW281" i="27" s="1"/>
  <c r="ET281" i="27"/>
  <c r="EU281" i="27"/>
  <c r="EV281" i="27"/>
  <c r="ES282" i="27"/>
  <c r="EW282" i="27" s="1"/>
  <c r="ET282" i="27"/>
  <c r="EU282" i="27"/>
  <c r="EV282" i="27"/>
  <c r="ES283" i="27"/>
  <c r="EW283" i="27" s="1"/>
  <c r="ET283" i="27"/>
  <c r="EU283" i="27"/>
  <c r="EV283" i="27"/>
  <c r="ES284" i="27"/>
  <c r="EW284" i="27" s="1"/>
  <c r="ET284" i="27"/>
  <c r="EU284" i="27"/>
  <c r="EV284" i="27"/>
  <c r="ES285" i="27"/>
  <c r="EW285" i="27" s="1"/>
  <c r="ET285" i="27"/>
  <c r="EU285" i="27"/>
  <c r="EV285" i="27"/>
  <c r="ES286" i="27"/>
  <c r="EW286" i="27" s="1"/>
  <c r="ET286" i="27"/>
  <c r="EU286" i="27"/>
  <c r="EV286" i="27"/>
  <c r="ES287" i="27"/>
  <c r="EW287" i="27" s="1"/>
  <c r="ET287" i="27"/>
  <c r="EU287" i="27"/>
  <c r="EV287" i="27"/>
  <c r="ES288" i="27"/>
  <c r="EW288" i="27" s="1"/>
  <c r="ET288" i="27"/>
  <c r="EU288" i="27"/>
  <c r="EV288" i="27"/>
  <c r="ES289" i="27"/>
  <c r="EW289" i="27" s="1"/>
  <c r="ET289" i="27"/>
  <c r="EU289" i="27"/>
  <c r="EV289" i="27"/>
  <c r="ES290" i="27"/>
  <c r="EW290" i="27" s="1"/>
  <c r="ET290" i="27"/>
  <c r="EU290" i="27"/>
  <c r="EV290" i="27"/>
  <c r="ES291" i="27"/>
  <c r="EW291" i="27" s="1"/>
  <c r="ET291" i="27"/>
  <c r="EU291" i="27"/>
  <c r="EV291" i="27"/>
  <c r="ES292" i="27"/>
  <c r="EW292" i="27" s="1"/>
  <c r="ET292" i="27"/>
  <c r="EU292" i="27"/>
  <c r="EV292" i="27"/>
  <c r="ES293" i="27"/>
  <c r="EW293" i="27" s="1"/>
  <c r="ET293" i="27"/>
  <c r="EU293" i="27"/>
  <c r="EV293" i="27"/>
  <c r="ES294" i="27"/>
  <c r="EW294" i="27" s="1"/>
  <c r="ET294" i="27"/>
  <c r="EU294" i="27"/>
  <c r="EV294" i="27"/>
  <c r="ES295" i="27"/>
  <c r="EW295" i="27" s="1"/>
  <c r="ET295" i="27"/>
  <c r="EU295" i="27"/>
  <c r="EV295" i="27"/>
  <c r="ES296" i="27"/>
  <c r="EW296" i="27" s="1"/>
  <c r="ET296" i="27"/>
  <c r="EU296" i="27"/>
  <c r="EV296" i="27"/>
  <c r="ES297" i="27"/>
  <c r="EW297" i="27" s="1"/>
  <c r="ET297" i="27"/>
  <c r="EU297" i="27"/>
  <c r="EV297" i="27"/>
  <c r="ES298" i="27"/>
  <c r="EW298" i="27" s="1"/>
  <c r="ET298" i="27"/>
  <c r="EU298" i="27"/>
  <c r="EV298" i="27"/>
  <c r="ES299" i="27"/>
  <c r="EW299" i="27" s="1"/>
  <c r="ET299" i="27"/>
  <c r="EU299" i="27"/>
  <c r="EV299" i="27"/>
  <c r="ES300" i="27"/>
  <c r="EW300" i="27" s="1"/>
  <c r="ET300" i="27"/>
  <c r="EU300" i="27"/>
  <c r="EV300" i="27"/>
  <c r="ES301" i="27"/>
  <c r="EW301" i="27" s="1"/>
  <c r="ET301" i="27"/>
  <c r="EU301" i="27"/>
  <c r="EV301" i="27"/>
  <c r="ES302" i="27"/>
  <c r="EW302" i="27" s="1"/>
  <c r="ET302" i="27"/>
  <c r="EU302" i="27"/>
  <c r="EV302" i="27"/>
  <c r="ES303" i="27"/>
  <c r="EW303" i="27" s="1"/>
  <c r="ET303" i="27"/>
  <c r="EU303" i="27"/>
  <c r="EV303" i="27"/>
  <c r="ES304" i="27"/>
  <c r="EW304" i="27" s="1"/>
  <c r="ET304" i="27"/>
  <c r="EU304" i="27"/>
  <c r="EV304" i="27"/>
  <c r="ES305" i="27"/>
  <c r="EW305" i="27" s="1"/>
  <c r="ET305" i="27"/>
  <c r="EU305" i="27"/>
  <c r="EV305" i="27"/>
  <c r="ES306" i="27"/>
  <c r="EW306" i="27" s="1"/>
  <c r="ET306" i="27"/>
  <c r="EU306" i="27"/>
  <c r="EV306" i="27"/>
  <c r="ES307" i="27"/>
  <c r="EW307" i="27" s="1"/>
  <c r="ET307" i="27"/>
  <c r="EU307" i="27"/>
  <c r="EV307" i="27"/>
  <c r="ES308" i="27"/>
  <c r="EW308" i="27" s="1"/>
  <c r="ET308" i="27"/>
  <c r="EU308" i="27"/>
  <c r="EV308" i="27"/>
  <c r="ES309" i="27"/>
  <c r="EW309" i="27" s="1"/>
  <c r="ET309" i="27"/>
  <c r="EU309" i="27"/>
  <c r="EV309" i="27"/>
  <c r="ES310" i="27"/>
  <c r="EW310" i="27" s="1"/>
  <c r="ET310" i="27"/>
  <c r="EU310" i="27"/>
  <c r="EV310" i="27"/>
  <c r="ES311" i="27"/>
  <c r="EW311" i="27" s="1"/>
  <c r="ET311" i="27"/>
  <c r="EU311" i="27"/>
  <c r="EV311" i="27"/>
  <c r="ES312" i="27"/>
  <c r="EW312" i="27" s="1"/>
  <c r="ET312" i="27"/>
  <c r="EU312" i="27"/>
  <c r="EV312" i="27"/>
  <c r="ES313" i="27"/>
  <c r="EW313" i="27" s="1"/>
  <c r="ET313" i="27"/>
  <c r="EU313" i="27"/>
  <c r="EV313" i="27"/>
  <c r="ES314" i="27"/>
  <c r="EW314" i="27" s="1"/>
  <c r="ET314" i="27"/>
  <c r="EU314" i="27"/>
  <c r="EV314" i="27"/>
  <c r="ES315" i="27"/>
  <c r="EW315" i="27" s="1"/>
  <c r="ET315" i="27"/>
  <c r="EU315" i="27"/>
  <c r="EV315" i="27"/>
  <c r="ES316" i="27"/>
  <c r="EW316" i="27" s="1"/>
  <c r="ET316" i="27"/>
  <c r="EU316" i="27"/>
  <c r="EV316" i="27"/>
  <c r="ES317" i="27"/>
  <c r="EW317" i="27" s="1"/>
  <c r="ET317" i="27"/>
  <c r="EU317" i="27"/>
  <c r="EV317" i="27"/>
  <c r="ES318" i="27"/>
  <c r="EW318" i="27" s="1"/>
  <c r="ET318" i="27"/>
  <c r="EU318" i="27"/>
  <c r="EV318" i="27"/>
  <c r="ES319" i="27"/>
  <c r="EW319" i="27" s="1"/>
  <c r="ET319" i="27"/>
  <c r="EU319" i="27"/>
  <c r="EV319" i="27"/>
  <c r="ES320" i="27"/>
  <c r="EW320" i="27" s="1"/>
  <c r="ET320" i="27"/>
  <c r="EU320" i="27"/>
  <c r="EV320" i="27"/>
  <c r="ES321" i="27"/>
  <c r="EW321" i="27" s="1"/>
  <c r="ET321" i="27"/>
  <c r="EU321" i="27"/>
  <c r="EV321" i="27"/>
  <c r="ES322" i="27"/>
  <c r="EW322" i="27" s="1"/>
  <c r="ET322" i="27"/>
  <c r="EU322" i="27"/>
  <c r="EV322" i="27"/>
  <c r="ES323" i="27"/>
  <c r="EW323" i="27" s="1"/>
  <c r="ET323" i="27"/>
  <c r="EU323" i="27"/>
  <c r="EV323" i="27"/>
  <c r="ES324" i="27"/>
  <c r="EW324" i="27" s="1"/>
  <c r="ET324" i="27"/>
  <c r="EU324" i="27"/>
  <c r="EV324" i="27"/>
  <c r="ES325" i="27"/>
  <c r="EW325" i="27" s="1"/>
  <c r="ET325" i="27"/>
  <c r="EU325" i="27"/>
  <c r="EV325" i="27"/>
  <c r="ES326" i="27"/>
  <c r="EW326" i="27" s="1"/>
  <c r="ET326" i="27"/>
  <c r="EU326" i="27"/>
  <c r="EV326" i="27"/>
  <c r="ES327" i="27"/>
  <c r="EW327" i="27" s="1"/>
  <c r="ET327" i="27"/>
  <c r="EU327" i="27"/>
  <c r="EV327" i="27"/>
  <c r="ES328" i="27"/>
  <c r="EW328" i="27" s="1"/>
  <c r="ET328" i="27"/>
  <c r="EU328" i="27"/>
  <c r="EV328" i="27"/>
  <c r="ES329" i="27"/>
  <c r="EW329" i="27" s="1"/>
  <c r="ET329" i="27"/>
  <c r="EU329" i="27"/>
  <c r="EV329" i="27"/>
  <c r="ES330" i="27"/>
  <c r="EW330" i="27" s="1"/>
  <c r="ET330" i="27"/>
  <c r="EU330" i="27"/>
  <c r="EV330" i="27"/>
  <c r="ES331" i="27"/>
  <c r="EW331" i="27" s="1"/>
  <c r="ET331" i="27"/>
  <c r="EU331" i="27"/>
  <c r="EV331" i="27"/>
  <c r="ES332" i="27"/>
  <c r="EW332" i="27" s="1"/>
  <c r="ET332" i="27"/>
  <c r="EU332" i="27"/>
  <c r="EV332" i="27"/>
  <c r="ES333" i="27"/>
  <c r="EW333" i="27" s="1"/>
  <c r="ET333" i="27"/>
  <c r="EU333" i="27"/>
  <c r="EV333" i="27"/>
  <c r="ES334" i="27"/>
  <c r="EW334" i="27" s="1"/>
  <c r="ET334" i="27"/>
  <c r="EU334" i="27"/>
  <c r="EV334" i="27"/>
  <c r="ES335" i="27"/>
  <c r="EW335" i="27" s="1"/>
  <c r="ET335" i="27"/>
  <c r="EU335" i="27"/>
  <c r="EV335" i="27"/>
  <c r="ES336" i="27"/>
  <c r="EW336" i="27" s="1"/>
  <c r="ET336" i="27"/>
  <c r="EU336" i="27"/>
  <c r="EV336" i="27"/>
  <c r="ES337" i="27"/>
  <c r="EW337" i="27" s="1"/>
  <c r="ET337" i="27"/>
  <c r="EU337" i="27"/>
  <c r="EV337" i="27"/>
  <c r="ES338" i="27"/>
  <c r="EW338" i="27" s="1"/>
  <c r="ET338" i="27"/>
  <c r="EU338" i="27"/>
  <c r="EV338" i="27"/>
  <c r="ES339" i="27"/>
  <c r="EW339" i="27" s="1"/>
  <c r="ET339" i="27"/>
  <c r="EU339" i="27"/>
  <c r="EV339" i="27"/>
  <c r="ES340" i="27"/>
  <c r="EW340" i="27" s="1"/>
  <c r="ET340" i="27"/>
  <c r="EU340" i="27"/>
  <c r="EV340" i="27"/>
  <c r="ES341" i="27"/>
  <c r="EW341" i="27" s="1"/>
  <c r="ET341" i="27"/>
  <c r="EU341" i="27"/>
  <c r="EV341" i="27"/>
  <c r="ES342" i="27"/>
  <c r="EW342" i="27" s="1"/>
  <c r="ET342" i="27"/>
  <c r="EU342" i="27"/>
  <c r="EV342" i="27"/>
  <c r="ES343" i="27"/>
  <c r="EW343" i="27" s="1"/>
  <c r="ET343" i="27"/>
  <c r="EU343" i="27"/>
  <c r="EV343" i="27"/>
  <c r="ES344" i="27"/>
  <c r="EW344" i="27" s="1"/>
  <c r="ET344" i="27"/>
  <c r="EU344" i="27"/>
  <c r="EV344" i="27"/>
  <c r="ES345" i="27"/>
  <c r="EW345" i="27" s="1"/>
  <c r="ET345" i="27"/>
  <c r="EU345" i="27"/>
  <c r="EV345" i="27"/>
  <c r="ES346" i="27"/>
  <c r="EW346" i="27" s="1"/>
  <c r="ET346" i="27"/>
  <c r="EU346" i="27"/>
  <c r="EV346" i="27"/>
  <c r="ES347" i="27"/>
  <c r="EW347" i="27" s="1"/>
  <c r="ET347" i="27"/>
  <c r="EU347" i="27"/>
  <c r="EV347" i="27"/>
  <c r="ES348" i="27"/>
  <c r="EW348" i="27" s="1"/>
  <c r="ET348" i="27"/>
  <c r="EU348" i="27"/>
  <c r="EV348" i="27"/>
  <c r="ES349" i="27"/>
  <c r="EW349" i="27" s="1"/>
  <c r="ET349" i="27"/>
  <c r="EU349" i="27"/>
  <c r="EV349" i="27"/>
  <c r="ES350" i="27"/>
  <c r="EW350" i="27" s="1"/>
  <c r="ET350" i="27"/>
  <c r="EU350" i="27"/>
  <c r="EV350" i="27"/>
  <c r="ES351" i="27"/>
  <c r="EW351" i="27" s="1"/>
  <c r="ET351" i="27"/>
  <c r="EU351" i="27"/>
  <c r="EV351" i="27"/>
  <c r="ES352" i="27"/>
  <c r="EW352" i="27" s="1"/>
  <c r="ET352" i="27"/>
  <c r="EU352" i="27"/>
  <c r="EV352" i="27"/>
  <c r="ES353" i="27"/>
  <c r="EW353" i="27" s="1"/>
  <c r="ET353" i="27"/>
  <c r="EU353" i="27"/>
  <c r="EV353" i="27"/>
  <c r="ES354" i="27"/>
  <c r="EW354" i="27" s="1"/>
  <c r="ET354" i="27"/>
  <c r="EU354" i="27"/>
  <c r="EV354" i="27"/>
  <c r="ES355" i="27"/>
  <c r="EW355" i="27" s="1"/>
  <c r="ET355" i="27"/>
  <c r="EU355" i="27"/>
  <c r="EV355" i="27"/>
  <c r="ES356" i="27"/>
  <c r="EW356" i="27" s="1"/>
  <c r="ET356" i="27"/>
  <c r="EU356" i="27"/>
  <c r="EV356" i="27"/>
  <c r="ES357" i="27"/>
  <c r="EW357" i="27" s="1"/>
  <c r="ET357" i="27"/>
  <c r="EU357" i="27"/>
  <c r="EV357" i="27"/>
  <c r="ES358" i="27"/>
  <c r="EW358" i="27" s="1"/>
  <c r="ET358" i="27"/>
  <c r="EU358" i="27"/>
  <c r="EV358" i="27"/>
  <c r="ES359" i="27"/>
  <c r="EW359" i="27" s="1"/>
  <c r="ET359" i="27"/>
  <c r="EU359" i="27"/>
  <c r="EV359" i="27"/>
  <c r="ES360" i="27"/>
  <c r="EW360" i="27" s="1"/>
  <c r="ET360" i="27"/>
  <c r="EU360" i="27"/>
  <c r="EV360" i="27"/>
  <c r="ES361" i="27"/>
  <c r="EW361" i="27" s="1"/>
  <c r="ET361" i="27"/>
  <c r="EU361" i="27"/>
  <c r="EV361" i="27"/>
  <c r="ES362" i="27"/>
  <c r="EW362" i="27" s="1"/>
  <c r="ET362" i="27"/>
  <c r="EU362" i="27"/>
  <c r="EV362" i="27"/>
  <c r="ES363" i="27"/>
  <c r="EW363" i="27" s="1"/>
  <c r="ET363" i="27"/>
  <c r="EU363" i="27"/>
  <c r="EV363" i="27"/>
  <c r="ES364" i="27"/>
  <c r="EW364" i="27" s="1"/>
  <c r="ET364" i="27"/>
  <c r="EU364" i="27"/>
  <c r="EV364" i="27"/>
  <c r="ES365" i="27"/>
  <c r="EW365" i="27" s="1"/>
  <c r="ET365" i="27"/>
  <c r="EU365" i="27"/>
  <c r="EV365" i="27"/>
  <c r="ES366" i="27"/>
  <c r="EW366" i="27" s="1"/>
  <c r="ET366" i="27"/>
  <c r="EU366" i="27"/>
  <c r="EV366" i="27"/>
  <c r="ES367" i="27"/>
  <c r="EW367" i="27" s="1"/>
  <c r="ET367" i="27"/>
  <c r="EU367" i="27"/>
  <c r="EV367" i="27"/>
  <c r="ES368" i="27"/>
  <c r="EW368" i="27" s="1"/>
  <c r="ET368" i="27"/>
  <c r="EU368" i="27"/>
  <c r="EV368" i="27"/>
  <c r="ES369" i="27"/>
  <c r="EW369" i="27" s="1"/>
  <c r="ET369" i="27"/>
  <c r="EU369" i="27"/>
  <c r="EV369" i="27"/>
  <c r="ES370" i="27"/>
  <c r="EW370" i="27" s="1"/>
  <c r="ET370" i="27"/>
  <c r="EU370" i="27"/>
  <c r="EV370" i="27"/>
  <c r="ES371" i="27"/>
  <c r="EW371" i="27" s="1"/>
  <c r="ET371" i="27"/>
  <c r="EU371" i="27"/>
  <c r="EV371" i="27"/>
  <c r="ES372" i="27"/>
  <c r="EW372" i="27" s="1"/>
  <c r="ET372" i="27"/>
  <c r="EU372" i="27"/>
  <c r="EV372" i="27"/>
  <c r="ES373" i="27"/>
  <c r="EW373" i="27" s="1"/>
  <c r="ET373" i="27"/>
  <c r="EU373" i="27"/>
  <c r="EV373" i="27"/>
  <c r="ES374" i="27"/>
  <c r="EW374" i="27" s="1"/>
  <c r="ET374" i="27"/>
  <c r="EU374" i="27"/>
  <c r="EV374" i="27"/>
  <c r="BB379" i="27" l="1"/>
  <c r="BN379" i="27"/>
  <c r="BZ379" i="27"/>
  <c r="CT379" i="27"/>
  <c r="X379" i="27"/>
  <c r="BD379" i="27"/>
  <c r="BL379" i="27"/>
  <c r="BT379" i="27"/>
  <c r="CB379" i="27"/>
  <c r="CZ379" i="27"/>
  <c r="DH379" i="27"/>
  <c r="DP379" i="27"/>
  <c r="DT379" i="27"/>
  <c r="DX379" i="27"/>
  <c r="DJ379" i="27"/>
  <c r="BJ379" i="27"/>
  <c r="BV379" i="27"/>
  <c r="CH379" i="27"/>
  <c r="CP379" i="27"/>
  <c r="DB379" i="27"/>
  <c r="DN379" i="27"/>
  <c r="G379" i="27"/>
  <c r="BG379" i="27"/>
  <c r="BO379" i="27"/>
  <c r="BW379" i="27"/>
  <c r="CE379" i="27"/>
  <c r="CM379" i="27"/>
  <c r="CU379" i="27"/>
  <c r="CY379" i="27"/>
  <c r="DG379" i="27"/>
  <c r="DS379" i="27"/>
  <c r="H379" i="27"/>
  <c r="AZ379" i="27"/>
  <c r="BH379" i="27"/>
  <c r="BP379" i="27"/>
  <c r="BX379" i="27"/>
  <c r="CF379" i="27"/>
  <c r="CN379" i="27"/>
  <c r="CV379" i="27"/>
  <c r="DD379" i="27"/>
  <c r="DL379" i="27"/>
  <c r="BA379" i="27"/>
  <c r="BE379" i="27"/>
  <c r="BI379" i="27"/>
  <c r="BM379" i="27"/>
  <c r="BQ379" i="27"/>
  <c r="BY379" i="27"/>
  <c r="CG379" i="27"/>
  <c r="CK379" i="27"/>
  <c r="CO379" i="27"/>
  <c r="CS379" i="27"/>
  <c r="CW379" i="27"/>
  <c r="DA379" i="27"/>
  <c r="DE379" i="27"/>
  <c r="DI379" i="27"/>
  <c r="DM379" i="27"/>
  <c r="DQ379" i="27"/>
  <c r="DU379" i="27"/>
  <c r="DY379" i="27"/>
  <c r="BF379" i="27"/>
  <c r="BR379" i="27"/>
  <c r="CD379" i="27"/>
  <c r="CL379" i="27"/>
  <c r="DZ379" i="27"/>
  <c r="BC379" i="27"/>
  <c r="BK379" i="27"/>
  <c r="BS379" i="27"/>
  <c r="CA379" i="27"/>
  <c r="CI379" i="27"/>
  <c r="CQ379" i="27"/>
  <c r="DC379" i="27"/>
  <c r="DK379" i="27"/>
  <c r="DO379" i="27"/>
  <c r="DW379" i="27"/>
  <c r="C5" i="5"/>
  <c r="P3" i="5" s="1"/>
  <c r="D5" i="5"/>
  <c r="AE379" i="27" l="1"/>
  <c r="R379" i="27"/>
  <c r="AF379" i="27"/>
  <c r="DF379" i="27"/>
  <c r="AD379" i="27"/>
  <c r="S379" i="27"/>
  <c r="AS379" i="27"/>
  <c r="DV379" i="27"/>
  <c r="T379" i="27"/>
  <c r="CX379" i="27"/>
  <c r="O379" i="27"/>
  <c r="AN379" i="27"/>
  <c r="CC379" i="27"/>
  <c r="AL379" i="27"/>
  <c r="AQ379" i="27"/>
  <c r="DR379" i="27"/>
  <c r="N379" i="27"/>
  <c r="P379" i="27"/>
  <c r="K379" i="27"/>
  <c r="AR379" i="27"/>
  <c r="AA379" i="27"/>
  <c r="AP379" i="27"/>
  <c r="CJ379" i="27"/>
  <c r="BU379" i="27"/>
  <c r="AO379" i="27"/>
  <c r="AG379" i="27"/>
  <c r="AC379" i="27"/>
  <c r="Y379" i="27"/>
  <c r="Q379" i="27"/>
  <c r="M379" i="27"/>
  <c r="E379" i="27"/>
  <c r="AY379" i="27"/>
  <c r="CR379" i="27"/>
  <c r="E1" i="1"/>
  <c r="G1" i="1" s="1"/>
  <c r="AK379" i="27" l="1"/>
  <c r="AX379" i="27"/>
  <c r="AI379" i="27"/>
  <c r="AV379" i="27"/>
  <c r="W379" i="27"/>
  <c r="AJ379" i="27"/>
  <c r="U379" i="27"/>
  <c r="V379" i="27"/>
  <c r="AH379" i="27"/>
  <c r="AT379" i="27"/>
  <c r="AU379" i="27"/>
  <c r="L379" i="27"/>
  <c r="AB379" i="27"/>
  <c r="AM379" i="27"/>
  <c r="D1" i="1"/>
  <c r="E4" i="1" l="1"/>
  <c r="D4" i="1" s="1"/>
  <c r="C4" i="1"/>
  <c r="B4" i="1"/>
  <c r="F4" i="1"/>
  <c r="Z379" i="27"/>
  <c r="J379" i="27"/>
  <c r="AW379" i="27"/>
  <c r="G4" i="1" l="1"/>
  <c r="F37" i="15"/>
  <c r="G37" i="15"/>
  <c r="H37" i="15"/>
  <c r="F38" i="15"/>
  <c r="G38" i="15"/>
  <c r="H38" i="15"/>
  <c r="F39" i="15"/>
  <c r="G39" i="15"/>
  <c r="H39" i="15"/>
  <c r="F40" i="15"/>
  <c r="G40" i="15"/>
  <c r="H40" i="15"/>
  <c r="F41" i="15"/>
  <c r="G41" i="15"/>
  <c r="H41" i="15"/>
  <c r="F42" i="15"/>
  <c r="G42" i="15"/>
  <c r="H42" i="15"/>
  <c r="F43" i="15"/>
  <c r="G43" i="15"/>
  <c r="H43" i="15"/>
  <c r="F44" i="15"/>
  <c r="G44" i="15"/>
  <c r="H44" i="15"/>
  <c r="F45" i="15"/>
  <c r="G45" i="15"/>
  <c r="H45" i="15"/>
  <c r="F46" i="15"/>
  <c r="G46" i="15"/>
  <c r="H46" i="15"/>
  <c r="F33" i="15"/>
  <c r="G33" i="15"/>
  <c r="H33" i="15"/>
  <c r="D33" i="15" l="1"/>
  <c r="E33" i="15"/>
  <c r="C33" i="15"/>
  <c r="C38" i="15" l="1"/>
  <c r="D38" i="15"/>
  <c r="E38" i="15"/>
  <c r="C39" i="15"/>
  <c r="D39" i="15"/>
  <c r="E39" i="15"/>
  <c r="C40" i="15"/>
  <c r="D40" i="15"/>
  <c r="E40" i="15"/>
  <c r="C41" i="15"/>
  <c r="D41" i="15"/>
  <c r="E41" i="15"/>
  <c r="C42" i="15"/>
  <c r="D42" i="15"/>
  <c r="E42" i="15"/>
  <c r="C43" i="15"/>
  <c r="D43" i="15"/>
  <c r="E43" i="15"/>
  <c r="C44" i="15"/>
  <c r="D44" i="15"/>
  <c r="E44" i="15"/>
  <c r="C45" i="15"/>
  <c r="D45" i="15"/>
  <c r="E45" i="15"/>
  <c r="C46" i="15"/>
  <c r="D46" i="15"/>
  <c r="E46" i="15"/>
  <c r="D37" i="15"/>
  <c r="E37" i="15"/>
  <c r="C37" i="15"/>
  <c r="I379" i="27" l="1"/>
  <c r="F379" i="27" l="1"/>
  <c r="D379" i="27"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Cristian Ebau</author>
  </authors>
  <commentList>
    <comment ref="B25" authorId="0" shapeId="0" xr:uid="{00000000-0006-0000-0900-000002000000}">
      <text>
        <r>
          <rPr>
            <b/>
            <sz val="9"/>
            <color indexed="81"/>
            <rFont val="Tahoma"/>
            <family val="2"/>
          </rPr>
          <t>Cristian Ebau:</t>
        </r>
        <r>
          <rPr>
            <sz val="9"/>
            <color indexed="81"/>
            <rFont val="Tahoma"/>
            <family val="2"/>
          </rPr>
          <t xml:space="preserve">
Check the formatting for this diagram</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tc={77281FC9-1F9A-4CA9-AE54-2C69EC96DE2A}</author>
    <author>tc={10348C21-A9E3-4D86-AF4C-00863A80DEE2}</author>
    <author>tc={DA6E4F96-DA74-421C-A6E6-E01E8CE99DB0}</author>
    <author>tc={98D05EC6-1137-4707-927E-8C7C7D290BEA}</author>
    <author>tc={558F2823-1DD7-4713-96FC-C913CC69A4B1}</author>
    <author>tc={5FEB825A-5EE9-48D1-99E3-12A58ACFB26E}</author>
    <author>Team Laptop</author>
  </authors>
  <commentList>
    <comment ref="V7" authorId="0" shapeId="0" xr:uid="{77281FC9-1F9A-4CA9-AE54-2C69EC96DE2A}">
      <text>
        <t>[Threaded comment]
Your version of Excel allows you to read this threaded comment; however, any edits to it will get removed if the file is opened in a newer version of Excel. Learn more: https://go.microsoft.com/fwlink/?linkid=870924
Comment:
    Paste SQL sell data in the cell below</t>
      </text>
    </comment>
    <comment ref="V10" authorId="1" shapeId="0" xr:uid="{10348C21-A9E3-4D86-AF4C-00863A80DEE2}">
      <text>
        <t>[Threaded comment]
Your version of Excel allows you to read this threaded comment; however, any edits to it will get removed if the file is opened in a newer version of Excel. Learn more: https://go.microsoft.com/fwlink/?linkid=870924
Comment:
    Copy and paste (value only on row 10)</t>
      </text>
    </comment>
    <comment ref="W10" authorId="2" shapeId="0" xr:uid="{DA6E4F96-DA74-421C-A6E6-E01E8CE99DB0}">
      <text>
        <t>[Threaded comment]
Your version of Excel allows you to read this threaded comment; however, any edits to it will get removed if the file is opened in a newer version of Excel. Learn more: https://go.microsoft.com/fwlink/?linkid=870924
Comment:
    Copy and paste value only on row 4</t>
      </text>
    </comment>
    <comment ref="V12" authorId="3" shapeId="0" xr:uid="{98D05EC6-1137-4707-927E-8C7C7D290BEA}">
      <text>
        <t>[Threaded comment]
Your version of Excel allows you to read this threaded comment; however, any edits to it will get removed if the file is opened in a newer version of Excel. Learn more: https://go.microsoft.com/fwlink/?linkid=870924
Comment:
    Paste SQL buy data in the cell below</t>
      </text>
    </comment>
    <comment ref="V15" authorId="4" shapeId="0" xr:uid="{558F2823-1DD7-4713-96FC-C913CC69A4B1}">
      <text>
        <t>[Threaded comment]
Your version of Excel allows you to read this threaded comment; however, any edits to it will get removed if the file is opened in a newer version of Excel. Learn more: https://go.microsoft.com/fwlink/?linkid=870924
Comment:
    Copy and paste (value only) on row 9</t>
      </text>
    </comment>
    <comment ref="W15" authorId="5" shapeId="0" xr:uid="{5FEB825A-5EE9-48D1-99E3-12A58ACFB26E}">
      <text>
        <t>[Threaded comment]
Your version of Excel allows you to read this threaded comment; however, any edits to it will get removed if the file is opened in a newer version of Excel. Learn more: https://go.microsoft.com/fwlink/?linkid=870924
Comment:
    Copy and paste (value only) on row 9</t>
      </text>
    </comment>
    <comment ref="C33" authorId="6" shapeId="0" xr:uid="{00000000-0006-0000-0A00-000001000000}">
      <text>
        <r>
          <rPr>
            <b/>
            <sz val="9"/>
            <color indexed="81"/>
            <rFont val="Tahoma"/>
            <family val="2"/>
          </rPr>
          <t>Team Laptop:</t>
        </r>
        <r>
          <rPr>
            <sz val="9"/>
            <color indexed="81"/>
            <rFont val="Tahoma"/>
            <family val="2"/>
          </rPr>
          <t xml:space="preserve">
SUM(FE_TOTAL_COS) is divided by 1m and paste to Sell Cost (Row 10)
SUM(QABX) do the ABS  value and paste to volume (row 4)</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Cristian Ebau</author>
    <author>tc={B3B44105-C562-45AE-9417-BDB4FD023387}</author>
    <author>tc={C6EBFCCF-F25B-4406-9A0B-38A8E13DFFDC}</author>
  </authors>
  <commentList>
    <comment ref="A3" authorId="0" shapeId="0" xr:uid="{00000000-0006-0000-0F00-000001000000}">
      <text>
        <r>
          <rPr>
            <b/>
            <sz val="9"/>
            <color indexed="81"/>
            <rFont val="Tahoma"/>
            <family val="2"/>
          </rPr>
          <t>Cristian Ebau:</t>
        </r>
        <r>
          <rPr>
            <sz val="9"/>
            <color indexed="81"/>
            <rFont val="Tahoma"/>
            <family val="2"/>
          </rPr>
          <t xml:space="preserve">
this come from the ROP Outturn Daily tab. "Standing Reserve"</t>
        </r>
      </text>
    </comment>
    <comment ref="A4" authorId="0" shapeId="0" xr:uid="{00000000-0006-0000-0F00-000002000000}">
      <text>
        <r>
          <rPr>
            <b/>
            <sz val="9"/>
            <color indexed="81"/>
            <rFont val="Tahoma"/>
            <family val="2"/>
          </rPr>
          <t>Cristian Ebau:</t>
        </r>
        <r>
          <rPr>
            <sz val="9"/>
            <color indexed="81"/>
            <rFont val="Tahoma"/>
            <family val="2"/>
          </rPr>
          <t xml:space="preserve">
also these AS figure are in the ROP</t>
        </r>
      </text>
    </comment>
    <comment ref="A13" authorId="0" shapeId="0" xr:uid="{00000000-0006-0000-0F00-000003000000}">
      <text>
        <r>
          <rPr>
            <b/>
            <sz val="9"/>
            <color indexed="81"/>
            <rFont val="Tahoma"/>
            <family val="2"/>
          </rPr>
          <t>Cristian Ebau:</t>
        </r>
        <r>
          <rPr>
            <sz val="9"/>
            <color indexed="81"/>
            <rFont val="Tahoma"/>
            <family val="2"/>
          </rPr>
          <t xml:space="preserve">
These data come from the </t>
        </r>
        <r>
          <rPr>
            <b/>
            <sz val="9"/>
            <color indexed="81"/>
            <rFont val="Tahoma"/>
            <family val="2"/>
          </rPr>
          <t xml:space="preserve">MBSS AS Volumes </t>
        </r>
        <r>
          <rPr>
            <sz val="9"/>
            <color indexed="81"/>
            <rFont val="Tahoma"/>
            <family val="2"/>
          </rPr>
          <t xml:space="preserve">tab at the begging of this spreadsheet
</t>
        </r>
      </text>
    </comment>
    <comment ref="A14" authorId="1" shapeId="0" xr:uid="{B3B44105-C562-45AE-9417-BDB4FD023387}">
      <text>
        <t>[Threaded comment]
Your version of Excel allows you to read this threaded comment; however, any edits to it will get removed if the file is opened in a newer version of Excel. Learn more: https://go.microsoft.com/fwlink/?linkid=870924
Comment:
    This table requires manual update from the MBSS AS Volume tab.
AS - NBM STOR utilisation (Tendered) is from column H702:H713</t>
      </text>
    </comment>
    <comment ref="A15" authorId="2" shapeId="0" xr:uid="{C6EBFCCF-F25B-4406-9A0B-38A8E13DFFDC}">
      <text>
        <t>[Threaded comment]
Your version of Excel allows you to read this threaded comment; however, any edits to it will get removed if the file is opened in a newer version of Excel. Learn more: https://go.microsoft.com/fwlink/?linkid=870924
Comment:
    This table requires manual update from the MBSS AS Volume tab.
AS - BM STOR utilisation (Tendered) is from column H654:H665</t>
      </text>
    </comment>
  </commentList>
</comments>
</file>

<file path=xl/sharedStrings.xml><?xml version="1.0" encoding="utf-8"?>
<sst xmlns="http://schemas.openxmlformats.org/spreadsheetml/2006/main" count="2527" uniqueCount="461">
  <si>
    <t>Trades</t>
  </si>
  <si>
    <t>Balancing Mechanism</t>
  </si>
  <si>
    <t>Ancillary Services</t>
  </si>
  <si>
    <t>SO-to-SO</t>
  </si>
  <si>
    <t>Other</t>
  </si>
  <si>
    <t>MWh</t>
  </si>
  <si>
    <t>Cost £m</t>
  </si>
  <si>
    <t>AS - Response</t>
  </si>
  <si>
    <t>AS - Fast Reserves</t>
  </si>
  <si>
    <t>AS - STOR</t>
  </si>
  <si>
    <t>AS - Other Reserves</t>
  </si>
  <si>
    <t>AS - Black Start</t>
  </si>
  <si>
    <t>AS - Reactive</t>
  </si>
  <si>
    <t xml:space="preserve">AS - Constraints </t>
  </si>
  <si>
    <t>AS - SO-SO Costs</t>
  </si>
  <si>
    <t>AS - Other Ancillary Cost</t>
  </si>
  <si>
    <t>AS - Outstanding Liabilities</t>
  </si>
  <si>
    <t>AS Mandatory Service</t>
  </si>
  <si>
    <t>AS Commercial Service</t>
  </si>
  <si>
    <t>AS Miscellaneous Costs</t>
  </si>
  <si>
    <t>AS Tendered Service</t>
  </si>
  <si>
    <t>AS - SO-SO Interconnector Capability (Commercial)</t>
  </si>
  <si>
    <t>SO-SO Energy Trades</t>
  </si>
  <si>
    <t>SO-SO Margin</t>
  </si>
  <si>
    <t>SO-SO Constrained Margin</t>
  </si>
  <si>
    <t>SO-SO Ramping</t>
  </si>
  <si>
    <t>SO-SO Invoked by External Parties</t>
  </si>
  <si>
    <t>BM - Response</t>
  </si>
  <si>
    <t>BM - Constrained Margin</t>
  </si>
  <si>
    <t>BM - Constraints E&amp;W</t>
  </si>
  <si>
    <t>BM - Constraints Scotland</t>
  </si>
  <si>
    <t>BM - Minor Components</t>
  </si>
  <si>
    <t>SO-SO Footroom</t>
  </si>
  <si>
    <t>Cost</t>
  </si>
  <si>
    <t>AS - BM Intertrip capability (Mandatory - CAP76)</t>
  </si>
  <si>
    <t>AS - BM Intertrip capability  (Commercial)</t>
  </si>
  <si>
    <t>AS - BM Intertrip Arming  (Commercial)</t>
  </si>
  <si>
    <t>AS - Interconnector Intertrip Arming (Commercial)</t>
  </si>
  <si>
    <t>AS - BM Intertrip - trip (Mandatory and Commercial)</t>
  </si>
  <si>
    <t>Costs</t>
  </si>
  <si>
    <t>Total</t>
  </si>
  <si>
    <t>Trade - UTEV</t>
  </si>
  <si>
    <t>BM Firm Fast Reserve (Tendered)</t>
  </si>
  <si>
    <t xml:space="preserve">BM Generator Response (Mandatory) </t>
  </si>
  <si>
    <t>BM Generator Response (Commercial)</t>
  </si>
  <si>
    <t xml:space="preserve">BM Generator Response Energy (Mandatory) </t>
  </si>
  <si>
    <t xml:space="preserve">BM Generator Response Energy (Commercial) </t>
  </si>
  <si>
    <t>Hydro Spin Gen with LF</t>
  </si>
  <si>
    <t>Hydro Pump deload</t>
  </si>
  <si>
    <t>Interconnector Response (Commercial)</t>
  </si>
  <si>
    <t>NBM Demand Side Response (Commerical)</t>
  </si>
  <si>
    <t>BM Other Response (Commercial)</t>
  </si>
  <si>
    <t>NBM Other Response (Commercial)</t>
  </si>
  <si>
    <t>BM Utilisation (Mandatory - SVA)</t>
  </si>
  <si>
    <t>Power Potential ( Commercial)</t>
  </si>
  <si>
    <t>BM Default Utilisation (Mandatory - CVA)</t>
  </si>
  <si>
    <t>BM Black Start Feasibility (Commercial)</t>
  </si>
  <si>
    <t>BM Black Start Warming (Commercial)</t>
  </si>
  <si>
    <t>SO-SO - Minor Components</t>
  </si>
  <si>
    <t>Energy Imbalance</t>
  </si>
  <si>
    <t>STOR</t>
  </si>
  <si>
    <t>Constraints</t>
  </si>
  <si>
    <t>Response</t>
  </si>
  <si>
    <t>Reactive</t>
  </si>
  <si>
    <t>Minor Components</t>
  </si>
  <si>
    <t>Black Start</t>
  </si>
  <si>
    <t>BM - Energy balancing</t>
  </si>
  <si>
    <t>BM - Constraints Cheviot</t>
  </si>
  <si>
    <t>AS - Miscellaneous</t>
  </si>
  <si>
    <t>NBM - Frequency Response</t>
  </si>
  <si>
    <t>NBM - Short-term operating reserve (STOR)</t>
  </si>
  <si>
    <t>NBM - Fast Reserve</t>
  </si>
  <si>
    <t>AS - Non BM providers</t>
  </si>
  <si>
    <t>AS - BM providers</t>
  </si>
  <si>
    <t>BM - STOR</t>
  </si>
  <si>
    <t>AS - BM STOR (Tendered)</t>
  </si>
  <si>
    <t>AS - BM Season/Term Reconciliation (Tendered)</t>
  </si>
  <si>
    <t>AS - NBM Season/Term Reconciliation (Tendered)</t>
  </si>
  <si>
    <t>AS - NBM STOR availability (Tendered)</t>
  </si>
  <si>
    <t>AS - NBM STOR utilisation (Tendered)</t>
  </si>
  <si>
    <t>SO-SO - Constraints</t>
  </si>
  <si>
    <t>Costs (£m)</t>
  </si>
  <si>
    <t>BM - Negative reserve</t>
  </si>
  <si>
    <t>Trade -  Negative reserve</t>
  </si>
  <si>
    <t>SO-SO - Negative reserve</t>
  </si>
  <si>
    <t>AS - NBM Firm Fast Reserve availability + nomination (Tendered)</t>
  </si>
  <si>
    <t>AS - BM Firm Fast Reserve availability (Tendered)</t>
  </si>
  <si>
    <t>Volume</t>
  </si>
  <si>
    <t>BM Demand Turn Up (Commercial)</t>
  </si>
  <si>
    <t>BM Warming (Commercial)</t>
  </si>
  <si>
    <t>BM Power Potential (Commercial)</t>
  </si>
  <si>
    <t>Hydro Rapid Start And GT Fast Start Utilisation (Commercial)</t>
  </si>
  <si>
    <t>Hydro Optional Spin Pump (Commercial)</t>
  </si>
  <si>
    <t>Volumes</t>
  </si>
  <si>
    <t>BM - Negative Reserve</t>
  </si>
  <si>
    <t>Trade - Negative Reserve</t>
  </si>
  <si>
    <t>SO-SO - Negative Reserve</t>
  </si>
  <si>
    <t>BM Enhanced Frequency Response (Commercial)</t>
  </si>
  <si>
    <t>NBM Enhanced Frequency Response (Commercial)</t>
  </si>
  <si>
    <t>BM FFR  Response Energy (Tendered)</t>
  </si>
  <si>
    <t>BM FFR (Tendered)</t>
  </si>
  <si>
    <t>NBM FFR (Tendered)</t>
  </si>
  <si>
    <t>P</t>
  </si>
  <si>
    <t>S</t>
  </si>
  <si>
    <t>H</t>
  </si>
  <si>
    <t>Volume MWh</t>
  </si>
  <si>
    <t>Cost £ million</t>
  </si>
  <si>
    <t>Buy Volume</t>
  </si>
  <si>
    <t>Sell Volume</t>
  </si>
  <si>
    <t>BM Reactive Utilisation (Commercial)</t>
  </si>
  <si>
    <t>Power Potential (Commercial)</t>
  </si>
  <si>
    <t>AS - Minor Components</t>
  </si>
  <si>
    <t>Constraint Margin Replacement</t>
  </si>
  <si>
    <t>Volume MW</t>
  </si>
  <si>
    <t>Response (Absolute- BM only)</t>
  </si>
  <si>
    <t>Abs value</t>
  </si>
  <si>
    <t>AS - BM STOR utilisation (Tendered)</t>
  </si>
  <si>
    <t>Buy Cost</t>
  </si>
  <si>
    <t>Sell Cost</t>
  </si>
  <si>
    <t>AS - SO-SO providers</t>
  </si>
  <si>
    <t>Months</t>
  </si>
  <si>
    <t>Title</t>
  </si>
  <si>
    <t>BM Enhanced Frequency Response
(commercial)</t>
  </si>
  <si>
    <t>NBM Enhanced Frequency Response
(commercial)</t>
  </si>
  <si>
    <t>BM FFR 
 (Tendered)</t>
  </si>
  <si>
    <t xml:space="preserve">BM FFR  Response Energy
(Tendered)
</t>
  </si>
  <si>
    <t xml:space="preserve">NBM FFR
(tendered)
</t>
  </si>
  <si>
    <t>Hydro Spin Gen No LF
(Commerical)</t>
  </si>
  <si>
    <t>NBM Optional Fast Reserve Utilisation
(Commercial)</t>
  </si>
  <si>
    <t xml:space="preserve"> NBM Firm Fast Reserve Avail + Nom (Tendered)</t>
  </si>
  <si>
    <t xml:space="preserve"> NBM Firm Fast Reserve Utilisation
(Tendered)</t>
  </si>
  <si>
    <t>BM  STOR
 (Tendered)</t>
  </si>
  <si>
    <t>NBM STOR AVAIL
 (Tendered)</t>
  </si>
  <si>
    <t>NBM STOR UTIL 
(Tendered)</t>
  </si>
  <si>
    <t>BM Season/Term Reconciliations 
(Tendered)</t>
  </si>
  <si>
    <t>NBM Season/Term Reconciliations 
(Tendered)</t>
  </si>
  <si>
    <t>BM Warming 
(Commercial)</t>
  </si>
  <si>
    <t>BM Demand Turn Up
(commerical)</t>
  </si>
  <si>
    <t>BM Power Potential</t>
  </si>
  <si>
    <t>NBM Demand Turn Up
(commerical)</t>
  </si>
  <si>
    <t>BM GT Fast Start Avail (Commerial)</t>
  </si>
  <si>
    <t>Hydro Rapid Start And GT Fast Start Utilisation
(Commercial)</t>
  </si>
  <si>
    <t>Hydro Optional Spin Pump
(Commercial)</t>
  </si>
  <si>
    <t>BM Default Utilisation 
(Mandatory - CVA)</t>
  </si>
  <si>
    <t>BM Reactive Utilisation
 (Commercial)</t>
  </si>
  <si>
    <t>BM Sync Comp Reactive ( Commerical)</t>
  </si>
  <si>
    <t>BM  Black Start Availability
(commercial)</t>
  </si>
  <si>
    <t>Interconnector Black Start Availability
(commercial)</t>
  </si>
  <si>
    <t>BM Black Start Test
(Commerical)</t>
  </si>
  <si>
    <t>BM Black Start Capital Contributions
(Commerical)</t>
  </si>
  <si>
    <t>BM Black Start Other
( Commerical)</t>
  </si>
  <si>
    <t>SO-SO Trades
(Commercial)</t>
  </si>
  <si>
    <t xml:space="preserve"> Interconnector Capability
(Commerical)</t>
  </si>
  <si>
    <t>BM Intertrip capability (Mandatory - CAP76)</t>
  </si>
  <si>
    <t>BM Intertrip capability  (Commercial)</t>
  </si>
  <si>
    <t>BM Intertrip Arming  (Commercial)</t>
  </si>
  <si>
    <t>Interconnector Intertrip Arming (Commercial)</t>
  </si>
  <si>
    <t>BM Intertrip - trip (Mandatory and Commercial)</t>
  </si>
  <si>
    <t xml:space="preserve">BM Constraints </t>
  </si>
  <si>
    <t>Trading Option Fees</t>
  </si>
  <si>
    <t>Bank Charges</t>
  </si>
  <si>
    <t xml:space="preserve"> Sterling adjustments</t>
  </si>
  <si>
    <t>Customer Raised Disputes</t>
  </si>
  <si>
    <t>National Grid Identified liability</t>
  </si>
  <si>
    <t>AS-BM Default Utilisation (Mandatory - CVA)</t>
  </si>
  <si>
    <t>AS-BM Utilisation (Mandatory - SVA)</t>
  </si>
  <si>
    <t>AS-BM Reactive Utilisation (Commercial)</t>
  </si>
  <si>
    <t>Non-Delivery &amp; Reconciliation</t>
  </si>
  <si>
    <t>Report Month</t>
  </si>
  <si>
    <t>IBC</t>
  </si>
  <si>
    <t>BM Generator Response (Mandatory)</t>
  </si>
  <si>
    <t>Hydro Optional Response
(Mandatory)</t>
  </si>
  <si>
    <t>Hydro Optional Response
(Commercial)</t>
  </si>
  <si>
    <t>Hydro Optional Response Energy
(Mandatory)</t>
  </si>
  <si>
    <t>Hydro Optional Response Energy
(Commercial)</t>
  </si>
  <si>
    <t>BM FFR Hydro
 (Tendered)</t>
  </si>
  <si>
    <t xml:space="preserve">BM FFR Hydro Response Energy
(Tendered)
</t>
  </si>
  <si>
    <t>BM FFR
 (Tendered)</t>
  </si>
  <si>
    <t>BM FFR Response Energy
(Tendered)</t>
  </si>
  <si>
    <t>BM Optional Fast Reserve ( tendered)</t>
  </si>
  <si>
    <t>NBM Optional Fast Reserve Availability
(Tendered)</t>
  </si>
  <si>
    <t>NBM Optional Fast Reserve Utilisation
(Tendered)</t>
  </si>
  <si>
    <t>HYDRO  STOR (Tendered)</t>
  </si>
  <si>
    <t>BM/HYDRO Default Utilisation 
(Mandatory - CVA)</t>
  </si>
  <si>
    <t>BM/HYDRO Black Start Availability
(commercial)</t>
  </si>
  <si>
    <t>SO-SO Interconnector Capability
(Commerical)</t>
  </si>
  <si>
    <t>NGIL Intertrip
(Commercial)</t>
  </si>
  <si>
    <t>BM Constraints ( Strike Price contracts)</t>
  </si>
  <si>
    <t>BM Contraints (Other)</t>
  </si>
  <si>
    <t>RTE Sterling adj</t>
  </si>
  <si>
    <t>Footroom</t>
  </si>
  <si>
    <t>Fast Reserve</t>
  </si>
  <si>
    <t>Operating Reserve</t>
  </si>
  <si>
    <t>Month</t>
  </si>
  <si>
    <t>Forward Trades</t>
  </si>
  <si>
    <t>SO-SO Costs</t>
  </si>
  <si>
    <t>AS COSTS TOTAL ( EXCL AS OUTSTANDING LIABILITIES)</t>
  </si>
  <si>
    <t>AS OUTSTANDING LIABILITIES TOTAL</t>
  </si>
  <si>
    <t>TLRP</t>
  </si>
  <si>
    <t>BM System Balancing Costs</t>
  </si>
  <si>
    <t>Pre Gate System Trades</t>
  </si>
  <si>
    <t>SO-SO System Trade</t>
  </si>
  <si>
    <t xml:space="preserve"> AS RESPONSE TOTAL</t>
  </si>
  <si>
    <t>AS FAST RESERVE TOTAL</t>
  </si>
  <si>
    <t>AS STANDING RESERVE TOTAL</t>
  </si>
  <si>
    <t>AS OTHER RESERVE TOTAL</t>
  </si>
  <si>
    <t>AS REACTIVE POWER TOTAL</t>
  </si>
  <si>
    <t>AS BLACK START TOTAL</t>
  </si>
  <si>
    <t>SO-SO COSTS TOTAL</t>
  </si>
  <si>
    <t>AS CONSTRAINT COSTS TOTAL</t>
  </si>
  <si>
    <t>AS OTHER COSTS TOTAL</t>
  </si>
  <si>
    <t>Standing Reserve</t>
  </si>
  <si>
    <t>Margin</t>
  </si>
  <si>
    <t>Other Reserve (Unwinding)</t>
  </si>
  <si>
    <t>BM Constrained Margin</t>
  </si>
  <si>
    <t>Constraints Total</t>
  </si>
  <si>
    <t>BM Constraints (1) E&amp;W</t>
  </si>
  <si>
    <t>BM Constraints (2) Cheviot</t>
  </si>
  <si>
    <t>BM Constraints (3) Scotland</t>
  </si>
  <si>
    <t>TRAD"</t>
  </si>
  <si>
    <t>Energy Trades</t>
  </si>
  <si>
    <t>Total Sys Trades</t>
  </si>
  <si>
    <t>Trade Footroom</t>
  </si>
  <si>
    <t>Trade Margin</t>
  </si>
  <si>
    <t>UTEV</t>
  </si>
  <si>
    <t>Trade Constrained Margin</t>
  </si>
  <si>
    <t>Trade Constraints (1) E&amp;W</t>
  </si>
  <si>
    <t>Trade Constraints (2) Cheviot</t>
  </si>
  <si>
    <t>Trade Constraints (3) Scotland</t>
  </si>
  <si>
    <t>Total SO-SO"</t>
  </si>
  <si>
    <t>Energy SOSO Trades</t>
  </si>
  <si>
    <t>Total SO-SO Sys</t>
  </si>
  <si>
    <t>Ramping</t>
  </si>
  <si>
    <t>SO-SO invoked by external party</t>
  </si>
  <si>
    <t>SOSO Constraints (1) E&amp;W</t>
  </si>
  <si>
    <t>SOSO Constraints (2) Cheviot</t>
  </si>
  <si>
    <t>SOSO Constraints (3) Scotland</t>
  </si>
  <si>
    <t>AS COSTS TOTAL</t>
  </si>
  <si>
    <t>Hydro Rapid Start
(Commercial)</t>
  </si>
  <si>
    <t>Volume (TWh)</t>
  </si>
  <si>
    <t>Losses</t>
  </si>
  <si>
    <t>Reconciliation</t>
  </si>
  <si>
    <t xml:space="preserve">Balancing Cost </t>
  </si>
  <si>
    <t>Sell query</t>
  </si>
  <si>
    <t>select sum(fe_total_cost), sum(qabx) from vw_baar_fe
where sett_date between '1-may-18' and '31-may-18'
and bmu_id like '%.LL%'
and qabx &lt; 0</t>
  </si>
  <si>
    <t>MBSS AS Volume Data</t>
  </si>
  <si>
    <t>Note: Enhanced Frequency Response Data  for April has one months lag  and is under development</t>
  </si>
  <si>
    <t>No Volume data</t>
  </si>
  <si>
    <t xml:space="preserve"> Volume Data to be supplied in the future</t>
  </si>
  <si>
    <t>Dynamic and Static Response Holding Volumes</t>
  </si>
  <si>
    <t>Reserve</t>
  </si>
  <si>
    <t>SO_SO</t>
  </si>
  <si>
    <t>Intertrip</t>
  </si>
  <si>
    <t>Other Info</t>
  </si>
  <si>
    <t>Type</t>
  </si>
  <si>
    <t>Description</t>
  </si>
  <si>
    <t>Primary Response MWh</t>
  </si>
  <si>
    <t>Secondary Response MWh</t>
  </si>
  <si>
    <t>High Frequency Response MWh</t>
  </si>
  <si>
    <t>Reserve MWh Available</t>
  </si>
  <si>
    <t>Reserve Utilised MWh</t>
  </si>
  <si>
    <t>Reactive MVARH</t>
  </si>
  <si>
    <t>Hours Armed</t>
  </si>
  <si>
    <t>Number of  Sites Paid</t>
  </si>
  <si>
    <t>Number of Instructions</t>
  </si>
  <si>
    <t>AS Black Start</t>
  </si>
  <si>
    <t>AS Constraints</t>
  </si>
  <si>
    <t>AS Fast Reserve</t>
  </si>
  <si>
    <t>BM Optional Fast Reserve ( commercial)</t>
  </si>
  <si>
    <t>NBM Optional Fast Reserve Availability
(Commerical)</t>
  </si>
  <si>
    <t>AS Liabilities</t>
  </si>
  <si>
    <t>AS Other</t>
  </si>
  <si>
    <t>AS Other Reserve</t>
  </si>
  <si>
    <t>AS Reactive</t>
  </si>
  <si>
    <t xml:space="preserve">AS Response </t>
  </si>
  <si>
    <t>AS SO-SO</t>
  </si>
  <si>
    <t>AS STOR</t>
  </si>
  <si>
    <t>2016-17 Outturn - Phasing</t>
  </si>
  <si>
    <t>Outturn Data sources:</t>
  </si>
  <si>
    <t>\</t>
  </si>
  <si>
    <t>Calculation on this sheet</t>
  </si>
  <si>
    <t>AS Sub-ROP Data</t>
  </si>
  <si>
    <t>Constraints Download information</t>
  </si>
  <si>
    <t>BAAR Detail</t>
  </si>
  <si>
    <t>Outturn Daily IBC Costs ( £m )</t>
  </si>
  <si>
    <t>EW Constraints</t>
  </si>
  <si>
    <t>CH Constraints</t>
  </si>
  <si>
    <t>SC Constraints</t>
  </si>
  <si>
    <t>Other Reserve</t>
  </si>
  <si>
    <t>Fin Week</t>
  </si>
  <si>
    <t>Day</t>
  </si>
  <si>
    <t>Incentivised Balancing Mechanism Costs</t>
  </si>
  <si>
    <t>Balancing Mechanism Costs</t>
  </si>
  <si>
    <t xml:space="preserve"> </t>
  </si>
  <si>
    <t>Check</t>
  </si>
  <si>
    <t>IBMC + Trading + SO SO</t>
  </si>
  <si>
    <t>NIA</t>
  </si>
  <si>
    <t>Non Delivery</t>
  </si>
  <si>
    <t>Reconciliation to Main ROP</t>
  </si>
  <si>
    <t>BMC"</t>
  </si>
  <si>
    <t>Energy Balancing</t>
  </si>
  <si>
    <t>Total System Balancing</t>
  </si>
  <si>
    <t>BAAR Download ROW ID</t>
  </si>
  <si>
    <t>Date</t>
  </si>
  <si>
    <t>Negative Reserve</t>
  </si>
  <si>
    <t>Total Outturn</t>
  </si>
  <si>
    <t>Total Indicative</t>
  </si>
  <si>
    <t>Total Forecast</t>
  </si>
  <si>
    <t>Checksums Follow</t>
  </si>
  <si>
    <t>Totals</t>
  </si>
  <si>
    <t>YTD Total</t>
  </si>
  <si>
    <t>MBSS Ancillary Services Costs £/m</t>
  </si>
  <si>
    <t>Constrained Margin</t>
  </si>
  <si>
    <t>Detalied Cat ref --&gt;</t>
  </si>
  <si>
    <t>High Level ref --&gt;</t>
  </si>
  <si>
    <t>Total Trading</t>
  </si>
  <si>
    <t>Total BM</t>
  </si>
  <si>
    <t>Total SO-SO</t>
  </si>
  <si>
    <t>Invoked by External Party</t>
  </si>
  <si>
    <t>Reconcilliation</t>
  </si>
  <si>
    <t>BM - Operating Reserve</t>
  </si>
  <si>
    <t>BM - Fast Reserve</t>
  </si>
  <si>
    <t>select sum(fe_total_cost), sum(qaox) from vw_baar_fe 
where sett_date between '1-may-18' and '31-may-18'
and ((bmu_id like '%.LL%' and qaox &gt; 0)
or (bmu_id like '%.LL%' and qaox = 0 and qabx = 0))</t>
  </si>
  <si>
    <t>Buy Query</t>
  </si>
  <si>
    <t>BM - Constrained Operating Reserve</t>
  </si>
  <si>
    <t>Trade - Operating Reserve</t>
  </si>
  <si>
    <t>Trade - Constrained Operating Reserve</t>
  </si>
  <si>
    <t>SO-SO - Constrained Operating Reserve</t>
  </si>
  <si>
    <t>BM - Voltage</t>
  </si>
  <si>
    <t>BM - ROCOF</t>
  </si>
  <si>
    <t>Trades - Voltage</t>
  </si>
  <si>
    <t>Trades - ROCOF</t>
  </si>
  <si>
    <t>Graph Title</t>
  </si>
  <si>
    <t>AS Costs</t>
  </si>
  <si>
    <t>Absolute Volume MWh</t>
  </si>
  <si>
    <t>BM - Transmission</t>
  </si>
  <si>
    <t>Trades - Transmission</t>
  </si>
  <si>
    <t>Auto Updates with current filename for macros:</t>
  </si>
  <si>
    <t>Data Directory</t>
  </si>
  <si>
    <t>Start of filename</t>
  </si>
  <si>
    <t>Data File Name</t>
  </si>
  <si>
    <t>End of filename</t>
  </si>
  <si>
    <t>Current Filename</t>
  </si>
  <si>
    <t>Outturn Daily BM Volumes</t>
  </si>
  <si>
    <t>Last Update:</t>
  </si>
  <si>
    <t>TARGET</t>
  </si>
  <si>
    <t>Total Volume of Constraints</t>
  </si>
  <si>
    <t>Total Volume of Margin</t>
  </si>
  <si>
    <t>-1*NIA</t>
  </si>
  <si>
    <t>Energy Balancing (NIV)</t>
  </si>
  <si>
    <t>Constraints (1) E&amp;W</t>
  </si>
  <si>
    <t>Constraints (2) Cheviot</t>
  </si>
  <si>
    <t>Constraints (3) Scotland</t>
  </si>
  <si>
    <t>Scheme To Date Total</t>
  </si>
  <si>
    <t>Constrained margin</t>
  </si>
  <si>
    <t>Minor Comp</t>
  </si>
  <si>
    <t>STOR (BM only)</t>
  </si>
  <si>
    <t>Fast Reserve (BM only)</t>
  </si>
  <si>
    <t>Reporting Month</t>
  </si>
  <si>
    <t>SO-SO - Operating Reserve</t>
  </si>
  <si>
    <t>BM</t>
  </si>
  <si>
    <t>Non-BM</t>
  </si>
  <si>
    <t>Total Vol</t>
  </si>
  <si>
    <t>AS - BM Hydro Spin Gen No LF (Commercial)</t>
  </si>
  <si>
    <t>Total Non-BM</t>
  </si>
  <si>
    <t>IMPORT VOLUME (MWh) "BUY"</t>
  </si>
  <si>
    <t>EXPORT VOLUME (MWH) "SELL"</t>
  </si>
  <si>
    <t>ROCOF</t>
  </si>
  <si>
    <t>Apr</t>
  </si>
  <si>
    <t>May</t>
  </si>
  <si>
    <t>Jun</t>
  </si>
  <si>
    <t>Jul</t>
  </si>
  <si>
    <t>Aug</t>
  </si>
  <si>
    <t>Sep</t>
  </si>
  <si>
    <t>Oct</t>
  </si>
  <si>
    <t>Nov</t>
  </si>
  <si>
    <t>Dec</t>
  </si>
  <si>
    <t>Jan</t>
  </si>
  <si>
    <t>Feb</t>
  </si>
  <si>
    <t>Mar</t>
  </si>
  <si>
    <t>Sterilised Headroom</t>
  </si>
  <si>
    <t>CONSTRAINT</t>
  </si>
  <si>
    <t>TRADE</t>
  </si>
  <si>
    <t>VOLTAGE</t>
  </si>
  <si>
    <t>Vol</t>
  </si>
  <si>
    <t>Holding volumes (GWh)</t>
  </si>
  <si>
    <t>Holding volumes (MWh)</t>
  </si>
  <si>
    <t>READ</t>
  </si>
  <si>
    <t>SO-SO Constraints</t>
  </si>
  <si>
    <t>AS Total</t>
  </si>
  <si>
    <t>AS Mandatory Service Total</t>
  </si>
  <si>
    <t>AS Commercial Service Total</t>
  </si>
  <si>
    <t>As Tendered Service Total</t>
  </si>
  <si>
    <t>AS 
Misc.
 Costs</t>
  </si>
  <si>
    <t>AS Response Total</t>
  </si>
  <si>
    <t>AS STOR Total</t>
  </si>
  <si>
    <t>AS Other Reserve Total</t>
  </si>
  <si>
    <t>AS Reactive Total</t>
  </si>
  <si>
    <t>AS Black Start Total</t>
  </si>
  <si>
    <t>AS SO_SO Trade Total</t>
  </si>
  <si>
    <t>AS Constraints Total</t>
  </si>
  <si>
    <t>BM Constraints - Constraint Management</t>
  </si>
  <si>
    <t>AS Other Total</t>
  </si>
  <si>
    <t>AS Liabilities Total</t>
  </si>
  <si>
    <t>AS-BM Syncronous Compensation ( Commercial)</t>
  </si>
  <si>
    <t>SUM(FE_TOTAL_COST)</t>
  </si>
  <si>
    <t>SUM(QABX)</t>
  </si>
  <si>
    <t>SUM(QAOX)</t>
  </si>
  <si>
    <t>`</t>
  </si>
  <si>
    <t>AS - BM Constraints Voltage</t>
  </si>
  <si>
    <t xml:space="preserve">AS - BM Constraints </t>
  </si>
  <si>
    <t>Stability</t>
  </si>
  <si>
    <t>FFR Bridging/Auction</t>
  </si>
  <si>
    <t>FFR Bridging/ FFR Auction/Dynamic Containment</t>
  </si>
  <si>
    <t>Read comments</t>
  </si>
  <si>
    <t>Constraints - E&amp;W</t>
  </si>
  <si>
    <t>Constraints - Cheviot</t>
  </si>
  <si>
    <t>Constraints - Scotland</t>
  </si>
  <si>
    <t>Constraints - Ancillary</t>
  </si>
  <si>
    <t>Constrained Sterilised HR</t>
  </si>
  <si>
    <t>Interconnector Restoration Availability (Commercial)</t>
  </si>
  <si>
    <t>BM Restoration Feasibility (Commercial)</t>
  </si>
  <si>
    <t>BM Restoration Warming (Commercial)</t>
  </si>
  <si>
    <t>BM Restoration Availability (Commercial)</t>
  </si>
  <si>
    <t>Restoration</t>
  </si>
  <si>
    <t>NBM Demand Turn Up (Commercial)</t>
  </si>
  <si>
    <t>BM GT Fast Start Availability (Commercial)</t>
  </si>
  <si>
    <t>NBM Demand Side Response (Commercial)</t>
  </si>
  <si>
    <t>BM Restoration Test (Commercial)</t>
  </si>
  <si>
    <t>BM Restoration Capital Contributions (Commercial)</t>
  </si>
  <si>
    <t>BM Restoration Other (Commercial)</t>
  </si>
  <si>
    <t>AS-Hydro Optional Spin Pump availability (MWh)</t>
  </si>
  <si>
    <t>AS-Hydro Rapid Start And GT Fast Start utilisation (MWh)</t>
  </si>
  <si>
    <t>AS-BM GT Fast Start Availability number of sites</t>
  </si>
  <si>
    <t>AS-NBM Demand Turn Up utilisation (MWh)</t>
  </si>
  <si>
    <t>AS-BM Power Potential utilisation (MWh)</t>
  </si>
  <si>
    <t>AS-BM Demand Turn Up utilisation (MWh)</t>
  </si>
  <si>
    <t>AS-BM Warming instructions</t>
  </si>
  <si>
    <t>AS-NBM Firm Fast Reserve Utilisation (Tendered)</t>
  </si>
  <si>
    <t>AS-NBM Firm Fast Reserve Avail + Nom (Tendered)</t>
  </si>
  <si>
    <t>AS-BM Firm Fast Reserve (Tendered)</t>
  </si>
  <si>
    <t>AS-NBM Optional Fast Reserve Utilisation (Commercial)</t>
  </si>
  <si>
    <t>AS-NBM Optional Fast Reserve Availability (Commercial)</t>
  </si>
  <si>
    <t>AS-BM Optional Fast Reserve (Commercial)</t>
  </si>
  <si>
    <t>AS-Hydro Spin Gen No LF (Commercial)</t>
  </si>
  <si>
    <t>AS-BM - Fast Reserves</t>
  </si>
  <si>
    <t>FFR Bridging and Auction</t>
  </si>
  <si>
    <t>F</t>
  </si>
  <si>
    <t>BM Generator Response Energy (Mandatory)</t>
  </si>
  <si>
    <t>BM Generator Response Energy (Commercial)</t>
  </si>
  <si>
    <t xml:space="preserve">BM FFR Response Energy
(Tendered)
</t>
  </si>
  <si>
    <t>AS Fast Reserve Total</t>
  </si>
  <si>
    <t>NBM Firm Fast Reserve Avail + Nom (Tendered)</t>
  </si>
  <si>
    <t>NBM Firm Fast Reserve Utilisation
(Tendered)</t>
  </si>
  <si>
    <t>BM STOR
 (Tendered)</t>
  </si>
  <si>
    <t>BM Black Start Availability
(commercial)</t>
  </si>
  <si>
    <t>Interconnector Capability
(Commerical)</t>
  </si>
  <si>
    <t>BM Intertrip capability (Commercial)</t>
  </si>
  <si>
    <t>BM Intertrip Arming (Commercial)</t>
  </si>
  <si>
    <t>BM Constraints - Voltage</t>
  </si>
  <si>
    <t>Sterling adjustments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</si>
</sst>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4" formatCode="_-&quot;£&quot;* #,##0.00_-;\-&quot;£&quot;* #,##0.00_-;_-&quot;£&quot;* &quot;-&quot;??_-;_-@_-"/>
    <numFmt numFmtId="43" formatCode="_-* #,##0.00_-;\-* #,##0.00_-;_-* &quot;-&quot;??_-;_-@_-"/>
    <numFmt numFmtId="164" formatCode="#,##0.000;[Red]\(#,##0.000\)\ "/>
    <numFmt numFmtId="165" formatCode="#,##0.0"/>
    <numFmt numFmtId="166" formatCode="0.0"/>
    <numFmt numFmtId="167" formatCode="_-* #,##0_-;\-* #,##0_-;_-* &quot;-&quot;??_-;_-@_-"/>
    <numFmt numFmtId="168" formatCode="0.000"/>
    <numFmt numFmtId="169" formatCode="#,##0.000_);\(#,##0.000\)"/>
    <numFmt numFmtId="170" formatCode="mmm"/>
    <numFmt numFmtId="171" formatCode="#,##0.00000;[Red]\(#,##0.00000\)\ "/>
    <numFmt numFmtId="172" formatCode="#,##0.0000;[Red]\(#,##0.0000\)\ "/>
    <numFmt numFmtId="173" formatCode="#,##0.000000000000000;[Red]#,##0.000000000000000"/>
    <numFmt numFmtId="174" formatCode="#,##0.000;\(#,##0.000\)"/>
    <numFmt numFmtId="175" formatCode="_(* #,##0.00_);_(* \(#,##0.00\);_(* &quot;-&quot;??_);_(@_)"/>
    <numFmt numFmtId="176" formatCode="_-[$£-809]* #,##0.00_-;\-[$£-809]* #,##0.00_-;_-[$£-809]* &quot;-&quot;??_-;_-@_-"/>
    <numFmt numFmtId="177" formatCode="#,##0.00;[Red]\(#,##0.00\)\ "/>
    <numFmt numFmtId="178" formatCode="mmmm\ yyyy"/>
    <numFmt numFmtId="179" formatCode="#,##0.000;[Red]#,##0.000"/>
    <numFmt numFmtId="180" formatCode="_-* #,##0.0_-;\-* #,##0.0_-;_-* &quot;-&quot;??_-;_-@_-"/>
  </numFmts>
  <fonts count="83">
    <font>
      <sz val="11"/>
      <color theme="1"/>
      <name val="Calibri"/>
      <family val="2"/>
      <scheme val="minor"/>
    </font>
    <font>
      <sz val="9"/>
      <color theme="1"/>
      <name val="Calibri"/>
      <family val="2"/>
      <scheme val="minor"/>
    </font>
    <font>
      <sz val="11"/>
      <color theme="1"/>
      <name val="Calibri"/>
      <family val="2"/>
      <scheme val="minor"/>
    </font>
    <font>
      <sz val="10"/>
      <color theme="1"/>
      <name val="Calibri"/>
      <family val="2"/>
      <scheme val="minor"/>
    </font>
    <font>
      <sz val="10"/>
      <name val="Arial"/>
      <family val="2"/>
    </font>
    <font>
      <sz val="12"/>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name val="Arial"/>
      <family val="2"/>
    </font>
    <font>
      <u/>
      <sz val="8"/>
      <color indexed="12"/>
      <name val="Arial"/>
      <family val="2"/>
    </font>
    <font>
      <sz val="10"/>
      <color indexed="8"/>
      <name val="Verdana"/>
      <family val="2"/>
    </font>
    <font>
      <sz val="10"/>
      <color indexed="9"/>
      <name val="Verdana"/>
      <family val="2"/>
    </font>
    <font>
      <sz val="10"/>
      <color indexed="20"/>
      <name val="Verdana"/>
      <family val="2"/>
    </font>
    <font>
      <b/>
      <sz val="10"/>
      <color indexed="52"/>
      <name val="Verdana"/>
      <family val="2"/>
    </font>
    <font>
      <b/>
      <sz val="10"/>
      <color indexed="9"/>
      <name val="Verdana"/>
      <family val="2"/>
    </font>
    <font>
      <i/>
      <sz val="10"/>
      <color indexed="23"/>
      <name val="Verdana"/>
      <family val="2"/>
    </font>
    <font>
      <sz val="10"/>
      <color indexed="17"/>
      <name val="Verdana"/>
      <family val="2"/>
    </font>
    <font>
      <b/>
      <sz val="15"/>
      <color indexed="56"/>
      <name val="Verdana"/>
      <family val="2"/>
    </font>
    <font>
      <b/>
      <sz val="13"/>
      <color indexed="56"/>
      <name val="Verdana"/>
      <family val="2"/>
    </font>
    <font>
      <b/>
      <sz val="11"/>
      <color indexed="56"/>
      <name val="Verdana"/>
      <family val="2"/>
    </font>
    <font>
      <sz val="10"/>
      <color indexed="62"/>
      <name val="Verdana"/>
      <family val="2"/>
    </font>
    <font>
      <sz val="10"/>
      <color indexed="52"/>
      <name val="Verdana"/>
      <family val="2"/>
    </font>
    <font>
      <sz val="10"/>
      <color indexed="60"/>
      <name val="Verdana"/>
      <family val="2"/>
    </font>
    <font>
      <b/>
      <sz val="10"/>
      <color indexed="63"/>
      <name val="Verdana"/>
      <family val="2"/>
    </font>
    <font>
      <b/>
      <sz val="18"/>
      <color indexed="56"/>
      <name val="Cambria"/>
      <family val="2"/>
    </font>
    <font>
      <b/>
      <sz val="10"/>
      <color indexed="8"/>
      <name val="Verdana"/>
      <family val="2"/>
    </font>
    <font>
      <sz val="10"/>
      <color indexed="10"/>
      <name val="Verdana"/>
      <family val="2"/>
    </font>
    <font>
      <b/>
      <sz val="18"/>
      <color theme="3"/>
      <name val="Cambria"/>
      <family val="2"/>
      <scheme val="major"/>
    </font>
    <font>
      <sz val="11"/>
      <color rgb="FF9C6500"/>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62"/>
      <name val="Cambria"/>
      <family val="2"/>
    </font>
    <font>
      <b/>
      <sz val="11"/>
      <color indexed="8"/>
      <name val="Calibri"/>
      <family val="2"/>
    </font>
    <font>
      <sz val="11"/>
      <color indexed="10"/>
      <name val="Calibri"/>
      <family val="2"/>
    </font>
    <font>
      <u/>
      <sz val="10"/>
      <color theme="10"/>
      <name val="Arial"/>
      <family val="2"/>
    </font>
    <font>
      <sz val="9"/>
      <color indexed="81"/>
      <name val="Tahoma"/>
      <family val="2"/>
    </font>
    <font>
      <b/>
      <sz val="9"/>
      <color indexed="81"/>
      <name val="Tahoma"/>
      <family val="2"/>
    </font>
    <font>
      <b/>
      <u/>
      <sz val="16"/>
      <color theme="1"/>
      <name val="Arial"/>
      <family val="2"/>
    </font>
    <font>
      <b/>
      <sz val="10"/>
      <color indexed="8"/>
      <name val="Arial MT"/>
    </font>
    <font>
      <sz val="14"/>
      <name val="Arial"/>
      <family val="2"/>
    </font>
    <font>
      <b/>
      <sz val="14"/>
      <name val="Arial"/>
      <family val="2"/>
    </font>
    <font>
      <b/>
      <sz val="12"/>
      <name val="Arial"/>
      <family val="2"/>
    </font>
    <font>
      <b/>
      <sz val="10"/>
      <color indexed="12"/>
      <name val="Arial"/>
      <family val="2"/>
    </font>
    <font>
      <b/>
      <sz val="12"/>
      <color indexed="12"/>
      <name val="Arial"/>
      <family val="2"/>
    </font>
    <font>
      <sz val="10"/>
      <color indexed="12"/>
      <name val="Arial"/>
      <family val="2"/>
    </font>
    <font>
      <b/>
      <sz val="11"/>
      <name val="Arial"/>
      <family val="2"/>
    </font>
    <font>
      <b/>
      <sz val="10"/>
      <color indexed="13"/>
      <name val="Arial"/>
      <family val="2"/>
    </font>
    <font>
      <sz val="12"/>
      <name val="Arial"/>
      <family val="2"/>
    </font>
    <font>
      <sz val="12"/>
      <color indexed="12"/>
      <name val="Arial"/>
      <family val="2"/>
    </font>
    <font>
      <b/>
      <sz val="11"/>
      <color indexed="12"/>
      <name val="Arial"/>
      <family val="2"/>
    </font>
    <font>
      <b/>
      <sz val="10"/>
      <color indexed="8"/>
      <name val="Arial"/>
      <family val="2"/>
    </font>
    <font>
      <b/>
      <sz val="12"/>
      <color indexed="8"/>
      <name val="Arial MT"/>
    </font>
    <font>
      <b/>
      <sz val="10"/>
      <color indexed="9"/>
      <name val="Arial"/>
      <family val="2"/>
    </font>
    <font>
      <b/>
      <sz val="14"/>
      <color indexed="12"/>
      <name val="Arial"/>
      <family val="2"/>
    </font>
    <font>
      <i/>
      <sz val="11"/>
      <color theme="1"/>
      <name val="Calibri"/>
      <family val="2"/>
      <scheme val="minor"/>
    </font>
    <font>
      <b/>
      <sz val="11"/>
      <name val="Calibri"/>
      <family val="2"/>
      <scheme val="minor"/>
    </font>
    <font>
      <b/>
      <sz val="16"/>
      <name val="Arial"/>
      <family val="2"/>
    </font>
    <font>
      <b/>
      <sz val="11"/>
      <color rgb="FFFF0000"/>
      <name val="Calibri"/>
      <family val="2"/>
      <scheme val="minor"/>
    </font>
    <font>
      <sz val="9"/>
      <name val="Calibri"/>
      <family val="3"/>
      <charset val="134"/>
      <scheme val="minor"/>
    </font>
  </fonts>
  <fills count="117">
    <fill>
      <patternFill patternType="none"/>
    </fill>
    <fill>
      <patternFill patternType="gray125"/>
    </fill>
    <fill>
      <patternFill patternType="solid">
        <fgColor theme="8" tint="0.7999816888943144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9"/>
        <bgColor indexed="64"/>
      </patternFill>
    </fill>
    <fill>
      <patternFill patternType="solid">
        <fgColor indexed="54"/>
      </patternFill>
    </fill>
    <fill>
      <patternFill patternType="solid">
        <fgColor indexed="9"/>
      </patternFill>
    </fill>
    <fill>
      <patternFill patternType="solid">
        <fgColor rgb="FFFFFF00"/>
        <bgColor indexed="64"/>
      </patternFill>
    </fill>
    <fill>
      <patternFill patternType="solid">
        <fgColor theme="0" tint="-4.9989318521683403E-2"/>
        <bgColor indexed="64"/>
      </patternFill>
    </fill>
    <fill>
      <patternFill patternType="mediumGray">
        <fgColor indexed="43"/>
        <bgColor indexed="11"/>
      </patternFill>
    </fill>
    <fill>
      <patternFill patternType="solid">
        <fgColor indexed="45"/>
        <bgColor indexed="64"/>
      </patternFill>
    </fill>
    <fill>
      <patternFill patternType="solid">
        <fgColor indexed="44"/>
        <bgColor indexed="64"/>
      </patternFill>
    </fill>
    <fill>
      <patternFill patternType="solid">
        <fgColor indexed="43"/>
        <bgColor indexed="64"/>
      </patternFill>
    </fill>
    <fill>
      <patternFill patternType="solid">
        <fgColor indexed="41"/>
        <bgColor indexed="64"/>
      </patternFill>
    </fill>
    <fill>
      <patternFill patternType="solid">
        <fgColor indexed="42"/>
        <bgColor indexed="64"/>
      </patternFill>
    </fill>
    <fill>
      <patternFill patternType="solid">
        <fgColor indexed="46"/>
        <bgColor indexed="64"/>
      </patternFill>
    </fill>
    <fill>
      <patternFill patternType="solid">
        <fgColor indexed="51"/>
        <bgColor indexed="64"/>
      </patternFill>
    </fill>
    <fill>
      <patternFill patternType="mediumGray">
        <fgColor indexed="43"/>
        <bgColor indexed="42"/>
      </patternFill>
    </fill>
    <fill>
      <patternFill patternType="solid">
        <fgColor indexed="8"/>
        <bgColor indexed="64"/>
      </patternFill>
    </fill>
    <fill>
      <patternFill patternType="solid">
        <fgColor indexed="55"/>
        <bgColor indexed="64"/>
      </patternFill>
    </fill>
    <fill>
      <patternFill patternType="solid">
        <fgColor indexed="12"/>
        <bgColor indexed="64"/>
      </patternFill>
    </fill>
    <fill>
      <patternFill patternType="solid">
        <fgColor indexed="13"/>
        <bgColor indexed="64"/>
      </patternFill>
    </fill>
    <fill>
      <patternFill patternType="solid">
        <fgColor indexed="40"/>
        <bgColor indexed="64"/>
      </patternFill>
    </fill>
    <fill>
      <patternFill patternType="solid">
        <fgColor indexed="10"/>
        <bgColor indexed="64"/>
      </patternFill>
    </fill>
    <fill>
      <patternFill patternType="solid">
        <fgColor indexed="26"/>
        <bgColor indexed="64"/>
      </patternFill>
    </fill>
    <fill>
      <patternFill patternType="solid">
        <fgColor indexed="53"/>
        <bgColor indexed="64"/>
      </patternFill>
    </fill>
    <fill>
      <patternFill patternType="solid">
        <fgColor indexed="41"/>
        <bgColor indexed="15"/>
      </patternFill>
    </fill>
    <fill>
      <patternFill patternType="darkGray">
        <fgColor indexed="44"/>
      </patternFill>
    </fill>
    <fill>
      <patternFill patternType="solid">
        <fgColor indexed="47"/>
        <bgColor indexed="64"/>
      </patternFill>
    </fill>
    <fill>
      <patternFill patternType="darkGray">
        <fgColor indexed="46"/>
      </patternFill>
    </fill>
    <fill>
      <patternFill patternType="darkGray">
        <fgColor indexed="46"/>
        <bgColor indexed="42"/>
      </patternFill>
    </fill>
    <fill>
      <patternFill patternType="solid">
        <fgColor indexed="57"/>
        <bgColor indexed="64"/>
      </patternFill>
    </fill>
    <fill>
      <patternFill patternType="mediumGray">
        <fgColor indexed="57"/>
        <bgColor indexed="57"/>
      </patternFill>
    </fill>
    <fill>
      <patternFill patternType="solid">
        <fgColor indexed="12"/>
        <bgColor indexed="48"/>
      </patternFill>
    </fill>
    <fill>
      <patternFill patternType="solid">
        <fgColor indexed="61"/>
        <bgColor indexed="64"/>
      </patternFill>
    </fill>
    <fill>
      <patternFill patternType="mediumGray">
        <fgColor indexed="43"/>
        <bgColor indexed="17"/>
      </patternFill>
    </fill>
    <fill>
      <patternFill patternType="mediumGray">
        <fgColor indexed="43"/>
        <bgColor indexed="57"/>
      </patternFill>
    </fill>
    <fill>
      <patternFill patternType="solid">
        <fgColor theme="0" tint="-0.14999847407452621"/>
        <bgColor indexed="64"/>
      </patternFill>
    </fill>
    <fill>
      <patternFill patternType="solid">
        <fgColor rgb="FFFFC000"/>
        <bgColor indexed="64"/>
      </patternFill>
    </fill>
    <fill>
      <patternFill patternType="solid">
        <fgColor theme="0" tint="-0.14996795556505021"/>
        <bgColor indexed="64"/>
      </patternFill>
    </fill>
    <fill>
      <patternFill patternType="solid">
        <fgColor rgb="FF00FFCC"/>
        <bgColor indexed="47"/>
      </patternFill>
    </fill>
    <fill>
      <patternFill patternType="solid">
        <fgColor rgb="FF00FFCC"/>
        <bgColor indexed="64"/>
      </patternFill>
    </fill>
    <fill>
      <patternFill patternType="solid">
        <fgColor rgb="FF33CCFF"/>
        <bgColor indexed="47"/>
      </patternFill>
    </fill>
    <fill>
      <patternFill patternType="solid">
        <fgColor rgb="FF33CCFF"/>
        <bgColor indexed="64"/>
      </patternFill>
    </fill>
    <fill>
      <patternFill patternType="solid">
        <fgColor rgb="FFFFC000"/>
        <bgColor indexed="47"/>
      </patternFill>
    </fill>
    <fill>
      <patternFill patternType="solid">
        <fgColor rgb="FF00FFFF"/>
        <bgColor indexed="47"/>
      </patternFill>
    </fill>
    <fill>
      <patternFill patternType="solid">
        <fgColor rgb="FF00FFFF"/>
        <bgColor indexed="64"/>
      </patternFill>
    </fill>
    <fill>
      <patternFill patternType="solid">
        <fgColor rgb="FF0099CC"/>
        <bgColor indexed="47"/>
      </patternFill>
    </fill>
    <fill>
      <patternFill patternType="solid">
        <fgColor rgb="FF0099CC"/>
        <bgColor indexed="64"/>
      </patternFill>
    </fill>
    <fill>
      <patternFill patternType="solid">
        <fgColor rgb="FFFFCCFF"/>
        <bgColor indexed="64"/>
      </patternFill>
    </fill>
    <fill>
      <patternFill patternType="solid">
        <fgColor theme="0" tint="-0.14999847407452621"/>
        <bgColor indexed="47"/>
      </patternFill>
    </fill>
    <fill>
      <patternFill patternType="solid">
        <fgColor rgb="FFFFFF00"/>
        <bgColor indexed="43"/>
      </patternFill>
    </fill>
    <fill>
      <patternFill patternType="solid">
        <fgColor rgb="FFCCFFCC"/>
        <bgColor indexed="64"/>
      </patternFill>
    </fill>
    <fill>
      <patternFill patternType="solid">
        <fgColor indexed="11"/>
        <bgColor indexed="64"/>
      </patternFill>
    </fill>
    <fill>
      <patternFill patternType="solid">
        <fgColor indexed="15"/>
        <bgColor indexed="64"/>
      </patternFill>
    </fill>
    <fill>
      <patternFill patternType="solid">
        <fgColor rgb="FFFFCC99"/>
        <bgColor rgb="FF000000"/>
      </patternFill>
    </fill>
    <fill>
      <patternFill patternType="solid">
        <fgColor rgb="FFCCFFCC"/>
        <bgColor rgb="FF000000"/>
      </patternFill>
    </fill>
    <fill>
      <patternFill patternType="solid">
        <fgColor rgb="FF339966"/>
        <bgColor rgb="FF000000"/>
      </patternFill>
    </fill>
    <fill>
      <patternFill patternType="solid">
        <fgColor rgb="FF000000"/>
        <bgColor rgb="FF000000"/>
      </patternFill>
    </fill>
    <fill>
      <patternFill patternType="solid">
        <fgColor rgb="FF99CCFF"/>
        <bgColor rgb="FF000000"/>
      </patternFill>
    </fill>
    <fill>
      <patternFill patternType="solid">
        <fgColor rgb="FFFFFFFF"/>
        <bgColor rgb="FF000000"/>
      </patternFill>
    </fill>
    <fill>
      <patternFill patternType="solid">
        <fgColor rgb="FFCCFFFF"/>
        <bgColor indexed="64"/>
      </patternFill>
    </fill>
    <fill>
      <patternFill patternType="solid">
        <fgColor rgb="FF00FF00"/>
        <bgColor indexed="64"/>
      </patternFill>
    </fill>
    <fill>
      <patternFill patternType="solid">
        <fgColor rgb="FFFF0000"/>
        <bgColor indexed="64"/>
      </patternFill>
    </fill>
  </fills>
  <borders count="6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ck">
        <color indexed="49"/>
      </bottom>
      <diagonal/>
    </border>
    <border>
      <left/>
      <right/>
      <top/>
      <bottom style="medium">
        <color indexed="49"/>
      </bottom>
      <diagonal/>
    </border>
    <border>
      <left/>
      <right/>
      <top style="thin">
        <color indexed="49"/>
      </top>
      <bottom style="double">
        <color indexed="49"/>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bottom/>
      <diagonal/>
    </border>
    <border>
      <left/>
      <right style="medium">
        <color indexed="64"/>
      </right>
      <top style="medium">
        <color indexed="64"/>
      </top>
      <bottom/>
      <diagonal/>
    </border>
    <border>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bottom/>
      <diagonal/>
    </border>
    <border>
      <left/>
      <right/>
      <top/>
      <bottom style="thin">
        <color indexed="64"/>
      </bottom>
      <diagonal/>
    </border>
    <border>
      <left/>
      <right style="medium">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medium">
        <color indexed="64"/>
      </left>
      <right style="medium">
        <color indexed="64"/>
      </right>
      <top style="medium">
        <color indexed="64"/>
      </top>
      <bottom style="medium">
        <color indexed="64"/>
      </bottom>
      <diagonal/>
    </border>
  </borders>
  <cellStyleXfs count="2087">
    <xf numFmtId="0" fontId="0" fillId="0" borderId="0"/>
    <xf numFmtId="0" fontId="2" fillId="0" borderId="0"/>
    <xf numFmtId="43" fontId="2" fillId="0" borderId="0" applyFont="0" applyFill="0" applyBorder="0" applyAlignment="0" applyProtection="0"/>
    <xf numFmtId="0" fontId="4" fillId="0" borderId="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3"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4"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52" borderId="0" applyNumberFormat="0" applyBorder="0" applyAlignment="0" applyProtection="0"/>
    <xf numFmtId="0" fontId="24" fillId="36" borderId="0" applyNumberFormat="0" applyBorder="0" applyAlignment="0" applyProtection="0"/>
    <xf numFmtId="0" fontId="25" fillId="53" borderId="14" applyNumberFormat="0" applyAlignment="0" applyProtection="0"/>
    <xf numFmtId="0" fontId="26" fillId="54" borderId="15" applyNumberFormat="0" applyAlignment="0" applyProtection="0"/>
    <xf numFmtId="43" fontId="4" fillId="0" borderId="0" applyFont="0" applyFill="0" applyBorder="0" applyAlignment="0" applyProtection="0"/>
    <xf numFmtId="0" fontId="27" fillId="0" borderId="0" applyNumberFormat="0" applyFill="0" applyBorder="0" applyAlignment="0" applyProtection="0"/>
    <xf numFmtId="0" fontId="28" fillId="37" borderId="0" applyNumberFormat="0" applyBorder="0" applyAlignment="0" applyProtection="0"/>
    <xf numFmtId="0" fontId="29" fillId="0" borderId="16" applyNumberFormat="0" applyFill="0" applyAlignment="0" applyProtection="0"/>
    <xf numFmtId="0" fontId="30" fillId="0" borderId="17" applyNumberFormat="0" applyFill="0" applyAlignment="0" applyProtection="0"/>
    <xf numFmtId="0" fontId="31" fillId="0" borderId="18" applyNumberFormat="0" applyFill="0" applyAlignment="0" applyProtection="0"/>
    <xf numFmtId="0" fontId="31" fillId="0" borderId="0" applyNumberFormat="0" applyFill="0" applyBorder="0" applyAlignment="0" applyProtection="0"/>
    <xf numFmtId="0" fontId="32" fillId="40" borderId="14" applyNumberFormat="0" applyAlignment="0" applyProtection="0"/>
    <xf numFmtId="0" fontId="33" fillId="0" borderId="19" applyNumberFormat="0" applyFill="0" applyAlignment="0" applyProtection="0"/>
    <xf numFmtId="0" fontId="34" fillId="55" borderId="0" applyNumberFormat="0" applyBorder="0" applyAlignment="0" applyProtection="0"/>
    <xf numFmtId="0" fontId="22" fillId="56" borderId="20" applyNumberFormat="0" applyFont="0" applyAlignment="0" applyProtection="0"/>
    <xf numFmtId="0" fontId="35" fillId="53" borderId="21" applyNumberFormat="0" applyAlignment="0" applyProtection="0"/>
    <xf numFmtId="0" fontId="36" fillId="0" borderId="0" applyNumberFormat="0" applyFill="0" applyBorder="0" applyAlignment="0" applyProtection="0"/>
    <xf numFmtId="0" fontId="37" fillId="0" borderId="22" applyNumberFormat="0" applyFill="0" applyAlignment="0" applyProtection="0"/>
    <xf numFmtId="0" fontId="38" fillId="0" borderId="0" applyNumberFormat="0" applyFill="0" applyBorder="0" applyAlignment="0" applyProtection="0"/>
    <xf numFmtId="0" fontId="2" fillId="0" borderId="0"/>
    <xf numFmtId="0" fontId="2" fillId="0" borderId="0"/>
    <xf numFmtId="43" fontId="4" fillId="0" borderId="0" applyFont="0" applyFill="0" applyBorder="0" applyAlignment="0" applyProtection="0"/>
    <xf numFmtId="44" fontId="4" fillId="0" borderId="0" applyFont="0" applyFill="0" applyBorder="0" applyAlignment="0" applyProtection="0"/>
    <xf numFmtId="9" fontId="4" fillId="0" borderId="0" applyFont="0" applyFill="0" applyBorder="0" applyAlignment="0" applyProtection="0"/>
    <xf numFmtId="0" fontId="4" fillId="0" borderId="0"/>
    <xf numFmtId="9" fontId="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21" fillId="0" borderId="0" applyNumberFormat="0" applyFill="0" applyBorder="0" applyAlignment="0" applyProtection="0">
      <alignment vertical="top"/>
      <protection locked="0"/>
    </xf>
    <xf numFmtId="0" fontId="2" fillId="0" borderId="0"/>
    <xf numFmtId="0" fontId="2" fillId="0" borderId="0"/>
    <xf numFmtId="0" fontId="4"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4"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39" fillId="0" borderId="0" applyNumberFormat="0" applyFill="0" applyBorder="0" applyAlignment="0" applyProtection="0"/>
    <xf numFmtId="0" fontId="6" fillId="0" borderId="5" applyNumberFormat="0" applyFill="0" applyAlignment="0" applyProtection="0"/>
    <xf numFmtId="0" fontId="7" fillId="0" borderId="6" applyNumberFormat="0" applyFill="0" applyAlignment="0" applyProtection="0"/>
    <xf numFmtId="0" fontId="8" fillId="0" borderId="7" applyNumberFormat="0" applyFill="0" applyAlignment="0" applyProtection="0"/>
    <xf numFmtId="0" fontId="8" fillId="0" borderId="0" applyNumberFormat="0" applyFill="0" applyBorder="0" applyAlignment="0" applyProtection="0"/>
    <xf numFmtId="0" fontId="9" fillId="4" borderId="0" applyNumberFormat="0" applyBorder="0" applyAlignment="0" applyProtection="0"/>
    <xf numFmtId="0" fontId="10" fillId="5" borderId="0" applyNumberFormat="0" applyBorder="0" applyAlignment="0" applyProtection="0"/>
    <xf numFmtId="0" fontId="40" fillId="6" borderId="0" applyNumberFormat="0" applyBorder="0" applyAlignment="0" applyProtection="0"/>
    <xf numFmtId="0" fontId="11" fillId="7" borderId="8" applyNumberFormat="0" applyAlignment="0" applyProtection="0"/>
    <xf numFmtId="0" fontId="12" fillId="8" borderId="9" applyNumberFormat="0" applyAlignment="0" applyProtection="0"/>
    <xf numFmtId="0" fontId="13" fillId="8" borderId="8" applyNumberFormat="0" applyAlignment="0" applyProtection="0"/>
    <xf numFmtId="0" fontId="14" fillId="0" borderId="10" applyNumberFormat="0" applyFill="0" applyAlignment="0" applyProtection="0"/>
    <xf numFmtId="0" fontId="15" fillId="9" borderId="11" applyNumberFormat="0" applyAlignment="0" applyProtection="0"/>
    <xf numFmtId="0" fontId="16" fillId="0" borderId="0" applyNumberFormat="0" applyFill="0" applyBorder="0" applyAlignment="0" applyProtection="0"/>
    <xf numFmtId="0" fontId="2" fillId="10" borderId="12" applyNumberFormat="0" applyFont="0" applyAlignment="0" applyProtection="0"/>
    <xf numFmtId="0" fontId="17" fillId="0" borderId="0" applyNumberFormat="0" applyFill="0" applyBorder="0" applyAlignment="0" applyProtection="0"/>
    <xf numFmtId="0" fontId="18" fillId="0" borderId="13" applyNumberFormat="0" applyFill="0" applyAlignment="0" applyProtection="0"/>
    <xf numFmtId="0" fontId="19"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19" fillId="14" borderId="0" applyNumberFormat="0" applyBorder="0" applyAlignment="0" applyProtection="0"/>
    <xf numFmtId="0" fontId="19"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19" fillId="18" borderId="0" applyNumberFormat="0" applyBorder="0" applyAlignment="0" applyProtection="0"/>
    <xf numFmtId="0" fontId="19" fillId="19"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19" fillId="22" borderId="0" applyNumberFormat="0" applyBorder="0" applyAlignment="0" applyProtection="0"/>
    <xf numFmtId="0" fontId="19"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19" fillId="26" borderId="0" applyNumberFormat="0" applyBorder="0" applyAlignment="0" applyProtection="0"/>
    <xf numFmtId="0" fontId="19" fillId="27"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19" fillId="34"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0" fillId="0" borderId="0"/>
    <xf numFmtId="0" fontId="41" fillId="40" borderId="0" applyNumberFormat="0" applyBorder="0" applyAlignment="0" applyProtection="0"/>
    <xf numFmtId="0" fontId="41" fillId="42" borderId="0" applyNumberFormat="0" applyBorder="0" applyAlignment="0" applyProtection="0"/>
    <xf numFmtId="0" fontId="41" fillId="56" borderId="0" applyNumberFormat="0" applyBorder="0" applyAlignment="0" applyProtection="0"/>
    <xf numFmtId="0" fontId="41" fillId="40" borderId="0" applyNumberFormat="0" applyBorder="0" applyAlignment="0" applyProtection="0"/>
    <xf numFmtId="0" fontId="41" fillId="39" borderId="0" applyNumberFormat="0" applyBorder="0" applyAlignment="0" applyProtection="0"/>
    <xf numFmtId="0" fontId="41" fillId="56" borderId="0" applyNumberFormat="0" applyBorder="0" applyAlignment="0" applyProtection="0"/>
    <xf numFmtId="0" fontId="41" fillId="53" borderId="0" applyNumberFormat="0" applyBorder="0" applyAlignment="0" applyProtection="0"/>
    <xf numFmtId="0" fontId="41" fillId="42" borderId="0" applyNumberFormat="0" applyBorder="0" applyAlignment="0" applyProtection="0"/>
    <xf numFmtId="0" fontId="41" fillId="55" borderId="0" applyNumberFormat="0" applyBorder="0" applyAlignment="0" applyProtection="0"/>
    <xf numFmtId="0" fontId="41" fillId="53" borderId="0" applyNumberFormat="0" applyBorder="0" applyAlignment="0" applyProtection="0"/>
    <xf numFmtId="0" fontId="41" fillId="41" borderId="0" applyNumberFormat="0" applyBorder="0" applyAlignment="0" applyProtection="0"/>
    <xf numFmtId="0" fontId="41" fillId="55" borderId="0" applyNumberFormat="0" applyBorder="0" applyAlignment="0" applyProtection="0"/>
    <xf numFmtId="0" fontId="42" fillId="47" borderId="0" applyNumberFormat="0" applyBorder="0" applyAlignment="0" applyProtection="0"/>
    <xf numFmtId="0" fontId="42" fillId="42" borderId="0" applyNumberFormat="0" applyBorder="0" applyAlignment="0" applyProtection="0"/>
    <xf numFmtId="0" fontId="42" fillId="55" borderId="0" applyNumberFormat="0" applyBorder="0" applyAlignment="0" applyProtection="0"/>
    <xf numFmtId="0" fontId="42" fillId="53" borderId="0" applyNumberFormat="0" applyBorder="0" applyAlignment="0" applyProtection="0"/>
    <xf numFmtId="0" fontId="42" fillId="47" borderId="0" applyNumberFormat="0" applyBorder="0" applyAlignment="0" applyProtection="0"/>
    <xf numFmtId="0" fontId="42" fillId="42" borderId="0" applyNumberFormat="0" applyBorder="0" applyAlignment="0" applyProtection="0"/>
    <xf numFmtId="0" fontId="42" fillId="47" borderId="0" applyNumberFormat="0" applyBorder="0" applyAlignment="0" applyProtection="0"/>
    <xf numFmtId="0" fontId="42" fillId="50" borderId="0" applyNumberFormat="0" applyBorder="0" applyAlignment="0" applyProtection="0"/>
    <xf numFmtId="0" fontId="42" fillId="51" borderId="0" applyNumberFormat="0" applyBorder="0" applyAlignment="0" applyProtection="0"/>
    <xf numFmtId="0" fontId="42" fillId="58" borderId="0" applyNumberFormat="0" applyBorder="0" applyAlignment="0" applyProtection="0"/>
    <xf numFmtId="0" fontId="42" fillId="47" borderId="0" applyNumberFormat="0" applyBorder="0" applyAlignment="0" applyProtection="0"/>
    <xf numFmtId="0" fontId="42" fillId="52" borderId="0" applyNumberFormat="0" applyBorder="0" applyAlignment="0" applyProtection="0"/>
    <xf numFmtId="0" fontId="43" fillId="36" borderId="0" applyNumberFormat="0" applyBorder="0" applyAlignment="0" applyProtection="0"/>
    <xf numFmtId="0" fontId="44" fillId="59" borderId="14" applyNumberFormat="0" applyAlignment="0" applyProtection="0"/>
    <xf numFmtId="0" fontId="45" fillId="54" borderId="15"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46" fillId="0" borderId="0" applyNumberFormat="0" applyFill="0" applyBorder="0" applyAlignment="0" applyProtection="0"/>
    <xf numFmtId="0" fontId="47" fillId="37" borderId="0" applyNumberFormat="0" applyBorder="0" applyAlignment="0" applyProtection="0"/>
    <xf numFmtId="0" fontId="48" fillId="0" borderId="23" applyNumberFormat="0" applyFill="0" applyAlignment="0" applyProtection="0"/>
    <xf numFmtId="0" fontId="49" fillId="0" borderId="17" applyNumberFormat="0" applyFill="0" applyAlignment="0" applyProtection="0"/>
    <xf numFmtId="0" fontId="50" fillId="0" borderId="24" applyNumberFormat="0" applyFill="0" applyAlignment="0" applyProtection="0"/>
    <xf numFmtId="0" fontId="50" fillId="0" borderId="0" applyNumberFormat="0" applyFill="0" applyBorder="0" applyAlignment="0" applyProtection="0"/>
    <xf numFmtId="0" fontId="51" fillId="55" borderId="14" applyNumberFormat="0" applyAlignment="0" applyProtection="0"/>
    <xf numFmtId="0" fontId="52" fillId="0" borderId="19" applyNumberFormat="0" applyFill="0" applyAlignment="0" applyProtection="0"/>
    <xf numFmtId="0" fontId="53" fillId="55" borderId="0" applyNumberFormat="0" applyBorder="0" applyAlignment="0" applyProtection="0"/>
    <xf numFmtId="0" fontId="20" fillId="0" borderId="0"/>
    <xf numFmtId="0" fontId="4" fillId="56" borderId="20" applyNumberFormat="0" applyFont="0" applyAlignment="0" applyProtection="0"/>
    <xf numFmtId="0" fontId="4" fillId="56" borderId="20" applyNumberFormat="0" applyFont="0" applyAlignment="0" applyProtection="0"/>
    <xf numFmtId="0" fontId="54" fillId="59" borderId="21" applyNumberFormat="0" applyAlignment="0" applyProtection="0"/>
    <xf numFmtId="0" fontId="55" fillId="0" borderId="0" applyNumberFormat="0" applyFill="0" applyBorder="0" applyAlignment="0" applyProtection="0"/>
    <xf numFmtId="0" fontId="56" fillId="0" borderId="25" applyNumberFormat="0" applyFill="0" applyAlignment="0" applyProtection="0"/>
    <xf numFmtId="0" fontId="57" fillId="0" borderId="0" applyNumberForma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0" fontId="2" fillId="0" borderId="0"/>
    <xf numFmtId="43" fontId="2"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0" fontId="4"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4" fillId="0" borderId="0"/>
    <xf numFmtId="0" fontId="2" fillId="0" borderId="0"/>
    <xf numFmtId="0" fontId="2" fillId="0" borderId="0"/>
    <xf numFmtId="0" fontId="2" fillId="0" borderId="0"/>
    <xf numFmtId="0" fontId="4" fillId="0" borderId="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3"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4"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0" fontId="23" fillId="49"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52" borderId="0" applyNumberFormat="0" applyBorder="0" applyAlignment="0" applyProtection="0"/>
    <xf numFmtId="0" fontId="24" fillId="36" borderId="0" applyNumberFormat="0" applyBorder="0" applyAlignment="0" applyProtection="0"/>
    <xf numFmtId="0" fontId="25" fillId="53" borderId="14" applyNumberFormat="0" applyAlignment="0" applyProtection="0"/>
    <xf numFmtId="0" fontId="26" fillId="54" borderId="15" applyNumberFormat="0" applyAlignment="0" applyProtection="0"/>
    <xf numFmtId="43" fontId="4" fillId="0" borderId="0" applyFont="0" applyFill="0" applyBorder="0" applyAlignment="0" applyProtection="0"/>
    <xf numFmtId="44" fontId="4" fillId="0" borderId="0" applyFont="0" applyFill="0" applyBorder="0" applyAlignment="0" applyProtection="0"/>
    <xf numFmtId="0" fontId="27" fillId="0" borderId="0" applyNumberFormat="0" applyFill="0" applyBorder="0" applyAlignment="0" applyProtection="0"/>
    <xf numFmtId="0" fontId="28" fillId="37" borderId="0" applyNumberFormat="0" applyBorder="0" applyAlignment="0" applyProtection="0"/>
    <xf numFmtId="0" fontId="29" fillId="0" borderId="16" applyNumberFormat="0" applyFill="0" applyAlignment="0" applyProtection="0"/>
    <xf numFmtId="0" fontId="30" fillId="0" borderId="17" applyNumberFormat="0" applyFill="0" applyAlignment="0" applyProtection="0"/>
    <xf numFmtId="0" fontId="31" fillId="0" borderId="18" applyNumberFormat="0" applyFill="0" applyAlignment="0" applyProtection="0"/>
    <xf numFmtId="0" fontId="31" fillId="0" borderId="0" applyNumberFormat="0" applyFill="0" applyBorder="0" applyAlignment="0" applyProtection="0"/>
    <xf numFmtId="0" fontId="32" fillId="40" borderId="14" applyNumberFormat="0" applyAlignment="0" applyProtection="0"/>
    <xf numFmtId="0" fontId="33" fillId="0" borderId="19" applyNumberFormat="0" applyFill="0" applyAlignment="0" applyProtection="0"/>
    <xf numFmtId="0" fontId="34" fillId="55" borderId="0" applyNumberFormat="0" applyBorder="0" applyAlignment="0" applyProtection="0"/>
    <xf numFmtId="0" fontId="22" fillId="56" borderId="20" applyNumberFormat="0" applyFont="0" applyAlignment="0" applyProtection="0"/>
    <xf numFmtId="0" fontId="35" fillId="53" borderId="21" applyNumberFormat="0" applyAlignment="0" applyProtection="0"/>
    <xf numFmtId="9" fontId="4" fillId="0" borderId="0" applyFont="0" applyFill="0" applyBorder="0" applyAlignment="0" applyProtection="0"/>
    <xf numFmtId="0" fontId="36" fillId="0" borderId="0" applyNumberFormat="0" applyFill="0" applyBorder="0" applyAlignment="0" applyProtection="0"/>
    <xf numFmtId="0" fontId="37" fillId="0" borderId="22" applyNumberFormat="0" applyFill="0" applyAlignment="0" applyProtection="0"/>
    <xf numFmtId="0" fontId="38" fillId="0" borderId="0" applyNumberForma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58" fillId="0" borderId="0" applyNumberForma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10" borderId="12"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4" fontId="2" fillId="0" borderId="0" applyFont="0" applyFill="0" applyBorder="0" applyAlignment="0" applyProtection="0"/>
    <xf numFmtId="175" fontId="4" fillId="0" borderId="0" applyFont="0" applyFill="0" applyBorder="0" applyAlignment="0" applyProtection="0"/>
  </cellStyleXfs>
  <cellXfs count="508">
    <xf numFmtId="0" fontId="0" fillId="0" borderId="0" xfId="0"/>
    <xf numFmtId="0" fontId="0" fillId="0" borderId="1" xfId="0" applyBorder="1"/>
    <xf numFmtId="0" fontId="1" fillId="2" borderId="1" xfId="0" applyFont="1" applyFill="1" applyBorder="1"/>
    <xf numFmtId="17" fontId="1" fillId="2" borderId="1" xfId="0" applyNumberFormat="1" applyFont="1" applyFill="1" applyBorder="1"/>
    <xf numFmtId="0" fontId="1" fillId="0" borderId="1" xfId="0" applyFont="1" applyBorder="1"/>
    <xf numFmtId="0" fontId="0" fillId="0" borderId="0" xfId="0" applyBorder="1"/>
    <xf numFmtId="0" fontId="0" fillId="3" borderId="1" xfId="0" applyFill="1" applyBorder="1" applyAlignment="1">
      <alignment horizontal="left"/>
    </xf>
    <xf numFmtId="17" fontId="0" fillId="0" borderId="1" xfId="0" applyNumberFormat="1" applyBorder="1"/>
    <xf numFmtId="164" fontId="4" fillId="0" borderId="0" xfId="0" applyNumberFormat="1" applyFont="1" applyAlignment="1">
      <alignment horizontal="center"/>
    </xf>
    <xf numFmtId="164" fontId="0" fillId="0" borderId="0" xfId="0" applyNumberFormat="1"/>
    <xf numFmtId="0" fontId="0" fillId="0" borderId="1" xfId="0" applyBorder="1" applyAlignment="1">
      <alignment wrapText="1"/>
    </xf>
    <xf numFmtId="165" fontId="3" fillId="3" borderId="1" xfId="0" applyNumberFormat="1" applyFont="1" applyFill="1" applyBorder="1"/>
    <xf numFmtId="165" fontId="1" fillId="0" borderId="1" xfId="0" applyNumberFormat="1" applyFont="1" applyBorder="1"/>
    <xf numFmtId="2" fontId="0" fillId="0" borderId="0" xfId="0" applyNumberFormat="1"/>
    <xf numFmtId="166" fontId="0" fillId="0" borderId="0" xfId="0" applyNumberFormat="1"/>
    <xf numFmtId="167" fontId="0" fillId="0" borderId="1" xfId="2" applyNumberFormat="1" applyFont="1" applyBorder="1"/>
    <xf numFmtId="2" fontId="0" fillId="0" borderId="0" xfId="0" applyNumberFormat="1" applyFill="1" applyBorder="1"/>
    <xf numFmtId="0" fontId="0" fillId="0" borderId="1" xfId="0" applyBorder="1" applyAlignment="1">
      <alignment horizontal="left"/>
    </xf>
    <xf numFmtId="0" fontId="0" fillId="0" borderId="1" xfId="0" applyBorder="1" applyAlignment="1">
      <alignment horizontal="left" wrapText="1"/>
    </xf>
    <xf numFmtId="0" fontId="0" fillId="0" borderId="1" xfId="0" applyBorder="1" applyAlignment="1"/>
    <xf numFmtId="3" fontId="0" fillId="0" borderId="1" xfId="0" applyNumberFormat="1" applyBorder="1"/>
    <xf numFmtId="17" fontId="0" fillId="0" borderId="0" xfId="0" applyNumberFormat="1" applyBorder="1"/>
    <xf numFmtId="0" fontId="5" fillId="0" borderId="1" xfId="0" applyFont="1" applyBorder="1"/>
    <xf numFmtId="0" fontId="5" fillId="0" borderId="1" xfId="0" applyFont="1" applyBorder="1" applyAlignment="1">
      <alignment wrapText="1"/>
    </xf>
    <xf numFmtId="0" fontId="5" fillId="0" borderId="1" xfId="0" applyFont="1" applyBorder="1" applyAlignment="1"/>
    <xf numFmtId="167" fontId="0" fillId="0" borderId="0" xfId="0" applyNumberFormat="1"/>
    <xf numFmtId="167" fontId="0" fillId="0" borderId="1" xfId="0" applyNumberFormat="1" applyBorder="1"/>
    <xf numFmtId="3" fontId="0" fillId="0" borderId="0" xfId="0" applyNumberFormat="1"/>
    <xf numFmtId="0" fontId="0" fillId="0" borderId="0" xfId="0" applyFill="1"/>
    <xf numFmtId="3" fontId="0" fillId="0" borderId="0" xfId="0" applyNumberFormat="1" applyFill="1"/>
    <xf numFmtId="3" fontId="0" fillId="0" borderId="3" xfId="0" applyNumberFormat="1" applyBorder="1" applyAlignment="1">
      <alignment wrapText="1"/>
    </xf>
    <xf numFmtId="3" fontId="0" fillId="3" borderId="3" xfId="0" applyNumberFormat="1" applyFill="1" applyBorder="1" applyAlignment="1">
      <alignment wrapText="1"/>
    </xf>
    <xf numFmtId="0" fontId="0" fillId="3" borderId="1" xfId="0" applyFill="1" applyBorder="1"/>
    <xf numFmtId="0" fontId="1" fillId="0" borderId="0" xfId="0" applyFont="1" applyBorder="1"/>
    <xf numFmtId="3" fontId="1" fillId="0" borderId="0" xfId="0" applyNumberFormat="1" applyFont="1" applyBorder="1"/>
    <xf numFmtId="0" fontId="61" fillId="0" borderId="0" xfId="0" applyFont="1"/>
    <xf numFmtId="168" fontId="0" fillId="0" borderId="0" xfId="0" applyNumberFormat="1"/>
    <xf numFmtId="168" fontId="0" fillId="60" borderId="2" xfId="0" applyNumberFormat="1" applyFill="1" applyBorder="1"/>
    <xf numFmtId="168" fontId="0" fillId="60" borderId="4" xfId="0" applyNumberFormat="1" applyFill="1" applyBorder="1"/>
    <xf numFmtId="168" fontId="0" fillId="60" borderId="3" xfId="0" applyNumberFormat="1" applyFill="1" applyBorder="1"/>
    <xf numFmtId="17" fontId="0" fillId="60" borderId="1" xfId="0" applyNumberFormat="1" applyFill="1" applyBorder="1"/>
    <xf numFmtId="17" fontId="0" fillId="0" borderId="0" xfId="0" applyNumberFormat="1"/>
    <xf numFmtId="0" fontId="0" fillId="61" borderId="1" xfId="0" applyFill="1" applyBorder="1"/>
    <xf numFmtId="168" fontId="0" fillId="61" borderId="1" xfId="0" applyNumberFormat="1" applyFill="1" applyBorder="1"/>
    <xf numFmtId="0" fontId="0" fillId="60" borderId="1" xfId="0" applyFill="1" applyBorder="1"/>
    <xf numFmtId="168" fontId="0" fillId="60" borderId="1" xfId="0" applyNumberFormat="1" applyFill="1" applyBorder="1"/>
    <xf numFmtId="168" fontId="0" fillId="0" borderId="1" xfId="0" applyNumberFormat="1" applyBorder="1"/>
    <xf numFmtId="14" fontId="0" fillId="0" borderId="0" xfId="0" applyNumberFormat="1"/>
    <xf numFmtId="2" fontId="0" fillId="0" borderId="0" xfId="0" applyNumberFormat="1" applyFill="1"/>
    <xf numFmtId="0" fontId="0" fillId="0" borderId="0" xfId="0" applyAlignment="1">
      <alignment wrapText="1"/>
    </xf>
    <xf numFmtId="0" fontId="61" fillId="0" borderId="0" xfId="0" applyFont="1" applyAlignment="1"/>
    <xf numFmtId="0" fontId="0" fillId="0" borderId="0" xfId="0" applyAlignment="1"/>
    <xf numFmtId="17" fontId="61" fillId="0" borderId="0" xfId="0" applyNumberFormat="1" applyFont="1"/>
    <xf numFmtId="3" fontId="0" fillId="0" borderId="0" xfId="0" applyNumberFormat="1" applyAlignment="1">
      <alignment wrapText="1"/>
    </xf>
    <xf numFmtId="0" fontId="78" fillId="3" borderId="0" xfId="0" applyFont="1" applyFill="1"/>
    <xf numFmtId="0" fontId="61" fillId="90" borderId="0" xfId="0" applyFont="1" applyFill="1" applyAlignment="1"/>
    <xf numFmtId="0" fontId="0" fillId="91" borderId="0" xfId="0" applyFill="1"/>
    <xf numFmtId="3" fontId="79" fillId="0" borderId="58" xfId="0" applyNumberFormat="1" applyFont="1" applyBorder="1" applyAlignment="1"/>
    <xf numFmtId="3" fontId="79" fillId="0" borderId="59" xfId="0" applyNumberFormat="1" applyFont="1" applyBorder="1" applyAlignment="1"/>
    <xf numFmtId="3" fontId="79" fillId="0" borderId="60" xfId="0" applyNumberFormat="1" applyFont="1" applyBorder="1" applyAlignment="1"/>
    <xf numFmtId="3" fontId="79" fillId="0" borderId="58" xfId="0" applyNumberFormat="1" applyFont="1" applyBorder="1" applyAlignment="1">
      <alignment wrapText="1"/>
    </xf>
    <xf numFmtId="3" fontId="79" fillId="0" borderId="59" xfId="0" applyNumberFormat="1" applyFont="1" applyBorder="1" applyAlignment="1">
      <alignment wrapText="1"/>
    </xf>
    <xf numFmtId="3" fontId="79" fillId="0" borderId="61" xfId="0" applyNumberFormat="1" applyFont="1" applyBorder="1" applyAlignment="1">
      <alignment wrapText="1"/>
    </xf>
    <xf numFmtId="3" fontId="79" fillId="0" borderId="60" xfId="0" applyNumberFormat="1" applyFont="1" applyBorder="1" applyAlignment="1">
      <alignment wrapText="1"/>
    </xf>
    <xf numFmtId="3" fontId="79" fillId="0" borderId="2" xfId="0" applyNumberFormat="1" applyFont="1" applyBorder="1" applyAlignment="1">
      <alignment wrapText="1"/>
    </xf>
    <xf numFmtId="3" fontId="79" fillId="0" borderId="4" xfId="0" applyNumberFormat="1" applyFont="1" applyBorder="1" applyAlignment="1">
      <alignment wrapText="1"/>
    </xf>
    <xf numFmtId="3" fontId="79" fillId="0" borderId="3" xfId="0" applyNumberFormat="1" applyFont="1" applyBorder="1" applyAlignment="1">
      <alignment wrapText="1"/>
    </xf>
    <xf numFmtId="3" fontId="79" fillId="0" borderId="1" xfId="0" applyNumberFormat="1" applyFont="1" applyBorder="1" applyAlignment="1">
      <alignment wrapText="1"/>
    </xf>
    <xf numFmtId="3" fontId="79" fillId="0" borderId="62" xfId="0" applyNumberFormat="1" applyFont="1" applyBorder="1" applyAlignment="1">
      <alignment wrapText="1"/>
    </xf>
    <xf numFmtId="0" fontId="0" fillId="3" borderId="2" xfId="0" applyFill="1" applyBorder="1"/>
    <xf numFmtId="0" fontId="0" fillId="0" borderId="2" xfId="0" applyBorder="1" applyAlignment="1"/>
    <xf numFmtId="17" fontId="0" fillId="0" borderId="1" xfId="0" applyNumberFormat="1" applyBorder="1" applyAlignment="1">
      <alignment wrapText="1"/>
    </xf>
    <xf numFmtId="3" fontId="0" fillId="90" borderId="1" xfId="0" applyNumberFormat="1" applyFill="1" applyBorder="1" applyAlignment="1">
      <alignment wrapText="1"/>
    </xf>
    <xf numFmtId="3" fontId="0" fillId="90" borderId="3" xfId="0" applyNumberFormat="1" applyFill="1" applyBorder="1" applyAlignment="1">
      <alignment wrapText="1"/>
    </xf>
    <xf numFmtId="3" fontId="0" fillId="0" borderId="1" xfId="0" applyNumberFormat="1" applyBorder="1" applyAlignment="1">
      <alignment wrapText="1"/>
    </xf>
    <xf numFmtId="0" fontId="0" fillId="90" borderId="2" xfId="0" applyFill="1" applyBorder="1"/>
    <xf numFmtId="0" fontId="0" fillId="90" borderId="2" xfId="0" applyFill="1" applyBorder="1" applyAlignment="1"/>
    <xf numFmtId="17" fontId="0" fillId="90" borderId="1" xfId="0" applyNumberFormat="1" applyFill="1" applyBorder="1"/>
    <xf numFmtId="0" fontId="0" fillId="90" borderId="1" xfId="0" applyFill="1" applyBorder="1"/>
    <xf numFmtId="3" fontId="0" fillId="3" borderId="1" xfId="0" applyNumberFormat="1" applyFill="1" applyBorder="1" applyAlignment="1">
      <alignment wrapText="1"/>
    </xf>
    <xf numFmtId="0" fontId="0" fillId="90" borderId="2" xfId="0" applyFill="1" applyBorder="1" applyAlignment="1">
      <alignment wrapText="1"/>
    </xf>
    <xf numFmtId="3" fontId="0" fillId="92" borderId="1" xfId="0" applyNumberFormat="1" applyFill="1" applyBorder="1" applyAlignment="1">
      <alignment wrapText="1"/>
    </xf>
    <xf numFmtId="3" fontId="0" fillId="92" borderId="3" xfId="0" applyNumberFormat="1" applyFill="1" applyBorder="1" applyAlignment="1">
      <alignment wrapText="1"/>
    </xf>
    <xf numFmtId="17" fontId="0" fillId="90" borderId="1" xfId="0" applyNumberFormat="1" applyFill="1" applyBorder="1" applyAlignment="1"/>
    <xf numFmtId="17" fontId="0" fillId="0" borderId="1" xfId="0" applyNumberFormat="1" applyBorder="1" applyAlignment="1"/>
    <xf numFmtId="3" fontId="0" fillId="91" borderId="1" xfId="0" applyNumberFormat="1" applyFill="1" applyBorder="1" applyAlignment="1">
      <alignment wrapText="1"/>
    </xf>
    <xf numFmtId="0" fontId="0" fillId="3" borderId="0" xfId="0" applyFill="1"/>
    <xf numFmtId="0" fontId="0" fillId="61" borderId="1" xfId="0" applyFill="1" applyBorder="1" applyAlignment="1">
      <alignment wrapText="1"/>
    </xf>
    <xf numFmtId="0" fontId="0" fillId="0" borderId="2" xfId="0" applyBorder="1" applyAlignment="1">
      <alignment wrapText="1"/>
    </xf>
    <xf numFmtId="0" fontId="20" fillId="57" borderId="0" xfId="144" applyFill="1"/>
    <xf numFmtId="0" fontId="20" fillId="0" borderId="0" xfId="144"/>
    <xf numFmtId="0" fontId="21" fillId="57" borderId="0" xfId="59" applyFont="1" applyFill="1" applyAlignment="1" applyProtection="1"/>
    <xf numFmtId="0" fontId="21" fillId="57" borderId="0" xfId="59" applyFill="1" applyAlignment="1" applyProtection="1"/>
    <xf numFmtId="0" fontId="21" fillId="81" borderId="0" xfId="59" applyFill="1" applyAlignment="1" applyProtection="1"/>
    <xf numFmtId="0" fontId="21" fillId="57" borderId="0" xfId="59" applyFont="1" applyFill="1" applyBorder="1" applyAlignment="1" applyProtection="1"/>
    <xf numFmtId="3" fontId="69" fillId="104" borderId="39" xfId="1" applyNumberFormat="1" applyFont="1" applyFill="1" applyBorder="1" applyAlignment="1">
      <alignment horizontal="center" textRotation="90" wrapText="1"/>
    </xf>
    <xf numFmtId="3" fontId="69" fillId="104" borderId="52" xfId="1" applyNumberFormat="1" applyFont="1" applyFill="1" applyBorder="1" applyAlignment="1">
      <alignment horizontal="center" textRotation="90" wrapText="1"/>
    </xf>
    <xf numFmtId="3" fontId="69" fillId="104" borderId="54" xfId="1" applyNumberFormat="1" applyFont="1" applyFill="1" applyBorder="1" applyAlignment="1">
      <alignment horizontal="center" textRotation="90" wrapText="1"/>
    </xf>
    <xf numFmtId="3" fontId="69" fillId="94" borderId="39" xfId="1" applyNumberFormat="1" applyFont="1" applyFill="1" applyBorder="1" applyAlignment="1">
      <alignment horizontal="center" textRotation="90" wrapText="1"/>
    </xf>
    <xf numFmtId="3" fontId="69" fillId="96" borderId="39" xfId="1" applyNumberFormat="1" applyFont="1" applyFill="1" applyBorder="1" applyAlignment="1">
      <alignment horizontal="center" textRotation="90" wrapText="1"/>
    </xf>
    <xf numFmtId="3" fontId="69" fillId="91" borderId="39" xfId="1" applyNumberFormat="1" applyFont="1" applyFill="1" applyBorder="1" applyAlignment="1">
      <alignment horizontal="center" textRotation="90" wrapText="1"/>
    </xf>
    <xf numFmtId="3" fontId="69" fillId="99" borderId="39" xfId="1" applyNumberFormat="1" applyFont="1" applyFill="1" applyBorder="1" applyAlignment="1">
      <alignment horizontal="center" textRotation="90" wrapText="1"/>
    </xf>
    <xf numFmtId="3" fontId="69" fillId="101" borderId="39" xfId="1" applyNumberFormat="1" applyFont="1" applyFill="1" applyBorder="1" applyAlignment="1">
      <alignment horizontal="center" textRotation="90" wrapText="1"/>
    </xf>
    <xf numFmtId="3" fontId="69" fillId="102" borderId="39" xfId="1" applyNumberFormat="1" applyFont="1" applyFill="1" applyBorder="1" applyAlignment="1">
      <alignment horizontal="center" textRotation="90" wrapText="1"/>
    </xf>
    <xf numFmtId="3" fontId="69" fillId="105" borderId="39" xfId="1" applyNumberFormat="1" applyFont="1" applyFill="1" applyBorder="1" applyAlignment="1">
      <alignment horizontal="center" textRotation="90" wrapText="1"/>
    </xf>
    <xf numFmtId="3" fontId="69" fillId="90" borderId="39" xfId="1" applyNumberFormat="1" applyFont="1" applyFill="1" applyBorder="1" applyAlignment="1">
      <alignment horizontal="center" textRotation="90" wrapText="1"/>
    </xf>
    <xf numFmtId="3" fontId="69" fillId="90" borderId="54" xfId="1" applyNumberFormat="1" applyFont="1" applyFill="1" applyBorder="1" applyAlignment="1">
      <alignment horizontal="center" textRotation="90" wrapText="1"/>
    </xf>
    <xf numFmtId="3" fontId="64" fillId="61" borderId="39" xfId="1" applyNumberFormat="1" applyFont="1" applyFill="1" applyBorder="1" applyAlignment="1">
      <alignment horizontal="center" textRotation="90" wrapText="1"/>
    </xf>
    <xf numFmtId="3" fontId="64" fillId="61" borderId="54" xfId="1" applyNumberFormat="1" applyFont="1" applyFill="1" applyBorder="1" applyAlignment="1">
      <alignment horizontal="center" textRotation="90" wrapText="1"/>
    </xf>
    <xf numFmtId="1" fontId="71" fillId="81" borderId="0" xfId="144" applyNumberFormat="1" applyFont="1" applyFill="1" applyBorder="1" applyAlignment="1">
      <alignment horizontal="center"/>
    </xf>
    <xf numFmtId="14" fontId="71" fillId="0" borderId="0" xfId="144" applyNumberFormat="1" applyFont="1" applyBorder="1" applyAlignment="1">
      <alignment horizontal="center"/>
    </xf>
    <xf numFmtId="164" fontId="4" fillId="81" borderId="0" xfId="144" applyNumberFormat="1" applyFont="1" applyFill="1" applyAlignment="1">
      <alignment horizontal="center"/>
    </xf>
    <xf numFmtId="168" fontId="4" fillId="0" borderId="0" xfId="144" applyNumberFormat="1" applyFont="1" applyAlignment="1">
      <alignment horizontal="center"/>
    </xf>
    <xf numFmtId="164" fontId="4" fillId="0" borderId="0" xfId="144" applyNumberFormat="1" applyFont="1" applyAlignment="1">
      <alignment horizontal="center"/>
    </xf>
    <xf numFmtId="164" fontId="4" fillId="67" borderId="0" xfId="144" applyNumberFormat="1" applyFont="1" applyFill="1" applyAlignment="1">
      <alignment horizontal="center"/>
    </xf>
    <xf numFmtId="164" fontId="4" fillId="0" borderId="0" xfId="144" applyNumberFormat="1" applyFont="1" applyFill="1" applyAlignment="1">
      <alignment horizontal="center"/>
    </xf>
    <xf numFmtId="164" fontId="4" fillId="81" borderId="0" xfId="144" applyNumberFormat="1" applyFont="1" applyFill="1" applyBorder="1" applyAlignment="1">
      <alignment horizontal="center"/>
    </xf>
    <xf numFmtId="164" fontId="4" fillId="67" borderId="0" xfId="144" applyNumberFormat="1" applyFont="1" applyFill="1" applyBorder="1" applyAlignment="1">
      <alignment horizontal="center"/>
    </xf>
    <xf numFmtId="164" fontId="4" fillId="84" borderId="0" xfId="144" applyNumberFormat="1" applyFont="1" applyFill="1" applyBorder="1" applyAlignment="1">
      <alignment horizontal="center"/>
    </xf>
    <xf numFmtId="168" fontId="4" fillId="81" borderId="0" xfId="144" applyNumberFormat="1" applyFont="1" applyFill="1" applyBorder="1" applyAlignment="1">
      <alignment horizontal="center"/>
    </xf>
    <xf numFmtId="164" fontId="4" fillId="64" borderId="0" xfId="144" applyNumberFormat="1" applyFont="1" applyFill="1" applyAlignment="1">
      <alignment horizontal="center"/>
    </xf>
    <xf numFmtId="14" fontId="20" fillId="0" borderId="0" xfId="144" applyNumberFormat="1"/>
    <xf numFmtId="164" fontId="20" fillId="0" borderId="0" xfId="144" applyNumberFormat="1"/>
    <xf numFmtId="168" fontId="20" fillId="0" borderId="0" xfId="144" applyNumberFormat="1"/>
    <xf numFmtId="170" fontId="71" fillId="81" borderId="0" xfId="144" applyNumberFormat="1" applyFont="1" applyFill="1" applyBorder="1" applyAlignment="1">
      <alignment horizontal="center"/>
    </xf>
    <xf numFmtId="0" fontId="4" fillId="0" borderId="0" xfId="144" applyFont="1"/>
    <xf numFmtId="164" fontId="4" fillId="0" borderId="0" xfId="144" applyNumberFormat="1" applyFont="1" applyFill="1" applyBorder="1" applyAlignment="1">
      <alignment horizontal="center"/>
    </xf>
    <xf numFmtId="2" fontId="20" fillId="57" borderId="0" xfId="144" applyNumberFormat="1" applyFill="1"/>
    <xf numFmtId="14" fontId="20" fillId="0" borderId="0" xfId="144" applyNumberFormat="1" applyAlignment="1">
      <alignment horizontal="center"/>
    </xf>
    <xf numFmtId="1" fontId="71" fillId="0" borderId="0" xfId="144" applyNumberFormat="1" applyFont="1" applyAlignment="1">
      <alignment horizontal="center"/>
    </xf>
    <xf numFmtId="14" fontId="71" fillId="0" borderId="0" xfId="144" applyNumberFormat="1" applyFont="1" applyAlignment="1">
      <alignment horizontal="center"/>
    </xf>
    <xf numFmtId="0" fontId="20" fillId="0" borderId="0" xfId="144" applyFont="1"/>
    <xf numFmtId="1" fontId="4" fillId="0" borderId="0" xfId="144" applyNumberFormat="1" applyFont="1"/>
    <xf numFmtId="164" fontId="4" fillId="0" borderId="63" xfId="144" applyNumberFormat="1" applyFont="1" applyBorder="1" applyAlignment="1">
      <alignment horizontal="center"/>
    </xf>
    <xf numFmtId="171" fontId="4" fillId="0" borderId="63" xfId="144" applyNumberFormat="1" applyFont="1" applyBorder="1" applyAlignment="1">
      <alignment horizontal="center"/>
    </xf>
    <xf numFmtId="172" fontId="20" fillId="57" borderId="0" xfId="144" applyNumberFormat="1" applyFill="1"/>
    <xf numFmtId="2" fontId="0" fillId="0" borderId="1" xfId="0" applyNumberFormat="1" applyFill="1" applyBorder="1"/>
    <xf numFmtId="2" fontId="0" fillId="60" borderId="1" xfId="0" applyNumberFormat="1" applyFill="1" applyBorder="1"/>
    <xf numFmtId="14" fontId="0" fillId="3" borderId="0" xfId="0" applyNumberFormat="1" applyFill="1"/>
    <xf numFmtId="0" fontId="65" fillId="57" borderId="0" xfId="0" applyFont="1" applyFill="1"/>
    <xf numFmtId="0" fontId="4" fillId="57" borderId="0" xfId="0" applyFont="1" applyFill="1"/>
    <xf numFmtId="0" fontId="68" fillId="57" borderId="0" xfId="0" applyFont="1" applyFill="1"/>
    <xf numFmtId="0" fontId="20" fillId="57" borderId="0" xfId="0" applyFont="1" applyFill="1"/>
    <xf numFmtId="0" fontId="0" fillId="57" borderId="0" xfId="0" applyFill="1"/>
    <xf numFmtId="0" fontId="4" fillId="57" borderId="0" xfId="0" applyFont="1" applyFill="1" applyBorder="1"/>
    <xf numFmtId="0" fontId="0" fillId="57" borderId="0" xfId="0" applyFill="1" applyBorder="1"/>
    <xf numFmtId="0" fontId="4" fillId="84" borderId="0" xfId="0" applyFont="1" applyFill="1"/>
    <xf numFmtId="0" fontId="4" fillId="64" borderId="0" xfId="0" applyFont="1" applyFill="1"/>
    <xf numFmtId="0" fontId="4" fillId="67" borderId="0" xfId="0" applyFont="1" applyFill="1"/>
    <xf numFmtId="164" fontId="4" fillId="57" borderId="0" xfId="0" applyNumberFormat="1" applyFont="1" applyFill="1"/>
    <xf numFmtId="164" fontId="4" fillId="57" borderId="0" xfId="0" applyNumberFormat="1" applyFont="1" applyFill="1" applyBorder="1"/>
    <xf numFmtId="0" fontId="80" fillId="57" borderId="0" xfId="0" applyFont="1" applyFill="1"/>
    <xf numFmtId="164" fontId="0" fillId="57" borderId="0" xfId="0" applyNumberFormat="1" applyFill="1" applyBorder="1"/>
    <xf numFmtId="168" fontId="0" fillId="57" borderId="0" xfId="0" applyNumberFormat="1" applyFill="1" applyBorder="1"/>
    <xf numFmtId="0" fontId="0" fillId="60" borderId="0" xfId="0" applyFill="1" applyBorder="1"/>
    <xf numFmtId="0" fontId="64" fillId="57" borderId="0" xfId="0" applyFont="1" applyFill="1"/>
    <xf numFmtId="164" fontId="0" fillId="57" borderId="0" xfId="0" applyNumberFormat="1" applyFill="1"/>
    <xf numFmtId="164" fontId="0" fillId="60" borderId="0" xfId="0" applyNumberFormat="1" applyFill="1" applyBorder="1"/>
    <xf numFmtId="169" fontId="62" fillId="57" borderId="29" xfId="0" applyNumberFormat="1" applyFont="1" applyFill="1" applyBorder="1" applyAlignment="1">
      <alignment horizontal="center" vertical="center" wrapText="1"/>
    </xf>
    <xf numFmtId="169" fontId="62" fillId="57" borderId="30" xfId="0" applyNumberFormat="1" applyFont="1" applyFill="1" applyBorder="1" applyAlignment="1">
      <alignment horizontal="center" vertical="center" wrapText="1"/>
    </xf>
    <xf numFmtId="0" fontId="63" fillId="74" borderId="31" xfId="0" applyFont="1" applyFill="1" applyBorder="1"/>
    <xf numFmtId="0" fontId="63" fillId="74" borderId="29" xfId="0" applyFont="1" applyFill="1" applyBorder="1"/>
    <xf numFmtId="0" fontId="64" fillId="74" borderId="29" xfId="0" applyFont="1" applyFill="1" applyBorder="1"/>
    <xf numFmtId="0" fontId="63" fillId="74" borderId="32" xfId="0" applyFont="1" applyFill="1" applyBorder="1"/>
    <xf numFmtId="0" fontId="63" fillId="0" borderId="29" xfId="0" applyFont="1" applyBorder="1"/>
    <xf numFmtId="0" fontId="20" fillId="0" borderId="29" xfId="0" applyFont="1" applyFill="1" applyBorder="1" applyAlignment="1">
      <alignment horizontal="center" vertical="center"/>
    </xf>
    <xf numFmtId="169" fontId="62" fillId="0" borderId="29" xfId="0" applyNumberFormat="1" applyFont="1" applyFill="1" applyBorder="1" applyAlignment="1">
      <alignment horizontal="center" vertical="center" wrapText="1"/>
    </xf>
    <xf numFmtId="0" fontId="63" fillId="0" borderId="29" xfId="0" applyFont="1" applyFill="1" applyBorder="1"/>
    <xf numFmtId="0" fontId="64" fillId="0" borderId="29" xfId="0" applyFont="1" applyFill="1" applyBorder="1"/>
    <xf numFmtId="0" fontId="65" fillId="75" borderId="29" xfId="0" applyFont="1" applyFill="1" applyBorder="1" applyAlignment="1"/>
    <xf numFmtId="0" fontId="65" fillId="75" borderId="32" xfId="0" applyFont="1" applyFill="1" applyBorder="1" applyAlignment="1"/>
    <xf numFmtId="0" fontId="63" fillId="57" borderId="0" xfId="0" applyFont="1" applyFill="1"/>
    <xf numFmtId="169" fontId="62" fillId="57" borderId="0" xfId="0" applyNumberFormat="1" applyFont="1" applyFill="1" applyBorder="1" applyAlignment="1">
      <alignment horizontal="center" vertical="center" wrapText="1"/>
    </xf>
    <xf numFmtId="169" fontId="62" fillId="57" borderId="36" xfId="0" applyNumberFormat="1" applyFont="1" applyFill="1" applyBorder="1" applyAlignment="1">
      <alignment horizontal="center" vertical="center" wrapText="1"/>
    </xf>
    <xf numFmtId="0" fontId="63" fillId="74" borderId="36" xfId="0" applyFont="1" applyFill="1" applyBorder="1"/>
    <xf numFmtId="0" fontId="63" fillId="76" borderId="31" xfId="0" applyFont="1" applyFill="1" applyBorder="1"/>
    <xf numFmtId="0" fontId="63" fillId="76" borderId="30" xfId="0" applyFont="1" applyFill="1" applyBorder="1"/>
    <xf numFmtId="0" fontId="63" fillId="77" borderId="31" xfId="0" applyFont="1" applyFill="1" applyBorder="1"/>
    <xf numFmtId="0" fontId="63" fillId="77" borderId="29" xfId="0" applyFont="1" applyFill="1" applyBorder="1"/>
    <xf numFmtId="0" fontId="64" fillId="77" borderId="29" xfId="0" applyFont="1" applyFill="1" applyBorder="1"/>
    <xf numFmtId="0" fontId="63" fillId="77" borderId="32" xfId="0" applyFont="1" applyFill="1" applyBorder="1"/>
    <xf numFmtId="0" fontId="64" fillId="78" borderId="31" xfId="0" applyFont="1" applyFill="1" applyBorder="1"/>
    <xf numFmtId="0" fontId="64" fillId="78" borderId="29" xfId="0" applyFont="1" applyFill="1" applyBorder="1"/>
    <xf numFmtId="0" fontId="64" fillId="78" borderId="37" xfId="0" applyFont="1" applyFill="1" applyBorder="1"/>
    <xf numFmtId="0" fontId="64" fillId="67" borderId="31" xfId="0" applyFont="1" applyFill="1" applyBorder="1"/>
    <xf numFmtId="0" fontId="64" fillId="67" borderId="29" xfId="0" applyFont="1" applyFill="1" applyBorder="1"/>
    <xf numFmtId="0" fontId="64" fillId="67" borderId="37" xfId="0" applyFont="1" applyFill="1" applyBorder="1"/>
    <xf numFmtId="0" fontId="66" fillId="75" borderId="0" xfId="0" applyFont="1" applyFill="1" applyBorder="1" applyAlignment="1"/>
    <xf numFmtId="0" fontId="68" fillId="66" borderId="38" xfId="0" applyFont="1" applyFill="1" applyBorder="1"/>
    <xf numFmtId="0" fontId="4" fillId="66" borderId="38" xfId="0" applyFont="1" applyFill="1" applyBorder="1"/>
    <xf numFmtId="0" fontId="4" fillId="66" borderId="29" xfId="0" applyFont="1" applyFill="1" applyBorder="1"/>
    <xf numFmtId="0" fontId="4" fillId="61" borderId="29" xfId="0" applyFont="1" applyFill="1" applyBorder="1"/>
    <xf numFmtId="0" fontId="4" fillId="61" borderId="37" xfId="0" applyFont="1" applyFill="1" applyBorder="1"/>
    <xf numFmtId="0" fontId="70" fillId="73" borderId="39" xfId="0" applyFont="1" applyFill="1" applyBorder="1" applyAlignment="1">
      <alignment horizontal="center"/>
    </xf>
    <xf numFmtId="168" fontId="20" fillId="80" borderId="39" xfId="0" applyNumberFormat="1" applyFont="1" applyFill="1" applyBorder="1" applyAlignment="1"/>
    <xf numFmtId="0" fontId="71" fillId="74" borderId="36" xfId="0" applyFont="1" applyFill="1" applyBorder="1"/>
    <xf numFmtId="0" fontId="71" fillId="76" borderId="0" xfId="0" applyFont="1" applyFill="1" applyBorder="1"/>
    <xf numFmtId="0" fontId="71" fillId="76" borderId="36" xfId="0" applyFont="1" applyFill="1" applyBorder="1"/>
    <xf numFmtId="0" fontId="71" fillId="77" borderId="36" xfId="0" applyFont="1" applyFill="1" applyBorder="1"/>
    <xf numFmtId="0" fontId="71" fillId="64" borderId="30" xfId="0" applyFont="1" applyFill="1" applyBorder="1"/>
    <xf numFmtId="0" fontId="65" fillId="81" borderId="31" xfId="0" applyFont="1" applyFill="1" applyBorder="1" applyAlignment="1">
      <alignment horizontal="center"/>
    </xf>
    <xf numFmtId="0" fontId="65" fillId="81" borderId="29" xfId="0" applyFont="1" applyFill="1" applyBorder="1" applyAlignment="1">
      <alignment horizontal="center"/>
    </xf>
    <xf numFmtId="0" fontId="65" fillId="81" borderId="29" xfId="0" applyFont="1" applyFill="1" applyBorder="1" applyAlignment="1"/>
    <xf numFmtId="0" fontId="65" fillId="81" borderId="37" xfId="0" applyFont="1" applyFill="1" applyBorder="1" applyAlignment="1">
      <alignment horizontal="center"/>
    </xf>
    <xf numFmtId="0" fontId="64" fillId="78" borderId="40" xfId="0" applyFont="1" applyFill="1" applyBorder="1"/>
    <xf numFmtId="0" fontId="71" fillId="64" borderId="31" xfId="0" applyFont="1" applyFill="1" applyBorder="1"/>
    <xf numFmtId="0" fontId="20" fillId="81" borderId="31" xfId="0" applyFont="1" applyFill="1" applyBorder="1" applyAlignment="1">
      <alignment horizontal="center"/>
    </xf>
    <xf numFmtId="0" fontId="65" fillId="81" borderId="41" xfId="0" applyFont="1" applyFill="1" applyBorder="1" applyAlignment="1">
      <alignment horizontal="left"/>
    </xf>
    <xf numFmtId="0" fontId="20" fillId="81" borderId="41" xfId="0" applyFont="1" applyFill="1" applyBorder="1" applyAlignment="1">
      <alignment horizontal="center"/>
    </xf>
    <xf numFmtId="0" fontId="20" fillId="81" borderId="42" xfId="0" applyFont="1" applyFill="1" applyBorder="1" applyAlignment="1">
      <alignment horizontal="center"/>
    </xf>
    <xf numFmtId="0" fontId="64" fillId="67" borderId="43" xfId="0" applyFont="1" applyFill="1" applyBorder="1"/>
    <xf numFmtId="0" fontId="64" fillId="82" borderId="31" xfId="0" applyFont="1" applyFill="1" applyBorder="1"/>
    <xf numFmtId="0" fontId="64" fillId="83" borderId="29" xfId="0" applyFont="1" applyFill="1" applyBorder="1"/>
    <xf numFmtId="0" fontId="64" fillId="83" borderId="37" xfId="0" applyFont="1" applyFill="1" applyBorder="1"/>
    <xf numFmtId="0" fontId="4" fillId="60" borderId="41" xfId="0" applyFont="1" applyFill="1" applyBorder="1"/>
    <xf numFmtId="0" fontId="4" fillId="60" borderId="29" xfId="0" applyFont="1" applyFill="1" applyBorder="1"/>
    <xf numFmtId="0" fontId="4" fillId="94" borderId="41" xfId="0" applyFont="1" applyFill="1" applyBorder="1"/>
    <xf numFmtId="0" fontId="4" fillId="94" borderId="29" xfId="0" applyFont="1" applyFill="1" applyBorder="1"/>
    <xf numFmtId="0" fontId="4" fillId="96" borderId="41" xfId="0" applyFont="1" applyFill="1" applyBorder="1"/>
    <xf numFmtId="0" fontId="4" fillId="96" borderId="29" xfId="0" applyFont="1" applyFill="1" applyBorder="1"/>
    <xf numFmtId="0" fontId="4" fillId="91" borderId="0" xfId="0" applyFont="1" applyFill="1" applyBorder="1"/>
    <xf numFmtId="0" fontId="4" fillId="99" borderId="0" xfId="0" applyFont="1" applyFill="1" applyBorder="1"/>
    <xf numFmtId="0" fontId="4" fillId="101" borderId="0" xfId="0" applyFont="1" applyFill="1" applyBorder="1"/>
    <xf numFmtId="0" fontId="69" fillId="102" borderId="29" xfId="0" applyFont="1" applyFill="1" applyBorder="1" applyAlignment="1">
      <alignment textRotation="90"/>
    </xf>
    <xf numFmtId="169" fontId="74" fillId="85" borderId="44" xfId="0" applyNumberFormat="1" applyFont="1" applyFill="1" applyBorder="1"/>
    <xf numFmtId="169" fontId="74" fillId="85" borderId="0" xfId="0" applyNumberFormat="1" applyFont="1" applyFill="1" applyBorder="1"/>
    <xf numFmtId="0" fontId="4" fillId="90" borderId="0" xfId="0" applyFont="1" applyFill="1" applyBorder="1"/>
    <xf numFmtId="0" fontId="4" fillId="90" borderId="42" xfId="0" applyFont="1" applyFill="1" applyBorder="1"/>
    <xf numFmtId="0" fontId="4" fillId="61" borderId="44" xfId="0" applyFont="1" applyFill="1" applyBorder="1"/>
    <xf numFmtId="0" fontId="4" fillId="61" borderId="45" xfId="0" applyFont="1" applyFill="1" applyBorder="1"/>
    <xf numFmtId="169" fontId="70" fillId="86" borderId="26" xfId="0" applyNumberFormat="1" applyFont="1" applyFill="1" applyBorder="1" applyAlignment="1">
      <alignment horizontal="center" vertical="center" wrapText="1"/>
    </xf>
    <xf numFmtId="169" fontId="70" fillId="86" borderId="28" xfId="0" applyNumberFormat="1" applyFont="1" applyFill="1" applyBorder="1" applyAlignment="1">
      <alignment horizontal="center" vertical="center" wrapText="1"/>
    </xf>
    <xf numFmtId="169" fontId="62" fillId="0" borderId="49" xfId="0" applyNumberFormat="1" applyFont="1" applyBorder="1" applyAlignment="1">
      <alignment horizontal="center" vertical="center" wrapText="1"/>
    </xf>
    <xf numFmtId="169" fontId="62" fillId="0" borderId="50" xfId="0" applyNumberFormat="1" applyFont="1" applyBorder="1" applyAlignment="1">
      <alignment horizontal="center" vertical="center" wrapText="1"/>
    </xf>
    <xf numFmtId="169" fontId="75" fillId="74" borderId="50" xfId="0" applyNumberFormat="1" applyFont="1" applyFill="1" applyBorder="1" applyAlignment="1">
      <alignment horizontal="center" wrapText="1"/>
    </xf>
    <xf numFmtId="169" fontId="75" fillId="76" borderId="51" xfId="0" applyNumberFormat="1" applyFont="1" applyFill="1" applyBorder="1" applyAlignment="1">
      <alignment horizontal="center" wrapText="1"/>
    </xf>
    <xf numFmtId="169" fontId="75" fillId="76" borderId="50" xfId="0" applyNumberFormat="1" applyFont="1" applyFill="1" applyBorder="1" applyAlignment="1">
      <alignment horizontal="center" wrapText="1"/>
    </xf>
    <xf numFmtId="0" fontId="65" fillId="77" borderId="50" xfId="0" applyFont="1" applyFill="1" applyBorder="1" applyAlignment="1">
      <alignment horizontal="center" wrapText="1"/>
    </xf>
    <xf numFmtId="0" fontId="20" fillId="64" borderId="50" xfId="0" applyFont="1" applyFill="1" applyBorder="1" applyAlignment="1">
      <alignment horizontal="center" wrapText="1"/>
    </xf>
    <xf numFmtId="0" fontId="20" fillId="81" borderId="51" xfId="0" applyFont="1" applyFill="1" applyBorder="1" applyAlignment="1">
      <alignment horizontal="center" wrapText="1"/>
    </xf>
    <xf numFmtId="0" fontId="20" fillId="65" borderId="39" xfId="0" applyFont="1" applyFill="1" applyBorder="1" applyAlignment="1">
      <alignment horizontal="center" wrapText="1"/>
    </xf>
    <xf numFmtId="0" fontId="74" fillId="66" borderId="39" xfId="0" applyFont="1" applyFill="1" applyBorder="1" applyAlignment="1">
      <alignment horizontal="center" wrapText="1"/>
    </xf>
    <xf numFmtId="0" fontId="20" fillId="67" borderId="39" xfId="0" applyFont="1" applyFill="1" applyBorder="1" applyAlignment="1">
      <alignment horizontal="center" wrapText="1"/>
    </xf>
    <xf numFmtId="0" fontId="20" fillId="68" borderId="39" xfId="0" applyFont="1" applyFill="1" applyBorder="1" applyAlignment="1">
      <alignment horizontal="center" wrapText="1"/>
    </xf>
    <xf numFmtId="0" fontId="20" fillId="69" borderId="52" xfId="0" applyFont="1" applyFill="1" applyBorder="1" applyAlignment="1">
      <alignment horizontal="center" wrapText="1"/>
    </xf>
    <xf numFmtId="0" fontId="20" fillId="63" borderId="39" xfId="0" applyFont="1" applyFill="1" applyBorder="1" applyAlignment="1">
      <alignment horizontal="center" wrapText="1"/>
    </xf>
    <xf numFmtId="0" fontId="20" fillId="87" borderId="39" xfId="0" applyFont="1" applyFill="1" applyBorder="1" applyAlignment="1">
      <alignment horizontal="center" wrapText="1"/>
    </xf>
    <xf numFmtId="0" fontId="20" fillId="62" borderId="39" xfId="0" applyFont="1" applyFill="1" applyBorder="1" applyAlignment="1">
      <alignment horizontal="center" textRotation="90" wrapText="1"/>
    </xf>
    <xf numFmtId="0" fontId="20" fillId="88" borderId="39" xfId="0" applyFont="1" applyFill="1" applyBorder="1" applyAlignment="1">
      <alignment horizontal="center" textRotation="90" wrapText="1"/>
    </xf>
    <xf numFmtId="0" fontId="20" fillId="89" borderId="39" xfId="0" applyFont="1" applyFill="1" applyBorder="1" applyAlignment="1">
      <alignment horizontal="center" textRotation="90" wrapText="1"/>
    </xf>
    <xf numFmtId="0" fontId="20" fillId="70" borderId="39" xfId="0" applyFont="1" applyFill="1" applyBorder="1" applyAlignment="1">
      <alignment horizontal="center" textRotation="90" wrapText="1"/>
    </xf>
    <xf numFmtId="0" fontId="76" fillId="71" borderId="53" xfId="0" applyFont="1" applyFill="1" applyBorder="1" applyAlignment="1">
      <alignment horizontal="center" wrapText="1"/>
    </xf>
    <xf numFmtId="0" fontId="20" fillId="72" borderId="54" xfId="0" applyFont="1" applyFill="1" applyBorder="1" applyAlignment="1">
      <alignment horizontal="center" wrapText="1"/>
    </xf>
    <xf numFmtId="0" fontId="74" fillId="78" borderId="50" xfId="0" applyFont="1" applyFill="1" applyBorder="1" applyAlignment="1">
      <alignment horizontal="left" wrapText="1" indent="1"/>
    </xf>
    <xf numFmtId="0" fontId="20" fillId="64" borderId="51" xfId="0" applyFont="1" applyFill="1" applyBorder="1" applyAlignment="1">
      <alignment horizontal="center" wrapText="1"/>
    </xf>
    <xf numFmtId="0" fontId="74" fillId="81" borderId="51" xfId="0" applyFont="1" applyFill="1" applyBorder="1" applyAlignment="1">
      <alignment horizontal="left" wrapText="1" indent="1"/>
    </xf>
    <xf numFmtId="0" fontId="74" fillId="66" borderId="47" xfId="0" applyFont="1" applyFill="1" applyBorder="1" applyAlignment="1">
      <alignment horizontal="center" wrapText="1"/>
    </xf>
    <xf numFmtId="0" fontId="20" fillId="69" borderId="47" xfId="0" applyFont="1" applyFill="1" applyBorder="1" applyAlignment="1">
      <alignment horizontal="center" wrapText="1"/>
    </xf>
    <xf numFmtId="0" fontId="20" fillId="63" borderId="47" xfId="0" applyFont="1" applyFill="1" applyBorder="1" applyAlignment="1">
      <alignment horizontal="center" wrapText="1"/>
    </xf>
    <xf numFmtId="0" fontId="66" fillId="62" borderId="47" xfId="0" applyFont="1" applyFill="1" applyBorder="1" applyAlignment="1">
      <alignment horizontal="center" textRotation="90" wrapText="1"/>
    </xf>
    <xf numFmtId="0" fontId="20" fillId="88" borderId="47" xfId="0" applyFont="1" applyFill="1" applyBorder="1" applyAlignment="1">
      <alignment horizontal="center" textRotation="90" wrapText="1"/>
    </xf>
    <xf numFmtId="0" fontId="20" fillId="89" borderId="47" xfId="0" applyFont="1" applyFill="1" applyBorder="1" applyAlignment="1">
      <alignment horizontal="center" textRotation="90" wrapText="1"/>
    </xf>
    <xf numFmtId="0" fontId="20" fillId="70" borderId="48" xfId="0" applyFont="1" applyFill="1" applyBorder="1" applyAlignment="1">
      <alignment horizontal="center" textRotation="90" wrapText="1"/>
    </xf>
    <xf numFmtId="0" fontId="66" fillId="67" borderId="55" xfId="0" applyFont="1" applyFill="1" applyBorder="1" applyAlignment="1">
      <alignment horizontal="center" wrapText="1"/>
    </xf>
    <xf numFmtId="0" fontId="66" fillId="82" borderId="50" xfId="0" applyFont="1" applyFill="1" applyBorder="1" applyAlignment="1">
      <alignment horizontal="left" wrapText="1" indent="1"/>
    </xf>
    <xf numFmtId="0" fontId="74" fillId="69" borderId="56" xfId="0" applyFont="1" applyFill="1" applyBorder="1" applyAlignment="1">
      <alignment horizontal="center" wrapText="1"/>
    </xf>
    <xf numFmtId="0" fontId="20" fillId="66" borderId="57" xfId="0" applyFont="1" applyFill="1" applyBorder="1" applyAlignment="1">
      <alignment horizontal="center" wrapText="1"/>
    </xf>
    <xf numFmtId="0" fontId="20" fillId="63" borderId="57" xfId="0" applyFont="1" applyFill="1" applyBorder="1" applyAlignment="1">
      <alignment horizontal="center" wrapText="1"/>
    </xf>
    <xf numFmtId="0" fontId="20" fillId="65" borderId="57" xfId="0" applyFont="1" applyFill="1" applyBorder="1" applyAlignment="1">
      <alignment horizontal="center" wrapText="1"/>
    </xf>
    <xf numFmtId="0" fontId="66" fillId="62" borderId="39" xfId="0" applyFont="1" applyFill="1" applyBorder="1" applyAlignment="1">
      <alignment horizontal="center" textRotation="90" wrapText="1"/>
    </xf>
    <xf numFmtId="0" fontId="20" fillId="70" borderId="54" xfId="0" applyFont="1" applyFill="1" applyBorder="1" applyAlignment="1">
      <alignment horizontal="center" textRotation="90" wrapText="1"/>
    </xf>
    <xf numFmtId="0" fontId="77" fillId="75" borderId="55" xfId="0" applyFont="1" applyFill="1" applyBorder="1" applyAlignment="1">
      <alignment horizontal="center" textRotation="90" wrapText="1"/>
    </xf>
    <xf numFmtId="169" fontId="70" fillId="86" borderId="33" xfId="0" applyNumberFormat="1" applyFont="1" applyFill="1" applyBorder="1" applyAlignment="1">
      <alignment horizontal="center" vertical="center" wrapText="1"/>
    </xf>
    <xf numFmtId="169" fontId="70" fillId="86" borderId="35" xfId="0" applyNumberFormat="1" applyFont="1" applyFill="1" applyBorder="1" applyAlignment="1">
      <alignment horizontal="center" vertical="center" wrapText="1"/>
    </xf>
    <xf numFmtId="0" fontId="0" fillId="0" borderId="0" xfId="0" applyAlignment="1">
      <alignment textRotation="90"/>
    </xf>
    <xf numFmtId="2" fontId="0" fillId="0" borderId="1" xfId="2" applyNumberFormat="1" applyFont="1" applyFill="1" applyBorder="1"/>
    <xf numFmtId="0" fontId="0" fillId="90" borderId="34" xfId="0" applyFill="1" applyBorder="1" applyAlignment="1">
      <alignment horizontal="left"/>
    </xf>
    <xf numFmtId="0" fontId="4" fillId="0" borderId="0" xfId="0" applyFont="1"/>
    <xf numFmtId="0" fontId="18" fillId="0" borderId="0" xfId="0" applyFont="1"/>
    <xf numFmtId="0" fontId="0" fillId="0" borderId="1" xfId="0" applyFill="1" applyBorder="1"/>
    <xf numFmtId="0" fontId="20" fillId="0" borderId="0" xfId="144" applyAlignment="1">
      <alignment textRotation="90"/>
    </xf>
    <xf numFmtId="0" fontId="20" fillId="0" borderId="0" xfId="144" applyFont="1" applyAlignment="1">
      <alignment textRotation="90"/>
    </xf>
    <xf numFmtId="173" fontId="20" fillId="0" borderId="0" xfId="144" applyNumberFormat="1"/>
    <xf numFmtId="0" fontId="20" fillId="76" borderId="0" xfId="612" applyFont="1" applyFill="1" applyAlignment="1">
      <alignment horizontal="right"/>
    </xf>
    <xf numFmtId="0" fontId="4" fillId="0" borderId="0" xfId="612"/>
    <xf numFmtId="0" fontId="65" fillId="0" borderId="0" xfId="612" applyFont="1"/>
    <xf numFmtId="0" fontId="4" fillId="0" borderId="0" xfId="612" applyFont="1"/>
    <xf numFmtId="0" fontId="68" fillId="0" borderId="0" xfId="612" applyFont="1"/>
    <xf numFmtId="0" fontId="4" fillId="65" borderId="0" xfId="612" applyFill="1"/>
    <xf numFmtId="0" fontId="4" fillId="65" borderId="0" xfId="612" applyFont="1" applyFill="1"/>
    <xf numFmtId="0" fontId="65" fillId="0" borderId="0" xfId="612" applyFont="1" applyFill="1" applyBorder="1"/>
    <xf numFmtId="0" fontId="4" fillId="0" borderId="0" xfId="612" applyFont="1" applyFill="1" applyBorder="1"/>
    <xf numFmtId="0" fontId="68" fillId="0" borderId="0" xfId="612" applyFont="1" applyFill="1" applyBorder="1"/>
    <xf numFmtId="0" fontId="4" fillId="0" borderId="0" xfId="612" applyFill="1" applyBorder="1"/>
    <xf numFmtId="0" fontId="21" fillId="0" borderId="0" xfId="59" applyFont="1" applyAlignment="1" applyProtection="1"/>
    <xf numFmtId="0" fontId="21" fillId="0" borderId="0" xfId="59" applyAlignment="1" applyProtection="1"/>
    <xf numFmtId="0" fontId="21" fillId="0" borderId="0" xfId="59" applyFont="1" applyFill="1" applyBorder="1" applyAlignment="1" applyProtection="1"/>
    <xf numFmtId="0" fontId="21" fillId="0" borderId="0" xfId="59" applyFill="1" applyBorder="1" applyAlignment="1" applyProtection="1"/>
    <xf numFmtId="22" fontId="4" fillId="0" borderId="0" xfId="612" applyNumberFormat="1"/>
    <xf numFmtId="164" fontId="4" fillId="0" borderId="0" xfId="612" applyNumberFormat="1" applyFont="1"/>
    <xf numFmtId="164" fontId="4" fillId="0" borderId="0" xfId="612" applyNumberFormat="1"/>
    <xf numFmtId="0" fontId="80" fillId="0" borderId="0" xfId="612" applyFont="1"/>
    <xf numFmtId="0" fontId="20" fillId="67" borderId="0" xfId="612" applyFont="1" applyFill="1" applyAlignment="1">
      <alignment horizontal="left" vertical="center"/>
    </xf>
    <xf numFmtId="0" fontId="4" fillId="67" borderId="0" xfId="612" applyFont="1" applyFill="1" applyAlignment="1">
      <alignment horizontal="center" vertical="center"/>
    </xf>
    <xf numFmtId="22" fontId="20" fillId="67" borderId="0" xfId="612" applyNumberFormat="1" applyFont="1" applyFill="1" applyAlignment="1">
      <alignment horizontal="center" vertical="center"/>
    </xf>
    <xf numFmtId="0" fontId="64" fillId="0" borderId="0" xfId="612" applyFont="1"/>
    <xf numFmtId="169" fontId="62" fillId="0" borderId="29" xfId="612" applyNumberFormat="1" applyFont="1" applyBorder="1" applyAlignment="1">
      <alignment horizontal="center" vertical="center" wrapText="1"/>
    </xf>
    <xf numFmtId="169" fontId="62" fillId="0" borderId="30" xfId="612" applyNumberFormat="1" applyFont="1" applyBorder="1" applyAlignment="1">
      <alignment horizontal="center" vertical="center" wrapText="1"/>
    </xf>
    <xf numFmtId="0" fontId="63" fillId="74" borderId="31" xfId="612" applyFont="1" applyFill="1" applyBorder="1"/>
    <xf numFmtId="0" fontId="63" fillId="74" borderId="29" xfId="612" applyFont="1" applyFill="1" applyBorder="1"/>
    <xf numFmtId="0" fontId="64" fillId="74" borderId="29" xfId="612" applyFont="1" applyFill="1" applyBorder="1"/>
    <xf numFmtId="0" fontId="63" fillId="74" borderId="32" xfId="612" applyFont="1" applyFill="1" applyBorder="1"/>
    <xf numFmtId="0" fontId="63" fillId="0" borderId="29" xfId="612" applyFont="1" applyBorder="1"/>
    <xf numFmtId="0" fontId="20" fillId="0" borderId="29" xfId="612" applyFont="1" applyFill="1" applyBorder="1" applyAlignment="1">
      <alignment horizontal="center" vertical="center"/>
    </xf>
    <xf numFmtId="169" fontId="62" fillId="0" borderId="29" xfId="612" applyNumberFormat="1" applyFont="1" applyFill="1" applyBorder="1" applyAlignment="1">
      <alignment horizontal="center" vertical="center" wrapText="1"/>
    </xf>
    <xf numFmtId="0" fontId="63" fillId="0" borderId="29" xfId="612" applyFont="1" applyFill="1" applyBorder="1"/>
    <xf numFmtId="0" fontId="64" fillId="0" borderId="29" xfId="612" applyFont="1" applyFill="1" applyBorder="1"/>
    <xf numFmtId="0" fontId="63" fillId="0" borderId="0" xfId="612" applyFont="1"/>
    <xf numFmtId="169" fontId="62" fillId="0" borderId="0" xfId="612" applyNumberFormat="1" applyFont="1" applyBorder="1" applyAlignment="1">
      <alignment horizontal="center" vertical="center" wrapText="1"/>
    </xf>
    <xf numFmtId="169" fontId="62" fillId="0" borderId="36" xfId="612" applyNumberFormat="1" applyFont="1" applyBorder="1" applyAlignment="1">
      <alignment horizontal="center" vertical="center" wrapText="1"/>
    </xf>
    <xf numFmtId="0" fontId="63" fillId="74" borderId="36" xfId="612" applyFont="1" applyFill="1" applyBorder="1"/>
    <xf numFmtId="0" fontId="63" fillId="76" borderId="31" xfId="612" applyFont="1" applyFill="1" applyBorder="1"/>
    <xf numFmtId="0" fontId="63" fillId="76" borderId="30" xfId="612" applyFont="1" applyFill="1" applyBorder="1"/>
    <xf numFmtId="0" fontId="63" fillId="77" borderId="31" xfId="612" applyFont="1" applyFill="1" applyBorder="1"/>
    <xf numFmtId="0" fontId="63" fillId="77" borderId="29" xfId="612" applyFont="1" applyFill="1" applyBorder="1"/>
    <xf numFmtId="0" fontId="64" fillId="77" borderId="29" xfId="612" applyFont="1" applyFill="1" applyBorder="1"/>
    <xf numFmtId="0" fontId="63" fillId="77" borderId="32" xfId="612" applyFont="1" applyFill="1" applyBorder="1"/>
    <xf numFmtId="0" fontId="64" fillId="78" borderId="31" xfId="612" applyFont="1" applyFill="1" applyBorder="1"/>
    <xf numFmtId="0" fontId="64" fillId="78" borderId="29" xfId="612" applyFont="1" applyFill="1" applyBorder="1"/>
    <xf numFmtId="0" fontId="64" fillId="78" borderId="37" xfId="612" applyFont="1" applyFill="1" applyBorder="1"/>
    <xf numFmtId="0" fontId="64" fillId="67" borderId="31" xfId="612" applyFont="1" applyFill="1" applyBorder="1"/>
    <xf numFmtId="0" fontId="64" fillId="67" borderId="29" xfId="612" applyFont="1" applyFill="1" applyBorder="1"/>
    <xf numFmtId="0" fontId="64" fillId="67" borderId="37" xfId="612" applyFont="1" applyFill="1" applyBorder="1"/>
    <xf numFmtId="0" fontId="71" fillId="74" borderId="36" xfId="612" applyFont="1" applyFill="1" applyBorder="1"/>
    <xf numFmtId="0" fontId="71" fillId="76" borderId="0" xfId="612" applyFont="1" applyFill="1" applyBorder="1"/>
    <xf numFmtId="0" fontId="71" fillId="76" borderId="36" xfId="612" applyFont="1" applyFill="1" applyBorder="1"/>
    <xf numFmtId="0" fontId="71" fillId="77" borderId="36" xfId="612" applyFont="1" applyFill="1" applyBorder="1"/>
    <xf numFmtId="0" fontId="71" fillId="64" borderId="30" xfId="612" applyFont="1" applyFill="1" applyBorder="1"/>
    <xf numFmtId="0" fontId="65" fillId="81" borderId="31" xfId="612" applyFont="1" applyFill="1" applyBorder="1" applyAlignment="1">
      <alignment horizontal="center"/>
    </xf>
    <xf numFmtId="0" fontId="65" fillId="81" borderId="29" xfId="612" applyFont="1" applyFill="1" applyBorder="1" applyAlignment="1">
      <alignment horizontal="center"/>
    </xf>
    <xf numFmtId="0" fontId="65" fillId="81" borderId="29" xfId="612" applyFont="1" applyFill="1" applyBorder="1" applyAlignment="1"/>
    <xf numFmtId="0" fontId="65" fillId="81" borderId="37" xfId="612" applyFont="1" applyFill="1" applyBorder="1" applyAlignment="1">
      <alignment horizontal="center"/>
    </xf>
    <xf numFmtId="0" fontId="64" fillId="78" borderId="40" xfId="612" applyFont="1" applyFill="1" applyBorder="1"/>
    <xf numFmtId="0" fontId="71" fillId="64" borderId="31" xfId="612" applyFont="1" applyFill="1" applyBorder="1"/>
    <xf numFmtId="0" fontId="20" fillId="81" borderId="31" xfId="612" applyFont="1" applyFill="1" applyBorder="1" applyAlignment="1">
      <alignment horizontal="center"/>
    </xf>
    <xf numFmtId="0" fontId="65" fillId="81" borderId="41" xfId="612" applyFont="1" applyFill="1" applyBorder="1" applyAlignment="1">
      <alignment horizontal="left"/>
    </xf>
    <xf numFmtId="0" fontId="20" fillId="81" borderId="41" xfId="612" applyFont="1" applyFill="1" applyBorder="1" applyAlignment="1">
      <alignment horizontal="center"/>
    </xf>
    <xf numFmtId="0" fontId="20" fillId="81" borderId="42" xfId="612" applyFont="1" applyFill="1" applyBorder="1" applyAlignment="1">
      <alignment horizontal="center"/>
    </xf>
    <xf numFmtId="0" fontId="64" fillId="67" borderId="43" xfId="612" applyFont="1" applyFill="1" applyBorder="1"/>
    <xf numFmtId="0" fontId="64" fillId="82" borderId="31" xfId="612" applyFont="1" applyFill="1" applyBorder="1"/>
    <xf numFmtId="0" fontId="64" fillId="83" borderId="29" xfId="612" applyFont="1" applyFill="1" applyBorder="1"/>
    <xf numFmtId="0" fontId="64" fillId="83" borderId="37" xfId="612" applyFont="1" applyFill="1" applyBorder="1"/>
    <xf numFmtId="0" fontId="65" fillId="106" borderId="0" xfId="612" applyFont="1" applyFill="1"/>
    <xf numFmtId="0" fontId="71" fillId="106" borderId="0" xfId="612" applyFont="1" applyFill="1"/>
    <xf numFmtId="0" fontId="65" fillId="107" borderId="0" xfId="612" applyFont="1" applyFill="1"/>
    <xf numFmtId="0" fontId="71" fillId="107" borderId="0" xfId="612" applyFont="1" applyFill="1"/>
    <xf numFmtId="0" fontId="71" fillId="0" borderId="0" xfId="612" applyFont="1"/>
    <xf numFmtId="169" fontId="62" fillId="0" borderId="49" xfId="612" applyNumberFormat="1" applyFont="1" applyBorder="1" applyAlignment="1">
      <alignment horizontal="center" vertical="center" wrapText="1"/>
    </xf>
    <xf numFmtId="169" fontId="62" fillId="0" borderId="50" xfId="612" applyNumberFormat="1" applyFont="1" applyBorder="1" applyAlignment="1">
      <alignment horizontal="center" vertical="center" wrapText="1"/>
    </xf>
    <xf numFmtId="169" fontId="75" fillId="74" borderId="50" xfId="612" applyNumberFormat="1" applyFont="1" applyFill="1" applyBorder="1" applyAlignment="1">
      <alignment horizontal="center" wrapText="1"/>
    </xf>
    <xf numFmtId="169" fontId="75" fillId="76" borderId="51" xfId="612" quotePrefix="1" applyNumberFormat="1" applyFont="1" applyFill="1" applyBorder="1" applyAlignment="1">
      <alignment horizontal="center" wrapText="1"/>
    </xf>
    <xf numFmtId="169" fontId="75" fillId="76" borderId="50" xfId="612" applyNumberFormat="1" applyFont="1" applyFill="1" applyBorder="1" applyAlignment="1">
      <alignment horizontal="center" wrapText="1"/>
    </xf>
    <xf numFmtId="0" fontId="65" fillId="77" borderId="50" xfId="612" applyFont="1" applyFill="1" applyBorder="1" applyAlignment="1">
      <alignment horizontal="center" wrapText="1"/>
    </xf>
    <xf numFmtId="0" fontId="20" fillId="64" borderId="50" xfId="612" applyFont="1" applyFill="1" applyBorder="1" applyAlignment="1">
      <alignment horizontal="center" wrapText="1"/>
    </xf>
    <xf numFmtId="0" fontId="20" fillId="81" borderId="51" xfId="612" applyFont="1" applyFill="1" applyBorder="1" applyAlignment="1">
      <alignment horizontal="center" wrapText="1"/>
    </xf>
    <xf numFmtId="0" fontId="20" fillId="65" borderId="39" xfId="612" applyFont="1" applyFill="1" applyBorder="1" applyAlignment="1">
      <alignment horizontal="center" wrapText="1"/>
    </xf>
    <xf numFmtId="0" fontId="74" fillId="66" borderId="39" xfId="612" applyFont="1" applyFill="1" applyBorder="1" applyAlignment="1">
      <alignment horizontal="center" wrapText="1"/>
    </xf>
    <xf numFmtId="0" fontId="20" fillId="67" borderId="39" xfId="612" applyFont="1" applyFill="1" applyBorder="1" applyAlignment="1">
      <alignment horizontal="center" wrapText="1"/>
    </xf>
    <xf numFmtId="0" fontId="20" fillId="68" borderId="39" xfId="612" applyFont="1" applyFill="1" applyBorder="1" applyAlignment="1">
      <alignment horizontal="center" wrapText="1"/>
    </xf>
    <xf numFmtId="0" fontId="20" fillId="69" borderId="52" xfId="612" applyFont="1" applyFill="1" applyBorder="1" applyAlignment="1">
      <alignment horizontal="center" wrapText="1"/>
    </xf>
    <xf numFmtId="0" fontId="20" fillId="63" borderId="39" xfId="612" applyFont="1" applyFill="1" applyBorder="1" applyAlignment="1">
      <alignment horizontal="center" wrapText="1"/>
    </xf>
    <xf numFmtId="0" fontId="20" fillId="87" borderId="39" xfId="612" applyFont="1" applyFill="1" applyBorder="1" applyAlignment="1">
      <alignment horizontal="center" wrapText="1"/>
    </xf>
    <xf numFmtId="0" fontId="20" fillId="62" borderId="39" xfId="612" applyFont="1" applyFill="1" applyBorder="1" applyAlignment="1">
      <alignment horizontal="center" textRotation="90" wrapText="1"/>
    </xf>
    <xf numFmtId="0" fontId="20" fillId="88" borderId="39" xfId="612" applyFont="1" applyFill="1" applyBorder="1" applyAlignment="1">
      <alignment horizontal="center" textRotation="90" wrapText="1"/>
    </xf>
    <xf numFmtId="0" fontId="20" fillId="89" borderId="39" xfId="612" applyFont="1" applyFill="1" applyBorder="1" applyAlignment="1">
      <alignment horizontal="center" textRotation="90" wrapText="1"/>
    </xf>
    <xf numFmtId="0" fontId="20" fillId="70" borderId="39" xfId="612" applyFont="1" applyFill="1" applyBorder="1" applyAlignment="1">
      <alignment horizontal="center" textRotation="90" wrapText="1"/>
    </xf>
    <xf numFmtId="0" fontId="76" fillId="71" borderId="53" xfId="612" applyFont="1" applyFill="1" applyBorder="1" applyAlignment="1">
      <alignment horizontal="center" wrapText="1"/>
    </xf>
    <xf numFmtId="0" fontId="20" fillId="72" borderId="54" xfId="612" applyFont="1" applyFill="1" applyBorder="1" applyAlignment="1">
      <alignment horizontal="center" wrapText="1"/>
    </xf>
    <xf numFmtId="0" fontId="74" fillId="78" borderId="50" xfId="612" applyFont="1" applyFill="1" applyBorder="1" applyAlignment="1">
      <alignment horizontal="left" wrapText="1" indent="1"/>
    </xf>
    <xf numFmtId="0" fontId="20" fillId="64" borderId="51" xfId="612" applyFont="1" applyFill="1" applyBorder="1" applyAlignment="1">
      <alignment horizontal="center" wrapText="1"/>
    </xf>
    <xf numFmtId="0" fontId="74" fillId="81" borderId="51" xfId="612" applyFont="1" applyFill="1" applyBorder="1" applyAlignment="1">
      <alignment horizontal="left" wrapText="1" indent="1"/>
    </xf>
    <xf numFmtId="0" fontId="74" fillId="66" borderId="47" xfId="612" applyFont="1" applyFill="1" applyBorder="1" applyAlignment="1">
      <alignment horizontal="center" wrapText="1"/>
    </xf>
    <xf numFmtId="0" fontId="20" fillId="69" borderId="47" xfId="612" applyFont="1" applyFill="1" applyBorder="1" applyAlignment="1">
      <alignment horizontal="center" wrapText="1"/>
    </xf>
    <xf numFmtId="0" fontId="20" fillId="63" borderId="47" xfId="612" applyFont="1" applyFill="1" applyBorder="1" applyAlignment="1">
      <alignment horizontal="center" wrapText="1"/>
    </xf>
    <xf numFmtId="0" fontId="20" fillId="62" borderId="47" xfId="612" applyFont="1" applyFill="1" applyBorder="1" applyAlignment="1">
      <alignment horizontal="center" textRotation="90" wrapText="1"/>
    </xf>
    <xf numFmtId="0" fontId="20" fillId="88" borderId="47" xfId="612" applyFont="1" applyFill="1" applyBorder="1" applyAlignment="1">
      <alignment horizontal="center" textRotation="90" wrapText="1"/>
    </xf>
    <xf numFmtId="0" fontId="20" fillId="89" borderId="47" xfId="612" applyFont="1" applyFill="1" applyBorder="1" applyAlignment="1">
      <alignment horizontal="center" textRotation="90" wrapText="1"/>
    </xf>
    <xf numFmtId="0" fontId="20" fillId="70" borderId="48" xfId="612" applyFont="1" applyFill="1" applyBorder="1" applyAlignment="1">
      <alignment horizontal="center" textRotation="90" wrapText="1"/>
    </xf>
    <xf numFmtId="0" fontId="74" fillId="67" borderId="55" xfId="612" applyFont="1" applyFill="1" applyBorder="1" applyAlignment="1">
      <alignment horizontal="center" wrapText="1"/>
    </xf>
    <xf numFmtId="0" fontId="74" fillId="82" borderId="50" xfId="612" applyFont="1" applyFill="1" applyBorder="1" applyAlignment="1">
      <alignment horizontal="left" wrapText="1" indent="1"/>
    </xf>
    <xf numFmtId="0" fontId="74" fillId="69" borderId="56" xfId="612" applyFont="1" applyFill="1" applyBorder="1" applyAlignment="1">
      <alignment horizontal="center" wrapText="1"/>
    </xf>
    <xf numFmtId="0" fontId="20" fillId="66" borderId="57" xfId="612" applyFont="1" applyFill="1" applyBorder="1" applyAlignment="1">
      <alignment horizontal="center" wrapText="1"/>
    </xf>
    <xf numFmtId="0" fontId="20" fillId="63" borderId="57" xfId="612" applyFont="1" applyFill="1" applyBorder="1" applyAlignment="1">
      <alignment horizontal="center" wrapText="1"/>
    </xf>
    <xf numFmtId="0" fontId="20" fillId="65" borderId="57" xfId="612" applyFont="1" applyFill="1" applyBorder="1" applyAlignment="1">
      <alignment horizontal="center" wrapText="1"/>
    </xf>
    <xf numFmtId="0" fontId="20" fillId="70" borderId="54" xfId="612" applyFont="1" applyFill="1" applyBorder="1" applyAlignment="1">
      <alignment horizontal="center" textRotation="90" wrapText="1"/>
    </xf>
    <xf numFmtId="170" fontId="4" fillId="0" borderId="0" xfId="612" applyNumberFormat="1" applyFont="1" applyAlignment="1">
      <alignment horizontal="center"/>
    </xf>
    <xf numFmtId="1" fontId="4" fillId="0" borderId="0" xfId="612" applyNumberFormat="1" applyFont="1" applyAlignment="1">
      <alignment horizontal="center"/>
    </xf>
    <xf numFmtId="14" fontId="4" fillId="0" borderId="0" xfId="612" applyNumberFormat="1" applyFont="1" applyAlignment="1">
      <alignment horizontal="center"/>
    </xf>
    <xf numFmtId="164" fontId="4" fillId="0" borderId="0" xfId="612" applyNumberFormat="1" applyFont="1" applyAlignment="1">
      <alignment horizontal="center"/>
    </xf>
    <xf numFmtId="14" fontId="4" fillId="0" borderId="0" xfId="612" applyNumberFormat="1" applyFont="1" applyAlignment="1">
      <alignment horizontal="center"/>
    </xf>
    <xf numFmtId="164" fontId="4" fillId="0" borderId="0" xfId="612" applyNumberFormat="1" applyFont="1" applyFill="1" applyBorder="1" applyAlignment="1">
      <alignment horizontal="center"/>
    </xf>
    <xf numFmtId="174" fontId="4" fillId="0" borderId="0" xfId="612" applyNumberFormat="1"/>
    <xf numFmtId="167" fontId="0" fillId="0" borderId="0" xfId="2086" applyNumberFormat="1" applyFont="1"/>
    <xf numFmtId="0" fontId="4" fillId="0" borderId="0" xfId="612" applyFont="1" applyAlignment="1">
      <alignment horizontal="center"/>
    </xf>
    <xf numFmtId="14" fontId="4" fillId="0" borderId="0" xfId="612" applyNumberFormat="1"/>
    <xf numFmtId="17" fontId="4" fillId="0" borderId="0" xfId="612" applyNumberFormat="1" applyFont="1" applyAlignment="1">
      <alignment horizontal="center"/>
    </xf>
    <xf numFmtId="176" fontId="0" fillId="0" borderId="0" xfId="2" applyNumberFormat="1" applyFont="1"/>
    <xf numFmtId="44" fontId="0" fillId="0" borderId="0" xfId="2085" applyFont="1"/>
    <xf numFmtId="44" fontId="0" fillId="0" borderId="0" xfId="2085" applyFont="1" applyFill="1"/>
    <xf numFmtId="167" fontId="0" fillId="0" borderId="0" xfId="2" applyNumberFormat="1" applyFont="1"/>
    <xf numFmtId="0" fontId="0" fillId="0" borderId="1" xfId="0" applyFill="1" applyBorder="1" applyAlignment="1">
      <alignment wrapText="1"/>
    </xf>
    <xf numFmtId="177" fontId="4" fillId="0" borderId="0" xfId="0" applyNumberFormat="1" applyFont="1" applyAlignment="1">
      <alignment horizontal="center"/>
    </xf>
    <xf numFmtId="0" fontId="1" fillId="3" borderId="1" xfId="0" applyFont="1" applyFill="1" applyBorder="1"/>
    <xf numFmtId="2" fontId="3" fillId="0" borderId="1" xfId="0" applyNumberFormat="1" applyFont="1" applyFill="1" applyBorder="1"/>
    <xf numFmtId="2" fontId="1" fillId="0" borderId="1" xfId="0" applyNumberFormat="1" applyFont="1" applyFill="1" applyBorder="1"/>
    <xf numFmtId="168" fontId="0" fillId="0" borderId="1" xfId="0" applyNumberFormat="1" applyFill="1" applyBorder="1"/>
    <xf numFmtId="0" fontId="0" fillId="0" borderId="1" xfId="0" applyFill="1" applyBorder="1" applyAlignment="1">
      <alignment horizontal="left"/>
    </xf>
    <xf numFmtId="3" fontId="0" fillId="0" borderId="3" xfId="0" applyNumberFormat="1" applyBorder="1" applyAlignment="1">
      <alignment wrapText="1"/>
    </xf>
    <xf numFmtId="3" fontId="0" fillId="0" borderId="3" xfId="0" applyNumberFormat="1" applyBorder="1" applyAlignment="1">
      <alignment wrapText="1"/>
    </xf>
    <xf numFmtId="3" fontId="0" fillId="3" borderId="3" xfId="0" applyNumberFormat="1" applyFill="1" applyBorder="1" applyAlignment="1">
      <alignment wrapText="1"/>
    </xf>
    <xf numFmtId="3" fontId="0" fillId="3" borderId="1" xfId="0" applyNumberFormat="1" applyFill="1" applyBorder="1" applyAlignment="1">
      <alignment wrapText="1"/>
    </xf>
    <xf numFmtId="3" fontId="0" fillId="0" borderId="1" xfId="0" applyNumberFormat="1" applyBorder="1" applyAlignment="1">
      <alignment wrapText="1"/>
    </xf>
    <xf numFmtId="3" fontId="0" fillId="0" borderId="1" xfId="0" applyNumberFormat="1" applyBorder="1" applyAlignment="1">
      <alignment wrapText="1"/>
    </xf>
    <xf numFmtId="3" fontId="0" fillId="0" borderId="3" xfId="0" applyNumberFormat="1" applyBorder="1" applyAlignment="1">
      <alignment wrapText="1"/>
    </xf>
    <xf numFmtId="3" fontId="0" fillId="0" borderId="3" xfId="0" applyNumberFormat="1" applyBorder="1" applyAlignment="1">
      <alignment wrapText="1"/>
    </xf>
    <xf numFmtId="3" fontId="0" fillId="0" borderId="3" xfId="0" applyNumberFormat="1" applyBorder="1" applyAlignment="1">
      <alignment wrapText="1"/>
    </xf>
    <xf numFmtId="3" fontId="0" fillId="0" borderId="3" xfId="0" applyNumberFormat="1" applyBorder="1" applyAlignment="1">
      <alignment wrapText="1"/>
    </xf>
    <xf numFmtId="1" fontId="0" fillId="0" borderId="0" xfId="0" applyNumberFormat="1" applyFill="1"/>
    <xf numFmtId="178" fontId="0" fillId="0" borderId="0" xfId="0" applyNumberFormat="1"/>
    <xf numFmtId="0" fontId="81" fillId="60" borderId="0" xfId="0" applyFont="1" applyFill="1"/>
    <xf numFmtId="43" fontId="0" fillId="0" borderId="1" xfId="2" applyNumberFormat="1" applyFont="1" applyBorder="1"/>
    <xf numFmtId="164" fontId="4" fillId="0" borderId="0" xfId="144" applyNumberFormat="1" applyFont="1" applyAlignment="1">
      <alignment horizontal="center" wrapText="1"/>
    </xf>
    <xf numFmtId="170" fontId="71" fillId="108" borderId="0" xfId="0" applyNumberFormat="1" applyFont="1" applyFill="1" applyAlignment="1">
      <alignment horizontal="center"/>
    </xf>
    <xf numFmtId="1" fontId="71" fillId="108" borderId="0" xfId="0" applyNumberFormat="1" applyFont="1" applyFill="1" applyAlignment="1">
      <alignment horizontal="center"/>
    </xf>
    <xf numFmtId="14" fontId="71" fillId="0" borderId="0" xfId="0" applyNumberFormat="1" applyFont="1" applyAlignment="1">
      <alignment horizontal="center"/>
    </xf>
    <xf numFmtId="164" fontId="4" fillId="108" borderId="0" xfId="0" applyNumberFormat="1" applyFont="1" applyFill="1" applyAlignment="1">
      <alignment horizontal="center"/>
    </xf>
    <xf numFmtId="168" fontId="4" fillId="0" borderId="0" xfId="0" applyNumberFormat="1" applyFont="1" applyAlignment="1">
      <alignment horizontal="center"/>
    </xf>
    <xf numFmtId="179" fontId="4" fillId="108" borderId="0" xfId="0" applyNumberFormat="1" applyFont="1" applyFill="1" applyAlignment="1">
      <alignment horizontal="center"/>
    </xf>
    <xf numFmtId="164" fontId="4" fillId="109" borderId="0" xfId="0" applyNumberFormat="1" applyFont="1" applyFill="1" applyAlignment="1">
      <alignment horizontal="center"/>
    </xf>
    <xf numFmtId="164" fontId="4" fillId="110" borderId="0" xfId="0" applyNumberFormat="1" applyFont="1" applyFill="1" applyAlignment="1">
      <alignment horizontal="center"/>
    </xf>
    <xf numFmtId="168" fontId="4" fillId="108" borderId="0" xfId="0" applyNumberFormat="1" applyFont="1" applyFill="1" applyAlignment="1">
      <alignment horizontal="center"/>
    </xf>
    <xf numFmtId="164" fontId="4" fillId="111" borderId="0" xfId="0" applyNumberFormat="1" applyFont="1" applyFill="1" applyAlignment="1">
      <alignment horizontal="center"/>
    </xf>
    <xf numFmtId="164" fontId="4" fillId="112" borderId="0" xfId="0" applyNumberFormat="1" applyFont="1" applyFill="1" applyAlignment="1">
      <alignment horizontal="center"/>
    </xf>
    <xf numFmtId="0" fontId="20" fillId="113" borderId="0" xfId="0" applyFont="1" applyFill="1"/>
    <xf numFmtId="0" fontId="20" fillId="0" borderId="0" xfId="0" applyFont="1"/>
    <xf numFmtId="14" fontId="20" fillId="0" borderId="0" xfId="185" applyNumberFormat="1"/>
    <xf numFmtId="180" fontId="20" fillId="0" borderId="0" xfId="185" applyNumberFormat="1"/>
    <xf numFmtId="2" fontId="4" fillId="0" borderId="0" xfId="0" applyNumberFormat="1" applyFont="1"/>
    <xf numFmtId="1" fontId="4" fillId="0" borderId="0" xfId="0" applyNumberFormat="1" applyFont="1"/>
    <xf numFmtId="2" fontId="4" fillId="0" borderId="0" xfId="0" applyNumberFormat="1" applyFont="1" applyFill="1"/>
    <xf numFmtId="3" fontId="0" fillId="3" borderId="3" xfId="0" applyNumberFormat="1" applyFill="1" applyBorder="1" applyAlignment="1">
      <alignment horizontal="right" wrapText="1"/>
    </xf>
    <xf numFmtId="14" fontId="0" fillId="114" borderId="0" xfId="0" applyNumberFormat="1" applyFill="1"/>
    <xf numFmtId="0" fontId="0" fillId="60" borderId="0" xfId="0" applyFill="1"/>
    <xf numFmtId="0" fontId="0" fillId="115" borderId="0" xfId="0" applyFill="1"/>
    <xf numFmtId="0" fontId="18" fillId="116" borderId="0" xfId="0" applyFont="1" applyFill="1" applyAlignment="1">
      <alignment horizontal="center"/>
    </xf>
    <xf numFmtId="0" fontId="1" fillId="0" borderId="0" xfId="0" applyFont="1" applyFill="1" applyBorder="1"/>
    <xf numFmtId="17" fontId="1" fillId="0" borderId="0" xfId="0" applyNumberFormat="1" applyFont="1" applyFill="1" applyBorder="1"/>
    <xf numFmtId="0" fontId="0" fillId="0" borderId="0" xfId="0" applyFill="1" applyBorder="1"/>
    <xf numFmtId="3" fontId="0" fillId="0" borderId="0" xfId="0" applyNumberFormat="1" applyFill="1" applyBorder="1"/>
    <xf numFmtId="2" fontId="1" fillId="3" borderId="1" xfId="0" applyNumberFormat="1" applyFont="1" applyFill="1" applyBorder="1"/>
    <xf numFmtId="165" fontId="0" fillId="0" borderId="0" xfId="0" applyNumberFormat="1"/>
    <xf numFmtId="0" fontId="81" fillId="0" borderId="0" xfId="0" applyFont="1" applyFill="1"/>
    <xf numFmtId="2" fontId="81" fillId="0" borderId="0" xfId="0" applyNumberFormat="1" applyFont="1" applyFill="1"/>
    <xf numFmtId="0" fontId="20" fillId="0" borderId="26" xfId="0" applyFont="1" applyBorder="1" applyAlignment="1">
      <alignment horizontal="center" vertical="center"/>
    </xf>
    <xf numFmtId="0" fontId="20" fillId="0" borderId="33" xfId="0" applyFont="1" applyBorder="1" applyAlignment="1">
      <alignment horizontal="center" vertical="center"/>
    </xf>
    <xf numFmtId="0" fontId="20" fillId="0" borderId="46" xfId="0" applyFont="1" applyBorder="1" applyAlignment="1">
      <alignment horizontal="center" vertical="center"/>
    </xf>
    <xf numFmtId="169" fontId="62" fillId="0" borderId="27" xfId="0" applyNumberFormat="1" applyFont="1" applyBorder="1" applyAlignment="1">
      <alignment horizontal="center" vertical="center" wrapText="1"/>
    </xf>
    <xf numFmtId="169" fontId="62" fillId="0" borderId="34" xfId="0" applyNumberFormat="1" applyFont="1" applyBorder="1" applyAlignment="1">
      <alignment horizontal="center" vertical="center" wrapText="1"/>
    </xf>
    <xf numFmtId="169" fontId="62" fillId="0" borderId="47" xfId="0" applyNumberFormat="1" applyFont="1" applyBorder="1" applyAlignment="1">
      <alignment horizontal="center" vertical="center" wrapText="1"/>
    </xf>
    <xf numFmtId="169" fontId="62" fillId="0" borderId="28" xfId="0" applyNumberFormat="1" applyFont="1" applyBorder="1" applyAlignment="1">
      <alignment horizontal="center" vertical="center" wrapText="1"/>
    </xf>
    <xf numFmtId="169" fontId="62" fillId="0" borderId="35" xfId="0" applyNumberFormat="1" applyFont="1" applyBorder="1" applyAlignment="1">
      <alignment horizontal="center" vertical="center" wrapText="1"/>
    </xf>
    <xf numFmtId="169" fontId="62" fillId="0" borderId="48" xfId="0" applyNumberFormat="1" applyFont="1" applyBorder="1" applyAlignment="1">
      <alignment horizontal="center" vertical="center" wrapText="1"/>
    </xf>
    <xf numFmtId="0" fontId="67" fillId="79" borderId="31" xfId="0" applyFont="1" applyFill="1" applyBorder="1" applyAlignment="1">
      <alignment horizontal="center" textRotation="90" wrapText="1"/>
    </xf>
    <xf numFmtId="0" fontId="72" fillId="79" borderId="40" xfId="0" applyFont="1" applyFill="1" applyBorder="1" applyAlignment="1">
      <alignment horizontal="center" textRotation="90"/>
    </xf>
    <xf numFmtId="0" fontId="72" fillId="79" borderId="51" xfId="0" applyFont="1" applyFill="1" applyBorder="1" applyAlignment="1">
      <alignment horizontal="center" textRotation="90"/>
    </xf>
    <xf numFmtId="0" fontId="69" fillId="61" borderId="31" xfId="0" applyFont="1" applyFill="1" applyBorder="1" applyAlignment="1">
      <alignment horizontal="center" textRotation="90" wrapText="1"/>
    </xf>
    <xf numFmtId="0" fontId="69" fillId="61" borderId="40" xfId="0" applyFont="1" applyFill="1" applyBorder="1" applyAlignment="1">
      <alignment horizontal="center" textRotation="90" wrapText="1"/>
    </xf>
    <xf numFmtId="0" fontId="69" fillId="61" borderId="51" xfId="0" applyFont="1" applyFill="1" applyBorder="1" applyAlignment="1">
      <alignment horizontal="center" textRotation="90" wrapText="1"/>
    </xf>
    <xf numFmtId="0" fontId="73" fillId="60" borderId="31" xfId="0" applyFont="1" applyFill="1" applyBorder="1" applyAlignment="1">
      <alignment horizontal="center" textRotation="90" wrapText="1"/>
    </xf>
    <xf numFmtId="0" fontId="73" fillId="60" borderId="51" xfId="0" applyFont="1" applyFill="1" applyBorder="1" applyAlignment="1">
      <alignment horizontal="center" textRotation="90" wrapText="1"/>
    </xf>
    <xf numFmtId="0" fontId="69" fillId="93" borderId="31" xfId="0" applyFont="1" applyFill="1" applyBorder="1" applyAlignment="1">
      <alignment horizontal="center" textRotation="90" wrapText="1"/>
    </xf>
    <xf numFmtId="0" fontId="69" fillId="93" borderId="51" xfId="0" applyFont="1" applyFill="1" applyBorder="1" applyAlignment="1">
      <alignment horizontal="center" textRotation="90" wrapText="1"/>
    </xf>
    <xf numFmtId="0" fontId="73" fillId="95" borderId="31" xfId="0" applyFont="1" applyFill="1" applyBorder="1" applyAlignment="1">
      <alignment horizontal="center" textRotation="90" wrapText="1"/>
    </xf>
    <xf numFmtId="0" fontId="73" fillId="95" borderId="51" xfId="0" applyFont="1" applyFill="1" applyBorder="1" applyAlignment="1">
      <alignment horizontal="center" textRotation="90" wrapText="1"/>
    </xf>
    <xf numFmtId="0" fontId="73" fillId="97" borderId="31" xfId="0" applyFont="1" applyFill="1" applyBorder="1" applyAlignment="1">
      <alignment horizontal="center" textRotation="90" wrapText="1"/>
    </xf>
    <xf numFmtId="0" fontId="73" fillId="97" borderId="51" xfId="0" applyFont="1" applyFill="1" applyBorder="1" applyAlignment="1">
      <alignment horizontal="center" textRotation="90" wrapText="1"/>
    </xf>
    <xf numFmtId="0" fontId="69" fillId="98" borderId="31" xfId="0" applyFont="1" applyFill="1" applyBorder="1" applyAlignment="1">
      <alignment horizontal="center" textRotation="90" wrapText="1"/>
    </xf>
    <xf numFmtId="0" fontId="69" fillId="98" borderId="51" xfId="0" applyFont="1" applyFill="1" applyBorder="1" applyAlignment="1">
      <alignment horizontal="center" textRotation="90" wrapText="1"/>
    </xf>
    <xf numFmtId="0" fontId="69" fillId="100" borderId="31" xfId="0" applyFont="1" applyFill="1" applyBorder="1" applyAlignment="1">
      <alignment horizontal="center" textRotation="90" wrapText="1"/>
    </xf>
    <xf numFmtId="0" fontId="69" fillId="100" borderId="51" xfId="0" applyFont="1" applyFill="1" applyBorder="1" applyAlignment="1">
      <alignment horizontal="center" textRotation="90" wrapText="1"/>
    </xf>
    <xf numFmtId="0" fontId="65" fillId="102" borderId="31" xfId="0" applyFont="1" applyFill="1" applyBorder="1" applyAlignment="1">
      <alignment horizontal="center" textRotation="90" wrapText="1"/>
    </xf>
    <xf numFmtId="0" fontId="0" fillId="102" borderId="51" xfId="0" applyFill="1" applyBorder="1" applyAlignment="1"/>
    <xf numFmtId="0" fontId="69" fillId="84" borderId="40" xfId="0" applyFont="1" applyFill="1" applyBorder="1" applyAlignment="1">
      <alignment horizontal="center" textRotation="90" wrapText="1"/>
    </xf>
    <xf numFmtId="0" fontId="69" fillId="84" borderId="51" xfId="0" applyFont="1" applyFill="1" applyBorder="1" applyAlignment="1">
      <alignment horizontal="center" textRotation="90" wrapText="1"/>
    </xf>
    <xf numFmtId="0" fontId="69" fillId="103" borderId="31" xfId="0" applyFont="1" applyFill="1" applyBorder="1" applyAlignment="1">
      <alignment horizontal="center" textRotation="90" wrapText="1"/>
    </xf>
    <xf numFmtId="0" fontId="69" fillId="103" borderId="51" xfId="0" applyFont="1" applyFill="1" applyBorder="1" applyAlignment="1">
      <alignment horizontal="center" textRotation="90" wrapText="1"/>
    </xf>
    <xf numFmtId="169" fontId="62" fillId="0" borderId="28" xfId="612" applyNumberFormat="1" applyFont="1" applyBorder="1" applyAlignment="1">
      <alignment horizontal="center" vertical="center" wrapText="1"/>
    </xf>
    <xf numFmtId="169" fontId="62" fillId="0" borderId="35" xfId="612" applyNumberFormat="1" applyFont="1" applyBorder="1" applyAlignment="1">
      <alignment horizontal="center" vertical="center" wrapText="1"/>
    </xf>
    <xf numFmtId="169" fontId="62" fillId="0" borderId="48" xfId="612" applyNumberFormat="1" applyFont="1" applyBorder="1" applyAlignment="1">
      <alignment horizontal="center" vertical="center" wrapText="1"/>
    </xf>
    <xf numFmtId="0" fontId="20" fillId="0" borderId="26" xfId="612" applyFont="1" applyBorder="1" applyAlignment="1">
      <alignment horizontal="center" vertical="center"/>
    </xf>
    <xf numFmtId="0" fontId="20" fillId="0" borderId="33" xfId="612" applyFont="1" applyBorder="1" applyAlignment="1">
      <alignment horizontal="center" vertical="center"/>
    </xf>
    <xf numFmtId="0" fontId="20" fillId="0" borderId="46" xfId="612" applyFont="1" applyBorder="1" applyAlignment="1">
      <alignment horizontal="center" vertical="center"/>
    </xf>
    <xf numFmtId="169" fontId="62" fillId="0" borderId="27" xfId="612" applyNumberFormat="1" applyFont="1" applyBorder="1" applyAlignment="1">
      <alignment horizontal="center" vertical="center" wrapText="1"/>
    </xf>
    <xf numFmtId="169" fontId="62" fillId="0" borderId="34" xfId="612" applyNumberFormat="1" applyFont="1" applyBorder="1" applyAlignment="1">
      <alignment horizontal="center" vertical="center" wrapText="1"/>
    </xf>
    <xf numFmtId="169" fontId="62" fillId="0" borderId="47" xfId="612" applyNumberFormat="1" applyFont="1" applyBorder="1" applyAlignment="1">
      <alignment horizontal="center" vertical="center" wrapText="1"/>
    </xf>
    <xf numFmtId="17" fontId="0" fillId="0" borderId="2" xfId="0" applyNumberFormat="1" applyBorder="1" applyAlignment="1">
      <alignment horizontal="center"/>
    </xf>
    <xf numFmtId="17" fontId="0" fillId="0" borderId="4" xfId="0" applyNumberFormat="1" applyBorder="1" applyAlignment="1">
      <alignment horizontal="center"/>
    </xf>
    <xf numFmtId="17" fontId="0" fillId="0" borderId="3" xfId="0" applyNumberFormat="1" applyBorder="1" applyAlignment="1">
      <alignment horizontal="center"/>
    </xf>
  </cellXfs>
  <cellStyles count="2087">
    <cellStyle name="20% - Accent1 2" xfId="4" xr:uid="{00000000-0005-0000-0000-000000000000}"/>
    <cellStyle name="20% - Accent1 3" xfId="95" xr:uid="{00000000-0005-0000-0000-000001000000}"/>
    <cellStyle name="20% - Accent1 3 2" xfId="132" xr:uid="{00000000-0005-0000-0000-000002000000}"/>
    <cellStyle name="20% - Accent1 3 2 2" xfId="237" xr:uid="{00000000-0005-0000-0000-000003000000}"/>
    <cellStyle name="20% - Accent1 3 2 2 2" xfId="360" xr:uid="{00000000-0005-0000-0000-000004000000}"/>
    <cellStyle name="20% - Accent1 3 2 2 2 2" xfId="596" xr:uid="{00000000-0005-0000-0000-000005000000}"/>
    <cellStyle name="20% - Accent1 3 2 2 2 2 2" xfId="1117" xr:uid="{00000000-0005-0000-0000-000006000000}"/>
    <cellStyle name="20% - Accent1 3 2 2 2 2 2 2" xfId="2067" xr:uid="{00000000-0005-0000-0000-000007000000}"/>
    <cellStyle name="20% - Accent1 3 2 2 2 2 3" xfId="1592" xr:uid="{00000000-0005-0000-0000-000008000000}"/>
    <cellStyle name="20% - Accent1 3 2 2 2 3" xfId="881" xr:uid="{00000000-0005-0000-0000-000009000000}"/>
    <cellStyle name="20% - Accent1 3 2 2 2 3 2" xfId="1831" xr:uid="{00000000-0005-0000-0000-00000A000000}"/>
    <cellStyle name="20% - Accent1 3 2 2 2 4" xfId="1356" xr:uid="{00000000-0005-0000-0000-00000B000000}"/>
    <cellStyle name="20% - Accent1 3 2 2 3" xfId="478" xr:uid="{00000000-0005-0000-0000-00000C000000}"/>
    <cellStyle name="20% - Accent1 3 2 2 3 2" xfId="999" xr:uid="{00000000-0005-0000-0000-00000D000000}"/>
    <cellStyle name="20% - Accent1 3 2 2 3 2 2" xfId="1949" xr:uid="{00000000-0005-0000-0000-00000E000000}"/>
    <cellStyle name="20% - Accent1 3 2 2 3 3" xfId="1474" xr:uid="{00000000-0005-0000-0000-00000F000000}"/>
    <cellStyle name="20% - Accent1 3 2 2 4" xfId="763" xr:uid="{00000000-0005-0000-0000-000010000000}"/>
    <cellStyle name="20% - Accent1 3 2 2 4 2" xfId="1713" xr:uid="{00000000-0005-0000-0000-000011000000}"/>
    <cellStyle name="20% - Accent1 3 2 2 5" xfId="1238" xr:uid="{00000000-0005-0000-0000-000012000000}"/>
    <cellStyle name="20% - Accent1 3 2 3" xfId="303" xr:uid="{00000000-0005-0000-0000-000013000000}"/>
    <cellStyle name="20% - Accent1 3 2 3 2" xfId="539" xr:uid="{00000000-0005-0000-0000-000014000000}"/>
    <cellStyle name="20% - Accent1 3 2 3 2 2" xfId="1060" xr:uid="{00000000-0005-0000-0000-000015000000}"/>
    <cellStyle name="20% - Accent1 3 2 3 2 2 2" xfId="2010" xr:uid="{00000000-0005-0000-0000-000016000000}"/>
    <cellStyle name="20% - Accent1 3 2 3 2 3" xfId="1535" xr:uid="{00000000-0005-0000-0000-000017000000}"/>
    <cellStyle name="20% - Accent1 3 2 3 3" xfId="824" xr:uid="{00000000-0005-0000-0000-000018000000}"/>
    <cellStyle name="20% - Accent1 3 2 3 3 2" xfId="1774" xr:uid="{00000000-0005-0000-0000-000019000000}"/>
    <cellStyle name="20% - Accent1 3 2 3 4" xfId="1299" xr:uid="{00000000-0005-0000-0000-00001A000000}"/>
    <cellStyle name="20% - Accent1 3 2 4" xfId="421" xr:uid="{00000000-0005-0000-0000-00001B000000}"/>
    <cellStyle name="20% - Accent1 3 2 4 2" xfId="942" xr:uid="{00000000-0005-0000-0000-00001C000000}"/>
    <cellStyle name="20% - Accent1 3 2 4 2 2" xfId="1892" xr:uid="{00000000-0005-0000-0000-00001D000000}"/>
    <cellStyle name="20% - Accent1 3 2 4 3" xfId="1417" xr:uid="{00000000-0005-0000-0000-00001E000000}"/>
    <cellStyle name="20% - Accent1 3 2 5" xfId="706" xr:uid="{00000000-0005-0000-0000-00001F000000}"/>
    <cellStyle name="20% - Accent1 3 2 5 2" xfId="1656" xr:uid="{00000000-0005-0000-0000-000020000000}"/>
    <cellStyle name="20% - Accent1 3 2 6" xfId="1181" xr:uid="{00000000-0005-0000-0000-000021000000}"/>
    <cellStyle name="20% - Accent1 3 3" xfId="211" xr:uid="{00000000-0005-0000-0000-000022000000}"/>
    <cellStyle name="20% - Accent1 3 3 2" xfId="334" xr:uid="{00000000-0005-0000-0000-000023000000}"/>
    <cellStyle name="20% - Accent1 3 3 2 2" xfId="570" xr:uid="{00000000-0005-0000-0000-000024000000}"/>
    <cellStyle name="20% - Accent1 3 3 2 2 2" xfId="1091" xr:uid="{00000000-0005-0000-0000-000025000000}"/>
    <cellStyle name="20% - Accent1 3 3 2 2 2 2" xfId="2041" xr:uid="{00000000-0005-0000-0000-000026000000}"/>
    <cellStyle name="20% - Accent1 3 3 2 2 3" xfId="1566" xr:uid="{00000000-0005-0000-0000-000027000000}"/>
    <cellStyle name="20% - Accent1 3 3 2 3" xfId="855" xr:uid="{00000000-0005-0000-0000-000028000000}"/>
    <cellStyle name="20% - Accent1 3 3 2 3 2" xfId="1805" xr:uid="{00000000-0005-0000-0000-000029000000}"/>
    <cellStyle name="20% - Accent1 3 3 2 4" xfId="1330" xr:uid="{00000000-0005-0000-0000-00002A000000}"/>
    <cellStyle name="20% - Accent1 3 3 3" xfId="452" xr:uid="{00000000-0005-0000-0000-00002B000000}"/>
    <cellStyle name="20% - Accent1 3 3 3 2" xfId="973" xr:uid="{00000000-0005-0000-0000-00002C000000}"/>
    <cellStyle name="20% - Accent1 3 3 3 2 2" xfId="1923" xr:uid="{00000000-0005-0000-0000-00002D000000}"/>
    <cellStyle name="20% - Accent1 3 3 3 3" xfId="1448" xr:uid="{00000000-0005-0000-0000-00002E000000}"/>
    <cellStyle name="20% - Accent1 3 3 4" xfId="737" xr:uid="{00000000-0005-0000-0000-00002F000000}"/>
    <cellStyle name="20% - Accent1 3 3 4 2" xfId="1687" xr:uid="{00000000-0005-0000-0000-000030000000}"/>
    <cellStyle name="20% - Accent1 3 3 5" xfId="1212" xr:uid="{00000000-0005-0000-0000-000031000000}"/>
    <cellStyle name="20% - Accent1 3 4" xfId="277" xr:uid="{00000000-0005-0000-0000-000032000000}"/>
    <cellStyle name="20% - Accent1 3 4 2" xfId="513" xr:uid="{00000000-0005-0000-0000-000033000000}"/>
    <cellStyle name="20% - Accent1 3 4 2 2" xfId="1034" xr:uid="{00000000-0005-0000-0000-000034000000}"/>
    <cellStyle name="20% - Accent1 3 4 2 2 2" xfId="1984" xr:uid="{00000000-0005-0000-0000-000035000000}"/>
    <cellStyle name="20% - Accent1 3 4 2 3" xfId="1509" xr:uid="{00000000-0005-0000-0000-000036000000}"/>
    <cellStyle name="20% - Accent1 3 4 3" xfId="798" xr:uid="{00000000-0005-0000-0000-000037000000}"/>
    <cellStyle name="20% - Accent1 3 4 3 2" xfId="1748" xr:uid="{00000000-0005-0000-0000-000038000000}"/>
    <cellStyle name="20% - Accent1 3 4 4" xfId="1273" xr:uid="{00000000-0005-0000-0000-000039000000}"/>
    <cellStyle name="20% - Accent1 3 5" xfId="395" xr:uid="{00000000-0005-0000-0000-00003A000000}"/>
    <cellStyle name="20% - Accent1 3 5 2" xfId="916" xr:uid="{00000000-0005-0000-0000-00003B000000}"/>
    <cellStyle name="20% - Accent1 3 5 2 2" xfId="1866" xr:uid="{00000000-0005-0000-0000-00003C000000}"/>
    <cellStyle name="20% - Accent1 3 5 3" xfId="1391" xr:uid="{00000000-0005-0000-0000-00003D000000}"/>
    <cellStyle name="20% - Accent1 3 6" xfId="680" xr:uid="{00000000-0005-0000-0000-00003E000000}"/>
    <cellStyle name="20% - Accent1 3 6 2" xfId="1630" xr:uid="{00000000-0005-0000-0000-00003F000000}"/>
    <cellStyle name="20% - Accent1 3 7" xfId="1155" xr:uid="{00000000-0005-0000-0000-000040000000}"/>
    <cellStyle name="20% - Accent1 4" xfId="145" xr:uid="{00000000-0005-0000-0000-000041000000}"/>
    <cellStyle name="20% - Accent1 5" xfId="617" xr:uid="{00000000-0005-0000-0000-000042000000}"/>
    <cellStyle name="20% - Accent2 2" xfId="5" xr:uid="{00000000-0005-0000-0000-000043000000}"/>
    <cellStyle name="20% - Accent2 3" xfId="99" xr:uid="{00000000-0005-0000-0000-000044000000}"/>
    <cellStyle name="20% - Accent2 3 2" xfId="134" xr:uid="{00000000-0005-0000-0000-000045000000}"/>
    <cellStyle name="20% - Accent2 3 2 2" xfId="239" xr:uid="{00000000-0005-0000-0000-000046000000}"/>
    <cellStyle name="20% - Accent2 3 2 2 2" xfId="362" xr:uid="{00000000-0005-0000-0000-000047000000}"/>
    <cellStyle name="20% - Accent2 3 2 2 2 2" xfId="598" xr:uid="{00000000-0005-0000-0000-000048000000}"/>
    <cellStyle name="20% - Accent2 3 2 2 2 2 2" xfId="1119" xr:uid="{00000000-0005-0000-0000-000049000000}"/>
    <cellStyle name="20% - Accent2 3 2 2 2 2 2 2" xfId="2069" xr:uid="{00000000-0005-0000-0000-00004A000000}"/>
    <cellStyle name="20% - Accent2 3 2 2 2 2 3" xfId="1594" xr:uid="{00000000-0005-0000-0000-00004B000000}"/>
    <cellStyle name="20% - Accent2 3 2 2 2 3" xfId="883" xr:uid="{00000000-0005-0000-0000-00004C000000}"/>
    <cellStyle name="20% - Accent2 3 2 2 2 3 2" xfId="1833" xr:uid="{00000000-0005-0000-0000-00004D000000}"/>
    <cellStyle name="20% - Accent2 3 2 2 2 4" xfId="1358" xr:uid="{00000000-0005-0000-0000-00004E000000}"/>
    <cellStyle name="20% - Accent2 3 2 2 3" xfId="480" xr:uid="{00000000-0005-0000-0000-00004F000000}"/>
    <cellStyle name="20% - Accent2 3 2 2 3 2" xfId="1001" xr:uid="{00000000-0005-0000-0000-000050000000}"/>
    <cellStyle name="20% - Accent2 3 2 2 3 2 2" xfId="1951" xr:uid="{00000000-0005-0000-0000-000051000000}"/>
    <cellStyle name="20% - Accent2 3 2 2 3 3" xfId="1476" xr:uid="{00000000-0005-0000-0000-000052000000}"/>
    <cellStyle name="20% - Accent2 3 2 2 4" xfId="765" xr:uid="{00000000-0005-0000-0000-000053000000}"/>
    <cellStyle name="20% - Accent2 3 2 2 4 2" xfId="1715" xr:uid="{00000000-0005-0000-0000-000054000000}"/>
    <cellStyle name="20% - Accent2 3 2 2 5" xfId="1240" xr:uid="{00000000-0005-0000-0000-000055000000}"/>
    <cellStyle name="20% - Accent2 3 2 3" xfId="305" xr:uid="{00000000-0005-0000-0000-000056000000}"/>
    <cellStyle name="20% - Accent2 3 2 3 2" xfId="541" xr:uid="{00000000-0005-0000-0000-000057000000}"/>
    <cellStyle name="20% - Accent2 3 2 3 2 2" xfId="1062" xr:uid="{00000000-0005-0000-0000-000058000000}"/>
    <cellStyle name="20% - Accent2 3 2 3 2 2 2" xfId="2012" xr:uid="{00000000-0005-0000-0000-000059000000}"/>
    <cellStyle name="20% - Accent2 3 2 3 2 3" xfId="1537" xr:uid="{00000000-0005-0000-0000-00005A000000}"/>
    <cellStyle name="20% - Accent2 3 2 3 3" xfId="826" xr:uid="{00000000-0005-0000-0000-00005B000000}"/>
    <cellStyle name="20% - Accent2 3 2 3 3 2" xfId="1776" xr:uid="{00000000-0005-0000-0000-00005C000000}"/>
    <cellStyle name="20% - Accent2 3 2 3 4" xfId="1301" xr:uid="{00000000-0005-0000-0000-00005D000000}"/>
    <cellStyle name="20% - Accent2 3 2 4" xfId="423" xr:uid="{00000000-0005-0000-0000-00005E000000}"/>
    <cellStyle name="20% - Accent2 3 2 4 2" xfId="944" xr:uid="{00000000-0005-0000-0000-00005F000000}"/>
    <cellStyle name="20% - Accent2 3 2 4 2 2" xfId="1894" xr:uid="{00000000-0005-0000-0000-000060000000}"/>
    <cellStyle name="20% - Accent2 3 2 4 3" xfId="1419" xr:uid="{00000000-0005-0000-0000-000061000000}"/>
    <cellStyle name="20% - Accent2 3 2 5" xfId="708" xr:uid="{00000000-0005-0000-0000-000062000000}"/>
    <cellStyle name="20% - Accent2 3 2 5 2" xfId="1658" xr:uid="{00000000-0005-0000-0000-000063000000}"/>
    <cellStyle name="20% - Accent2 3 2 6" xfId="1183" xr:uid="{00000000-0005-0000-0000-000064000000}"/>
    <cellStyle name="20% - Accent2 3 3" xfId="213" xr:uid="{00000000-0005-0000-0000-000065000000}"/>
    <cellStyle name="20% - Accent2 3 3 2" xfId="336" xr:uid="{00000000-0005-0000-0000-000066000000}"/>
    <cellStyle name="20% - Accent2 3 3 2 2" xfId="572" xr:uid="{00000000-0005-0000-0000-000067000000}"/>
    <cellStyle name="20% - Accent2 3 3 2 2 2" xfId="1093" xr:uid="{00000000-0005-0000-0000-000068000000}"/>
    <cellStyle name="20% - Accent2 3 3 2 2 2 2" xfId="2043" xr:uid="{00000000-0005-0000-0000-000069000000}"/>
    <cellStyle name="20% - Accent2 3 3 2 2 3" xfId="1568" xr:uid="{00000000-0005-0000-0000-00006A000000}"/>
    <cellStyle name="20% - Accent2 3 3 2 3" xfId="857" xr:uid="{00000000-0005-0000-0000-00006B000000}"/>
    <cellStyle name="20% - Accent2 3 3 2 3 2" xfId="1807" xr:uid="{00000000-0005-0000-0000-00006C000000}"/>
    <cellStyle name="20% - Accent2 3 3 2 4" xfId="1332" xr:uid="{00000000-0005-0000-0000-00006D000000}"/>
    <cellStyle name="20% - Accent2 3 3 3" xfId="454" xr:uid="{00000000-0005-0000-0000-00006E000000}"/>
    <cellStyle name="20% - Accent2 3 3 3 2" xfId="975" xr:uid="{00000000-0005-0000-0000-00006F000000}"/>
    <cellStyle name="20% - Accent2 3 3 3 2 2" xfId="1925" xr:uid="{00000000-0005-0000-0000-000070000000}"/>
    <cellStyle name="20% - Accent2 3 3 3 3" xfId="1450" xr:uid="{00000000-0005-0000-0000-000071000000}"/>
    <cellStyle name="20% - Accent2 3 3 4" xfId="739" xr:uid="{00000000-0005-0000-0000-000072000000}"/>
    <cellStyle name="20% - Accent2 3 3 4 2" xfId="1689" xr:uid="{00000000-0005-0000-0000-000073000000}"/>
    <cellStyle name="20% - Accent2 3 3 5" xfId="1214" xr:uid="{00000000-0005-0000-0000-000074000000}"/>
    <cellStyle name="20% - Accent2 3 4" xfId="279" xr:uid="{00000000-0005-0000-0000-000075000000}"/>
    <cellStyle name="20% - Accent2 3 4 2" xfId="515" xr:uid="{00000000-0005-0000-0000-000076000000}"/>
    <cellStyle name="20% - Accent2 3 4 2 2" xfId="1036" xr:uid="{00000000-0005-0000-0000-000077000000}"/>
    <cellStyle name="20% - Accent2 3 4 2 2 2" xfId="1986" xr:uid="{00000000-0005-0000-0000-000078000000}"/>
    <cellStyle name="20% - Accent2 3 4 2 3" xfId="1511" xr:uid="{00000000-0005-0000-0000-000079000000}"/>
    <cellStyle name="20% - Accent2 3 4 3" xfId="800" xr:uid="{00000000-0005-0000-0000-00007A000000}"/>
    <cellStyle name="20% - Accent2 3 4 3 2" xfId="1750" xr:uid="{00000000-0005-0000-0000-00007B000000}"/>
    <cellStyle name="20% - Accent2 3 4 4" xfId="1275" xr:uid="{00000000-0005-0000-0000-00007C000000}"/>
    <cellStyle name="20% - Accent2 3 5" xfId="397" xr:uid="{00000000-0005-0000-0000-00007D000000}"/>
    <cellStyle name="20% - Accent2 3 5 2" xfId="918" xr:uid="{00000000-0005-0000-0000-00007E000000}"/>
    <cellStyle name="20% - Accent2 3 5 2 2" xfId="1868" xr:uid="{00000000-0005-0000-0000-00007F000000}"/>
    <cellStyle name="20% - Accent2 3 5 3" xfId="1393" xr:uid="{00000000-0005-0000-0000-000080000000}"/>
    <cellStyle name="20% - Accent2 3 6" xfId="682" xr:uid="{00000000-0005-0000-0000-000081000000}"/>
    <cellStyle name="20% - Accent2 3 6 2" xfId="1632" xr:uid="{00000000-0005-0000-0000-000082000000}"/>
    <cellStyle name="20% - Accent2 3 7" xfId="1157" xr:uid="{00000000-0005-0000-0000-000083000000}"/>
    <cellStyle name="20% - Accent2 4" xfId="146" xr:uid="{00000000-0005-0000-0000-000084000000}"/>
    <cellStyle name="20% - Accent2 5" xfId="618" xr:uid="{00000000-0005-0000-0000-000085000000}"/>
    <cellStyle name="20% - Accent3 2" xfId="6" xr:uid="{00000000-0005-0000-0000-000086000000}"/>
    <cellStyle name="20% - Accent3 3" xfId="103" xr:uid="{00000000-0005-0000-0000-000087000000}"/>
    <cellStyle name="20% - Accent3 3 2" xfId="136" xr:uid="{00000000-0005-0000-0000-000088000000}"/>
    <cellStyle name="20% - Accent3 3 2 2" xfId="241" xr:uid="{00000000-0005-0000-0000-000089000000}"/>
    <cellStyle name="20% - Accent3 3 2 2 2" xfId="364" xr:uid="{00000000-0005-0000-0000-00008A000000}"/>
    <cellStyle name="20% - Accent3 3 2 2 2 2" xfId="600" xr:uid="{00000000-0005-0000-0000-00008B000000}"/>
    <cellStyle name="20% - Accent3 3 2 2 2 2 2" xfId="1121" xr:uid="{00000000-0005-0000-0000-00008C000000}"/>
    <cellStyle name="20% - Accent3 3 2 2 2 2 2 2" xfId="2071" xr:uid="{00000000-0005-0000-0000-00008D000000}"/>
    <cellStyle name="20% - Accent3 3 2 2 2 2 3" xfId="1596" xr:uid="{00000000-0005-0000-0000-00008E000000}"/>
    <cellStyle name="20% - Accent3 3 2 2 2 3" xfId="885" xr:uid="{00000000-0005-0000-0000-00008F000000}"/>
    <cellStyle name="20% - Accent3 3 2 2 2 3 2" xfId="1835" xr:uid="{00000000-0005-0000-0000-000090000000}"/>
    <cellStyle name="20% - Accent3 3 2 2 2 4" xfId="1360" xr:uid="{00000000-0005-0000-0000-000091000000}"/>
    <cellStyle name="20% - Accent3 3 2 2 3" xfId="482" xr:uid="{00000000-0005-0000-0000-000092000000}"/>
    <cellStyle name="20% - Accent3 3 2 2 3 2" xfId="1003" xr:uid="{00000000-0005-0000-0000-000093000000}"/>
    <cellStyle name="20% - Accent3 3 2 2 3 2 2" xfId="1953" xr:uid="{00000000-0005-0000-0000-000094000000}"/>
    <cellStyle name="20% - Accent3 3 2 2 3 3" xfId="1478" xr:uid="{00000000-0005-0000-0000-000095000000}"/>
    <cellStyle name="20% - Accent3 3 2 2 4" xfId="767" xr:uid="{00000000-0005-0000-0000-000096000000}"/>
    <cellStyle name="20% - Accent3 3 2 2 4 2" xfId="1717" xr:uid="{00000000-0005-0000-0000-000097000000}"/>
    <cellStyle name="20% - Accent3 3 2 2 5" xfId="1242" xr:uid="{00000000-0005-0000-0000-000098000000}"/>
    <cellStyle name="20% - Accent3 3 2 3" xfId="307" xr:uid="{00000000-0005-0000-0000-000099000000}"/>
    <cellStyle name="20% - Accent3 3 2 3 2" xfId="543" xr:uid="{00000000-0005-0000-0000-00009A000000}"/>
    <cellStyle name="20% - Accent3 3 2 3 2 2" xfId="1064" xr:uid="{00000000-0005-0000-0000-00009B000000}"/>
    <cellStyle name="20% - Accent3 3 2 3 2 2 2" xfId="2014" xr:uid="{00000000-0005-0000-0000-00009C000000}"/>
    <cellStyle name="20% - Accent3 3 2 3 2 3" xfId="1539" xr:uid="{00000000-0005-0000-0000-00009D000000}"/>
    <cellStyle name="20% - Accent3 3 2 3 3" xfId="828" xr:uid="{00000000-0005-0000-0000-00009E000000}"/>
    <cellStyle name="20% - Accent3 3 2 3 3 2" xfId="1778" xr:uid="{00000000-0005-0000-0000-00009F000000}"/>
    <cellStyle name="20% - Accent3 3 2 3 4" xfId="1303" xr:uid="{00000000-0005-0000-0000-0000A0000000}"/>
    <cellStyle name="20% - Accent3 3 2 4" xfId="425" xr:uid="{00000000-0005-0000-0000-0000A1000000}"/>
    <cellStyle name="20% - Accent3 3 2 4 2" xfId="946" xr:uid="{00000000-0005-0000-0000-0000A2000000}"/>
    <cellStyle name="20% - Accent3 3 2 4 2 2" xfId="1896" xr:uid="{00000000-0005-0000-0000-0000A3000000}"/>
    <cellStyle name="20% - Accent3 3 2 4 3" xfId="1421" xr:uid="{00000000-0005-0000-0000-0000A4000000}"/>
    <cellStyle name="20% - Accent3 3 2 5" xfId="710" xr:uid="{00000000-0005-0000-0000-0000A5000000}"/>
    <cellStyle name="20% - Accent3 3 2 5 2" xfId="1660" xr:uid="{00000000-0005-0000-0000-0000A6000000}"/>
    <cellStyle name="20% - Accent3 3 2 6" xfId="1185" xr:uid="{00000000-0005-0000-0000-0000A7000000}"/>
    <cellStyle name="20% - Accent3 3 3" xfId="215" xr:uid="{00000000-0005-0000-0000-0000A8000000}"/>
    <cellStyle name="20% - Accent3 3 3 2" xfId="338" xr:uid="{00000000-0005-0000-0000-0000A9000000}"/>
    <cellStyle name="20% - Accent3 3 3 2 2" xfId="574" xr:uid="{00000000-0005-0000-0000-0000AA000000}"/>
    <cellStyle name="20% - Accent3 3 3 2 2 2" xfId="1095" xr:uid="{00000000-0005-0000-0000-0000AB000000}"/>
    <cellStyle name="20% - Accent3 3 3 2 2 2 2" xfId="2045" xr:uid="{00000000-0005-0000-0000-0000AC000000}"/>
    <cellStyle name="20% - Accent3 3 3 2 2 3" xfId="1570" xr:uid="{00000000-0005-0000-0000-0000AD000000}"/>
    <cellStyle name="20% - Accent3 3 3 2 3" xfId="859" xr:uid="{00000000-0005-0000-0000-0000AE000000}"/>
    <cellStyle name="20% - Accent3 3 3 2 3 2" xfId="1809" xr:uid="{00000000-0005-0000-0000-0000AF000000}"/>
    <cellStyle name="20% - Accent3 3 3 2 4" xfId="1334" xr:uid="{00000000-0005-0000-0000-0000B0000000}"/>
    <cellStyle name="20% - Accent3 3 3 3" xfId="456" xr:uid="{00000000-0005-0000-0000-0000B1000000}"/>
    <cellStyle name="20% - Accent3 3 3 3 2" xfId="977" xr:uid="{00000000-0005-0000-0000-0000B2000000}"/>
    <cellStyle name="20% - Accent3 3 3 3 2 2" xfId="1927" xr:uid="{00000000-0005-0000-0000-0000B3000000}"/>
    <cellStyle name="20% - Accent3 3 3 3 3" xfId="1452" xr:uid="{00000000-0005-0000-0000-0000B4000000}"/>
    <cellStyle name="20% - Accent3 3 3 4" xfId="741" xr:uid="{00000000-0005-0000-0000-0000B5000000}"/>
    <cellStyle name="20% - Accent3 3 3 4 2" xfId="1691" xr:uid="{00000000-0005-0000-0000-0000B6000000}"/>
    <cellStyle name="20% - Accent3 3 3 5" xfId="1216" xr:uid="{00000000-0005-0000-0000-0000B7000000}"/>
    <cellStyle name="20% - Accent3 3 4" xfId="281" xr:uid="{00000000-0005-0000-0000-0000B8000000}"/>
    <cellStyle name="20% - Accent3 3 4 2" xfId="517" xr:uid="{00000000-0005-0000-0000-0000B9000000}"/>
    <cellStyle name="20% - Accent3 3 4 2 2" xfId="1038" xr:uid="{00000000-0005-0000-0000-0000BA000000}"/>
    <cellStyle name="20% - Accent3 3 4 2 2 2" xfId="1988" xr:uid="{00000000-0005-0000-0000-0000BB000000}"/>
    <cellStyle name="20% - Accent3 3 4 2 3" xfId="1513" xr:uid="{00000000-0005-0000-0000-0000BC000000}"/>
    <cellStyle name="20% - Accent3 3 4 3" xfId="802" xr:uid="{00000000-0005-0000-0000-0000BD000000}"/>
    <cellStyle name="20% - Accent3 3 4 3 2" xfId="1752" xr:uid="{00000000-0005-0000-0000-0000BE000000}"/>
    <cellStyle name="20% - Accent3 3 4 4" xfId="1277" xr:uid="{00000000-0005-0000-0000-0000BF000000}"/>
    <cellStyle name="20% - Accent3 3 5" xfId="399" xr:uid="{00000000-0005-0000-0000-0000C0000000}"/>
    <cellStyle name="20% - Accent3 3 5 2" xfId="920" xr:uid="{00000000-0005-0000-0000-0000C1000000}"/>
    <cellStyle name="20% - Accent3 3 5 2 2" xfId="1870" xr:uid="{00000000-0005-0000-0000-0000C2000000}"/>
    <cellStyle name="20% - Accent3 3 5 3" xfId="1395" xr:uid="{00000000-0005-0000-0000-0000C3000000}"/>
    <cellStyle name="20% - Accent3 3 6" xfId="684" xr:uid="{00000000-0005-0000-0000-0000C4000000}"/>
    <cellStyle name="20% - Accent3 3 6 2" xfId="1634" xr:uid="{00000000-0005-0000-0000-0000C5000000}"/>
    <cellStyle name="20% - Accent3 3 7" xfId="1159" xr:uid="{00000000-0005-0000-0000-0000C6000000}"/>
    <cellStyle name="20% - Accent3 4" xfId="147" xr:uid="{00000000-0005-0000-0000-0000C7000000}"/>
    <cellStyle name="20% - Accent3 5" xfId="619" xr:uid="{00000000-0005-0000-0000-0000C8000000}"/>
    <cellStyle name="20% - Accent4 2" xfId="7" xr:uid="{00000000-0005-0000-0000-0000C9000000}"/>
    <cellStyle name="20% - Accent4 3" xfId="107" xr:uid="{00000000-0005-0000-0000-0000CA000000}"/>
    <cellStyle name="20% - Accent4 3 2" xfId="138" xr:uid="{00000000-0005-0000-0000-0000CB000000}"/>
    <cellStyle name="20% - Accent4 3 2 2" xfId="243" xr:uid="{00000000-0005-0000-0000-0000CC000000}"/>
    <cellStyle name="20% - Accent4 3 2 2 2" xfId="366" xr:uid="{00000000-0005-0000-0000-0000CD000000}"/>
    <cellStyle name="20% - Accent4 3 2 2 2 2" xfId="602" xr:uid="{00000000-0005-0000-0000-0000CE000000}"/>
    <cellStyle name="20% - Accent4 3 2 2 2 2 2" xfId="1123" xr:uid="{00000000-0005-0000-0000-0000CF000000}"/>
    <cellStyle name="20% - Accent4 3 2 2 2 2 2 2" xfId="2073" xr:uid="{00000000-0005-0000-0000-0000D0000000}"/>
    <cellStyle name="20% - Accent4 3 2 2 2 2 3" xfId="1598" xr:uid="{00000000-0005-0000-0000-0000D1000000}"/>
    <cellStyle name="20% - Accent4 3 2 2 2 3" xfId="887" xr:uid="{00000000-0005-0000-0000-0000D2000000}"/>
    <cellStyle name="20% - Accent4 3 2 2 2 3 2" xfId="1837" xr:uid="{00000000-0005-0000-0000-0000D3000000}"/>
    <cellStyle name="20% - Accent4 3 2 2 2 4" xfId="1362" xr:uid="{00000000-0005-0000-0000-0000D4000000}"/>
    <cellStyle name="20% - Accent4 3 2 2 3" xfId="484" xr:uid="{00000000-0005-0000-0000-0000D5000000}"/>
    <cellStyle name="20% - Accent4 3 2 2 3 2" xfId="1005" xr:uid="{00000000-0005-0000-0000-0000D6000000}"/>
    <cellStyle name="20% - Accent4 3 2 2 3 2 2" xfId="1955" xr:uid="{00000000-0005-0000-0000-0000D7000000}"/>
    <cellStyle name="20% - Accent4 3 2 2 3 3" xfId="1480" xr:uid="{00000000-0005-0000-0000-0000D8000000}"/>
    <cellStyle name="20% - Accent4 3 2 2 4" xfId="769" xr:uid="{00000000-0005-0000-0000-0000D9000000}"/>
    <cellStyle name="20% - Accent4 3 2 2 4 2" xfId="1719" xr:uid="{00000000-0005-0000-0000-0000DA000000}"/>
    <cellStyle name="20% - Accent4 3 2 2 5" xfId="1244" xr:uid="{00000000-0005-0000-0000-0000DB000000}"/>
    <cellStyle name="20% - Accent4 3 2 3" xfId="309" xr:uid="{00000000-0005-0000-0000-0000DC000000}"/>
    <cellStyle name="20% - Accent4 3 2 3 2" xfId="545" xr:uid="{00000000-0005-0000-0000-0000DD000000}"/>
    <cellStyle name="20% - Accent4 3 2 3 2 2" xfId="1066" xr:uid="{00000000-0005-0000-0000-0000DE000000}"/>
    <cellStyle name="20% - Accent4 3 2 3 2 2 2" xfId="2016" xr:uid="{00000000-0005-0000-0000-0000DF000000}"/>
    <cellStyle name="20% - Accent4 3 2 3 2 3" xfId="1541" xr:uid="{00000000-0005-0000-0000-0000E0000000}"/>
    <cellStyle name="20% - Accent4 3 2 3 3" xfId="830" xr:uid="{00000000-0005-0000-0000-0000E1000000}"/>
    <cellStyle name="20% - Accent4 3 2 3 3 2" xfId="1780" xr:uid="{00000000-0005-0000-0000-0000E2000000}"/>
    <cellStyle name="20% - Accent4 3 2 3 4" xfId="1305" xr:uid="{00000000-0005-0000-0000-0000E3000000}"/>
    <cellStyle name="20% - Accent4 3 2 4" xfId="427" xr:uid="{00000000-0005-0000-0000-0000E4000000}"/>
    <cellStyle name="20% - Accent4 3 2 4 2" xfId="948" xr:uid="{00000000-0005-0000-0000-0000E5000000}"/>
    <cellStyle name="20% - Accent4 3 2 4 2 2" xfId="1898" xr:uid="{00000000-0005-0000-0000-0000E6000000}"/>
    <cellStyle name="20% - Accent4 3 2 4 3" xfId="1423" xr:uid="{00000000-0005-0000-0000-0000E7000000}"/>
    <cellStyle name="20% - Accent4 3 2 5" xfId="712" xr:uid="{00000000-0005-0000-0000-0000E8000000}"/>
    <cellStyle name="20% - Accent4 3 2 5 2" xfId="1662" xr:uid="{00000000-0005-0000-0000-0000E9000000}"/>
    <cellStyle name="20% - Accent4 3 2 6" xfId="1187" xr:uid="{00000000-0005-0000-0000-0000EA000000}"/>
    <cellStyle name="20% - Accent4 3 3" xfId="217" xr:uid="{00000000-0005-0000-0000-0000EB000000}"/>
    <cellStyle name="20% - Accent4 3 3 2" xfId="340" xr:uid="{00000000-0005-0000-0000-0000EC000000}"/>
    <cellStyle name="20% - Accent4 3 3 2 2" xfId="576" xr:uid="{00000000-0005-0000-0000-0000ED000000}"/>
    <cellStyle name="20% - Accent4 3 3 2 2 2" xfId="1097" xr:uid="{00000000-0005-0000-0000-0000EE000000}"/>
    <cellStyle name="20% - Accent4 3 3 2 2 2 2" xfId="2047" xr:uid="{00000000-0005-0000-0000-0000EF000000}"/>
    <cellStyle name="20% - Accent4 3 3 2 2 3" xfId="1572" xr:uid="{00000000-0005-0000-0000-0000F0000000}"/>
    <cellStyle name="20% - Accent4 3 3 2 3" xfId="861" xr:uid="{00000000-0005-0000-0000-0000F1000000}"/>
    <cellStyle name="20% - Accent4 3 3 2 3 2" xfId="1811" xr:uid="{00000000-0005-0000-0000-0000F2000000}"/>
    <cellStyle name="20% - Accent4 3 3 2 4" xfId="1336" xr:uid="{00000000-0005-0000-0000-0000F3000000}"/>
    <cellStyle name="20% - Accent4 3 3 3" xfId="458" xr:uid="{00000000-0005-0000-0000-0000F4000000}"/>
    <cellStyle name="20% - Accent4 3 3 3 2" xfId="979" xr:uid="{00000000-0005-0000-0000-0000F5000000}"/>
    <cellStyle name="20% - Accent4 3 3 3 2 2" xfId="1929" xr:uid="{00000000-0005-0000-0000-0000F6000000}"/>
    <cellStyle name="20% - Accent4 3 3 3 3" xfId="1454" xr:uid="{00000000-0005-0000-0000-0000F7000000}"/>
    <cellStyle name="20% - Accent4 3 3 4" xfId="743" xr:uid="{00000000-0005-0000-0000-0000F8000000}"/>
    <cellStyle name="20% - Accent4 3 3 4 2" xfId="1693" xr:uid="{00000000-0005-0000-0000-0000F9000000}"/>
    <cellStyle name="20% - Accent4 3 3 5" xfId="1218" xr:uid="{00000000-0005-0000-0000-0000FA000000}"/>
    <cellStyle name="20% - Accent4 3 4" xfId="283" xr:uid="{00000000-0005-0000-0000-0000FB000000}"/>
    <cellStyle name="20% - Accent4 3 4 2" xfId="519" xr:uid="{00000000-0005-0000-0000-0000FC000000}"/>
    <cellStyle name="20% - Accent4 3 4 2 2" xfId="1040" xr:uid="{00000000-0005-0000-0000-0000FD000000}"/>
    <cellStyle name="20% - Accent4 3 4 2 2 2" xfId="1990" xr:uid="{00000000-0005-0000-0000-0000FE000000}"/>
    <cellStyle name="20% - Accent4 3 4 2 3" xfId="1515" xr:uid="{00000000-0005-0000-0000-0000FF000000}"/>
    <cellStyle name="20% - Accent4 3 4 3" xfId="804" xr:uid="{00000000-0005-0000-0000-000000010000}"/>
    <cellStyle name="20% - Accent4 3 4 3 2" xfId="1754" xr:uid="{00000000-0005-0000-0000-000001010000}"/>
    <cellStyle name="20% - Accent4 3 4 4" xfId="1279" xr:uid="{00000000-0005-0000-0000-000002010000}"/>
    <cellStyle name="20% - Accent4 3 5" xfId="401" xr:uid="{00000000-0005-0000-0000-000003010000}"/>
    <cellStyle name="20% - Accent4 3 5 2" xfId="922" xr:uid="{00000000-0005-0000-0000-000004010000}"/>
    <cellStyle name="20% - Accent4 3 5 2 2" xfId="1872" xr:uid="{00000000-0005-0000-0000-000005010000}"/>
    <cellStyle name="20% - Accent4 3 5 3" xfId="1397" xr:uid="{00000000-0005-0000-0000-000006010000}"/>
    <cellStyle name="20% - Accent4 3 6" xfId="686" xr:uid="{00000000-0005-0000-0000-000007010000}"/>
    <cellStyle name="20% - Accent4 3 6 2" xfId="1636" xr:uid="{00000000-0005-0000-0000-000008010000}"/>
    <cellStyle name="20% - Accent4 3 7" xfId="1161" xr:uid="{00000000-0005-0000-0000-000009010000}"/>
    <cellStyle name="20% - Accent4 4" xfId="148" xr:uid="{00000000-0005-0000-0000-00000A010000}"/>
    <cellStyle name="20% - Accent4 5" xfId="620" xr:uid="{00000000-0005-0000-0000-00000B010000}"/>
    <cellStyle name="20% - Accent5 2" xfId="8" xr:uid="{00000000-0005-0000-0000-00000C010000}"/>
    <cellStyle name="20% - Accent5 3" xfId="111" xr:uid="{00000000-0005-0000-0000-00000D010000}"/>
    <cellStyle name="20% - Accent5 3 2" xfId="140" xr:uid="{00000000-0005-0000-0000-00000E010000}"/>
    <cellStyle name="20% - Accent5 3 2 2" xfId="245" xr:uid="{00000000-0005-0000-0000-00000F010000}"/>
    <cellStyle name="20% - Accent5 3 2 2 2" xfId="368" xr:uid="{00000000-0005-0000-0000-000010010000}"/>
    <cellStyle name="20% - Accent5 3 2 2 2 2" xfId="604" xr:uid="{00000000-0005-0000-0000-000011010000}"/>
    <cellStyle name="20% - Accent5 3 2 2 2 2 2" xfId="1125" xr:uid="{00000000-0005-0000-0000-000012010000}"/>
    <cellStyle name="20% - Accent5 3 2 2 2 2 2 2" xfId="2075" xr:uid="{00000000-0005-0000-0000-000013010000}"/>
    <cellStyle name="20% - Accent5 3 2 2 2 2 3" xfId="1600" xr:uid="{00000000-0005-0000-0000-000014010000}"/>
    <cellStyle name="20% - Accent5 3 2 2 2 3" xfId="889" xr:uid="{00000000-0005-0000-0000-000015010000}"/>
    <cellStyle name="20% - Accent5 3 2 2 2 3 2" xfId="1839" xr:uid="{00000000-0005-0000-0000-000016010000}"/>
    <cellStyle name="20% - Accent5 3 2 2 2 4" xfId="1364" xr:uid="{00000000-0005-0000-0000-000017010000}"/>
    <cellStyle name="20% - Accent5 3 2 2 3" xfId="486" xr:uid="{00000000-0005-0000-0000-000018010000}"/>
    <cellStyle name="20% - Accent5 3 2 2 3 2" xfId="1007" xr:uid="{00000000-0005-0000-0000-000019010000}"/>
    <cellStyle name="20% - Accent5 3 2 2 3 2 2" xfId="1957" xr:uid="{00000000-0005-0000-0000-00001A010000}"/>
    <cellStyle name="20% - Accent5 3 2 2 3 3" xfId="1482" xr:uid="{00000000-0005-0000-0000-00001B010000}"/>
    <cellStyle name="20% - Accent5 3 2 2 4" xfId="771" xr:uid="{00000000-0005-0000-0000-00001C010000}"/>
    <cellStyle name="20% - Accent5 3 2 2 4 2" xfId="1721" xr:uid="{00000000-0005-0000-0000-00001D010000}"/>
    <cellStyle name="20% - Accent5 3 2 2 5" xfId="1246" xr:uid="{00000000-0005-0000-0000-00001E010000}"/>
    <cellStyle name="20% - Accent5 3 2 3" xfId="311" xr:uid="{00000000-0005-0000-0000-00001F010000}"/>
    <cellStyle name="20% - Accent5 3 2 3 2" xfId="547" xr:uid="{00000000-0005-0000-0000-000020010000}"/>
    <cellStyle name="20% - Accent5 3 2 3 2 2" xfId="1068" xr:uid="{00000000-0005-0000-0000-000021010000}"/>
    <cellStyle name="20% - Accent5 3 2 3 2 2 2" xfId="2018" xr:uid="{00000000-0005-0000-0000-000022010000}"/>
    <cellStyle name="20% - Accent5 3 2 3 2 3" xfId="1543" xr:uid="{00000000-0005-0000-0000-000023010000}"/>
    <cellStyle name="20% - Accent5 3 2 3 3" xfId="832" xr:uid="{00000000-0005-0000-0000-000024010000}"/>
    <cellStyle name="20% - Accent5 3 2 3 3 2" xfId="1782" xr:uid="{00000000-0005-0000-0000-000025010000}"/>
    <cellStyle name="20% - Accent5 3 2 3 4" xfId="1307" xr:uid="{00000000-0005-0000-0000-000026010000}"/>
    <cellStyle name="20% - Accent5 3 2 4" xfId="429" xr:uid="{00000000-0005-0000-0000-000027010000}"/>
    <cellStyle name="20% - Accent5 3 2 4 2" xfId="950" xr:uid="{00000000-0005-0000-0000-000028010000}"/>
    <cellStyle name="20% - Accent5 3 2 4 2 2" xfId="1900" xr:uid="{00000000-0005-0000-0000-000029010000}"/>
    <cellStyle name="20% - Accent5 3 2 4 3" xfId="1425" xr:uid="{00000000-0005-0000-0000-00002A010000}"/>
    <cellStyle name="20% - Accent5 3 2 5" xfId="714" xr:uid="{00000000-0005-0000-0000-00002B010000}"/>
    <cellStyle name="20% - Accent5 3 2 5 2" xfId="1664" xr:uid="{00000000-0005-0000-0000-00002C010000}"/>
    <cellStyle name="20% - Accent5 3 2 6" xfId="1189" xr:uid="{00000000-0005-0000-0000-00002D010000}"/>
    <cellStyle name="20% - Accent5 3 3" xfId="219" xr:uid="{00000000-0005-0000-0000-00002E010000}"/>
    <cellStyle name="20% - Accent5 3 3 2" xfId="342" xr:uid="{00000000-0005-0000-0000-00002F010000}"/>
    <cellStyle name="20% - Accent5 3 3 2 2" xfId="578" xr:uid="{00000000-0005-0000-0000-000030010000}"/>
    <cellStyle name="20% - Accent5 3 3 2 2 2" xfId="1099" xr:uid="{00000000-0005-0000-0000-000031010000}"/>
    <cellStyle name="20% - Accent5 3 3 2 2 2 2" xfId="2049" xr:uid="{00000000-0005-0000-0000-000032010000}"/>
    <cellStyle name="20% - Accent5 3 3 2 2 3" xfId="1574" xr:uid="{00000000-0005-0000-0000-000033010000}"/>
    <cellStyle name="20% - Accent5 3 3 2 3" xfId="863" xr:uid="{00000000-0005-0000-0000-000034010000}"/>
    <cellStyle name="20% - Accent5 3 3 2 3 2" xfId="1813" xr:uid="{00000000-0005-0000-0000-000035010000}"/>
    <cellStyle name="20% - Accent5 3 3 2 4" xfId="1338" xr:uid="{00000000-0005-0000-0000-000036010000}"/>
    <cellStyle name="20% - Accent5 3 3 3" xfId="460" xr:uid="{00000000-0005-0000-0000-000037010000}"/>
    <cellStyle name="20% - Accent5 3 3 3 2" xfId="981" xr:uid="{00000000-0005-0000-0000-000038010000}"/>
    <cellStyle name="20% - Accent5 3 3 3 2 2" xfId="1931" xr:uid="{00000000-0005-0000-0000-000039010000}"/>
    <cellStyle name="20% - Accent5 3 3 3 3" xfId="1456" xr:uid="{00000000-0005-0000-0000-00003A010000}"/>
    <cellStyle name="20% - Accent5 3 3 4" xfId="745" xr:uid="{00000000-0005-0000-0000-00003B010000}"/>
    <cellStyle name="20% - Accent5 3 3 4 2" xfId="1695" xr:uid="{00000000-0005-0000-0000-00003C010000}"/>
    <cellStyle name="20% - Accent5 3 3 5" xfId="1220" xr:uid="{00000000-0005-0000-0000-00003D010000}"/>
    <cellStyle name="20% - Accent5 3 4" xfId="285" xr:uid="{00000000-0005-0000-0000-00003E010000}"/>
    <cellStyle name="20% - Accent5 3 4 2" xfId="521" xr:uid="{00000000-0005-0000-0000-00003F010000}"/>
    <cellStyle name="20% - Accent5 3 4 2 2" xfId="1042" xr:uid="{00000000-0005-0000-0000-000040010000}"/>
    <cellStyle name="20% - Accent5 3 4 2 2 2" xfId="1992" xr:uid="{00000000-0005-0000-0000-000041010000}"/>
    <cellStyle name="20% - Accent5 3 4 2 3" xfId="1517" xr:uid="{00000000-0005-0000-0000-000042010000}"/>
    <cellStyle name="20% - Accent5 3 4 3" xfId="806" xr:uid="{00000000-0005-0000-0000-000043010000}"/>
    <cellStyle name="20% - Accent5 3 4 3 2" xfId="1756" xr:uid="{00000000-0005-0000-0000-000044010000}"/>
    <cellStyle name="20% - Accent5 3 4 4" xfId="1281" xr:uid="{00000000-0005-0000-0000-000045010000}"/>
    <cellStyle name="20% - Accent5 3 5" xfId="403" xr:uid="{00000000-0005-0000-0000-000046010000}"/>
    <cellStyle name="20% - Accent5 3 5 2" xfId="924" xr:uid="{00000000-0005-0000-0000-000047010000}"/>
    <cellStyle name="20% - Accent5 3 5 2 2" xfId="1874" xr:uid="{00000000-0005-0000-0000-000048010000}"/>
    <cellStyle name="20% - Accent5 3 5 3" xfId="1399" xr:uid="{00000000-0005-0000-0000-000049010000}"/>
    <cellStyle name="20% - Accent5 3 6" xfId="688" xr:uid="{00000000-0005-0000-0000-00004A010000}"/>
    <cellStyle name="20% - Accent5 3 6 2" xfId="1638" xr:uid="{00000000-0005-0000-0000-00004B010000}"/>
    <cellStyle name="20% - Accent5 3 7" xfId="1163" xr:uid="{00000000-0005-0000-0000-00004C010000}"/>
    <cellStyle name="20% - Accent5 4" xfId="149" xr:uid="{00000000-0005-0000-0000-00004D010000}"/>
    <cellStyle name="20% - Accent5 5" xfId="621" xr:uid="{00000000-0005-0000-0000-00004E010000}"/>
    <cellStyle name="20% - Accent6 2" xfId="9" xr:uid="{00000000-0005-0000-0000-00004F010000}"/>
    <cellStyle name="20% - Accent6 3" xfId="115" xr:uid="{00000000-0005-0000-0000-000050010000}"/>
    <cellStyle name="20% - Accent6 3 2" xfId="142" xr:uid="{00000000-0005-0000-0000-000051010000}"/>
    <cellStyle name="20% - Accent6 3 2 2" xfId="247" xr:uid="{00000000-0005-0000-0000-000052010000}"/>
    <cellStyle name="20% - Accent6 3 2 2 2" xfId="370" xr:uid="{00000000-0005-0000-0000-000053010000}"/>
    <cellStyle name="20% - Accent6 3 2 2 2 2" xfId="606" xr:uid="{00000000-0005-0000-0000-000054010000}"/>
    <cellStyle name="20% - Accent6 3 2 2 2 2 2" xfId="1127" xr:uid="{00000000-0005-0000-0000-000055010000}"/>
    <cellStyle name="20% - Accent6 3 2 2 2 2 2 2" xfId="2077" xr:uid="{00000000-0005-0000-0000-000056010000}"/>
    <cellStyle name="20% - Accent6 3 2 2 2 2 3" xfId="1602" xr:uid="{00000000-0005-0000-0000-000057010000}"/>
    <cellStyle name="20% - Accent6 3 2 2 2 3" xfId="891" xr:uid="{00000000-0005-0000-0000-000058010000}"/>
    <cellStyle name="20% - Accent6 3 2 2 2 3 2" xfId="1841" xr:uid="{00000000-0005-0000-0000-000059010000}"/>
    <cellStyle name="20% - Accent6 3 2 2 2 4" xfId="1366" xr:uid="{00000000-0005-0000-0000-00005A010000}"/>
    <cellStyle name="20% - Accent6 3 2 2 3" xfId="488" xr:uid="{00000000-0005-0000-0000-00005B010000}"/>
    <cellStyle name="20% - Accent6 3 2 2 3 2" xfId="1009" xr:uid="{00000000-0005-0000-0000-00005C010000}"/>
    <cellStyle name="20% - Accent6 3 2 2 3 2 2" xfId="1959" xr:uid="{00000000-0005-0000-0000-00005D010000}"/>
    <cellStyle name="20% - Accent6 3 2 2 3 3" xfId="1484" xr:uid="{00000000-0005-0000-0000-00005E010000}"/>
    <cellStyle name="20% - Accent6 3 2 2 4" xfId="773" xr:uid="{00000000-0005-0000-0000-00005F010000}"/>
    <cellStyle name="20% - Accent6 3 2 2 4 2" xfId="1723" xr:uid="{00000000-0005-0000-0000-000060010000}"/>
    <cellStyle name="20% - Accent6 3 2 2 5" xfId="1248" xr:uid="{00000000-0005-0000-0000-000061010000}"/>
    <cellStyle name="20% - Accent6 3 2 3" xfId="313" xr:uid="{00000000-0005-0000-0000-000062010000}"/>
    <cellStyle name="20% - Accent6 3 2 3 2" xfId="549" xr:uid="{00000000-0005-0000-0000-000063010000}"/>
    <cellStyle name="20% - Accent6 3 2 3 2 2" xfId="1070" xr:uid="{00000000-0005-0000-0000-000064010000}"/>
    <cellStyle name="20% - Accent6 3 2 3 2 2 2" xfId="2020" xr:uid="{00000000-0005-0000-0000-000065010000}"/>
    <cellStyle name="20% - Accent6 3 2 3 2 3" xfId="1545" xr:uid="{00000000-0005-0000-0000-000066010000}"/>
    <cellStyle name="20% - Accent6 3 2 3 3" xfId="834" xr:uid="{00000000-0005-0000-0000-000067010000}"/>
    <cellStyle name="20% - Accent6 3 2 3 3 2" xfId="1784" xr:uid="{00000000-0005-0000-0000-000068010000}"/>
    <cellStyle name="20% - Accent6 3 2 3 4" xfId="1309" xr:uid="{00000000-0005-0000-0000-000069010000}"/>
    <cellStyle name="20% - Accent6 3 2 4" xfId="431" xr:uid="{00000000-0005-0000-0000-00006A010000}"/>
    <cellStyle name="20% - Accent6 3 2 4 2" xfId="952" xr:uid="{00000000-0005-0000-0000-00006B010000}"/>
    <cellStyle name="20% - Accent6 3 2 4 2 2" xfId="1902" xr:uid="{00000000-0005-0000-0000-00006C010000}"/>
    <cellStyle name="20% - Accent6 3 2 4 3" xfId="1427" xr:uid="{00000000-0005-0000-0000-00006D010000}"/>
    <cellStyle name="20% - Accent6 3 2 5" xfId="716" xr:uid="{00000000-0005-0000-0000-00006E010000}"/>
    <cellStyle name="20% - Accent6 3 2 5 2" xfId="1666" xr:uid="{00000000-0005-0000-0000-00006F010000}"/>
    <cellStyle name="20% - Accent6 3 2 6" xfId="1191" xr:uid="{00000000-0005-0000-0000-000070010000}"/>
    <cellStyle name="20% - Accent6 3 3" xfId="221" xr:uid="{00000000-0005-0000-0000-000071010000}"/>
    <cellStyle name="20% - Accent6 3 3 2" xfId="344" xr:uid="{00000000-0005-0000-0000-000072010000}"/>
    <cellStyle name="20% - Accent6 3 3 2 2" xfId="580" xr:uid="{00000000-0005-0000-0000-000073010000}"/>
    <cellStyle name="20% - Accent6 3 3 2 2 2" xfId="1101" xr:uid="{00000000-0005-0000-0000-000074010000}"/>
    <cellStyle name="20% - Accent6 3 3 2 2 2 2" xfId="2051" xr:uid="{00000000-0005-0000-0000-000075010000}"/>
    <cellStyle name="20% - Accent6 3 3 2 2 3" xfId="1576" xr:uid="{00000000-0005-0000-0000-000076010000}"/>
    <cellStyle name="20% - Accent6 3 3 2 3" xfId="865" xr:uid="{00000000-0005-0000-0000-000077010000}"/>
    <cellStyle name="20% - Accent6 3 3 2 3 2" xfId="1815" xr:uid="{00000000-0005-0000-0000-000078010000}"/>
    <cellStyle name="20% - Accent6 3 3 2 4" xfId="1340" xr:uid="{00000000-0005-0000-0000-000079010000}"/>
    <cellStyle name="20% - Accent6 3 3 3" xfId="462" xr:uid="{00000000-0005-0000-0000-00007A010000}"/>
    <cellStyle name="20% - Accent6 3 3 3 2" xfId="983" xr:uid="{00000000-0005-0000-0000-00007B010000}"/>
    <cellStyle name="20% - Accent6 3 3 3 2 2" xfId="1933" xr:uid="{00000000-0005-0000-0000-00007C010000}"/>
    <cellStyle name="20% - Accent6 3 3 3 3" xfId="1458" xr:uid="{00000000-0005-0000-0000-00007D010000}"/>
    <cellStyle name="20% - Accent6 3 3 4" xfId="747" xr:uid="{00000000-0005-0000-0000-00007E010000}"/>
    <cellStyle name="20% - Accent6 3 3 4 2" xfId="1697" xr:uid="{00000000-0005-0000-0000-00007F010000}"/>
    <cellStyle name="20% - Accent6 3 3 5" xfId="1222" xr:uid="{00000000-0005-0000-0000-000080010000}"/>
    <cellStyle name="20% - Accent6 3 4" xfId="287" xr:uid="{00000000-0005-0000-0000-000081010000}"/>
    <cellStyle name="20% - Accent6 3 4 2" xfId="523" xr:uid="{00000000-0005-0000-0000-000082010000}"/>
    <cellStyle name="20% - Accent6 3 4 2 2" xfId="1044" xr:uid="{00000000-0005-0000-0000-000083010000}"/>
    <cellStyle name="20% - Accent6 3 4 2 2 2" xfId="1994" xr:uid="{00000000-0005-0000-0000-000084010000}"/>
    <cellStyle name="20% - Accent6 3 4 2 3" xfId="1519" xr:uid="{00000000-0005-0000-0000-000085010000}"/>
    <cellStyle name="20% - Accent6 3 4 3" xfId="808" xr:uid="{00000000-0005-0000-0000-000086010000}"/>
    <cellStyle name="20% - Accent6 3 4 3 2" xfId="1758" xr:uid="{00000000-0005-0000-0000-000087010000}"/>
    <cellStyle name="20% - Accent6 3 4 4" xfId="1283" xr:uid="{00000000-0005-0000-0000-000088010000}"/>
    <cellStyle name="20% - Accent6 3 5" xfId="405" xr:uid="{00000000-0005-0000-0000-000089010000}"/>
    <cellStyle name="20% - Accent6 3 5 2" xfId="926" xr:uid="{00000000-0005-0000-0000-00008A010000}"/>
    <cellStyle name="20% - Accent6 3 5 2 2" xfId="1876" xr:uid="{00000000-0005-0000-0000-00008B010000}"/>
    <cellStyle name="20% - Accent6 3 5 3" xfId="1401" xr:uid="{00000000-0005-0000-0000-00008C010000}"/>
    <cellStyle name="20% - Accent6 3 6" xfId="690" xr:uid="{00000000-0005-0000-0000-00008D010000}"/>
    <cellStyle name="20% - Accent6 3 6 2" xfId="1640" xr:uid="{00000000-0005-0000-0000-00008E010000}"/>
    <cellStyle name="20% - Accent6 3 7" xfId="1165" xr:uid="{00000000-0005-0000-0000-00008F010000}"/>
    <cellStyle name="20% - Accent6 4" xfId="150" xr:uid="{00000000-0005-0000-0000-000090010000}"/>
    <cellStyle name="20% - Accent6 5" xfId="622" xr:uid="{00000000-0005-0000-0000-000091010000}"/>
    <cellStyle name="40% - Accent1 2" xfId="10" xr:uid="{00000000-0005-0000-0000-000092010000}"/>
    <cellStyle name="40% - Accent1 3" xfId="96" xr:uid="{00000000-0005-0000-0000-000093010000}"/>
    <cellStyle name="40% - Accent1 3 2" xfId="133" xr:uid="{00000000-0005-0000-0000-000094010000}"/>
    <cellStyle name="40% - Accent1 3 2 2" xfId="238" xr:uid="{00000000-0005-0000-0000-000095010000}"/>
    <cellStyle name="40% - Accent1 3 2 2 2" xfId="361" xr:uid="{00000000-0005-0000-0000-000096010000}"/>
    <cellStyle name="40% - Accent1 3 2 2 2 2" xfId="597" xr:uid="{00000000-0005-0000-0000-000097010000}"/>
    <cellStyle name="40% - Accent1 3 2 2 2 2 2" xfId="1118" xr:uid="{00000000-0005-0000-0000-000098010000}"/>
    <cellStyle name="40% - Accent1 3 2 2 2 2 2 2" xfId="2068" xr:uid="{00000000-0005-0000-0000-000099010000}"/>
    <cellStyle name="40% - Accent1 3 2 2 2 2 3" xfId="1593" xr:uid="{00000000-0005-0000-0000-00009A010000}"/>
    <cellStyle name="40% - Accent1 3 2 2 2 3" xfId="882" xr:uid="{00000000-0005-0000-0000-00009B010000}"/>
    <cellStyle name="40% - Accent1 3 2 2 2 3 2" xfId="1832" xr:uid="{00000000-0005-0000-0000-00009C010000}"/>
    <cellStyle name="40% - Accent1 3 2 2 2 4" xfId="1357" xr:uid="{00000000-0005-0000-0000-00009D010000}"/>
    <cellStyle name="40% - Accent1 3 2 2 3" xfId="479" xr:uid="{00000000-0005-0000-0000-00009E010000}"/>
    <cellStyle name="40% - Accent1 3 2 2 3 2" xfId="1000" xr:uid="{00000000-0005-0000-0000-00009F010000}"/>
    <cellStyle name="40% - Accent1 3 2 2 3 2 2" xfId="1950" xr:uid="{00000000-0005-0000-0000-0000A0010000}"/>
    <cellStyle name="40% - Accent1 3 2 2 3 3" xfId="1475" xr:uid="{00000000-0005-0000-0000-0000A1010000}"/>
    <cellStyle name="40% - Accent1 3 2 2 4" xfId="764" xr:uid="{00000000-0005-0000-0000-0000A2010000}"/>
    <cellStyle name="40% - Accent1 3 2 2 4 2" xfId="1714" xr:uid="{00000000-0005-0000-0000-0000A3010000}"/>
    <cellStyle name="40% - Accent1 3 2 2 5" xfId="1239" xr:uid="{00000000-0005-0000-0000-0000A4010000}"/>
    <cellStyle name="40% - Accent1 3 2 3" xfId="304" xr:uid="{00000000-0005-0000-0000-0000A5010000}"/>
    <cellStyle name="40% - Accent1 3 2 3 2" xfId="540" xr:uid="{00000000-0005-0000-0000-0000A6010000}"/>
    <cellStyle name="40% - Accent1 3 2 3 2 2" xfId="1061" xr:uid="{00000000-0005-0000-0000-0000A7010000}"/>
    <cellStyle name="40% - Accent1 3 2 3 2 2 2" xfId="2011" xr:uid="{00000000-0005-0000-0000-0000A8010000}"/>
    <cellStyle name="40% - Accent1 3 2 3 2 3" xfId="1536" xr:uid="{00000000-0005-0000-0000-0000A9010000}"/>
    <cellStyle name="40% - Accent1 3 2 3 3" xfId="825" xr:uid="{00000000-0005-0000-0000-0000AA010000}"/>
    <cellStyle name="40% - Accent1 3 2 3 3 2" xfId="1775" xr:uid="{00000000-0005-0000-0000-0000AB010000}"/>
    <cellStyle name="40% - Accent1 3 2 3 4" xfId="1300" xr:uid="{00000000-0005-0000-0000-0000AC010000}"/>
    <cellStyle name="40% - Accent1 3 2 4" xfId="422" xr:uid="{00000000-0005-0000-0000-0000AD010000}"/>
    <cellStyle name="40% - Accent1 3 2 4 2" xfId="943" xr:uid="{00000000-0005-0000-0000-0000AE010000}"/>
    <cellStyle name="40% - Accent1 3 2 4 2 2" xfId="1893" xr:uid="{00000000-0005-0000-0000-0000AF010000}"/>
    <cellStyle name="40% - Accent1 3 2 4 3" xfId="1418" xr:uid="{00000000-0005-0000-0000-0000B0010000}"/>
    <cellStyle name="40% - Accent1 3 2 5" xfId="707" xr:uid="{00000000-0005-0000-0000-0000B1010000}"/>
    <cellStyle name="40% - Accent1 3 2 5 2" xfId="1657" xr:uid="{00000000-0005-0000-0000-0000B2010000}"/>
    <cellStyle name="40% - Accent1 3 2 6" xfId="1182" xr:uid="{00000000-0005-0000-0000-0000B3010000}"/>
    <cellStyle name="40% - Accent1 3 3" xfId="212" xr:uid="{00000000-0005-0000-0000-0000B4010000}"/>
    <cellStyle name="40% - Accent1 3 3 2" xfId="335" xr:uid="{00000000-0005-0000-0000-0000B5010000}"/>
    <cellStyle name="40% - Accent1 3 3 2 2" xfId="571" xr:uid="{00000000-0005-0000-0000-0000B6010000}"/>
    <cellStyle name="40% - Accent1 3 3 2 2 2" xfId="1092" xr:uid="{00000000-0005-0000-0000-0000B7010000}"/>
    <cellStyle name="40% - Accent1 3 3 2 2 2 2" xfId="2042" xr:uid="{00000000-0005-0000-0000-0000B8010000}"/>
    <cellStyle name="40% - Accent1 3 3 2 2 3" xfId="1567" xr:uid="{00000000-0005-0000-0000-0000B9010000}"/>
    <cellStyle name="40% - Accent1 3 3 2 3" xfId="856" xr:uid="{00000000-0005-0000-0000-0000BA010000}"/>
    <cellStyle name="40% - Accent1 3 3 2 3 2" xfId="1806" xr:uid="{00000000-0005-0000-0000-0000BB010000}"/>
    <cellStyle name="40% - Accent1 3 3 2 4" xfId="1331" xr:uid="{00000000-0005-0000-0000-0000BC010000}"/>
    <cellStyle name="40% - Accent1 3 3 3" xfId="453" xr:uid="{00000000-0005-0000-0000-0000BD010000}"/>
    <cellStyle name="40% - Accent1 3 3 3 2" xfId="974" xr:uid="{00000000-0005-0000-0000-0000BE010000}"/>
    <cellStyle name="40% - Accent1 3 3 3 2 2" xfId="1924" xr:uid="{00000000-0005-0000-0000-0000BF010000}"/>
    <cellStyle name="40% - Accent1 3 3 3 3" xfId="1449" xr:uid="{00000000-0005-0000-0000-0000C0010000}"/>
    <cellStyle name="40% - Accent1 3 3 4" xfId="738" xr:uid="{00000000-0005-0000-0000-0000C1010000}"/>
    <cellStyle name="40% - Accent1 3 3 4 2" xfId="1688" xr:uid="{00000000-0005-0000-0000-0000C2010000}"/>
    <cellStyle name="40% - Accent1 3 3 5" xfId="1213" xr:uid="{00000000-0005-0000-0000-0000C3010000}"/>
    <cellStyle name="40% - Accent1 3 4" xfId="278" xr:uid="{00000000-0005-0000-0000-0000C4010000}"/>
    <cellStyle name="40% - Accent1 3 4 2" xfId="514" xr:uid="{00000000-0005-0000-0000-0000C5010000}"/>
    <cellStyle name="40% - Accent1 3 4 2 2" xfId="1035" xr:uid="{00000000-0005-0000-0000-0000C6010000}"/>
    <cellStyle name="40% - Accent1 3 4 2 2 2" xfId="1985" xr:uid="{00000000-0005-0000-0000-0000C7010000}"/>
    <cellStyle name="40% - Accent1 3 4 2 3" xfId="1510" xr:uid="{00000000-0005-0000-0000-0000C8010000}"/>
    <cellStyle name="40% - Accent1 3 4 3" xfId="799" xr:uid="{00000000-0005-0000-0000-0000C9010000}"/>
    <cellStyle name="40% - Accent1 3 4 3 2" xfId="1749" xr:uid="{00000000-0005-0000-0000-0000CA010000}"/>
    <cellStyle name="40% - Accent1 3 4 4" xfId="1274" xr:uid="{00000000-0005-0000-0000-0000CB010000}"/>
    <cellStyle name="40% - Accent1 3 5" xfId="396" xr:uid="{00000000-0005-0000-0000-0000CC010000}"/>
    <cellStyle name="40% - Accent1 3 5 2" xfId="917" xr:uid="{00000000-0005-0000-0000-0000CD010000}"/>
    <cellStyle name="40% - Accent1 3 5 2 2" xfId="1867" xr:uid="{00000000-0005-0000-0000-0000CE010000}"/>
    <cellStyle name="40% - Accent1 3 5 3" xfId="1392" xr:uid="{00000000-0005-0000-0000-0000CF010000}"/>
    <cellStyle name="40% - Accent1 3 6" xfId="681" xr:uid="{00000000-0005-0000-0000-0000D0010000}"/>
    <cellStyle name="40% - Accent1 3 6 2" xfId="1631" xr:uid="{00000000-0005-0000-0000-0000D1010000}"/>
    <cellStyle name="40% - Accent1 3 7" xfId="1156" xr:uid="{00000000-0005-0000-0000-0000D2010000}"/>
    <cellStyle name="40% - Accent1 4" xfId="151" xr:uid="{00000000-0005-0000-0000-0000D3010000}"/>
    <cellStyle name="40% - Accent1 5" xfId="623" xr:uid="{00000000-0005-0000-0000-0000D4010000}"/>
    <cellStyle name="40% - Accent2 2" xfId="11" xr:uid="{00000000-0005-0000-0000-0000D5010000}"/>
    <cellStyle name="40% - Accent2 3" xfId="100" xr:uid="{00000000-0005-0000-0000-0000D6010000}"/>
    <cellStyle name="40% - Accent2 3 2" xfId="135" xr:uid="{00000000-0005-0000-0000-0000D7010000}"/>
    <cellStyle name="40% - Accent2 3 2 2" xfId="240" xr:uid="{00000000-0005-0000-0000-0000D8010000}"/>
    <cellStyle name="40% - Accent2 3 2 2 2" xfId="363" xr:uid="{00000000-0005-0000-0000-0000D9010000}"/>
    <cellStyle name="40% - Accent2 3 2 2 2 2" xfId="599" xr:uid="{00000000-0005-0000-0000-0000DA010000}"/>
    <cellStyle name="40% - Accent2 3 2 2 2 2 2" xfId="1120" xr:uid="{00000000-0005-0000-0000-0000DB010000}"/>
    <cellStyle name="40% - Accent2 3 2 2 2 2 2 2" xfId="2070" xr:uid="{00000000-0005-0000-0000-0000DC010000}"/>
    <cellStyle name="40% - Accent2 3 2 2 2 2 3" xfId="1595" xr:uid="{00000000-0005-0000-0000-0000DD010000}"/>
    <cellStyle name="40% - Accent2 3 2 2 2 3" xfId="884" xr:uid="{00000000-0005-0000-0000-0000DE010000}"/>
    <cellStyle name="40% - Accent2 3 2 2 2 3 2" xfId="1834" xr:uid="{00000000-0005-0000-0000-0000DF010000}"/>
    <cellStyle name="40% - Accent2 3 2 2 2 4" xfId="1359" xr:uid="{00000000-0005-0000-0000-0000E0010000}"/>
    <cellStyle name="40% - Accent2 3 2 2 3" xfId="481" xr:uid="{00000000-0005-0000-0000-0000E1010000}"/>
    <cellStyle name="40% - Accent2 3 2 2 3 2" xfId="1002" xr:uid="{00000000-0005-0000-0000-0000E2010000}"/>
    <cellStyle name="40% - Accent2 3 2 2 3 2 2" xfId="1952" xr:uid="{00000000-0005-0000-0000-0000E3010000}"/>
    <cellStyle name="40% - Accent2 3 2 2 3 3" xfId="1477" xr:uid="{00000000-0005-0000-0000-0000E4010000}"/>
    <cellStyle name="40% - Accent2 3 2 2 4" xfId="766" xr:uid="{00000000-0005-0000-0000-0000E5010000}"/>
    <cellStyle name="40% - Accent2 3 2 2 4 2" xfId="1716" xr:uid="{00000000-0005-0000-0000-0000E6010000}"/>
    <cellStyle name="40% - Accent2 3 2 2 5" xfId="1241" xr:uid="{00000000-0005-0000-0000-0000E7010000}"/>
    <cellStyle name="40% - Accent2 3 2 3" xfId="306" xr:uid="{00000000-0005-0000-0000-0000E8010000}"/>
    <cellStyle name="40% - Accent2 3 2 3 2" xfId="542" xr:uid="{00000000-0005-0000-0000-0000E9010000}"/>
    <cellStyle name="40% - Accent2 3 2 3 2 2" xfId="1063" xr:uid="{00000000-0005-0000-0000-0000EA010000}"/>
    <cellStyle name="40% - Accent2 3 2 3 2 2 2" xfId="2013" xr:uid="{00000000-0005-0000-0000-0000EB010000}"/>
    <cellStyle name="40% - Accent2 3 2 3 2 3" xfId="1538" xr:uid="{00000000-0005-0000-0000-0000EC010000}"/>
    <cellStyle name="40% - Accent2 3 2 3 3" xfId="827" xr:uid="{00000000-0005-0000-0000-0000ED010000}"/>
    <cellStyle name="40% - Accent2 3 2 3 3 2" xfId="1777" xr:uid="{00000000-0005-0000-0000-0000EE010000}"/>
    <cellStyle name="40% - Accent2 3 2 3 4" xfId="1302" xr:uid="{00000000-0005-0000-0000-0000EF010000}"/>
    <cellStyle name="40% - Accent2 3 2 4" xfId="424" xr:uid="{00000000-0005-0000-0000-0000F0010000}"/>
    <cellStyle name="40% - Accent2 3 2 4 2" xfId="945" xr:uid="{00000000-0005-0000-0000-0000F1010000}"/>
    <cellStyle name="40% - Accent2 3 2 4 2 2" xfId="1895" xr:uid="{00000000-0005-0000-0000-0000F2010000}"/>
    <cellStyle name="40% - Accent2 3 2 4 3" xfId="1420" xr:uid="{00000000-0005-0000-0000-0000F3010000}"/>
    <cellStyle name="40% - Accent2 3 2 5" xfId="709" xr:uid="{00000000-0005-0000-0000-0000F4010000}"/>
    <cellStyle name="40% - Accent2 3 2 5 2" xfId="1659" xr:uid="{00000000-0005-0000-0000-0000F5010000}"/>
    <cellStyle name="40% - Accent2 3 2 6" xfId="1184" xr:uid="{00000000-0005-0000-0000-0000F6010000}"/>
    <cellStyle name="40% - Accent2 3 3" xfId="214" xr:uid="{00000000-0005-0000-0000-0000F7010000}"/>
    <cellStyle name="40% - Accent2 3 3 2" xfId="337" xr:uid="{00000000-0005-0000-0000-0000F8010000}"/>
    <cellStyle name="40% - Accent2 3 3 2 2" xfId="573" xr:uid="{00000000-0005-0000-0000-0000F9010000}"/>
    <cellStyle name="40% - Accent2 3 3 2 2 2" xfId="1094" xr:uid="{00000000-0005-0000-0000-0000FA010000}"/>
    <cellStyle name="40% - Accent2 3 3 2 2 2 2" xfId="2044" xr:uid="{00000000-0005-0000-0000-0000FB010000}"/>
    <cellStyle name="40% - Accent2 3 3 2 2 3" xfId="1569" xr:uid="{00000000-0005-0000-0000-0000FC010000}"/>
    <cellStyle name="40% - Accent2 3 3 2 3" xfId="858" xr:uid="{00000000-0005-0000-0000-0000FD010000}"/>
    <cellStyle name="40% - Accent2 3 3 2 3 2" xfId="1808" xr:uid="{00000000-0005-0000-0000-0000FE010000}"/>
    <cellStyle name="40% - Accent2 3 3 2 4" xfId="1333" xr:uid="{00000000-0005-0000-0000-0000FF010000}"/>
    <cellStyle name="40% - Accent2 3 3 3" xfId="455" xr:uid="{00000000-0005-0000-0000-000000020000}"/>
    <cellStyle name="40% - Accent2 3 3 3 2" xfId="976" xr:uid="{00000000-0005-0000-0000-000001020000}"/>
    <cellStyle name="40% - Accent2 3 3 3 2 2" xfId="1926" xr:uid="{00000000-0005-0000-0000-000002020000}"/>
    <cellStyle name="40% - Accent2 3 3 3 3" xfId="1451" xr:uid="{00000000-0005-0000-0000-000003020000}"/>
    <cellStyle name="40% - Accent2 3 3 4" xfId="740" xr:uid="{00000000-0005-0000-0000-000004020000}"/>
    <cellStyle name="40% - Accent2 3 3 4 2" xfId="1690" xr:uid="{00000000-0005-0000-0000-000005020000}"/>
    <cellStyle name="40% - Accent2 3 3 5" xfId="1215" xr:uid="{00000000-0005-0000-0000-000006020000}"/>
    <cellStyle name="40% - Accent2 3 4" xfId="280" xr:uid="{00000000-0005-0000-0000-000007020000}"/>
    <cellStyle name="40% - Accent2 3 4 2" xfId="516" xr:uid="{00000000-0005-0000-0000-000008020000}"/>
    <cellStyle name="40% - Accent2 3 4 2 2" xfId="1037" xr:uid="{00000000-0005-0000-0000-000009020000}"/>
    <cellStyle name="40% - Accent2 3 4 2 2 2" xfId="1987" xr:uid="{00000000-0005-0000-0000-00000A020000}"/>
    <cellStyle name="40% - Accent2 3 4 2 3" xfId="1512" xr:uid="{00000000-0005-0000-0000-00000B020000}"/>
    <cellStyle name="40% - Accent2 3 4 3" xfId="801" xr:uid="{00000000-0005-0000-0000-00000C020000}"/>
    <cellStyle name="40% - Accent2 3 4 3 2" xfId="1751" xr:uid="{00000000-0005-0000-0000-00000D020000}"/>
    <cellStyle name="40% - Accent2 3 4 4" xfId="1276" xr:uid="{00000000-0005-0000-0000-00000E020000}"/>
    <cellStyle name="40% - Accent2 3 5" xfId="398" xr:uid="{00000000-0005-0000-0000-00000F020000}"/>
    <cellStyle name="40% - Accent2 3 5 2" xfId="919" xr:uid="{00000000-0005-0000-0000-000010020000}"/>
    <cellStyle name="40% - Accent2 3 5 2 2" xfId="1869" xr:uid="{00000000-0005-0000-0000-000011020000}"/>
    <cellStyle name="40% - Accent2 3 5 3" xfId="1394" xr:uid="{00000000-0005-0000-0000-000012020000}"/>
    <cellStyle name="40% - Accent2 3 6" xfId="683" xr:uid="{00000000-0005-0000-0000-000013020000}"/>
    <cellStyle name="40% - Accent2 3 6 2" xfId="1633" xr:uid="{00000000-0005-0000-0000-000014020000}"/>
    <cellStyle name="40% - Accent2 3 7" xfId="1158" xr:uid="{00000000-0005-0000-0000-000015020000}"/>
    <cellStyle name="40% - Accent2 4" xfId="152" xr:uid="{00000000-0005-0000-0000-000016020000}"/>
    <cellStyle name="40% - Accent2 5" xfId="624" xr:uid="{00000000-0005-0000-0000-000017020000}"/>
    <cellStyle name="40% - Accent3 2" xfId="12" xr:uid="{00000000-0005-0000-0000-000018020000}"/>
    <cellStyle name="40% - Accent3 3" xfId="104" xr:uid="{00000000-0005-0000-0000-000019020000}"/>
    <cellStyle name="40% - Accent3 3 2" xfId="137" xr:uid="{00000000-0005-0000-0000-00001A020000}"/>
    <cellStyle name="40% - Accent3 3 2 2" xfId="242" xr:uid="{00000000-0005-0000-0000-00001B020000}"/>
    <cellStyle name="40% - Accent3 3 2 2 2" xfId="365" xr:uid="{00000000-0005-0000-0000-00001C020000}"/>
    <cellStyle name="40% - Accent3 3 2 2 2 2" xfId="601" xr:uid="{00000000-0005-0000-0000-00001D020000}"/>
    <cellStyle name="40% - Accent3 3 2 2 2 2 2" xfId="1122" xr:uid="{00000000-0005-0000-0000-00001E020000}"/>
    <cellStyle name="40% - Accent3 3 2 2 2 2 2 2" xfId="2072" xr:uid="{00000000-0005-0000-0000-00001F020000}"/>
    <cellStyle name="40% - Accent3 3 2 2 2 2 3" xfId="1597" xr:uid="{00000000-0005-0000-0000-000020020000}"/>
    <cellStyle name="40% - Accent3 3 2 2 2 3" xfId="886" xr:uid="{00000000-0005-0000-0000-000021020000}"/>
    <cellStyle name="40% - Accent3 3 2 2 2 3 2" xfId="1836" xr:uid="{00000000-0005-0000-0000-000022020000}"/>
    <cellStyle name="40% - Accent3 3 2 2 2 4" xfId="1361" xr:uid="{00000000-0005-0000-0000-000023020000}"/>
    <cellStyle name="40% - Accent3 3 2 2 3" xfId="483" xr:uid="{00000000-0005-0000-0000-000024020000}"/>
    <cellStyle name="40% - Accent3 3 2 2 3 2" xfId="1004" xr:uid="{00000000-0005-0000-0000-000025020000}"/>
    <cellStyle name="40% - Accent3 3 2 2 3 2 2" xfId="1954" xr:uid="{00000000-0005-0000-0000-000026020000}"/>
    <cellStyle name="40% - Accent3 3 2 2 3 3" xfId="1479" xr:uid="{00000000-0005-0000-0000-000027020000}"/>
    <cellStyle name="40% - Accent3 3 2 2 4" xfId="768" xr:uid="{00000000-0005-0000-0000-000028020000}"/>
    <cellStyle name="40% - Accent3 3 2 2 4 2" xfId="1718" xr:uid="{00000000-0005-0000-0000-000029020000}"/>
    <cellStyle name="40% - Accent3 3 2 2 5" xfId="1243" xr:uid="{00000000-0005-0000-0000-00002A020000}"/>
    <cellStyle name="40% - Accent3 3 2 3" xfId="308" xr:uid="{00000000-0005-0000-0000-00002B020000}"/>
    <cellStyle name="40% - Accent3 3 2 3 2" xfId="544" xr:uid="{00000000-0005-0000-0000-00002C020000}"/>
    <cellStyle name="40% - Accent3 3 2 3 2 2" xfId="1065" xr:uid="{00000000-0005-0000-0000-00002D020000}"/>
    <cellStyle name="40% - Accent3 3 2 3 2 2 2" xfId="2015" xr:uid="{00000000-0005-0000-0000-00002E020000}"/>
    <cellStyle name="40% - Accent3 3 2 3 2 3" xfId="1540" xr:uid="{00000000-0005-0000-0000-00002F020000}"/>
    <cellStyle name="40% - Accent3 3 2 3 3" xfId="829" xr:uid="{00000000-0005-0000-0000-000030020000}"/>
    <cellStyle name="40% - Accent3 3 2 3 3 2" xfId="1779" xr:uid="{00000000-0005-0000-0000-000031020000}"/>
    <cellStyle name="40% - Accent3 3 2 3 4" xfId="1304" xr:uid="{00000000-0005-0000-0000-000032020000}"/>
    <cellStyle name="40% - Accent3 3 2 4" xfId="426" xr:uid="{00000000-0005-0000-0000-000033020000}"/>
    <cellStyle name="40% - Accent3 3 2 4 2" xfId="947" xr:uid="{00000000-0005-0000-0000-000034020000}"/>
    <cellStyle name="40% - Accent3 3 2 4 2 2" xfId="1897" xr:uid="{00000000-0005-0000-0000-000035020000}"/>
    <cellStyle name="40% - Accent3 3 2 4 3" xfId="1422" xr:uid="{00000000-0005-0000-0000-000036020000}"/>
    <cellStyle name="40% - Accent3 3 2 5" xfId="711" xr:uid="{00000000-0005-0000-0000-000037020000}"/>
    <cellStyle name="40% - Accent3 3 2 5 2" xfId="1661" xr:uid="{00000000-0005-0000-0000-000038020000}"/>
    <cellStyle name="40% - Accent3 3 2 6" xfId="1186" xr:uid="{00000000-0005-0000-0000-000039020000}"/>
    <cellStyle name="40% - Accent3 3 3" xfId="216" xr:uid="{00000000-0005-0000-0000-00003A020000}"/>
    <cellStyle name="40% - Accent3 3 3 2" xfId="339" xr:uid="{00000000-0005-0000-0000-00003B020000}"/>
    <cellStyle name="40% - Accent3 3 3 2 2" xfId="575" xr:uid="{00000000-0005-0000-0000-00003C020000}"/>
    <cellStyle name="40% - Accent3 3 3 2 2 2" xfId="1096" xr:uid="{00000000-0005-0000-0000-00003D020000}"/>
    <cellStyle name="40% - Accent3 3 3 2 2 2 2" xfId="2046" xr:uid="{00000000-0005-0000-0000-00003E020000}"/>
    <cellStyle name="40% - Accent3 3 3 2 2 3" xfId="1571" xr:uid="{00000000-0005-0000-0000-00003F020000}"/>
    <cellStyle name="40% - Accent3 3 3 2 3" xfId="860" xr:uid="{00000000-0005-0000-0000-000040020000}"/>
    <cellStyle name="40% - Accent3 3 3 2 3 2" xfId="1810" xr:uid="{00000000-0005-0000-0000-000041020000}"/>
    <cellStyle name="40% - Accent3 3 3 2 4" xfId="1335" xr:uid="{00000000-0005-0000-0000-000042020000}"/>
    <cellStyle name="40% - Accent3 3 3 3" xfId="457" xr:uid="{00000000-0005-0000-0000-000043020000}"/>
    <cellStyle name="40% - Accent3 3 3 3 2" xfId="978" xr:uid="{00000000-0005-0000-0000-000044020000}"/>
    <cellStyle name="40% - Accent3 3 3 3 2 2" xfId="1928" xr:uid="{00000000-0005-0000-0000-000045020000}"/>
    <cellStyle name="40% - Accent3 3 3 3 3" xfId="1453" xr:uid="{00000000-0005-0000-0000-000046020000}"/>
    <cellStyle name="40% - Accent3 3 3 4" xfId="742" xr:uid="{00000000-0005-0000-0000-000047020000}"/>
    <cellStyle name="40% - Accent3 3 3 4 2" xfId="1692" xr:uid="{00000000-0005-0000-0000-000048020000}"/>
    <cellStyle name="40% - Accent3 3 3 5" xfId="1217" xr:uid="{00000000-0005-0000-0000-000049020000}"/>
    <cellStyle name="40% - Accent3 3 4" xfId="282" xr:uid="{00000000-0005-0000-0000-00004A020000}"/>
    <cellStyle name="40% - Accent3 3 4 2" xfId="518" xr:uid="{00000000-0005-0000-0000-00004B020000}"/>
    <cellStyle name="40% - Accent3 3 4 2 2" xfId="1039" xr:uid="{00000000-0005-0000-0000-00004C020000}"/>
    <cellStyle name="40% - Accent3 3 4 2 2 2" xfId="1989" xr:uid="{00000000-0005-0000-0000-00004D020000}"/>
    <cellStyle name="40% - Accent3 3 4 2 3" xfId="1514" xr:uid="{00000000-0005-0000-0000-00004E020000}"/>
    <cellStyle name="40% - Accent3 3 4 3" xfId="803" xr:uid="{00000000-0005-0000-0000-00004F020000}"/>
    <cellStyle name="40% - Accent3 3 4 3 2" xfId="1753" xr:uid="{00000000-0005-0000-0000-000050020000}"/>
    <cellStyle name="40% - Accent3 3 4 4" xfId="1278" xr:uid="{00000000-0005-0000-0000-000051020000}"/>
    <cellStyle name="40% - Accent3 3 5" xfId="400" xr:uid="{00000000-0005-0000-0000-000052020000}"/>
    <cellStyle name="40% - Accent3 3 5 2" xfId="921" xr:uid="{00000000-0005-0000-0000-000053020000}"/>
    <cellStyle name="40% - Accent3 3 5 2 2" xfId="1871" xr:uid="{00000000-0005-0000-0000-000054020000}"/>
    <cellStyle name="40% - Accent3 3 5 3" xfId="1396" xr:uid="{00000000-0005-0000-0000-000055020000}"/>
    <cellStyle name="40% - Accent3 3 6" xfId="685" xr:uid="{00000000-0005-0000-0000-000056020000}"/>
    <cellStyle name="40% - Accent3 3 6 2" xfId="1635" xr:uid="{00000000-0005-0000-0000-000057020000}"/>
    <cellStyle name="40% - Accent3 3 7" xfId="1160" xr:uid="{00000000-0005-0000-0000-000058020000}"/>
    <cellStyle name="40% - Accent3 4" xfId="153" xr:uid="{00000000-0005-0000-0000-000059020000}"/>
    <cellStyle name="40% - Accent3 5" xfId="625" xr:uid="{00000000-0005-0000-0000-00005A020000}"/>
    <cellStyle name="40% - Accent4 2" xfId="13" xr:uid="{00000000-0005-0000-0000-00005B020000}"/>
    <cellStyle name="40% - Accent4 3" xfId="108" xr:uid="{00000000-0005-0000-0000-00005C020000}"/>
    <cellStyle name="40% - Accent4 3 2" xfId="139" xr:uid="{00000000-0005-0000-0000-00005D020000}"/>
    <cellStyle name="40% - Accent4 3 2 2" xfId="244" xr:uid="{00000000-0005-0000-0000-00005E020000}"/>
    <cellStyle name="40% - Accent4 3 2 2 2" xfId="367" xr:uid="{00000000-0005-0000-0000-00005F020000}"/>
    <cellStyle name="40% - Accent4 3 2 2 2 2" xfId="603" xr:uid="{00000000-0005-0000-0000-000060020000}"/>
    <cellStyle name="40% - Accent4 3 2 2 2 2 2" xfId="1124" xr:uid="{00000000-0005-0000-0000-000061020000}"/>
    <cellStyle name="40% - Accent4 3 2 2 2 2 2 2" xfId="2074" xr:uid="{00000000-0005-0000-0000-000062020000}"/>
    <cellStyle name="40% - Accent4 3 2 2 2 2 3" xfId="1599" xr:uid="{00000000-0005-0000-0000-000063020000}"/>
    <cellStyle name="40% - Accent4 3 2 2 2 3" xfId="888" xr:uid="{00000000-0005-0000-0000-000064020000}"/>
    <cellStyle name="40% - Accent4 3 2 2 2 3 2" xfId="1838" xr:uid="{00000000-0005-0000-0000-000065020000}"/>
    <cellStyle name="40% - Accent4 3 2 2 2 4" xfId="1363" xr:uid="{00000000-0005-0000-0000-000066020000}"/>
    <cellStyle name="40% - Accent4 3 2 2 3" xfId="485" xr:uid="{00000000-0005-0000-0000-000067020000}"/>
    <cellStyle name="40% - Accent4 3 2 2 3 2" xfId="1006" xr:uid="{00000000-0005-0000-0000-000068020000}"/>
    <cellStyle name="40% - Accent4 3 2 2 3 2 2" xfId="1956" xr:uid="{00000000-0005-0000-0000-000069020000}"/>
    <cellStyle name="40% - Accent4 3 2 2 3 3" xfId="1481" xr:uid="{00000000-0005-0000-0000-00006A020000}"/>
    <cellStyle name="40% - Accent4 3 2 2 4" xfId="770" xr:uid="{00000000-0005-0000-0000-00006B020000}"/>
    <cellStyle name="40% - Accent4 3 2 2 4 2" xfId="1720" xr:uid="{00000000-0005-0000-0000-00006C020000}"/>
    <cellStyle name="40% - Accent4 3 2 2 5" xfId="1245" xr:uid="{00000000-0005-0000-0000-00006D020000}"/>
    <cellStyle name="40% - Accent4 3 2 3" xfId="310" xr:uid="{00000000-0005-0000-0000-00006E020000}"/>
    <cellStyle name="40% - Accent4 3 2 3 2" xfId="546" xr:uid="{00000000-0005-0000-0000-00006F020000}"/>
    <cellStyle name="40% - Accent4 3 2 3 2 2" xfId="1067" xr:uid="{00000000-0005-0000-0000-000070020000}"/>
    <cellStyle name="40% - Accent4 3 2 3 2 2 2" xfId="2017" xr:uid="{00000000-0005-0000-0000-000071020000}"/>
    <cellStyle name="40% - Accent4 3 2 3 2 3" xfId="1542" xr:uid="{00000000-0005-0000-0000-000072020000}"/>
    <cellStyle name="40% - Accent4 3 2 3 3" xfId="831" xr:uid="{00000000-0005-0000-0000-000073020000}"/>
    <cellStyle name="40% - Accent4 3 2 3 3 2" xfId="1781" xr:uid="{00000000-0005-0000-0000-000074020000}"/>
    <cellStyle name="40% - Accent4 3 2 3 4" xfId="1306" xr:uid="{00000000-0005-0000-0000-000075020000}"/>
    <cellStyle name="40% - Accent4 3 2 4" xfId="428" xr:uid="{00000000-0005-0000-0000-000076020000}"/>
    <cellStyle name="40% - Accent4 3 2 4 2" xfId="949" xr:uid="{00000000-0005-0000-0000-000077020000}"/>
    <cellStyle name="40% - Accent4 3 2 4 2 2" xfId="1899" xr:uid="{00000000-0005-0000-0000-000078020000}"/>
    <cellStyle name="40% - Accent4 3 2 4 3" xfId="1424" xr:uid="{00000000-0005-0000-0000-000079020000}"/>
    <cellStyle name="40% - Accent4 3 2 5" xfId="713" xr:uid="{00000000-0005-0000-0000-00007A020000}"/>
    <cellStyle name="40% - Accent4 3 2 5 2" xfId="1663" xr:uid="{00000000-0005-0000-0000-00007B020000}"/>
    <cellStyle name="40% - Accent4 3 2 6" xfId="1188" xr:uid="{00000000-0005-0000-0000-00007C020000}"/>
    <cellStyle name="40% - Accent4 3 3" xfId="218" xr:uid="{00000000-0005-0000-0000-00007D020000}"/>
    <cellStyle name="40% - Accent4 3 3 2" xfId="341" xr:uid="{00000000-0005-0000-0000-00007E020000}"/>
    <cellStyle name="40% - Accent4 3 3 2 2" xfId="577" xr:uid="{00000000-0005-0000-0000-00007F020000}"/>
    <cellStyle name="40% - Accent4 3 3 2 2 2" xfId="1098" xr:uid="{00000000-0005-0000-0000-000080020000}"/>
    <cellStyle name="40% - Accent4 3 3 2 2 2 2" xfId="2048" xr:uid="{00000000-0005-0000-0000-000081020000}"/>
    <cellStyle name="40% - Accent4 3 3 2 2 3" xfId="1573" xr:uid="{00000000-0005-0000-0000-000082020000}"/>
    <cellStyle name="40% - Accent4 3 3 2 3" xfId="862" xr:uid="{00000000-0005-0000-0000-000083020000}"/>
    <cellStyle name="40% - Accent4 3 3 2 3 2" xfId="1812" xr:uid="{00000000-0005-0000-0000-000084020000}"/>
    <cellStyle name="40% - Accent4 3 3 2 4" xfId="1337" xr:uid="{00000000-0005-0000-0000-000085020000}"/>
    <cellStyle name="40% - Accent4 3 3 3" xfId="459" xr:uid="{00000000-0005-0000-0000-000086020000}"/>
    <cellStyle name="40% - Accent4 3 3 3 2" xfId="980" xr:uid="{00000000-0005-0000-0000-000087020000}"/>
    <cellStyle name="40% - Accent4 3 3 3 2 2" xfId="1930" xr:uid="{00000000-0005-0000-0000-000088020000}"/>
    <cellStyle name="40% - Accent4 3 3 3 3" xfId="1455" xr:uid="{00000000-0005-0000-0000-000089020000}"/>
    <cellStyle name="40% - Accent4 3 3 4" xfId="744" xr:uid="{00000000-0005-0000-0000-00008A020000}"/>
    <cellStyle name="40% - Accent4 3 3 4 2" xfId="1694" xr:uid="{00000000-0005-0000-0000-00008B020000}"/>
    <cellStyle name="40% - Accent4 3 3 5" xfId="1219" xr:uid="{00000000-0005-0000-0000-00008C020000}"/>
    <cellStyle name="40% - Accent4 3 4" xfId="284" xr:uid="{00000000-0005-0000-0000-00008D020000}"/>
    <cellStyle name="40% - Accent4 3 4 2" xfId="520" xr:uid="{00000000-0005-0000-0000-00008E020000}"/>
    <cellStyle name="40% - Accent4 3 4 2 2" xfId="1041" xr:uid="{00000000-0005-0000-0000-00008F020000}"/>
    <cellStyle name="40% - Accent4 3 4 2 2 2" xfId="1991" xr:uid="{00000000-0005-0000-0000-000090020000}"/>
    <cellStyle name="40% - Accent4 3 4 2 3" xfId="1516" xr:uid="{00000000-0005-0000-0000-000091020000}"/>
    <cellStyle name="40% - Accent4 3 4 3" xfId="805" xr:uid="{00000000-0005-0000-0000-000092020000}"/>
    <cellStyle name="40% - Accent4 3 4 3 2" xfId="1755" xr:uid="{00000000-0005-0000-0000-000093020000}"/>
    <cellStyle name="40% - Accent4 3 4 4" xfId="1280" xr:uid="{00000000-0005-0000-0000-000094020000}"/>
    <cellStyle name="40% - Accent4 3 5" xfId="402" xr:uid="{00000000-0005-0000-0000-000095020000}"/>
    <cellStyle name="40% - Accent4 3 5 2" xfId="923" xr:uid="{00000000-0005-0000-0000-000096020000}"/>
    <cellStyle name="40% - Accent4 3 5 2 2" xfId="1873" xr:uid="{00000000-0005-0000-0000-000097020000}"/>
    <cellStyle name="40% - Accent4 3 5 3" xfId="1398" xr:uid="{00000000-0005-0000-0000-000098020000}"/>
    <cellStyle name="40% - Accent4 3 6" xfId="687" xr:uid="{00000000-0005-0000-0000-000099020000}"/>
    <cellStyle name="40% - Accent4 3 6 2" xfId="1637" xr:uid="{00000000-0005-0000-0000-00009A020000}"/>
    <cellStyle name="40% - Accent4 3 7" xfId="1162" xr:uid="{00000000-0005-0000-0000-00009B020000}"/>
    <cellStyle name="40% - Accent4 4" xfId="154" xr:uid="{00000000-0005-0000-0000-00009C020000}"/>
    <cellStyle name="40% - Accent4 5" xfId="626" xr:uid="{00000000-0005-0000-0000-00009D020000}"/>
    <cellStyle name="40% - Accent5 2" xfId="14" xr:uid="{00000000-0005-0000-0000-00009E020000}"/>
    <cellStyle name="40% - Accent5 3" xfId="112" xr:uid="{00000000-0005-0000-0000-00009F020000}"/>
    <cellStyle name="40% - Accent5 3 2" xfId="141" xr:uid="{00000000-0005-0000-0000-0000A0020000}"/>
    <cellStyle name="40% - Accent5 3 2 2" xfId="246" xr:uid="{00000000-0005-0000-0000-0000A1020000}"/>
    <cellStyle name="40% - Accent5 3 2 2 2" xfId="369" xr:uid="{00000000-0005-0000-0000-0000A2020000}"/>
    <cellStyle name="40% - Accent5 3 2 2 2 2" xfId="605" xr:uid="{00000000-0005-0000-0000-0000A3020000}"/>
    <cellStyle name="40% - Accent5 3 2 2 2 2 2" xfId="1126" xr:uid="{00000000-0005-0000-0000-0000A4020000}"/>
    <cellStyle name="40% - Accent5 3 2 2 2 2 2 2" xfId="2076" xr:uid="{00000000-0005-0000-0000-0000A5020000}"/>
    <cellStyle name="40% - Accent5 3 2 2 2 2 3" xfId="1601" xr:uid="{00000000-0005-0000-0000-0000A6020000}"/>
    <cellStyle name="40% - Accent5 3 2 2 2 3" xfId="890" xr:uid="{00000000-0005-0000-0000-0000A7020000}"/>
    <cellStyle name="40% - Accent5 3 2 2 2 3 2" xfId="1840" xr:uid="{00000000-0005-0000-0000-0000A8020000}"/>
    <cellStyle name="40% - Accent5 3 2 2 2 4" xfId="1365" xr:uid="{00000000-0005-0000-0000-0000A9020000}"/>
    <cellStyle name="40% - Accent5 3 2 2 3" xfId="487" xr:uid="{00000000-0005-0000-0000-0000AA020000}"/>
    <cellStyle name="40% - Accent5 3 2 2 3 2" xfId="1008" xr:uid="{00000000-0005-0000-0000-0000AB020000}"/>
    <cellStyle name="40% - Accent5 3 2 2 3 2 2" xfId="1958" xr:uid="{00000000-0005-0000-0000-0000AC020000}"/>
    <cellStyle name="40% - Accent5 3 2 2 3 3" xfId="1483" xr:uid="{00000000-0005-0000-0000-0000AD020000}"/>
    <cellStyle name="40% - Accent5 3 2 2 4" xfId="772" xr:uid="{00000000-0005-0000-0000-0000AE020000}"/>
    <cellStyle name="40% - Accent5 3 2 2 4 2" xfId="1722" xr:uid="{00000000-0005-0000-0000-0000AF020000}"/>
    <cellStyle name="40% - Accent5 3 2 2 5" xfId="1247" xr:uid="{00000000-0005-0000-0000-0000B0020000}"/>
    <cellStyle name="40% - Accent5 3 2 3" xfId="312" xr:uid="{00000000-0005-0000-0000-0000B1020000}"/>
    <cellStyle name="40% - Accent5 3 2 3 2" xfId="548" xr:uid="{00000000-0005-0000-0000-0000B2020000}"/>
    <cellStyle name="40% - Accent5 3 2 3 2 2" xfId="1069" xr:uid="{00000000-0005-0000-0000-0000B3020000}"/>
    <cellStyle name="40% - Accent5 3 2 3 2 2 2" xfId="2019" xr:uid="{00000000-0005-0000-0000-0000B4020000}"/>
    <cellStyle name="40% - Accent5 3 2 3 2 3" xfId="1544" xr:uid="{00000000-0005-0000-0000-0000B5020000}"/>
    <cellStyle name="40% - Accent5 3 2 3 3" xfId="833" xr:uid="{00000000-0005-0000-0000-0000B6020000}"/>
    <cellStyle name="40% - Accent5 3 2 3 3 2" xfId="1783" xr:uid="{00000000-0005-0000-0000-0000B7020000}"/>
    <cellStyle name="40% - Accent5 3 2 3 4" xfId="1308" xr:uid="{00000000-0005-0000-0000-0000B8020000}"/>
    <cellStyle name="40% - Accent5 3 2 4" xfId="430" xr:uid="{00000000-0005-0000-0000-0000B9020000}"/>
    <cellStyle name="40% - Accent5 3 2 4 2" xfId="951" xr:uid="{00000000-0005-0000-0000-0000BA020000}"/>
    <cellStyle name="40% - Accent5 3 2 4 2 2" xfId="1901" xr:uid="{00000000-0005-0000-0000-0000BB020000}"/>
    <cellStyle name="40% - Accent5 3 2 4 3" xfId="1426" xr:uid="{00000000-0005-0000-0000-0000BC020000}"/>
    <cellStyle name="40% - Accent5 3 2 5" xfId="715" xr:uid="{00000000-0005-0000-0000-0000BD020000}"/>
    <cellStyle name="40% - Accent5 3 2 5 2" xfId="1665" xr:uid="{00000000-0005-0000-0000-0000BE020000}"/>
    <cellStyle name="40% - Accent5 3 2 6" xfId="1190" xr:uid="{00000000-0005-0000-0000-0000BF020000}"/>
    <cellStyle name="40% - Accent5 3 3" xfId="220" xr:uid="{00000000-0005-0000-0000-0000C0020000}"/>
    <cellStyle name="40% - Accent5 3 3 2" xfId="343" xr:uid="{00000000-0005-0000-0000-0000C1020000}"/>
    <cellStyle name="40% - Accent5 3 3 2 2" xfId="579" xr:uid="{00000000-0005-0000-0000-0000C2020000}"/>
    <cellStyle name="40% - Accent5 3 3 2 2 2" xfId="1100" xr:uid="{00000000-0005-0000-0000-0000C3020000}"/>
    <cellStyle name="40% - Accent5 3 3 2 2 2 2" xfId="2050" xr:uid="{00000000-0005-0000-0000-0000C4020000}"/>
    <cellStyle name="40% - Accent5 3 3 2 2 3" xfId="1575" xr:uid="{00000000-0005-0000-0000-0000C5020000}"/>
    <cellStyle name="40% - Accent5 3 3 2 3" xfId="864" xr:uid="{00000000-0005-0000-0000-0000C6020000}"/>
    <cellStyle name="40% - Accent5 3 3 2 3 2" xfId="1814" xr:uid="{00000000-0005-0000-0000-0000C7020000}"/>
    <cellStyle name="40% - Accent5 3 3 2 4" xfId="1339" xr:uid="{00000000-0005-0000-0000-0000C8020000}"/>
    <cellStyle name="40% - Accent5 3 3 3" xfId="461" xr:uid="{00000000-0005-0000-0000-0000C9020000}"/>
    <cellStyle name="40% - Accent5 3 3 3 2" xfId="982" xr:uid="{00000000-0005-0000-0000-0000CA020000}"/>
    <cellStyle name="40% - Accent5 3 3 3 2 2" xfId="1932" xr:uid="{00000000-0005-0000-0000-0000CB020000}"/>
    <cellStyle name="40% - Accent5 3 3 3 3" xfId="1457" xr:uid="{00000000-0005-0000-0000-0000CC020000}"/>
    <cellStyle name="40% - Accent5 3 3 4" xfId="746" xr:uid="{00000000-0005-0000-0000-0000CD020000}"/>
    <cellStyle name="40% - Accent5 3 3 4 2" xfId="1696" xr:uid="{00000000-0005-0000-0000-0000CE020000}"/>
    <cellStyle name="40% - Accent5 3 3 5" xfId="1221" xr:uid="{00000000-0005-0000-0000-0000CF020000}"/>
    <cellStyle name="40% - Accent5 3 4" xfId="286" xr:uid="{00000000-0005-0000-0000-0000D0020000}"/>
    <cellStyle name="40% - Accent5 3 4 2" xfId="522" xr:uid="{00000000-0005-0000-0000-0000D1020000}"/>
    <cellStyle name="40% - Accent5 3 4 2 2" xfId="1043" xr:uid="{00000000-0005-0000-0000-0000D2020000}"/>
    <cellStyle name="40% - Accent5 3 4 2 2 2" xfId="1993" xr:uid="{00000000-0005-0000-0000-0000D3020000}"/>
    <cellStyle name="40% - Accent5 3 4 2 3" xfId="1518" xr:uid="{00000000-0005-0000-0000-0000D4020000}"/>
    <cellStyle name="40% - Accent5 3 4 3" xfId="807" xr:uid="{00000000-0005-0000-0000-0000D5020000}"/>
    <cellStyle name="40% - Accent5 3 4 3 2" xfId="1757" xr:uid="{00000000-0005-0000-0000-0000D6020000}"/>
    <cellStyle name="40% - Accent5 3 4 4" xfId="1282" xr:uid="{00000000-0005-0000-0000-0000D7020000}"/>
    <cellStyle name="40% - Accent5 3 5" xfId="404" xr:uid="{00000000-0005-0000-0000-0000D8020000}"/>
    <cellStyle name="40% - Accent5 3 5 2" xfId="925" xr:uid="{00000000-0005-0000-0000-0000D9020000}"/>
    <cellStyle name="40% - Accent5 3 5 2 2" xfId="1875" xr:uid="{00000000-0005-0000-0000-0000DA020000}"/>
    <cellStyle name="40% - Accent5 3 5 3" xfId="1400" xr:uid="{00000000-0005-0000-0000-0000DB020000}"/>
    <cellStyle name="40% - Accent5 3 6" xfId="689" xr:uid="{00000000-0005-0000-0000-0000DC020000}"/>
    <cellStyle name="40% - Accent5 3 6 2" xfId="1639" xr:uid="{00000000-0005-0000-0000-0000DD020000}"/>
    <cellStyle name="40% - Accent5 3 7" xfId="1164" xr:uid="{00000000-0005-0000-0000-0000DE020000}"/>
    <cellStyle name="40% - Accent5 4" xfId="155" xr:uid="{00000000-0005-0000-0000-0000DF020000}"/>
    <cellStyle name="40% - Accent5 5" xfId="627" xr:uid="{00000000-0005-0000-0000-0000E0020000}"/>
    <cellStyle name="40% - Accent6 2" xfId="15" xr:uid="{00000000-0005-0000-0000-0000E1020000}"/>
    <cellStyle name="40% - Accent6 3" xfId="116" xr:uid="{00000000-0005-0000-0000-0000E2020000}"/>
    <cellStyle name="40% - Accent6 3 2" xfId="143" xr:uid="{00000000-0005-0000-0000-0000E3020000}"/>
    <cellStyle name="40% - Accent6 3 2 2" xfId="248" xr:uid="{00000000-0005-0000-0000-0000E4020000}"/>
    <cellStyle name="40% - Accent6 3 2 2 2" xfId="371" xr:uid="{00000000-0005-0000-0000-0000E5020000}"/>
    <cellStyle name="40% - Accent6 3 2 2 2 2" xfId="607" xr:uid="{00000000-0005-0000-0000-0000E6020000}"/>
    <cellStyle name="40% - Accent6 3 2 2 2 2 2" xfId="1128" xr:uid="{00000000-0005-0000-0000-0000E7020000}"/>
    <cellStyle name="40% - Accent6 3 2 2 2 2 2 2" xfId="2078" xr:uid="{00000000-0005-0000-0000-0000E8020000}"/>
    <cellStyle name="40% - Accent6 3 2 2 2 2 3" xfId="1603" xr:uid="{00000000-0005-0000-0000-0000E9020000}"/>
    <cellStyle name="40% - Accent6 3 2 2 2 3" xfId="892" xr:uid="{00000000-0005-0000-0000-0000EA020000}"/>
    <cellStyle name="40% - Accent6 3 2 2 2 3 2" xfId="1842" xr:uid="{00000000-0005-0000-0000-0000EB020000}"/>
    <cellStyle name="40% - Accent6 3 2 2 2 4" xfId="1367" xr:uid="{00000000-0005-0000-0000-0000EC020000}"/>
    <cellStyle name="40% - Accent6 3 2 2 3" xfId="489" xr:uid="{00000000-0005-0000-0000-0000ED020000}"/>
    <cellStyle name="40% - Accent6 3 2 2 3 2" xfId="1010" xr:uid="{00000000-0005-0000-0000-0000EE020000}"/>
    <cellStyle name="40% - Accent6 3 2 2 3 2 2" xfId="1960" xr:uid="{00000000-0005-0000-0000-0000EF020000}"/>
    <cellStyle name="40% - Accent6 3 2 2 3 3" xfId="1485" xr:uid="{00000000-0005-0000-0000-0000F0020000}"/>
    <cellStyle name="40% - Accent6 3 2 2 4" xfId="774" xr:uid="{00000000-0005-0000-0000-0000F1020000}"/>
    <cellStyle name="40% - Accent6 3 2 2 4 2" xfId="1724" xr:uid="{00000000-0005-0000-0000-0000F2020000}"/>
    <cellStyle name="40% - Accent6 3 2 2 5" xfId="1249" xr:uid="{00000000-0005-0000-0000-0000F3020000}"/>
    <cellStyle name="40% - Accent6 3 2 3" xfId="314" xr:uid="{00000000-0005-0000-0000-0000F4020000}"/>
    <cellStyle name="40% - Accent6 3 2 3 2" xfId="550" xr:uid="{00000000-0005-0000-0000-0000F5020000}"/>
    <cellStyle name="40% - Accent6 3 2 3 2 2" xfId="1071" xr:uid="{00000000-0005-0000-0000-0000F6020000}"/>
    <cellStyle name="40% - Accent6 3 2 3 2 2 2" xfId="2021" xr:uid="{00000000-0005-0000-0000-0000F7020000}"/>
    <cellStyle name="40% - Accent6 3 2 3 2 3" xfId="1546" xr:uid="{00000000-0005-0000-0000-0000F8020000}"/>
    <cellStyle name="40% - Accent6 3 2 3 3" xfId="835" xr:uid="{00000000-0005-0000-0000-0000F9020000}"/>
    <cellStyle name="40% - Accent6 3 2 3 3 2" xfId="1785" xr:uid="{00000000-0005-0000-0000-0000FA020000}"/>
    <cellStyle name="40% - Accent6 3 2 3 4" xfId="1310" xr:uid="{00000000-0005-0000-0000-0000FB020000}"/>
    <cellStyle name="40% - Accent6 3 2 4" xfId="432" xr:uid="{00000000-0005-0000-0000-0000FC020000}"/>
    <cellStyle name="40% - Accent6 3 2 4 2" xfId="953" xr:uid="{00000000-0005-0000-0000-0000FD020000}"/>
    <cellStyle name="40% - Accent6 3 2 4 2 2" xfId="1903" xr:uid="{00000000-0005-0000-0000-0000FE020000}"/>
    <cellStyle name="40% - Accent6 3 2 4 3" xfId="1428" xr:uid="{00000000-0005-0000-0000-0000FF020000}"/>
    <cellStyle name="40% - Accent6 3 2 5" xfId="717" xr:uid="{00000000-0005-0000-0000-000000030000}"/>
    <cellStyle name="40% - Accent6 3 2 5 2" xfId="1667" xr:uid="{00000000-0005-0000-0000-000001030000}"/>
    <cellStyle name="40% - Accent6 3 2 6" xfId="1192" xr:uid="{00000000-0005-0000-0000-000002030000}"/>
    <cellStyle name="40% - Accent6 3 3" xfId="222" xr:uid="{00000000-0005-0000-0000-000003030000}"/>
    <cellStyle name="40% - Accent6 3 3 2" xfId="345" xr:uid="{00000000-0005-0000-0000-000004030000}"/>
    <cellStyle name="40% - Accent6 3 3 2 2" xfId="581" xr:uid="{00000000-0005-0000-0000-000005030000}"/>
    <cellStyle name="40% - Accent6 3 3 2 2 2" xfId="1102" xr:uid="{00000000-0005-0000-0000-000006030000}"/>
    <cellStyle name="40% - Accent6 3 3 2 2 2 2" xfId="2052" xr:uid="{00000000-0005-0000-0000-000007030000}"/>
    <cellStyle name="40% - Accent6 3 3 2 2 3" xfId="1577" xr:uid="{00000000-0005-0000-0000-000008030000}"/>
    <cellStyle name="40% - Accent6 3 3 2 3" xfId="866" xr:uid="{00000000-0005-0000-0000-000009030000}"/>
    <cellStyle name="40% - Accent6 3 3 2 3 2" xfId="1816" xr:uid="{00000000-0005-0000-0000-00000A030000}"/>
    <cellStyle name="40% - Accent6 3 3 2 4" xfId="1341" xr:uid="{00000000-0005-0000-0000-00000B030000}"/>
    <cellStyle name="40% - Accent6 3 3 3" xfId="463" xr:uid="{00000000-0005-0000-0000-00000C030000}"/>
    <cellStyle name="40% - Accent6 3 3 3 2" xfId="984" xr:uid="{00000000-0005-0000-0000-00000D030000}"/>
    <cellStyle name="40% - Accent6 3 3 3 2 2" xfId="1934" xr:uid="{00000000-0005-0000-0000-00000E030000}"/>
    <cellStyle name="40% - Accent6 3 3 3 3" xfId="1459" xr:uid="{00000000-0005-0000-0000-00000F030000}"/>
    <cellStyle name="40% - Accent6 3 3 4" xfId="748" xr:uid="{00000000-0005-0000-0000-000010030000}"/>
    <cellStyle name="40% - Accent6 3 3 4 2" xfId="1698" xr:uid="{00000000-0005-0000-0000-000011030000}"/>
    <cellStyle name="40% - Accent6 3 3 5" xfId="1223" xr:uid="{00000000-0005-0000-0000-000012030000}"/>
    <cellStyle name="40% - Accent6 3 4" xfId="288" xr:uid="{00000000-0005-0000-0000-000013030000}"/>
    <cellStyle name="40% - Accent6 3 4 2" xfId="524" xr:uid="{00000000-0005-0000-0000-000014030000}"/>
    <cellStyle name="40% - Accent6 3 4 2 2" xfId="1045" xr:uid="{00000000-0005-0000-0000-000015030000}"/>
    <cellStyle name="40% - Accent6 3 4 2 2 2" xfId="1995" xr:uid="{00000000-0005-0000-0000-000016030000}"/>
    <cellStyle name="40% - Accent6 3 4 2 3" xfId="1520" xr:uid="{00000000-0005-0000-0000-000017030000}"/>
    <cellStyle name="40% - Accent6 3 4 3" xfId="809" xr:uid="{00000000-0005-0000-0000-000018030000}"/>
    <cellStyle name="40% - Accent6 3 4 3 2" xfId="1759" xr:uid="{00000000-0005-0000-0000-000019030000}"/>
    <cellStyle name="40% - Accent6 3 4 4" xfId="1284" xr:uid="{00000000-0005-0000-0000-00001A030000}"/>
    <cellStyle name="40% - Accent6 3 5" xfId="406" xr:uid="{00000000-0005-0000-0000-00001B030000}"/>
    <cellStyle name="40% - Accent6 3 5 2" xfId="927" xr:uid="{00000000-0005-0000-0000-00001C030000}"/>
    <cellStyle name="40% - Accent6 3 5 2 2" xfId="1877" xr:uid="{00000000-0005-0000-0000-00001D030000}"/>
    <cellStyle name="40% - Accent6 3 5 3" xfId="1402" xr:uid="{00000000-0005-0000-0000-00001E030000}"/>
    <cellStyle name="40% - Accent6 3 6" xfId="691" xr:uid="{00000000-0005-0000-0000-00001F030000}"/>
    <cellStyle name="40% - Accent6 3 6 2" xfId="1641" xr:uid="{00000000-0005-0000-0000-000020030000}"/>
    <cellStyle name="40% - Accent6 3 7" xfId="1166" xr:uid="{00000000-0005-0000-0000-000021030000}"/>
    <cellStyle name="40% - Accent6 4" xfId="156" xr:uid="{00000000-0005-0000-0000-000022030000}"/>
    <cellStyle name="40% - Accent6 5" xfId="628" xr:uid="{00000000-0005-0000-0000-000023030000}"/>
    <cellStyle name="60% - Accent1 2" xfId="16" xr:uid="{00000000-0005-0000-0000-000024030000}"/>
    <cellStyle name="60% - Accent1 3" xfId="97" xr:uid="{00000000-0005-0000-0000-000025030000}"/>
    <cellStyle name="60% - Accent1 4" xfId="157" xr:uid="{00000000-0005-0000-0000-000026030000}"/>
    <cellStyle name="60% - Accent1 5" xfId="629" xr:uid="{00000000-0005-0000-0000-000027030000}"/>
    <cellStyle name="60% - Accent2 2" xfId="17" xr:uid="{00000000-0005-0000-0000-000028030000}"/>
    <cellStyle name="60% - Accent2 3" xfId="101" xr:uid="{00000000-0005-0000-0000-000029030000}"/>
    <cellStyle name="60% - Accent2 4" xfId="158" xr:uid="{00000000-0005-0000-0000-00002A030000}"/>
    <cellStyle name="60% - Accent2 5" xfId="630" xr:uid="{00000000-0005-0000-0000-00002B030000}"/>
    <cellStyle name="60% - Accent3 2" xfId="18" xr:uid="{00000000-0005-0000-0000-00002C030000}"/>
    <cellStyle name="60% - Accent3 3" xfId="105" xr:uid="{00000000-0005-0000-0000-00002D030000}"/>
    <cellStyle name="60% - Accent3 4" xfId="159" xr:uid="{00000000-0005-0000-0000-00002E030000}"/>
    <cellStyle name="60% - Accent3 5" xfId="631" xr:uid="{00000000-0005-0000-0000-00002F030000}"/>
    <cellStyle name="60% - Accent4 2" xfId="19" xr:uid="{00000000-0005-0000-0000-000030030000}"/>
    <cellStyle name="60% - Accent4 3" xfId="109" xr:uid="{00000000-0005-0000-0000-000031030000}"/>
    <cellStyle name="60% - Accent4 4" xfId="160" xr:uid="{00000000-0005-0000-0000-000032030000}"/>
    <cellStyle name="60% - Accent4 5" xfId="632" xr:uid="{00000000-0005-0000-0000-000033030000}"/>
    <cellStyle name="60% - Accent5 2" xfId="20" xr:uid="{00000000-0005-0000-0000-000034030000}"/>
    <cellStyle name="60% - Accent5 3" xfId="113" xr:uid="{00000000-0005-0000-0000-000035030000}"/>
    <cellStyle name="60% - Accent5 4" xfId="161" xr:uid="{00000000-0005-0000-0000-000036030000}"/>
    <cellStyle name="60% - Accent5 5" xfId="633" xr:uid="{00000000-0005-0000-0000-000037030000}"/>
    <cellStyle name="60% - Accent6 2" xfId="21" xr:uid="{00000000-0005-0000-0000-000038030000}"/>
    <cellStyle name="60% - Accent6 3" xfId="117" xr:uid="{00000000-0005-0000-0000-000039030000}"/>
    <cellStyle name="60% - Accent6 4" xfId="162" xr:uid="{00000000-0005-0000-0000-00003A030000}"/>
    <cellStyle name="60% - Accent6 5" xfId="634" xr:uid="{00000000-0005-0000-0000-00003B030000}"/>
    <cellStyle name="Accent1 2" xfId="22" xr:uid="{00000000-0005-0000-0000-00003C030000}"/>
    <cellStyle name="Accent1 3" xfId="94" xr:uid="{00000000-0005-0000-0000-00003D030000}"/>
    <cellStyle name="Accent1 4" xfId="163" xr:uid="{00000000-0005-0000-0000-00003E030000}"/>
    <cellStyle name="Accent1 5" xfId="635" xr:uid="{00000000-0005-0000-0000-00003F030000}"/>
    <cellStyle name="Accent2 2" xfId="23" xr:uid="{00000000-0005-0000-0000-000040030000}"/>
    <cellStyle name="Accent2 3" xfId="98" xr:uid="{00000000-0005-0000-0000-000041030000}"/>
    <cellStyle name="Accent2 4" xfId="164" xr:uid="{00000000-0005-0000-0000-000042030000}"/>
    <cellStyle name="Accent2 5" xfId="636" xr:uid="{00000000-0005-0000-0000-000043030000}"/>
    <cellStyle name="Accent3 2" xfId="24" xr:uid="{00000000-0005-0000-0000-000044030000}"/>
    <cellStyle name="Accent3 3" xfId="102" xr:uid="{00000000-0005-0000-0000-000045030000}"/>
    <cellStyle name="Accent3 4" xfId="165" xr:uid="{00000000-0005-0000-0000-000046030000}"/>
    <cellStyle name="Accent3 5" xfId="637" xr:uid="{00000000-0005-0000-0000-000047030000}"/>
    <cellStyle name="Accent4 2" xfId="25" xr:uid="{00000000-0005-0000-0000-000048030000}"/>
    <cellStyle name="Accent4 3" xfId="106" xr:uid="{00000000-0005-0000-0000-000049030000}"/>
    <cellStyle name="Accent4 4" xfId="166" xr:uid="{00000000-0005-0000-0000-00004A030000}"/>
    <cellStyle name="Accent4 5" xfId="638" xr:uid="{00000000-0005-0000-0000-00004B030000}"/>
    <cellStyle name="Accent5 2" xfId="26" xr:uid="{00000000-0005-0000-0000-00004C030000}"/>
    <cellStyle name="Accent5 3" xfId="110" xr:uid="{00000000-0005-0000-0000-00004D030000}"/>
    <cellStyle name="Accent5 4" xfId="167" xr:uid="{00000000-0005-0000-0000-00004E030000}"/>
    <cellStyle name="Accent5 5" xfId="639" xr:uid="{00000000-0005-0000-0000-00004F030000}"/>
    <cellStyle name="Accent6 2" xfId="27" xr:uid="{00000000-0005-0000-0000-000050030000}"/>
    <cellStyle name="Accent6 3" xfId="114" xr:uid="{00000000-0005-0000-0000-000051030000}"/>
    <cellStyle name="Accent6 4" xfId="168" xr:uid="{00000000-0005-0000-0000-000052030000}"/>
    <cellStyle name="Accent6 5" xfId="640" xr:uid="{00000000-0005-0000-0000-000053030000}"/>
    <cellStyle name="Bad 2" xfId="28" xr:uid="{00000000-0005-0000-0000-000054030000}"/>
    <cellStyle name="Bad 3" xfId="83" xr:uid="{00000000-0005-0000-0000-000055030000}"/>
    <cellStyle name="Bad 4" xfId="169" xr:uid="{00000000-0005-0000-0000-000056030000}"/>
    <cellStyle name="Bad 5" xfId="641" xr:uid="{00000000-0005-0000-0000-000057030000}"/>
    <cellStyle name="Calculation 2" xfId="29" xr:uid="{00000000-0005-0000-0000-000058030000}"/>
    <cellStyle name="Calculation 3" xfId="87" xr:uid="{00000000-0005-0000-0000-000059030000}"/>
    <cellStyle name="Calculation 4" xfId="170" xr:uid="{00000000-0005-0000-0000-00005A030000}"/>
    <cellStyle name="Calculation 5" xfId="642" xr:uid="{00000000-0005-0000-0000-00005B030000}"/>
    <cellStyle name="Check Cell 2" xfId="30" xr:uid="{00000000-0005-0000-0000-00005C030000}"/>
    <cellStyle name="Check Cell 3" xfId="89" xr:uid="{00000000-0005-0000-0000-00005D030000}"/>
    <cellStyle name="Check Cell 4" xfId="171" xr:uid="{00000000-0005-0000-0000-00005E030000}"/>
    <cellStyle name="Check Cell 5" xfId="643" xr:uid="{00000000-0005-0000-0000-00005F030000}"/>
    <cellStyle name="Comma" xfId="2" builtinId="3"/>
    <cellStyle name="Comma 2" xfId="31" xr:uid="{00000000-0005-0000-0000-000061030000}"/>
    <cellStyle name="Comma 2 2" xfId="173" xr:uid="{00000000-0005-0000-0000-000062030000}"/>
    <cellStyle name="Comma 2 3" xfId="53" xr:uid="{00000000-0005-0000-0000-000063030000}"/>
    <cellStyle name="Comma 3" xfId="54" xr:uid="{00000000-0005-0000-0000-000064030000}"/>
    <cellStyle name="Comma 3 2" xfId="252" xr:uid="{00000000-0005-0000-0000-000065030000}"/>
    <cellStyle name="Comma 4" xfId="55" xr:uid="{00000000-0005-0000-0000-000066030000}"/>
    <cellStyle name="Comma 4 2" xfId="254" xr:uid="{00000000-0005-0000-0000-000067030000}"/>
    <cellStyle name="Comma 5" xfId="172" xr:uid="{00000000-0005-0000-0000-000068030000}"/>
    <cellStyle name="Comma 6" xfId="251" xr:uid="{00000000-0005-0000-0000-000069030000}"/>
    <cellStyle name="Comma 6 2" xfId="374" xr:uid="{00000000-0005-0000-0000-00006A030000}"/>
    <cellStyle name="Comma 6 2 2" xfId="610" xr:uid="{00000000-0005-0000-0000-00006B030000}"/>
    <cellStyle name="Comma 6 2 2 2" xfId="1131" xr:uid="{00000000-0005-0000-0000-00006C030000}"/>
    <cellStyle name="Comma 6 2 2 2 2" xfId="2081" xr:uid="{00000000-0005-0000-0000-00006D030000}"/>
    <cellStyle name="Comma 6 2 2 3" xfId="1606" xr:uid="{00000000-0005-0000-0000-00006E030000}"/>
    <cellStyle name="Comma 6 2 3" xfId="895" xr:uid="{00000000-0005-0000-0000-00006F030000}"/>
    <cellStyle name="Comma 6 2 3 2" xfId="1845" xr:uid="{00000000-0005-0000-0000-000070030000}"/>
    <cellStyle name="Comma 6 2 4" xfId="1370" xr:uid="{00000000-0005-0000-0000-000071030000}"/>
    <cellStyle name="Comma 6 3" xfId="492" xr:uid="{00000000-0005-0000-0000-000072030000}"/>
    <cellStyle name="Comma 6 3 2" xfId="1013" xr:uid="{00000000-0005-0000-0000-000073030000}"/>
    <cellStyle name="Comma 6 3 2 2" xfId="1963" xr:uid="{00000000-0005-0000-0000-000074030000}"/>
    <cellStyle name="Comma 6 3 3" xfId="1488" xr:uid="{00000000-0005-0000-0000-000075030000}"/>
    <cellStyle name="Comma 6 4" xfId="777" xr:uid="{00000000-0005-0000-0000-000076030000}"/>
    <cellStyle name="Comma 6 4 2" xfId="1727" xr:uid="{00000000-0005-0000-0000-000077030000}"/>
    <cellStyle name="Comma 6 5" xfId="1252" xr:uid="{00000000-0005-0000-0000-000078030000}"/>
    <cellStyle name="Comma 7" xfId="644" xr:uid="{00000000-0005-0000-0000-000079030000}"/>
    <cellStyle name="Comma 8" xfId="48" xr:uid="{00000000-0005-0000-0000-00007A030000}"/>
    <cellStyle name="Comma 9" xfId="2086" xr:uid="{00000000-0005-0000-0000-00007B030000}"/>
    <cellStyle name="Currency" xfId="2085" builtinId="4"/>
    <cellStyle name="Currency 2" xfId="56" xr:uid="{00000000-0005-0000-0000-00007D030000}"/>
    <cellStyle name="Currency 2 2" xfId="175" xr:uid="{00000000-0005-0000-0000-00007E030000}"/>
    <cellStyle name="Currency 3" xfId="57" xr:uid="{00000000-0005-0000-0000-00007F030000}"/>
    <cellStyle name="Currency 3 2" xfId="253" xr:uid="{00000000-0005-0000-0000-000080030000}"/>
    <cellStyle name="Currency 4" xfId="58" xr:uid="{00000000-0005-0000-0000-000081030000}"/>
    <cellStyle name="Currency 4 2" xfId="255" xr:uid="{00000000-0005-0000-0000-000082030000}"/>
    <cellStyle name="Currency 5" xfId="174" xr:uid="{00000000-0005-0000-0000-000083030000}"/>
    <cellStyle name="Currency 6" xfId="645" xr:uid="{00000000-0005-0000-0000-000084030000}"/>
    <cellStyle name="Currency 7" xfId="49" xr:uid="{00000000-0005-0000-0000-000085030000}"/>
    <cellStyle name="Explanatory Text 2" xfId="32" xr:uid="{00000000-0005-0000-0000-000086030000}"/>
    <cellStyle name="Explanatory Text 3" xfId="92" xr:uid="{00000000-0005-0000-0000-000087030000}"/>
    <cellStyle name="Explanatory Text 4" xfId="176" xr:uid="{00000000-0005-0000-0000-000088030000}"/>
    <cellStyle name="Explanatory Text 5" xfId="646" xr:uid="{00000000-0005-0000-0000-000089030000}"/>
    <cellStyle name="Good 2" xfId="33" xr:uid="{00000000-0005-0000-0000-00008A030000}"/>
    <cellStyle name="Good 3" xfId="82" xr:uid="{00000000-0005-0000-0000-00008B030000}"/>
    <cellStyle name="Good 4" xfId="177" xr:uid="{00000000-0005-0000-0000-00008C030000}"/>
    <cellStyle name="Good 5" xfId="647" xr:uid="{00000000-0005-0000-0000-00008D030000}"/>
    <cellStyle name="Heading 1 2" xfId="34" xr:uid="{00000000-0005-0000-0000-00008E030000}"/>
    <cellStyle name="Heading 1 3" xfId="78" xr:uid="{00000000-0005-0000-0000-00008F030000}"/>
    <cellStyle name="Heading 1 4" xfId="178" xr:uid="{00000000-0005-0000-0000-000090030000}"/>
    <cellStyle name="Heading 1 5" xfId="648" xr:uid="{00000000-0005-0000-0000-000091030000}"/>
    <cellStyle name="Heading 2 2" xfId="35" xr:uid="{00000000-0005-0000-0000-000092030000}"/>
    <cellStyle name="Heading 2 3" xfId="79" xr:uid="{00000000-0005-0000-0000-000093030000}"/>
    <cellStyle name="Heading 2 4" xfId="179" xr:uid="{00000000-0005-0000-0000-000094030000}"/>
    <cellStyle name="Heading 2 5" xfId="649" xr:uid="{00000000-0005-0000-0000-000095030000}"/>
    <cellStyle name="Heading 3 2" xfId="36" xr:uid="{00000000-0005-0000-0000-000096030000}"/>
    <cellStyle name="Heading 3 3" xfId="80" xr:uid="{00000000-0005-0000-0000-000097030000}"/>
    <cellStyle name="Heading 3 4" xfId="180" xr:uid="{00000000-0005-0000-0000-000098030000}"/>
    <cellStyle name="Heading 3 5" xfId="650" xr:uid="{00000000-0005-0000-0000-000099030000}"/>
    <cellStyle name="Heading 4 2" xfId="37" xr:uid="{00000000-0005-0000-0000-00009A030000}"/>
    <cellStyle name="Heading 4 3" xfId="81" xr:uid="{00000000-0005-0000-0000-00009B030000}"/>
    <cellStyle name="Heading 4 4" xfId="181" xr:uid="{00000000-0005-0000-0000-00009C030000}"/>
    <cellStyle name="Heading 4 5" xfId="651" xr:uid="{00000000-0005-0000-0000-00009D030000}"/>
    <cellStyle name="Hyperlink 2" xfId="59" xr:uid="{00000000-0005-0000-0000-00009E030000}"/>
    <cellStyle name="Hyperlink 3" xfId="1135" xr:uid="{00000000-0005-0000-0000-00009F030000}"/>
    <cellStyle name="Input 2" xfId="38" xr:uid="{00000000-0005-0000-0000-0000A0030000}"/>
    <cellStyle name="Input 3" xfId="85" xr:uid="{00000000-0005-0000-0000-0000A1030000}"/>
    <cellStyle name="Input 4" xfId="182" xr:uid="{00000000-0005-0000-0000-0000A2030000}"/>
    <cellStyle name="Input 5" xfId="652" xr:uid="{00000000-0005-0000-0000-0000A3030000}"/>
    <cellStyle name="Linked Cell 2" xfId="39" xr:uid="{00000000-0005-0000-0000-0000A4030000}"/>
    <cellStyle name="Linked Cell 3" xfId="88" xr:uid="{00000000-0005-0000-0000-0000A5030000}"/>
    <cellStyle name="Linked Cell 4" xfId="183" xr:uid="{00000000-0005-0000-0000-0000A6030000}"/>
    <cellStyle name="Linked Cell 5" xfId="653" xr:uid="{00000000-0005-0000-0000-0000A7030000}"/>
    <cellStyle name="Neutral 2" xfId="40" xr:uid="{00000000-0005-0000-0000-0000A8030000}"/>
    <cellStyle name="Neutral 3" xfId="84" xr:uid="{00000000-0005-0000-0000-0000A9030000}"/>
    <cellStyle name="Neutral 4" xfId="184" xr:uid="{00000000-0005-0000-0000-0000AA030000}"/>
    <cellStyle name="Neutral 5" xfId="654" xr:uid="{00000000-0005-0000-0000-0000AB030000}"/>
    <cellStyle name="Normal" xfId="0" builtinId="0"/>
    <cellStyle name="Normal 10" xfId="144" xr:uid="{00000000-0005-0000-0000-0000AD030000}"/>
    <cellStyle name="Normal 11" xfId="249" xr:uid="{00000000-0005-0000-0000-0000AE030000}"/>
    <cellStyle name="Normal 11 2" xfId="372" xr:uid="{00000000-0005-0000-0000-0000AF030000}"/>
    <cellStyle name="Normal 11 2 2" xfId="608" xr:uid="{00000000-0005-0000-0000-0000B0030000}"/>
    <cellStyle name="Normal 11 2 2 2" xfId="1129" xr:uid="{00000000-0005-0000-0000-0000B1030000}"/>
    <cellStyle name="Normal 11 2 2 2 2" xfId="2079" xr:uid="{00000000-0005-0000-0000-0000B2030000}"/>
    <cellStyle name="Normal 11 2 2 3" xfId="1604" xr:uid="{00000000-0005-0000-0000-0000B3030000}"/>
    <cellStyle name="Normal 11 2 3" xfId="893" xr:uid="{00000000-0005-0000-0000-0000B4030000}"/>
    <cellStyle name="Normal 11 2 3 2" xfId="1843" xr:uid="{00000000-0005-0000-0000-0000B5030000}"/>
    <cellStyle name="Normal 11 2 4" xfId="1368" xr:uid="{00000000-0005-0000-0000-0000B6030000}"/>
    <cellStyle name="Normal 11 3" xfId="490" xr:uid="{00000000-0005-0000-0000-0000B7030000}"/>
    <cellStyle name="Normal 11 3 2" xfId="1011" xr:uid="{00000000-0005-0000-0000-0000B8030000}"/>
    <cellStyle name="Normal 11 3 2 2" xfId="1961" xr:uid="{00000000-0005-0000-0000-0000B9030000}"/>
    <cellStyle name="Normal 11 3 3" xfId="1486" xr:uid="{00000000-0005-0000-0000-0000BA030000}"/>
    <cellStyle name="Normal 11 4" xfId="775" xr:uid="{00000000-0005-0000-0000-0000BB030000}"/>
    <cellStyle name="Normal 11 4 2" xfId="1725" xr:uid="{00000000-0005-0000-0000-0000BC030000}"/>
    <cellStyle name="Normal 11 5" xfId="1250" xr:uid="{00000000-0005-0000-0000-0000BD030000}"/>
    <cellStyle name="Normal 12" xfId="250" xr:uid="{00000000-0005-0000-0000-0000BE030000}"/>
    <cellStyle name="Normal 12 2" xfId="373" xr:uid="{00000000-0005-0000-0000-0000BF030000}"/>
    <cellStyle name="Normal 12 2 2" xfId="609" xr:uid="{00000000-0005-0000-0000-0000C0030000}"/>
    <cellStyle name="Normal 12 2 2 2" xfId="1130" xr:uid="{00000000-0005-0000-0000-0000C1030000}"/>
    <cellStyle name="Normal 12 2 2 2 2" xfId="2080" xr:uid="{00000000-0005-0000-0000-0000C2030000}"/>
    <cellStyle name="Normal 12 2 2 3" xfId="1605" xr:uid="{00000000-0005-0000-0000-0000C3030000}"/>
    <cellStyle name="Normal 12 2 3" xfId="894" xr:uid="{00000000-0005-0000-0000-0000C4030000}"/>
    <cellStyle name="Normal 12 2 3 2" xfId="1844" xr:uid="{00000000-0005-0000-0000-0000C5030000}"/>
    <cellStyle name="Normal 12 2 4" xfId="1369" xr:uid="{00000000-0005-0000-0000-0000C6030000}"/>
    <cellStyle name="Normal 12 3" xfId="491" xr:uid="{00000000-0005-0000-0000-0000C7030000}"/>
    <cellStyle name="Normal 12 3 2" xfId="1012" xr:uid="{00000000-0005-0000-0000-0000C8030000}"/>
    <cellStyle name="Normal 12 3 2 2" xfId="1962" xr:uid="{00000000-0005-0000-0000-0000C9030000}"/>
    <cellStyle name="Normal 12 3 3" xfId="1487" xr:uid="{00000000-0005-0000-0000-0000CA030000}"/>
    <cellStyle name="Normal 12 4" xfId="776" xr:uid="{00000000-0005-0000-0000-0000CB030000}"/>
    <cellStyle name="Normal 12 4 2" xfId="1726" xr:uid="{00000000-0005-0000-0000-0000CC030000}"/>
    <cellStyle name="Normal 12 5" xfId="1251" xr:uid="{00000000-0005-0000-0000-0000CD030000}"/>
    <cellStyle name="Normal 13" xfId="257" xr:uid="{00000000-0005-0000-0000-0000CE030000}"/>
    <cellStyle name="Normal 13 2" xfId="493" xr:uid="{00000000-0005-0000-0000-0000CF030000}"/>
    <cellStyle name="Normal 13 2 2" xfId="1014" xr:uid="{00000000-0005-0000-0000-0000D0030000}"/>
    <cellStyle name="Normal 13 2 2 2" xfId="1964" xr:uid="{00000000-0005-0000-0000-0000D1030000}"/>
    <cellStyle name="Normal 13 2 3" xfId="1489" xr:uid="{00000000-0005-0000-0000-0000D2030000}"/>
    <cellStyle name="Normal 13 3" xfId="778" xr:uid="{00000000-0005-0000-0000-0000D3030000}"/>
    <cellStyle name="Normal 13 3 2" xfId="1728" xr:uid="{00000000-0005-0000-0000-0000D4030000}"/>
    <cellStyle name="Normal 13 4" xfId="1253" xr:uid="{00000000-0005-0000-0000-0000D5030000}"/>
    <cellStyle name="Normal 14" xfId="375" xr:uid="{00000000-0005-0000-0000-0000D6030000}"/>
    <cellStyle name="Normal 14 2" xfId="611" xr:uid="{00000000-0005-0000-0000-0000D7030000}"/>
    <cellStyle name="Normal 14 2 2" xfId="1132" xr:uid="{00000000-0005-0000-0000-0000D8030000}"/>
    <cellStyle name="Normal 14 2 2 2" xfId="2082" xr:uid="{00000000-0005-0000-0000-0000D9030000}"/>
    <cellStyle name="Normal 14 2 3" xfId="1607" xr:uid="{00000000-0005-0000-0000-0000DA030000}"/>
    <cellStyle name="Normal 14 3" xfId="896" xr:uid="{00000000-0005-0000-0000-0000DB030000}"/>
    <cellStyle name="Normal 14 3 2" xfId="1846" xr:uid="{00000000-0005-0000-0000-0000DC030000}"/>
    <cellStyle name="Normal 14 4" xfId="1371" xr:uid="{00000000-0005-0000-0000-0000DD030000}"/>
    <cellStyle name="Normal 15" xfId="612" xr:uid="{00000000-0005-0000-0000-0000DE030000}"/>
    <cellStyle name="Normal 16" xfId="613" xr:uid="{00000000-0005-0000-0000-0000DF030000}"/>
    <cellStyle name="Normal 16 2" xfId="1133" xr:uid="{00000000-0005-0000-0000-0000E0030000}"/>
    <cellStyle name="Normal 16 2 2" xfId="2083" xr:uid="{00000000-0005-0000-0000-0000E1030000}"/>
    <cellStyle name="Normal 16 3" xfId="1608" xr:uid="{00000000-0005-0000-0000-0000E2030000}"/>
    <cellStyle name="Normal 17" xfId="614" xr:uid="{00000000-0005-0000-0000-0000E3030000}"/>
    <cellStyle name="Normal 17 2" xfId="1134" xr:uid="{00000000-0005-0000-0000-0000E4030000}"/>
    <cellStyle name="Normal 17 2 2" xfId="2084" xr:uid="{00000000-0005-0000-0000-0000E5030000}"/>
    <cellStyle name="Normal 17 3" xfId="1609" xr:uid="{00000000-0005-0000-0000-0000E6030000}"/>
    <cellStyle name="Normal 18" xfId="616" xr:uid="{00000000-0005-0000-0000-0000E7030000}"/>
    <cellStyle name="Normal 19" xfId="615" xr:uid="{00000000-0005-0000-0000-0000E8030000}"/>
    <cellStyle name="Normal 19 2" xfId="1610" xr:uid="{00000000-0005-0000-0000-0000E9030000}"/>
    <cellStyle name="Normal 2" xfId="46" xr:uid="{00000000-0005-0000-0000-0000EA030000}"/>
    <cellStyle name="Normal 2 2" xfId="185" xr:uid="{00000000-0005-0000-0000-0000EB030000}"/>
    <cellStyle name="Normal 2 3" xfId="51" xr:uid="{00000000-0005-0000-0000-0000EC030000}"/>
    <cellStyle name="Normal 3" xfId="47" xr:uid="{00000000-0005-0000-0000-0000ED030000}"/>
    <cellStyle name="Normal 3 10" xfId="1136" xr:uid="{00000000-0005-0000-0000-0000EE030000}"/>
    <cellStyle name="Normal 3 2" xfId="62" xr:uid="{00000000-0005-0000-0000-0000EF030000}"/>
    <cellStyle name="Normal 3 3" xfId="71" xr:uid="{00000000-0005-0000-0000-0000F0030000}"/>
    <cellStyle name="Normal 3 3 2" xfId="124" xr:uid="{00000000-0005-0000-0000-0000F1030000}"/>
    <cellStyle name="Normal 3 3 2 2" xfId="229" xr:uid="{00000000-0005-0000-0000-0000F2030000}"/>
    <cellStyle name="Normal 3 3 2 2 2" xfId="352" xr:uid="{00000000-0005-0000-0000-0000F3030000}"/>
    <cellStyle name="Normal 3 3 2 2 2 2" xfId="588" xr:uid="{00000000-0005-0000-0000-0000F4030000}"/>
    <cellStyle name="Normal 3 3 2 2 2 2 2" xfId="1109" xr:uid="{00000000-0005-0000-0000-0000F5030000}"/>
    <cellStyle name="Normal 3 3 2 2 2 2 2 2" xfId="2059" xr:uid="{00000000-0005-0000-0000-0000F6030000}"/>
    <cellStyle name="Normal 3 3 2 2 2 2 3" xfId="1584" xr:uid="{00000000-0005-0000-0000-0000F7030000}"/>
    <cellStyle name="Normal 3 3 2 2 2 3" xfId="873" xr:uid="{00000000-0005-0000-0000-0000F8030000}"/>
    <cellStyle name="Normal 3 3 2 2 2 3 2" xfId="1823" xr:uid="{00000000-0005-0000-0000-0000F9030000}"/>
    <cellStyle name="Normal 3 3 2 2 2 4" xfId="1348" xr:uid="{00000000-0005-0000-0000-0000FA030000}"/>
    <cellStyle name="Normal 3 3 2 2 3" xfId="470" xr:uid="{00000000-0005-0000-0000-0000FB030000}"/>
    <cellStyle name="Normal 3 3 2 2 3 2" xfId="991" xr:uid="{00000000-0005-0000-0000-0000FC030000}"/>
    <cellStyle name="Normal 3 3 2 2 3 2 2" xfId="1941" xr:uid="{00000000-0005-0000-0000-0000FD030000}"/>
    <cellStyle name="Normal 3 3 2 2 3 3" xfId="1466" xr:uid="{00000000-0005-0000-0000-0000FE030000}"/>
    <cellStyle name="Normal 3 3 2 2 4" xfId="755" xr:uid="{00000000-0005-0000-0000-0000FF030000}"/>
    <cellStyle name="Normal 3 3 2 2 4 2" xfId="1705" xr:uid="{00000000-0005-0000-0000-000000040000}"/>
    <cellStyle name="Normal 3 3 2 2 5" xfId="1230" xr:uid="{00000000-0005-0000-0000-000001040000}"/>
    <cellStyle name="Normal 3 3 2 3" xfId="295" xr:uid="{00000000-0005-0000-0000-000002040000}"/>
    <cellStyle name="Normal 3 3 2 3 2" xfId="531" xr:uid="{00000000-0005-0000-0000-000003040000}"/>
    <cellStyle name="Normal 3 3 2 3 2 2" xfId="1052" xr:uid="{00000000-0005-0000-0000-000004040000}"/>
    <cellStyle name="Normal 3 3 2 3 2 2 2" xfId="2002" xr:uid="{00000000-0005-0000-0000-000005040000}"/>
    <cellStyle name="Normal 3 3 2 3 2 3" xfId="1527" xr:uid="{00000000-0005-0000-0000-000006040000}"/>
    <cellStyle name="Normal 3 3 2 3 3" xfId="816" xr:uid="{00000000-0005-0000-0000-000007040000}"/>
    <cellStyle name="Normal 3 3 2 3 3 2" xfId="1766" xr:uid="{00000000-0005-0000-0000-000008040000}"/>
    <cellStyle name="Normal 3 3 2 3 4" xfId="1291" xr:uid="{00000000-0005-0000-0000-000009040000}"/>
    <cellStyle name="Normal 3 3 2 4" xfId="413" xr:uid="{00000000-0005-0000-0000-00000A040000}"/>
    <cellStyle name="Normal 3 3 2 4 2" xfId="934" xr:uid="{00000000-0005-0000-0000-00000B040000}"/>
    <cellStyle name="Normal 3 3 2 4 2 2" xfId="1884" xr:uid="{00000000-0005-0000-0000-00000C040000}"/>
    <cellStyle name="Normal 3 3 2 4 3" xfId="1409" xr:uid="{00000000-0005-0000-0000-00000D040000}"/>
    <cellStyle name="Normal 3 3 2 5" xfId="698" xr:uid="{00000000-0005-0000-0000-00000E040000}"/>
    <cellStyle name="Normal 3 3 2 5 2" xfId="1648" xr:uid="{00000000-0005-0000-0000-00000F040000}"/>
    <cellStyle name="Normal 3 3 2 6" xfId="1173" xr:uid="{00000000-0005-0000-0000-000010040000}"/>
    <cellStyle name="Normal 3 3 3" xfId="203" xr:uid="{00000000-0005-0000-0000-000011040000}"/>
    <cellStyle name="Normal 3 3 3 2" xfId="326" xr:uid="{00000000-0005-0000-0000-000012040000}"/>
    <cellStyle name="Normal 3 3 3 2 2" xfId="562" xr:uid="{00000000-0005-0000-0000-000013040000}"/>
    <cellStyle name="Normal 3 3 3 2 2 2" xfId="1083" xr:uid="{00000000-0005-0000-0000-000014040000}"/>
    <cellStyle name="Normal 3 3 3 2 2 2 2" xfId="2033" xr:uid="{00000000-0005-0000-0000-000015040000}"/>
    <cellStyle name="Normal 3 3 3 2 2 3" xfId="1558" xr:uid="{00000000-0005-0000-0000-000016040000}"/>
    <cellStyle name="Normal 3 3 3 2 3" xfId="847" xr:uid="{00000000-0005-0000-0000-000017040000}"/>
    <cellStyle name="Normal 3 3 3 2 3 2" xfId="1797" xr:uid="{00000000-0005-0000-0000-000018040000}"/>
    <cellStyle name="Normal 3 3 3 2 4" xfId="1322" xr:uid="{00000000-0005-0000-0000-000019040000}"/>
    <cellStyle name="Normal 3 3 3 3" xfId="444" xr:uid="{00000000-0005-0000-0000-00001A040000}"/>
    <cellStyle name="Normal 3 3 3 3 2" xfId="965" xr:uid="{00000000-0005-0000-0000-00001B040000}"/>
    <cellStyle name="Normal 3 3 3 3 2 2" xfId="1915" xr:uid="{00000000-0005-0000-0000-00001C040000}"/>
    <cellStyle name="Normal 3 3 3 3 3" xfId="1440" xr:uid="{00000000-0005-0000-0000-00001D040000}"/>
    <cellStyle name="Normal 3 3 3 4" xfId="729" xr:uid="{00000000-0005-0000-0000-00001E040000}"/>
    <cellStyle name="Normal 3 3 3 4 2" xfId="1679" xr:uid="{00000000-0005-0000-0000-00001F040000}"/>
    <cellStyle name="Normal 3 3 3 5" xfId="1204" xr:uid="{00000000-0005-0000-0000-000020040000}"/>
    <cellStyle name="Normal 3 3 4" xfId="269" xr:uid="{00000000-0005-0000-0000-000021040000}"/>
    <cellStyle name="Normal 3 3 4 2" xfId="505" xr:uid="{00000000-0005-0000-0000-000022040000}"/>
    <cellStyle name="Normal 3 3 4 2 2" xfId="1026" xr:uid="{00000000-0005-0000-0000-000023040000}"/>
    <cellStyle name="Normal 3 3 4 2 2 2" xfId="1976" xr:uid="{00000000-0005-0000-0000-000024040000}"/>
    <cellStyle name="Normal 3 3 4 2 3" xfId="1501" xr:uid="{00000000-0005-0000-0000-000025040000}"/>
    <cellStyle name="Normal 3 3 4 3" xfId="790" xr:uid="{00000000-0005-0000-0000-000026040000}"/>
    <cellStyle name="Normal 3 3 4 3 2" xfId="1740" xr:uid="{00000000-0005-0000-0000-000027040000}"/>
    <cellStyle name="Normal 3 3 4 4" xfId="1265" xr:uid="{00000000-0005-0000-0000-000028040000}"/>
    <cellStyle name="Normal 3 3 5" xfId="387" xr:uid="{00000000-0005-0000-0000-000029040000}"/>
    <cellStyle name="Normal 3 3 5 2" xfId="908" xr:uid="{00000000-0005-0000-0000-00002A040000}"/>
    <cellStyle name="Normal 3 3 5 2 2" xfId="1858" xr:uid="{00000000-0005-0000-0000-00002B040000}"/>
    <cellStyle name="Normal 3 3 5 3" xfId="1383" xr:uid="{00000000-0005-0000-0000-00002C040000}"/>
    <cellStyle name="Normal 3 3 6" xfId="672" xr:uid="{00000000-0005-0000-0000-00002D040000}"/>
    <cellStyle name="Normal 3 3 6 2" xfId="1622" xr:uid="{00000000-0005-0000-0000-00002E040000}"/>
    <cellStyle name="Normal 3 3 7" xfId="1147" xr:uid="{00000000-0005-0000-0000-00002F040000}"/>
    <cellStyle name="Normal 3 4" xfId="64" xr:uid="{00000000-0005-0000-0000-000030040000}"/>
    <cellStyle name="Normal 3 4 2" xfId="197" xr:uid="{00000000-0005-0000-0000-000031040000}"/>
    <cellStyle name="Normal 3 4 2 2" xfId="320" xr:uid="{00000000-0005-0000-0000-000032040000}"/>
    <cellStyle name="Normal 3 4 2 2 2" xfId="556" xr:uid="{00000000-0005-0000-0000-000033040000}"/>
    <cellStyle name="Normal 3 4 2 2 2 2" xfId="1077" xr:uid="{00000000-0005-0000-0000-000034040000}"/>
    <cellStyle name="Normal 3 4 2 2 2 2 2" xfId="2027" xr:uid="{00000000-0005-0000-0000-000035040000}"/>
    <cellStyle name="Normal 3 4 2 2 2 3" xfId="1552" xr:uid="{00000000-0005-0000-0000-000036040000}"/>
    <cellStyle name="Normal 3 4 2 2 3" xfId="841" xr:uid="{00000000-0005-0000-0000-000037040000}"/>
    <cellStyle name="Normal 3 4 2 2 3 2" xfId="1791" xr:uid="{00000000-0005-0000-0000-000038040000}"/>
    <cellStyle name="Normal 3 4 2 2 4" xfId="1316" xr:uid="{00000000-0005-0000-0000-000039040000}"/>
    <cellStyle name="Normal 3 4 2 3" xfId="438" xr:uid="{00000000-0005-0000-0000-00003A040000}"/>
    <cellStyle name="Normal 3 4 2 3 2" xfId="959" xr:uid="{00000000-0005-0000-0000-00003B040000}"/>
    <cellStyle name="Normal 3 4 2 3 2 2" xfId="1909" xr:uid="{00000000-0005-0000-0000-00003C040000}"/>
    <cellStyle name="Normal 3 4 2 3 3" xfId="1434" xr:uid="{00000000-0005-0000-0000-00003D040000}"/>
    <cellStyle name="Normal 3 4 2 4" xfId="723" xr:uid="{00000000-0005-0000-0000-00003E040000}"/>
    <cellStyle name="Normal 3 4 2 4 2" xfId="1673" xr:uid="{00000000-0005-0000-0000-00003F040000}"/>
    <cellStyle name="Normal 3 4 2 5" xfId="1198" xr:uid="{00000000-0005-0000-0000-000040040000}"/>
    <cellStyle name="Normal 3 4 3" xfId="263" xr:uid="{00000000-0005-0000-0000-000041040000}"/>
    <cellStyle name="Normal 3 4 3 2" xfId="499" xr:uid="{00000000-0005-0000-0000-000042040000}"/>
    <cellStyle name="Normal 3 4 3 2 2" xfId="1020" xr:uid="{00000000-0005-0000-0000-000043040000}"/>
    <cellStyle name="Normal 3 4 3 2 2 2" xfId="1970" xr:uid="{00000000-0005-0000-0000-000044040000}"/>
    <cellStyle name="Normal 3 4 3 2 3" xfId="1495" xr:uid="{00000000-0005-0000-0000-000045040000}"/>
    <cellStyle name="Normal 3 4 3 3" xfId="784" xr:uid="{00000000-0005-0000-0000-000046040000}"/>
    <cellStyle name="Normal 3 4 3 3 2" xfId="1734" xr:uid="{00000000-0005-0000-0000-000047040000}"/>
    <cellStyle name="Normal 3 4 3 4" xfId="1259" xr:uid="{00000000-0005-0000-0000-000048040000}"/>
    <cellStyle name="Normal 3 4 4" xfId="381" xr:uid="{00000000-0005-0000-0000-000049040000}"/>
    <cellStyle name="Normal 3 4 4 2" xfId="902" xr:uid="{00000000-0005-0000-0000-00004A040000}"/>
    <cellStyle name="Normal 3 4 4 2 2" xfId="1852" xr:uid="{00000000-0005-0000-0000-00004B040000}"/>
    <cellStyle name="Normal 3 4 4 3" xfId="1377" xr:uid="{00000000-0005-0000-0000-00004C040000}"/>
    <cellStyle name="Normal 3 4 5" xfId="666" xr:uid="{00000000-0005-0000-0000-00004D040000}"/>
    <cellStyle name="Normal 3 4 5 2" xfId="1616" xr:uid="{00000000-0005-0000-0000-00004E040000}"/>
    <cellStyle name="Normal 3 4 6" xfId="1141" xr:uid="{00000000-0005-0000-0000-00004F040000}"/>
    <cellStyle name="Normal 3 5" xfId="118" xr:uid="{00000000-0005-0000-0000-000050040000}"/>
    <cellStyle name="Normal 3 5 2" xfId="223" xr:uid="{00000000-0005-0000-0000-000051040000}"/>
    <cellStyle name="Normal 3 5 2 2" xfId="346" xr:uid="{00000000-0005-0000-0000-000052040000}"/>
    <cellStyle name="Normal 3 5 2 2 2" xfId="582" xr:uid="{00000000-0005-0000-0000-000053040000}"/>
    <cellStyle name="Normal 3 5 2 2 2 2" xfId="1103" xr:uid="{00000000-0005-0000-0000-000054040000}"/>
    <cellStyle name="Normal 3 5 2 2 2 2 2" xfId="2053" xr:uid="{00000000-0005-0000-0000-000055040000}"/>
    <cellStyle name="Normal 3 5 2 2 2 3" xfId="1578" xr:uid="{00000000-0005-0000-0000-000056040000}"/>
    <cellStyle name="Normal 3 5 2 2 3" xfId="867" xr:uid="{00000000-0005-0000-0000-000057040000}"/>
    <cellStyle name="Normal 3 5 2 2 3 2" xfId="1817" xr:uid="{00000000-0005-0000-0000-000058040000}"/>
    <cellStyle name="Normal 3 5 2 2 4" xfId="1342" xr:uid="{00000000-0005-0000-0000-000059040000}"/>
    <cellStyle name="Normal 3 5 2 3" xfId="464" xr:uid="{00000000-0005-0000-0000-00005A040000}"/>
    <cellStyle name="Normal 3 5 2 3 2" xfId="985" xr:uid="{00000000-0005-0000-0000-00005B040000}"/>
    <cellStyle name="Normal 3 5 2 3 2 2" xfId="1935" xr:uid="{00000000-0005-0000-0000-00005C040000}"/>
    <cellStyle name="Normal 3 5 2 3 3" xfId="1460" xr:uid="{00000000-0005-0000-0000-00005D040000}"/>
    <cellStyle name="Normal 3 5 2 4" xfId="749" xr:uid="{00000000-0005-0000-0000-00005E040000}"/>
    <cellStyle name="Normal 3 5 2 4 2" xfId="1699" xr:uid="{00000000-0005-0000-0000-00005F040000}"/>
    <cellStyle name="Normal 3 5 2 5" xfId="1224" xr:uid="{00000000-0005-0000-0000-000060040000}"/>
    <cellStyle name="Normal 3 5 3" xfId="289" xr:uid="{00000000-0005-0000-0000-000061040000}"/>
    <cellStyle name="Normal 3 5 3 2" xfId="525" xr:uid="{00000000-0005-0000-0000-000062040000}"/>
    <cellStyle name="Normal 3 5 3 2 2" xfId="1046" xr:uid="{00000000-0005-0000-0000-000063040000}"/>
    <cellStyle name="Normal 3 5 3 2 2 2" xfId="1996" xr:uid="{00000000-0005-0000-0000-000064040000}"/>
    <cellStyle name="Normal 3 5 3 2 3" xfId="1521" xr:uid="{00000000-0005-0000-0000-000065040000}"/>
    <cellStyle name="Normal 3 5 3 3" xfId="810" xr:uid="{00000000-0005-0000-0000-000066040000}"/>
    <cellStyle name="Normal 3 5 3 3 2" xfId="1760" xr:uid="{00000000-0005-0000-0000-000067040000}"/>
    <cellStyle name="Normal 3 5 3 4" xfId="1285" xr:uid="{00000000-0005-0000-0000-000068040000}"/>
    <cellStyle name="Normal 3 5 4" xfId="407" xr:uid="{00000000-0005-0000-0000-000069040000}"/>
    <cellStyle name="Normal 3 5 4 2" xfId="928" xr:uid="{00000000-0005-0000-0000-00006A040000}"/>
    <cellStyle name="Normal 3 5 4 2 2" xfId="1878" xr:uid="{00000000-0005-0000-0000-00006B040000}"/>
    <cellStyle name="Normal 3 5 4 3" xfId="1403" xr:uid="{00000000-0005-0000-0000-00006C040000}"/>
    <cellStyle name="Normal 3 5 5" xfId="692" xr:uid="{00000000-0005-0000-0000-00006D040000}"/>
    <cellStyle name="Normal 3 5 5 2" xfId="1642" xr:uid="{00000000-0005-0000-0000-00006E040000}"/>
    <cellStyle name="Normal 3 5 6" xfId="1167" xr:uid="{00000000-0005-0000-0000-00006F040000}"/>
    <cellStyle name="Normal 3 6" xfId="192" xr:uid="{00000000-0005-0000-0000-000070040000}"/>
    <cellStyle name="Normal 3 6 2" xfId="315" xr:uid="{00000000-0005-0000-0000-000071040000}"/>
    <cellStyle name="Normal 3 6 2 2" xfId="551" xr:uid="{00000000-0005-0000-0000-000072040000}"/>
    <cellStyle name="Normal 3 6 2 2 2" xfId="1072" xr:uid="{00000000-0005-0000-0000-000073040000}"/>
    <cellStyle name="Normal 3 6 2 2 2 2" xfId="2022" xr:uid="{00000000-0005-0000-0000-000074040000}"/>
    <cellStyle name="Normal 3 6 2 2 3" xfId="1547" xr:uid="{00000000-0005-0000-0000-000075040000}"/>
    <cellStyle name="Normal 3 6 2 3" xfId="836" xr:uid="{00000000-0005-0000-0000-000076040000}"/>
    <cellStyle name="Normal 3 6 2 3 2" xfId="1786" xr:uid="{00000000-0005-0000-0000-000077040000}"/>
    <cellStyle name="Normal 3 6 2 4" xfId="1311" xr:uid="{00000000-0005-0000-0000-000078040000}"/>
    <cellStyle name="Normal 3 6 3" xfId="433" xr:uid="{00000000-0005-0000-0000-000079040000}"/>
    <cellStyle name="Normal 3 6 3 2" xfId="954" xr:uid="{00000000-0005-0000-0000-00007A040000}"/>
    <cellStyle name="Normal 3 6 3 2 2" xfId="1904" xr:uid="{00000000-0005-0000-0000-00007B040000}"/>
    <cellStyle name="Normal 3 6 3 3" xfId="1429" xr:uid="{00000000-0005-0000-0000-00007C040000}"/>
    <cellStyle name="Normal 3 6 4" xfId="718" xr:uid="{00000000-0005-0000-0000-00007D040000}"/>
    <cellStyle name="Normal 3 6 4 2" xfId="1668" xr:uid="{00000000-0005-0000-0000-00007E040000}"/>
    <cellStyle name="Normal 3 6 5" xfId="1193" xr:uid="{00000000-0005-0000-0000-00007F040000}"/>
    <cellStyle name="Normal 3 7" xfId="258" xr:uid="{00000000-0005-0000-0000-000080040000}"/>
    <cellStyle name="Normal 3 7 2" xfId="494" xr:uid="{00000000-0005-0000-0000-000081040000}"/>
    <cellStyle name="Normal 3 7 2 2" xfId="1015" xr:uid="{00000000-0005-0000-0000-000082040000}"/>
    <cellStyle name="Normal 3 7 2 2 2" xfId="1965" xr:uid="{00000000-0005-0000-0000-000083040000}"/>
    <cellStyle name="Normal 3 7 2 3" xfId="1490" xr:uid="{00000000-0005-0000-0000-000084040000}"/>
    <cellStyle name="Normal 3 7 3" xfId="779" xr:uid="{00000000-0005-0000-0000-000085040000}"/>
    <cellStyle name="Normal 3 7 3 2" xfId="1729" xr:uid="{00000000-0005-0000-0000-000086040000}"/>
    <cellStyle name="Normal 3 7 4" xfId="1254" xr:uid="{00000000-0005-0000-0000-000087040000}"/>
    <cellStyle name="Normal 3 8" xfId="376" xr:uid="{00000000-0005-0000-0000-000088040000}"/>
    <cellStyle name="Normal 3 8 2" xfId="897" xr:uid="{00000000-0005-0000-0000-000089040000}"/>
    <cellStyle name="Normal 3 8 2 2" xfId="1847" xr:uid="{00000000-0005-0000-0000-00008A040000}"/>
    <cellStyle name="Normal 3 8 3" xfId="1372" xr:uid="{00000000-0005-0000-0000-00008B040000}"/>
    <cellStyle name="Normal 3 9" xfId="661" xr:uid="{00000000-0005-0000-0000-00008C040000}"/>
    <cellStyle name="Normal 3 9 2" xfId="1611" xr:uid="{00000000-0005-0000-0000-00008D040000}"/>
    <cellStyle name="Normal 4" xfId="3" xr:uid="{00000000-0005-0000-0000-00008E040000}"/>
    <cellStyle name="Normal 4 10" xfId="1138" xr:uid="{00000000-0005-0000-0000-00008F040000}"/>
    <cellStyle name="Normal 4 11" xfId="60" xr:uid="{00000000-0005-0000-0000-000090040000}"/>
    <cellStyle name="Normal 4 2" xfId="73" xr:uid="{00000000-0005-0000-0000-000091040000}"/>
    <cellStyle name="Normal 4 2 2" xfId="126" xr:uid="{00000000-0005-0000-0000-000092040000}"/>
    <cellStyle name="Normal 4 2 2 2" xfId="231" xr:uid="{00000000-0005-0000-0000-000093040000}"/>
    <cellStyle name="Normal 4 2 2 2 2" xfId="354" xr:uid="{00000000-0005-0000-0000-000094040000}"/>
    <cellStyle name="Normal 4 2 2 2 2 2" xfId="590" xr:uid="{00000000-0005-0000-0000-000095040000}"/>
    <cellStyle name="Normal 4 2 2 2 2 2 2" xfId="1111" xr:uid="{00000000-0005-0000-0000-000096040000}"/>
    <cellStyle name="Normal 4 2 2 2 2 2 2 2" xfId="2061" xr:uid="{00000000-0005-0000-0000-000097040000}"/>
    <cellStyle name="Normal 4 2 2 2 2 2 3" xfId="1586" xr:uid="{00000000-0005-0000-0000-000098040000}"/>
    <cellStyle name="Normal 4 2 2 2 2 3" xfId="875" xr:uid="{00000000-0005-0000-0000-000099040000}"/>
    <cellStyle name="Normal 4 2 2 2 2 3 2" xfId="1825" xr:uid="{00000000-0005-0000-0000-00009A040000}"/>
    <cellStyle name="Normal 4 2 2 2 2 4" xfId="1350" xr:uid="{00000000-0005-0000-0000-00009B040000}"/>
    <cellStyle name="Normal 4 2 2 2 3" xfId="472" xr:uid="{00000000-0005-0000-0000-00009C040000}"/>
    <cellStyle name="Normal 4 2 2 2 3 2" xfId="993" xr:uid="{00000000-0005-0000-0000-00009D040000}"/>
    <cellStyle name="Normal 4 2 2 2 3 2 2" xfId="1943" xr:uid="{00000000-0005-0000-0000-00009E040000}"/>
    <cellStyle name="Normal 4 2 2 2 3 3" xfId="1468" xr:uid="{00000000-0005-0000-0000-00009F040000}"/>
    <cellStyle name="Normal 4 2 2 2 4" xfId="757" xr:uid="{00000000-0005-0000-0000-0000A0040000}"/>
    <cellStyle name="Normal 4 2 2 2 4 2" xfId="1707" xr:uid="{00000000-0005-0000-0000-0000A1040000}"/>
    <cellStyle name="Normal 4 2 2 2 5" xfId="1232" xr:uid="{00000000-0005-0000-0000-0000A2040000}"/>
    <cellStyle name="Normal 4 2 2 3" xfId="297" xr:uid="{00000000-0005-0000-0000-0000A3040000}"/>
    <cellStyle name="Normal 4 2 2 3 2" xfId="533" xr:uid="{00000000-0005-0000-0000-0000A4040000}"/>
    <cellStyle name="Normal 4 2 2 3 2 2" xfId="1054" xr:uid="{00000000-0005-0000-0000-0000A5040000}"/>
    <cellStyle name="Normal 4 2 2 3 2 2 2" xfId="2004" xr:uid="{00000000-0005-0000-0000-0000A6040000}"/>
    <cellStyle name="Normal 4 2 2 3 2 3" xfId="1529" xr:uid="{00000000-0005-0000-0000-0000A7040000}"/>
    <cellStyle name="Normal 4 2 2 3 3" xfId="818" xr:uid="{00000000-0005-0000-0000-0000A8040000}"/>
    <cellStyle name="Normal 4 2 2 3 3 2" xfId="1768" xr:uid="{00000000-0005-0000-0000-0000A9040000}"/>
    <cellStyle name="Normal 4 2 2 3 4" xfId="1293" xr:uid="{00000000-0005-0000-0000-0000AA040000}"/>
    <cellStyle name="Normal 4 2 2 4" xfId="415" xr:uid="{00000000-0005-0000-0000-0000AB040000}"/>
    <cellStyle name="Normal 4 2 2 4 2" xfId="936" xr:uid="{00000000-0005-0000-0000-0000AC040000}"/>
    <cellStyle name="Normal 4 2 2 4 2 2" xfId="1886" xr:uid="{00000000-0005-0000-0000-0000AD040000}"/>
    <cellStyle name="Normal 4 2 2 4 3" xfId="1411" xr:uid="{00000000-0005-0000-0000-0000AE040000}"/>
    <cellStyle name="Normal 4 2 2 5" xfId="700" xr:uid="{00000000-0005-0000-0000-0000AF040000}"/>
    <cellStyle name="Normal 4 2 2 5 2" xfId="1650" xr:uid="{00000000-0005-0000-0000-0000B0040000}"/>
    <cellStyle name="Normal 4 2 2 6" xfId="1175" xr:uid="{00000000-0005-0000-0000-0000B1040000}"/>
    <cellStyle name="Normal 4 2 3" xfId="205" xr:uid="{00000000-0005-0000-0000-0000B2040000}"/>
    <cellStyle name="Normal 4 2 3 2" xfId="328" xr:uid="{00000000-0005-0000-0000-0000B3040000}"/>
    <cellStyle name="Normal 4 2 3 2 2" xfId="564" xr:uid="{00000000-0005-0000-0000-0000B4040000}"/>
    <cellStyle name="Normal 4 2 3 2 2 2" xfId="1085" xr:uid="{00000000-0005-0000-0000-0000B5040000}"/>
    <cellStyle name="Normal 4 2 3 2 2 2 2" xfId="2035" xr:uid="{00000000-0005-0000-0000-0000B6040000}"/>
    <cellStyle name="Normal 4 2 3 2 2 3" xfId="1560" xr:uid="{00000000-0005-0000-0000-0000B7040000}"/>
    <cellStyle name="Normal 4 2 3 2 3" xfId="849" xr:uid="{00000000-0005-0000-0000-0000B8040000}"/>
    <cellStyle name="Normal 4 2 3 2 3 2" xfId="1799" xr:uid="{00000000-0005-0000-0000-0000B9040000}"/>
    <cellStyle name="Normal 4 2 3 2 4" xfId="1324" xr:uid="{00000000-0005-0000-0000-0000BA040000}"/>
    <cellStyle name="Normal 4 2 3 3" xfId="446" xr:uid="{00000000-0005-0000-0000-0000BB040000}"/>
    <cellStyle name="Normal 4 2 3 3 2" xfId="967" xr:uid="{00000000-0005-0000-0000-0000BC040000}"/>
    <cellStyle name="Normal 4 2 3 3 2 2" xfId="1917" xr:uid="{00000000-0005-0000-0000-0000BD040000}"/>
    <cellStyle name="Normal 4 2 3 3 3" xfId="1442" xr:uid="{00000000-0005-0000-0000-0000BE040000}"/>
    <cellStyle name="Normal 4 2 3 4" xfId="731" xr:uid="{00000000-0005-0000-0000-0000BF040000}"/>
    <cellStyle name="Normal 4 2 3 4 2" xfId="1681" xr:uid="{00000000-0005-0000-0000-0000C0040000}"/>
    <cellStyle name="Normal 4 2 3 5" xfId="1206" xr:uid="{00000000-0005-0000-0000-0000C1040000}"/>
    <cellStyle name="Normal 4 2 4" xfId="271" xr:uid="{00000000-0005-0000-0000-0000C2040000}"/>
    <cellStyle name="Normal 4 2 4 2" xfId="507" xr:uid="{00000000-0005-0000-0000-0000C3040000}"/>
    <cellStyle name="Normal 4 2 4 2 2" xfId="1028" xr:uid="{00000000-0005-0000-0000-0000C4040000}"/>
    <cellStyle name="Normal 4 2 4 2 2 2" xfId="1978" xr:uid="{00000000-0005-0000-0000-0000C5040000}"/>
    <cellStyle name="Normal 4 2 4 2 3" xfId="1503" xr:uid="{00000000-0005-0000-0000-0000C6040000}"/>
    <cellStyle name="Normal 4 2 4 3" xfId="792" xr:uid="{00000000-0005-0000-0000-0000C7040000}"/>
    <cellStyle name="Normal 4 2 4 3 2" xfId="1742" xr:uid="{00000000-0005-0000-0000-0000C8040000}"/>
    <cellStyle name="Normal 4 2 4 4" xfId="1267" xr:uid="{00000000-0005-0000-0000-0000C9040000}"/>
    <cellStyle name="Normal 4 2 5" xfId="389" xr:uid="{00000000-0005-0000-0000-0000CA040000}"/>
    <cellStyle name="Normal 4 2 5 2" xfId="910" xr:uid="{00000000-0005-0000-0000-0000CB040000}"/>
    <cellStyle name="Normal 4 2 5 2 2" xfId="1860" xr:uid="{00000000-0005-0000-0000-0000CC040000}"/>
    <cellStyle name="Normal 4 2 5 3" xfId="1385" xr:uid="{00000000-0005-0000-0000-0000CD040000}"/>
    <cellStyle name="Normal 4 2 6" xfId="674" xr:uid="{00000000-0005-0000-0000-0000CE040000}"/>
    <cellStyle name="Normal 4 2 6 2" xfId="1624" xr:uid="{00000000-0005-0000-0000-0000CF040000}"/>
    <cellStyle name="Normal 4 2 7" xfId="1149" xr:uid="{00000000-0005-0000-0000-0000D0040000}"/>
    <cellStyle name="Normal 4 3" xfId="66" xr:uid="{00000000-0005-0000-0000-0000D1040000}"/>
    <cellStyle name="Normal 4 3 2" xfId="199" xr:uid="{00000000-0005-0000-0000-0000D2040000}"/>
    <cellStyle name="Normal 4 3 2 2" xfId="322" xr:uid="{00000000-0005-0000-0000-0000D3040000}"/>
    <cellStyle name="Normal 4 3 2 2 2" xfId="558" xr:uid="{00000000-0005-0000-0000-0000D4040000}"/>
    <cellStyle name="Normal 4 3 2 2 2 2" xfId="1079" xr:uid="{00000000-0005-0000-0000-0000D5040000}"/>
    <cellStyle name="Normal 4 3 2 2 2 2 2" xfId="2029" xr:uid="{00000000-0005-0000-0000-0000D6040000}"/>
    <cellStyle name="Normal 4 3 2 2 2 3" xfId="1554" xr:uid="{00000000-0005-0000-0000-0000D7040000}"/>
    <cellStyle name="Normal 4 3 2 2 3" xfId="843" xr:uid="{00000000-0005-0000-0000-0000D8040000}"/>
    <cellStyle name="Normal 4 3 2 2 3 2" xfId="1793" xr:uid="{00000000-0005-0000-0000-0000D9040000}"/>
    <cellStyle name="Normal 4 3 2 2 4" xfId="1318" xr:uid="{00000000-0005-0000-0000-0000DA040000}"/>
    <cellStyle name="Normal 4 3 2 3" xfId="440" xr:uid="{00000000-0005-0000-0000-0000DB040000}"/>
    <cellStyle name="Normal 4 3 2 3 2" xfId="961" xr:uid="{00000000-0005-0000-0000-0000DC040000}"/>
    <cellStyle name="Normal 4 3 2 3 2 2" xfId="1911" xr:uid="{00000000-0005-0000-0000-0000DD040000}"/>
    <cellStyle name="Normal 4 3 2 3 3" xfId="1436" xr:uid="{00000000-0005-0000-0000-0000DE040000}"/>
    <cellStyle name="Normal 4 3 2 4" xfId="725" xr:uid="{00000000-0005-0000-0000-0000DF040000}"/>
    <cellStyle name="Normal 4 3 2 4 2" xfId="1675" xr:uid="{00000000-0005-0000-0000-0000E0040000}"/>
    <cellStyle name="Normal 4 3 2 5" xfId="1200" xr:uid="{00000000-0005-0000-0000-0000E1040000}"/>
    <cellStyle name="Normal 4 3 3" xfId="265" xr:uid="{00000000-0005-0000-0000-0000E2040000}"/>
    <cellStyle name="Normal 4 3 3 2" xfId="501" xr:uid="{00000000-0005-0000-0000-0000E3040000}"/>
    <cellStyle name="Normal 4 3 3 2 2" xfId="1022" xr:uid="{00000000-0005-0000-0000-0000E4040000}"/>
    <cellStyle name="Normal 4 3 3 2 2 2" xfId="1972" xr:uid="{00000000-0005-0000-0000-0000E5040000}"/>
    <cellStyle name="Normal 4 3 3 2 3" xfId="1497" xr:uid="{00000000-0005-0000-0000-0000E6040000}"/>
    <cellStyle name="Normal 4 3 3 3" xfId="786" xr:uid="{00000000-0005-0000-0000-0000E7040000}"/>
    <cellStyle name="Normal 4 3 3 3 2" xfId="1736" xr:uid="{00000000-0005-0000-0000-0000E8040000}"/>
    <cellStyle name="Normal 4 3 3 4" xfId="1261" xr:uid="{00000000-0005-0000-0000-0000E9040000}"/>
    <cellStyle name="Normal 4 3 4" xfId="383" xr:uid="{00000000-0005-0000-0000-0000EA040000}"/>
    <cellStyle name="Normal 4 3 4 2" xfId="904" xr:uid="{00000000-0005-0000-0000-0000EB040000}"/>
    <cellStyle name="Normal 4 3 4 2 2" xfId="1854" xr:uid="{00000000-0005-0000-0000-0000EC040000}"/>
    <cellStyle name="Normal 4 3 4 3" xfId="1379" xr:uid="{00000000-0005-0000-0000-0000ED040000}"/>
    <cellStyle name="Normal 4 3 5" xfId="668" xr:uid="{00000000-0005-0000-0000-0000EE040000}"/>
    <cellStyle name="Normal 4 3 5 2" xfId="1618" xr:uid="{00000000-0005-0000-0000-0000EF040000}"/>
    <cellStyle name="Normal 4 3 6" xfId="1143" xr:uid="{00000000-0005-0000-0000-0000F0040000}"/>
    <cellStyle name="Normal 4 4" xfId="120" xr:uid="{00000000-0005-0000-0000-0000F1040000}"/>
    <cellStyle name="Normal 4 4 2" xfId="225" xr:uid="{00000000-0005-0000-0000-0000F2040000}"/>
    <cellStyle name="Normal 4 4 2 2" xfId="348" xr:uid="{00000000-0005-0000-0000-0000F3040000}"/>
    <cellStyle name="Normal 4 4 2 2 2" xfId="584" xr:uid="{00000000-0005-0000-0000-0000F4040000}"/>
    <cellStyle name="Normal 4 4 2 2 2 2" xfId="1105" xr:uid="{00000000-0005-0000-0000-0000F5040000}"/>
    <cellStyle name="Normal 4 4 2 2 2 2 2" xfId="2055" xr:uid="{00000000-0005-0000-0000-0000F6040000}"/>
    <cellStyle name="Normal 4 4 2 2 2 3" xfId="1580" xr:uid="{00000000-0005-0000-0000-0000F7040000}"/>
    <cellStyle name="Normal 4 4 2 2 3" xfId="869" xr:uid="{00000000-0005-0000-0000-0000F8040000}"/>
    <cellStyle name="Normal 4 4 2 2 3 2" xfId="1819" xr:uid="{00000000-0005-0000-0000-0000F9040000}"/>
    <cellStyle name="Normal 4 4 2 2 4" xfId="1344" xr:uid="{00000000-0005-0000-0000-0000FA040000}"/>
    <cellStyle name="Normal 4 4 2 3" xfId="466" xr:uid="{00000000-0005-0000-0000-0000FB040000}"/>
    <cellStyle name="Normal 4 4 2 3 2" xfId="987" xr:uid="{00000000-0005-0000-0000-0000FC040000}"/>
    <cellStyle name="Normal 4 4 2 3 2 2" xfId="1937" xr:uid="{00000000-0005-0000-0000-0000FD040000}"/>
    <cellStyle name="Normal 4 4 2 3 3" xfId="1462" xr:uid="{00000000-0005-0000-0000-0000FE040000}"/>
    <cellStyle name="Normal 4 4 2 4" xfId="751" xr:uid="{00000000-0005-0000-0000-0000FF040000}"/>
    <cellStyle name="Normal 4 4 2 4 2" xfId="1701" xr:uid="{00000000-0005-0000-0000-000000050000}"/>
    <cellStyle name="Normal 4 4 2 5" xfId="1226" xr:uid="{00000000-0005-0000-0000-000001050000}"/>
    <cellStyle name="Normal 4 4 3" xfId="291" xr:uid="{00000000-0005-0000-0000-000002050000}"/>
    <cellStyle name="Normal 4 4 3 2" xfId="527" xr:uid="{00000000-0005-0000-0000-000003050000}"/>
    <cellStyle name="Normal 4 4 3 2 2" xfId="1048" xr:uid="{00000000-0005-0000-0000-000004050000}"/>
    <cellStyle name="Normal 4 4 3 2 2 2" xfId="1998" xr:uid="{00000000-0005-0000-0000-000005050000}"/>
    <cellStyle name="Normal 4 4 3 2 3" xfId="1523" xr:uid="{00000000-0005-0000-0000-000006050000}"/>
    <cellStyle name="Normal 4 4 3 3" xfId="812" xr:uid="{00000000-0005-0000-0000-000007050000}"/>
    <cellStyle name="Normal 4 4 3 3 2" xfId="1762" xr:uid="{00000000-0005-0000-0000-000008050000}"/>
    <cellStyle name="Normal 4 4 3 4" xfId="1287" xr:uid="{00000000-0005-0000-0000-000009050000}"/>
    <cellStyle name="Normal 4 4 4" xfId="409" xr:uid="{00000000-0005-0000-0000-00000A050000}"/>
    <cellStyle name="Normal 4 4 4 2" xfId="930" xr:uid="{00000000-0005-0000-0000-00000B050000}"/>
    <cellStyle name="Normal 4 4 4 2 2" xfId="1880" xr:uid="{00000000-0005-0000-0000-00000C050000}"/>
    <cellStyle name="Normal 4 4 4 3" xfId="1405" xr:uid="{00000000-0005-0000-0000-00000D050000}"/>
    <cellStyle name="Normal 4 4 5" xfId="694" xr:uid="{00000000-0005-0000-0000-00000E050000}"/>
    <cellStyle name="Normal 4 4 5 2" xfId="1644" xr:uid="{00000000-0005-0000-0000-00000F050000}"/>
    <cellStyle name="Normal 4 4 6" xfId="1169" xr:uid="{00000000-0005-0000-0000-000010050000}"/>
    <cellStyle name="Normal 4 5" xfId="194" xr:uid="{00000000-0005-0000-0000-000011050000}"/>
    <cellStyle name="Normal 4 5 2" xfId="317" xr:uid="{00000000-0005-0000-0000-000012050000}"/>
    <cellStyle name="Normal 4 5 2 2" xfId="553" xr:uid="{00000000-0005-0000-0000-000013050000}"/>
    <cellStyle name="Normal 4 5 2 2 2" xfId="1074" xr:uid="{00000000-0005-0000-0000-000014050000}"/>
    <cellStyle name="Normal 4 5 2 2 2 2" xfId="2024" xr:uid="{00000000-0005-0000-0000-000015050000}"/>
    <cellStyle name="Normal 4 5 2 2 3" xfId="1549" xr:uid="{00000000-0005-0000-0000-000016050000}"/>
    <cellStyle name="Normal 4 5 2 3" xfId="838" xr:uid="{00000000-0005-0000-0000-000017050000}"/>
    <cellStyle name="Normal 4 5 2 3 2" xfId="1788" xr:uid="{00000000-0005-0000-0000-000018050000}"/>
    <cellStyle name="Normal 4 5 2 4" xfId="1313" xr:uid="{00000000-0005-0000-0000-000019050000}"/>
    <cellStyle name="Normal 4 5 3" xfId="435" xr:uid="{00000000-0005-0000-0000-00001A050000}"/>
    <cellStyle name="Normal 4 5 3 2" xfId="956" xr:uid="{00000000-0005-0000-0000-00001B050000}"/>
    <cellStyle name="Normal 4 5 3 2 2" xfId="1906" xr:uid="{00000000-0005-0000-0000-00001C050000}"/>
    <cellStyle name="Normal 4 5 3 3" xfId="1431" xr:uid="{00000000-0005-0000-0000-00001D050000}"/>
    <cellStyle name="Normal 4 5 4" xfId="720" xr:uid="{00000000-0005-0000-0000-00001E050000}"/>
    <cellStyle name="Normal 4 5 4 2" xfId="1670" xr:uid="{00000000-0005-0000-0000-00001F050000}"/>
    <cellStyle name="Normal 4 5 5" xfId="1195" xr:uid="{00000000-0005-0000-0000-000020050000}"/>
    <cellStyle name="Normal 4 6" xfId="256" xr:uid="{00000000-0005-0000-0000-000021050000}"/>
    <cellStyle name="Normal 4 7" xfId="260" xr:uid="{00000000-0005-0000-0000-000022050000}"/>
    <cellStyle name="Normal 4 7 2" xfId="496" xr:uid="{00000000-0005-0000-0000-000023050000}"/>
    <cellStyle name="Normal 4 7 2 2" xfId="1017" xr:uid="{00000000-0005-0000-0000-000024050000}"/>
    <cellStyle name="Normal 4 7 2 2 2" xfId="1967" xr:uid="{00000000-0005-0000-0000-000025050000}"/>
    <cellStyle name="Normal 4 7 2 3" xfId="1492" xr:uid="{00000000-0005-0000-0000-000026050000}"/>
    <cellStyle name="Normal 4 7 3" xfId="781" xr:uid="{00000000-0005-0000-0000-000027050000}"/>
    <cellStyle name="Normal 4 7 3 2" xfId="1731" xr:uid="{00000000-0005-0000-0000-000028050000}"/>
    <cellStyle name="Normal 4 7 4" xfId="1256" xr:uid="{00000000-0005-0000-0000-000029050000}"/>
    <cellStyle name="Normal 4 8" xfId="378" xr:uid="{00000000-0005-0000-0000-00002A050000}"/>
    <cellStyle name="Normal 4 8 2" xfId="899" xr:uid="{00000000-0005-0000-0000-00002B050000}"/>
    <cellStyle name="Normal 4 8 2 2" xfId="1849" xr:uid="{00000000-0005-0000-0000-00002C050000}"/>
    <cellStyle name="Normal 4 8 3" xfId="1374" xr:uid="{00000000-0005-0000-0000-00002D050000}"/>
    <cellStyle name="Normal 4 9" xfId="663" xr:uid="{00000000-0005-0000-0000-00002E050000}"/>
    <cellStyle name="Normal 4 9 2" xfId="1613" xr:uid="{00000000-0005-0000-0000-00002F050000}"/>
    <cellStyle name="Normal 5" xfId="61" xr:uid="{00000000-0005-0000-0000-000030050000}"/>
    <cellStyle name="Normal 5 2" xfId="74" xr:uid="{00000000-0005-0000-0000-000031050000}"/>
    <cellStyle name="Normal 5 2 2" xfId="127" xr:uid="{00000000-0005-0000-0000-000032050000}"/>
    <cellStyle name="Normal 5 2 2 2" xfId="232" xr:uid="{00000000-0005-0000-0000-000033050000}"/>
    <cellStyle name="Normal 5 2 2 2 2" xfId="355" xr:uid="{00000000-0005-0000-0000-000034050000}"/>
    <cellStyle name="Normal 5 2 2 2 2 2" xfId="591" xr:uid="{00000000-0005-0000-0000-000035050000}"/>
    <cellStyle name="Normal 5 2 2 2 2 2 2" xfId="1112" xr:uid="{00000000-0005-0000-0000-000036050000}"/>
    <cellStyle name="Normal 5 2 2 2 2 2 2 2" xfId="2062" xr:uid="{00000000-0005-0000-0000-000037050000}"/>
    <cellStyle name="Normal 5 2 2 2 2 2 3" xfId="1587" xr:uid="{00000000-0005-0000-0000-000038050000}"/>
    <cellStyle name="Normal 5 2 2 2 2 3" xfId="876" xr:uid="{00000000-0005-0000-0000-000039050000}"/>
    <cellStyle name="Normal 5 2 2 2 2 3 2" xfId="1826" xr:uid="{00000000-0005-0000-0000-00003A050000}"/>
    <cellStyle name="Normal 5 2 2 2 2 4" xfId="1351" xr:uid="{00000000-0005-0000-0000-00003B050000}"/>
    <cellStyle name="Normal 5 2 2 2 3" xfId="473" xr:uid="{00000000-0005-0000-0000-00003C050000}"/>
    <cellStyle name="Normal 5 2 2 2 3 2" xfId="994" xr:uid="{00000000-0005-0000-0000-00003D050000}"/>
    <cellStyle name="Normal 5 2 2 2 3 2 2" xfId="1944" xr:uid="{00000000-0005-0000-0000-00003E050000}"/>
    <cellStyle name="Normal 5 2 2 2 3 3" xfId="1469" xr:uid="{00000000-0005-0000-0000-00003F050000}"/>
    <cellStyle name="Normal 5 2 2 2 4" xfId="758" xr:uid="{00000000-0005-0000-0000-000040050000}"/>
    <cellStyle name="Normal 5 2 2 2 4 2" xfId="1708" xr:uid="{00000000-0005-0000-0000-000041050000}"/>
    <cellStyle name="Normal 5 2 2 2 5" xfId="1233" xr:uid="{00000000-0005-0000-0000-000042050000}"/>
    <cellStyle name="Normal 5 2 2 3" xfId="298" xr:uid="{00000000-0005-0000-0000-000043050000}"/>
    <cellStyle name="Normal 5 2 2 3 2" xfId="534" xr:uid="{00000000-0005-0000-0000-000044050000}"/>
    <cellStyle name="Normal 5 2 2 3 2 2" xfId="1055" xr:uid="{00000000-0005-0000-0000-000045050000}"/>
    <cellStyle name="Normal 5 2 2 3 2 2 2" xfId="2005" xr:uid="{00000000-0005-0000-0000-000046050000}"/>
    <cellStyle name="Normal 5 2 2 3 2 3" xfId="1530" xr:uid="{00000000-0005-0000-0000-000047050000}"/>
    <cellStyle name="Normal 5 2 2 3 3" xfId="819" xr:uid="{00000000-0005-0000-0000-000048050000}"/>
    <cellStyle name="Normal 5 2 2 3 3 2" xfId="1769" xr:uid="{00000000-0005-0000-0000-000049050000}"/>
    <cellStyle name="Normal 5 2 2 3 4" xfId="1294" xr:uid="{00000000-0005-0000-0000-00004A050000}"/>
    <cellStyle name="Normal 5 2 2 4" xfId="416" xr:uid="{00000000-0005-0000-0000-00004B050000}"/>
    <cellStyle name="Normal 5 2 2 4 2" xfId="937" xr:uid="{00000000-0005-0000-0000-00004C050000}"/>
    <cellStyle name="Normal 5 2 2 4 2 2" xfId="1887" xr:uid="{00000000-0005-0000-0000-00004D050000}"/>
    <cellStyle name="Normal 5 2 2 4 3" xfId="1412" xr:uid="{00000000-0005-0000-0000-00004E050000}"/>
    <cellStyle name="Normal 5 2 2 5" xfId="701" xr:uid="{00000000-0005-0000-0000-00004F050000}"/>
    <cellStyle name="Normal 5 2 2 5 2" xfId="1651" xr:uid="{00000000-0005-0000-0000-000050050000}"/>
    <cellStyle name="Normal 5 2 2 6" xfId="1176" xr:uid="{00000000-0005-0000-0000-000051050000}"/>
    <cellStyle name="Normal 5 2 3" xfId="206" xr:uid="{00000000-0005-0000-0000-000052050000}"/>
    <cellStyle name="Normal 5 2 3 2" xfId="329" xr:uid="{00000000-0005-0000-0000-000053050000}"/>
    <cellStyle name="Normal 5 2 3 2 2" xfId="565" xr:uid="{00000000-0005-0000-0000-000054050000}"/>
    <cellStyle name="Normal 5 2 3 2 2 2" xfId="1086" xr:uid="{00000000-0005-0000-0000-000055050000}"/>
    <cellStyle name="Normal 5 2 3 2 2 2 2" xfId="2036" xr:uid="{00000000-0005-0000-0000-000056050000}"/>
    <cellStyle name="Normal 5 2 3 2 2 3" xfId="1561" xr:uid="{00000000-0005-0000-0000-000057050000}"/>
    <cellStyle name="Normal 5 2 3 2 3" xfId="850" xr:uid="{00000000-0005-0000-0000-000058050000}"/>
    <cellStyle name="Normal 5 2 3 2 3 2" xfId="1800" xr:uid="{00000000-0005-0000-0000-000059050000}"/>
    <cellStyle name="Normal 5 2 3 2 4" xfId="1325" xr:uid="{00000000-0005-0000-0000-00005A050000}"/>
    <cellStyle name="Normal 5 2 3 3" xfId="447" xr:uid="{00000000-0005-0000-0000-00005B050000}"/>
    <cellStyle name="Normal 5 2 3 3 2" xfId="968" xr:uid="{00000000-0005-0000-0000-00005C050000}"/>
    <cellStyle name="Normal 5 2 3 3 2 2" xfId="1918" xr:uid="{00000000-0005-0000-0000-00005D050000}"/>
    <cellStyle name="Normal 5 2 3 3 3" xfId="1443" xr:uid="{00000000-0005-0000-0000-00005E050000}"/>
    <cellStyle name="Normal 5 2 3 4" xfId="732" xr:uid="{00000000-0005-0000-0000-00005F050000}"/>
    <cellStyle name="Normal 5 2 3 4 2" xfId="1682" xr:uid="{00000000-0005-0000-0000-000060050000}"/>
    <cellStyle name="Normal 5 2 3 5" xfId="1207" xr:uid="{00000000-0005-0000-0000-000061050000}"/>
    <cellStyle name="Normal 5 2 4" xfId="272" xr:uid="{00000000-0005-0000-0000-000062050000}"/>
    <cellStyle name="Normal 5 2 4 2" xfId="508" xr:uid="{00000000-0005-0000-0000-000063050000}"/>
    <cellStyle name="Normal 5 2 4 2 2" xfId="1029" xr:uid="{00000000-0005-0000-0000-000064050000}"/>
    <cellStyle name="Normal 5 2 4 2 2 2" xfId="1979" xr:uid="{00000000-0005-0000-0000-000065050000}"/>
    <cellStyle name="Normal 5 2 4 2 3" xfId="1504" xr:uid="{00000000-0005-0000-0000-000066050000}"/>
    <cellStyle name="Normal 5 2 4 3" xfId="793" xr:uid="{00000000-0005-0000-0000-000067050000}"/>
    <cellStyle name="Normal 5 2 4 3 2" xfId="1743" xr:uid="{00000000-0005-0000-0000-000068050000}"/>
    <cellStyle name="Normal 5 2 4 4" xfId="1268" xr:uid="{00000000-0005-0000-0000-000069050000}"/>
    <cellStyle name="Normal 5 2 5" xfId="390" xr:uid="{00000000-0005-0000-0000-00006A050000}"/>
    <cellStyle name="Normal 5 2 5 2" xfId="911" xr:uid="{00000000-0005-0000-0000-00006B050000}"/>
    <cellStyle name="Normal 5 2 5 2 2" xfId="1861" xr:uid="{00000000-0005-0000-0000-00006C050000}"/>
    <cellStyle name="Normal 5 2 5 3" xfId="1386" xr:uid="{00000000-0005-0000-0000-00006D050000}"/>
    <cellStyle name="Normal 5 2 6" xfId="675" xr:uid="{00000000-0005-0000-0000-00006E050000}"/>
    <cellStyle name="Normal 5 2 6 2" xfId="1625" xr:uid="{00000000-0005-0000-0000-00006F050000}"/>
    <cellStyle name="Normal 5 2 7" xfId="1150" xr:uid="{00000000-0005-0000-0000-000070050000}"/>
    <cellStyle name="Normal 5 3" xfId="67" xr:uid="{00000000-0005-0000-0000-000071050000}"/>
    <cellStyle name="Normal 5 3 2" xfId="200" xr:uid="{00000000-0005-0000-0000-000072050000}"/>
    <cellStyle name="Normal 5 3 2 2" xfId="323" xr:uid="{00000000-0005-0000-0000-000073050000}"/>
    <cellStyle name="Normal 5 3 2 2 2" xfId="559" xr:uid="{00000000-0005-0000-0000-000074050000}"/>
    <cellStyle name="Normal 5 3 2 2 2 2" xfId="1080" xr:uid="{00000000-0005-0000-0000-000075050000}"/>
    <cellStyle name="Normal 5 3 2 2 2 2 2" xfId="2030" xr:uid="{00000000-0005-0000-0000-000076050000}"/>
    <cellStyle name="Normal 5 3 2 2 2 3" xfId="1555" xr:uid="{00000000-0005-0000-0000-000077050000}"/>
    <cellStyle name="Normal 5 3 2 2 3" xfId="844" xr:uid="{00000000-0005-0000-0000-000078050000}"/>
    <cellStyle name="Normal 5 3 2 2 3 2" xfId="1794" xr:uid="{00000000-0005-0000-0000-000079050000}"/>
    <cellStyle name="Normal 5 3 2 2 4" xfId="1319" xr:uid="{00000000-0005-0000-0000-00007A050000}"/>
    <cellStyle name="Normal 5 3 2 3" xfId="441" xr:uid="{00000000-0005-0000-0000-00007B050000}"/>
    <cellStyle name="Normal 5 3 2 3 2" xfId="962" xr:uid="{00000000-0005-0000-0000-00007C050000}"/>
    <cellStyle name="Normal 5 3 2 3 2 2" xfId="1912" xr:uid="{00000000-0005-0000-0000-00007D050000}"/>
    <cellStyle name="Normal 5 3 2 3 3" xfId="1437" xr:uid="{00000000-0005-0000-0000-00007E050000}"/>
    <cellStyle name="Normal 5 3 2 4" xfId="726" xr:uid="{00000000-0005-0000-0000-00007F050000}"/>
    <cellStyle name="Normal 5 3 2 4 2" xfId="1676" xr:uid="{00000000-0005-0000-0000-000080050000}"/>
    <cellStyle name="Normal 5 3 2 5" xfId="1201" xr:uid="{00000000-0005-0000-0000-000081050000}"/>
    <cellStyle name="Normal 5 3 3" xfId="266" xr:uid="{00000000-0005-0000-0000-000082050000}"/>
    <cellStyle name="Normal 5 3 3 2" xfId="502" xr:uid="{00000000-0005-0000-0000-000083050000}"/>
    <cellStyle name="Normal 5 3 3 2 2" xfId="1023" xr:uid="{00000000-0005-0000-0000-000084050000}"/>
    <cellStyle name="Normal 5 3 3 2 2 2" xfId="1973" xr:uid="{00000000-0005-0000-0000-000085050000}"/>
    <cellStyle name="Normal 5 3 3 2 3" xfId="1498" xr:uid="{00000000-0005-0000-0000-000086050000}"/>
    <cellStyle name="Normal 5 3 3 3" xfId="787" xr:uid="{00000000-0005-0000-0000-000087050000}"/>
    <cellStyle name="Normal 5 3 3 3 2" xfId="1737" xr:uid="{00000000-0005-0000-0000-000088050000}"/>
    <cellStyle name="Normal 5 3 3 4" xfId="1262" xr:uid="{00000000-0005-0000-0000-000089050000}"/>
    <cellStyle name="Normal 5 3 4" xfId="384" xr:uid="{00000000-0005-0000-0000-00008A050000}"/>
    <cellStyle name="Normal 5 3 4 2" xfId="905" xr:uid="{00000000-0005-0000-0000-00008B050000}"/>
    <cellStyle name="Normal 5 3 4 2 2" xfId="1855" xr:uid="{00000000-0005-0000-0000-00008C050000}"/>
    <cellStyle name="Normal 5 3 4 3" xfId="1380" xr:uid="{00000000-0005-0000-0000-00008D050000}"/>
    <cellStyle name="Normal 5 3 5" xfId="669" xr:uid="{00000000-0005-0000-0000-00008E050000}"/>
    <cellStyle name="Normal 5 3 5 2" xfId="1619" xr:uid="{00000000-0005-0000-0000-00008F050000}"/>
    <cellStyle name="Normal 5 3 6" xfId="1144" xr:uid="{00000000-0005-0000-0000-000090050000}"/>
    <cellStyle name="Normal 5 4" xfId="121" xr:uid="{00000000-0005-0000-0000-000091050000}"/>
    <cellStyle name="Normal 5 4 2" xfId="226" xr:uid="{00000000-0005-0000-0000-000092050000}"/>
    <cellStyle name="Normal 5 4 2 2" xfId="349" xr:uid="{00000000-0005-0000-0000-000093050000}"/>
    <cellStyle name="Normal 5 4 2 2 2" xfId="585" xr:uid="{00000000-0005-0000-0000-000094050000}"/>
    <cellStyle name="Normal 5 4 2 2 2 2" xfId="1106" xr:uid="{00000000-0005-0000-0000-000095050000}"/>
    <cellStyle name="Normal 5 4 2 2 2 2 2" xfId="2056" xr:uid="{00000000-0005-0000-0000-000096050000}"/>
    <cellStyle name="Normal 5 4 2 2 2 3" xfId="1581" xr:uid="{00000000-0005-0000-0000-000097050000}"/>
    <cellStyle name="Normal 5 4 2 2 3" xfId="870" xr:uid="{00000000-0005-0000-0000-000098050000}"/>
    <cellStyle name="Normal 5 4 2 2 3 2" xfId="1820" xr:uid="{00000000-0005-0000-0000-000099050000}"/>
    <cellStyle name="Normal 5 4 2 2 4" xfId="1345" xr:uid="{00000000-0005-0000-0000-00009A050000}"/>
    <cellStyle name="Normal 5 4 2 3" xfId="467" xr:uid="{00000000-0005-0000-0000-00009B050000}"/>
    <cellStyle name="Normal 5 4 2 3 2" xfId="988" xr:uid="{00000000-0005-0000-0000-00009C050000}"/>
    <cellStyle name="Normal 5 4 2 3 2 2" xfId="1938" xr:uid="{00000000-0005-0000-0000-00009D050000}"/>
    <cellStyle name="Normal 5 4 2 3 3" xfId="1463" xr:uid="{00000000-0005-0000-0000-00009E050000}"/>
    <cellStyle name="Normal 5 4 2 4" xfId="752" xr:uid="{00000000-0005-0000-0000-00009F050000}"/>
    <cellStyle name="Normal 5 4 2 4 2" xfId="1702" xr:uid="{00000000-0005-0000-0000-0000A0050000}"/>
    <cellStyle name="Normal 5 4 2 5" xfId="1227" xr:uid="{00000000-0005-0000-0000-0000A1050000}"/>
    <cellStyle name="Normal 5 4 3" xfId="292" xr:uid="{00000000-0005-0000-0000-0000A2050000}"/>
    <cellStyle name="Normal 5 4 3 2" xfId="528" xr:uid="{00000000-0005-0000-0000-0000A3050000}"/>
    <cellStyle name="Normal 5 4 3 2 2" xfId="1049" xr:uid="{00000000-0005-0000-0000-0000A4050000}"/>
    <cellStyle name="Normal 5 4 3 2 2 2" xfId="1999" xr:uid="{00000000-0005-0000-0000-0000A5050000}"/>
    <cellStyle name="Normal 5 4 3 2 3" xfId="1524" xr:uid="{00000000-0005-0000-0000-0000A6050000}"/>
    <cellStyle name="Normal 5 4 3 3" xfId="813" xr:uid="{00000000-0005-0000-0000-0000A7050000}"/>
    <cellStyle name="Normal 5 4 3 3 2" xfId="1763" xr:uid="{00000000-0005-0000-0000-0000A8050000}"/>
    <cellStyle name="Normal 5 4 3 4" xfId="1288" xr:uid="{00000000-0005-0000-0000-0000A9050000}"/>
    <cellStyle name="Normal 5 4 4" xfId="410" xr:uid="{00000000-0005-0000-0000-0000AA050000}"/>
    <cellStyle name="Normal 5 4 4 2" xfId="931" xr:uid="{00000000-0005-0000-0000-0000AB050000}"/>
    <cellStyle name="Normal 5 4 4 2 2" xfId="1881" xr:uid="{00000000-0005-0000-0000-0000AC050000}"/>
    <cellStyle name="Normal 5 4 4 3" xfId="1406" xr:uid="{00000000-0005-0000-0000-0000AD050000}"/>
    <cellStyle name="Normal 5 4 5" xfId="695" xr:uid="{00000000-0005-0000-0000-0000AE050000}"/>
    <cellStyle name="Normal 5 4 5 2" xfId="1645" xr:uid="{00000000-0005-0000-0000-0000AF050000}"/>
    <cellStyle name="Normal 5 4 6" xfId="1170" xr:uid="{00000000-0005-0000-0000-0000B0050000}"/>
    <cellStyle name="Normal 5 5" xfId="195" xr:uid="{00000000-0005-0000-0000-0000B1050000}"/>
    <cellStyle name="Normal 5 5 2" xfId="318" xr:uid="{00000000-0005-0000-0000-0000B2050000}"/>
    <cellStyle name="Normal 5 5 2 2" xfId="554" xr:uid="{00000000-0005-0000-0000-0000B3050000}"/>
    <cellStyle name="Normal 5 5 2 2 2" xfId="1075" xr:uid="{00000000-0005-0000-0000-0000B4050000}"/>
    <cellStyle name="Normal 5 5 2 2 2 2" xfId="2025" xr:uid="{00000000-0005-0000-0000-0000B5050000}"/>
    <cellStyle name="Normal 5 5 2 2 3" xfId="1550" xr:uid="{00000000-0005-0000-0000-0000B6050000}"/>
    <cellStyle name="Normal 5 5 2 3" xfId="839" xr:uid="{00000000-0005-0000-0000-0000B7050000}"/>
    <cellStyle name="Normal 5 5 2 3 2" xfId="1789" xr:uid="{00000000-0005-0000-0000-0000B8050000}"/>
    <cellStyle name="Normal 5 5 2 4" xfId="1314" xr:uid="{00000000-0005-0000-0000-0000B9050000}"/>
    <cellStyle name="Normal 5 5 3" xfId="436" xr:uid="{00000000-0005-0000-0000-0000BA050000}"/>
    <cellStyle name="Normal 5 5 3 2" xfId="957" xr:uid="{00000000-0005-0000-0000-0000BB050000}"/>
    <cellStyle name="Normal 5 5 3 2 2" xfId="1907" xr:uid="{00000000-0005-0000-0000-0000BC050000}"/>
    <cellStyle name="Normal 5 5 3 3" xfId="1432" xr:uid="{00000000-0005-0000-0000-0000BD050000}"/>
    <cellStyle name="Normal 5 5 4" xfId="721" xr:uid="{00000000-0005-0000-0000-0000BE050000}"/>
    <cellStyle name="Normal 5 5 4 2" xfId="1671" xr:uid="{00000000-0005-0000-0000-0000BF050000}"/>
    <cellStyle name="Normal 5 5 5" xfId="1196" xr:uid="{00000000-0005-0000-0000-0000C0050000}"/>
    <cellStyle name="Normal 5 6" xfId="261" xr:uid="{00000000-0005-0000-0000-0000C1050000}"/>
    <cellStyle name="Normal 5 6 2" xfId="497" xr:uid="{00000000-0005-0000-0000-0000C2050000}"/>
    <cellStyle name="Normal 5 6 2 2" xfId="1018" xr:uid="{00000000-0005-0000-0000-0000C3050000}"/>
    <cellStyle name="Normal 5 6 2 2 2" xfId="1968" xr:uid="{00000000-0005-0000-0000-0000C4050000}"/>
    <cellStyle name="Normal 5 6 2 3" xfId="1493" xr:uid="{00000000-0005-0000-0000-0000C5050000}"/>
    <cellStyle name="Normal 5 6 3" xfId="782" xr:uid="{00000000-0005-0000-0000-0000C6050000}"/>
    <cellStyle name="Normal 5 6 3 2" xfId="1732" xr:uid="{00000000-0005-0000-0000-0000C7050000}"/>
    <cellStyle name="Normal 5 6 4" xfId="1257" xr:uid="{00000000-0005-0000-0000-0000C8050000}"/>
    <cellStyle name="Normal 5 7" xfId="379" xr:uid="{00000000-0005-0000-0000-0000C9050000}"/>
    <cellStyle name="Normal 5 7 2" xfId="900" xr:uid="{00000000-0005-0000-0000-0000CA050000}"/>
    <cellStyle name="Normal 5 7 2 2" xfId="1850" xr:uid="{00000000-0005-0000-0000-0000CB050000}"/>
    <cellStyle name="Normal 5 7 3" xfId="1375" xr:uid="{00000000-0005-0000-0000-0000CC050000}"/>
    <cellStyle name="Normal 5 8" xfId="664" xr:uid="{00000000-0005-0000-0000-0000CD050000}"/>
    <cellStyle name="Normal 5 8 2" xfId="1614" xr:uid="{00000000-0005-0000-0000-0000CE050000}"/>
    <cellStyle name="Normal 5 9" xfId="1139" xr:uid="{00000000-0005-0000-0000-0000CF050000}"/>
    <cellStyle name="Normal 6" xfId="63" xr:uid="{00000000-0005-0000-0000-0000D0050000}"/>
    <cellStyle name="Normal 6 2" xfId="75" xr:uid="{00000000-0005-0000-0000-0000D1050000}"/>
    <cellStyle name="Normal 6 2 2" xfId="128" xr:uid="{00000000-0005-0000-0000-0000D2050000}"/>
    <cellStyle name="Normal 6 2 2 2" xfId="233" xr:uid="{00000000-0005-0000-0000-0000D3050000}"/>
    <cellStyle name="Normal 6 2 2 2 2" xfId="356" xr:uid="{00000000-0005-0000-0000-0000D4050000}"/>
    <cellStyle name="Normal 6 2 2 2 2 2" xfId="592" xr:uid="{00000000-0005-0000-0000-0000D5050000}"/>
    <cellStyle name="Normal 6 2 2 2 2 2 2" xfId="1113" xr:uid="{00000000-0005-0000-0000-0000D6050000}"/>
    <cellStyle name="Normal 6 2 2 2 2 2 2 2" xfId="2063" xr:uid="{00000000-0005-0000-0000-0000D7050000}"/>
    <cellStyle name="Normal 6 2 2 2 2 2 3" xfId="1588" xr:uid="{00000000-0005-0000-0000-0000D8050000}"/>
    <cellStyle name="Normal 6 2 2 2 2 3" xfId="877" xr:uid="{00000000-0005-0000-0000-0000D9050000}"/>
    <cellStyle name="Normal 6 2 2 2 2 3 2" xfId="1827" xr:uid="{00000000-0005-0000-0000-0000DA050000}"/>
    <cellStyle name="Normal 6 2 2 2 2 4" xfId="1352" xr:uid="{00000000-0005-0000-0000-0000DB050000}"/>
    <cellStyle name="Normal 6 2 2 2 3" xfId="474" xr:uid="{00000000-0005-0000-0000-0000DC050000}"/>
    <cellStyle name="Normal 6 2 2 2 3 2" xfId="995" xr:uid="{00000000-0005-0000-0000-0000DD050000}"/>
    <cellStyle name="Normal 6 2 2 2 3 2 2" xfId="1945" xr:uid="{00000000-0005-0000-0000-0000DE050000}"/>
    <cellStyle name="Normal 6 2 2 2 3 3" xfId="1470" xr:uid="{00000000-0005-0000-0000-0000DF050000}"/>
    <cellStyle name="Normal 6 2 2 2 4" xfId="759" xr:uid="{00000000-0005-0000-0000-0000E0050000}"/>
    <cellStyle name="Normal 6 2 2 2 4 2" xfId="1709" xr:uid="{00000000-0005-0000-0000-0000E1050000}"/>
    <cellStyle name="Normal 6 2 2 2 5" xfId="1234" xr:uid="{00000000-0005-0000-0000-0000E2050000}"/>
    <cellStyle name="Normal 6 2 2 3" xfId="299" xr:uid="{00000000-0005-0000-0000-0000E3050000}"/>
    <cellStyle name="Normal 6 2 2 3 2" xfId="535" xr:uid="{00000000-0005-0000-0000-0000E4050000}"/>
    <cellStyle name="Normal 6 2 2 3 2 2" xfId="1056" xr:uid="{00000000-0005-0000-0000-0000E5050000}"/>
    <cellStyle name="Normal 6 2 2 3 2 2 2" xfId="2006" xr:uid="{00000000-0005-0000-0000-0000E6050000}"/>
    <cellStyle name="Normal 6 2 2 3 2 3" xfId="1531" xr:uid="{00000000-0005-0000-0000-0000E7050000}"/>
    <cellStyle name="Normal 6 2 2 3 3" xfId="820" xr:uid="{00000000-0005-0000-0000-0000E8050000}"/>
    <cellStyle name="Normal 6 2 2 3 3 2" xfId="1770" xr:uid="{00000000-0005-0000-0000-0000E9050000}"/>
    <cellStyle name="Normal 6 2 2 3 4" xfId="1295" xr:uid="{00000000-0005-0000-0000-0000EA050000}"/>
    <cellStyle name="Normal 6 2 2 4" xfId="417" xr:uid="{00000000-0005-0000-0000-0000EB050000}"/>
    <cellStyle name="Normal 6 2 2 4 2" xfId="938" xr:uid="{00000000-0005-0000-0000-0000EC050000}"/>
    <cellStyle name="Normal 6 2 2 4 2 2" xfId="1888" xr:uid="{00000000-0005-0000-0000-0000ED050000}"/>
    <cellStyle name="Normal 6 2 2 4 3" xfId="1413" xr:uid="{00000000-0005-0000-0000-0000EE050000}"/>
    <cellStyle name="Normal 6 2 2 5" xfId="702" xr:uid="{00000000-0005-0000-0000-0000EF050000}"/>
    <cellStyle name="Normal 6 2 2 5 2" xfId="1652" xr:uid="{00000000-0005-0000-0000-0000F0050000}"/>
    <cellStyle name="Normal 6 2 2 6" xfId="1177" xr:uid="{00000000-0005-0000-0000-0000F1050000}"/>
    <cellStyle name="Normal 6 2 3" xfId="207" xr:uid="{00000000-0005-0000-0000-0000F2050000}"/>
    <cellStyle name="Normal 6 2 3 2" xfId="330" xr:uid="{00000000-0005-0000-0000-0000F3050000}"/>
    <cellStyle name="Normal 6 2 3 2 2" xfId="566" xr:uid="{00000000-0005-0000-0000-0000F4050000}"/>
    <cellStyle name="Normal 6 2 3 2 2 2" xfId="1087" xr:uid="{00000000-0005-0000-0000-0000F5050000}"/>
    <cellStyle name="Normal 6 2 3 2 2 2 2" xfId="2037" xr:uid="{00000000-0005-0000-0000-0000F6050000}"/>
    <cellStyle name="Normal 6 2 3 2 2 3" xfId="1562" xr:uid="{00000000-0005-0000-0000-0000F7050000}"/>
    <cellStyle name="Normal 6 2 3 2 3" xfId="851" xr:uid="{00000000-0005-0000-0000-0000F8050000}"/>
    <cellStyle name="Normal 6 2 3 2 3 2" xfId="1801" xr:uid="{00000000-0005-0000-0000-0000F9050000}"/>
    <cellStyle name="Normal 6 2 3 2 4" xfId="1326" xr:uid="{00000000-0005-0000-0000-0000FA050000}"/>
    <cellStyle name="Normal 6 2 3 3" xfId="448" xr:uid="{00000000-0005-0000-0000-0000FB050000}"/>
    <cellStyle name="Normal 6 2 3 3 2" xfId="969" xr:uid="{00000000-0005-0000-0000-0000FC050000}"/>
    <cellStyle name="Normal 6 2 3 3 2 2" xfId="1919" xr:uid="{00000000-0005-0000-0000-0000FD050000}"/>
    <cellStyle name="Normal 6 2 3 3 3" xfId="1444" xr:uid="{00000000-0005-0000-0000-0000FE050000}"/>
    <cellStyle name="Normal 6 2 3 4" xfId="733" xr:uid="{00000000-0005-0000-0000-0000FF050000}"/>
    <cellStyle name="Normal 6 2 3 4 2" xfId="1683" xr:uid="{00000000-0005-0000-0000-000000060000}"/>
    <cellStyle name="Normal 6 2 3 5" xfId="1208" xr:uid="{00000000-0005-0000-0000-000001060000}"/>
    <cellStyle name="Normal 6 2 4" xfId="273" xr:uid="{00000000-0005-0000-0000-000002060000}"/>
    <cellStyle name="Normal 6 2 4 2" xfId="509" xr:uid="{00000000-0005-0000-0000-000003060000}"/>
    <cellStyle name="Normal 6 2 4 2 2" xfId="1030" xr:uid="{00000000-0005-0000-0000-000004060000}"/>
    <cellStyle name="Normal 6 2 4 2 2 2" xfId="1980" xr:uid="{00000000-0005-0000-0000-000005060000}"/>
    <cellStyle name="Normal 6 2 4 2 3" xfId="1505" xr:uid="{00000000-0005-0000-0000-000006060000}"/>
    <cellStyle name="Normal 6 2 4 3" xfId="794" xr:uid="{00000000-0005-0000-0000-000007060000}"/>
    <cellStyle name="Normal 6 2 4 3 2" xfId="1744" xr:uid="{00000000-0005-0000-0000-000008060000}"/>
    <cellStyle name="Normal 6 2 4 4" xfId="1269" xr:uid="{00000000-0005-0000-0000-000009060000}"/>
    <cellStyle name="Normal 6 2 5" xfId="391" xr:uid="{00000000-0005-0000-0000-00000A060000}"/>
    <cellStyle name="Normal 6 2 5 2" xfId="912" xr:uid="{00000000-0005-0000-0000-00000B060000}"/>
    <cellStyle name="Normal 6 2 5 2 2" xfId="1862" xr:uid="{00000000-0005-0000-0000-00000C060000}"/>
    <cellStyle name="Normal 6 2 5 3" xfId="1387" xr:uid="{00000000-0005-0000-0000-00000D060000}"/>
    <cellStyle name="Normal 6 2 6" xfId="676" xr:uid="{00000000-0005-0000-0000-00000E060000}"/>
    <cellStyle name="Normal 6 2 6 2" xfId="1626" xr:uid="{00000000-0005-0000-0000-00000F060000}"/>
    <cellStyle name="Normal 6 2 7" xfId="1151" xr:uid="{00000000-0005-0000-0000-000010060000}"/>
    <cellStyle name="Normal 6 3" xfId="68" xr:uid="{00000000-0005-0000-0000-000011060000}"/>
    <cellStyle name="Normal 6 3 2" xfId="201" xr:uid="{00000000-0005-0000-0000-000012060000}"/>
    <cellStyle name="Normal 6 3 2 2" xfId="324" xr:uid="{00000000-0005-0000-0000-000013060000}"/>
    <cellStyle name="Normal 6 3 2 2 2" xfId="560" xr:uid="{00000000-0005-0000-0000-000014060000}"/>
    <cellStyle name="Normal 6 3 2 2 2 2" xfId="1081" xr:uid="{00000000-0005-0000-0000-000015060000}"/>
    <cellStyle name="Normal 6 3 2 2 2 2 2" xfId="2031" xr:uid="{00000000-0005-0000-0000-000016060000}"/>
    <cellStyle name="Normal 6 3 2 2 2 3" xfId="1556" xr:uid="{00000000-0005-0000-0000-000017060000}"/>
    <cellStyle name="Normal 6 3 2 2 3" xfId="845" xr:uid="{00000000-0005-0000-0000-000018060000}"/>
    <cellStyle name="Normal 6 3 2 2 3 2" xfId="1795" xr:uid="{00000000-0005-0000-0000-000019060000}"/>
    <cellStyle name="Normal 6 3 2 2 4" xfId="1320" xr:uid="{00000000-0005-0000-0000-00001A060000}"/>
    <cellStyle name="Normal 6 3 2 3" xfId="442" xr:uid="{00000000-0005-0000-0000-00001B060000}"/>
    <cellStyle name="Normal 6 3 2 3 2" xfId="963" xr:uid="{00000000-0005-0000-0000-00001C060000}"/>
    <cellStyle name="Normal 6 3 2 3 2 2" xfId="1913" xr:uid="{00000000-0005-0000-0000-00001D060000}"/>
    <cellStyle name="Normal 6 3 2 3 3" xfId="1438" xr:uid="{00000000-0005-0000-0000-00001E060000}"/>
    <cellStyle name="Normal 6 3 2 4" xfId="727" xr:uid="{00000000-0005-0000-0000-00001F060000}"/>
    <cellStyle name="Normal 6 3 2 4 2" xfId="1677" xr:uid="{00000000-0005-0000-0000-000020060000}"/>
    <cellStyle name="Normal 6 3 2 5" xfId="1202" xr:uid="{00000000-0005-0000-0000-000021060000}"/>
    <cellStyle name="Normal 6 3 3" xfId="267" xr:uid="{00000000-0005-0000-0000-000022060000}"/>
    <cellStyle name="Normal 6 3 3 2" xfId="503" xr:uid="{00000000-0005-0000-0000-000023060000}"/>
    <cellStyle name="Normal 6 3 3 2 2" xfId="1024" xr:uid="{00000000-0005-0000-0000-000024060000}"/>
    <cellStyle name="Normal 6 3 3 2 2 2" xfId="1974" xr:uid="{00000000-0005-0000-0000-000025060000}"/>
    <cellStyle name="Normal 6 3 3 2 3" xfId="1499" xr:uid="{00000000-0005-0000-0000-000026060000}"/>
    <cellStyle name="Normal 6 3 3 3" xfId="788" xr:uid="{00000000-0005-0000-0000-000027060000}"/>
    <cellStyle name="Normal 6 3 3 3 2" xfId="1738" xr:uid="{00000000-0005-0000-0000-000028060000}"/>
    <cellStyle name="Normal 6 3 3 4" xfId="1263" xr:uid="{00000000-0005-0000-0000-000029060000}"/>
    <cellStyle name="Normal 6 3 4" xfId="385" xr:uid="{00000000-0005-0000-0000-00002A060000}"/>
    <cellStyle name="Normal 6 3 4 2" xfId="906" xr:uid="{00000000-0005-0000-0000-00002B060000}"/>
    <cellStyle name="Normal 6 3 4 2 2" xfId="1856" xr:uid="{00000000-0005-0000-0000-00002C060000}"/>
    <cellStyle name="Normal 6 3 4 3" xfId="1381" xr:uid="{00000000-0005-0000-0000-00002D060000}"/>
    <cellStyle name="Normal 6 3 5" xfId="670" xr:uid="{00000000-0005-0000-0000-00002E060000}"/>
    <cellStyle name="Normal 6 3 5 2" xfId="1620" xr:uid="{00000000-0005-0000-0000-00002F060000}"/>
    <cellStyle name="Normal 6 3 6" xfId="1145" xr:uid="{00000000-0005-0000-0000-000030060000}"/>
    <cellStyle name="Normal 6 4" xfId="122" xr:uid="{00000000-0005-0000-0000-000031060000}"/>
    <cellStyle name="Normal 6 4 2" xfId="227" xr:uid="{00000000-0005-0000-0000-000032060000}"/>
    <cellStyle name="Normal 6 4 2 2" xfId="350" xr:uid="{00000000-0005-0000-0000-000033060000}"/>
    <cellStyle name="Normal 6 4 2 2 2" xfId="586" xr:uid="{00000000-0005-0000-0000-000034060000}"/>
    <cellStyle name="Normal 6 4 2 2 2 2" xfId="1107" xr:uid="{00000000-0005-0000-0000-000035060000}"/>
    <cellStyle name="Normal 6 4 2 2 2 2 2" xfId="2057" xr:uid="{00000000-0005-0000-0000-000036060000}"/>
    <cellStyle name="Normal 6 4 2 2 2 3" xfId="1582" xr:uid="{00000000-0005-0000-0000-000037060000}"/>
    <cellStyle name="Normal 6 4 2 2 3" xfId="871" xr:uid="{00000000-0005-0000-0000-000038060000}"/>
    <cellStyle name="Normal 6 4 2 2 3 2" xfId="1821" xr:uid="{00000000-0005-0000-0000-000039060000}"/>
    <cellStyle name="Normal 6 4 2 2 4" xfId="1346" xr:uid="{00000000-0005-0000-0000-00003A060000}"/>
    <cellStyle name="Normal 6 4 2 3" xfId="468" xr:uid="{00000000-0005-0000-0000-00003B060000}"/>
    <cellStyle name="Normal 6 4 2 3 2" xfId="989" xr:uid="{00000000-0005-0000-0000-00003C060000}"/>
    <cellStyle name="Normal 6 4 2 3 2 2" xfId="1939" xr:uid="{00000000-0005-0000-0000-00003D060000}"/>
    <cellStyle name="Normal 6 4 2 3 3" xfId="1464" xr:uid="{00000000-0005-0000-0000-00003E060000}"/>
    <cellStyle name="Normal 6 4 2 4" xfId="753" xr:uid="{00000000-0005-0000-0000-00003F060000}"/>
    <cellStyle name="Normal 6 4 2 4 2" xfId="1703" xr:uid="{00000000-0005-0000-0000-000040060000}"/>
    <cellStyle name="Normal 6 4 2 5" xfId="1228" xr:uid="{00000000-0005-0000-0000-000041060000}"/>
    <cellStyle name="Normal 6 4 3" xfId="293" xr:uid="{00000000-0005-0000-0000-000042060000}"/>
    <cellStyle name="Normal 6 4 3 2" xfId="529" xr:uid="{00000000-0005-0000-0000-000043060000}"/>
    <cellStyle name="Normal 6 4 3 2 2" xfId="1050" xr:uid="{00000000-0005-0000-0000-000044060000}"/>
    <cellStyle name="Normal 6 4 3 2 2 2" xfId="2000" xr:uid="{00000000-0005-0000-0000-000045060000}"/>
    <cellStyle name="Normal 6 4 3 2 3" xfId="1525" xr:uid="{00000000-0005-0000-0000-000046060000}"/>
    <cellStyle name="Normal 6 4 3 3" xfId="814" xr:uid="{00000000-0005-0000-0000-000047060000}"/>
    <cellStyle name="Normal 6 4 3 3 2" xfId="1764" xr:uid="{00000000-0005-0000-0000-000048060000}"/>
    <cellStyle name="Normal 6 4 3 4" xfId="1289" xr:uid="{00000000-0005-0000-0000-000049060000}"/>
    <cellStyle name="Normal 6 4 4" xfId="411" xr:uid="{00000000-0005-0000-0000-00004A060000}"/>
    <cellStyle name="Normal 6 4 4 2" xfId="932" xr:uid="{00000000-0005-0000-0000-00004B060000}"/>
    <cellStyle name="Normal 6 4 4 2 2" xfId="1882" xr:uid="{00000000-0005-0000-0000-00004C060000}"/>
    <cellStyle name="Normal 6 4 4 3" xfId="1407" xr:uid="{00000000-0005-0000-0000-00004D060000}"/>
    <cellStyle name="Normal 6 4 5" xfId="696" xr:uid="{00000000-0005-0000-0000-00004E060000}"/>
    <cellStyle name="Normal 6 4 5 2" xfId="1646" xr:uid="{00000000-0005-0000-0000-00004F060000}"/>
    <cellStyle name="Normal 6 4 6" xfId="1171" xr:uid="{00000000-0005-0000-0000-000050060000}"/>
    <cellStyle name="Normal 6 5" xfId="196" xr:uid="{00000000-0005-0000-0000-000051060000}"/>
    <cellStyle name="Normal 6 5 2" xfId="319" xr:uid="{00000000-0005-0000-0000-000052060000}"/>
    <cellStyle name="Normal 6 5 2 2" xfId="555" xr:uid="{00000000-0005-0000-0000-000053060000}"/>
    <cellStyle name="Normal 6 5 2 2 2" xfId="1076" xr:uid="{00000000-0005-0000-0000-000054060000}"/>
    <cellStyle name="Normal 6 5 2 2 2 2" xfId="2026" xr:uid="{00000000-0005-0000-0000-000055060000}"/>
    <cellStyle name="Normal 6 5 2 2 3" xfId="1551" xr:uid="{00000000-0005-0000-0000-000056060000}"/>
    <cellStyle name="Normal 6 5 2 3" xfId="840" xr:uid="{00000000-0005-0000-0000-000057060000}"/>
    <cellStyle name="Normal 6 5 2 3 2" xfId="1790" xr:uid="{00000000-0005-0000-0000-000058060000}"/>
    <cellStyle name="Normal 6 5 2 4" xfId="1315" xr:uid="{00000000-0005-0000-0000-000059060000}"/>
    <cellStyle name="Normal 6 5 3" xfId="437" xr:uid="{00000000-0005-0000-0000-00005A060000}"/>
    <cellStyle name="Normal 6 5 3 2" xfId="958" xr:uid="{00000000-0005-0000-0000-00005B060000}"/>
    <cellStyle name="Normal 6 5 3 2 2" xfId="1908" xr:uid="{00000000-0005-0000-0000-00005C060000}"/>
    <cellStyle name="Normal 6 5 3 3" xfId="1433" xr:uid="{00000000-0005-0000-0000-00005D060000}"/>
    <cellStyle name="Normal 6 5 4" xfId="722" xr:uid="{00000000-0005-0000-0000-00005E060000}"/>
    <cellStyle name="Normal 6 5 4 2" xfId="1672" xr:uid="{00000000-0005-0000-0000-00005F060000}"/>
    <cellStyle name="Normal 6 5 5" xfId="1197" xr:uid="{00000000-0005-0000-0000-000060060000}"/>
    <cellStyle name="Normal 6 6" xfId="262" xr:uid="{00000000-0005-0000-0000-000061060000}"/>
    <cellStyle name="Normal 6 6 2" xfId="498" xr:uid="{00000000-0005-0000-0000-000062060000}"/>
    <cellStyle name="Normal 6 6 2 2" xfId="1019" xr:uid="{00000000-0005-0000-0000-000063060000}"/>
    <cellStyle name="Normal 6 6 2 2 2" xfId="1969" xr:uid="{00000000-0005-0000-0000-000064060000}"/>
    <cellStyle name="Normal 6 6 2 3" xfId="1494" xr:uid="{00000000-0005-0000-0000-000065060000}"/>
    <cellStyle name="Normal 6 6 3" xfId="783" xr:uid="{00000000-0005-0000-0000-000066060000}"/>
    <cellStyle name="Normal 6 6 3 2" xfId="1733" xr:uid="{00000000-0005-0000-0000-000067060000}"/>
    <cellStyle name="Normal 6 6 4" xfId="1258" xr:uid="{00000000-0005-0000-0000-000068060000}"/>
    <cellStyle name="Normal 6 7" xfId="380" xr:uid="{00000000-0005-0000-0000-000069060000}"/>
    <cellStyle name="Normal 6 7 2" xfId="901" xr:uid="{00000000-0005-0000-0000-00006A060000}"/>
    <cellStyle name="Normal 6 7 2 2" xfId="1851" xr:uid="{00000000-0005-0000-0000-00006B060000}"/>
    <cellStyle name="Normal 6 7 3" xfId="1376" xr:uid="{00000000-0005-0000-0000-00006C060000}"/>
    <cellStyle name="Normal 6 8" xfId="665" xr:uid="{00000000-0005-0000-0000-00006D060000}"/>
    <cellStyle name="Normal 6 8 2" xfId="1615" xr:uid="{00000000-0005-0000-0000-00006E060000}"/>
    <cellStyle name="Normal 6 9" xfId="1140" xr:uid="{00000000-0005-0000-0000-00006F060000}"/>
    <cellStyle name="Normal 7" xfId="69" xr:uid="{00000000-0005-0000-0000-000070060000}"/>
    <cellStyle name="Normal 7 2" xfId="123" xr:uid="{00000000-0005-0000-0000-000071060000}"/>
    <cellStyle name="Normal 7 2 2" xfId="228" xr:uid="{00000000-0005-0000-0000-000072060000}"/>
    <cellStyle name="Normal 7 2 2 2" xfId="351" xr:uid="{00000000-0005-0000-0000-000073060000}"/>
    <cellStyle name="Normal 7 2 2 2 2" xfId="587" xr:uid="{00000000-0005-0000-0000-000074060000}"/>
    <cellStyle name="Normal 7 2 2 2 2 2" xfId="1108" xr:uid="{00000000-0005-0000-0000-000075060000}"/>
    <cellStyle name="Normal 7 2 2 2 2 2 2" xfId="2058" xr:uid="{00000000-0005-0000-0000-000076060000}"/>
    <cellStyle name="Normal 7 2 2 2 2 3" xfId="1583" xr:uid="{00000000-0005-0000-0000-000077060000}"/>
    <cellStyle name="Normal 7 2 2 2 3" xfId="872" xr:uid="{00000000-0005-0000-0000-000078060000}"/>
    <cellStyle name="Normal 7 2 2 2 3 2" xfId="1822" xr:uid="{00000000-0005-0000-0000-000079060000}"/>
    <cellStyle name="Normal 7 2 2 2 4" xfId="1347" xr:uid="{00000000-0005-0000-0000-00007A060000}"/>
    <cellStyle name="Normal 7 2 2 3" xfId="469" xr:uid="{00000000-0005-0000-0000-00007B060000}"/>
    <cellStyle name="Normal 7 2 2 3 2" xfId="990" xr:uid="{00000000-0005-0000-0000-00007C060000}"/>
    <cellStyle name="Normal 7 2 2 3 2 2" xfId="1940" xr:uid="{00000000-0005-0000-0000-00007D060000}"/>
    <cellStyle name="Normal 7 2 2 3 3" xfId="1465" xr:uid="{00000000-0005-0000-0000-00007E060000}"/>
    <cellStyle name="Normal 7 2 2 4" xfId="754" xr:uid="{00000000-0005-0000-0000-00007F060000}"/>
    <cellStyle name="Normal 7 2 2 4 2" xfId="1704" xr:uid="{00000000-0005-0000-0000-000080060000}"/>
    <cellStyle name="Normal 7 2 2 5" xfId="1229" xr:uid="{00000000-0005-0000-0000-000081060000}"/>
    <cellStyle name="Normal 7 2 3" xfId="294" xr:uid="{00000000-0005-0000-0000-000082060000}"/>
    <cellStyle name="Normal 7 2 3 2" xfId="530" xr:uid="{00000000-0005-0000-0000-000083060000}"/>
    <cellStyle name="Normal 7 2 3 2 2" xfId="1051" xr:uid="{00000000-0005-0000-0000-000084060000}"/>
    <cellStyle name="Normal 7 2 3 2 2 2" xfId="2001" xr:uid="{00000000-0005-0000-0000-000085060000}"/>
    <cellStyle name="Normal 7 2 3 2 3" xfId="1526" xr:uid="{00000000-0005-0000-0000-000086060000}"/>
    <cellStyle name="Normal 7 2 3 3" xfId="815" xr:uid="{00000000-0005-0000-0000-000087060000}"/>
    <cellStyle name="Normal 7 2 3 3 2" xfId="1765" xr:uid="{00000000-0005-0000-0000-000088060000}"/>
    <cellStyle name="Normal 7 2 3 4" xfId="1290" xr:uid="{00000000-0005-0000-0000-000089060000}"/>
    <cellStyle name="Normal 7 2 4" xfId="412" xr:uid="{00000000-0005-0000-0000-00008A060000}"/>
    <cellStyle name="Normal 7 2 4 2" xfId="933" xr:uid="{00000000-0005-0000-0000-00008B060000}"/>
    <cellStyle name="Normal 7 2 4 2 2" xfId="1883" xr:uid="{00000000-0005-0000-0000-00008C060000}"/>
    <cellStyle name="Normal 7 2 4 3" xfId="1408" xr:uid="{00000000-0005-0000-0000-00008D060000}"/>
    <cellStyle name="Normal 7 2 5" xfId="697" xr:uid="{00000000-0005-0000-0000-00008E060000}"/>
    <cellStyle name="Normal 7 2 5 2" xfId="1647" xr:uid="{00000000-0005-0000-0000-00008F060000}"/>
    <cellStyle name="Normal 7 2 6" xfId="1172" xr:uid="{00000000-0005-0000-0000-000090060000}"/>
    <cellStyle name="Normal 7 3" xfId="202" xr:uid="{00000000-0005-0000-0000-000091060000}"/>
    <cellStyle name="Normal 7 3 2" xfId="325" xr:uid="{00000000-0005-0000-0000-000092060000}"/>
    <cellStyle name="Normal 7 3 2 2" xfId="561" xr:uid="{00000000-0005-0000-0000-000093060000}"/>
    <cellStyle name="Normal 7 3 2 2 2" xfId="1082" xr:uid="{00000000-0005-0000-0000-000094060000}"/>
    <cellStyle name="Normal 7 3 2 2 2 2" xfId="2032" xr:uid="{00000000-0005-0000-0000-000095060000}"/>
    <cellStyle name="Normal 7 3 2 2 3" xfId="1557" xr:uid="{00000000-0005-0000-0000-000096060000}"/>
    <cellStyle name="Normal 7 3 2 3" xfId="846" xr:uid="{00000000-0005-0000-0000-000097060000}"/>
    <cellStyle name="Normal 7 3 2 3 2" xfId="1796" xr:uid="{00000000-0005-0000-0000-000098060000}"/>
    <cellStyle name="Normal 7 3 2 4" xfId="1321" xr:uid="{00000000-0005-0000-0000-000099060000}"/>
    <cellStyle name="Normal 7 3 3" xfId="443" xr:uid="{00000000-0005-0000-0000-00009A060000}"/>
    <cellStyle name="Normal 7 3 3 2" xfId="964" xr:uid="{00000000-0005-0000-0000-00009B060000}"/>
    <cellStyle name="Normal 7 3 3 2 2" xfId="1914" xr:uid="{00000000-0005-0000-0000-00009C060000}"/>
    <cellStyle name="Normal 7 3 3 3" xfId="1439" xr:uid="{00000000-0005-0000-0000-00009D060000}"/>
    <cellStyle name="Normal 7 3 4" xfId="728" xr:uid="{00000000-0005-0000-0000-00009E060000}"/>
    <cellStyle name="Normal 7 3 4 2" xfId="1678" xr:uid="{00000000-0005-0000-0000-00009F060000}"/>
    <cellStyle name="Normal 7 3 5" xfId="1203" xr:uid="{00000000-0005-0000-0000-0000A0060000}"/>
    <cellStyle name="Normal 7 4" xfId="268" xr:uid="{00000000-0005-0000-0000-0000A1060000}"/>
    <cellStyle name="Normal 7 4 2" xfId="504" xr:uid="{00000000-0005-0000-0000-0000A2060000}"/>
    <cellStyle name="Normal 7 4 2 2" xfId="1025" xr:uid="{00000000-0005-0000-0000-0000A3060000}"/>
    <cellStyle name="Normal 7 4 2 2 2" xfId="1975" xr:uid="{00000000-0005-0000-0000-0000A4060000}"/>
    <cellStyle name="Normal 7 4 2 3" xfId="1500" xr:uid="{00000000-0005-0000-0000-0000A5060000}"/>
    <cellStyle name="Normal 7 4 3" xfId="789" xr:uid="{00000000-0005-0000-0000-0000A6060000}"/>
    <cellStyle name="Normal 7 4 3 2" xfId="1739" xr:uid="{00000000-0005-0000-0000-0000A7060000}"/>
    <cellStyle name="Normal 7 4 4" xfId="1264" xr:uid="{00000000-0005-0000-0000-0000A8060000}"/>
    <cellStyle name="Normal 7 5" xfId="386" xr:uid="{00000000-0005-0000-0000-0000A9060000}"/>
    <cellStyle name="Normal 7 5 2" xfId="907" xr:uid="{00000000-0005-0000-0000-0000AA060000}"/>
    <cellStyle name="Normal 7 5 2 2" xfId="1857" xr:uid="{00000000-0005-0000-0000-0000AB060000}"/>
    <cellStyle name="Normal 7 5 3" xfId="1382" xr:uid="{00000000-0005-0000-0000-0000AC060000}"/>
    <cellStyle name="Normal 7 6" xfId="671" xr:uid="{00000000-0005-0000-0000-0000AD060000}"/>
    <cellStyle name="Normal 7 6 2" xfId="1621" xr:uid="{00000000-0005-0000-0000-0000AE060000}"/>
    <cellStyle name="Normal 7 7" xfId="1146" xr:uid="{00000000-0005-0000-0000-0000AF060000}"/>
    <cellStyle name="Normal 8" xfId="1" xr:uid="{00000000-0005-0000-0000-0000B0060000}"/>
    <cellStyle name="Normal 8 2" xfId="129" xr:uid="{00000000-0005-0000-0000-0000B1060000}"/>
    <cellStyle name="Normal 8 2 2" xfId="234" xr:uid="{00000000-0005-0000-0000-0000B2060000}"/>
    <cellStyle name="Normal 8 2 2 2" xfId="357" xr:uid="{00000000-0005-0000-0000-0000B3060000}"/>
    <cellStyle name="Normal 8 2 2 2 2" xfId="593" xr:uid="{00000000-0005-0000-0000-0000B4060000}"/>
    <cellStyle name="Normal 8 2 2 2 2 2" xfId="1114" xr:uid="{00000000-0005-0000-0000-0000B5060000}"/>
    <cellStyle name="Normal 8 2 2 2 2 2 2" xfId="2064" xr:uid="{00000000-0005-0000-0000-0000B6060000}"/>
    <cellStyle name="Normal 8 2 2 2 2 3" xfId="1589" xr:uid="{00000000-0005-0000-0000-0000B7060000}"/>
    <cellStyle name="Normal 8 2 2 2 3" xfId="878" xr:uid="{00000000-0005-0000-0000-0000B8060000}"/>
    <cellStyle name="Normal 8 2 2 2 3 2" xfId="1828" xr:uid="{00000000-0005-0000-0000-0000B9060000}"/>
    <cellStyle name="Normal 8 2 2 2 4" xfId="1353" xr:uid="{00000000-0005-0000-0000-0000BA060000}"/>
    <cellStyle name="Normal 8 2 2 3" xfId="475" xr:uid="{00000000-0005-0000-0000-0000BB060000}"/>
    <cellStyle name="Normal 8 2 2 3 2" xfId="996" xr:uid="{00000000-0005-0000-0000-0000BC060000}"/>
    <cellStyle name="Normal 8 2 2 3 2 2" xfId="1946" xr:uid="{00000000-0005-0000-0000-0000BD060000}"/>
    <cellStyle name="Normal 8 2 2 3 3" xfId="1471" xr:uid="{00000000-0005-0000-0000-0000BE060000}"/>
    <cellStyle name="Normal 8 2 2 4" xfId="760" xr:uid="{00000000-0005-0000-0000-0000BF060000}"/>
    <cellStyle name="Normal 8 2 2 4 2" xfId="1710" xr:uid="{00000000-0005-0000-0000-0000C0060000}"/>
    <cellStyle name="Normal 8 2 2 5" xfId="1235" xr:uid="{00000000-0005-0000-0000-0000C1060000}"/>
    <cellStyle name="Normal 8 2 3" xfId="300" xr:uid="{00000000-0005-0000-0000-0000C2060000}"/>
    <cellStyle name="Normal 8 2 3 2" xfId="536" xr:uid="{00000000-0005-0000-0000-0000C3060000}"/>
    <cellStyle name="Normal 8 2 3 2 2" xfId="1057" xr:uid="{00000000-0005-0000-0000-0000C4060000}"/>
    <cellStyle name="Normal 8 2 3 2 2 2" xfId="2007" xr:uid="{00000000-0005-0000-0000-0000C5060000}"/>
    <cellStyle name="Normal 8 2 3 2 3" xfId="1532" xr:uid="{00000000-0005-0000-0000-0000C6060000}"/>
    <cellStyle name="Normal 8 2 3 3" xfId="821" xr:uid="{00000000-0005-0000-0000-0000C7060000}"/>
    <cellStyle name="Normal 8 2 3 3 2" xfId="1771" xr:uid="{00000000-0005-0000-0000-0000C8060000}"/>
    <cellStyle name="Normal 8 2 3 4" xfId="1296" xr:uid="{00000000-0005-0000-0000-0000C9060000}"/>
    <cellStyle name="Normal 8 2 4" xfId="418" xr:uid="{00000000-0005-0000-0000-0000CA060000}"/>
    <cellStyle name="Normal 8 2 4 2" xfId="939" xr:uid="{00000000-0005-0000-0000-0000CB060000}"/>
    <cellStyle name="Normal 8 2 4 2 2" xfId="1889" xr:uid="{00000000-0005-0000-0000-0000CC060000}"/>
    <cellStyle name="Normal 8 2 4 3" xfId="1414" xr:uid="{00000000-0005-0000-0000-0000CD060000}"/>
    <cellStyle name="Normal 8 2 5" xfId="703" xr:uid="{00000000-0005-0000-0000-0000CE060000}"/>
    <cellStyle name="Normal 8 2 5 2" xfId="1653" xr:uid="{00000000-0005-0000-0000-0000CF060000}"/>
    <cellStyle name="Normal 8 2 6" xfId="1178" xr:uid="{00000000-0005-0000-0000-0000D0060000}"/>
    <cellStyle name="Normal 8 3" xfId="208" xr:uid="{00000000-0005-0000-0000-0000D1060000}"/>
    <cellStyle name="Normal 8 3 2" xfId="331" xr:uid="{00000000-0005-0000-0000-0000D2060000}"/>
    <cellStyle name="Normal 8 3 2 2" xfId="567" xr:uid="{00000000-0005-0000-0000-0000D3060000}"/>
    <cellStyle name="Normal 8 3 2 2 2" xfId="1088" xr:uid="{00000000-0005-0000-0000-0000D4060000}"/>
    <cellStyle name="Normal 8 3 2 2 2 2" xfId="2038" xr:uid="{00000000-0005-0000-0000-0000D5060000}"/>
    <cellStyle name="Normal 8 3 2 2 3" xfId="1563" xr:uid="{00000000-0005-0000-0000-0000D6060000}"/>
    <cellStyle name="Normal 8 3 2 3" xfId="852" xr:uid="{00000000-0005-0000-0000-0000D7060000}"/>
    <cellStyle name="Normal 8 3 2 3 2" xfId="1802" xr:uid="{00000000-0005-0000-0000-0000D8060000}"/>
    <cellStyle name="Normal 8 3 2 4" xfId="1327" xr:uid="{00000000-0005-0000-0000-0000D9060000}"/>
    <cellStyle name="Normal 8 3 3" xfId="449" xr:uid="{00000000-0005-0000-0000-0000DA060000}"/>
    <cellStyle name="Normal 8 3 3 2" xfId="970" xr:uid="{00000000-0005-0000-0000-0000DB060000}"/>
    <cellStyle name="Normal 8 3 3 2 2" xfId="1920" xr:uid="{00000000-0005-0000-0000-0000DC060000}"/>
    <cellStyle name="Normal 8 3 3 3" xfId="1445" xr:uid="{00000000-0005-0000-0000-0000DD060000}"/>
    <cellStyle name="Normal 8 3 4" xfId="734" xr:uid="{00000000-0005-0000-0000-0000DE060000}"/>
    <cellStyle name="Normal 8 3 4 2" xfId="1684" xr:uid="{00000000-0005-0000-0000-0000DF060000}"/>
    <cellStyle name="Normal 8 3 5" xfId="1209" xr:uid="{00000000-0005-0000-0000-0000E0060000}"/>
    <cellStyle name="Normal 8 4" xfId="274" xr:uid="{00000000-0005-0000-0000-0000E1060000}"/>
    <cellStyle name="Normal 8 4 2" xfId="510" xr:uid="{00000000-0005-0000-0000-0000E2060000}"/>
    <cellStyle name="Normal 8 4 2 2" xfId="1031" xr:uid="{00000000-0005-0000-0000-0000E3060000}"/>
    <cellStyle name="Normal 8 4 2 2 2" xfId="1981" xr:uid="{00000000-0005-0000-0000-0000E4060000}"/>
    <cellStyle name="Normal 8 4 2 3" xfId="1506" xr:uid="{00000000-0005-0000-0000-0000E5060000}"/>
    <cellStyle name="Normal 8 4 3" xfId="795" xr:uid="{00000000-0005-0000-0000-0000E6060000}"/>
    <cellStyle name="Normal 8 4 3 2" xfId="1745" xr:uid="{00000000-0005-0000-0000-0000E7060000}"/>
    <cellStyle name="Normal 8 4 4" xfId="1270" xr:uid="{00000000-0005-0000-0000-0000E8060000}"/>
    <cellStyle name="Normal 8 5" xfId="392" xr:uid="{00000000-0005-0000-0000-0000E9060000}"/>
    <cellStyle name="Normal 8 5 2" xfId="913" xr:uid="{00000000-0005-0000-0000-0000EA060000}"/>
    <cellStyle name="Normal 8 5 2 2" xfId="1863" xr:uid="{00000000-0005-0000-0000-0000EB060000}"/>
    <cellStyle name="Normal 8 5 3" xfId="1388" xr:uid="{00000000-0005-0000-0000-0000EC060000}"/>
    <cellStyle name="Normal 8 6" xfId="677" xr:uid="{00000000-0005-0000-0000-0000ED060000}"/>
    <cellStyle name="Normal 8 6 2" xfId="1627" xr:uid="{00000000-0005-0000-0000-0000EE060000}"/>
    <cellStyle name="Normal 8 7" xfId="1152" xr:uid="{00000000-0005-0000-0000-0000EF060000}"/>
    <cellStyle name="Normal 9" xfId="76" xr:uid="{00000000-0005-0000-0000-0000F0060000}"/>
    <cellStyle name="Normal 9 2" xfId="130" xr:uid="{00000000-0005-0000-0000-0000F1060000}"/>
    <cellStyle name="Normal 9 2 2" xfId="235" xr:uid="{00000000-0005-0000-0000-0000F2060000}"/>
    <cellStyle name="Normal 9 2 2 2" xfId="358" xr:uid="{00000000-0005-0000-0000-0000F3060000}"/>
    <cellStyle name="Normal 9 2 2 2 2" xfId="594" xr:uid="{00000000-0005-0000-0000-0000F4060000}"/>
    <cellStyle name="Normal 9 2 2 2 2 2" xfId="1115" xr:uid="{00000000-0005-0000-0000-0000F5060000}"/>
    <cellStyle name="Normal 9 2 2 2 2 2 2" xfId="2065" xr:uid="{00000000-0005-0000-0000-0000F6060000}"/>
    <cellStyle name="Normal 9 2 2 2 2 3" xfId="1590" xr:uid="{00000000-0005-0000-0000-0000F7060000}"/>
    <cellStyle name="Normal 9 2 2 2 3" xfId="879" xr:uid="{00000000-0005-0000-0000-0000F8060000}"/>
    <cellStyle name="Normal 9 2 2 2 3 2" xfId="1829" xr:uid="{00000000-0005-0000-0000-0000F9060000}"/>
    <cellStyle name="Normal 9 2 2 2 4" xfId="1354" xr:uid="{00000000-0005-0000-0000-0000FA060000}"/>
    <cellStyle name="Normal 9 2 2 3" xfId="476" xr:uid="{00000000-0005-0000-0000-0000FB060000}"/>
    <cellStyle name="Normal 9 2 2 3 2" xfId="997" xr:uid="{00000000-0005-0000-0000-0000FC060000}"/>
    <cellStyle name="Normal 9 2 2 3 2 2" xfId="1947" xr:uid="{00000000-0005-0000-0000-0000FD060000}"/>
    <cellStyle name="Normal 9 2 2 3 3" xfId="1472" xr:uid="{00000000-0005-0000-0000-0000FE060000}"/>
    <cellStyle name="Normal 9 2 2 4" xfId="761" xr:uid="{00000000-0005-0000-0000-0000FF060000}"/>
    <cellStyle name="Normal 9 2 2 4 2" xfId="1711" xr:uid="{00000000-0005-0000-0000-000000070000}"/>
    <cellStyle name="Normal 9 2 2 5" xfId="1236" xr:uid="{00000000-0005-0000-0000-000001070000}"/>
    <cellStyle name="Normal 9 2 3" xfId="301" xr:uid="{00000000-0005-0000-0000-000002070000}"/>
    <cellStyle name="Normal 9 2 3 2" xfId="537" xr:uid="{00000000-0005-0000-0000-000003070000}"/>
    <cellStyle name="Normal 9 2 3 2 2" xfId="1058" xr:uid="{00000000-0005-0000-0000-000004070000}"/>
    <cellStyle name="Normal 9 2 3 2 2 2" xfId="2008" xr:uid="{00000000-0005-0000-0000-000005070000}"/>
    <cellStyle name="Normal 9 2 3 2 3" xfId="1533" xr:uid="{00000000-0005-0000-0000-000006070000}"/>
    <cellStyle name="Normal 9 2 3 3" xfId="822" xr:uid="{00000000-0005-0000-0000-000007070000}"/>
    <cellStyle name="Normal 9 2 3 3 2" xfId="1772" xr:uid="{00000000-0005-0000-0000-000008070000}"/>
    <cellStyle name="Normal 9 2 3 4" xfId="1297" xr:uid="{00000000-0005-0000-0000-000009070000}"/>
    <cellStyle name="Normal 9 2 4" xfId="419" xr:uid="{00000000-0005-0000-0000-00000A070000}"/>
    <cellStyle name="Normal 9 2 4 2" xfId="940" xr:uid="{00000000-0005-0000-0000-00000B070000}"/>
    <cellStyle name="Normal 9 2 4 2 2" xfId="1890" xr:uid="{00000000-0005-0000-0000-00000C070000}"/>
    <cellStyle name="Normal 9 2 4 3" xfId="1415" xr:uid="{00000000-0005-0000-0000-00000D070000}"/>
    <cellStyle name="Normal 9 2 5" xfId="704" xr:uid="{00000000-0005-0000-0000-00000E070000}"/>
    <cellStyle name="Normal 9 2 5 2" xfId="1654" xr:uid="{00000000-0005-0000-0000-00000F070000}"/>
    <cellStyle name="Normal 9 2 6" xfId="1179" xr:uid="{00000000-0005-0000-0000-000010070000}"/>
    <cellStyle name="Normal 9 3" xfId="209" xr:uid="{00000000-0005-0000-0000-000011070000}"/>
    <cellStyle name="Normal 9 3 2" xfId="332" xr:uid="{00000000-0005-0000-0000-000012070000}"/>
    <cellStyle name="Normal 9 3 2 2" xfId="568" xr:uid="{00000000-0005-0000-0000-000013070000}"/>
    <cellStyle name="Normal 9 3 2 2 2" xfId="1089" xr:uid="{00000000-0005-0000-0000-000014070000}"/>
    <cellStyle name="Normal 9 3 2 2 2 2" xfId="2039" xr:uid="{00000000-0005-0000-0000-000015070000}"/>
    <cellStyle name="Normal 9 3 2 2 3" xfId="1564" xr:uid="{00000000-0005-0000-0000-000016070000}"/>
    <cellStyle name="Normal 9 3 2 3" xfId="853" xr:uid="{00000000-0005-0000-0000-000017070000}"/>
    <cellStyle name="Normal 9 3 2 3 2" xfId="1803" xr:uid="{00000000-0005-0000-0000-000018070000}"/>
    <cellStyle name="Normal 9 3 2 4" xfId="1328" xr:uid="{00000000-0005-0000-0000-000019070000}"/>
    <cellStyle name="Normal 9 3 3" xfId="450" xr:uid="{00000000-0005-0000-0000-00001A070000}"/>
    <cellStyle name="Normal 9 3 3 2" xfId="971" xr:uid="{00000000-0005-0000-0000-00001B070000}"/>
    <cellStyle name="Normal 9 3 3 2 2" xfId="1921" xr:uid="{00000000-0005-0000-0000-00001C070000}"/>
    <cellStyle name="Normal 9 3 3 3" xfId="1446" xr:uid="{00000000-0005-0000-0000-00001D070000}"/>
    <cellStyle name="Normal 9 3 4" xfId="735" xr:uid="{00000000-0005-0000-0000-00001E070000}"/>
    <cellStyle name="Normal 9 3 4 2" xfId="1685" xr:uid="{00000000-0005-0000-0000-00001F070000}"/>
    <cellStyle name="Normal 9 3 5" xfId="1210" xr:uid="{00000000-0005-0000-0000-000020070000}"/>
    <cellStyle name="Normal 9 4" xfId="275" xr:uid="{00000000-0005-0000-0000-000021070000}"/>
    <cellStyle name="Normal 9 4 2" xfId="511" xr:uid="{00000000-0005-0000-0000-000022070000}"/>
    <cellStyle name="Normal 9 4 2 2" xfId="1032" xr:uid="{00000000-0005-0000-0000-000023070000}"/>
    <cellStyle name="Normal 9 4 2 2 2" xfId="1982" xr:uid="{00000000-0005-0000-0000-000024070000}"/>
    <cellStyle name="Normal 9 4 2 3" xfId="1507" xr:uid="{00000000-0005-0000-0000-000025070000}"/>
    <cellStyle name="Normal 9 4 3" xfId="796" xr:uid="{00000000-0005-0000-0000-000026070000}"/>
    <cellStyle name="Normal 9 4 3 2" xfId="1746" xr:uid="{00000000-0005-0000-0000-000027070000}"/>
    <cellStyle name="Normal 9 4 4" xfId="1271" xr:uid="{00000000-0005-0000-0000-000028070000}"/>
    <cellStyle name="Normal 9 5" xfId="393" xr:uid="{00000000-0005-0000-0000-000029070000}"/>
    <cellStyle name="Normal 9 5 2" xfId="914" xr:uid="{00000000-0005-0000-0000-00002A070000}"/>
    <cellStyle name="Normal 9 5 2 2" xfId="1864" xr:uid="{00000000-0005-0000-0000-00002B070000}"/>
    <cellStyle name="Normal 9 5 3" xfId="1389" xr:uid="{00000000-0005-0000-0000-00002C070000}"/>
    <cellStyle name="Normal 9 6" xfId="678" xr:uid="{00000000-0005-0000-0000-00002D070000}"/>
    <cellStyle name="Normal 9 6 2" xfId="1628" xr:uid="{00000000-0005-0000-0000-00002E070000}"/>
    <cellStyle name="Normal 9 7" xfId="1153" xr:uid="{00000000-0005-0000-0000-00002F070000}"/>
    <cellStyle name="Note 2" xfId="41" xr:uid="{00000000-0005-0000-0000-000030070000}"/>
    <cellStyle name="Note 2 2" xfId="187" xr:uid="{00000000-0005-0000-0000-000031070000}"/>
    <cellStyle name="Note 3" xfId="91" xr:uid="{00000000-0005-0000-0000-000032070000}"/>
    <cellStyle name="Note 3 2" xfId="131" xr:uid="{00000000-0005-0000-0000-000033070000}"/>
    <cellStyle name="Note 3 2 2" xfId="236" xr:uid="{00000000-0005-0000-0000-000034070000}"/>
    <cellStyle name="Note 3 2 2 2" xfId="359" xr:uid="{00000000-0005-0000-0000-000035070000}"/>
    <cellStyle name="Note 3 2 2 2 2" xfId="595" xr:uid="{00000000-0005-0000-0000-000036070000}"/>
    <cellStyle name="Note 3 2 2 2 2 2" xfId="1116" xr:uid="{00000000-0005-0000-0000-000037070000}"/>
    <cellStyle name="Note 3 2 2 2 2 2 2" xfId="2066" xr:uid="{00000000-0005-0000-0000-000038070000}"/>
    <cellStyle name="Note 3 2 2 2 2 3" xfId="1591" xr:uid="{00000000-0005-0000-0000-000039070000}"/>
    <cellStyle name="Note 3 2 2 2 3" xfId="880" xr:uid="{00000000-0005-0000-0000-00003A070000}"/>
    <cellStyle name="Note 3 2 2 2 3 2" xfId="1830" xr:uid="{00000000-0005-0000-0000-00003B070000}"/>
    <cellStyle name="Note 3 2 2 2 4" xfId="1355" xr:uid="{00000000-0005-0000-0000-00003C070000}"/>
    <cellStyle name="Note 3 2 2 3" xfId="477" xr:uid="{00000000-0005-0000-0000-00003D070000}"/>
    <cellStyle name="Note 3 2 2 3 2" xfId="998" xr:uid="{00000000-0005-0000-0000-00003E070000}"/>
    <cellStyle name="Note 3 2 2 3 2 2" xfId="1948" xr:uid="{00000000-0005-0000-0000-00003F070000}"/>
    <cellStyle name="Note 3 2 2 3 3" xfId="1473" xr:uid="{00000000-0005-0000-0000-000040070000}"/>
    <cellStyle name="Note 3 2 2 4" xfId="762" xr:uid="{00000000-0005-0000-0000-000041070000}"/>
    <cellStyle name="Note 3 2 2 4 2" xfId="1712" xr:uid="{00000000-0005-0000-0000-000042070000}"/>
    <cellStyle name="Note 3 2 2 5" xfId="1237" xr:uid="{00000000-0005-0000-0000-000043070000}"/>
    <cellStyle name="Note 3 2 3" xfId="302" xr:uid="{00000000-0005-0000-0000-000044070000}"/>
    <cellStyle name="Note 3 2 3 2" xfId="538" xr:uid="{00000000-0005-0000-0000-000045070000}"/>
    <cellStyle name="Note 3 2 3 2 2" xfId="1059" xr:uid="{00000000-0005-0000-0000-000046070000}"/>
    <cellStyle name="Note 3 2 3 2 2 2" xfId="2009" xr:uid="{00000000-0005-0000-0000-000047070000}"/>
    <cellStyle name="Note 3 2 3 2 3" xfId="1534" xr:uid="{00000000-0005-0000-0000-000048070000}"/>
    <cellStyle name="Note 3 2 3 3" xfId="823" xr:uid="{00000000-0005-0000-0000-000049070000}"/>
    <cellStyle name="Note 3 2 3 3 2" xfId="1773" xr:uid="{00000000-0005-0000-0000-00004A070000}"/>
    <cellStyle name="Note 3 2 3 4" xfId="1298" xr:uid="{00000000-0005-0000-0000-00004B070000}"/>
    <cellStyle name="Note 3 2 4" xfId="420" xr:uid="{00000000-0005-0000-0000-00004C070000}"/>
    <cellStyle name="Note 3 2 4 2" xfId="941" xr:uid="{00000000-0005-0000-0000-00004D070000}"/>
    <cellStyle name="Note 3 2 4 2 2" xfId="1891" xr:uid="{00000000-0005-0000-0000-00004E070000}"/>
    <cellStyle name="Note 3 2 4 3" xfId="1416" xr:uid="{00000000-0005-0000-0000-00004F070000}"/>
    <cellStyle name="Note 3 2 5" xfId="705" xr:uid="{00000000-0005-0000-0000-000050070000}"/>
    <cellStyle name="Note 3 2 5 2" xfId="1655" xr:uid="{00000000-0005-0000-0000-000051070000}"/>
    <cellStyle name="Note 3 2 6" xfId="1180" xr:uid="{00000000-0005-0000-0000-000052070000}"/>
    <cellStyle name="Note 3 3" xfId="210" xr:uid="{00000000-0005-0000-0000-000053070000}"/>
    <cellStyle name="Note 3 3 2" xfId="333" xr:uid="{00000000-0005-0000-0000-000054070000}"/>
    <cellStyle name="Note 3 3 2 2" xfId="569" xr:uid="{00000000-0005-0000-0000-000055070000}"/>
    <cellStyle name="Note 3 3 2 2 2" xfId="1090" xr:uid="{00000000-0005-0000-0000-000056070000}"/>
    <cellStyle name="Note 3 3 2 2 2 2" xfId="2040" xr:uid="{00000000-0005-0000-0000-000057070000}"/>
    <cellStyle name="Note 3 3 2 2 3" xfId="1565" xr:uid="{00000000-0005-0000-0000-000058070000}"/>
    <cellStyle name="Note 3 3 2 3" xfId="854" xr:uid="{00000000-0005-0000-0000-000059070000}"/>
    <cellStyle name="Note 3 3 2 3 2" xfId="1804" xr:uid="{00000000-0005-0000-0000-00005A070000}"/>
    <cellStyle name="Note 3 3 2 4" xfId="1329" xr:uid="{00000000-0005-0000-0000-00005B070000}"/>
    <cellStyle name="Note 3 3 3" xfId="451" xr:uid="{00000000-0005-0000-0000-00005C070000}"/>
    <cellStyle name="Note 3 3 3 2" xfId="972" xr:uid="{00000000-0005-0000-0000-00005D070000}"/>
    <cellStyle name="Note 3 3 3 2 2" xfId="1922" xr:uid="{00000000-0005-0000-0000-00005E070000}"/>
    <cellStyle name="Note 3 3 3 3" xfId="1447" xr:uid="{00000000-0005-0000-0000-00005F070000}"/>
    <cellStyle name="Note 3 3 4" xfId="736" xr:uid="{00000000-0005-0000-0000-000060070000}"/>
    <cellStyle name="Note 3 3 4 2" xfId="1686" xr:uid="{00000000-0005-0000-0000-000061070000}"/>
    <cellStyle name="Note 3 3 5" xfId="1211" xr:uid="{00000000-0005-0000-0000-000062070000}"/>
    <cellStyle name="Note 3 4" xfId="276" xr:uid="{00000000-0005-0000-0000-000063070000}"/>
    <cellStyle name="Note 3 4 2" xfId="512" xr:uid="{00000000-0005-0000-0000-000064070000}"/>
    <cellStyle name="Note 3 4 2 2" xfId="1033" xr:uid="{00000000-0005-0000-0000-000065070000}"/>
    <cellStyle name="Note 3 4 2 2 2" xfId="1983" xr:uid="{00000000-0005-0000-0000-000066070000}"/>
    <cellStyle name="Note 3 4 2 3" xfId="1508" xr:uid="{00000000-0005-0000-0000-000067070000}"/>
    <cellStyle name="Note 3 4 3" xfId="797" xr:uid="{00000000-0005-0000-0000-000068070000}"/>
    <cellStyle name="Note 3 4 3 2" xfId="1747" xr:uid="{00000000-0005-0000-0000-000069070000}"/>
    <cellStyle name="Note 3 4 4" xfId="1272" xr:uid="{00000000-0005-0000-0000-00006A070000}"/>
    <cellStyle name="Note 3 5" xfId="394" xr:uid="{00000000-0005-0000-0000-00006B070000}"/>
    <cellStyle name="Note 3 5 2" xfId="915" xr:uid="{00000000-0005-0000-0000-00006C070000}"/>
    <cellStyle name="Note 3 5 2 2" xfId="1865" xr:uid="{00000000-0005-0000-0000-00006D070000}"/>
    <cellStyle name="Note 3 5 3" xfId="1390" xr:uid="{00000000-0005-0000-0000-00006E070000}"/>
    <cellStyle name="Note 3 6" xfId="679" xr:uid="{00000000-0005-0000-0000-00006F070000}"/>
    <cellStyle name="Note 3 6 2" xfId="1629" xr:uid="{00000000-0005-0000-0000-000070070000}"/>
    <cellStyle name="Note 3 7" xfId="1154" xr:uid="{00000000-0005-0000-0000-000071070000}"/>
    <cellStyle name="Note 4" xfId="186" xr:uid="{00000000-0005-0000-0000-000072070000}"/>
    <cellStyle name="Note 5" xfId="655" xr:uid="{00000000-0005-0000-0000-000073070000}"/>
    <cellStyle name="Output 2" xfId="42" xr:uid="{00000000-0005-0000-0000-000074070000}"/>
    <cellStyle name="Output 3" xfId="86" xr:uid="{00000000-0005-0000-0000-000075070000}"/>
    <cellStyle name="Output 4" xfId="188" xr:uid="{00000000-0005-0000-0000-000076070000}"/>
    <cellStyle name="Output 5" xfId="656" xr:uid="{00000000-0005-0000-0000-000077070000}"/>
    <cellStyle name="Percent 2" xfId="52" xr:uid="{00000000-0005-0000-0000-000078070000}"/>
    <cellStyle name="Percent 2 2" xfId="72" xr:uid="{00000000-0005-0000-0000-000079070000}"/>
    <cellStyle name="Percent 2 2 2" xfId="125" xr:uid="{00000000-0005-0000-0000-00007A070000}"/>
    <cellStyle name="Percent 2 2 2 2" xfId="230" xr:uid="{00000000-0005-0000-0000-00007B070000}"/>
    <cellStyle name="Percent 2 2 2 2 2" xfId="353" xr:uid="{00000000-0005-0000-0000-00007C070000}"/>
    <cellStyle name="Percent 2 2 2 2 2 2" xfId="589" xr:uid="{00000000-0005-0000-0000-00007D070000}"/>
    <cellStyle name="Percent 2 2 2 2 2 2 2" xfId="1110" xr:uid="{00000000-0005-0000-0000-00007E070000}"/>
    <cellStyle name="Percent 2 2 2 2 2 2 2 2" xfId="2060" xr:uid="{00000000-0005-0000-0000-00007F070000}"/>
    <cellStyle name="Percent 2 2 2 2 2 2 3" xfId="1585" xr:uid="{00000000-0005-0000-0000-000080070000}"/>
    <cellStyle name="Percent 2 2 2 2 2 3" xfId="874" xr:uid="{00000000-0005-0000-0000-000081070000}"/>
    <cellStyle name="Percent 2 2 2 2 2 3 2" xfId="1824" xr:uid="{00000000-0005-0000-0000-000082070000}"/>
    <cellStyle name="Percent 2 2 2 2 2 4" xfId="1349" xr:uid="{00000000-0005-0000-0000-000083070000}"/>
    <cellStyle name="Percent 2 2 2 2 3" xfId="471" xr:uid="{00000000-0005-0000-0000-000084070000}"/>
    <cellStyle name="Percent 2 2 2 2 3 2" xfId="992" xr:uid="{00000000-0005-0000-0000-000085070000}"/>
    <cellStyle name="Percent 2 2 2 2 3 2 2" xfId="1942" xr:uid="{00000000-0005-0000-0000-000086070000}"/>
    <cellStyle name="Percent 2 2 2 2 3 3" xfId="1467" xr:uid="{00000000-0005-0000-0000-000087070000}"/>
    <cellStyle name="Percent 2 2 2 2 4" xfId="756" xr:uid="{00000000-0005-0000-0000-000088070000}"/>
    <cellStyle name="Percent 2 2 2 2 4 2" xfId="1706" xr:uid="{00000000-0005-0000-0000-000089070000}"/>
    <cellStyle name="Percent 2 2 2 2 5" xfId="1231" xr:uid="{00000000-0005-0000-0000-00008A070000}"/>
    <cellStyle name="Percent 2 2 2 3" xfId="296" xr:uid="{00000000-0005-0000-0000-00008B070000}"/>
    <cellStyle name="Percent 2 2 2 3 2" xfId="532" xr:uid="{00000000-0005-0000-0000-00008C070000}"/>
    <cellStyle name="Percent 2 2 2 3 2 2" xfId="1053" xr:uid="{00000000-0005-0000-0000-00008D070000}"/>
    <cellStyle name="Percent 2 2 2 3 2 2 2" xfId="2003" xr:uid="{00000000-0005-0000-0000-00008E070000}"/>
    <cellStyle name="Percent 2 2 2 3 2 3" xfId="1528" xr:uid="{00000000-0005-0000-0000-00008F070000}"/>
    <cellStyle name="Percent 2 2 2 3 3" xfId="817" xr:uid="{00000000-0005-0000-0000-000090070000}"/>
    <cellStyle name="Percent 2 2 2 3 3 2" xfId="1767" xr:uid="{00000000-0005-0000-0000-000091070000}"/>
    <cellStyle name="Percent 2 2 2 3 4" xfId="1292" xr:uid="{00000000-0005-0000-0000-000092070000}"/>
    <cellStyle name="Percent 2 2 2 4" xfId="414" xr:uid="{00000000-0005-0000-0000-000093070000}"/>
    <cellStyle name="Percent 2 2 2 4 2" xfId="935" xr:uid="{00000000-0005-0000-0000-000094070000}"/>
    <cellStyle name="Percent 2 2 2 4 2 2" xfId="1885" xr:uid="{00000000-0005-0000-0000-000095070000}"/>
    <cellStyle name="Percent 2 2 2 4 3" xfId="1410" xr:uid="{00000000-0005-0000-0000-000096070000}"/>
    <cellStyle name="Percent 2 2 2 5" xfId="699" xr:uid="{00000000-0005-0000-0000-000097070000}"/>
    <cellStyle name="Percent 2 2 2 5 2" xfId="1649" xr:uid="{00000000-0005-0000-0000-000098070000}"/>
    <cellStyle name="Percent 2 2 2 6" xfId="1174" xr:uid="{00000000-0005-0000-0000-000099070000}"/>
    <cellStyle name="Percent 2 2 3" xfId="204" xr:uid="{00000000-0005-0000-0000-00009A070000}"/>
    <cellStyle name="Percent 2 2 3 2" xfId="327" xr:uid="{00000000-0005-0000-0000-00009B070000}"/>
    <cellStyle name="Percent 2 2 3 2 2" xfId="563" xr:uid="{00000000-0005-0000-0000-00009C070000}"/>
    <cellStyle name="Percent 2 2 3 2 2 2" xfId="1084" xr:uid="{00000000-0005-0000-0000-00009D070000}"/>
    <cellStyle name="Percent 2 2 3 2 2 2 2" xfId="2034" xr:uid="{00000000-0005-0000-0000-00009E070000}"/>
    <cellStyle name="Percent 2 2 3 2 2 3" xfId="1559" xr:uid="{00000000-0005-0000-0000-00009F070000}"/>
    <cellStyle name="Percent 2 2 3 2 3" xfId="848" xr:uid="{00000000-0005-0000-0000-0000A0070000}"/>
    <cellStyle name="Percent 2 2 3 2 3 2" xfId="1798" xr:uid="{00000000-0005-0000-0000-0000A1070000}"/>
    <cellStyle name="Percent 2 2 3 2 4" xfId="1323" xr:uid="{00000000-0005-0000-0000-0000A2070000}"/>
    <cellStyle name="Percent 2 2 3 3" xfId="445" xr:uid="{00000000-0005-0000-0000-0000A3070000}"/>
    <cellStyle name="Percent 2 2 3 3 2" xfId="966" xr:uid="{00000000-0005-0000-0000-0000A4070000}"/>
    <cellStyle name="Percent 2 2 3 3 2 2" xfId="1916" xr:uid="{00000000-0005-0000-0000-0000A5070000}"/>
    <cellStyle name="Percent 2 2 3 3 3" xfId="1441" xr:uid="{00000000-0005-0000-0000-0000A6070000}"/>
    <cellStyle name="Percent 2 2 3 4" xfId="730" xr:uid="{00000000-0005-0000-0000-0000A7070000}"/>
    <cellStyle name="Percent 2 2 3 4 2" xfId="1680" xr:uid="{00000000-0005-0000-0000-0000A8070000}"/>
    <cellStyle name="Percent 2 2 3 5" xfId="1205" xr:uid="{00000000-0005-0000-0000-0000A9070000}"/>
    <cellStyle name="Percent 2 2 4" xfId="270" xr:uid="{00000000-0005-0000-0000-0000AA070000}"/>
    <cellStyle name="Percent 2 2 4 2" xfId="506" xr:uid="{00000000-0005-0000-0000-0000AB070000}"/>
    <cellStyle name="Percent 2 2 4 2 2" xfId="1027" xr:uid="{00000000-0005-0000-0000-0000AC070000}"/>
    <cellStyle name="Percent 2 2 4 2 2 2" xfId="1977" xr:uid="{00000000-0005-0000-0000-0000AD070000}"/>
    <cellStyle name="Percent 2 2 4 2 3" xfId="1502" xr:uid="{00000000-0005-0000-0000-0000AE070000}"/>
    <cellStyle name="Percent 2 2 4 3" xfId="791" xr:uid="{00000000-0005-0000-0000-0000AF070000}"/>
    <cellStyle name="Percent 2 2 4 3 2" xfId="1741" xr:uid="{00000000-0005-0000-0000-0000B0070000}"/>
    <cellStyle name="Percent 2 2 4 4" xfId="1266" xr:uid="{00000000-0005-0000-0000-0000B1070000}"/>
    <cellStyle name="Percent 2 2 5" xfId="388" xr:uid="{00000000-0005-0000-0000-0000B2070000}"/>
    <cellStyle name="Percent 2 2 5 2" xfId="909" xr:uid="{00000000-0005-0000-0000-0000B3070000}"/>
    <cellStyle name="Percent 2 2 5 2 2" xfId="1859" xr:uid="{00000000-0005-0000-0000-0000B4070000}"/>
    <cellStyle name="Percent 2 2 5 3" xfId="1384" xr:uid="{00000000-0005-0000-0000-0000B5070000}"/>
    <cellStyle name="Percent 2 2 6" xfId="673" xr:uid="{00000000-0005-0000-0000-0000B6070000}"/>
    <cellStyle name="Percent 2 2 6 2" xfId="1623" xr:uid="{00000000-0005-0000-0000-0000B7070000}"/>
    <cellStyle name="Percent 2 2 7" xfId="1148" xr:uid="{00000000-0005-0000-0000-0000B8070000}"/>
    <cellStyle name="Percent 2 3" xfId="65" xr:uid="{00000000-0005-0000-0000-0000B9070000}"/>
    <cellStyle name="Percent 2 3 2" xfId="198" xr:uid="{00000000-0005-0000-0000-0000BA070000}"/>
    <cellStyle name="Percent 2 3 2 2" xfId="321" xr:uid="{00000000-0005-0000-0000-0000BB070000}"/>
    <cellStyle name="Percent 2 3 2 2 2" xfId="557" xr:uid="{00000000-0005-0000-0000-0000BC070000}"/>
    <cellStyle name="Percent 2 3 2 2 2 2" xfId="1078" xr:uid="{00000000-0005-0000-0000-0000BD070000}"/>
    <cellStyle name="Percent 2 3 2 2 2 2 2" xfId="2028" xr:uid="{00000000-0005-0000-0000-0000BE070000}"/>
    <cellStyle name="Percent 2 3 2 2 2 3" xfId="1553" xr:uid="{00000000-0005-0000-0000-0000BF070000}"/>
    <cellStyle name="Percent 2 3 2 2 3" xfId="842" xr:uid="{00000000-0005-0000-0000-0000C0070000}"/>
    <cellStyle name="Percent 2 3 2 2 3 2" xfId="1792" xr:uid="{00000000-0005-0000-0000-0000C1070000}"/>
    <cellStyle name="Percent 2 3 2 2 4" xfId="1317" xr:uid="{00000000-0005-0000-0000-0000C2070000}"/>
    <cellStyle name="Percent 2 3 2 3" xfId="439" xr:uid="{00000000-0005-0000-0000-0000C3070000}"/>
    <cellStyle name="Percent 2 3 2 3 2" xfId="960" xr:uid="{00000000-0005-0000-0000-0000C4070000}"/>
    <cellStyle name="Percent 2 3 2 3 2 2" xfId="1910" xr:uid="{00000000-0005-0000-0000-0000C5070000}"/>
    <cellStyle name="Percent 2 3 2 3 3" xfId="1435" xr:uid="{00000000-0005-0000-0000-0000C6070000}"/>
    <cellStyle name="Percent 2 3 2 4" xfId="724" xr:uid="{00000000-0005-0000-0000-0000C7070000}"/>
    <cellStyle name="Percent 2 3 2 4 2" xfId="1674" xr:uid="{00000000-0005-0000-0000-0000C8070000}"/>
    <cellStyle name="Percent 2 3 2 5" xfId="1199" xr:uid="{00000000-0005-0000-0000-0000C9070000}"/>
    <cellStyle name="Percent 2 3 3" xfId="264" xr:uid="{00000000-0005-0000-0000-0000CA070000}"/>
    <cellStyle name="Percent 2 3 3 2" xfId="500" xr:uid="{00000000-0005-0000-0000-0000CB070000}"/>
    <cellStyle name="Percent 2 3 3 2 2" xfId="1021" xr:uid="{00000000-0005-0000-0000-0000CC070000}"/>
    <cellStyle name="Percent 2 3 3 2 2 2" xfId="1971" xr:uid="{00000000-0005-0000-0000-0000CD070000}"/>
    <cellStyle name="Percent 2 3 3 2 3" xfId="1496" xr:uid="{00000000-0005-0000-0000-0000CE070000}"/>
    <cellStyle name="Percent 2 3 3 3" xfId="785" xr:uid="{00000000-0005-0000-0000-0000CF070000}"/>
    <cellStyle name="Percent 2 3 3 3 2" xfId="1735" xr:uid="{00000000-0005-0000-0000-0000D0070000}"/>
    <cellStyle name="Percent 2 3 3 4" xfId="1260" xr:uid="{00000000-0005-0000-0000-0000D1070000}"/>
    <cellStyle name="Percent 2 3 4" xfId="382" xr:uid="{00000000-0005-0000-0000-0000D2070000}"/>
    <cellStyle name="Percent 2 3 4 2" xfId="903" xr:uid="{00000000-0005-0000-0000-0000D3070000}"/>
    <cellStyle name="Percent 2 3 4 2 2" xfId="1853" xr:uid="{00000000-0005-0000-0000-0000D4070000}"/>
    <cellStyle name="Percent 2 3 4 3" xfId="1378" xr:uid="{00000000-0005-0000-0000-0000D5070000}"/>
    <cellStyle name="Percent 2 3 5" xfId="667" xr:uid="{00000000-0005-0000-0000-0000D6070000}"/>
    <cellStyle name="Percent 2 3 5 2" xfId="1617" xr:uid="{00000000-0005-0000-0000-0000D7070000}"/>
    <cellStyle name="Percent 2 3 6" xfId="1142" xr:uid="{00000000-0005-0000-0000-0000D8070000}"/>
    <cellStyle name="Percent 2 4" xfId="119" xr:uid="{00000000-0005-0000-0000-0000D9070000}"/>
    <cellStyle name="Percent 2 4 2" xfId="224" xr:uid="{00000000-0005-0000-0000-0000DA070000}"/>
    <cellStyle name="Percent 2 4 2 2" xfId="347" xr:uid="{00000000-0005-0000-0000-0000DB070000}"/>
    <cellStyle name="Percent 2 4 2 2 2" xfId="583" xr:uid="{00000000-0005-0000-0000-0000DC070000}"/>
    <cellStyle name="Percent 2 4 2 2 2 2" xfId="1104" xr:uid="{00000000-0005-0000-0000-0000DD070000}"/>
    <cellStyle name="Percent 2 4 2 2 2 2 2" xfId="2054" xr:uid="{00000000-0005-0000-0000-0000DE070000}"/>
    <cellStyle name="Percent 2 4 2 2 2 3" xfId="1579" xr:uid="{00000000-0005-0000-0000-0000DF070000}"/>
    <cellStyle name="Percent 2 4 2 2 3" xfId="868" xr:uid="{00000000-0005-0000-0000-0000E0070000}"/>
    <cellStyle name="Percent 2 4 2 2 3 2" xfId="1818" xr:uid="{00000000-0005-0000-0000-0000E1070000}"/>
    <cellStyle name="Percent 2 4 2 2 4" xfId="1343" xr:uid="{00000000-0005-0000-0000-0000E2070000}"/>
    <cellStyle name="Percent 2 4 2 3" xfId="465" xr:uid="{00000000-0005-0000-0000-0000E3070000}"/>
    <cellStyle name="Percent 2 4 2 3 2" xfId="986" xr:uid="{00000000-0005-0000-0000-0000E4070000}"/>
    <cellStyle name="Percent 2 4 2 3 2 2" xfId="1936" xr:uid="{00000000-0005-0000-0000-0000E5070000}"/>
    <cellStyle name="Percent 2 4 2 3 3" xfId="1461" xr:uid="{00000000-0005-0000-0000-0000E6070000}"/>
    <cellStyle name="Percent 2 4 2 4" xfId="750" xr:uid="{00000000-0005-0000-0000-0000E7070000}"/>
    <cellStyle name="Percent 2 4 2 4 2" xfId="1700" xr:uid="{00000000-0005-0000-0000-0000E8070000}"/>
    <cellStyle name="Percent 2 4 2 5" xfId="1225" xr:uid="{00000000-0005-0000-0000-0000E9070000}"/>
    <cellStyle name="Percent 2 4 3" xfId="290" xr:uid="{00000000-0005-0000-0000-0000EA070000}"/>
    <cellStyle name="Percent 2 4 3 2" xfId="526" xr:uid="{00000000-0005-0000-0000-0000EB070000}"/>
    <cellStyle name="Percent 2 4 3 2 2" xfId="1047" xr:uid="{00000000-0005-0000-0000-0000EC070000}"/>
    <cellStyle name="Percent 2 4 3 2 2 2" xfId="1997" xr:uid="{00000000-0005-0000-0000-0000ED070000}"/>
    <cellStyle name="Percent 2 4 3 2 3" xfId="1522" xr:uid="{00000000-0005-0000-0000-0000EE070000}"/>
    <cellStyle name="Percent 2 4 3 3" xfId="811" xr:uid="{00000000-0005-0000-0000-0000EF070000}"/>
    <cellStyle name="Percent 2 4 3 3 2" xfId="1761" xr:uid="{00000000-0005-0000-0000-0000F0070000}"/>
    <cellStyle name="Percent 2 4 3 4" xfId="1286" xr:uid="{00000000-0005-0000-0000-0000F1070000}"/>
    <cellStyle name="Percent 2 4 4" xfId="408" xr:uid="{00000000-0005-0000-0000-0000F2070000}"/>
    <cellStyle name="Percent 2 4 4 2" xfId="929" xr:uid="{00000000-0005-0000-0000-0000F3070000}"/>
    <cellStyle name="Percent 2 4 4 2 2" xfId="1879" xr:uid="{00000000-0005-0000-0000-0000F4070000}"/>
    <cellStyle name="Percent 2 4 4 3" xfId="1404" xr:uid="{00000000-0005-0000-0000-0000F5070000}"/>
    <cellStyle name="Percent 2 4 5" xfId="693" xr:uid="{00000000-0005-0000-0000-0000F6070000}"/>
    <cellStyle name="Percent 2 4 5 2" xfId="1643" xr:uid="{00000000-0005-0000-0000-0000F7070000}"/>
    <cellStyle name="Percent 2 4 6" xfId="1168" xr:uid="{00000000-0005-0000-0000-0000F8070000}"/>
    <cellStyle name="Percent 2 5" xfId="193" xr:uid="{00000000-0005-0000-0000-0000F9070000}"/>
    <cellStyle name="Percent 2 5 2" xfId="316" xr:uid="{00000000-0005-0000-0000-0000FA070000}"/>
    <cellStyle name="Percent 2 5 2 2" xfId="552" xr:uid="{00000000-0005-0000-0000-0000FB070000}"/>
    <cellStyle name="Percent 2 5 2 2 2" xfId="1073" xr:uid="{00000000-0005-0000-0000-0000FC070000}"/>
    <cellStyle name="Percent 2 5 2 2 2 2" xfId="2023" xr:uid="{00000000-0005-0000-0000-0000FD070000}"/>
    <cellStyle name="Percent 2 5 2 2 3" xfId="1548" xr:uid="{00000000-0005-0000-0000-0000FE070000}"/>
    <cellStyle name="Percent 2 5 2 3" xfId="837" xr:uid="{00000000-0005-0000-0000-0000FF070000}"/>
    <cellStyle name="Percent 2 5 2 3 2" xfId="1787" xr:uid="{00000000-0005-0000-0000-000000080000}"/>
    <cellStyle name="Percent 2 5 2 4" xfId="1312" xr:uid="{00000000-0005-0000-0000-000001080000}"/>
    <cellStyle name="Percent 2 5 3" xfId="434" xr:uid="{00000000-0005-0000-0000-000002080000}"/>
    <cellStyle name="Percent 2 5 3 2" xfId="955" xr:uid="{00000000-0005-0000-0000-000003080000}"/>
    <cellStyle name="Percent 2 5 3 2 2" xfId="1905" xr:uid="{00000000-0005-0000-0000-000004080000}"/>
    <cellStyle name="Percent 2 5 3 3" xfId="1430" xr:uid="{00000000-0005-0000-0000-000005080000}"/>
    <cellStyle name="Percent 2 5 4" xfId="719" xr:uid="{00000000-0005-0000-0000-000006080000}"/>
    <cellStyle name="Percent 2 5 4 2" xfId="1669" xr:uid="{00000000-0005-0000-0000-000007080000}"/>
    <cellStyle name="Percent 2 5 5" xfId="1194" xr:uid="{00000000-0005-0000-0000-000008080000}"/>
    <cellStyle name="Percent 2 6" xfId="259" xr:uid="{00000000-0005-0000-0000-000009080000}"/>
    <cellStyle name="Percent 2 6 2" xfId="495" xr:uid="{00000000-0005-0000-0000-00000A080000}"/>
    <cellStyle name="Percent 2 6 2 2" xfId="1016" xr:uid="{00000000-0005-0000-0000-00000B080000}"/>
    <cellStyle name="Percent 2 6 2 2 2" xfId="1966" xr:uid="{00000000-0005-0000-0000-00000C080000}"/>
    <cellStyle name="Percent 2 6 2 3" xfId="1491" xr:uid="{00000000-0005-0000-0000-00000D080000}"/>
    <cellStyle name="Percent 2 6 3" xfId="780" xr:uid="{00000000-0005-0000-0000-00000E080000}"/>
    <cellStyle name="Percent 2 6 3 2" xfId="1730" xr:uid="{00000000-0005-0000-0000-00000F080000}"/>
    <cellStyle name="Percent 2 6 4" xfId="1255" xr:uid="{00000000-0005-0000-0000-000010080000}"/>
    <cellStyle name="Percent 2 7" xfId="377" xr:uid="{00000000-0005-0000-0000-000011080000}"/>
    <cellStyle name="Percent 2 7 2" xfId="898" xr:uid="{00000000-0005-0000-0000-000012080000}"/>
    <cellStyle name="Percent 2 7 2 2" xfId="1848" xr:uid="{00000000-0005-0000-0000-000013080000}"/>
    <cellStyle name="Percent 2 7 3" xfId="1373" xr:uid="{00000000-0005-0000-0000-000014080000}"/>
    <cellStyle name="Percent 2 8" xfId="662" xr:uid="{00000000-0005-0000-0000-000015080000}"/>
    <cellStyle name="Percent 2 8 2" xfId="1612" xr:uid="{00000000-0005-0000-0000-000016080000}"/>
    <cellStyle name="Percent 2 9" xfId="1137" xr:uid="{00000000-0005-0000-0000-000017080000}"/>
    <cellStyle name="Percent 3" xfId="70" xr:uid="{00000000-0005-0000-0000-000018080000}"/>
    <cellStyle name="Percent 4" xfId="657" xr:uid="{00000000-0005-0000-0000-000019080000}"/>
    <cellStyle name="Percent 5" xfId="50" xr:uid="{00000000-0005-0000-0000-00001A080000}"/>
    <cellStyle name="Title 2" xfId="43" xr:uid="{00000000-0005-0000-0000-00001B080000}"/>
    <cellStyle name="Title 3" xfId="77" xr:uid="{00000000-0005-0000-0000-00001C080000}"/>
    <cellStyle name="Title 4" xfId="189" xr:uid="{00000000-0005-0000-0000-00001D080000}"/>
    <cellStyle name="Title 5" xfId="658" xr:uid="{00000000-0005-0000-0000-00001E080000}"/>
    <cellStyle name="Total 2" xfId="44" xr:uid="{00000000-0005-0000-0000-00001F080000}"/>
    <cellStyle name="Total 3" xfId="93" xr:uid="{00000000-0005-0000-0000-000020080000}"/>
    <cellStyle name="Total 4" xfId="190" xr:uid="{00000000-0005-0000-0000-000021080000}"/>
    <cellStyle name="Total 5" xfId="659" xr:uid="{00000000-0005-0000-0000-000022080000}"/>
    <cellStyle name="Warning Text 2" xfId="45" xr:uid="{00000000-0005-0000-0000-000023080000}"/>
    <cellStyle name="Warning Text 3" xfId="90" xr:uid="{00000000-0005-0000-0000-000024080000}"/>
    <cellStyle name="Warning Text 4" xfId="191" xr:uid="{00000000-0005-0000-0000-000025080000}"/>
    <cellStyle name="Warning Text 5" xfId="660" xr:uid="{00000000-0005-0000-0000-000026080000}"/>
  </cellStyles>
  <dxfs count="2">
    <dxf>
      <fill>
        <patternFill>
          <bgColor rgb="FFFF0000"/>
        </patternFill>
      </fill>
    </dxf>
    <dxf>
      <fill>
        <patternFill>
          <bgColor indexed="10"/>
        </patternFill>
      </fill>
    </dxf>
  </dxfs>
  <tableStyles count="0" defaultTableStyle="TableStyleMedium2" defaultPivotStyle="PivotStyleLight16"/>
  <colors>
    <mruColors>
      <color rgb="FF99FFCC"/>
      <color rgb="FF00FF00"/>
      <color rgb="FFCCFFFF"/>
      <color rgb="FFFFFF66"/>
      <color rgb="FFFF66CC"/>
      <color rgb="FF9966FF"/>
      <color rgb="FF00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9.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38"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theme" Target="theme/theme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7.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18.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19.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0.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3.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9.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0.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31.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32.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33.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34.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35.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36.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37.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38.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39.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40.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 b="1" i="0" u="none" strike="noStrike" baseline="0">
                <a:solidFill>
                  <a:srgbClr val="000000"/>
                </a:solidFill>
                <a:latin typeface="Arial"/>
                <a:ea typeface="Arial"/>
                <a:cs typeface="Arial"/>
              </a:defRPr>
            </a:pPr>
            <a:r>
              <a:rPr lang="en-GB"/>
              <a:t>E&amp;W Constraints Volume Forecast</a:t>
            </a:r>
          </a:p>
        </c:rich>
      </c:tx>
      <c:overlay val="0"/>
      <c:spPr>
        <a:noFill/>
        <a:ln w="25400">
          <a:noFill/>
        </a:ln>
      </c:spPr>
    </c:title>
    <c:autoTitleDeleted val="0"/>
    <c:plotArea>
      <c:layout/>
      <c:barChart>
        <c:barDir val="col"/>
        <c:grouping val="stacked"/>
        <c:varyColors val="0"/>
        <c:ser>
          <c:idx val="0"/>
          <c:order val="0"/>
          <c:tx>
            <c:v>Constrained on </c:v>
          </c:tx>
          <c:spPr>
            <a:solidFill>
              <a:srgbClr val="9999FF"/>
            </a:solidFill>
            <a:ln w="12700">
              <a:solidFill>
                <a:srgbClr val="000000"/>
              </a:solidFill>
              <a:prstDash val="solid"/>
            </a:ln>
          </c:spPr>
          <c:invertIfNegative val="0"/>
          <c:cat>
            <c:strLit>
              <c:ptCount val="12"/>
              <c:pt idx="0">
                <c:v>Apr</c:v>
              </c:pt>
              <c:pt idx="1">
                <c:v>May</c:v>
              </c:pt>
              <c:pt idx="2">
                <c:v>Jun</c:v>
              </c:pt>
              <c:pt idx="3">
                <c:v>Jul</c:v>
              </c:pt>
              <c:pt idx="4">
                <c:v>Aug</c:v>
              </c:pt>
              <c:pt idx="5">
                <c:v>Sep </c:v>
              </c:pt>
              <c:pt idx="6">
                <c:v>Oct</c:v>
              </c:pt>
              <c:pt idx="7">
                <c:v>Nov</c:v>
              </c:pt>
              <c:pt idx="8">
                <c:v>Dec</c:v>
              </c:pt>
              <c:pt idx="9">
                <c:v>Jan </c:v>
              </c:pt>
              <c:pt idx="10">
                <c:v>Feb</c:v>
              </c:pt>
              <c:pt idx="11">
                <c:v>Mar</c:v>
              </c:pt>
            </c:strLit>
          </c:cat>
          <c:val>
            <c:numLit>
              <c:formatCode>General</c:formatCode>
              <c:ptCount val="12"/>
              <c:pt idx="0">
                <c:v>45820</c:v>
              </c:pt>
              <c:pt idx="1">
                <c:v>60504</c:v>
              </c:pt>
              <c:pt idx="2">
                <c:v>44911</c:v>
              </c:pt>
              <c:pt idx="3">
                <c:v>54682</c:v>
              </c:pt>
              <c:pt idx="4">
                <c:v>58021</c:v>
              </c:pt>
              <c:pt idx="5">
                <c:v>39770</c:v>
              </c:pt>
              <c:pt idx="6">
                <c:v>12771</c:v>
              </c:pt>
              <c:pt idx="7">
                <c:v>8247</c:v>
              </c:pt>
              <c:pt idx="8">
                <c:v>1050</c:v>
              </c:pt>
              <c:pt idx="9">
                <c:v>0</c:v>
              </c:pt>
              <c:pt idx="10">
                <c:v>0</c:v>
              </c:pt>
              <c:pt idx="11">
                <c:v>24000</c:v>
              </c:pt>
            </c:numLit>
          </c:val>
          <c:extLst>
            <c:ext xmlns:c16="http://schemas.microsoft.com/office/drawing/2014/chart" uri="{C3380CC4-5D6E-409C-BE32-E72D297353CC}">
              <c16:uniqueId val="{00000000-5F6B-4108-90F9-71449DB51391}"/>
            </c:ext>
          </c:extLst>
        </c:ser>
        <c:ser>
          <c:idx val="1"/>
          <c:order val="1"/>
          <c:tx>
            <c:v>Constrained off </c:v>
          </c:tx>
          <c:spPr>
            <a:solidFill>
              <a:srgbClr val="993366"/>
            </a:solidFill>
            <a:ln w="12700">
              <a:solidFill>
                <a:srgbClr val="000000"/>
              </a:solidFill>
              <a:prstDash val="solid"/>
            </a:ln>
          </c:spPr>
          <c:invertIfNegative val="0"/>
          <c:cat>
            <c:strLit>
              <c:ptCount val="12"/>
              <c:pt idx="0">
                <c:v>Apr</c:v>
              </c:pt>
              <c:pt idx="1">
                <c:v>May</c:v>
              </c:pt>
              <c:pt idx="2">
                <c:v>Jun</c:v>
              </c:pt>
              <c:pt idx="3">
                <c:v>Jul</c:v>
              </c:pt>
              <c:pt idx="4">
                <c:v>Aug</c:v>
              </c:pt>
              <c:pt idx="5">
                <c:v>Sep </c:v>
              </c:pt>
              <c:pt idx="6">
                <c:v>Oct</c:v>
              </c:pt>
              <c:pt idx="7">
                <c:v>Nov</c:v>
              </c:pt>
              <c:pt idx="8">
                <c:v>Dec</c:v>
              </c:pt>
              <c:pt idx="9">
                <c:v>Jan </c:v>
              </c:pt>
              <c:pt idx="10">
                <c:v>Feb</c:v>
              </c:pt>
              <c:pt idx="11">
                <c:v>Mar</c:v>
              </c:pt>
            </c:strLit>
          </c:cat>
          <c:val>
            <c:numLit>
              <c:formatCode>General</c:formatCode>
              <c:ptCount val="12"/>
              <c:pt idx="0">
                <c:v>35700</c:v>
              </c:pt>
              <c:pt idx="1">
                <c:v>24900</c:v>
              </c:pt>
              <c:pt idx="2">
                <c:v>24000</c:v>
              </c:pt>
              <c:pt idx="3">
                <c:v>82380</c:v>
              </c:pt>
              <c:pt idx="4">
                <c:v>76980</c:v>
              </c:pt>
              <c:pt idx="5">
                <c:v>102420</c:v>
              </c:pt>
              <c:pt idx="6">
                <c:v>35160</c:v>
              </c:pt>
              <c:pt idx="7">
                <c:v>0</c:v>
              </c:pt>
              <c:pt idx="8">
                <c:v>0</c:v>
              </c:pt>
              <c:pt idx="9">
                <c:v>0</c:v>
              </c:pt>
              <c:pt idx="10">
                <c:v>0</c:v>
              </c:pt>
              <c:pt idx="11">
                <c:v>75180</c:v>
              </c:pt>
            </c:numLit>
          </c:val>
          <c:extLst>
            <c:ext xmlns:c16="http://schemas.microsoft.com/office/drawing/2014/chart" uri="{C3380CC4-5D6E-409C-BE32-E72D297353CC}">
              <c16:uniqueId val="{00000001-5F6B-4108-90F9-71449DB51391}"/>
            </c:ext>
          </c:extLst>
        </c:ser>
        <c:ser>
          <c:idx val="3"/>
          <c:order val="2"/>
          <c:tx>
            <c:v>Contracts</c:v>
          </c:tx>
          <c:spPr>
            <a:solidFill>
              <a:srgbClr val="FFFFCC"/>
            </a:solidFill>
            <a:ln w="12700">
              <a:solidFill>
                <a:srgbClr val="000000"/>
              </a:solidFill>
              <a:prstDash val="solid"/>
            </a:ln>
          </c:spPr>
          <c:invertIfNegative val="0"/>
          <c:cat>
            <c:strLit>
              <c:ptCount val="12"/>
              <c:pt idx="0">
                <c:v>Apr</c:v>
              </c:pt>
              <c:pt idx="1">
                <c:v>May</c:v>
              </c:pt>
              <c:pt idx="2">
                <c:v>Jun</c:v>
              </c:pt>
              <c:pt idx="3">
                <c:v>Jul</c:v>
              </c:pt>
              <c:pt idx="4">
                <c:v>Aug</c:v>
              </c:pt>
              <c:pt idx="5">
                <c:v>Sep </c:v>
              </c:pt>
              <c:pt idx="6">
                <c:v>Oct</c:v>
              </c:pt>
              <c:pt idx="7">
                <c:v>Nov</c:v>
              </c:pt>
              <c:pt idx="8">
                <c:v>Dec</c:v>
              </c:pt>
              <c:pt idx="9">
                <c:v>Jan </c:v>
              </c:pt>
              <c:pt idx="10">
                <c:v>Feb</c:v>
              </c:pt>
              <c:pt idx="11">
                <c:v>Mar</c:v>
              </c:pt>
            </c:strLit>
          </c:cat>
          <c:val>
            <c:numLit>
              <c:formatCode>General</c:formatCode>
              <c:ptCount val="12"/>
            </c:numLit>
          </c:val>
          <c:extLst>
            <c:ext xmlns:c16="http://schemas.microsoft.com/office/drawing/2014/chart" uri="{C3380CC4-5D6E-409C-BE32-E72D297353CC}">
              <c16:uniqueId val="{00000002-5F6B-4108-90F9-71449DB51391}"/>
            </c:ext>
          </c:extLst>
        </c:ser>
        <c:ser>
          <c:idx val="2"/>
          <c:order val="3"/>
          <c:tx>
            <c:v>Commercial I/T</c:v>
          </c:tx>
          <c:spPr>
            <a:solidFill>
              <a:srgbClr val="CCFFFF"/>
            </a:solidFill>
            <a:ln w="12700">
              <a:solidFill>
                <a:srgbClr val="000000"/>
              </a:solidFill>
              <a:prstDash val="solid"/>
            </a:ln>
          </c:spPr>
          <c:invertIfNegative val="0"/>
          <c:cat>
            <c:strLit>
              <c:ptCount val="12"/>
              <c:pt idx="0">
                <c:v>Apr</c:v>
              </c:pt>
              <c:pt idx="1">
                <c:v>May</c:v>
              </c:pt>
              <c:pt idx="2">
                <c:v>Jun</c:v>
              </c:pt>
              <c:pt idx="3">
                <c:v>Jul</c:v>
              </c:pt>
              <c:pt idx="4">
                <c:v>Aug</c:v>
              </c:pt>
              <c:pt idx="5">
                <c:v>Sep </c:v>
              </c:pt>
              <c:pt idx="6">
                <c:v>Oct</c:v>
              </c:pt>
              <c:pt idx="7">
                <c:v>Nov</c:v>
              </c:pt>
              <c:pt idx="8">
                <c:v>Dec</c:v>
              </c:pt>
              <c:pt idx="9">
                <c:v>Jan </c:v>
              </c:pt>
              <c:pt idx="10">
                <c:v>Feb</c:v>
              </c:pt>
              <c:pt idx="11">
                <c:v>Mar</c:v>
              </c:pt>
            </c:strLit>
          </c:cat>
          <c:val>
            <c:numLit>
              <c:formatCode>General</c:formatCode>
              <c:ptCount val="12"/>
              <c:pt idx="0">
                <c:v>302400</c:v>
              </c:pt>
              <c:pt idx="1">
                <c:v>75600</c:v>
              </c:pt>
              <c:pt idx="2">
                <c:v>226800</c:v>
              </c:pt>
              <c:pt idx="3">
                <c:v>9600</c:v>
              </c:pt>
              <c:pt idx="4">
                <c:v>19200</c:v>
              </c:pt>
              <c:pt idx="5">
                <c:v>24000</c:v>
              </c:pt>
              <c:pt idx="6">
                <c:v>14400</c:v>
              </c:pt>
              <c:pt idx="7">
                <c:v>0</c:v>
              </c:pt>
              <c:pt idx="8">
                <c:v>0</c:v>
              </c:pt>
              <c:pt idx="9">
                <c:v>0</c:v>
              </c:pt>
              <c:pt idx="10">
                <c:v>0</c:v>
              </c:pt>
              <c:pt idx="11">
                <c:v>0</c:v>
              </c:pt>
            </c:numLit>
          </c:val>
          <c:extLst>
            <c:ext xmlns:c16="http://schemas.microsoft.com/office/drawing/2014/chart" uri="{C3380CC4-5D6E-409C-BE32-E72D297353CC}">
              <c16:uniqueId val="{00000003-5F6B-4108-90F9-71449DB51391}"/>
            </c:ext>
          </c:extLst>
        </c:ser>
        <c:ser>
          <c:idx val="4"/>
          <c:order val="4"/>
          <c:tx>
            <c:v>Operational I/T</c:v>
          </c:tx>
          <c:spPr>
            <a:solidFill>
              <a:srgbClr val="CCFFCC"/>
            </a:solidFill>
            <a:ln w="12700">
              <a:solidFill>
                <a:srgbClr val="000000"/>
              </a:solidFill>
              <a:prstDash val="solid"/>
            </a:ln>
          </c:spPr>
          <c:invertIfNegative val="0"/>
          <c:cat>
            <c:strLit>
              <c:ptCount val="12"/>
              <c:pt idx="0">
                <c:v>Apr</c:v>
              </c:pt>
              <c:pt idx="1">
                <c:v>May</c:v>
              </c:pt>
              <c:pt idx="2">
                <c:v>Jun</c:v>
              </c:pt>
              <c:pt idx="3">
                <c:v>Jul</c:v>
              </c:pt>
              <c:pt idx="4">
                <c:v>Aug</c:v>
              </c:pt>
              <c:pt idx="5">
                <c:v>Sep </c:v>
              </c:pt>
              <c:pt idx="6">
                <c:v>Oct</c:v>
              </c:pt>
              <c:pt idx="7">
                <c:v>Nov</c:v>
              </c:pt>
              <c:pt idx="8">
                <c:v>Dec</c:v>
              </c:pt>
              <c:pt idx="9">
                <c:v>Jan </c:v>
              </c:pt>
              <c:pt idx="10">
                <c:v>Feb</c:v>
              </c:pt>
              <c:pt idx="11">
                <c:v>Mar</c:v>
              </c:pt>
            </c:strLit>
          </c:cat>
          <c:val>
            <c:numLit>
              <c:formatCode>General</c:formatCode>
              <c:ptCount val="12"/>
              <c:pt idx="0">
                <c:v>302400</c:v>
              </c:pt>
              <c:pt idx="1">
                <c:v>75600</c:v>
              </c:pt>
              <c:pt idx="2">
                <c:v>226800</c:v>
              </c:pt>
              <c:pt idx="3">
                <c:v>9600</c:v>
              </c:pt>
              <c:pt idx="4">
                <c:v>19200</c:v>
              </c:pt>
              <c:pt idx="5">
                <c:v>24000</c:v>
              </c:pt>
              <c:pt idx="6">
                <c:v>14400</c:v>
              </c:pt>
              <c:pt idx="7">
                <c:v>0</c:v>
              </c:pt>
              <c:pt idx="8">
                <c:v>0</c:v>
              </c:pt>
              <c:pt idx="9">
                <c:v>0</c:v>
              </c:pt>
              <c:pt idx="10">
                <c:v>0</c:v>
              </c:pt>
              <c:pt idx="11">
                <c:v>0</c:v>
              </c:pt>
            </c:numLit>
          </c:val>
          <c:extLst>
            <c:ext xmlns:c16="http://schemas.microsoft.com/office/drawing/2014/chart" uri="{C3380CC4-5D6E-409C-BE32-E72D297353CC}">
              <c16:uniqueId val="{00000004-5F6B-4108-90F9-71449DB51391}"/>
            </c:ext>
          </c:extLst>
        </c:ser>
        <c:dLbls>
          <c:showLegendKey val="0"/>
          <c:showVal val="0"/>
          <c:showCatName val="0"/>
          <c:showSerName val="0"/>
          <c:showPercent val="0"/>
          <c:showBubbleSize val="0"/>
        </c:dLbls>
        <c:gapWidth val="150"/>
        <c:overlap val="100"/>
        <c:axId val="116542464"/>
        <c:axId val="75510528"/>
      </c:barChart>
      <c:catAx>
        <c:axId val="1165424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Arial"/>
                <a:ea typeface="Arial"/>
                <a:cs typeface="Arial"/>
              </a:defRPr>
            </a:pPr>
            <a:endParaRPr lang="en-US"/>
          </a:p>
        </c:txPr>
        <c:crossAx val="75510528"/>
        <c:crosses val="autoZero"/>
        <c:auto val="1"/>
        <c:lblAlgn val="ctr"/>
        <c:lblOffset val="100"/>
        <c:tickLblSkip val="11"/>
        <c:tickMarkSkip val="1"/>
        <c:noMultiLvlLbl val="0"/>
      </c:catAx>
      <c:valAx>
        <c:axId val="75510528"/>
        <c:scaling>
          <c:orientation val="minMax"/>
        </c:scaling>
        <c:delete val="0"/>
        <c:axPos val="l"/>
        <c:majorGridlines>
          <c:spPr>
            <a:ln w="3175">
              <a:solidFill>
                <a:srgbClr val="000000"/>
              </a:solidFill>
              <a:prstDash val="solid"/>
            </a:ln>
          </c:spPr>
        </c:majorGridlines>
        <c:title>
          <c:tx>
            <c:rich>
              <a:bodyPr/>
              <a:lstStyle/>
              <a:p>
                <a:pPr>
                  <a:defRPr sz="100" b="1" i="0" u="none" strike="noStrike" baseline="0">
                    <a:solidFill>
                      <a:srgbClr val="000000"/>
                    </a:solidFill>
                    <a:latin typeface="Arial"/>
                    <a:ea typeface="Arial"/>
                    <a:cs typeface="Arial"/>
                  </a:defRPr>
                </a:pPr>
                <a:r>
                  <a:rPr lang="en-GB"/>
                  <a:t>MWh</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Arial"/>
                <a:ea typeface="Arial"/>
                <a:cs typeface="Arial"/>
              </a:defRPr>
            </a:pPr>
            <a:endParaRPr lang="en-US"/>
          </a:p>
        </c:txPr>
        <c:crossAx val="11654246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1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 b="1" i="0" u="none" strike="noStrike" baseline="0">
                <a:solidFill>
                  <a:srgbClr val="000000"/>
                </a:solidFill>
                <a:latin typeface="Arial"/>
                <a:ea typeface="Arial"/>
                <a:cs typeface="Arial"/>
              </a:defRPr>
            </a:pPr>
            <a:r>
              <a:rPr lang="en-GB"/>
              <a:t>Cheviot Constraints Volume Forecast</a:t>
            </a:r>
          </a:p>
        </c:rich>
      </c:tx>
      <c:overlay val="0"/>
      <c:spPr>
        <a:noFill/>
        <a:ln w="25400">
          <a:noFill/>
        </a:ln>
      </c:spPr>
    </c:title>
    <c:autoTitleDeleted val="0"/>
    <c:plotArea>
      <c:layout/>
      <c:barChart>
        <c:barDir val="col"/>
        <c:grouping val="stacked"/>
        <c:varyColors val="0"/>
        <c:ser>
          <c:idx val="0"/>
          <c:order val="0"/>
          <c:tx>
            <c:v>Constrained on </c:v>
          </c:tx>
          <c:spPr>
            <a:solidFill>
              <a:srgbClr val="9999FF"/>
            </a:solidFill>
            <a:ln w="12700">
              <a:solidFill>
                <a:srgbClr val="000000"/>
              </a:solidFill>
              <a:prstDash val="solid"/>
            </a:ln>
          </c:spPr>
          <c:invertIfNegative val="0"/>
          <c:cat>
            <c:strLit>
              <c:ptCount val="12"/>
              <c:pt idx="0">
                <c:v>Apr</c:v>
              </c:pt>
              <c:pt idx="1">
                <c:v>May</c:v>
              </c:pt>
              <c:pt idx="2">
                <c:v>Jun</c:v>
              </c:pt>
              <c:pt idx="3">
                <c:v>Jul</c:v>
              </c:pt>
              <c:pt idx="4">
                <c:v>Aug</c:v>
              </c:pt>
              <c:pt idx="5">
                <c:v>Sep </c:v>
              </c:pt>
              <c:pt idx="6">
                <c:v>Oct</c:v>
              </c:pt>
              <c:pt idx="7">
                <c:v>Nov</c:v>
              </c:pt>
              <c:pt idx="8">
                <c:v>Dec</c:v>
              </c:pt>
              <c:pt idx="9">
                <c:v>Jan </c:v>
              </c:pt>
              <c:pt idx="10">
                <c:v>Feb</c:v>
              </c:pt>
              <c:pt idx="11">
                <c:v>Mar</c:v>
              </c:pt>
            </c:strLit>
          </c:cat>
          <c:val>
            <c:numLit>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Lit>
          </c:val>
          <c:extLst>
            <c:ext xmlns:c16="http://schemas.microsoft.com/office/drawing/2014/chart" uri="{C3380CC4-5D6E-409C-BE32-E72D297353CC}">
              <c16:uniqueId val="{00000000-F2D5-420B-8B69-C68B92037193}"/>
            </c:ext>
          </c:extLst>
        </c:ser>
        <c:ser>
          <c:idx val="1"/>
          <c:order val="1"/>
          <c:tx>
            <c:v>Constrained off </c:v>
          </c:tx>
          <c:spPr>
            <a:solidFill>
              <a:srgbClr val="993366"/>
            </a:solidFill>
            <a:ln w="12700">
              <a:solidFill>
                <a:srgbClr val="000000"/>
              </a:solidFill>
              <a:prstDash val="solid"/>
            </a:ln>
          </c:spPr>
          <c:invertIfNegative val="0"/>
          <c:cat>
            <c:strLit>
              <c:ptCount val="12"/>
              <c:pt idx="0">
                <c:v>Apr</c:v>
              </c:pt>
              <c:pt idx="1">
                <c:v>May</c:v>
              </c:pt>
              <c:pt idx="2">
                <c:v>Jun</c:v>
              </c:pt>
              <c:pt idx="3">
                <c:v>Jul</c:v>
              </c:pt>
              <c:pt idx="4">
                <c:v>Aug</c:v>
              </c:pt>
              <c:pt idx="5">
                <c:v>Sep </c:v>
              </c:pt>
              <c:pt idx="6">
                <c:v>Oct</c:v>
              </c:pt>
              <c:pt idx="7">
                <c:v>Nov</c:v>
              </c:pt>
              <c:pt idx="8">
                <c:v>Dec</c:v>
              </c:pt>
              <c:pt idx="9">
                <c:v>Jan </c:v>
              </c:pt>
              <c:pt idx="10">
                <c:v>Feb</c:v>
              </c:pt>
              <c:pt idx="11">
                <c:v>Mar</c:v>
              </c:pt>
            </c:strLit>
          </c:cat>
          <c:val>
            <c:numLit>
              <c:formatCode>General</c:formatCode>
              <c:ptCount val="12"/>
              <c:pt idx="0">
                <c:v>22802.033492822964</c:v>
              </c:pt>
              <c:pt idx="1">
                <c:v>43918.142101632569</c:v>
              </c:pt>
              <c:pt idx="2">
                <c:v>62495.809025682291</c:v>
              </c:pt>
              <c:pt idx="3">
                <c:v>105509.24359408164</c:v>
              </c:pt>
              <c:pt idx="4">
                <c:v>94647.846958515438</c:v>
              </c:pt>
              <c:pt idx="5">
                <c:v>53947.41833908722</c:v>
              </c:pt>
              <c:pt idx="6">
                <c:v>58442.571785268425</c:v>
              </c:pt>
              <c:pt idx="7">
                <c:v>29217.215075857799</c:v>
              </c:pt>
              <c:pt idx="8">
                <c:v>29852.39954584475</c:v>
              </c:pt>
              <c:pt idx="9">
                <c:v>37351.054078826761</c:v>
              </c:pt>
              <c:pt idx="10">
                <c:v>33027.629440445788</c:v>
              </c:pt>
              <c:pt idx="11">
                <c:v>40276.693071516231</c:v>
              </c:pt>
            </c:numLit>
          </c:val>
          <c:extLst>
            <c:ext xmlns:c16="http://schemas.microsoft.com/office/drawing/2014/chart" uri="{C3380CC4-5D6E-409C-BE32-E72D297353CC}">
              <c16:uniqueId val="{00000001-F2D5-420B-8B69-C68B92037193}"/>
            </c:ext>
          </c:extLst>
        </c:ser>
        <c:ser>
          <c:idx val="2"/>
          <c:order val="2"/>
          <c:tx>
            <c:v>Contracts</c:v>
          </c:tx>
          <c:spPr>
            <a:solidFill>
              <a:srgbClr val="FFFFCC"/>
            </a:solidFill>
            <a:ln w="12700">
              <a:solidFill>
                <a:srgbClr val="000000"/>
              </a:solidFill>
              <a:prstDash val="solid"/>
            </a:ln>
          </c:spPr>
          <c:invertIfNegative val="0"/>
          <c:cat>
            <c:strLit>
              <c:ptCount val="12"/>
              <c:pt idx="0">
                <c:v>Apr</c:v>
              </c:pt>
              <c:pt idx="1">
                <c:v>May</c:v>
              </c:pt>
              <c:pt idx="2">
                <c:v>Jun</c:v>
              </c:pt>
              <c:pt idx="3">
                <c:v>Jul</c:v>
              </c:pt>
              <c:pt idx="4">
                <c:v>Aug</c:v>
              </c:pt>
              <c:pt idx="5">
                <c:v>Sep </c:v>
              </c:pt>
              <c:pt idx="6">
                <c:v>Oct</c:v>
              </c:pt>
              <c:pt idx="7">
                <c:v>Nov</c:v>
              </c:pt>
              <c:pt idx="8">
                <c:v>Dec</c:v>
              </c:pt>
              <c:pt idx="9">
                <c:v>Jan </c:v>
              </c:pt>
              <c:pt idx="10">
                <c:v>Feb</c:v>
              </c:pt>
              <c:pt idx="11">
                <c:v>Mar</c:v>
              </c:pt>
            </c:strLit>
          </c:cat>
          <c:val>
            <c:numLit>
              <c:formatCode>General</c:formatCode>
              <c:ptCount val="12"/>
              <c:pt idx="0">
                <c:v>34203.050239234442</c:v>
              </c:pt>
              <c:pt idx="1">
                <c:v>65877.21315244885</c:v>
              </c:pt>
              <c:pt idx="2">
                <c:v>93743.713538523429</c:v>
              </c:pt>
              <c:pt idx="3">
                <c:v>158263.86539112244</c:v>
              </c:pt>
              <c:pt idx="4">
                <c:v>141971.77043777314</c:v>
              </c:pt>
              <c:pt idx="5">
                <c:v>80921.127508630831</c:v>
              </c:pt>
              <c:pt idx="6">
                <c:v>87663.857677902633</c:v>
              </c:pt>
              <c:pt idx="7">
                <c:v>43825.822613786695</c:v>
              </c:pt>
              <c:pt idx="8">
                <c:v>44778.599318767119</c:v>
              </c:pt>
              <c:pt idx="9">
                <c:v>56026.581118240145</c:v>
              </c:pt>
              <c:pt idx="10">
                <c:v>49541.444160668674</c:v>
              </c:pt>
              <c:pt idx="11">
                <c:v>60415.039607274346</c:v>
              </c:pt>
            </c:numLit>
          </c:val>
          <c:extLst>
            <c:ext xmlns:c16="http://schemas.microsoft.com/office/drawing/2014/chart" uri="{C3380CC4-5D6E-409C-BE32-E72D297353CC}">
              <c16:uniqueId val="{00000002-F2D5-420B-8B69-C68B92037193}"/>
            </c:ext>
          </c:extLst>
        </c:ser>
        <c:ser>
          <c:idx val="3"/>
          <c:order val="3"/>
          <c:tx>
            <c:v>Commercial I/T</c:v>
          </c:tx>
          <c:spPr>
            <a:solidFill>
              <a:srgbClr val="CCFFFF"/>
            </a:solidFill>
            <a:ln w="12700">
              <a:solidFill>
                <a:srgbClr val="000000"/>
              </a:solidFill>
              <a:prstDash val="solid"/>
            </a:ln>
          </c:spPr>
          <c:invertIfNegative val="0"/>
          <c:cat>
            <c:strLit>
              <c:ptCount val="12"/>
              <c:pt idx="0">
                <c:v>Apr</c:v>
              </c:pt>
              <c:pt idx="1">
                <c:v>May</c:v>
              </c:pt>
              <c:pt idx="2">
                <c:v>Jun</c:v>
              </c:pt>
              <c:pt idx="3">
                <c:v>Jul</c:v>
              </c:pt>
              <c:pt idx="4">
                <c:v>Aug</c:v>
              </c:pt>
              <c:pt idx="5">
                <c:v>Sep </c:v>
              </c:pt>
              <c:pt idx="6">
                <c:v>Oct</c:v>
              </c:pt>
              <c:pt idx="7">
                <c:v>Nov</c:v>
              </c:pt>
              <c:pt idx="8">
                <c:v>Dec</c:v>
              </c:pt>
              <c:pt idx="9">
                <c:v>Jan </c:v>
              </c:pt>
              <c:pt idx="10">
                <c:v>Feb</c:v>
              </c:pt>
              <c:pt idx="11">
                <c:v>Mar</c:v>
              </c:pt>
            </c:strLit>
          </c:cat>
          <c:val>
            <c:numLit>
              <c:formatCode>General</c:formatCode>
              <c:ptCount val="12"/>
              <c:pt idx="0">
                <c:v>93000.702542413521</c:v>
              </c:pt>
              <c:pt idx="1">
                <c:v>24025.181490123494</c:v>
              </c:pt>
              <c:pt idx="2">
                <c:v>129167.64242001879</c:v>
              </c:pt>
              <c:pt idx="3">
                <c:v>163784.57058858383</c:v>
              </c:pt>
              <c:pt idx="4">
                <c:v>181609.70524254642</c:v>
              </c:pt>
              <c:pt idx="5">
                <c:v>143634.41837106089</c:v>
              </c:pt>
              <c:pt idx="6">
                <c:v>132784.33640777931</c:v>
              </c:pt>
              <c:pt idx="7">
                <c:v>23508.510920443419</c:v>
              </c:pt>
              <c:pt idx="8">
                <c:v>0</c:v>
              </c:pt>
              <c:pt idx="9">
                <c:v>0</c:v>
              </c:pt>
              <c:pt idx="10">
                <c:v>0</c:v>
              </c:pt>
              <c:pt idx="11">
                <c:v>23508.510920443419</c:v>
              </c:pt>
            </c:numLit>
          </c:val>
          <c:extLst>
            <c:ext xmlns:c16="http://schemas.microsoft.com/office/drawing/2014/chart" uri="{C3380CC4-5D6E-409C-BE32-E72D297353CC}">
              <c16:uniqueId val="{00000003-F2D5-420B-8B69-C68B92037193}"/>
            </c:ext>
          </c:extLst>
        </c:ser>
        <c:ser>
          <c:idx val="4"/>
          <c:order val="4"/>
          <c:tx>
            <c:v>Operational I/T</c:v>
          </c:tx>
          <c:spPr>
            <a:solidFill>
              <a:srgbClr val="CCFFCC"/>
            </a:solidFill>
            <a:ln w="12700">
              <a:solidFill>
                <a:srgbClr val="000000"/>
              </a:solidFill>
              <a:prstDash val="solid"/>
            </a:ln>
          </c:spPr>
          <c:invertIfNegative val="0"/>
          <c:val>
            <c:numLit>
              <c:formatCode>General</c:formatCode>
              <c:ptCount val="12"/>
            </c:numLit>
          </c:val>
          <c:extLst>
            <c:ext xmlns:c16="http://schemas.microsoft.com/office/drawing/2014/chart" uri="{C3380CC4-5D6E-409C-BE32-E72D297353CC}">
              <c16:uniqueId val="{00000004-F2D5-420B-8B69-C68B92037193}"/>
            </c:ext>
          </c:extLst>
        </c:ser>
        <c:dLbls>
          <c:showLegendKey val="0"/>
          <c:showVal val="0"/>
          <c:showCatName val="0"/>
          <c:showSerName val="0"/>
          <c:showPercent val="0"/>
          <c:showBubbleSize val="0"/>
        </c:dLbls>
        <c:gapWidth val="150"/>
        <c:overlap val="100"/>
        <c:axId val="75561216"/>
        <c:axId val="75567104"/>
      </c:barChart>
      <c:catAx>
        <c:axId val="755612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Arial"/>
                <a:ea typeface="Arial"/>
                <a:cs typeface="Arial"/>
              </a:defRPr>
            </a:pPr>
            <a:endParaRPr lang="en-US"/>
          </a:p>
        </c:txPr>
        <c:crossAx val="75567104"/>
        <c:crosses val="autoZero"/>
        <c:auto val="1"/>
        <c:lblAlgn val="ctr"/>
        <c:lblOffset val="100"/>
        <c:tickLblSkip val="11"/>
        <c:tickMarkSkip val="1"/>
        <c:noMultiLvlLbl val="0"/>
      </c:catAx>
      <c:valAx>
        <c:axId val="75567104"/>
        <c:scaling>
          <c:orientation val="minMax"/>
        </c:scaling>
        <c:delete val="0"/>
        <c:axPos val="l"/>
        <c:majorGridlines>
          <c:spPr>
            <a:ln w="3175">
              <a:solidFill>
                <a:srgbClr val="000000"/>
              </a:solidFill>
              <a:prstDash val="solid"/>
            </a:ln>
          </c:spPr>
        </c:majorGridlines>
        <c:title>
          <c:tx>
            <c:rich>
              <a:bodyPr/>
              <a:lstStyle/>
              <a:p>
                <a:pPr>
                  <a:defRPr sz="100" b="1" i="0" u="none" strike="noStrike" baseline="0">
                    <a:solidFill>
                      <a:srgbClr val="000000"/>
                    </a:solidFill>
                    <a:latin typeface="Arial"/>
                    <a:ea typeface="Arial"/>
                    <a:cs typeface="Arial"/>
                  </a:defRPr>
                </a:pPr>
                <a:r>
                  <a:rPr lang="en-GB"/>
                  <a:t>MWh</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Arial"/>
                <a:ea typeface="Arial"/>
                <a:cs typeface="Arial"/>
              </a:defRPr>
            </a:pPr>
            <a:endParaRPr lang="en-US"/>
          </a:p>
        </c:txPr>
        <c:crossAx val="7556121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1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 b="1" i="0" u="none" strike="noStrike" baseline="0">
                <a:solidFill>
                  <a:srgbClr val="000000"/>
                </a:solidFill>
                <a:latin typeface="Arial"/>
                <a:ea typeface="Arial"/>
                <a:cs typeface="Arial"/>
              </a:defRPr>
            </a:pPr>
            <a:r>
              <a:rPr lang="en-GB"/>
              <a:t>Within Scotland Constraint Volume Forecast</a:t>
            </a:r>
          </a:p>
        </c:rich>
      </c:tx>
      <c:overlay val="0"/>
      <c:spPr>
        <a:noFill/>
        <a:ln w="25400">
          <a:noFill/>
        </a:ln>
      </c:spPr>
    </c:title>
    <c:autoTitleDeleted val="0"/>
    <c:plotArea>
      <c:layout/>
      <c:barChart>
        <c:barDir val="col"/>
        <c:grouping val="stacked"/>
        <c:varyColors val="0"/>
        <c:ser>
          <c:idx val="0"/>
          <c:order val="0"/>
          <c:tx>
            <c:v>Constrained on </c:v>
          </c:tx>
          <c:spPr>
            <a:solidFill>
              <a:srgbClr val="9999FF"/>
            </a:solidFill>
            <a:ln w="12700">
              <a:solidFill>
                <a:srgbClr val="000000"/>
              </a:solidFill>
              <a:prstDash val="solid"/>
            </a:ln>
          </c:spPr>
          <c:invertIfNegative val="0"/>
          <c:cat>
            <c:strLit>
              <c:ptCount val="12"/>
              <c:pt idx="0">
                <c:v>Apr</c:v>
              </c:pt>
              <c:pt idx="1">
                <c:v>May</c:v>
              </c:pt>
              <c:pt idx="2">
                <c:v>Jun</c:v>
              </c:pt>
              <c:pt idx="3">
                <c:v>Jul</c:v>
              </c:pt>
              <c:pt idx="4">
                <c:v>Aug</c:v>
              </c:pt>
              <c:pt idx="5">
                <c:v>Sep </c:v>
              </c:pt>
              <c:pt idx="6">
                <c:v>Oct</c:v>
              </c:pt>
              <c:pt idx="7">
                <c:v>Nov</c:v>
              </c:pt>
              <c:pt idx="8">
                <c:v>Dec</c:v>
              </c:pt>
              <c:pt idx="9">
                <c:v>Jan </c:v>
              </c:pt>
              <c:pt idx="10">
                <c:v>Feb</c:v>
              </c:pt>
              <c:pt idx="11">
                <c:v>Mar</c:v>
              </c:pt>
            </c:strLit>
          </c:cat>
          <c:val>
            <c:numLit>
              <c:formatCode>General</c:formatCode>
              <c:ptCount val="12"/>
              <c:pt idx="0">
                <c:v>0</c:v>
              </c:pt>
              <c:pt idx="1">
                <c:v>0</c:v>
              </c:pt>
              <c:pt idx="2">
                <c:v>0</c:v>
              </c:pt>
              <c:pt idx="3">
                <c:v>0</c:v>
              </c:pt>
              <c:pt idx="4">
                <c:v>0</c:v>
              </c:pt>
              <c:pt idx="5">
                <c:v>0</c:v>
              </c:pt>
              <c:pt idx="6">
                <c:v>0</c:v>
              </c:pt>
              <c:pt idx="7">
                <c:v>0</c:v>
              </c:pt>
              <c:pt idx="8">
                <c:v>0</c:v>
              </c:pt>
              <c:pt idx="9">
                <c:v>0</c:v>
              </c:pt>
              <c:pt idx="10">
                <c:v>0</c:v>
              </c:pt>
              <c:pt idx="11">
                <c:v>0</c:v>
              </c:pt>
            </c:numLit>
          </c:val>
          <c:extLst>
            <c:ext xmlns:c16="http://schemas.microsoft.com/office/drawing/2014/chart" uri="{C3380CC4-5D6E-409C-BE32-E72D297353CC}">
              <c16:uniqueId val="{00000000-23F1-4B3B-BF9F-E1D6F6B0984C}"/>
            </c:ext>
          </c:extLst>
        </c:ser>
        <c:ser>
          <c:idx val="1"/>
          <c:order val="1"/>
          <c:tx>
            <c:v>Constrained off </c:v>
          </c:tx>
          <c:spPr>
            <a:solidFill>
              <a:srgbClr val="993366"/>
            </a:solidFill>
            <a:ln w="12700">
              <a:solidFill>
                <a:srgbClr val="000000"/>
              </a:solidFill>
              <a:prstDash val="solid"/>
            </a:ln>
          </c:spPr>
          <c:invertIfNegative val="0"/>
          <c:cat>
            <c:strLit>
              <c:ptCount val="12"/>
              <c:pt idx="0">
                <c:v>Apr</c:v>
              </c:pt>
              <c:pt idx="1">
                <c:v>May</c:v>
              </c:pt>
              <c:pt idx="2">
                <c:v>Jun</c:v>
              </c:pt>
              <c:pt idx="3">
                <c:v>Jul</c:v>
              </c:pt>
              <c:pt idx="4">
                <c:v>Aug</c:v>
              </c:pt>
              <c:pt idx="5">
                <c:v>Sep </c:v>
              </c:pt>
              <c:pt idx="6">
                <c:v>Oct</c:v>
              </c:pt>
              <c:pt idx="7">
                <c:v>Nov</c:v>
              </c:pt>
              <c:pt idx="8">
                <c:v>Dec</c:v>
              </c:pt>
              <c:pt idx="9">
                <c:v>Jan </c:v>
              </c:pt>
              <c:pt idx="10">
                <c:v>Feb</c:v>
              </c:pt>
              <c:pt idx="11">
                <c:v>Mar</c:v>
              </c:pt>
            </c:strLit>
          </c:cat>
          <c:val>
            <c:numLit>
              <c:formatCode>General</c:formatCode>
              <c:ptCount val="12"/>
              <c:pt idx="0">
                <c:v>33268.540669856455</c:v>
              </c:pt>
              <c:pt idx="1">
                <c:v>51582.739327048366</c:v>
              </c:pt>
              <c:pt idx="2">
                <c:v>51699.859183262917</c:v>
              </c:pt>
              <c:pt idx="3">
                <c:v>49278.661293795565</c:v>
              </c:pt>
              <c:pt idx="4">
                <c:v>27369.778605717562</c:v>
              </c:pt>
              <c:pt idx="5">
                <c:v>27391.023938692666</c:v>
              </c:pt>
              <c:pt idx="6">
                <c:v>26997.503121098627</c:v>
              </c:pt>
              <c:pt idx="7">
                <c:v>27753.539561460297</c:v>
              </c:pt>
              <c:pt idx="8">
                <c:v>40818.587134114256</c:v>
              </c:pt>
              <c:pt idx="9">
                <c:v>43996.333638863434</c:v>
              </c:pt>
              <c:pt idx="10">
                <c:v>32214.998839099135</c:v>
              </c:pt>
              <c:pt idx="11">
                <c:v>29231.284168247235</c:v>
              </c:pt>
            </c:numLit>
          </c:val>
          <c:extLst>
            <c:ext xmlns:c16="http://schemas.microsoft.com/office/drawing/2014/chart" uri="{C3380CC4-5D6E-409C-BE32-E72D297353CC}">
              <c16:uniqueId val="{00000001-23F1-4B3B-BF9F-E1D6F6B0984C}"/>
            </c:ext>
          </c:extLst>
        </c:ser>
        <c:ser>
          <c:idx val="2"/>
          <c:order val="2"/>
          <c:tx>
            <c:v>Contracts</c:v>
          </c:tx>
          <c:spPr>
            <a:solidFill>
              <a:srgbClr val="FFFFCC"/>
            </a:solidFill>
            <a:ln w="12700">
              <a:solidFill>
                <a:srgbClr val="000000"/>
              </a:solidFill>
              <a:prstDash val="solid"/>
            </a:ln>
          </c:spPr>
          <c:invertIfNegative val="0"/>
          <c:cat>
            <c:strLit>
              <c:ptCount val="12"/>
              <c:pt idx="0">
                <c:v>Apr</c:v>
              </c:pt>
              <c:pt idx="1">
                <c:v>May</c:v>
              </c:pt>
              <c:pt idx="2">
                <c:v>Jun</c:v>
              </c:pt>
              <c:pt idx="3">
                <c:v>Jul</c:v>
              </c:pt>
              <c:pt idx="4">
                <c:v>Aug</c:v>
              </c:pt>
              <c:pt idx="5">
                <c:v>Sep </c:v>
              </c:pt>
              <c:pt idx="6">
                <c:v>Oct</c:v>
              </c:pt>
              <c:pt idx="7">
                <c:v>Nov</c:v>
              </c:pt>
              <c:pt idx="8">
                <c:v>Dec</c:v>
              </c:pt>
              <c:pt idx="9">
                <c:v>Jan </c:v>
              </c:pt>
              <c:pt idx="10">
                <c:v>Feb</c:v>
              </c:pt>
              <c:pt idx="11">
                <c:v>Mar</c:v>
              </c:pt>
            </c:strLit>
          </c:cat>
          <c:val>
            <c:numLit>
              <c:formatCode>General</c:formatCode>
              <c:ptCount val="12"/>
              <c:pt idx="0">
                <c:v>49902.811004784679</c:v>
              </c:pt>
              <c:pt idx="1">
                <c:v>77374.108990572538</c:v>
              </c:pt>
              <c:pt idx="2">
                <c:v>77549.788774894376</c:v>
              </c:pt>
              <c:pt idx="3">
                <c:v>73917.991940693333</c:v>
              </c:pt>
              <c:pt idx="4">
                <c:v>41054.667908576339</c:v>
              </c:pt>
              <c:pt idx="5">
                <c:v>41086.535908038997</c:v>
              </c:pt>
              <c:pt idx="6">
                <c:v>40496.254681647937</c:v>
              </c:pt>
              <c:pt idx="7">
                <c:v>41630.309342190441</c:v>
              </c:pt>
              <c:pt idx="8">
                <c:v>61227.880701171372</c:v>
              </c:pt>
              <c:pt idx="9">
                <c:v>65994.500458295137</c:v>
              </c:pt>
              <c:pt idx="10">
                <c:v>48322.498258648702</c:v>
              </c:pt>
              <c:pt idx="11">
                <c:v>43846.926252370846</c:v>
              </c:pt>
            </c:numLit>
          </c:val>
          <c:extLst>
            <c:ext xmlns:c16="http://schemas.microsoft.com/office/drawing/2014/chart" uri="{C3380CC4-5D6E-409C-BE32-E72D297353CC}">
              <c16:uniqueId val="{00000002-23F1-4B3B-BF9F-E1D6F6B0984C}"/>
            </c:ext>
          </c:extLst>
        </c:ser>
        <c:ser>
          <c:idx val="3"/>
          <c:order val="3"/>
          <c:tx>
            <c:v>Commercial I/T</c:v>
          </c:tx>
          <c:spPr>
            <a:solidFill>
              <a:srgbClr val="CCFFFF"/>
            </a:solidFill>
            <a:ln w="12700">
              <a:solidFill>
                <a:srgbClr val="000000"/>
              </a:solidFill>
              <a:prstDash val="solid"/>
            </a:ln>
          </c:spPr>
          <c:invertIfNegative val="0"/>
          <c:cat>
            <c:strLit>
              <c:ptCount val="12"/>
              <c:pt idx="0">
                <c:v>Apr</c:v>
              </c:pt>
              <c:pt idx="1">
                <c:v>May</c:v>
              </c:pt>
              <c:pt idx="2">
                <c:v>Jun</c:v>
              </c:pt>
              <c:pt idx="3">
                <c:v>Jul</c:v>
              </c:pt>
              <c:pt idx="4">
                <c:v>Aug</c:v>
              </c:pt>
              <c:pt idx="5">
                <c:v>Sep </c:v>
              </c:pt>
              <c:pt idx="6">
                <c:v>Oct</c:v>
              </c:pt>
              <c:pt idx="7">
                <c:v>Nov</c:v>
              </c:pt>
              <c:pt idx="8">
                <c:v>Dec</c:v>
              </c:pt>
              <c:pt idx="9">
                <c:v>Jan </c:v>
              </c:pt>
              <c:pt idx="10">
                <c:v>Feb</c:v>
              </c:pt>
              <c:pt idx="11">
                <c:v>Mar</c:v>
              </c:pt>
            </c:strLit>
          </c:cat>
          <c:val>
            <c:numLit>
              <c:formatCode>General</c:formatCode>
              <c:ptCount val="12"/>
            </c:numLit>
          </c:val>
          <c:extLst>
            <c:ext xmlns:c16="http://schemas.microsoft.com/office/drawing/2014/chart" uri="{C3380CC4-5D6E-409C-BE32-E72D297353CC}">
              <c16:uniqueId val="{00000003-23F1-4B3B-BF9F-E1D6F6B0984C}"/>
            </c:ext>
          </c:extLst>
        </c:ser>
        <c:ser>
          <c:idx val="4"/>
          <c:order val="4"/>
          <c:tx>
            <c:v>Operational I/T</c:v>
          </c:tx>
          <c:spPr>
            <a:solidFill>
              <a:srgbClr val="CCFFCC"/>
            </a:solidFill>
            <a:ln w="12700">
              <a:solidFill>
                <a:srgbClr val="000000"/>
              </a:solidFill>
              <a:prstDash val="solid"/>
            </a:ln>
          </c:spPr>
          <c:invertIfNegative val="0"/>
          <c:val>
            <c:numLit>
              <c:formatCode>General</c:formatCode>
              <c:ptCount val="12"/>
            </c:numLit>
          </c:val>
          <c:extLst>
            <c:ext xmlns:c16="http://schemas.microsoft.com/office/drawing/2014/chart" uri="{C3380CC4-5D6E-409C-BE32-E72D297353CC}">
              <c16:uniqueId val="{00000004-23F1-4B3B-BF9F-E1D6F6B0984C}"/>
            </c:ext>
          </c:extLst>
        </c:ser>
        <c:dLbls>
          <c:showLegendKey val="0"/>
          <c:showVal val="0"/>
          <c:showCatName val="0"/>
          <c:showSerName val="0"/>
          <c:showPercent val="0"/>
          <c:showBubbleSize val="0"/>
        </c:dLbls>
        <c:gapWidth val="150"/>
        <c:overlap val="100"/>
        <c:axId val="75607040"/>
        <c:axId val="75608832"/>
      </c:barChart>
      <c:catAx>
        <c:axId val="756070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Arial"/>
                <a:ea typeface="Arial"/>
                <a:cs typeface="Arial"/>
              </a:defRPr>
            </a:pPr>
            <a:endParaRPr lang="en-US"/>
          </a:p>
        </c:txPr>
        <c:crossAx val="75608832"/>
        <c:crosses val="autoZero"/>
        <c:auto val="1"/>
        <c:lblAlgn val="ctr"/>
        <c:lblOffset val="100"/>
        <c:tickLblSkip val="11"/>
        <c:tickMarkSkip val="1"/>
        <c:noMultiLvlLbl val="0"/>
      </c:catAx>
      <c:valAx>
        <c:axId val="75608832"/>
        <c:scaling>
          <c:orientation val="minMax"/>
        </c:scaling>
        <c:delete val="0"/>
        <c:axPos val="l"/>
        <c:majorGridlines>
          <c:spPr>
            <a:ln w="3175">
              <a:solidFill>
                <a:srgbClr val="000000"/>
              </a:solidFill>
              <a:prstDash val="solid"/>
            </a:ln>
          </c:spPr>
        </c:majorGridlines>
        <c:title>
          <c:tx>
            <c:rich>
              <a:bodyPr/>
              <a:lstStyle/>
              <a:p>
                <a:pPr>
                  <a:defRPr sz="100" b="1" i="0" u="none" strike="noStrike" baseline="0">
                    <a:solidFill>
                      <a:srgbClr val="000000"/>
                    </a:solidFill>
                    <a:latin typeface="Arial"/>
                    <a:ea typeface="Arial"/>
                    <a:cs typeface="Arial"/>
                  </a:defRPr>
                </a:pPr>
                <a:r>
                  <a:rPr lang="en-GB"/>
                  <a:t>MWh</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Arial"/>
                <a:ea typeface="Arial"/>
                <a:cs typeface="Arial"/>
              </a:defRPr>
            </a:pPr>
            <a:endParaRPr lang="en-US"/>
          </a:p>
        </c:txPr>
        <c:crossAx val="7560704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1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rAngAx val="0"/>
    </c:view3D>
    <c:floor>
      <c:thickness val="0"/>
    </c:floor>
    <c:sideWall>
      <c:thickness val="0"/>
    </c:sideWall>
    <c:backWall>
      <c:thickness val="0"/>
    </c:backWall>
    <c:plotArea>
      <c:layout>
        <c:manualLayout>
          <c:layoutTarget val="inner"/>
          <c:xMode val="edge"/>
          <c:yMode val="edge"/>
          <c:x val="2.9988251203418873E-2"/>
          <c:y val="0.25145412509519999"/>
          <c:w val="0.60133844525978752"/>
          <c:h val="0.65230059784193639"/>
        </c:manualLayout>
      </c:layout>
      <c:pie3DChart>
        <c:varyColors val="1"/>
        <c:ser>
          <c:idx val="0"/>
          <c:order val="0"/>
          <c:explosion val="25"/>
          <c:dPt>
            <c:idx val="0"/>
            <c:bubble3D val="0"/>
            <c:explosion val="15"/>
            <c:extLst>
              <c:ext xmlns:c16="http://schemas.microsoft.com/office/drawing/2014/chart" uri="{C3380CC4-5D6E-409C-BE32-E72D297353CC}">
                <c16:uniqueId val="{00000000-06A0-4263-932F-83F3459A68BC}"/>
              </c:ext>
            </c:extLst>
          </c:dPt>
          <c:dPt>
            <c:idx val="2"/>
            <c:bubble3D val="0"/>
            <c:explosion val="10"/>
            <c:extLst>
              <c:ext xmlns:c16="http://schemas.microsoft.com/office/drawing/2014/chart" uri="{C3380CC4-5D6E-409C-BE32-E72D297353CC}">
                <c16:uniqueId val="{00000001-06A0-4263-932F-83F3459A68BC}"/>
              </c:ext>
            </c:extLst>
          </c:dPt>
          <c:dPt>
            <c:idx val="4"/>
            <c:bubble3D val="0"/>
            <c:explosion val="15"/>
            <c:extLst>
              <c:ext xmlns:c16="http://schemas.microsoft.com/office/drawing/2014/chart" uri="{C3380CC4-5D6E-409C-BE32-E72D297353CC}">
                <c16:uniqueId val="{00000002-06A0-4263-932F-83F3459A68BC}"/>
              </c:ext>
            </c:extLst>
          </c:dPt>
          <c:dLbls>
            <c:dLbl>
              <c:idx val="0"/>
              <c:layout>
                <c:manualLayout>
                  <c:x val="2.2976157653823586E-2"/>
                  <c:y val="2.8315105173452645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06A0-4263-932F-83F3459A68BC}"/>
                </c:ext>
              </c:extLst>
            </c:dLbl>
            <c:dLbl>
              <c:idx val="1"/>
              <c:layout>
                <c:manualLayout>
                  <c:x val="0"/>
                  <c:y val="0.11255582338781074"/>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06A0-4263-932F-83F3459A68BC}"/>
                </c:ext>
              </c:extLst>
            </c:dLbl>
            <c:dLbl>
              <c:idx val="2"/>
              <c:layout>
                <c:manualLayout>
                  <c:x val="0"/>
                  <c:y val="-2.0906086540958052E-3"/>
                </c:manualLayout>
              </c:layout>
              <c:spPr>
                <a:noFill/>
                <a:ln>
                  <a:noFill/>
                </a:ln>
                <a:effectLst/>
              </c:spPr>
              <c:txPr>
                <a:bodyPr wrap="square" lIns="38100" tIns="19050" rIns="38100" bIns="19050" anchor="ctr">
                  <a:noAutofit/>
                </a:bodyPr>
                <a:lstStyle/>
                <a:p>
                  <a:pPr>
                    <a:defRPr/>
                  </a:pPr>
                  <a:endParaRPr lang="en-US"/>
                </a:p>
              </c:txPr>
              <c:showLegendKey val="0"/>
              <c:showVal val="1"/>
              <c:showCatName val="1"/>
              <c:showSerName val="0"/>
              <c:showPercent val="1"/>
              <c:showBubbleSize val="0"/>
              <c:extLst>
                <c:ext xmlns:c15="http://schemas.microsoft.com/office/drawing/2012/chart" uri="{CE6537A1-D6FC-4f65-9D91-7224C49458BB}">
                  <c15:layout>
                    <c:manualLayout>
                      <c:w val="0.21405979807528597"/>
                      <c:h val="0.18274269438056145"/>
                    </c:manualLayout>
                  </c15:layout>
                </c:ext>
                <c:ext xmlns:c16="http://schemas.microsoft.com/office/drawing/2014/chart" uri="{C3380CC4-5D6E-409C-BE32-E72D297353CC}">
                  <c16:uniqueId val="{00000001-06A0-4263-932F-83F3459A68BC}"/>
                </c:ext>
              </c:extLst>
            </c:dLbl>
            <c:dLbl>
              <c:idx val="3"/>
              <c:layout>
                <c:manualLayout>
                  <c:x val="-0.12264397367468453"/>
                  <c:y val="-5.84142966784982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06A0-4263-932F-83F3459A68BC}"/>
                </c:ext>
              </c:extLst>
            </c:dLbl>
            <c:dLbl>
              <c:idx val="4"/>
              <c:layout>
                <c:manualLayout>
                  <c:x val="0.13226616102692546"/>
                  <c:y val="-6.2654354554843653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06A0-4263-932F-83F3459A68BC}"/>
                </c:ext>
              </c:extLst>
            </c:dLbl>
            <c:spPr>
              <a:noFill/>
              <a:ln>
                <a:noFill/>
              </a:ln>
              <a:effectLst/>
            </c:spPr>
            <c:showLegendKey val="0"/>
            <c:showVal val="1"/>
            <c:showCatName val="1"/>
            <c:showSerName val="0"/>
            <c:showPercent val="1"/>
            <c:showBubbleSize val="0"/>
            <c:showLeaderLines val="1"/>
            <c:extLst>
              <c:ext xmlns:c15="http://schemas.microsoft.com/office/drawing/2012/chart" uri="{CE6537A1-D6FC-4f65-9D91-7224C49458BB}"/>
            </c:extLst>
          </c:dLbls>
          <c:cat>
            <c:strRef>
              <c:f>'Overall cost'!$B$3:$F$3</c:f>
              <c:strCache>
                <c:ptCount val="5"/>
                <c:pt idx="0">
                  <c:v>Balancing Mechanism</c:v>
                </c:pt>
                <c:pt idx="1">
                  <c:v>Trades</c:v>
                </c:pt>
                <c:pt idx="2">
                  <c:v>Ancillary Services</c:v>
                </c:pt>
                <c:pt idx="3">
                  <c:v>SO-to-SO</c:v>
                </c:pt>
                <c:pt idx="4">
                  <c:v>Other</c:v>
                </c:pt>
              </c:strCache>
            </c:strRef>
          </c:cat>
          <c:val>
            <c:numRef>
              <c:f>'Overall cost'!$B$4:$F$4</c:f>
              <c:numCache>
                <c:formatCode>_("£"* #,##0.00_);_("£"* \(#,##0.00\);_("£"* "-"??_);_(@_)</c:formatCode>
                <c:ptCount val="5"/>
                <c:pt idx="0">
                  <c:v>170.65715098254555</c:v>
                </c:pt>
                <c:pt idx="1">
                  <c:v>8.4423718322205392</c:v>
                </c:pt>
                <c:pt idx="2">
                  <c:v>50.571716884625559</c:v>
                </c:pt>
                <c:pt idx="3">
                  <c:v>0</c:v>
                </c:pt>
                <c:pt idx="4">
                  <c:v>-3.4488553747660537</c:v>
                </c:pt>
              </c:numCache>
            </c:numRef>
          </c:val>
          <c:extLst>
            <c:ext xmlns:c16="http://schemas.microsoft.com/office/drawing/2014/chart" uri="{C3380CC4-5D6E-409C-BE32-E72D297353CC}">
              <c16:uniqueId val="{00000005-06A0-4263-932F-83F3459A68BC}"/>
            </c:ext>
          </c:extLst>
        </c:ser>
        <c:dLbls>
          <c:showLegendKey val="0"/>
          <c:showVal val="1"/>
          <c:showCatName val="0"/>
          <c:showSerName val="0"/>
          <c:showPercent val="0"/>
          <c:showBubbleSize val="0"/>
          <c:showLeaderLines val="1"/>
        </c:dLbls>
      </c:pie3DChart>
    </c:plotArea>
    <c:legend>
      <c:legendPos val="r"/>
      <c:layout>
        <c:manualLayout>
          <c:xMode val="edge"/>
          <c:yMode val="edge"/>
          <c:x val="0.72774849415910026"/>
          <c:y val="0.2796104728101797"/>
          <c:w val="0.25086113551239386"/>
          <c:h val="0.45577610522028988"/>
        </c:manualLayout>
      </c:layout>
      <c:overlay val="0"/>
    </c:legend>
    <c:plotVisOnly val="1"/>
    <c:dispBlanksAs val="gap"/>
    <c:showDLblsOverMax val="0"/>
  </c:chart>
  <c:spPr>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'Total categories'!$B$3</c:f>
              <c:strCache>
                <c:ptCount val="1"/>
                <c:pt idx="0">
                  <c:v>Energy Imbalance</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categories'!$C$3:$N$3</c:f>
              <c:numCache>
                <c:formatCode>0.00</c:formatCode>
                <c:ptCount val="12"/>
                <c:pt idx="0">
                  <c:v>1.9076711599999989</c:v>
                </c:pt>
                <c:pt idx="1">
                  <c:v>-3.877389913</c:v>
                </c:pt>
                <c:pt idx="2">
                  <c:v>-4.5106174689999978</c:v>
                </c:pt>
                <c:pt idx="3">
                  <c:v>7.6331958460000013</c:v>
                </c:pt>
                <c:pt idx="4">
                  <c:v>-0.26879084899999994</c:v>
                </c:pt>
                <c:pt idx="5">
                  <c:v>8.0707934240000014</c:v>
                </c:pt>
              </c:numCache>
            </c:numRef>
          </c:val>
          <c:extLst>
            <c:ext xmlns:c16="http://schemas.microsoft.com/office/drawing/2014/chart" uri="{C3380CC4-5D6E-409C-BE32-E72D297353CC}">
              <c16:uniqueId val="{0000000E-1575-401C-8E75-2F59E270F14E}"/>
            </c:ext>
          </c:extLst>
        </c:ser>
        <c:ser>
          <c:idx val="1"/>
          <c:order val="1"/>
          <c:tx>
            <c:strRef>
              <c:f>'Total categories'!$B$4</c:f>
              <c:strCache>
                <c:ptCount val="1"/>
                <c:pt idx="0">
                  <c:v>Operating Reserve</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categories'!$C$4:$N$4</c:f>
              <c:numCache>
                <c:formatCode>0.00</c:formatCode>
                <c:ptCount val="12"/>
                <c:pt idx="0">
                  <c:v>16.675903972101974</c:v>
                </c:pt>
                <c:pt idx="1">
                  <c:v>17.642006512277536</c:v>
                </c:pt>
                <c:pt idx="2">
                  <c:v>25.950798532053888</c:v>
                </c:pt>
                <c:pt idx="3">
                  <c:v>24.992451608678781</c:v>
                </c:pt>
                <c:pt idx="4">
                  <c:v>12.491472303731497</c:v>
                </c:pt>
                <c:pt idx="5">
                  <c:v>11.524007208921773</c:v>
                </c:pt>
              </c:numCache>
            </c:numRef>
          </c:val>
          <c:extLst>
            <c:ext xmlns:c16="http://schemas.microsoft.com/office/drawing/2014/chart" uri="{C3380CC4-5D6E-409C-BE32-E72D297353CC}">
              <c16:uniqueId val="{0000000F-1575-401C-8E75-2F59E270F14E}"/>
            </c:ext>
          </c:extLst>
        </c:ser>
        <c:ser>
          <c:idx val="3"/>
          <c:order val="2"/>
          <c:tx>
            <c:strRef>
              <c:f>'Total categories'!$B$5</c:f>
              <c:strCache>
                <c:ptCount val="1"/>
                <c:pt idx="0">
                  <c:v>STOR</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categories'!$C$5:$N$5</c:f>
              <c:numCache>
                <c:formatCode>0.00</c:formatCode>
                <c:ptCount val="12"/>
                <c:pt idx="0">
                  <c:v>2.496608105263924</c:v>
                </c:pt>
                <c:pt idx="1">
                  <c:v>2.7095359605844109</c:v>
                </c:pt>
                <c:pt idx="2">
                  <c:v>3.2286490300000108</c:v>
                </c:pt>
                <c:pt idx="3">
                  <c:v>3.4006160635640517</c:v>
                </c:pt>
                <c:pt idx="4">
                  <c:v>3.2892432052016005</c:v>
                </c:pt>
                <c:pt idx="5">
                  <c:v>3.1125829507294802</c:v>
                </c:pt>
              </c:numCache>
            </c:numRef>
          </c:val>
          <c:extLst>
            <c:ext xmlns:c16="http://schemas.microsoft.com/office/drawing/2014/chart" uri="{C3380CC4-5D6E-409C-BE32-E72D297353CC}">
              <c16:uniqueId val="{00000011-1575-401C-8E75-2F59E270F14E}"/>
            </c:ext>
          </c:extLst>
        </c:ser>
        <c:ser>
          <c:idx val="4"/>
          <c:order val="3"/>
          <c:tx>
            <c:strRef>
              <c:f>'Total categories'!$B$6</c:f>
              <c:strCache>
                <c:ptCount val="1"/>
                <c:pt idx="0">
                  <c:v>Constraints</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categories'!$C$6:$N$6</c:f>
              <c:numCache>
                <c:formatCode>0.00</c:formatCode>
                <c:ptCount val="12"/>
                <c:pt idx="0">
                  <c:v>114.47825184033206</c:v>
                </c:pt>
                <c:pt idx="1">
                  <c:v>56.952012589799899</c:v>
                </c:pt>
                <c:pt idx="2">
                  <c:v>31.260260274661938</c:v>
                </c:pt>
                <c:pt idx="3">
                  <c:v>126.5752849099065</c:v>
                </c:pt>
                <c:pt idx="4">
                  <c:v>101.13424238371644</c:v>
                </c:pt>
                <c:pt idx="5">
                  <c:v>147.5362419239722</c:v>
                </c:pt>
              </c:numCache>
            </c:numRef>
          </c:val>
          <c:extLst>
            <c:ext xmlns:c16="http://schemas.microsoft.com/office/drawing/2014/chart" uri="{C3380CC4-5D6E-409C-BE32-E72D297353CC}">
              <c16:uniqueId val="{00000012-1575-401C-8E75-2F59E270F14E}"/>
            </c:ext>
          </c:extLst>
        </c:ser>
        <c:ser>
          <c:idx val="5"/>
          <c:order val="4"/>
          <c:tx>
            <c:strRef>
              <c:f>'Total categories'!$B$7</c:f>
              <c:strCache>
                <c:ptCount val="1"/>
                <c:pt idx="0">
                  <c:v>Negative Reserve</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categories'!$C$7:$N$7</c:f>
              <c:numCache>
                <c:formatCode>0.00</c:formatCode>
                <c:ptCount val="12"/>
                <c:pt idx="0">
                  <c:v>1.0510486306650801</c:v>
                </c:pt>
                <c:pt idx="1">
                  <c:v>5.8488950353259989E-2</c:v>
                </c:pt>
                <c:pt idx="2">
                  <c:v>5.8563085137159993E-2</c:v>
                </c:pt>
                <c:pt idx="3">
                  <c:v>0.33403124537771994</c:v>
                </c:pt>
                <c:pt idx="4">
                  <c:v>0.35047776007186004</c:v>
                </c:pt>
                <c:pt idx="5">
                  <c:v>0.48131349699108011</c:v>
                </c:pt>
              </c:numCache>
            </c:numRef>
          </c:val>
          <c:extLst>
            <c:ext xmlns:c16="http://schemas.microsoft.com/office/drawing/2014/chart" uri="{C3380CC4-5D6E-409C-BE32-E72D297353CC}">
              <c16:uniqueId val="{00000013-1575-401C-8E75-2F59E270F14E}"/>
            </c:ext>
          </c:extLst>
        </c:ser>
        <c:ser>
          <c:idx val="6"/>
          <c:order val="5"/>
          <c:tx>
            <c:strRef>
              <c:f>'Total categories'!$B$8</c:f>
              <c:strCache>
                <c:ptCount val="1"/>
                <c:pt idx="0">
                  <c:v>Fast Reserve</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categories'!$C$8:$N$8</c:f>
              <c:numCache>
                <c:formatCode>0.00</c:formatCode>
                <c:ptCount val="12"/>
                <c:pt idx="0">
                  <c:v>13.602249761394498</c:v>
                </c:pt>
                <c:pt idx="1">
                  <c:v>11.956145524339531</c:v>
                </c:pt>
                <c:pt idx="2">
                  <c:v>13.905803713675175</c:v>
                </c:pt>
                <c:pt idx="3">
                  <c:v>16.357055173005236</c:v>
                </c:pt>
                <c:pt idx="4">
                  <c:v>13.784385680550603</c:v>
                </c:pt>
                <c:pt idx="5">
                  <c:v>13.884277557879027</c:v>
                </c:pt>
              </c:numCache>
            </c:numRef>
          </c:val>
          <c:extLst>
            <c:ext xmlns:c16="http://schemas.microsoft.com/office/drawing/2014/chart" uri="{C3380CC4-5D6E-409C-BE32-E72D297353CC}">
              <c16:uniqueId val="{00000014-1575-401C-8E75-2F59E270F14E}"/>
            </c:ext>
          </c:extLst>
        </c:ser>
        <c:ser>
          <c:idx val="7"/>
          <c:order val="6"/>
          <c:tx>
            <c:strRef>
              <c:f>'Total categories'!$B$9</c:f>
              <c:strCache>
                <c:ptCount val="1"/>
                <c:pt idx="0">
                  <c:v>Response</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categories'!$C$9:$N$9</c:f>
              <c:numCache>
                <c:formatCode>0.00</c:formatCode>
                <c:ptCount val="12"/>
                <c:pt idx="0">
                  <c:v>21.591704813590002</c:v>
                </c:pt>
                <c:pt idx="1">
                  <c:v>17.439851374879698</c:v>
                </c:pt>
                <c:pt idx="2">
                  <c:v>17.215271481838215</c:v>
                </c:pt>
                <c:pt idx="3">
                  <c:v>24.657989483549013</c:v>
                </c:pt>
                <c:pt idx="4">
                  <c:v>17.776897578164082</c:v>
                </c:pt>
                <c:pt idx="5">
                  <c:v>17.666588744935787</c:v>
                </c:pt>
              </c:numCache>
            </c:numRef>
          </c:val>
          <c:extLst>
            <c:ext xmlns:c16="http://schemas.microsoft.com/office/drawing/2014/chart" uri="{C3380CC4-5D6E-409C-BE32-E72D297353CC}">
              <c16:uniqueId val="{00000015-1575-401C-8E75-2F59E270F14E}"/>
            </c:ext>
          </c:extLst>
        </c:ser>
        <c:ser>
          <c:idx val="8"/>
          <c:order val="7"/>
          <c:tx>
            <c:strRef>
              <c:f>'Total categories'!$B$10</c:f>
              <c:strCache>
                <c:ptCount val="1"/>
                <c:pt idx="0">
                  <c:v>Other Reserve</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categories'!$C$10:$N$10</c:f>
              <c:numCache>
                <c:formatCode>0.00</c:formatCode>
                <c:ptCount val="12"/>
                <c:pt idx="0">
                  <c:v>1.8530640700000003</c:v>
                </c:pt>
                <c:pt idx="1">
                  <c:v>1.4706306599999994</c:v>
                </c:pt>
                <c:pt idx="2">
                  <c:v>1.4031078800000001</c:v>
                </c:pt>
                <c:pt idx="3">
                  <c:v>2.0721109900000001</c:v>
                </c:pt>
                <c:pt idx="4">
                  <c:v>1.1299557899999992</c:v>
                </c:pt>
                <c:pt idx="5">
                  <c:v>0.89205270000000014</c:v>
                </c:pt>
              </c:numCache>
            </c:numRef>
          </c:val>
          <c:extLst>
            <c:ext xmlns:c16="http://schemas.microsoft.com/office/drawing/2014/chart" uri="{C3380CC4-5D6E-409C-BE32-E72D297353CC}">
              <c16:uniqueId val="{00000016-1575-401C-8E75-2F59E270F14E}"/>
            </c:ext>
          </c:extLst>
        </c:ser>
        <c:ser>
          <c:idx val="9"/>
          <c:order val="8"/>
          <c:tx>
            <c:strRef>
              <c:f>'Total categories'!$B$11</c:f>
              <c:strCache>
                <c:ptCount val="1"/>
                <c:pt idx="0">
                  <c:v>Reactive</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categories'!$C$11:$N$11</c:f>
              <c:numCache>
                <c:formatCode>0.00</c:formatCode>
                <c:ptCount val="12"/>
                <c:pt idx="0">
                  <c:v>18.685904230401523</c:v>
                </c:pt>
                <c:pt idx="1">
                  <c:v>19.309450558615421</c:v>
                </c:pt>
                <c:pt idx="2">
                  <c:v>15.694852532638409</c:v>
                </c:pt>
                <c:pt idx="3">
                  <c:v>16.018488415840313</c:v>
                </c:pt>
                <c:pt idx="4">
                  <c:v>14.970199591156657</c:v>
                </c:pt>
                <c:pt idx="5">
                  <c:v>14.23227661</c:v>
                </c:pt>
              </c:numCache>
            </c:numRef>
          </c:val>
          <c:extLst>
            <c:ext xmlns:c16="http://schemas.microsoft.com/office/drawing/2014/chart" uri="{C3380CC4-5D6E-409C-BE32-E72D297353CC}">
              <c16:uniqueId val="{00000017-1575-401C-8E75-2F59E270F14E}"/>
            </c:ext>
          </c:extLst>
        </c:ser>
        <c:ser>
          <c:idx val="10"/>
          <c:order val="9"/>
          <c:tx>
            <c:strRef>
              <c:f>'Total categories'!$B$12</c:f>
              <c:strCache>
                <c:ptCount val="1"/>
                <c:pt idx="0">
                  <c:v>Black Start</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categories'!$C$12:$N$12</c:f>
              <c:numCache>
                <c:formatCode>0.00</c:formatCode>
                <c:ptCount val="12"/>
                <c:pt idx="0">
                  <c:v>2.8639366500000012</c:v>
                </c:pt>
                <c:pt idx="1">
                  <c:v>2.8226434</c:v>
                </c:pt>
                <c:pt idx="2">
                  <c:v>2.5514405600000107</c:v>
                </c:pt>
                <c:pt idx="3">
                  <c:v>2.5840045700000003</c:v>
                </c:pt>
                <c:pt idx="4">
                  <c:v>2.5899080000000048</c:v>
                </c:pt>
                <c:pt idx="5">
                  <c:v>2.7468206600000014</c:v>
                </c:pt>
              </c:numCache>
            </c:numRef>
          </c:val>
          <c:extLst>
            <c:ext xmlns:c16="http://schemas.microsoft.com/office/drawing/2014/chart" uri="{C3380CC4-5D6E-409C-BE32-E72D297353CC}">
              <c16:uniqueId val="{00000018-1575-401C-8E75-2F59E270F14E}"/>
            </c:ext>
          </c:extLst>
        </c:ser>
        <c:ser>
          <c:idx val="11"/>
          <c:order val="10"/>
          <c:tx>
            <c:strRef>
              <c:f>'Total categories'!$B$13</c:f>
              <c:strCache>
                <c:ptCount val="1"/>
                <c:pt idx="0">
                  <c:v>Minor Components</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categories'!$C$13:$N$13</c:f>
              <c:numCache>
                <c:formatCode>0.00</c:formatCode>
                <c:ptCount val="12"/>
                <c:pt idx="0">
                  <c:v>5.0393180234700141</c:v>
                </c:pt>
                <c:pt idx="1">
                  <c:v>6.5264150699932069</c:v>
                </c:pt>
                <c:pt idx="2">
                  <c:v>8.3455723334060181</c:v>
                </c:pt>
                <c:pt idx="3">
                  <c:v>12.094086034120201</c:v>
                </c:pt>
                <c:pt idx="4">
                  <c:v>6.385183450281307</c:v>
                </c:pt>
                <c:pt idx="5">
                  <c:v>6.0856788574300724</c:v>
                </c:pt>
              </c:numCache>
            </c:numRef>
          </c:val>
          <c:extLst>
            <c:ext xmlns:c16="http://schemas.microsoft.com/office/drawing/2014/chart" uri="{C3380CC4-5D6E-409C-BE32-E72D297353CC}">
              <c16:uniqueId val="{00000019-1575-401C-8E75-2F59E270F14E}"/>
            </c:ext>
          </c:extLst>
        </c:ser>
        <c:dLbls>
          <c:showLegendKey val="0"/>
          <c:showVal val="0"/>
          <c:showCatName val="0"/>
          <c:showSerName val="0"/>
          <c:showPercent val="0"/>
          <c:showBubbleSize val="0"/>
        </c:dLbls>
        <c:gapWidth val="150"/>
        <c:overlap val="100"/>
        <c:axId val="76269056"/>
        <c:axId val="76270592"/>
      </c:barChart>
      <c:dateAx>
        <c:axId val="76269056"/>
        <c:scaling>
          <c:orientation val="minMax"/>
        </c:scaling>
        <c:delete val="0"/>
        <c:axPos val="b"/>
        <c:numFmt formatCode="mmm\-yy" sourceLinked="1"/>
        <c:majorTickMark val="out"/>
        <c:minorTickMark val="none"/>
        <c:tickLblPos val="nextTo"/>
        <c:crossAx val="76270592"/>
        <c:crosses val="autoZero"/>
        <c:auto val="1"/>
        <c:lblOffset val="100"/>
        <c:baseTimeUnit val="months"/>
      </c:dateAx>
      <c:valAx>
        <c:axId val="76270592"/>
        <c:scaling>
          <c:orientation val="minMax"/>
        </c:scaling>
        <c:delete val="0"/>
        <c:axPos val="l"/>
        <c:majorGridlines/>
        <c:title>
          <c:tx>
            <c:rich>
              <a:bodyPr rot="-5400000" vert="horz"/>
              <a:lstStyle/>
              <a:p>
                <a:pPr>
                  <a:defRPr/>
                </a:pPr>
                <a:r>
                  <a:rPr lang="en-GB" sz="1050"/>
                  <a:t>Cost (£m)</a:t>
                </a:r>
              </a:p>
            </c:rich>
          </c:tx>
          <c:overlay val="0"/>
        </c:title>
        <c:numFmt formatCode="0.00" sourceLinked="1"/>
        <c:majorTickMark val="out"/>
        <c:minorTickMark val="none"/>
        <c:tickLblPos val="nextTo"/>
        <c:crossAx val="76269056"/>
        <c:crosses val="autoZero"/>
        <c:crossBetween val="between"/>
      </c:valAx>
      <c:dTable>
        <c:showHorzBorder val="1"/>
        <c:showVertBorder val="1"/>
        <c:showOutline val="1"/>
        <c:showKeys val="1"/>
      </c:dTable>
    </c:plotArea>
    <c:plotVisOnly val="1"/>
    <c:dispBlanksAs val="gap"/>
    <c:showDLblsOverMax val="0"/>
  </c:chart>
  <c:spPr>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'Total categories'!$B$18</c:f>
              <c:strCache>
                <c:ptCount val="1"/>
                <c:pt idx="0">
                  <c:v>Energy Imbalance</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categories'!$C$18:$N$18</c:f>
              <c:numCache>
                <c:formatCode>#,##0</c:formatCode>
                <c:ptCount val="12"/>
                <c:pt idx="0">
                  <c:v>-104756.72700000001</c:v>
                </c:pt>
                <c:pt idx="1">
                  <c:v>-145058.872</c:v>
                </c:pt>
                <c:pt idx="2">
                  <c:v>-12475.386</c:v>
                </c:pt>
                <c:pt idx="3">
                  <c:v>-99869.161999999982</c:v>
                </c:pt>
                <c:pt idx="4">
                  <c:v>-90945.709000000003</c:v>
                </c:pt>
                <c:pt idx="5">
                  <c:v>-59151.835999999981</c:v>
                </c:pt>
                <c:pt idx="6">
                  <c:v>0</c:v>
                </c:pt>
                <c:pt idx="7">
                  <c:v>0</c:v>
                </c:pt>
                <c:pt idx="8">
                  <c:v>0</c:v>
                </c:pt>
                <c:pt idx="9">
                  <c:v>0</c:v>
                </c:pt>
                <c:pt idx="10">
                  <c:v>0</c:v>
                </c:pt>
                <c:pt idx="11">
                  <c:v>0</c:v>
                </c:pt>
              </c:numCache>
            </c:numRef>
          </c:val>
          <c:extLst>
            <c:ext xmlns:c16="http://schemas.microsoft.com/office/drawing/2014/chart" uri="{C3380CC4-5D6E-409C-BE32-E72D297353CC}">
              <c16:uniqueId val="{00000000-B6F1-4F87-9C0F-CBE7882F1A2F}"/>
            </c:ext>
          </c:extLst>
        </c:ser>
        <c:ser>
          <c:idx val="1"/>
          <c:order val="1"/>
          <c:tx>
            <c:strRef>
              <c:f>'Total categories'!$B$19</c:f>
              <c:strCache>
                <c:ptCount val="1"/>
                <c:pt idx="0">
                  <c:v>Operating Reserve</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categories'!$C$19:$N$19</c:f>
              <c:numCache>
                <c:formatCode>#,##0</c:formatCode>
                <c:ptCount val="12"/>
                <c:pt idx="0">
                  <c:v>568792.79500000004</c:v>
                </c:pt>
                <c:pt idx="1">
                  <c:v>237922.60800000001</c:v>
                </c:pt>
                <c:pt idx="2">
                  <c:v>204377.897</c:v>
                </c:pt>
                <c:pt idx="3">
                  <c:v>294168.89200000005</c:v>
                </c:pt>
                <c:pt idx="4">
                  <c:v>201859.57399999999</c:v>
                </c:pt>
                <c:pt idx="5">
                  <c:v>524481.33799999999</c:v>
                </c:pt>
                <c:pt idx="6">
                  <c:v>0</c:v>
                </c:pt>
                <c:pt idx="7">
                  <c:v>0</c:v>
                </c:pt>
                <c:pt idx="8">
                  <c:v>0</c:v>
                </c:pt>
                <c:pt idx="9">
                  <c:v>0</c:v>
                </c:pt>
                <c:pt idx="10">
                  <c:v>0</c:v>
                </c:pt>
                <c:pt idx="11">
                  <c:v>0</c:v>
                </c:pt>
              </c:numCache>
            </c:numRef>
          </c:val>
          <c:extLst>
            <c:ext xmlns:c16="http://schemas.microsoft.com/office/drawing/2014/chart" uri="{C3380CC4-5D6E-409C-BE32-E72D297353CC}">
              <c16:uniqueId val="{00000001-B6F1-4F87-9C0F-CBE7882F1A2F}"/>
            </c:ext>
          </c:extLst>
        </c:ser>
        <c:ser>
          <c:idx val="2"/>
          <c:order val="2"/>
          <c:tx>
            <c:strRef>
              <c:f>'Total categories'!$B$20</c:f>
              <c:strCache>
                <c:ptCount val="1"/>
                <c:pt idx="0">
                  <c:v>STOR (BM only)</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categories'!$C$20:$N$20</c:f>
              <c:numCache>
                <c:formatCode>#,##0</c:formatCode>
                <c:ptCount val="12"/>
                <c:pt idx="0">
                  <c:v>2369.25</c:v>
                </c:pt>
                <c:pt idx="1">
                  <c:v>880.91699999999992</c:v>
                </c:pt>
                <c:pt idx="2">
                  <c:v>0</c:v>
                </c:pt>
                <c:pt idx="3">
                  <c:v>1184.9669999999999</c:v>
                </c:pt>
                <c:pt idx="4">
                  <c:v>531.25</c:v>
                </c:pt>
                <c:pt idx="5">
                  <c:v>2812.3330000000001</c:v>
                </c:pt>
                <c:pt idx="6">
                  <c:v>0</c:v>
                </c:pt>
                <c:pt idx="7">
                  <c:v>0</c:v>
                </c:pt>
                <c:pt idx="8">
                  <c:v>0</c:v>
                </c:pt>
                <c:pt idx="9">
                  <c:v>0</c:v>
                </c:pt>
                <c:pt idx="10">
                  <c:v>0</c:v>
                </c:pt>
                <c:pt idx="11">
                  <c:v>0</c:v>
                </c:pt>
              </c:numCache>
            </c:numRef>
          </c:val>
          <c:extLst>
            <c:ext xmlns:c16="http://schemas.microsoft.com/office/drawing/2014/chart" uri="{C3380CC4-5D6E-409C-BE32-E72D297353CC}">
              <c16:uniqueId val="{00000002-B6F1-4F87-9C0F-CBE7882F1A2F}"/>
            </c:ext>
          </c:extLst>
        </c:ser>
        <c:ser>
          <c:idx val="3"/>
          <c:order val="3"/>
          <c:tx>
            <c:strRef>
              <c:f>'Total categories'!$B$21</c:f>
              <c:strCache>
                <c:ptCount val="1"/>
                <c:pt idx="0">
                  <c:v>Constraints</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categories'!$C$21:$N$21</c:f>
              <c:numCache>
                <c:formatCode>#,##0</c:formatCode>
                <c:ptCount val="12"/>
                <c:pt idx="0">
                  <c:v>813203.4049999998</c:v>
                </c:pt>
                <c:pt idx="1">
                  <c:v>562101.30400000012</c:v>
                </c:pt>
                <c:pt idx="2">
                  <c:v>375870.57299999997</c:v>
                </c:pt>
                <c:pt idx="3">
                  <c:v>1218737.8859999999</c:v>
                </c:pt>
                <c:pt idx="4">
                  <c:v>1031522.137</c:v>
                </c:pt>
                <c:pt idx="5">
                  <c:v>1274820.7660000001</c:v>
                </c:pt>
                <c:pt idx="6">
                  <c:v>0</c:v>
                </c:pt>
                <c:pt idx="7">
                  <c:v>0</c:v>
                </c:pt>
                <c:pt idx="8">
                  <c:v>0</c:v>
                </c:pt>
                <c:pt idx="9">
                  <c:v>0</c:v>
                </c:pt>
                <c:pt idx="10">
                  <c:v>0</c:v>
                </c:pt>
                <c:pt idx="11">
                  <c:v>0</c:v>
                </c:pt>
              </c:numCache>
            </c:numRef>
          </c:val>
          <c:extLst>
            <c:ext xmlns:c16="http://schemas.microsoft.com/office/drawing/2014/chart" uri="{C3380CC4-5D6E-409C-BE32-E72D297353CC}">
              <c16:uniqueId val="{00000003-B6F1-4F87-9C0F-CBE7882F1A2F}"/>
            </c:ext>
          </c:extLst>
        </c:ser>
        <c:ser>
          <c:idx val="4"/>
          <c:order val="4"/>
          <c:tx>
            <c:strRef>
              <c:f>'Total categories'!$B$22</c:f>
              <c:strCache>
                <c:ptCount val="1"/>
                <c:pt idx="0">
                  <c:v>Constraint Margin Replacement</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categories'!$C$22:$N$22</c:f>
              <c:numCache>
                <c:formatCode>#,##0</c:formatCode>
                <c:ptCount val="12"/>
                <c:pt idx="0">
                  <c:v>840228.36</c:v>
                </c:pt>
                <c:pt idx="1">
                  <c:v>331857.038</c:v>
                </c:pt>
                <c:pt idx="2">
                  <c:v>176396.36599999998</c:v>
                </c:pt>
                <c:pt idx="3">
                  <c:v>708010.96600000025</c:v>
                </c:pt>
                <c:pt idx="4">
                  <c:v>546126.48000000021</c:v>
                </c:pt>
                <c:pt idx="5">
                  <c:v>1118447.7829999998</c:v>
                </c:pt>
                <c:pt idx="6">
                  <c:v>0</c:v>
                </c:pt>
                <c:pt idx="7">
                  <c:v>0</c:v>
                </c:pt>
                <c:pt idx="8">
                  <c:v>0</c:v>
                </c:pt>
                <c:pt idx="9">
                  <c:v>0</c:v>
                </c:pt>
                <c:pt idx="10">
                  <c:v>0</c:v>
                </c:pt>
                <c:pt idx="11">
                  <c:v>0</c:v>
                </c:pt>
              </c:numCache>
            </c:numRef>
          </c:val>
          <c:extLst>
            <c:ext xmlns:c16="http://schemas.microsoft.com/office/drawing/2014/chart" uri="{C3380CC4-5D6E-409C-BE32-E72D297353CC}">
              <c16:uniqueId val="{00000004-B6F1-4F87-9C0F-CBE7882F1A2F}"/>
            </c:ext>
          </c:extLst>
        </c:ser>
        <c:ser>
          <c:idx val="5"/>
          <c:order val="5"/>
          <c:tx>
            <c:strRef>
              <c:f>'Total categories'!$B$23</c:f>
              <c:strCache>
                <c:ptCount val="1"/>
                <c:pt idx="0">
                  <c:v>Negative Reserve</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categories'!$C$23:$N$23</c:f>
              <c:numCache>
                <c:formatCode>#,##0</c:formatCode>
                <c:ptCount val="12"/>
                <c:pt idx="0">
                  <c:v>-34107.160000000011</c:v>
                </c:pt>
                <c:pt idx="1">
                  <c:v>-54340.001000000004</c:v>
                </c:pt>
                <c:pt idx="2">
                  <c:v>-51459.823000000004</c:v>
                </c:pt>
                <c:pt idx="3">
                  <c:v>-181781.372</c:v>
                </c:pt>
                <c:pt idx="4">
                  <c:v>-72431.199000000008</c:v>
                </c:pt>
                <c:pt idx="5">
                  <c:v>-44727.245999999992</c:v>
                </c:pt>
                <c:pt idx="6">
                  <c:v>0</c:v>
                </c:pt>
                <c:pt idx="7">
                  <c:v>0</c:v>
                </c:pt>
                <c:pt idx="8">
                  <c:v>0</c:v>
                </c:pt>
                <c:pt idx="9">
                  <c:v>0</c:v>
                </c:pt>
                <c:pt idx="10">
                  <c:v>0</c:v>
                </c:pt>
                <c:pt idx="11">
                  <c:v>0</c:v>
                </c:pt>
              </c:numCache>
            </c:numRef>
          </c:val>
          <c:extLst>
            <c:ext xmlns:c16="http://schemas.microsoft.com/office/drawing/2014/chart" uri="{C3380CC4-5D6E-409C-BE32-E72D297353CC}">
              <c16:uniqueId val="{00000005-B6F1-4F87-9C0F-CBE7882F1A2F}"/>
            </c:ext>
          </c:extLst>
        </c:ser>
        <c:ser>
          <c:idx val="6"/>
          <c:order val="6"/>
          <c:tx>
            <c:strRef>
              <c:f>'Total categories'!$B$24</c:f>
              <c:strCache>
                <c:ptCount val="1"/>
                <c:pt idx="0">
                  <c:v>Fast Reserve (BM only)</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categories'!$C$24:$N$24</c:f>
              <c:numCache>
                <c:formatCode>#,##0</c:formatCode>
                <c:ptCount val="12"/>
                <c:pt idx="0">
                  <c:v>16029.294000000002</c:v>
                </c:pt>
                <c:pt idx="1">
                  <c:v>2161.9579999999996</c:v>
                </c:pt>
                <c:pt idx="2">
                  <c:v>10533.773000000001</c:v>
                </c:pt>
                <c:pt idx="3">
                  <c:v>17907.718999999997</c:v>
                </c:pt>
                <c:pt idx="4">
                  <c:v>12447.732999999998</c:v>
                </c:pt>
                <c:pt idx="5">
                  <c:v>21304.130999999994</c:v>
                </c:pt>
                <c:pt idx="6">
                  <c:v>0</c:v>
                </c:pt>
                <c:pt idx="7">
                  <c:v>0</c:v>
                </c:pt>
                <c:pt idx="8">
                  <c:v>0</c:v>
                </c:pt>
                <c:pt idx="9">
                  <c:v>0</c:v>
                </c:pt>
                <c:pt idx="10">
                  <c:v>0</c:v>
                </c:pt>
                <c:pt idx="11">
                  <c:v>0</c:v>
                </c:pt>
              </c:numCache>
            </c:numRef>
          </c:val>
          <c:extLst>
            <c:ext xmlns:c16="http://schemas.microsoft.com/office/drawing/2014/chart" uri="{C3380CC4-5D6E-409C-BE32-E72D297353CC}">
              <c16:uniqueId val="{00000006-B6F1-4F87-9C0F-CBE7882F1A2F}"/>
            </c:ext>
          </c:extLst>
        </c:ser>
        <c:ser>
          <c:idx val="7"/>
          <c:order val="7"/>
          <c:tx>
            <c:strRef>
              <c:f>'Total categories'!$B$25</c:f>
              <c:strCache>
                <c:ptCount val="1"/>
                <c:pt idx="0">
                  <c:v>Response (Absolute- BM only)</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categories'!$C$25:$N$25</c:f>
              <c:numCache>
                <c:formatCode>#,##0</c:formatCode>
                <c:ptCount val="12"/>
                <c:pt idx="0">
                  <c:v>94558.898000000001</c:v>
                </c:pt>
                <c:pt idx="1">
                  <c:v>93603.275000000023</c:v>
                </c:pt>
                <c:pt idx="2">
                  <c:v>108048.632</c:v>
                </c:pt>
                <c:pt idx="3">
                  <c:v>103273.72200000001</c:v>
                </c:pt>
                <c:pt idx="4">
                  <c:v>108364.13600000001</c:v>
                </c:pt>
                <c:pt idx="5">
                  <c:v>54292.652999999998</c:v>
                </c:pt>
                <c:pt idx="6">
                  <c:v>0</c:v>
                </c:pt>
                <c:pt idx="7">
                  <c:v>0</c:v>
                </c:pt>
                <c:pt idx="8">
                  <c:v>0</c:v>
                </c:pt>
                <c:pt idx="9">
                  <c:v>0</c:v>
                </c:pt>
                <c:pt idx="10">
                  <c:v>0</c:v>
                </c:pt>
                <c:pt idx="11">
                  <c:v>0</c:v>
                </c:pt>
              </c:numCache>
            </c:numRef>
          </c:val>
          <c:extLst>
            <c:ext xmlns:c16="http://schemas.microsoft.com/office/drawing/2014/chart" uri="{C3380CC4-5D6E-409C-BE32-E72D297353CC}">
              <c16:uniqueId val="{00000007-B6F1-4F87-9C0F-CBE7882F1A2F}"/>
            </c:ext>
          </c:extLst>
        </c:ser>
        <c:ser>
          <c:idx val="8"/>
          <c:order val="8"/>
          <c:tx>
            <c:strRef>
              <c:f>'Total categories'!$B$26</c:f>
              <c:strCache>
                <c:ptCount val="1"/>
                <c:pt idx="0">
                  <c:v>Minor Components</c:v>
                </c:pt>
              </c:strCache>
            </c:strRef>
          </c:tx>
          <c:invertIfNegative val="0"/>
          <c:cat>
            <c:numRef>
              <c:f>'Total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'Total categories'!$C$26:$N$26</c:f>
              <c:numCache>
                <c:formatCode>#,##0</c:formatCode>
                <c:ptCount val="12"/>
                <c:pt idx="0">
                  <c:v>-249002.35499999995</c:v>
                </c:pt>
                <c:pt idx="1">
                  <c:v>-439449.10299999989</c:v>
                </c:pt>
                <c:pt idx="2">
                  <c:v>-358969.55800000008</c:v>
                </c:pt>
                <c:pt idx="3">
                  <c:v>-524656.10999999987</c:v>
                </c:pt>
                <c:pt idx="4">
                  <c:v>-433006.576</c:v>
                </c:pt>
                <c:pt idx="5">
                  <c:v>-194173.239</c:v>
                </c:pt>
                <c:pt idx="6">
                  <c:v>0</c:v>
                </c:pt>
                <c:pt idx="7">
                  <c:v>0</c:v>
                </c:pt>
                <c:pt idx="8">
                  <c:v>0</c:v>
                </c:pt>
                <c:pt idx="9">
                  <c:v>0</c:v>
                </c:pt>
                <c:pt idx="10">
                  <c:v>0</c:v>
                </c:pt>
                <c:pt idx="11">
                  <c:v>0</c:v>
                </c:pt>
              </c:numCache>
            </c:numRef>
          </c:val>
          <c:extLst>
            <c:ext xmlns:c16="http://schemas.microsoft.com/office/drawing/2014/chart" uri="{C3380CC4-5D6E-409C-BE32-E72D297353CC}">
              <c16:uniqueId val="{00000008-B6F1-4F87-9C0F-CBE7882F1A2F}"/>
            </c:ext>
          </c:extLst>
        </c:ser>
        <c:dLbls>
          <c:showLegendKey val="0"/>
          <c:showVal val="0"/>
          <c:showCatName val="0"/>
          <c:showSerName val="0"/>
          <c:showPercent val="0"/>
          <c:showBubbleSize val="0"/>
        </c:dLbls>
        <c:gapWidth val="150"/>
        <c:overlap val="100"/>
        <c:axId val="76065024"/>
        <c:axId val="76079104"/>
      </c:barChart>
      <c:dateAx>
        <c:axId val="76065024"/>
        <c:scaling>
          <c:orientation val="minMax"/>
        </c:scaling>
        <c:delete val="0"/>
        <c:axPos val="b"/>
        <c:numFmt formatCode="mmm\-yy" sourceLinked="1"/>
        <c:majorTickMark val="out"/>
        <c:minorTickMark val="none"/>
        <c:tickLblPos val="nextTo"/>
        <c:crossAx val="76079104"/>
        <c:crosses val="autoZero"/>
        <c:auto val="1"/>
        <c:lblOffset val="100"/>
        <c:baseTimeUnit val="months"/>
      </c:dateAx>
      <c:valAx>
        <c:axId val="76079104"/>
        <c:scaling>
          <c:orientation val="minMax"/>
        </c:scaling>
        <c:delete val="0"/>
        <c:axPos val="l"/>
        <c:majorGridlines/>
        <c:title>
          <c:tx>
            <c:rich>
              <a:bodyPr rot="-5400000" vert="horz"/>
              <a:lstStyle/>
              <a:p>
                <a:pPr>
                  <a:defRPr/>
                </a:pPr>
                <a:r>
                  <a:rPr lang="en-GB" sz="1100"/>
                  <a:t>Volume (MWh)</a:t>
                </a:r>
              </a:p>
            </c:rich>
          </c:tx>
          <c:overlay val="0"/>
        </c:title>
        <c:numFmt formatCode="#,##0" sourceLinked="1"/>
        <c:majorTickMark val="out"/>
        <c:minorTickMark val="none"/>
        <c:tickLblPos val="nextTo"/>
        <c:crossAx val="76065024"/>
        <c:crosses val="autoZero"/>
        <c:crossBetween val="between"/>
      </c:valAx>
      <c:dTable>
        <c:showHorzBorder val="1"/>
        <c:showVertBorder val="1"/>
        <c:showOutline val="1"/>
        <c:showKeys val="1"/>
      </c:dTable>
    </c:plotArea>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'Additional Total categories'!$B$3</c:f>
              <c:strCache>
                <c:ptCount val="1"/>
                <c:pt idx="0">
                  <c:v>Energy Imbalance</c:v>
                </c:pt>
              </c:strCache>
            </c:strRef>
          </c:tx>
          <c:invertIfNegative val="0"/>
          <c:cat>
            <c:numRef>
              <c:f>'Additional 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'Additional Total categories'!$C$3:$N$3</c:f>
              <c:numCache>
                <c:formatCode>0.00</c:formatCode>
                <c:ptCount val="12"/>
                <c:pt idx="0">
                  <c:v>1.9076711599999989</c:v>
                </c:pt>
                <c:pt idx="1">
                  <c:v>-3.877389913</c:v>
                </c:pt>
                <c:pt idx="2">
                  <c:v>-4.5106174689999978</c:v>
                </c:pt>
                <c:pt idx="3">
                  <c:v>7.6331958460000013</c:v>
                </c:pt>
                <c:pt idx="4">
                  <c:v>-0.26879084899999994</c:v>
                </c:pt>
                <c:pt idx="5">
                  <c:v>8.0707934239999997</c:v>
                </c:pt>
              </c:numCache>
            </c:numRef>
          </c:val>
          <c:extLst>
            <c:ext xmlns:c16="http://schemas.microsoft.com/office/drawing/2014/chart" uri="{C3380CC4-5D6E-409C-BE32-E72D297353CC}">
              <c16:uniqueId val="{00000000-2958-4C70-A736-33DAA3685C0F}"/>
            </c:ext>
          </c:extLst>
        </c:ser>
        <c:ser>
          <c:idx val="1"/>
          <c:order val="1"/>
          <c:tx>
            <c:strRef>
              <c:f>'Additional Total categories'!$B$4</c:f>
              <c:strCache>
                <c:ptCount val="1"/>
                <c:pt idx="0">
                  <c:v>Operating Reserve</c:v>
                </c:pt>
              </c:strCache>
            </c:strRef>
          </c:tx>
          <c:invertIfNegative val="0"/>
          <c:cat>
            <c:numRef>
              <c:f>'Additional 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'Additional Total categories'!$C$4:$N$4</c:f>
              <c:numCache>
                <c:formatCode>0.00</c:formatCode>
                <c:ptCount val="12"/>
                <c:pt idx="0">
                  <c:v>16.675903972101978</c:v>
                </c:pt>
                <c:pt idx="1">
                  <c:v>17.64200651227754</c:v>
                </c:pt>
                <c:pt idx="2">
                  <c:v>25.950798532053891</c:v>
                </c:pt>
                <c:pt idx="3">
                  <c:v>24.992451608678774</c:v>
                </c:pt>
                <c:pt idx="4">
                  <c:v>12.49147230373149</c:v>
                </c:pt>
                <c:pt idx="5">
                  <c:v>11.524007208921779</c:v>
                </c:pt>
              </c:numCache>
            </c:numRef>
          </c:val>
          <c:extLst>
            <c:ext xmlns:c16="http://schemas.microsoft.com/office/drawing/2014/chart" uri="{C3380CC4-5D6E-409C-BE32-E72D297353CC}">
              <c16:uniqueId val="{00000001-2958-4C70-A736-33DAA3685C0F}"/>
            </c:ext>
          </c:extLst>
        </c:ser>
        <c:ser>
          <c:idx val="3"/>
          <c:order val="2"/>
          <c:tx>
            <c:strRef>
              <c:f>'Additional Total categories'!$B$5</c:f>
              <c:strCache>
                <c:ptCount val="1"/>
                <c:pt idx="0">
                  <c:v>STOR</c:v>
                </c:pt>
              </c:strCache>
            </c:strRef>
          </c:tx>
          <c:invertIfNegative val="0"/>
          <c:cat>
            <c:numRef>
              <c:f>'Additional 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'Additional Total categories'!$C$5:$N$5</c:f>
              <c:numCache>
                <c:formatCode>0.00</c:formatCode>
                <c:ptCount val="12"/>
                <c:pt idx="0">
                  <c:v>2.4966081052639235</c:v>
                </c:pt>
                <c:pt idx="1">
                  <c:v>2.7095359605844109</c:v>
                </c:pt>
                <c:pt idx="2">
                  <c:v>3.2286490300000104</c:v>
                </c:pt>
                <c:pt idx="3">
                  <c:v>3.4006160635640521</c:v>
                </c:pt>
                <c:pt idx="4">
                  <c:v>3.2892432052016005</c:v>
                </c:pt>
                <c:pt idx="5">
                  <c:v>3.1125829507294802</c:v>
                </c:pt>
              </c:numCache>
            </c:numRef>
          </c:val>
          <c:extLst>
            <c:ext xmlns:c16="http://schemas.microsoft.com/office/drawing/2014/chart" uri="{C3380CC4-5D6E-409C-BE32-E72D297353CC}">
              <c16:uniqueId val="{00000002-2958-4C70-A736-33DAA3685C0F}"/>
            </c:ext>
          </c:extLst>
        </c:ser>
        <c:ser>
          <c:idx val="4"/>
          <c:order val="3"/>
          <c:tx>
            <c:strRef>
              <c:f>'Additional Total categories'!$B$6</c:f>
              <c:strCache>
                <c:ptCount val="1"/>
                <c:pt idx="0">
                  <c:v>Constraints - E&amp;W</c:v>
                </c:pt>
              </c:strCache>
            </c:strRef>
          </c:tx>
          <c:invertIfNegative val="0"/>
          <c:cat>
            <c:numRef>
              <c:f>'Additional 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'Additional Total categories'!$C$6:$N$6</c:f>
              <c:numCache>
                <c:formatCode>0.00</c:formatCode>
                <c:ptCount val="12"/>
                <c:pt idx="0">
                  <c:v>60.82520811905087</c:v>
                </c:pt>
                <c:pt idx="1">
                  <c:v>33.672489725032172</c:v>
                </c:pt>
                <c:pt idx="2">
                  <c:v>15.690944571308615</c:v>
                </c:pt>
                <c:pt idx="3">
                  <c:v>52.884612095300994</c:v>
                </c:pt>
                <c:pt idx="4">
                  <c:v>48.691678303180396</c:v>
                </c:pt>
                <c:pt idx="5">
                  <c:v>47.718282907611048</c:v>
                </c:pt>
              </c:numCache>
            </c:numRef>
          </c:val>
          <c:extLst>
            <c:ext xmlns:c16="http://schemas.microsoft.com/office/drawing/2014/chart" uri="{C3380CC4-5D6E-409C-BE32-E72D297353CC}">
              <c16:uniqueId val="{00000003-2958-4C70-A736-33DAA3685C0F}"/>
            </c:ext>
          </c:extLst>
        </c:ser>
        <c:ser>
          <c:idx val="5"/>
          <c:order val="4"/>
          <c:tx>
            <c:strRef>
              <c:f>'Additional Total categories'!$B$7</c:f>
              <c:strCache>
                <c:ptCount val="1"/>
                <c:pt idx="0">
                  <c:v>Constraints - Cheviot</c:v>
                </c:pt>
              </c:strCache>
            </c:strRef>
          </c:tx>
          <c:invertIfNegative val="0"/>
          <c:cat>
            <c:numRef>
              <c:f>'Additional 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'Additional Total categories'!$C$7:$N$7</c:f>
              <c:numCache>
                <c:formatCode>0.00</c:formatCode>
                <c:ptCount val="12"/>
                <c:pt idx="0">
                  <c:v>0</c:v>
                </c:pt>
                <c:pt idx="1">
                  <c:v>0</c:v>
                </c:pt>
                <c:pt idx="2">
                  <c:v>0.6958011444074701</c:v>
                </c:pt>
                <c:pt idx="3">
                  <c:v>2.5117457466011706</c:v>
                </c:pt>
                <c:pt idx="4">
                  <c:v>4.6336060923061897</c:v>
                </c:pt>
                <c:pt idx="5">
                  <c:v>0.71110916903489996</c:v>
                </c:pt>
              </c:numCache>
            </c:numRef>
          </c:val>
          <c:extLst>
            <c:ext xmlns:c16="http://schemas.microsoft.com/office/drawing/2014/chart" uri="{C3380CC4-5D6E-409C-BE32-E72D297353CC}">
              <c16:uniqueId val="{00000004-2958-4C70-A736-33DAA3685C0F}"/>
            </c:ext>
          </c:extLst>
        </c:ser>
        <c:ser>
          <c:idx val="6"/>
          <c:order val="5"/>
          <c:tx>
            <c:strRef>
              <c:f>'Additional Total categories'!$B$8</c:f>
              <c:strCache>
                <c:ptCount val="1"/>
                <c:pt idx="0">
                  <c:v>Constraints - Scotland</c:v>
                </c:pt>
              </c:strCache>
            </c:strRef>
          </c:tx>
          <c:invertIfNegative val="0"/>
          <c:cat>
            <c:numRef>
              <c:f>'Additional 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'Additional Total categories'!$C$8:$N$8</c:f>
              <c:numCache>
                <c:formatCode>0.00</c:formatCode>
                <c:ptCount val="12"/>
                <c:pt idx="0">
                  <c:v>15.460297421602421</c:v>
                </c:pt>
                <c:pt idx="1">
                  <c:v>8.2362834917112089</c:v>
                </c:pt>
                <c:pt idx="2">
                  <c:v>1.7792303789458999</c:v>
                </c:pt>
                <c:pt idx="3">
                  <c:v>20.754083780337112</c:v>
                </c:pt>
                <c:pt idx="4">
                  <c:v>23.313983505230091</c:v>
                </c:pt>
                <c:pt idx="5">
                  <c:v>53.731765756327007</c:v>
                </c:pt>
              </c:numCache>
            </c:numRef>
          </c:val>
          <c:extLst>
            <c:ext xmlns:c16="http://schemas.microsoft.com/office/drawing/2014/chart" uri="{C3380CC4-5D6E-409C-BE32-E72D297353CC}">
              <c16:uniqueId val="{00000005-2958-4C70-A736-33DAA3685C0F}"/>
            </c:ext>
          </c:extLst>
        </c:ser>
        <c:ser>
          <c:idx val="7"/>
          <c:order val="6"/>
          <c:tx>
            <c:strRef>
              <c:f>'Additional Total categories'!$B$9</c:f>
              <c:strCache>
                <c:ptCount val="1"/>
                <c:pt idx="0">
                  <c:v>Constraints - Ancillary</c:v>
                </c:pt>
              </c:strCache>
            </c:strRef>
          </c:tx>
          <c:invertIfNegative val="0"/>
          <c:cat>
            <c:numRef>
              <c:f>'Additional 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'Additional Total categories'!$C$9:$N$9</c:f>
              <c:numCache>
                <c:formatCode>0.00</c:formatCode>
                <c:ptCount val="12"/>
                <c:pt idx="0">
                  <c:v>3.0936443266787861</c:v>
                </c:pt>
                <c:pt idx="1">
                  <c:v>2.5235186940565524</c:v>
                </c:pt>
                <c:pt idx="2">
                  <c:v>0.15813460999999998</c:v>
                </c:pt>
                <c:pt idx="3">
                  <c:v>0.75180058666723792</c:v>
                </c:pt>
                <c:pt idx="4">
                  <c:v>3.3861433700000014</c:v>
                </c:pt>
                <c:pt idx="5">
                  <c:v>1.1660926179992972</c:v>
                </c:pt>
              </c:numCache>
            </c:numRef>
          </c:val>
          <c:extLst>
            <c:ext xmlns:c16="http://schemas.microsoft.com/office/drawing/2014/chart" uri="{C3380CC4-5D6E-409C-BE32-E72D297353CC}">
              <c16:uniqueId val="{00000006-2958-4C70-A736-33DAA3685C0F}"/>
            </c:ext>
          </c:extLst>
        </c:ser>
        <c:ser>
          <c:idx val="8"/>
          <c:order val="7"/>
          <c:tx>
            <c:strRef>
              <c:f>'Additional Total categories'!$B$10</c:f>
              <c:strCache>
                <c:ptCount val="1"/>
                <c:pt idx="0">
                  <c:v>ROCOF</c:v>
                </c:pt>
              </c:strCache>
            </c:strRef>
          </c:tx>
          <c:invertIfNegative val="0"/>
          <c:cat>
            <c:numRef>
              <c:f>'Additional 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'Additional Total categories'!$C$10:$N$10</c:f>
              <c:numCache>
                <c:formatCode>0.00</c:formatCode>
                <c:ptCount val="12"/>
                <c:pt idx="0">
                  <c:v>3.31</c:v>
                </c:pt>
                <c:pt idx="1">
                  <c:v>2.93</c:v>
                </c:pt>
                <c:pt idx="2">
                  <c:v>8.44</c:v>
                </c:pt>
                <c:pt idx="3">
                  <c:v>24.06</c:v>
                </c:pt>
                <c:pt idx="4">
                  <c:v>8.1999999999999993</c:v>
                </c:pt>
                <c:pt idx="5">
                  <c:v>8.9</c:v>
                </c:pt>
              </c:numCache>
            </c:numRef>
          </c:val>
          <c:extLst>
            <c:ext xmlns:c16="http://schemas.microsoft.com/office/drawing/2014/chart" uri="{C3380CC4-5D6E-409C-BE32-E72D297353CC}">
              <c16:uniqueId val="{00000007-2958-4C70-A736-33DAA3685C0F}"/>
            </c:ext>
          </c:extLst>
        </c:ser>
        <c:ser>
          <c:idx val="9"/>
          <c:order val="8"/>
          <c:tx>
            <c:strRef>
              <c:f>'Additional Total categories'!$B$11</c:f>
              <c:strCache>
                <c:ptCount val="1"/>
                <c:pt idx="0">
                  <c:v>Constrained Sterilised HR</c:v>
                </c:pt>
              </c:strCache>
            </c:strRef>
          </c:tx>
          <c:invertIfNegative val="0"/>
          <c:cat>
            <c:numRef>
              <c:f>'Additional 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'Additional Total categories'!$C$11:$N$11</c:f>
              <c:numCache>
                <c:formatCode>0.00</c:formatCode>
                <c:ptCount val="12"/>
                <c:pt idx="0">
                  <c:v>31.789101972999998</c:v>
                </c:pt>
                <c:pt idx="1">
                  <c:v>9.5897206790000009</c:v>
                </c:pt>
                <c:pt idx="2">
                  <c:v>4.4961495699999992</c:v>
                </c:pt>
                <c:pt idx="3">
                  <c:v>25.613042700999998</c:v>
                </c:pt>
                <c:pt idx="4">
                  <c:v>12.908831113</c:v>
                </c:pt>
                <c:pt idx="5">
                  <c:v>35.308991473000006</c:v>
                </c:pt>
              </c:numCache>
            </c:numRef>
          </c:val>
          <c:extLst>
            <c:ext xmlns:c16="http://schemas.microsoft.com/office/drawing/2014/chart" uri="{C3380CC4-5D6E-409C-BE32-E72D297353CC}">
              <c16:uniqueId val="{00000008-2958-4C70-A736-33DAA3685C0F}"/>
            </c:ext>
          </c:extLst>
        </c:ser>
        <c:ser>
          <c:idx val="10"/>
          <c:order val="9"/>
          <c:tx>
            <c:strRef>
              <c:f>'Additional Total categories'!$B$12</c:f>
              <c:strCache>
                <c:ptCount val="1"/>
                <c:pt idx="0">
                  <c:v>Negative Reserve</c:v>
                </c:pt>
              </c:strCache>
            </c:strRef>
          </c:tx>
          <c:invertIfNegative val="0"/>
          <c:cat>
            <c:numRef>
              <c:f>'Additional 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'Additional Total categories'!$C$12:$N$12</c:f>
              <c:numCache>
                <c:formatCode>0.00</c:formatCode>
                <c:ptCount val="12"/>
                <c:pt idx="0">
                  <c:v>1.0510486306650801</c:v>
                </c:pt>
                <c:pt idx="1">
                  <c:v>5.8488950353259996E-2</c:v>
                </c:pt>
                <c:pt idx="2">
                  <c:v>5.8563085137159986E-2</c:v>
                </c:pt>
                <c:pt idx="3">
                  <c:v>0.33403124537772005</c:v>
                </c:pt>
                <c:pt idx="4">
                  <c:v>0.35047776007186004</c:v>
                </c:pt>
                <c:pt idx="5">
                  <c:v>0.48131349699108006</c:v>
                </c:pt>
              </c:numCache>
            </c:numRef>
          </c:val>
          <c:extLst>
            <c:ext xmlns:c16="http://schemas.microsoft.com/office/drawing/2014/chart" uri="{C3380CC4-5D6E-409C-BE32-E72D297353CC}">
              <c16:uniqueId val="{00000009-2958-4C70-A736-33DAA3685C0F}"/>
            </c:ext>
          </c:extLst>
        </c:ser>
        <c:ser>
          <c:idx val="11"/>
          <c:order val="10"/>
          <c:tx>
            <c:strRef>
              <c:f>'Additional Total categories'!$B$13</c:f>
              <c:strCache>
                <c:ptCount val="1"/>
                <c:pt idx="0">
                  <c:v>Fast Reserve</c:v>
                </c:pt>
              </c:strCache>
            </c:strRef>
          </c:tx>
          <c:invertIfNegative val="0"/>
          <c:cat>
            <c:numRef>
              <c:f>'Additional 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'Additional Total categories'!$C$13:$N$13</c:f>
              <c:numCache>
                <c:formatCode>0.00</c:formatCode>
                <c:ptCount val="12"/>
                <c:pt idx="0">
                  <c:v>13.602249761394498</c:v>
                </c:pt>
                <c:pt idx="1">
                  <c:v>11.956145524339531</c:v>
                </c:pt>
                <c:pt idx="2">
                  <c:v>13.905803713675176</c:v>
                </c:pt>
                <c:pt idx="3">
                  <c:v>16.357055173005236</c:v>
                </c:pt>
                <c:pt idx="4">
                  <c:v>13.784385680550601</c:v>
                </c:pt>
                <c:pt idx="5">
                  <c:v>13.884277557879027</c:v>
                </c:pt>
              </c:numCache>
            </c:numRef>
          </c:val>
          <c:extLst>
            <c:ext xmlns:c16="http://schemas.microsoft.com/office/drawing/2014/chart" uri="{C3380CC4-5D6E-409C-BE32-E72D297353CC}">
              <c16:uniqueId val="{0000000A-2958-4C70-A736-33DAA3685C0F}"/>
            </c:ext>
          </c:extLst>
        </c:ser>
        <c:ser>
          <c:idx val="2"/>
          <c:order val="11"/>
          <c:tx>
            <c:strRef>
              <c:f>'Additional Total categories'!$B$14</c:f>
              <c:strCache>
                <c:ptCount val="1"/>
                <c:pt idx="0">
                  <c:v>Response</c:v>
                </c:pt>
              </c:strCache>
            </c:strRef>
          </c:tx>
          <c:invertIfNegative val="0"/>
          <c:cat>
            <c:numRef>
              <c:f>'Additional 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'Additional Total categories'!$C$14:$N$14</c:f>
              <c:numCache>
                <c:formatCode>0.00</c:formatCode>
                <c:ptCount val="12"/>
                <c:pt idx="0">
                  <c:v>21.591704813590002</c:v>
                </c:pt>
                <c:pt idx="1">
                  <c:v>17.439851374879698</c:v>
                </c:pt>
                <c:pt idx="2">
                  <c:v>17.215271481838208</c:v>
                </c:pt>
                <c:pt idx="3">
                  <c:v>24.657989483549006</c:v>
                </c:pt>
                <c:pt idx="4">
                  <c:v>17.776897578164082</c:v>
                </c:pt>
                <c:pt idx="5">
                  <c:v>17.666588744935787</c:v>
                </c:pt>
              </c:numCache>
            </c:numRef>
          </c:val>
          <c:extLst>
            <c:ext xmlns:c16="http://schemas.microsoft.com/office/drawing/2014/chart" uri="{C3380CC4-5D6E-409C-BE32-E72D297353CC}">
              <c16:uniqueId val="{0000000B-2958-4C70-A736-33DAA3685C0F}"/>
            </c:ext>
          </c:extLst>
        </c:ser>
        <c:ser>
          <c:idx val="12"/>
          <c:order val="12"/>
          <c:tx>
            <c:strRef>
              <c:f>'Additional Total categories'!$B$15</c:f>
              <c:strCache>
                <c:ptCount val="1"/>
                <c:pt idx="0">
                  <c:v>Other Reserve</c:v>
                </c:pt>
              </c:strCache>
            </c:strRef>
          </c:tx>
          <c:invertIfNegative val="0"/>
          <c:cat>
            <c:numRef>
              <c:f>'Additional 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'Additional Total categories'!$C$15:$N$15</c:f>
              <c:numCache>
                <c:formatCode>0.00</c:formatCode>
                <c:ptCount val="12"/>
                <c:pt idx="0">
                  <c:v>1.8530640700000003</c:v>
                </c:pt>
                <c:pt idx="1">
                  <c:v>1.4706306599999994</c:v>
                </c:pt>
                <c:pt idx="2">
                  <c:v>1.4031078800000001</c:v>
                </c:pt>
                <c:pt idx="3">
                  <c:v>2.0721109900000001</c:v>
                </c:pt>
                <c:pt idx="4">
                  <c:v>1.1299557899999992</c:v>
                </c:pt>
                <c:pt idx="5">
                  <c:v>0.89205270000000014</c:v>
                </c:pt>
              </c:numCache>
            </c:numRef>
          </c:val>
          <c:extLst>
            <c:ext xmlns:c16="http://schemas.microsoft.com/office/drawing/2014/chart" uri="{C3380CC4-5D6E-409C-BE32-E72D297353CC}">
              <c16:uniqueId val="{0000000C-2958-4C70-A736-33DAA3685C0F}"/>
            </c:ext>
          </c:extLst>
        </c:ser>
        <c:ser>
          <c:idx val="13"/>
          <c:order val="13"/>
          <c:tx>
            <c:strRef>
              <c:f>'Additional Total categories'!$B$16</c:f>
              <c:strCache>
                <c:ptCount val="1"/>
                <c:pt idx="0">
                  <c:v>Reactive</c:v>
                </c:pt>
              </c:strCache>
            </c:strRef>
          </c:tx>
          <c:invertIfNegative val="0"/>
          <c:cat>
            <c:numRef>
              <c:f>'Additional 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'Additional Total categories'!$C$16:$N$16</c:f>
              <c:numCache>
                <c:formatCode>0.00</c:formatCode>
                <c:ptCount val="12"/>
                <c:pt idx="0">
                  <c:v>18.685904230401523</c:v>
                </c:pt>
                <c:pt idx="1">
                  <c:v>19.309450558615421</c:v>
                </c:pt>
                <c:pt idx="2">
                  <c:v>15.694852532638409</c:v>
                </c:pt>
                <c:pt idx="3">
                  <c:v>16.018488415840313</c:v>
                </c:pt>
                <c:pt idx="4">
                  <c:v>14.970199591156657</c:v>
                </c:pt>
                <c:pt idx="5">
                  <c:v>14.23227661</c:v>
                </c:pt>
              </c:numCache>
            </c:numRef>
          </c:val>
          <c:extLst>
            <c:ext xmlns:c16="http://schemas.microsoft.com/office/drawing/2014/chart" uri="{C3380CC4-5D6E-409C-BE32-E72D297353CC}">
              <c16:uniqueId val="{0000000D-2958-4C70-A736-33DAA3685C0F}"/>
            </c:ext>
          </c:extLst>
        </c:ser>
        <c:ser>
          <c:idx val="14"/>
          <c:order val="14"/>
          <c:tx>
            <c:strRef>
              <c:f>'Additional Total categories'!$B$17</c:f>
              <c:strCache>
                <c:ptCount val="1"/>
                <c:pt idx="0">
                  <c:v>Restoration</c:v>
                </c:pt>
              </c:strCache>
            </c:strRef>
          </c:tx>
          <c:invertIfNegative val="0"/>
          <c:cat>
            <c:numRef>
              <c:f>'Additional 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'Additional Total categories'!$C$17:$N$17</c:f>
              <c:numCache>
                <c:formatCode>0.00</c:formatCode>
                <c:ptCount val="12"/>
                <c:pt idx="0">
                  <c:v>2.8639366500000012</c:v>
                </c:pt>
                <c:pt idx="1">
                  <c:v>2.8226434</c:v>
                </c:pt>
                <c:pt idx="2">
                  <c:v>2.5514405600000107</c:v>
                </c:pt>
                <c:pt idx="3">
                  <c:v>2.5840045700000003</c:v>
                </c:pt>
                <c:pt idx="4">
                  <c:v>2.5899080000000048</c:v>
                </c:pt>
                <c:pt idx="5">
                  <c:v>2.7468206600000014</c:v>
                </c:pt>
              </c:numCache>
            </c:numRef>
          </c:val>
          <c:extLst>
            <c:ext xmlns:c16="http://schemas.microsoft.com/office/drawing/2014/chart" uri="{C3380CC4-5D6E-409C-BE32-E72D297353CC}">
              <c16:uniqueId val="{0000000E-2958-4C70-A736-33DAA3685C0F}"/>
            </c:ext>
          </c:extLst>
        </c:ser>
        <c:ser>
          <c:idx val="15"/>
          <c:order val="15"/>
          <c:tx>
            <c:strRef>
              <c:f>'Additional Total categories'!$B$18</c:f>
              <c:strCache>
                <c:ptCount val="1"/>
                <c:pt idx="0">
                  <c:v>Minor Components</c:v>
                </c:pt>
              </c:strCache>
            </c:strRef>
          </c:tx>
          <c:invertIfNegative val="0"/>
          <c:cat>
            <c:numRef>
              <c:f>'Additional Total categories'!$C$2:$N$2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'Additional Total categories'!$C$18:$N$18</c:f>
              <c:numCache>
                <c:formatCode>0.00</c:formatCode>
                <c:ptCount val="12"/>
                <c:pt idx="0">
                  <c:v>5.0393180234700106</c:v>
                </c:pt>
                <c:pt idx="1">
                  <c:v>6.5264150699932113</c:v>
                </c:pt>
                <c:pt idx="2">
                  <c:v>8.3455723334060128</c:v>
                </c:pt>
                <c:pt idx="3">
                  <c:v>12.094029404120185</c:v>
                </c:pt>
                <c:pt idx="4">
                  <c:v>6.385183450281307</c:v>
                </c:pt>
                <c:pt idx="5">
                  <c:v>6.101462947430071</c:v>
                </c:pt>
              </c:numCache>
            </c:numRef>
          </c:val>
          <c:extLst>
            <c:ext xmlns:c16="http://schemas.microsoft.com/office/drawing/2014/chart" uri="{C3380CC4-5D6E-409C-BE32-E72D297353CC}">
              <c16:uniqueId val="{0000000F-2958-4C70-A736-33DAA3685C0F}"/>
            </c:ext>
          </c:extLst>
        </c:ser>
        <c:dLbls>
          <c:showLegendKey val="0"/>
          <c:showVal val="0"/>
          <c:showCatName val="0"/>
          <c:showSerName val="0"/>
          <c:showPercent val="0"/>
          <c:showBubbleSize val="0"/>
        </c:dLbls>
        <c:gapWidth val="150"/>
        <c:overlap val="100"/>
        <c:axId val="76269056"/>
        <c:axId val="76270592"/>
      </c:barChart>
      <c:dateAx>
        <c:axId val="76269056"/>
        <c:scaling>
          <c:orientation val="minMax"/>
        </c:scaling>
        <c:delete val="0"/>
        <c:axPos val="b"/>
        <c:numFmt formatCode="mmm\-yy" sourceLinked="1"/>
        <c:majorTickMark val="out"/>
        <c:minorTickMark val="none"/>
        <c:tickLblPos val="nextTo"/>
        <c:crossAx val="76270592"/>
        <c:crosses val="autoZero"/>
        <c:auto val="1"/>
        <c:lblOffset val="100"/>
        <c:baseTimeUnit val="months"/>
      </c:dateAx>
      <c:valAx>
        <c:axId val="76270592"/>
        <c:scaling>
          <c:orientation val="minMax"/>
        </c:scaling>
        <c:delete val="0"/>
        <c:axPos val="l"/>
        <c:majorGridlines/>
        <c:title>
          <c:tx>
            <c:rich>
              <a:bodyPr rot="-5400000" vert="horz"/>
              <a:lstStyle/>
              <a:p>
                <a:pPr>
                  <a:defRPr/>
                </a:pPr>
                <a:r>
                  <a:rPr lang="en-GB" sz="1050"/>
                  <a:t>Cost (£m)</a:t>
                </a:r>
              </a:p>
            </c:rich>
          </c:tx>
          <c:overlay val="0"/>
        </c:title>
        <c:numFmt formatCode="0.00" sourceLinked="1"/>
        <c:majorTickMark val="out"/>
        <c:minorTickMark val="none"/>
        <c:tickLblPos val="nextTo"/>
        <c:crossAx val="76269056"/>
        <c:crosses val="autoZero"/>
        <c:crossBetween val="between"/>
      </c:valAx>
      <c:dTable>
        <c:showHorzBorder val="1"/>
        <c:showVertBorder val="1"/>
        <c:showOutline val="1"/>
        <c:showKeys val="1"/>
      </c:dTable>
    </c:plotArea>
    <c:plotVisOnly val="1"/>
    <c:dispBlanksAs val="gap"/>
    <c:showDLblsOverMax val="0"/>
  </c:chart>
  <c:spPr>
    <a:ln>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'BM total'!$B$3</c:f>
              <c:strCache>
                <c:ptCount val="1"/>
                <c:pt idx="0">
                  <c:v>BM - Energy balancing</c:v>
                </c:pt>
              </c:strCache>
            </c:strRef>
          </c:tx>
          <c:invertIfNegative val="0"/>
          <c:cat>
            <c:numRef>
              <c:f>'BM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total'!$C$3:$N$3</c:f>
              <c:numCache>
                <c:formatCode>0.00</c:formatCode>
                <c:ptCount val="12"/>
                <c:pt idx="0">
                  <c:v>1.9076711599999989</c:v>
                </c:pt>
                <c:pt idx="1">
                  <c:v>-3.877389913</c:v>
                </c:pt>
                <c:pt idx="2">
                  <c:v>-4.5106174689999978</c:v>
                </c:pt>
                <c:pt idx="3">
                  <c:v>7.6331958460000013</c:v>
                </c:pt>
                <c:pt idx="4">
                  <c:v>-0.26879084899999994</c:v>
                </c:pt>
                <c:pt idx="5">
                  <c:v>8.049793514000001</c:v>
                </c:pt>
              </c:numCache>
            </c:numRef>
          </c:val>
          <c:extLst>
            <c:ext xmlns:c16="http://schemas.microsoft.com/office/drawing/2014/chart" uri="{C3380CC4-5D6E-409C-BE32-E72D297353CC}">
              <c16:uniqueId val="{00000000-5005-4947-B802-A2066413F566}"/>
            </c:ext>
          </c:extLst>
        </c:ser>
        <c:ser>
          <c:idx val="1"/>
          <c:order val="1"/>
          <c:tx>
            <c:strRef>
              <c:f>'BM total'!$B$4</c:f>
              <c:strCache>
                <c:ptCount val="1"/>
                <c:pt idx="0">
                  <c:v>BM - Operating Reserve</c:v>
                </c:pt>
              </c:strCache>
            </c:strRef>
          </c:tx>
          <c:invertIfNegative val="0"/>
          <c:cat>
            <c:numRef>
              <c:f>'BM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total'!$C$4:$N$4</c:f>
              <c:numCache>
                <c:formatCode>0.00</c:formatCode>
                <c:ptCount val="12"/>
                <c:pt idx="0">
                  <c:v>8.8003739514349011</c:v>
                </c:pt>
                <c:pt idx="1">
                  <c:v>13.606407553540958</c:v>
                </c:pt>
                <c:pt idx="2">
                  <c:v>22.634231823667289</c:v>
                </c:pt>
                <c:pt idx="3">
                  <c:v>19.365367660198146</c:v>
                </c:pt>
                <c:pt idx="4">
                  <c:v>9.1050449202615606</c:v>
                </c:pt>
                <c:pt idx="5">
                  <c:v>4.1760812969420895</c:v>
                </c:pt>
              </c:numCache>
            </c:numRef>
          </c:val>
          <c:extLst>
            <c:ext xmlns:c16="http://schemas.microsoft.com/office/drawing/2014/chart" uri="{C3380CC4-5D6E-409C-BE32-E72D297353CC}">
              <c16:uniqueId val="{00000001-5005-4947-B802-A2066413F566}"/>
            </c:ext>
          </c:extLst>
        </c:ser>
        <c:ser>
          <c:idx val="2"/>
          <c:order val="2"/>
          <c:tx>
            <c:strRef>
              <c:f>'BM total'!$B$5</c:f>
              <c:strCache>
                <c:ptCount val="1"/>
                <c:pt idx="0">
                  <c:v>BM - STOR</c:v>
                </c:pt>
              </c:strCache>
            </c:strRef>
          </c:tx>
          <c:invertIfNegative val="0"/>
          <c:cat>
            <c:numRef>
              <c:f>'BM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total'!$C$5:$N$5</c:f>
              <c:numCache>
                <c:formatCode>0.00</c:formatCode>
                <c:ptCount val="12"/>
                <c:pt idx="0">
                  <c:v>0.31851938526391999</c:v>
                </c:pt>
                <c:pt idx="1">
                  <c:v>0.10041900058441</c:v>
                </c:pt>
                <c:pt idx="2">
                  <c:v>0</c:v>
                </c:pt>
                <c:pt idx="3">
                  <c:v>0.12673461356405</c:v>
                </c:pt>
                <c:pt idx="4">
                  <c:v>5.3150465201599995E-2</c:v>
                </c:pt>
                <c:pt idx="5">
                  <c:v>0.34540457072948</c:v>
                </c:pt>
              </c:numCache>
            </c:numRef>
          </c:val>
          <c:extLst>
            <c:ext xmlns:c16="http://schemas.microsoft.com/office/drawing/2014/chart" uri="{C3380CC4-5D6E-409C-BE32-E72D297353CC}">
              <c16:uniqueId val="{00000002-5005-4947-B802-A2066413F566}"/>
            </c:ext>
          </c:extLst>
        </c:ser>
        <c:ser>
          <c:idx val="3"/>
          <c:order val="3"/>
          <c:tx>
            <c:strRef>
              <c:f>'BM total'!$B$6</c:f>
              <c:strCache>
                <c:ptCount val="1"/>
                <c:pt idx="0">
                  <c:v>BM - Constrained Margin</c:v>
                </c:pt>
              </c:strCache>
            </c:strRef>
          </c:tx>
          <c:invertIfNegative val="0"/>
          <c:cat>
            <c:numRef>
              <c:f>'BM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total'!$C$6:$N$6</c:f>
              <c:numCache>
                <c:formatCode>0.00</c:formatCode>
                <c:ptCount val="12"/>
                <c:pt idx="0">
                  <c:v>6.6900601868374601</c:v>
                </c:pt>
                <c:pt idx="1">
                  <c:v>1.22085625936484</c:v>
                </c:pt>
                <c:pt idx="2">
                  <c:v>1.0648664708556397</c:v>
                </c:pt>
                <c:pt idx="3">
                  <c:v>3.6790693984322895</c:v>
                </c:pt>
                <c:pt idx="4">
                  <c:v>1.4779258908336903</c:v>
                </c:pt>
                <c:pt idx="5">
                  <c:v>6.4518311346017807</c:v>
                </c:pt>
              </c:numCache>
            </c:numRef>
          </c:val>
          <c:extLst>
            <c:ext xmlns:c16="http://schemas.microsoft.com/office/drawing/2014/chart" uri="{C3380CC4-5D6E-409C-BE32-E72D297353CC}">
              <c16:uniqueId val="{00000003-5005-4947-B802-A2066413F566}"/>
            </c:ext>
          </c:extLst>
        </c:ser>
        <c:ser>
          <c:idx val="4"/>
          <c:order val="4"/>
          <c:tx>
            <c:strRef>
              <c:f>'BM total'!$B$7</c:f>
              <c:strCache>
                <c:ptCount val="1"/>
                <c:pt idx="0">
                  <c:v>BM - Constraints E&amp;W</c:v>
                </c:pt>
              </c:strCache>
            </c:strRef>
          </c:tx>
          <c:invertIfNegative val="0"/>
          <c:cat>
            <c:numRef>
              <c:f>'BM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total'!$C$7:$N$7</c:f>
              <c:numCache>
                <c:formatCode>0.00</c:formatCode>
                <c:ptCount val="12"/>
                <c:pt idx="0">
                  <c:v>81.071320699130922</c:v>
                </c:pt>
                <c:pt idx="1">
                  <c:v>34.960728656050314</c:v>
                </c:pt>
                <c:pt idx="2">
                  <c:v>23.122186494881333</c:v>
                </c:pt>
                <c:pt idx="3">
                  <c:v>80.517493130885626</c:v>
                </c:pt>
                <c:pt idx="4">
                  <c:v>50.205394521310147</c:v>
                </c:pt>
                <c:pt idx="5">
                  <c:v>64.563717029576921</c:v>
                </c:pt>
              </c:numCache>
            </c:numRef>
          </c:val>
          <c:extLst>
            <c:ext xmlns:c16="http://schemas.microsoft.com/office/drawing/2014/chart" uri="{C3380CC4-5D6E-409C-BE32-E72D297353CC}">
              <c16:uniqueId val="{00000004-5005-4947-B802-A2066413F566}"/>
            </c:ext>
          </c:extLst>
        </c:ser>
        <c:ser>
          <c:idx val="5"/>
          <c:order val="5"/>
          <c:tx>
            <c:strRef>
              <c:f>'BM total'!$B$8</c:f>
              <c:strCache>
                <c:ptCount val="1"/>
                <c:pt idx="0">
                  <c:v>BM - Constraints Cheviot</c:v>
                </c:pt>
              </c:strCache>
            </c:strRef>
          </c:tx>
          <c:invertIfNegative val="0"/>
          <c:cat>
            <c:numRef>
              <c:f>'BM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total'!$C$8:$N$8</c:f>
              <c:numCache>
                <c:formatCode>0.00</c:formatCode>
                <c:ptCount val="12"/>
                <c:pt idx="0">
                  <c:v>0</c:v>
                </c:pt>
                <c:pt idx="1">
                  <c:v>0</c:v>
                </c:pt>
                <c:pt idx="2">
                  <c:v>1.51656873340747</c:v>
                </c:pt>
                <c:pt idx="3">
                  <c:v>4.8346318026011703</c:v>
                </c:pt>
                <c:pt idx="4">
                  <c:v>5.7094366963061898</c:v>
                </c:pt>
                <c:pt idx="5">
                  <c:v>0.93996885803489993</c:v>
                </c:pt>
              </c:numCache>
            </c:numRef>
          </c:val>
          <c:extLst>
            <c:ext xmlns:c16="http://schemas.microsoft.com/office/drawing/2014/chart" uri="{C3380CC4-5D6E-409C-BE32-E72D297353CC}">
              <c16:uniqueId val="{00000005-5005-4947-B802-A2066413F566}"/>
            </c:ext>
          </c:extLst>
        </c:ser>
        <c:ser>
          <c:idx val="6"/>
          <c:order val="6"/>
          <c:tx>
            <c:strRef>
              <c:f>'BM total'!$B$9</c:f>
              <c:strCache>
                <c:ptCount val="1"/>
                <c:pt idx="0">
                  <c:v>BM - Constraints Scotland</c:v>
                </c:pt>
              </c:strCache>
            </c:strRef>
          </c:tx>
          <c:invertIfNegative val="0"/>
          <c:cat>
            <c:numRef>
              <c:f>'BM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total'!$C$9:$N$9</c:f>
              <c:numCache>
                <c:formatCode>0.00</c:formatCode>
                <c:ptCount val="12"/>
                <c:pt idx="0">
                  <c:v>26.247478063602422</c:v>
                </c:pt>
                <c:pt idx="1">
                  <c:v>13.501796560711208</c:v>
                </c:pt>
                <c:pt idx="2">
                  <c:v>3.7318074159458998</c:v>
                </c:pt>
                <c:pt idx="3">
                  <c:v>32.716833985168527</c:v>
                </c:pt>
                <c:pt idx="4">
                  <c:v>29.539651643022751</c:v>
                </c:pt>
                <c:pt idx="5">
                  <c:v>73.403123494813755</c:v>
                </c:pt>
              </c:numCache>
            </c:numRef>
          </c:val>
          <c:extLst>
            <c:ext xmlns:c16="http://schemas.microsoft.com/office/drawing/2014/chart" uri="{C3380CC4-5D6E-409C-BE32-E72D297353CC}">
              <c16:uniqueId val="{00000006-5005-4947-B802-A2066413F566}"/>
            </c:ext>
          </c:extLst>
        </c:ser>
        <c:ser>
          <c:idx val="7"/>
          <c:order val="7"/>
          <c:tx>
            <c:strRef>
              <c:f>'BM total'!$B$10</c:f>
              <c:strCache>
                <c:ptCount val="1"/>
                <c:pt idx="0">
                  <c:v>BM - Negative Reserve</c:v>
                </c:pt>
              </c:strCache>
            </c:strRef>
          </c:tx>
          <c:invertIfNegative val="0"/>
          <c:cat>
            <c:numRef>
              <c:f>'BM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total'!$C$10:$N$10</c:f>
              <c:numCache>
                <c:formatCode>0.00</c:formatCode>
                <c:ptCount val="12"/>
                <c:pt idx="0">
                  <c:v>0.74998083260119008</c:v>
                </c:pt>
                <c:pt idx="1">
                  <c:v>6.8635809738489997E-2</c:v>
                </c:pt>
                <c:pt idx="2">
                  <c:v>-2.5608360592549995E-2</c:v>
                </c:pt>
                <c:pt idx="3">
                  <c:v>0.25860074259550997</c:v>
                </c:pt>
                <c:pt idx="4">
                  <c:v>0.34362040299518998</c:v>
                </c:pt>
                <c:pt idx="5">
                  <c:v>0.39837636569585011</c:v>
                </c:pt>
              </c:numCache>
            </c:numRef>
          </c:val>
          <c:extLst>
            <c:ext xmlns:c16="http://schemas.microsoft.com/office/drawing/2014/chart" uri="{C3380CC4-5D6E-409C-BE32-E72D297353CC}">
              <c16:uniqueId val="{00000007-5005-4947-B802-A2066413F566}"/>
            </c:ext>
          </c:extLst>
        </c:ser>
        <c:ser>
          <c:idx val="8"/>
          <c:order val="8"/>
          <c:tx>
            <c:strRef>
              <c:f>'BM total'!$B$11</c:f>
              <c:strCache>
                <c:ptCount val="1"/>
                <c:pt idx="0">
                  <c:v>BM - Fast Reserve</c:v>
                </c:pt>
              </c:strCache>
            </c:strRef>
          </c:tx>
          <c:invertIfNegative val="0"/>
          <c:cat>
            <c:numRef>
              <c:f>'BM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total'!$C$11:$N$11</c:f>
              <c:numCache>
                <c:formatCode>0.00</c:formatCode>
                <c:ptCount val="12"/>
                <c:pt idx="0">
                  <c:v>0</c:v>
                </c:pt>
                <c:pt idx="1">
                  <c:v>0.13716153433952999</c:v>
                </c:pt>
                <c:pt idx="2">
                  <c:v>1.0490579566299503</c:v>
                </c:pt>
                <c:pt idx="3">
                  <c:v>1.44476905951136</c:v>
                </c:pt>
                <c:pt idx="4">
                  <c:v>0.80781276814406022</c:v>
                </c:pt>
                <c:pt idx="5">
                  <c:v>1.2743480841194801</c:v>
                </c:pt>
              </c:numCache>
            </c:numRef>
          </c:val>
          <c:extLst>
            <c:ext xmlns:c16="http://schemas.microsoft.com/office/drawing/2014/chart" uri="{C3380CC4-5D6E-409C-BE32-E72D297353CC}">
              <c16:uniqueId val="{00000008-5005-4947-B802-A2066413F566}"/>
            </c:ext>
          </c:extLst>
        </c:ser>
        <c:ser>
          <c:idx val="9"/>
          <c:order val="9"/>
          <c:tx>
            <c:strRef>
              <c:f>'BM total'!$B$12</c:f>
              <c:strCache>
                <c:ptCount val="1"/>
                <c:pt idx="0">
                  <c:v>BM - Response</c:v>
                </c:pt>
              </c:strCache>
            </c:strRef>
          </c:tx>
          <c:invertIfNegative val="0"/>
          <c:cat>
            <c:numRef>
              <c:f>'BM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total'!$C$12:$N$12</c:f>
              <c:numCache>
                <c:formatCode>0.00</c:formatCode>
                <c:ptCount val="12"/>
                <c:pt idx="0">
                  <c:v>3.6292780629233286</c:v>
                </c:pt>
                <c:pt idx="1">
                  <c:v>1.6396810348797</c:v>
                </c:pt>
                <c:pt idx="2">
                  <c:v>0.69459344183821015</c:v>
                </c:pt>
                <c:pt idx="3">
                  <c:v>3.5489837835490108</c:v>
                </c:pt>
                <c:pt idx="4">
                  <c:v>2.2769262968307493</c:v>
                </c:pt>
                <c:pt idx="5">
                  <c:v>1.9525012099357899</c:v>
                </c:pt>
              </c:numCache>
            </c:numRef>
          </c:val>
          <c:extLst>
            <c:ext xmlns:c16="http://schemas.microsoft.com/office/drawing/2014/chart" uri="{C3380CC4-5D6E-409C-BE32-E72D297353CC}">
              <c16:uniqueId val="{00000009-5005-4947-B802-A2066413F566}"/>
            </c:ext>
          </c:extLst>
        </c:ser>
        <c:ser>
          <c:idx val="10"/>
          <c:order val="10"/>
          <c:tx>
            <c:strRef>
              <c:f>'BM total'!$B$13</c:f>
              <c:strCache>
                <c:ptCount val="1"/>
                <c:pt idx="0">
                  <c:v>BM - Minor Components</c:v>
                </c:pt>
              </c:strCache>
            </c:strRef>
          </c:tx>
          <c:invertIfNegative val="0"/>
          <c:cat>
            <c:numRef>
              <c:f>'BM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total'!$C$13:$N$13</c:f>
              <c:numCache>
                <c:formatCode>0.00</c:formatCode>
                <c:ptCount val="12"/>
                <c:pt idx="0">
                  <c:v>6.4474065163923298</c:v>
                </c:pt>
                <c:pt idx="1">
                  <c:v>7.5428092628222396</c:v>
                </c:pt>
                <c:pt idx="2">
                  <c:v>8.8831511296788506</c:v>
                </c:pt>
                <c:pt idx="3">
                  <c:v>14.407446164079937</c:v>
                </c:pt>
                <c:pt idx="4">
                  <c:v>8.2427714783035491</c:v>
                </c:pt>
                <c:pt idx="5">
                  <c:v>9.1020054240954522</c:v>
                </c:pt>
              </c:numCache>
            </c:numRef>
          </c:val>
          <c:extLst>
            <c:ext xmlns:c16="http://schemas.microsoft.com/office/drawing/2014/chart" uri="{C3380CC4-5D6E-409C-BE32-E72D297353CC}">
              <c16:uniqueId val="{0000000A-5005-4947-B802-A2066413F566}"/>
            </c:ext>
          </c:extLst>
        </c:ser>
        <c:dLbls>
          <c:showLegendKey val="0"/>
          <c:showVal val="0"/>
          <c:showCatName val="0"/>
          <c:showSerName val="0"/>
          <c:showPercent val="0"/>
          <c:showBubbleSize val="0"/>
        </c:dLbls>
        <c:gapWidth val="150"/>
        <c:overlap val="100"/>
        <c:axId val="75987200"/>
        <c:axId val="76001280"/>
      </c:barChart>
      <c:dateAx>
        <c:axId val="75987200"/>
        <c:scaling>
          <c:orientation val="minMax"/>
        </c:scaling>
        <c:delete val="0"/>
        <c:axPos val="b"/>
        <c:numFmt formatCode="mmm\-yy" sourceLinked="1"/>
        <c:majorTickMark val="out"/>
        <c:minorTickMark val="none"/>
        <c:tickLblPos val="nextTo"/>
        <c:crossAx val="76001280"/>
        <c:crosses val="autoZero"/>
        <c:auto val="1"/>
        <c:lblOffset val="100"/>
        <c:baseTimeUnit val="months"/>
      </c:dateAx>
      <c:valAx>
        <c:axId val="76001280"/>
        <c:scaling>
          <c:orientation val="minMax"/>
        </c:scaling>
        <c:delete val="0"/>
        <c:axPos val="l"/>
        <c:majorGridlines/>
        <c:title>
          <c:tx>
            <c:rich>
              <a:bodyPr rot="-5400000" vert="horz"/>
              <a:lstStyle/>
              <a:p>
                <a:pPr>
                  <a:defRPr/>
                </a:pPr>
                <a:r>
                  <a:rPr lang="en-GB" sz="1100"/>
                  <a:t>Cost (£m)</a:t>
                </a:r>
              </a:p>
            </c:rich>
          </c:tx>
          <c:overlay val="0"/>
        </c:title>
        <c:numFmt formatCode="0.00" sourceLinked="1"/>
        <c:majorTickMark val="out"/>
        <c:minorTickMark val="none"/>
        <c:tickLblPos val="nextTo"/>
        <c:crossAx val="75987200"/>
        <c:crosses val="autoZero"/>
        <c:crossBetween val="between"/>
      </c:valAx>
      <c:dTable>
        <c:showHorzBorder val="1"/>
        <c:showVertBorder val="1"/>
        <c:showOutline val="1"/>
        <c:showKeys val="1"/>
      </c:dTable>
    </c:plotArea>
    <c:plotVisOnly val="1"/>
    <c:dispBlanksAs val="gap"/>
    <c:showDLblsOverMax val="0"/>
  </c:chart>
  <c:spPr>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'BM total'!$B$19</c:f>
              <c:strCache>
                <c:ptCount val="1"/>
                <c:pt idx="0">
                  <c:v>BM - Energy balancing</c:v>
                </c:pt>
              </c:strCache>
            </c:strRef>
          </c:tx>
          <c:invertIfNegative val="0"/>
          <c:cat>
            <c:numRef>
              <c:f>'BM total'!$C$18:$N$18</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total'!$C$19:$N$19</c:f>
              <c:numCache>
                <c:formatCode>#,##0</c:formatCode>
                <c:ptCount val="12"/>
                <c:pt idx="0">
                  <c:v>-104756.72700000001</c:v>
                </c:pt>
                <c:pt idx="1">
                  <c:v>-145058.872</c:v>
                </c:pt>
                <c:pt idx="2">
                  <c:v>-12475.386</c:v>
                </c:pt>
                <c:pt idx="3">
                  <c:v>-99869.161999999982</c:v>
                </c:pt>
                <c:pt idx="4">
                  <c:v>-90945.709000000003</c:v>
                </c:pt>
                <c:pt idx="5">
                  <c:v>-59749.442999999963</c:v>
                </c:pt>
                <c:pt idx="6">
                  <c:v>0</c:v>
                </c:pt>
                <c:pt idx="7">
                  <c:v>0</c:v>
                </c:pt>
                <c:pt idx="8">
                  <c:v>0</c:v>
                </c:pt>
                <c:pt idx="9">
                  <c:v>0</c:v>
                </c:pt>
                <c:pt idx="10">
                  <c:v>0</c:v>
                </c:pt>
                <c:pt idx="11">
                  <c:v>0</c:v>
                </c:pt>
              </c:numCache>
            </c:numRef>
          </c:val>
          <c:extLst>
            <c:ext xmlns:c16="http://schemas.microsoft.com/office/drawing/2014/chart" uri="{C3380CC4-5D6E-409C-BE32-E72D297353CC}">
              <c16:uniqueId val="{00000000-32FF-4279-868E-994607595713}"/>
            </c:ext>
          </c:extLst>
        </c:ser>
        <c:ser>
          <c:idx val="1"/>
          <c:order val="1"/>
          <c:tx>
            <c:strRef>
              <c:f>'BM total'!$B$20</c:f>
              <c:strCache>
                <c:ptCount val="1"/>
                <c:pt idx="0">
                  <c:v>BM - Operating Reserve</c:v>
                </c:pt>
              </c:strCache>
            </c:strRef>
          </c:tx>
          <c:invertIfNegative val="0"/>
          <c:cat>
            <c:numRef>
              <c:f>'BM total'!$C$18:$N$18</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total'!$C$20:$N$20</c:f>
              <c:numCache>
                <c:formatCode>#,##0</c:formatCode>
                <c:ptCount val="12"/>
                <c:pt idx="0">
                  <c:v>143373.6</c:v>
                </c:pt>
                <c:pt idx="1">
                  <c:v>128938.30300000004</c:v>
                </c:pt>
                <c:pt idx="2">
                  <c:v>156338.62399999998</c:v>
                </c:pt>
                <c:pt idx="3">
                  <c:v>125939.94300000001</c:v>
                </c:pt>
                <c:pt idx="4">
                  <c:v>71998.915000000008</c:v>
                </c:pt>
                <c:pt idx="5">
                  <c:v>65995.540999999997</c:v>
                </c:pt>
                <c:pt idx="6">
                  <c:v>0</c:v>
                </c:pt>
                <c:pt idx="7">
                  <c:v>0</c:v>
                </c:pt>
                <c:pt idx="8">
                  <c:v>0</c:v>
                </c:pt>
                <c:pt idx="9">
                  <c:v>0</c:v>
                </c:pt>
                <c:pt idx="10">
                  <c:v>0</c:v>
                </c:pt>
                <c:pt idx="11">
                  <c:v>0</c:v>
                </c:pt>
              </c:numCache>
            </c:numRef>
          </c:val>
          <c:extLst>
            <c:ext xmlns:c16="http://schemas.microsoft.com/office/drawing/2014/chart" uri="{C3380CC4-5D6E-409C-BE32-E72D297353CC}">
              <c16:uniqueId val="{00000001-32FF-4279-868E-994607595713}"/>
            </c:ext>
          </c:extLst>
        </c:ser>
        <c:ser>
          <c:idx val="2"/>
          <c:order val="2"/>
          <c:tx>
            <c:strRef>
              <c:f>'BM total'!$B$21</c:f>
              <c:strCache>
                <c:ptCount val="1"/>
                <c:pt idx="0">
                  <c:v>BM - STOR</c:v>
                </c:pt>
              </c:strCache>
            </c:strRef>
          </c:tx>
          <c:invertIfNegative val="0"/>
          <c:cat>
            <c:numRef>
              <c:f>'BM total'!$C$18:$N$18</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total'!$C$21:$N$21</c:f>
              <c:numCache>
                <c:formatCode>#,##0</c:formatCode>
                <c:ptCount val="12"/>
                <c:pt idx="0">
                  <c:v>2369.25</c:v>
                </c:pt>
                <c:pt idx="1">
                  <c:v>880.91699999999992</c:v>
                </c:pt>
                <c:pt idx="2">
                  <c:v>0</c:v>
                </c:pt>
                <c:pt idx="3">
                  <c:v>1184.9669999999999</c:v>
                </c:pt>
                <c:pt idx="4">
                  <c:v>531.25</c:v>
                </c:pt>
                <c:pt idx="5">
                  <c:v>2812.3330000000001</c:v>
                </c:pt>
                <c:pt idx="6">
                  <c:v>0</c:v>
                </c:pt>
                <c:pt idx="7">
                  <c:v>0</c:v>
                </c:pt>
                <c:pt idx="8">
                  <c:v>0</c:v>
                </c:pt>
                <c:pt idx="9">
                  <c:v>0</c:v>
                </c:pt>
                <c:pt idx="10">
                  <c:v>0</c:v>
                </c:pt>
                <c:pt idx="11">
                  <c:v>0</c:v>
                </c:pt>
              </c:numCache>
            </c:numRef>
          </c:val>
          <c:extLst>
            <c:ext xmlns:c16="http://schemas.microsoft.com/office/drawing/2014/chart" uri="{C3380CC4-5D6E-409C-BE32-E72D297353CC}">
              <c16:uniqueId val="{00000002-32FF-4279-868E-994607595713}"/>
            </c:ext>
          </c:extLst>
        </c:ser>
        <c:ser>
          <c:idx val="3"/>
          <c:order val="3"/>
          <c:tx>
            <c:strRef>
              <c:f>'BM total'!$B$22</c:f>
              <c:strCache>
                <c:ptCount val="1"/>
                <c:pt idx="0">
                  <c:v>BM - Constrained Margin</c:v>
                </c:pt>
              </c:strCache>
            </c:strRef>
          </c:tx>
          <c:invertIfNegative val="0"/>
          <c:cat>
            <c:numRef>
              <c:f>'BM total'!$C$18:$N$18</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total'!$C$22:$N$22</c:f>
              <c:numCache>
                <c:formatCode>#,##0</c:formatCode>
                <c:ptCount val="12"/>
                <c:pt idx="0">
                  <c:v>411346.19500000007</c:v>
                </c:pt>
                <c:pt idx="1">
                  <c:v>101165.30499999999</c:v>
                </c:pt>
                <c:pt idx="2">
                  <c:v>32916.273000000001</c:v>
                </c:pt>
                <c:pt idx="3">
                  <c:v>142095.94900000002</c:v>
                </c:pt>
                <c:pt idx="4">
                  <c:v>108031.659</c:v>
                </c:pt>
                <c:pt idx="5">
                  <c:v>432263.79699999996</c:v>
                </c:pt>
                <c:pt idx="6">
                  <c:v>0</c:v>
                </c:pt>
                <c:pt idx="7">
                  <c:v>0</c:v>
                </c:pt>
                <c:pt idx="8">
                  <c:v>0</c:v>
                </c:pt>
                <c:pt idx="9">
                  <c:v>0</c:v>
                </c:pt>
                <c:pt idx="10">
                  <c:v>0</c:v>
                </c:pt>
                <c:pt idx="11">
                  <c:v>0</c:v>
                </c:pt>
              </c:numCache>
            </c:numRef>
          </c:val>
          <c:extLst>
            <c:ext xmlns:c16="http://schemas.microsoft.com/office/drawing/2014/chart" uri="{C3380CC4-5D6E-409C-BE32-E72D297353CC}">
              <c16:uniqueId val="{00000003-32FF-4279-868E-994607595713}"/>
            </c:ext>
          </c:extLst>
        </c:ser>
        <c:ser>
          <c:idx val="4"/>
          <c:order val="4"/>
          <c:tx>
            <c:strRef>
              <c:f>'BM total'!$B$23</c:f>
              <c:strCache>
                <c:ptCount val="1"/>
                <c:pt idx="0">
                  <c:v>BM - Constraints E&amp;W</c:v>
                </c:pt>
              </c:strCache>
            </c:strRef>
          </c:tx>
          <c:invertIfNegative val="0"/>
          <c:cat>
            <c:numRef>
              <c:f>'BM total'!$C$18:$N$18</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total'!$C$23:$N$23</c:f>
              <c:numCache>
                <c:formatCode>#,##0</c:formatCode>
                <c:ptCount val="12"/>
                <c:pt idx="0">
                  <c:v>617929.52499999991</c:v>
                </c:pt>
                <c:pt idx="1">
                  <c:v>474489.78000000009</c:v>
                </c:pt>
                <c:pt idx="2">
                  <c:v>351051.45900000003</c:v>
                </c:pt>
                <c:pt idx="3">
                  <c:v>1013439.3269999998</c:v>
                </c:pt>
                <c:pt idx="4">
                  <c:v>788324.69499999983</c:v>
                </c:pt>
                <c:pt idx="5">
                  <c:v>743502.66100000008</c:v>
                </c:pt>
                <c:pt idx="6">
                  <c:v>0</c:v>
                </c:pt>
                <c:pt idx="7">
                  <c:v>0</c:v>
                </c:pt>
                <c:pt idx="8">
                  <c:v>0</c:v>
                </c:pt>
                <c:pt idx="9">
                  <c:v>0</c:v>
                </c:pt>
                <c:pt idx="10">
                  <c:v>0</c:v>
                </c:pt>
                <c:pt idx="11">
                  <c:v>0</c:v>
                </c:pt>
              </c:numCache>
            </c:numRef>
          </c:val>
          <c:extLst>
            <c:ext xmlns:c16="http://schemas.microsoft.com/office/drawing/2014/chart" uri="{C3380CC4-5D6E-409C-BE32-E72D297353CC}">
              <c16:uniqueId val="{00000004-32FF-4279-868E-994607595713}"/>
            </c:ext>
          </c:extLst>
        </c:ser>
        <c:ser>
          <c:idx val="5"/>
          <c:order val="5"/>
          <c:tx>
            <c:strRef>
              <c:f>'BM total'!$B$24</c:f>
              <c:strCache>
                <c:ptCount val="1"/>
                <c:pt idx="0">
                  <c:v>BM - Constraints Cheviot</c:v>
                </c:pt>
              </c:strCache>
            </c:strRef>
          </c:tx>
          <c:invertIfNegative val="0"/>
          <c:cat>
            <c:numRef>
              <c:f>'BM total'!$C$18:$N$18</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total'!$C$24:$N$24</c:f>
              <c:numCache>
                <c:formatCode>#,##0</c:formatCode>
                <c:ptCount val="12"/>
                <c:pt idx="0">
                  <c:v>0</c:v>
                </c:pt>
                <c:pt idx="1">
                  <c:v>0</c:v>
                </c:pt>
                <c:pt idx="2">
                  <c:v>5294.17</c:v>
                </c:pt>
                <c:pt idx="3">
                  <c:v>22490.535</c:v>
                </c:pt>
                <c:pt idx="4">
                  <c:v>37643.828000000001</c:v>
                </c:pt>
                <c:pt idx="5">
                  <c:v>5030.6420000000007</c:v>
                </c:pt>
                <c:pt idx="6">
                  <c:v>0</c:v>
                </c:pt>
                <c:pt idx="7">
                  <c:v>0</c:v>
                </c:pt>
                <c:pt idx="8">
                  <c:v>0</c:v>
                </c:pt>
                <c:pt idx="9">
                  <c:v>0</c:v>
                </c:pt>
                <c:pt idx="10">
                  <c:v>0</c:v>
                </c:pt>
                <c:pt idx="11">
                  <c:v>0</c:v>
                </c:pt>
              </c:numCache>
            </c:numRef>
          </c:val>
          <c:extLst>
            <c:ext xmlns:c16="http://schemas.microsoft.com/office/drawing/2014/chart" uri="{C3380CC4-5D6E-409C-BE32-E72D297353CC}">
              <c16:uniqueId val="{00000005-32FF-4279-868E-994607595713}"/>
            </c:ext>
          </c:extLst>
        </c:ser>
        <c:ser>
          <c:idx val="6"/>
          <c:order val="6"/>
          <c:tx>
            <c:strRef>
              <c:f>'BM total'!$B$25</c:f>
              <c:strCache>
                <c:ptCount val="1"/>
                <c:pt idx="0">
                  <c:v>BM - Constraints Scotland</c:v>
                </c:pt>
              </c:strCache>
            </c:strRef>
          </c:tx>
          <c:invertIfNegative val="0"/>
          <c:cat>
            <c:numRef>
              <c:f>'BM total'!$C$18:$N$18</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total'!$C$25:$N$25</c:f>
              <c:numCache>
                <c:formatCode>#,##0</c:formatCode>
                <c:ptCount val="12"/>
                <c:pt idx="0">
                  <c:v>195273.88</c:v>
                </c:pt>
                <c:pt idx="1">
                  <c:v>84251.524000000019</c:v>
                </c:pt>
                <c:pt idx="2">
                  <c:v>19524.944000000003</c:v>
                </c:pt>
                <c:pt idx="3">
                  <c:v>182808.02400000003</c:v>
                </c:pt>
                <c:pt idx="4">
                  <c:v>205553.61400000006</c:v>
                </c:pt>
                <c:pt idx="5">
                  <c:v>526287.46299999999</c:v>
                </c:pt>
                <c:pt idx="6">
                  <c:v>0</c:v>
                </c:pt>
                <c:pt idx="7">
                  <c:v>0</c:v>
                </c:pt>
                <c:pt idx="8">
                  <c:v>0</c:v>
                </c:pt>
                <c:pt idx="9">
                  <c:v>0</c:v>
                </c:pt>
                <c:pt idx="10">
                  <c:v>0</c:v>
                </c:pt>
                <c:pt idx="11">
                  <c:v>0</c:v>
                </c:pt>
              </c:numCache>
            </c:numRef>
          </c:val>
          <c:extLst>
            <c:ext xmlns:c16="http://schemas.microsoft.com/office/drawing/2014/chart" uri="{C3380CC4-5D6E-409C-BE32-E72D297353CC}">
              <c16:uniqueId val="{00000006-32FF-4279-868E-994607595713}"/>
            </c:ext>
          </c:extLst>
        </c:ser>
        <c:ser>
          <c:idx val="7"/>
          <c:order val="7"/>
          <c:tx>
            <c:strRef>
              <c:f>'BM total'!$B$26</c:f>
              <c:strCache>
                <c:ptCount val="1"/>
                <c:pt idx="0">
                  <c:v>BM - Negative Reserve</c:v>
                </c:pt>
              </c:strCache>
            </c:strRef>
          </c:tx>
          <c:invertIfNegative val="0"/>
          <c:cat>
            <c:numRef>
              <c:f>'BM total'!$C$18:$N$18</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total'!$C$26:$N$26</c:f>
              <c:numCache>
                <c:formatCode>#,##0</c:formatCode>
                <c:ptCount val="12"/>
                <c:pt idx="0">
                  <c:v>-14239.159999999998</c:v>
                </c:pt>
                <c:pt idx="1">
                  <c:v>-8944.001000000002</c:v>
                </c:pt>
                <c:pt idx="2">
                  <c:v>-3967.8229999999994</c:v>
                </c:pt>
                <c:pt idx="3">
                  <c:v>-66762.372000000003</c:v>
                </c:pt>
                <c:pt idx="4">
                  <c:v>-22007.199000000004</c:v>
                </c:pt>
                <c:pt idx="5">
                  <c:v>-17991.245999999999</c:v>
                </c:pt>
                <c:pt idx="6">
                  <c:v>0</c:v>
                </c:pt>
                <c:pt idx="7">
                  <c:v>0</c:v>
                </c:pt>
                <c:pt idx="8">
                  <c:v>0</c:v>
                </c:pt>
                <c:pt idx="9">
                  <c:v>0</c:v>
                </c:pt>
                <c:pt idx="10">
                  <c:v>0</c:v>
                </c:pt>
                <c:pt idx="11">
                  <c:v>0</c:v>
                </c:pt>
              </c:numCache>
            </c:numRef>
          </c:val>
          <c:extLst>
            <c:ext xmlns:c16="http://schemas.microsoft.com/office/drawing/2014/chart" uri="{C3380CC4-5D6E-409C-BE32-E72D297353CC}">
              <c16:uniqueId val="{00000007-32FF-4279-868E-994607595713}"/>
            </c:ext>
          </c:extLst>
        </c:ser>
        <c:ser>
          <c:idx val="8"/>
          <c:order val="8"/>
          <c:tx>
            <c:strRef>
              <c:f>'BM total'!$B$27</c:f>
              <c:strCache>
                <c:ptCount val="1"/>
                <c:pt idx="0">
                  <c:v>BM - Fast Reserve</c:v>
                </c:pt>
              </c:strCache>
            </c:strRef>
          </c:tx>
          <c:invertIfNegative val="0"/>
          <c:cat>
            <c:numRef>
              <c:f>'BM total'!$C$18:$N$18</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total'!$C$27:$N$27</c:f>
              <c:numCache>
                <c:formatCode>#,##0</c:formatCode>
                <c:ptCount val="12"/>
                <c:pt idx="0">
                  <c:v>16029.294000000002</c:v>
                </c:pt>
                <c:pt idx="1">
                  <c:v>2161.9579999999996</c:v>
                </c:pt>
                <c:pt idx="2">
                  <c:v>10533.773000000001</c:v>
                </c:pt>
                <c:pt idx="3">
                  <c:v>17907.718999999997</c:v>
                </c:pt>
                <c:pt idx="4">
                  <c:v>12447.732999999998</c:v>
                </c:pt>
                <c:pt idx="5">
                  <c:v>21304.130999999994</c:v>
                </c:pt>
                <c:pt idx="6">
                  <c:v>0</c:v>
                </c:pt>
                <c:pt idx="7">
                  <c:v>0</c:v>
                </c:pt>
                <c:pt idx="8">
                  <c:v>0</c:v>
                </c:pt>
                <c:pt idx="9">
                  <c:v>0</c:v>
                </c:pt>
                <c:pt idx="10">
                  <c:v>0</c:v>
                </c:pt>
                <c:pt idx="11">
                  <c:v>0</c:v>
                </c:pt>
              </c:numCache>
            </c:numRef>
          </c:val>
          <c:extLst>
            <c:ext xmlns:c16="http://schemas.microsoft.com/office/drawing/2014/chart" uri="{C3380CC4-5D6E-409C-BE32-E72D297353CC}">
              <c16:uniqueId val="{00000008-32FF-4279-868E-994607595713}"/>
            </c:ext>
          </c:extLst>
        </c:ser>
        <c:ser>
          <c:idx val="9"/>
          <c:order val="9"/>
          <c:tx>
            <c:strRef>
              <c:f>'BM total'!$B$28</c:f>
              <c:strCache>
                <c:ptCount val="1"/>
                <c:pt idx="0">
                  <c:v>BM - Response</c:v>
                </c:pt>
              </c:strCache>
            </c:strRef>
          </c:tx>
          <c:invertIfNegative val="0"/>
          <c:cat>
            <c:numRef>
              <c:f>'BM total'!$C$18:$N$18</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total'!$C$28:$N$28</c:f>
              <c:numCache>
                <c:formatCode>#,##0</c:formatCode>
                <c:ptCount val="12"/>
                <c:pt idx="0">
                  <c:v>94558.898000000001</c:v>
                </c:pt>
                <c:pt idx="1">
                  <c:v>93603.275000000023</c:v>
                </c:pt>
                <c:pt idx="2">
                  <c:v>108048.632</c:v>
                </c:pt>
                <c:pt idx="3">
                  <c:v>103273.72200000001</c:v>
                </c:pt>
                <c:pt idx="4">
                  <c:v>108364.13600000001</c:v>
                </c:pt>
                <c:pt idx="5">
                  <c:v>54292.652999999998</c:v>
                </c:pt>
                <c:pt idx="6">
                  <c:v>0</c:v>
                </c:pt>
                <c:pt idx="7">
                  <c:v>0</c:v>
                </c:pt>
                <c:pt idx="8">
                  <c:v>0</c:v>
                </c:pt>
                <c:pt idx="9">
                  <c:v>0</c:v>
                </c:pt>
                <c:pt idx="10">
                  <c:v>0</c:v>
                </c:pt>
                <c:pt idx="11">
                  <c:v>0</c:v>
                </c:pt>
              </c:numCache>
            </c:numRef>
          </c:val>
          <c:extLst>
            <c:ext xmlns:c16="http://schemas.microsoft.com/office/drawing/2014/chart" uri="{C3380CC4-5D6E-409C-BE32-E72D297353CC}">
              <c16:uniqueId val="{00000009-32FF-4279-868E-994607595713}"/>
            </c:ext>
          </c:extLst>
        </c:ser>
        <c:ser>
          <c:idx val="10"/>
          <c:order val="10"/>
          <c:tx>
            <c:strRef>
              <c:f>'BM total'!$B$29</c:f>
              <c:strCache>
                <c:ptCount val="1"/>
                <c:pt idx="0">
                  <c:v>BM - Minor Components</c:v>
                </c:pt>
              </c:strCache>
            </c:strRef>
          </c:tx>
          <c:invertIfNegative val="0"/>
          <c:cat>
            <c:numRef>
              <c:f>'BM total'!$C$18:$N$18</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'BM total'!$C$29:$N$29</c:f>
              <c:numCache>
                <c:formatCode>#,##0</c:formatCode>
                <c:ptCount val="12"/>
                <c:pt idx="0">
                  <c:v>-249002.35499999998</c:v>
                </c:pt>
                <c:pt idx="1">
                  <c:v>-439449.10299999989</c:v>
                </c:pt>
                <c:pt idx="2">
                  <c:v>-358969.55799999996</c:v>
                </c:pt>
                <c:pt idx="3">
                  <c:v>-524656.11</c:v>
                </c:pt>
                <c:pt idx="4">
                  <c:v>-433006.57600000012</c:v>
                </c:pt>
                <c:pt idx="5">
                  <c:v>-194770.84599999999</c:v>
                </c:pt>
                <c:pt idx="6">
                  <c:v>0</c:v>
                </c:pt>
                <c:pt idx="7">
                  <c:v>0</c:v>
                </c:pt>
                <c:pt idx="8">
                  <c:v>0</c:v>
                </c:pt>
                <c:pt idx="9">
                  <c:v>0</c:v>
                </c:pt>
                <c:pt idx="10">
                  <c:v>0</c:v>
                </c:pt>
                <c:pt idx="11">
                  <c:v>0</c:v>
                </c:pt>
              </c:numCache>
            </c:numRef>
          </c:val>
          <c:extLst>
            <c:ext xmlns:c16="http://schemas.microsoft.com/office/drawing/2014/chart" uri="{C3380CC4-5D6E-409C-BE32-E72D297353CC}">
              <c16:uniqueId val="{0000000A-32FF-4279-868E-994607595713}"/>
            </c:ext>
          </c:extLst>
        </c:ser>
        <c:dLbls>
          <c:showLegendKey val="0"/>
          <c:showVal val="0"/>
          <c:showCatName val="0"/>
          <c:showSerName val="0"/>
          <c:showPercent val="0"/>
          <c:showBubbleSize val="0"/>
        </c:dLbls>
        <c:gapWidth val="150"/>
        <c:overlap val="100"/>
        <c:axId val="76320128"/>
        <c:axId val="76321920"/>
      </c:barChart>
      <c:dateAx>
        <c:axId val="76320128"/>
        <c:scaling>
          <c:orientation val="minMax"/>
        </c:scaling>
        <c:delete val="0"/>
        <c:axPos val="b"/>
        <c:numFmt formatCode="mmm\-yy" sourceLinked="1"/>
        <c:majorTickMark val="out"/>
        <c:minorTickMark val="none"/>
        <c:tickLblPos val="nextTo"/>
        <c:crossAx val="76321920"/>
        <c:crosses val="autoZero"/>
        <c:auto val="1"/>
        <c:lblOffset val="100"/>
        <c:baseTimeUnit val="months"/>
      </c:dateAx>
      <c:valAx>
        <c:axId val="76321920"/>
        <c:scaling>
          <c:orientation val="minMax"/>
        </c:scaling>
        <c:delete val="0"/>
        <c:axPos val="l"/>
        <c:majorGridlines/>
        <c:title>
          <c:tx>
            <c:rich>
              <a:bodyPr rot="-5400000" vert="horz"/>
              <a:lstStyle/>
              <a:p>
                <a:pPr>
                  <a:defRPr/>
                </a:pPr>
                <a:r>
                  <a:rPr lang="en-GB" sz="1100"/>
                  <a:t>Volume (MWh)</a:t>
                </a:r>
              </a:p>
            </c:rich>
          </c:tx>
          <c:overlay val="0"/>
        </c:title>
        <c:numFmt formatCode="#,##0" sourceLinked="1"/>
        <c:majorTickMark val="out"/>
        <c:minorTickMark val="none"/>
        <c:tickLblPos val="nextTo"/>
        <c:crossAx val="76320128"/>
        <c:crosses val="autoZero"/>
        <c:crossBetween val="between"/>
      </c:valAx>
      <c:dTable>
        <c:showHorzBorder val="1"/>
        <c:showVertBorder val="1"/>
        <c:showOutline val="1"/>
        <c:showKeys val="1"/>
      </c:dTable>
    </c:plotArea>
    <c:plotVisOnly val="1"/>
    <c:dispBlanksAs val="gap"/>
    <c:showDLblsOverMax val="0"/>
  </c:chart>
  <c:spPr>
    <a:ln>
      <a:noFill/>
    </a:ln>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663422956010803"/>
          <c:y val="4.1120443277923593E-2"/>
          <c:w val="0.703366999100275"/>
          <c:h val="0.86609565470982797"/>
        </c:manualLayout>
      </c:layout>
      <c:barChart>
        <c:barDir val="col"/>
        <c:grouping val="stacked"/>
        <c:varyColors val="0"/>
        <c:ser>
          <c:idx val="0"/>
          <c:order val="0"/>
          <c:tx>
            <c:strRef>
              <c:f>'AS Total'!$B$3</c:f>
              <c:strCache>
                <c:ptCount val="1"/>
                <c:pt idx="0">
                  <c:v>AS - Response</c:v>
                </c:pt>
              </c:strCache>
            </c:strRef>
          </c:tx>
          <c:invertIfNegative val="0"/>
          <c:cat>
            <c:numRef>
              <c:f>'AS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'AS Total'!$C$3:$N$3</c:f>
              <c:numCache>
                <c:formatCode>0.00</c:formatCode>
                <c:ptCount val="12"/>
                <c:pt idx="0">
                  <c:v>17.962426750666669</c:v>
                </c:pt>
                <c:pt idx="1">
                  <c:v>15.800170340000001</c:v>
                </c:pt>
                <c:pt idx="2">
                  <c:v>16.52067804</c:v>
                </c:pt>
                <c:pt idx="3">
                  <c:v>21.109005700000001</c:v>
                </c:pt>
                <c:pt idx="4">
                  <c:v>15.499971281333334</c:v>
                </c:pt>
                <c:pt idx="5">
                  <c:v>15.714087534999997</c:v>
                </c:pt>
              </c:numCache>
            </c:numRef>
          </c:val>
          <c:extLst>
            <c:ext xmlns:c16="http://schemas.microsoft.com/office/drawing/2014/chart" uri="{C3380CC4-5D6E-409C-BE32-E72D297353CC}">
              <c16:uniqueId val="{00000000-3BA3-481E-A310-EBAC7EC871C4}"/>
            </c:ext>
          </c:extLst>
        </c:ser>
        <c:ser>
          <c:idx val="1"/>
          <c:order val="1"/>
          <c:tx>
            <c:strRef>
              <c:f>'AS Total'!$B$4</c:f>
              <c:strCache>
                <c:ptCount val="1"/>
                <c:pt idx="0">
                  <c:v>AS - Fast Reserves</c:v>
                </c:pt>
              </c:strCache>
            </c:strRef>
          </c:tx>
          <c:invertIfNegative val="0"/>
          <c:cat>
            <c:numRef>
              <c:f>'AS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'AS Total'!$C$4:$N$4</c:f>
              <c:numCache>
                <c:formatCode>0.00</c:formatCode>
                <c:ptCount val="12"/>
                <c:pt idx="0">
                  <c:v>13.6022497613945</c:v>
                </c:pt>
                <c:pt idx="1">
                  <c:v>11.818983990000001</c:v>
                </c:pt>
                <c:pt idx="2">
                  <c:v>12.856745757045223</c:v>
                </c:pt>
                <c:pt idx="3">
                  <c:v>14.912286113493876</c:v>
                </c:pt>
                <c:pt idx="4">
                  <c:v>12.976572912406542</c:v>
                </c:pt>
                <c:pt idx="5">
                  <c:v>12.609929473759546</c:v>
                </c:pt>
              </c:numCache>
            </c:numRef>
          </c:val>
          <c:extLst>
            <c:ext xmlns:c16="http://schemas.microsoft.com/office/drawing/2014/chart" uri="{C3380CC4-5D6E-409C-BE32-E72D297353CC}">
              <c16:uniqueId val="{00000001-3BA3-481E-A310-EBAC7EC871C4}"/>
            </c:ext>
          </c:extLst>
        </c:ser>
        <c:ser>
          <c:idx val="2"/>
          <c:order val="2"/>
          <c:tx>
            <c:strRef>
              <c:f>'AS Total'!$B$5</c:f>
              <c:strCache>
                <c:ptCount val="1"/>
                <c:pt idx="0">
                  <c:v>AS - STOR</c:v>
                </c:pt>
              </c:strCache>
            </c:strRef>
          </c:tx>
          <c:invertIfNegative val="0"/>
          <c:cat>
            <c:numRef>
              <c:f>'AS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'AS Total'!$C$5:$N$5</c:f>
              <c:numCache>
                <c:formatCode>0.00</c:formatCode>
                <c:ptCount val="12"/>
                <c:pt idx="0">
                  <c:v>2.1780887200000039</c:v>
                </c:pt>
                <c:pt idx="1">
                  <c:v>2.6091169600000006</c:v>
                </c:pt>
                <c:pt idx="2">
                  <c:v>3.2286490300000108</c:v>
                </c:pt>
                <c:pt idx="3">
                  <c:v>3.273881450000002</c:v>
                </c:pt>
                <c:pt idx="4">
                  <c:v>3.2360927400000001</c:v>
                </c:pt>
                <c:pt idx="5">
                  <c:v>2.7671783800000003</c:v>
                </c:pt>
              </c:numCache>
            </c:numRef>
          </c:val>
          <c:extLst>
            <c:ext xmlns:c16="http://schemas.microsoft.com/office/drawing/2014/chart" uri="{C3380CC4-5D6E-409C-BE32-E72D297353CC}">
              <c16:uniqueId val="{00000002-3BA3-481E-A310-EBAC7EC871C4}"/>
            </c:ext>
          </c:extLst>
        </c:ser>
        <c:ser>
          <c:idx val="3"/>
          <c:order val="3"/>
          <c:tx>
            <c:strRef>
              <c:f>'AS Total'!$B$6</c:f>
              <c:strCache>
                <c:ptCount val="1"/>
                <c:pt idx="0">
                  <c:v>AS - Other Reserves</c:v>
                </c:pt>
              </c:strCache>
            </c:strRef>
          </c:tx>
          <c:invertIfNegative val="0"/>
          <c:cat>
            <c:numRef>
              <c:f>'AS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'AS Total'!$C$6:$N$6</c:f>
              <c:numCache>
                <c:formatCode>0.00</c:formatCode>
                <c:ptCount val="12"/>
                <c:pt idx="0">
                  <c:v>1.8530640700000003</c:v>
                </c:pt>
                <c:pt idx="1">
                  <c:v>1.4706306599999996</c:v>
                </c:pt>
                <c:pt idx="2">
                  <c:v>1.4031078800000001</c:v>
                </c:pt>
                <c:pt idx="3">
                  <c:v>2.0721109900000001</c:v>
                </c:pt>
                <c:pt idx="4">
                  <c:v>1.1299557899999992</c:v>
                </c:pt>
                <c:pt idx="5">
                  <c:v>0.89205270000000014</c:v>
                </c:pt>
              </c:numCache>
            </c:numRef>
          </c:val>
          <c:extLst>
            <c:ext xmlns:c16="http://schemas.microsoft.com/office/drawing/2014/chart" uri="{C3380CC4-5D6E-409C-BE32-E72D297353CC}">
              <c16:uniqueId val="{00000003-3BA3-481E-A310-EBAC7EC871C4}"/>
            </c:ext>
          </c:extLst>
        </c:ser>
        <c:ser>
          <c:idx val="4"/>
          <c:order val="4"/>
          <c:tx>
            <c:strRef>
              <c:f>'AS Total'!$B$7</c:f>
              <c:strCache>
                <c:ptCount val="1"/>
                <c:pt idx="0">
                  <c:v>AS - Black Start</c:v>
                </c:pt>
              </c:strCache>
            </c:strRef>
          </c:tx>
          <c:invertIfNegative val="0"/>
          <c:cat>
            <c:numRef>
              <c:f>'AS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'AS Total'!$C$7:$N$7</c:f>
              <c:numCache>
                <c:formatCode>0.00</c:formatCode>
                <c:ptCount val="12"/>
                <c:pt idx="0">
                  <c:v>2.8639366500000012</c:v>
                </c:pt>
                <c:pt idx="1">
                  <c:v>2.8226434</c:v>
                </c:pt>
                <c:pt idx="2">
                  <c:v>2.5514405600000107</c:v>
                </c:pt>
                <c:pt idx="3">
                  <c:v>2.5840045700000003</c:v>
                </c:pt>
                <c:pt idx="4">
                  <c:v>2.5899080000000048</c:v>
                </c:pt>
                <c:pt idx="5">
                  <c:v>2.7468206600000014</c:v>
                </c:pt>
              </c:numCache>
            </c:numRef>
          </c:val>
          <c:extLst>
            <c:ext xmlns:c16="http://schemas.microsoft.com/office/drawing/2014/chart" uri="{C3380CC4-5D6E-409C-BE32-E72D297353CC}">
              <c16:uniqueId val="{00000004-3BA3-481E-A310-EBAC7EC871C4}"/>
            </c:ext>
          </c:extLst>
        </c:ser>
        <c:ser>
          <c:idx val="5"/>
          <c:order val="5"/>
          <c:tx>
            <c:strRef>
              <c:f>'AS Total'!$B$8</c:f>
              <c:strCache>
                <c:ptCount val="1"/>
                <c:pt idx="0">
                  <c:v>AS - Reactive</c:v>
                </c:pt>
              </c:strCache>
            </c:strRef>
          </c:tx>
          <c:invertIfNegative val="0"/>
          <c:cat>
            <c:numRef>
              <c:f>'AS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'AS Total'!$C$8:$N$8</c:f>
              <c:numCache>
                <c:formatCode>0.00</c:formatCode>
                <c:ptCount val="12"/>
                <c:pt idx="0">
                  <c:v>18.685904230401519</c:v>
                </c:pt>
                <c:pt idx="1">
                  <c:v>19.309450558615417</c:v>
                </c:pt>
                <c:pt idx="2">
                  <c:v>15.694852532638411</c:v>
                </c:pt>
                <c:pt idx="3">
                  <c:v>16.018488415840313</c:v>
                </c:pt>
                <c:pt idx="4">
                  <c:v>14.970199591156657</c:v>
                </c:pt>
                <c:pt idx="5">
                  <c:v>14.232276609999998</c:v>
                </c:pt>
              </c:numCache>
            </c:numRef>
          </c:val>
          <c:extLst>
            <c:ext xmlns:c16="http://schemas.microsoft.com/office/drawing/2014/chart" uri="{C3380CC4-5D6E-409C-BE32-E72D297353CC}">
              <c16:uniqueId val="{00000005-3BA3-481E-A310-EBAC7EC871C4}"/>
            </c:ext>
          </c:extLst>
        </c:ser>
        <c:ser>
          <c:idx val="6"/>
          <c:order val="6"/>
          <c:tx>
            <c:strRef>
              <c:f>'AS Total'!$B$9</c:f>
              <c:strCache>
                <c:ptCount val="1"/>
                <c:pt idx="0">
                  <c:v>AS - Constraints </c:v>
                </c:pt>
              </c:strCache>
            </c:strRef>
          </c:tx>
          <c:invertIfNegative val="0"/>
          <c:cat>
            <c:numRef>
              <c:f>'AS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'AS Total'!$C$9:$N$9</c:f>
              <c:numCache>
                <c:formatCode>0.00</c:formatCode>
                <c:ptCount val="12"/>
                <c:pt idx="0">
                  <c:v>3.0936443266787861</c:v>
                </c:pt>
                <c:pt idx="1">
                  <c:v>2.5235186940565528</c:v>
                </c:pt>
                <c:pt idx="2">
                  <c:v>0.15813460999999995</c:v>
                </c:pt>
                <c:pt idx="3">
                  <c:v>0.75180058666723792</c:v>
                </c:pt>
                <c:pt idx="4">
                  <c:v>3.3861433700000014</c:v>
                </c:pt>
                <c:pt idx="5">
                  <c:v>1.1660926179992972</c:v>
                </c:pt>
              </c:numCache>
            </c:numRef>
          </c:val>
          <c:extLst>
            <c:ext xmlns:c16="http://schemas.microsoft.com/office/drawing/2014/chart" uri="{C3380CC4-5D6E-409C-BE32-E72D297353CC}">
              <c16:uniqueId val="{00000006-3BA3-481E-A310-EBAC7EC871C4}"/>
            </c:ext>
          </c:extLst>
        </c:ser>
        <c:ser>
          <c:idx val="7"/>
          <c:order val="7"/>
          <c:tx>
            <c:strRef>
              <c:f>'AS Total'!$B$10</c:f>
              <c:strCache>
                <c:ptCount val="1"/>
                <c:pt idx="0">
                  <c:v>AS - SO-SO Costs</c:v>
                </c:pt>
              </c:strCache>
            </c:strRef>
          </c:tx>
          <c:invertIfNegative val="0"/>
          <c:cat>
            <c:numRef>
              <c:f>'AS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'AS Total'!$C$10:$N$10</c:f>
              <c:numCache>
                <c:formatCode>0.00</c:formatCode>
                <c:ptCount val="12"/>
                <c:pt idx="0">
                  <c:v>0.65162553807763379</c:v>
                </c:pt>
                <c:pt idx="1">
                  <c:v>0.42354657517103311</c:v>
                </c:pt>
                <c:pt idx="2">
                  <c:v>0.41531693472724152</c:v>
                </c:pt>
                <c:pt idx="3">
                  <c:v>0.43639964904038198</c:v>
                </c:pt>
                <c:pt idx="4">
                  <c:v>0.44551640997774544</c:v>
                </c:pt>
                <c:pt idx="5">
                  <c:v>0.39928972786672445</c:v>
                </c:pt>
              </c:numCache>
            </c:numRef>
          </c:val>
          <c:extLst>
            <c:ext xmlns:c16="http://schemas.microsoft.com/office/drawing/2014/chart" uri="{C3380CC4-5D6E-409C-BE32-E72D297353CC}">
              <c16:uniqueId val="{00000007-3BA3-481E-A310-EBAC7EC871C4}"/>
            </c:ext>
          </c:extLst>
        </c:ser>
        <c:ser>
          <c:idx val="8"/>
          <c:order val="8"/>
          <c:tx>
            <c:strRef>
              <c:f>'AS Total'!$B$11</c:f>
              <c:strCache>
                <c:ptCount val="1"/>
                <c:pt idx="0">
                  <c:v>AS - Other Ancillary Cost</c:v>
                </c:pt>
              </c:strCache>
            </c:strRef>
          </c:tx>
          <c:invertIfNegative val="0"/>
          <c:cat>
            <c:numRef>
              <c:f>'AS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'AS Total'!$C$11:$N$11</c:f>
              <c:numCache>
                <c:formatCode>0.00</c:formatCode>
                <c:ptCount val="12"/>
                <c:pt idx="0">
                  <c:v>5.2659699999999697E-3</c:v>
                </c:pt>
                <c:pt idx="1">
                  <c:v>-9.5250999999999246E-4</c:v>
                </c:pt>
                <c:pt idx="2">
                  <c:v>7.0920000000000019E-5</c:v>
                </c:pt>
                <c:pt idx="3">
                  <c:v>-1.6149800000000002E-3</c:v>
                </c:pt>
                <c:pt idx="4">
                  <c:v>-1.9474399999999995E-3</c:v>
                </c:pt>
                <c:pt idx="5">
                  <c:v>0</c:v>
                </c:pt>
              </c:numCache>
            </c:numRef>
          </c:val>
          <c:extLst>
            <c:ext xmlns:c16="http://schemas.microsoft.com/office/drawing/2014/chart" uri="{C3380CC4-5D6E-409C-BE32-E72D297353CC}">
              <c16:uniqueId val="{00000008-3BA3-481E-A310-EBAC7EC871C4}"/>
            </c:ext>
          </c:extLst>
        </c:ser>
        <c:ser>
          <c:idx val="9"/>
          <c:order val="9"/>
          <c:tx>
            <c:strRef>
              <c:f>'AS Total'!$B$12</c:f>
              <c:strCache>
                <c:ptCount val="1"/>
                <c:pt idx="0">
                  <c:v>AS - Outstanding Liabilities</c:v>
                </c:pt>
              </c:strCache>
            </c:strRef>
          </c:tx>
          <c:invertIfNegative val="0"/>
          <c:cat>
            <c:numRef>
              <c:f>'AS Total'!$C$2:$N$2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'AS Total'!$C$12:$N$12</c:f>
              <c:numCache>
                <c:formatCode>0.00</c:formatCode>
                <c:ptCount val="12"/>
                <c:pt idx="0">
                  <c:v>0</c:v>
                </c:pt>
                <c:pt idx="1">
                  <c:v>0</c:v>
                </c:pt>
                <c:pt idx="2">
                  <c:v>0</c:v>
                </c:pt>
                <c:pt idx="3">
                  <c:v>0</c:v>
                </c:pt>
                <c:pt idx="4">
                  <c:v>3.6233000000000001E-4</c:v>
                </c:pt>
                <c:pt idx="5">
                  <c:v>4.3989180000000003E-2</c:v>
                </c:pt>
              </c:numCache>
            </c:numRef>
          </c:val>
          <c:extLst>
            <c:ext xmlns:c16="http://schemas.microsoft.com/office/drawing/2014/chart" uri="{C3380CC4-5D6E-409C-BE32-E72D297353CC}">
              <c16:uniqueId val="{00000009-3BA3-481E-A310-EBAC7EC871C4}"/>
            </c:ext>
          </c:extLst>
        </c:ser>
        <c:dLbls>
          <c:showLegendKey val="0"/>
          <c:showVal val="0"/>
          <c:showCatName val="0"/>
          <c:showSerName val="0"/>
          <c:showPercent val="0"/>
          <c:showBubbleSize val="0"/>
        </c:dLbls>
        <c:gapWidth val="150"/>
        <c:overlap val="100"/>
        <c:axId val="76380416"/>
        <c:axId val="76394496"/>
      </c:barChart>
      <c:dateAx>
        <c:axId val="76380416"/>
        <c:scaling>
          <c:orientation val="minMax"/>
        </c:scaling>
        <c:delete val="0"/>
        <c:axPos val="b"/>
        <c:numFmt formatCode="mmm\-yy" sourceLinked="1"/>
        <c:majorTickMark val="out"/>
        <c:minorTickMark val="none"/>
        <c:tickLblPos val="nextTo"/>
        <c:crossAx val="76394496"/>
        <c:crosses val="autoZero"/>
        <c:auto val="1"/>
        <c:lblOffset val="100"/>
        <c:baseTimeUnit val="months"/>
      </c:dateAx>
      <c:valAx>
        <c:axId val="76394496"/>
        <c:scaling>
          <c:orientation val="minMax"/>
        </c:scaling>
        <c:delete val="0"/>
        <c:axPos val="l"/>
        <c:majorGridlines/>
        <c:title>
          <c:tx>
            <c:rich>
              <a:bodyPr rot="-5400000" vert="horz"/>
              <a:lstStyle/>
              <a:p>
                <a:pPr>
                  <a:defRPr/>
                </a:pPr>
                <a:r>
                  <a:rPr lang="en-GB"/>
                  <a:t>Cost (£m)</a:t>
                </a:r>
              </a:p>
            </c:rich>
          </c:tx>
          <c:overlay val="0"/>
        </c:title>
        <c:numFmt formatCode="#,##0" sourceLinked="0"/>
        <c:majorTickMark val="out"/>
        <c:minorTickMark val="none"/>
        <c:tickLblPos val="nextTo"/>
        <c:crossAx val="76380416"/>
        <c:crosses val="autoZero"/>
        <c:crossBetween val="between"/>
      </c:valAx>
      <c:dTable>
        <c:showHorzBorder val="1"/>
        <c:showVertBorder val="1"/>
        <c:showOutline val="1"/>
        <c:showKeys val="1"/>
      </c:dTable>
    </c:plotArea>
    <c:plotVisOnly val="1"/>
    <c:dispBlanksAs val="gap"/>
    <c:showDLblsOverMax val="0"/>
  </c:chart>
  <c:spPr>
    <a:ln>
      <a:noFill/>
    </a:ln>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rAngAx val="0"/>
    </c:view3D>
    <c:floor>
      <c:thickness val="0"/>
    </c:floor>
    <c:sideWall>
      <c:thickness val="0"/>
    </c:sideWall>
    <c:backWall>
      <c:thickness val="0"/>
    </c:backWall>
    <c:plotArea>
      <c:layout>
        <c:manualLayout>
          <c:layoutTarget val="inner"/>
          <c:xMode val="edge"/>
          <c:yMode val="edge"/>
          <c:x val="1.8824653523266122E-2"/>
          <c:y val="0.19440717839868335"/>
          <c:w val="0.60133844525978752"/>
          <c:h val="0.65230059784193639"/>
        </c:manualLayout>
      </c:layout>
      <c:pie3DChart>
        <c:varyColors val="1"/>
        <c:ser>
          <c:idx val="0"/>
          <c:order val="0"/>
          <c:explosion val="25"/>
          <c:dPt>
            <c:idx val="0"/>
            <c:bubble3D val="0"/>
            <c:explosion val="15"/>
            <c:extLst>
              <c:ext xmlns:c16="http://schemas.microsoft.com/office/drawing/2014/chart" uri="{C3380CC4-5D6E-409C-BE32-E72D297353CC}">
                <c16:uniqueId val="{00000001-9E4E-4862-B258-1DDAEB7E56F6}"/>
              </c:ext>
            </c:extLst>
          </c:dPt>
          <c:dPt>
            <c:idx val="2"/>
            <c:bubble3D val="0"/>
            <c:explosion val="10"/>
            <c:extLst>
              <c:ext xmlns:c16="http://schemas.microsoft.com/office/drawing/2014/chart" uri="{C3380CC4-5D6E-409C-BE32-E72D297353CC}">
                <c16:uniqueId val="{00000003-9E4E-4862-B258-1DDAEB7E56F6}"/>
              </c:ext>
            </c:extLst>
          </c:dPt>
          <c:dPt>
            <c:idx val="4"/>
            <c:bubble3D val="0"/>
            <c:explosion val="15"/>
            <c:extLst>
              <c:ext xmlns:c16="http://schemas.microsoft.com/office/drawing/2014/chart" uri="{C3380CC4-5D6E-409C-BE32-E72D297353CC}">
                <c16:uniqueId val="{00000005-9E4E-4862-B258-1DDAEB7E56F6}"/>
              </c:ext>
            </c:extLst>
          </c:dPt>
          <c:dLbls>
            <c:dLbl>
              <c:idx val="0"/>
              <c:layout>
                <c:manualLayout>
                  <c:x val="-1.8775979122866267E-2"/>
                  <c:y val="-3.5190060826172299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9E4E-4862-B258-1DDAEB7E56F6}"/>
                </c:ext>
              </c:extLst>
            </c:dLbl>
            <c:dLbl>
              <c:idx val="1"/>
              <c:layout>
                <c:manualLayout>
                  <c:x val="3.5204871390197283E-2"/>
                  <c:y val="-1.7702894621733689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9E4E-4862-B258-1DDAEB7E56F6}"/>
                </c:ext>
              </c:extLst>
            </c:dLbl>
            <c:dLbl>
              <c:idx val="2"/>
              <c:layout>
                <c:manualLayout>
                  <c:x val="-2.7875842594092665E-2"/>
                  <c:y val="8.0621929044916496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9E4E-4862-B258-1DDAEB7E56F6}"/>
                </c:ext>
              </c:extLst>
            </c:dLbl>
            <c:dLbl>
              <c:idx val="3"/>
              <c:layout>
                <c:manualLayout>
                  <c:x val="-7.0220300228725399E-2"/>
                  <c:y val="1.8747603559948884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9E4E-4862-B258-1DDAEB7E56F6}"/>
                </c:ext>
              </c:extLst>
            </c:dLbl>
            <c:dLbl>
              <c:idx val="4"/>
              <c:layout>
                <c:manualLayout>
                  <c:x val="0.14896268868159343"/>
                  <c:y val="-3.2408434928508617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9E4E-4862-B258-1DDAEB7E56F6}"/>
                </c:ext>
              </c:extLst>
            </c:dLbl>
            <c:spPr>
              <a:noFill/>
              <a:ln>
                <a:noFill/>
              </a:ln>
              <a:effectLst/>
            </c:spPr>
            <c:showLegendKey val="0"/>
            <c:showVal val="1"/>
            <c:showCatName val="1"/>
            <c:showSerName val="0"/>
            <c:showPercent val="1"/>
            <c:showBubbleSize val="0"/>
            <c:showLeaderLines val="1"/>
            <c:extLst>
              <c:ext xmlns:c15="http://schemas.microsoft.com/office/drawing/2012/chart" uri="{CE6537A1-D6FC-4f65-9D91-7224C49458BB}"/>
            </c:extLst>
          </c:dLbls>
          <c:cat>
            <c:strRef>
              <c:f>'AS Total'!$B$16:$B$19</c:f>
              <c:strCache>
                <c:ptCount val="4"/>
                <c:pt idx="0">
                  <c:v>AS Mandatory Service</c:v>
                </c:pt>
                <c:pt idx="1">
                  <c:v>AS Commercial Service</c:v>
                </c:pt>
                <c:pt idx="2">
                  <c:v>AS Tendered Service</c:v>
                </c:pt>
                <c:pt idx="3">
                  <c:v>AS Miscellaneous Costs</c:v>
                </c:pt>
              </c:strCache>
            </c:strRef>
          </c:cat>
          <c:val>
            <c:numRef>
              <c:f>'AS Total'!$H$16:$H$19</c:f>
              <c:numCache>
                <c:formatCode>0.00</c:formatCode>
                <c:ptCount val="4"/>
                <c:pt idx="0">
                  <c:v>15.026834560000001</c:v>
                </c:pt>
                <c:pt idx="1">
                  <c:v>25.267855720866031</c:v>
                </c:pt>
                <c:pt idx="2">
                  <c:v>10.233037423759548</c:v>
                </c:pt>
                <c:pt idx="3">
                  <c:v>4.3989180000000003E-2</c:v>
                </c:pt>
              </c:numCache>
            </c:numRef>
          </c:val>
          <c:extLst>
            <c:ext xmlns:c16="http://schemas.microsoft.com/office/drawing/2014/chart" uri="{C3380CC4-5D6E-409C-BE32-E72D297353CC}">
              <c16:uniqueId val="{00000008-9E4E-4862-B258-1DDAEB7E56F6}"/>
            </c:ext>
          </c:extLst>
        </c:ser>
        <c:dLbls>
          <c:showLegendKey val="0"/>
          <c:showVal val="1"/>
          <c:showCatName val="0"/>
          <c:showSerName val="0"/>
          <c:showPercent val="0"/>
          <c:showBubbleSize val="0"/>
          <c:showLeaderLines val="1"/>
        </c:dLbls>
      </c:pie3DChart>
    </c:plotArea>
    <c:legend>
      <c:legendPos val="r"/>
      <c:layout>
        <c:manualLayout>
          <c:xMode val="edge"/>
          <c:yMode val="edge"/>
          <c:x val="0.74702325852698548"/>
          <c:y val="0.39093243240005837"/>
          <c:w val="0.22479438610017069"/>
          <c:h val="0.27508690308778472"/>
        </c:manualLayout>
      </c:layout>
      <c:overlay val="0"/>
    </c:legend>
    <c:plotVisOnly val="1"/>
    <c:dispBlanksAs val="gap"/>
    <c:showDLblsOverMax val="0"/>
  </c:chart>
  <c:spPr>
    <a:ln>
      <a:noFill/>
    </a:ln>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526068705134256"/>
          <c:y val="2.2099447513812154E-2"/>
          <c:w val="0.81061096069615901"/>
          <c:h val="0.68359797566740621"/>
        </c:manualLayout>
      </c:layout>
      <c:barChart>
        <c:barDir val="col"/>
        <c:grouping val="stacked"/>
        <c:varyColors val="0"/>
        <c:ser>
          <c:idx val="0"/>
          <c:order val="0"/>
          <c:tx>
            <c:strRef>
              <c:f>Trades!$B$9</c:f>
              <c:strCache>
                <c:ptCount val="1"/>
                <c:pt idx="0">
                  <c:v>Buy Cost</c:v>
                </c:pt>
              </c:strCache>
            </c:strRef>
          </c:tx>
          <c:spPr>
            <a:solidFill>
              <a:schemeClr val="accent1"/>
            </a:solidFill>
            <a:ln>
              <a:noFill/>
            </a:ln>
            <a:effectLst/>
          </c:spPr>
          <c:invertIfNegative val="0"/>
          <c:cat>
            <c:numRef>
              <c:f>Trades!$C$8:$N$8</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Trades!$C$9:$N$9</c:f>
              <c:numCache>
                <c:formatCode>#,##0.0</c:formatCode>
                <c:ptCount val="12"/>
                <c:pt idx="0">
                  <c:v>5.7574073117682802</c:v>
                </c:pt>
                <c:pt idx="1">
                  <c:v>9.1476672192306712</c:v>
                </c:pt>
                <c:pt idx="2">
                  <c:v>6.5925311153647304</c:v>
                </c:pt>
                <c:pt idx="3">
                  <c:v>9.6392354198556891</c:v>
                </c:pt>
                <c:pt idx="4">
                  <c:v>14.633641950179399</c:v>
                </c:pt>
                <c:pt idx="5">
                  <c:v>1.9545896548706601</c:v>
                </c:pt>
              </c:numCache>
            </c:numRef>
          </c:val>
          <c:extLst>
            <c:ext xmlns:c16="http://schemas.microsoft.com/office/drawing/2014/chart" uri="{C3380CC4-5D6E-409C-BE32-E72D297353CC}">
              <c16:uniqueId val="{00000000-5895-4E6C-9005-1FFF6E5FAF43}"/>
            </c:ext>
          </c:extLst>
        </c:ser>
        <c:ser>
          <c:idx val="1"/>
          <c:order val="1"/>
          <c:tx>
            <c:strRef>
              <c:f>Trades!$B$10</c:f>
              <c:strCache>
                <c:ptCount val="1"/>
                <c:pt idx="0">
                  <c:v>Sell Cost</c:v>
                </c:pt>
              </c:strCache>
            </c:strRef>
          </c:tx>
          <c:spPr>
            <a:solidFill>
              <a:schemeClr val="accent2"/>
            </a:solidFill>
            <a:ln>
              <a:noFill/>
            </a:ln>
            <a:effectLst/>
          </c:spPr>
          <c:invertIfNegative val="0"/>
          <c:cat>
            <c:numRef>
              <c:f>Trades!$C$8:$N$8</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Trades!$C$10:$N$10</c:f>
              <c:numCache>
                <c:formatCode>#,##0.0</c:formatCode>
                <c:ptCount val="12"/>
                <c:pt idx="0">
                  <c:v>0.71597364577891809</c:v>
                </c:pt>
                <c:pt idx="1">
                  <c:v>2.15693682460553</c:v>
                </c:pt>
                <c:pt idx="2">
                  <c:v>1.00304313789829</c:v>
                </c:pt>
                <c:pt idx="3">
                  <c:v>4.1008929743462401</c:v>
                </c:pt>
                <c:pt idx="4">
                  <c:v>1.0554224365345199</c:v>
                </c:pt>
                <c:pt idx="5">
                  <c:v>8.4497709440512807</c:v>
                </c:pt>
              </c:numCache>
            </c:numRef>
          </c:val>
          <c:extLst>
            <c:ext xmlns:c16="http://schemas.microsoft.com/office/drawing/2014/chart" uri="{C3380CC4-5D6E-409C-BE32-E72D297353CC}">
              <c16:uniqueId val="{00000001-5895-4E6C-9005-1FFF6E5FAF43}"/>
            </c:ext>
          </c:extLst>
        </c:ser>
        <c:dLbls>
          <c:showLegendKey val="0"/>
          <c:showVal val="0"/>
          <c:showCatName val="0"/>
          <c:showSerName val="0"/>
          <c:showPercent val="0"/>
          <c:showBubbleSize val="0"/>
        </c:dLbls>
        <c:gapWidth val="150"/>
        <c:overlap val="100"/>
        <c:axId val="75900800"/>
        <c:axId val="75902336"/>
      </c:barChart>
      <c:dateAx>
        <c:axId val="75900800"/>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902336"/>
        <c:crosses val="autoZero"/>
        <c:auto val="1"/>
        <c:lblOffset val="100"/>
        <c:baseTimeUnit val="months"/>
      </c:dateAx>
      <c:valAx>
        <c:axId val="7590233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vert="horz"/>
              <a:lstStyle/>
              <a:p>
                <a:pPr>
                  <a:defRPr/>
                </a:pPr>
                <a:r>
                  <a:rPr lang="en-GB"/>
                  <a:t>Cost (£m)</a:t>
                </a:r>
              </a:p>
            </c:rich>
          </c:tx>
          <c:layout>
            <c:manualLayout>
              <c:xMode val="edge"/>
              <c:yMode val="edge"/>
              <c:x val="2.6501403412901463E-2"/>
              <c:y val="0.30179898783370313"/>
            </c:manualLayout>
          </c:layout>
          <c:overlay val="0"/>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9008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8346318552286228"/>
          <c:y val="5.0587172538392053E-2"/>
          <c:w val="0.79022102500345348"/>
          <c:h val="0.71605004658970473"/>
        </c:manualLayout>
      </c:layout>
      <c:barChart>
        <c:barDir val="col"/>
        <c:grouping val="stacked"/>
        <c:varyColors val="0"/>
        <c:ser>
          <c:idx val="0"/>
          <c:order val="0"/>
          <c:tx>
            <c:strRef>
              <c:f>Trades!$B$3</c:f>
              <c:strCache>
                <c:ptCount val="1"/>
                <c:pt idx="0">
                  <c:v>Buy Volume</c:v>
                </c:pt>
              </c:strCache>
            </c:strRef>
          </c:tx>
          <c:spPr>
            <a:solidFill>
              <a:schemeClr val="accent1"/>
            </a:solidFill>
            <a:ln>
              <a:noFill/>
            </a:ln>
            <a:effectLst/>
          </c:spPr>
          <c:invertIfNegative val="0"/>
          <c:cat>
            <c:numRef>
              <c:f>Trades!$C$2:$N$2</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Trades!$C$3:$N$3</c:f>
              <c:numCache>
                <c:formatCode>0.00</c:formatCode>
                <c:ptCount val="12"/>
                <c:pt idx="0">
                  <c:v>128426.5</c:v>
                </c:pt>
                <c:pt idx="1">
                  <c:v>121833.5</c:v>
                </c:pt>
                <c:pt idx="2">
                  <c:v>98058</c:v>
                </c:pt>
                <c:pt idx="3">
                  <c:v>199800.5</c:v>
                </c:pt>
                <c:pt idx="4">
                  <c:v>284737</c:v>
                </c:pt>
                <c:pt idx="5">
                  <c:v>-118501.12</c:v>
                </c:pt>
              </c:numCache>
            </c:numRef>
          </c:val>
          <c:extLst>
            <c:ext xmlns:c16="http://schemas.microsoft.com/office/drawing/2014/chart" uri="{C3380CC4-5D6E-409C-BE32-E72D297353CC}">
              <c16:uniqueId val="{00000000-1698-4182-815E-BDF890C26EDA}"/>
            </c:ext>
          </c:extLst>
        </c:ser>
        <c:ser>
          <c:idx val="1"/>
          <c:order val="1"/>
          <c:tx>
            <c:strRef>
              <c:f>Trades!$B$4</c:f>
              <c:strCache>
                <c:ptCount val="1"/>
                <c:pt idx="0">
                  <c:v>Sell Volume</c:v>
                </c:pt>
              </c:strCache>
            </c:strRef>
          </c:tx>
          <c:spPr>
            <a:solidFill>
              <a:schemeClr val="accent2"/>
            </a:solidFill>
            <a:ln>
              <a:noFill/>
            </a:ln>
            <a:effectLst/>
          </c:spPr>
          <c:invertIfNegative val="0"/>
          <c:cat>
            <c:numRef>
              <c:f>Trades!$C$2:$N$2</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Trades!$C$4:$N$4</c:f>
              <c:numCache>
                <c:formatCode>0.00</c:formatCode>
                <c:ptCount val="12"/>
                <c:pt idx="0">
                  <c:v>39069</c:v>
                </c:pt>
                <c:pt idx="1">
                  <c:v>128163</c:v>
                </c:pt>
                <c:pt idx="2">
                  <c:v>192470</c:v>
                </c:pt>
                <c:pt idx="3">
                  <c:v>396554.92</c:v>
                </c:pt>
                <c:pt idx="4">
                  <c:v>166014.76</c:v>
                </c:pt>
                <c:pt idx="5">
                  <c:v>204266.5</c:v>
                </c:pt>
              </c:numCache>
            </c:numRef>
          </c:val>
          <c:extLst>
            <c:ext xmlns:c16="http://schemas.microsoft.com/office/drawing/2014/chart" uri="{C3380CC4-5D6E-409C-BE32-E72D297353CC}">
              <c16:uniqueId val="{00000001-1698-4182-815E-BDF890C26EDA}"/>
            </c:ext>
          </c:extLst>
        </c:ser>
        <c:dLbls>
          <c:showLegendKey val="0"/>
          <c:showVal val="0"/>
          <c:showCatName val="0"/>
          <c:showSerName val="0"/>
          <c:showPercent val="0"/>
          <c:showBubbleSize val="0"/>
        </c:dLbls>
        <c:gapWidth val="150"/>
        <c:overlap val="100"/>
        <c:axId val="75946624"/>
        <c:axId val="77201792"/>
      </c:barChart>
      <c:dateAx>
        <c:axId val="75946624"/>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7201792"/>
        <c:crosses val="autoZero"/>
        <c:auto val="1"/>
        <c:lblOffset val="100"/>
        <c:baseTimeUnit val="months"/>
      </c:dateAx>
      <c:valAx>
        <c:axId val="772017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vert="horz"/>
              <a:lstStyle/>
              <a:p>
                <a:pPr>
                  <a:defRPr/>
                </a:pPr>
                <a:r>
                  <a:rPr lang="en-GB"/>
                  <a:t>Volume (MWh)</a:t>
                </a:r>
              </a:p>
            </c:rich>
          </c:tx>
          <c:layout>
            <c:manualLayout>
              <c:xMode val="edge"/>
              <c:yMode val="edge"/>
              <c:x val="2.511880093935628E-2"/>
              <c:y val="0.32601042755834381"/>
            </c:manualLayout>
          </c:layout>
          <c:overlay val="0"/>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5946624"/>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7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5957681825788407"/>
          <c:y val="4.1120443277923593E-2"/>
          <c:w val="0.63042438526831712"/>
          <c:h val="0.86609565470982797"/>
        </c:manualLayout>
      </c:layout>
      <c:barChart>
        <c:barDir val="col"/>
        <c:grouping val="stacked"/>
        <c:varyColors val="0"/>
        <c:ser>
          <c:idx val="7"/>
          <c:order val="0"/>
          <c:tx>
            <c:strRef>
              <c:f>DSR!$B$3</c:f>
              <c:strCache>
                <c:ptCount val="1"/>
                <c:pt idx="0">
                  <c:v>NBM - Frequency Response</c:v>
                </c:pt>
              </c:strCache>
            </c:strRef>
          </c:tx>
          <c:spPr>
            <a:solidFill>
              <a:srgbClr val="C0504D"/>
            </a:solidFill>
          </c:spPr>
          <c:invertIfNegative val="0"/>
          <c:cat>
            <c:numRef>
              <c:f>DSR!$C$2:$N$2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DSR!$C$3:$N$3</c:f>
              <c:numCache>
                <c:formatCode>0.00</c:formatCode>
                <c:ptCount val="12"/>
                <c:pt idx="0">
                  <c:v>0.4559325600000001</c:v>
                </c:pt>
                <c:pt idx="1">
                  <c:v>0.42847256000000006</c:v>
                </c:pt>
                <c:pt idx="2">
                  <c:v>0.21071531999999993</c:v>
                </c:pt>
                <c:pt idx="3">
                  <c:v>0.32706578000000008</c:v>
                </c:pt>
                <c:pt idx="4">
                  <c:v>0.14188078999999998</c:v>
                </c:pt>
                <c:pt idx="5">
                  <c:v>0.13864816000000002</c:v>
                </c:pt>
              </c:numCache>
            </c:numRef>
          </c:val>
          <c:extLst>
            <c:ext xmlns:c16="http://schemas.microsoft.com/office/drawing/2014/chart" uri="{C3380CC4-5D6E-409C-BE32-E72D297353CC}">
              <c16:uniqueId val="{00000007-F0D6-499D-BA59-FC9F03BE1E89}"/>
            </c:ext>
          </c:extLst>
        </c:ser>
        <c:ser>
          <c:idx val="8"/>
          <c:order val="1"/>
          <c:tx>
            <c:strRef>
              <c:f>DSR!$B$4</c:f>
              <c:strCache>
                <c:ptCount val="1"/>
                <c:pt idx="0">
                  <c:v>NBM - Short-term operating reserve (STOR)</c:v>
                </c:pt>
              </c:strCache>
            </c:strRef>
          </c:tx>
          <c:spPr>
            <a:solidFill>
              <a:srgbClr val="9BBB59"/>
            </a:solidFill>
          </c:spPr>
          <c:invertIfNegative val="0"/>
          <c:cat>
            <c:numRef>
              <c:f>DSR!$C$2:$N$2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DSR!$C$4:$N$4</c:f>
              <c:numCache>
                <c:formatCode>0.00</c:formatCode>
                <c:ptCount val="12"/>
                <c:pt idx="0">
                  <c:v>1.969643290000004</c:v>
                </c:pt>
                <c:pt idx="1">
                  <c:v>2.4749532600000004</c:v>
                </c:pt>
                <c:pt idx="2">
                  <c:v>2.7651186000000121</c:v>
                </c:pt>
                <c:pt idx="3">
                  <c:v>2.7924901800000019</c:v>
                </c:pt>
                <c:pt idx="4">
                  <c:v>2.7049923100000002</c:v>
                </c:pt>
                <c:pt idx="5">
                  <c:v>2.3328940599999997</c:v>
                </c:pt>
              </c:numCache>
            </c:numRef>
          </c:val>
          <c:extLst>
            <c:ext xmlns:c16="http://schemas.microsoft.com/office/drawing/2014/chart" uri="{C3380CC4-5D6E-409C-BE32-E72D297353CC}">
              <c16:uniqueId val="{00000008-F0D6-499D-BA59-FC9F03BE1E89}"/>
            </c:ext>
          </c:extLst>
        </c:ser>
        <c:ser>
          <c:idx val="9"/>
          <c:order val="2"/>
          <c:tx>
            <c:strRef>
              <c:f>DSR!$B$5</c:f>
              <c:strCache>
                <c:ptCount val="1"/>
                <c:pt idx="0">
                  <c:v>NBM - Fast Reserve</c:v>
                </c:pt>
              </c:strCache>
            </c:strRef>
          </c:tx>
          <c:spPr>
            <a:solidFill>
              <a:srgbClr val="8064A2"/>
            </a:solidFill>
          </c:spPr>
          <c:invertIfNegative val="0"/>
          <c:cat>
            <c:numRef>
              <c:f>DSR!$C$2:$N$2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DSR!$C$5:$N$5</c:f>
              <c:numCache>
                <c:formatCode>0.00</c:formatCode>
                <c:ptCount val="12"/>
                <c:pt idx="0">
                  <c:v>6.026696701394501</c:v>
                </c:pt>
                <c:pt idx="1">
                  <c:v>5.8764234200000018</c:v>
                </c:pt>
                <c:pt idx="2">
                  <c:v>7.3118409370452255</c:v>
                </c:pt>
                <c:pt idx="3">
                  <c:v>7.5958118034938771</c:v>
                </c:pt>
                <c:pt idx="4">
                  <c:v>6.9211959224065431</c:v>
                </c:pt>
                <c:pt idx="5">
                  <c:v>6.5656363537595457</c:v>
                </c:pt>
              </c:numCache>
            </c:numRef>
          </c:val>
          <c:extLst>
            <c:ext xmlns:c16="http://schemas.microsoft.com/office/drawing/2014/chart" uri="{C3380CC4-5D6E-409C-BE32-E72D297353CC}">
              <c16:uniqueId val="{00000009-F0D6-499D-BA59-FC9F03BE1E89}"/>
            </c:ext>
          </c:extLst>
        </c:ser>
        <c:dLbls>
          <c:showLegendKey val="0"/>
          <c:showVal val="0"/>
          <c:showCatName val="0"/>
          <c:showSerName val="0"/>
          <c:showPercent val="0"/>
          <c:showBubbleSize val="0"/>
        </c:dLbls>
        <c:gapWidth val="150"/>
        <c:overlap val="100"/>
        <c:axId val="76973952"/>
        <c:axId val="76975488"/>
      </c:barChart>
      <c:dateAx>
        <c:axId val="76973952"/>
        <c:scaling>
          <c:orientation val="minMax"/>
        </c:scaling>
        <c:delete val="0"/>
        <c:axPos val="b"/>
        <c:numFmt formatCode="mmm\-yy" sourceLinked="1"/>
        <c:majorTickMark val="out"/>
        <c:minorTickMark val="none"/>
        <c:tickLblPos val="nextTo"/>
        <c:crossAx val="76975488"/>
        <c:crosses val="autoZero"/>
        <c:auto val="1"/>
        <c:lblOffset val="100"/>
        <c:baseTimeUnit val="months"/>
      </c:dateAx>
      <c:valAx>
        <c:axId val="76975488"/>
        <c:scaling>
          <c:orientation val="minMax"/>
        </c:scaling>
        <c:delete val="0"/>
        <c:axPos val="l"/>
        <c:majorGridlines/>
        <c:title>
          <c:tx>
            <c:rich>
              <a:bodyPr/>
              <a:lstStyle/>
              <a:p>
                <a:pPr>
                  <a:defRPr/>
                </a:pPr>
                <a:r>
                  <a:rPr lang="en-US"/>
                  <a:t>Cost £ million</a:t>
                </a:r>
              </a:p>
            </c:rich>
          </c:tx>
          <c:overlay val="0"/>
        </c:title>
        <c:numFmt formatCode="#,##0" sourceLinked="0"/>
        <c:majorTickMark val="out"/>
        <c:minorTickMark val="none"/>
        <c:tickLblPos val="nextTo"/>
        <c:crossAx val="76973952"/>
        <c:crosses val="autoZero"/>
        <c:crossBetween val="between"/>
      </c:valAx>
      <c:dTable>
        <c:showHorzBorder val="1"/>
        <c:showVertBorder val="1"/>
        <c:showOutline val="1"/>
        <c:showKeys val="1"/>
      </c:dTable>
    </c:plotArea>
    <c:plotVisOnly val="1"/>
    <c:dispBlanksAs val="gap"/>
    <c:showDLblsOverMax val="0"/>
  </c:chart>
  <c:spPr>
    <a:ln>
      <a:noFill/>
    </a:ln>
  </c:sp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rAngAx val="0"/>
    </c:view3D>
    <c:floor>
      <c:thickness val="0"/>
    </c:floor>
    <c:sideWall>
      <c:thickness val="0"/>
    </c:sideWall>
    <c:backWall>
      <c:thickness val="0"/>
    </c:backWall>
    <c:plotArea>
      <c:layout>
        <c:manualLayout>
          <c:layoutTarget val="inner"/>
          <c:xMode val="edge"/>
          <c:yMode val="edge"/>
          <c:x val="1.7892348158908538E-2"/>
          <c:y val="0.25916143408162984"/>
          <c:w val="0.68740461511900497"/>
          <c:h val="0.68507191645566012"/>
        </c:manualLayout>
      </c:layout>
      <c:pie3DChart>
        <c:varyColors val="1"/>
        <c:ser>
          <c:idx val="0"/>
          <c:order val="0"/>
          <c:dPt>
            <c:idx val="0"/>
            <c:bubble3D val="0"/>
            <c:explosion val="4"/>
            <c:extLst>
              <c:ext xmlns:c16="http://schemas.microsoft.com/office/drawing/2014/chart" uri="{C3380CC4-5D6E-409C-BE32-E72D297353CC}">
                <c16:uniqueId val="{00000001-2C6C-4847-AB27-1818E1EFE285}"/>
              </c:ext>
            </c:extLst>
          </c:dPt>
          <c:dPt>
            <c:idx val="1"/>
            <c:bubble3D val="0"/>
            <c:explosion val="4"/>
            <c:extLst>
              <c:ext xmlns:c16="http://schemas.microsoft.com/office/drawing/2014/chart" uri="{C3380CC4-5D6E-409C-BE32-E72D297353CC}">
                <c16:uniqueId val="{00000003-2C6C-4847-AB27-1818E1EFE285}"/>
              </c:ext>
            </c:extLst>
          </c:dPt>
          <c:dLbls>
            <c:dLbl>
              <c:idx val="0"/>
              <c:layout>
                <c:manualLayout>
                  <c:x val="5.4824674413866389E-2"/>
                  <c:y val="-3.1093481792241178E-2"/>
                </c:manualLayout>
              </c:layout>
              <c:dLblPos val="bestFi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2C6C-4847-AB27-1818E1EFE285}"/>
                </c:ext>
              </c:extLst>
            </c:dLbl>
            <c:dLbl>
              <c:idx val="1"/>
              <c:layout>
                <c:manualLayout>
                  <c:x val="9.223652626031445E-2"/>
                  <c:y val="-0.25907266951058999"/>
                </c:manualLayout>
              </c:layout>
              <c:dLblPos val="bestFi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2C6C-4847-AB27-1818E1EFE285}"/>
                </c:ext>
              </c:extLst>
            </c:dLbl>
            <c:dLbl>
              <c:idx val="2"/>
              <c:layout>
                <c:manualLayout>
                  <c:x val="-9.7429779839238367E-2"/>
                  <c:y val="-0.10595164181853693"/>
                </c:manualLayout>
              </c:layout>
              <c:dLblPos val="bestFi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2C6C-4847-AB27-1818E1EFE285}"/>
                </c:ext>
              </c:extLst>
            </c:dLbl>
            <c:dLbl>
              <c:idx val="3"/>
              <c:layout>
                <c:manualLayout>
                  <c:x val="0.10171330946901842"/>
                  <c:y val="-7.7387699103942942E-2"/>
                </c:manualLayout>
              </c:layout>
              <c:dLblPos val="bestFi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2C6C-4847-AB27-1818E1EFE285}"/>
                </c:ext>
              </c:extLst>
            </c:dLbl>
            <c:spPr>
              <a:noFill/>
              <a:ln>
                <a:noFill/>
              </a:ln>
              <a:effectLst/>
            </c:spPr>
            <c:dLblPos val="bestFit"/>
            <c:showLegendKey val="0"/>
            <c:showVal val="1"/>
            <c:showCatName val="1"/>
            <c:showSerName val="0"/>
            <c:showPercent val="1"/>
            <c:showBubbleSize val="0"/>
            <c:showLeaderLines val="1"/>
            <c:extLst>
              <c:ext xmlns:c15="http://schemas.microsoft.com/office/drawing/2012/chart" uri="{CE6537A1-D6FC-4f65-9D91-7224C49458BB}"/>
            </c:extLst>
          </c:dLbls>
          <c:cat>
            <c:strRef>
              <c:f>DSR!$B$9:$B$12</c:f>
              <c:strCache>
                <c:ptCount val="4"/>
                <c:pt idx="0">
                  <c:v>AS - Non BM providers</c:v>
                </c:pt>
                <c:pt idx="1">
                  <c:v>AS - BM providers</c:v>
                </c:pt>
                <c:pt idx="2">
                  <c:v>AS - SO-SO providers</c:v>
                </c:pt>
                <c:pt idx="3">
                  <c:v>AS - Miscellaneous</c:v>
                </c:pt>
              </c:strCache>
            </c:strRef>
          </c:cat>
          <c:val>
            <c:numRef>
              <c:f>DSR!$H$9:$H$12</c:f>
              <c:numCache>
                <c:formatCode>0.00</c:formatCode>
                <c:ptCount val="4"/>
                <c:pt idx="0">
                  <c:v>9.0371785737595456</c:v>
                </c:pt>
                <c:pt idx="1">
                  <c:v>27.498281317999297</c:v>
                </c:pt>
                <c:pt idx="2">
                  <c:v>0.39928972786672445</c:v>
                </c:pt>
                <c:pt idx="3">
                  <c:v>0</c:v>
                </c:pt>
              </c:numCache>
            </c:numRef>
          </c:val>
          <c:extLst>
            <c:ext xmlns:c16="http://schemas.microsoft.com/office/drawing/2014/chart" uri="{C3380CC4-5D6E-409C-BE32-E72D297353CC}">
              <c16:uniqueId val="{00000006-2C6C-4847-AB27-1818E1EFE285}"/>
            </c:ext>
          </c:extLst>
        </c:ser>
        <c:dLbls>
          <c:showLegendKey val="0"/>
          <c:showVal val="0"/>
          <c:showCatName val="0"/>
          <c:showSerName val="0"/>
          <c:showPercent val="0"/>
          <c:showBubbleSize val="0"/>
          <c:showLeaderLines val="1"/>
        </c:dLbls>
      </c:pie3DChart>
    </c:plotArea>
    <c:legend>
      <c:legendPos val="r"/>
      <c:overlay val="0"/>
      <c:txPr>
        <a:bodyPr/>
        <a:lstStyle/>
        <a:p>
          <a:pPr>
            <a:defRPr sz="1000"/>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0371037579393351"/>
          <c:y val="5.1400554097404488E-2"/>
          <c:w val="0.68752822535735592"/>
          <c:h val="0.8326195683872849"/>
        </c:manualLayout>
      </c:layout>
      <c:barChart>
        <c:barDir val="col"/>
        <c:grouping val="stacked"/>
        <c:varyColors val="0"/>
        <c:ser>
          <c:idx val="0"/>
          <c:order val="0"/>
          <c:tx>
            <c:strRef>
              <c:f>SO2SO!$B$3</c:f>
              <c:strCache>
                <c:ptCount val="1"/>
                <c:pt idx="0">
                  <c:v>SO-SO Energy Trades</c:v>
                </c:pt>
              </c:strCache>
            </c:strRef>
          </c:tx>
          <c:invertIfNegative val="0"/>
          <c:cat>
            <c:numRef>
              <c:f>SO2SO!$C$2:$N$2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SO2SO!$C$3:$N$3</c:f>
              <c:numCache>
                <c:formatCode>0.00</c:formatCode>
                <c:ptCount val="12"/>
                <c:pt idx="0">
                  <c:v>0</c:v>
                </c:pt>
                <c:pt idx="1">
                  <c:v>0</c:v>
                </c:pt>
                <c:pt idx="2">
                  <c:v>0</c:v>
                </c:pt>
                <c:pt idx="3">
                  <c:v>0</c:v>
                </c:pt>
                <c:pt idx="4">
                  <c:v>0</c:v>
                </c:pt>
                <c:pt idx="5">
                  <c:v>2.099991E-2</c:v>
                </c:pt>
              </c:numCache>
            </c:numRef>
          </c:val>
          <c:extLst>
            <c:ext xmlns:c16="http://schemas.microsoft.com/office/drawing/2014/chart" uri="{C3380CC4-5D6E-409C-BE32-E72D297353CC}">
              <c16:uniqueId val="{00000000-C420-45E4-B85F-56A8326A9A7D}"/>
            </c:ext>
          </c:extLst>
        </c:ser>
        <c:ser>
          <c:idx val="1"/>
          <c:order val="1"/>
          <c:tx>
            <c:strRef>
              <c:f>SO2SO!$B$4</c:f>
              <c:strCache>
                <c:ptCount val="1"/>
                <c:pt idx="0">
                  <c:v>SO-SO Margin</c:v>
                </c:pt>
              </c:strCache>
            </c:strRef>
          </c:tx>
          <c:invertIfNegative val="0"/>
          <c:cat>
            <c:numRef>
              <c:f>SO2SO!$C$2:$N$2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SO2SO!$C$4:$N$4</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1-C420-45E4-B85F-56A8326A9A7D}"/>
            </c:ext>
          </c:extLst>
        </c:ser>
        <c:ser>
          <c:idx val="2"/>
          <c:order val="2"/>
          <c:tx>
            <c:strRef>
              <c:f>SO2SO!$B$5</c:f>
              <c:strCache>
                <c:ptCount val="1"/>
                <c:pt idx="0">
                  <c:v>SO-SO Constrained Margin</c:v>
                </c:pt>
              </c:strCache>
            </c:strRef>
          </c:tx>
          <c:invertIfNegative val="0"/>
          <c:cat>
            <c:numRef>
              <c:f>SO2SO!$C$2:$N$2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SO2SO!$C$5:$N$5</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2-C420-45E4-B85F-56A8326A9A7D}"/>
            </c:ext>
          </c:extLst>
        </c:ser>
        <c:ser>
          <c:idx val="3"/>
          <c:order val="3"/>
          <c:tx>
            <c:strRef>
              <c:f>SO2SO!$B$6</c:f>
              <c:strCache>
                <c:ptCount val="1"/>
                <c:pt idx="0">
                  <c:v>SO-SO Footroom</c:v>
                </c:pt>
              </c:strCache>
            </c:strRef>
          </c:tx>
          <c:invertIfNegative val="0"/>
          <c:cat>
            <c:numRef>
              <c:f>SO2SO!$C$2:$N$2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SO2SO!$C$6:$N$6</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3-C420-45E4-B85F-56A8326A9A7D}"/>
            </c:ext>
          </c:extLst>
        </c:ser>
        <c:ser>
          <c:idx val="4"/>
          <c:order val="4"/>
          <c:tx>
            <c:strRef>
              <c:f>SO2SO!$B$7</c:f>
              <c:strCache>
                <c:ptCount val="1"/>
                <c:pt idx="0">
                  <c:v>SO-SO Ramping</c:v>
                </c:pt>
              </c:strCache>
            </c:strRef>
          </c:tx>
          <c:invertIfNegative val="0"/>
          <c:cat>
            <c:numRef>
              <c:f>SO2SO!$C$2:$N$2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SO2SO!$C$7:$N$7</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4-C420-45E4-B85F-56A8326A9A7D}"/>
            </c:ext>
          </c:extLst>
        </c:ser>
        <c:ser>
          <c:idx val="5"/>
          <c:order val="5"/>
          <c:tx>
            <c:strRef>
              <c:f>SO2SO!$B$8</c:f>
              <c:strCache>
                <c:ptCount val="1"/>
                <c:pt idx="0">
                  <c:v>SO-SO Invoked by External Parties</c:v>
                </c:pt>
              </c:strCache>
            </c:strRef>
          </c:tx>
          <c:invertIfNegative val="0"/>
          <c:cat>
            <c:numRef>
              <c:f>SO2SO!$C$2:$N$2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SO2SO!$C$8:$N$8</c:f>
              <c:numCache>
                <c:formatCode>0.00</c:formatCode>
                <c:ptCount val="12"/>
                <c:pt idx="0">
                  <c:v>0</c:v>
                </c:pt>
                <c:pt idx="1">
                  <c:v>0</c:v>
                </c:pt>
                <c:pt idx="2">
                  <c:v>0</c:v>
                </c:pt>
                <c:pt idx="3">
                  <c:v>0</c:v>
                </c:pt>
                <c:pt idx="4">
                  <c:v>0</c:v>
                </c:pt>
                <c:pt idx="5">
                  <c:v>-1.075009976605E-2</c:v>
                </c:pt>
              </c:numCache>
            </c:numRef>
          </c:val>
          <c:extLst>
            <c:ext xmlns:c16="http://schemas.microsoft.com/office/drawing/2014/chart" uri="{C3380CC4-5D6E-409C-BE32-E72D297353CC}">
              <c16:uniqueId val="{00000005-C420-45E4-B85F-56A8326A9A7D}"/>
            </c:ext>
          </c:extLst>
        </c:ser>
        <c:ser>
          <c:idx val="6"/>
          <c:order val="6"/>
          <c:tx>
            <c:strRef>
              <c:f>SO2SO!$B$9</c:f>
              <c:strCache>
                <c:ptCount val="1"/>
                <c:pt idx="0">
                  <c:v>SO-SO Constraints</c:v>
                </c:pt>
              </c:strCache>
            </c:strRef>
          </c:tx>
          <c:invertIfNegative val="0"/>
          <c:cat>
            <c:numRef>
              <c:f>SO2SO!$C$2:$N$2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SO2SO!$C$9:$N$9</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6-C420-45E4-B85F-56A8326A9A7D}"/>
            </c:ext>
          </c:extLst>
        </c:ser>
        <c:ser>
          <c:idx val="8"/>
          <c:order val="7"/>
          <c:tx>
            <c:strRef>
              <c:f>SO2SO!$B$10</c:f>
              <c:strCache>
                <c:ptCount val="1"/>
                <c:pt idx="0">
                  <c:v>AS - SO-SO Interconnector Capability (Commercial)</c:v>
                </c:pt>
              </c:strCache>
            </c:strRef>
          </c:tx>
          <c:invertIfNegative val="0"/>
          <c:cat>
            <c:numRef>
              <c:f>SO2SO!$C$2:$N$2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SO2SO!$C$10:$N$10</c:f>
              <c:numCache>
                <c:formatCode>0.00</c:formatCode>
                <c:ptCount val="12"/>
                <c:pt idx="0">
                  <c:v>0.65162553807763379</c:v>
                </c:pt>
                <c:pt idx="1">
                  <c:v>0.42354657517103311</c:v>
                </c:pt>
                <c:pt idx="2">
                  <c:v>0.41531693472724152</c:v>
                </c:pt>
                <c:pt idx="3">
                  <c:v>0.43639964904038198</c:v>
                </c:pt>
                <c:pt idx="4">
                  <c:v>0.44551640997774544</c:v>
                </c:pt>
                <c:pt idx="5">
                  <c:v>0.39928972786672445</c:v>
                </c:pt>
              </c:numCache>
            </c:numRef>
          </c:val>
          <c:extLst>
            <c:ext xmlns:c16="http://schemas.microsoft.com/office/drawing/2014/chart" uri="{C3380CC4-5D6E-409C-BE32-E72D297353CC}">
              <c16:uniqueId val="{00000008-C420-45E4-B85F-56A8326A9A7D}"/>
            </c:ext>
          </c:extLst>
        </c:ser>
        <c:dLbls>
          <c:showLegendKey val="0"/>
          <c:showVal val="0"/>
          <c:showCatName val="0"/>
          <c:showSerName val="0"/>
          <c:showPercent val="0"/>
          <c:showBubbleSize val="0"/>
        </c:dLbls>
        <c:gapWidth val="150"/>
        <c:overlap val="100"/>
        <c:axId val="76726272"/>
        <c:axId val="76727808"/>
      </c:barChart>
      <c:dateAx>
        <c:axId val="76726272"/>
        <c:scaling>
          <c:orientation val="minMax"/>
        </c:scaling>
        <c:delete val="0"/>
        <c:axPos val="b"/>
        <c:numFmt formatCode="mmm\-yy" sourceLinked="1"/>
        <c:majorTickMark val="out"/>
        <c:minorTickMark val="none"/>
        <c:tickLblPos val="nextTo"/>
        <c:crossAx val="76727808"/>
        <c:crosses val="autoZero"/>
        <c:auto val="1"/>
        <c:lblOffset val="100"/>
        <c:baseTimeUnit val="months"/>
      </c:dateAx>
      <c:valAx>
        <c:axId val="76727808"/>
        <c:scaling>
          <c:orientation val="minMax"/>
        </c:scaling>
        <c:delete val="0"/>
        <c:axPos val="l"/>
        <c:majorGridlines/>
        <c:title>
          <c:tx>
            <c:rich>
              <a:bodyPr/>
              <a:lstStyle/>
              <a:p>
                <a:pPr>
                  <a:defRPr/>
                </a:pPr>
                <a:r>
                  <a:rPr lang="en-US"/>
                  <a:t>Cost £ million</a:t>
                </a:r>
              </a:p>
            </c:rich>
          </c:tx>
          <c:layout>
            <c:manualLayout>
              <c:xMode val="edge"/>
              <c:yMode val="edge"/>
              <c:x val="0.22615738766671981"/>
              <c:y val="0.24269709981554985"/>
            </c:manualLayout>
          </c:layout>
          <c:overlay val="0"/>
        </c:title>
        <c:numFmt formatCode="0.00" sourceLinked="1"/>
        <c:majorTickMark val="out"/>
        <c:minorTickMark val="none"/>
        <c:tickLblPos val="nextTo"/>
        <c:crossAx val="76726272"/>
        <c:crosses val="autoZero"/>
        <c:crossBetween val="between"/>
      </c:valAx>
      <c:dTable>
        <c:showHorzBorder val="1"/>
        <c:showVertBorder val="1"/>
        <c:showOutline val="1"/>
        <c:showKeys val="1"/>
      </c:dTable>
    </c:plotArea>
    <c:plotVisOnly val="1"/>
    <c:dispBlanksAs val="gap"/>
    <c:showDLblsOverMax val="0"/>
  </c:chart>
  <c:spPr>
    <a:ln>
      <a:noFill/>
    </a:ln>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'Energy Imbalance'!$B$3</c:f>
              <c:strCache>
                <c:ptCount val="1"/>
                <c:pt idx="0">
                  <c:v>Energy Imbalance</c:v>
                </c:pt>
              </c:strCache>
            </c:strRef>
          </c:tx>
          <c:spPr>
            <a:solidFill>
              <a:schemeClr val="accent1"/>
            </a:solidFill>
            <a:ln>
              <a:noFill/>
            </a:ln>
            <a:effectLst/>
          </c:spPr>
          <c:invertIfNegative val="0"/>
          <c:cat>
            <c:numRef>
              <c:f>'Energy Imbalance'!$C$2:$N$2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'Energy Imbalance'!$C$3:$N$3</c:f>
              <c:numCache>
                <c:formatCode>0.00</c:formatCode>
                <c:ptCount val="12"/>
                <c:pt idx="0">
                  <c:v>1.9076711599999989</c:v>
                </c:pt>
                <c:pt idx="1">
                  <c:v>-3.877389913</c:v>
                </c:pt>
                <c:pt idx="2">
                  <c:v>-4.5106174689999978</c:v>
                </c:pt>
                <c:pt idx="3">
                  <c:v>7.6331958460000013</c:v>
                </c:pt>
                <c:pt idx="4">
                  <c:v>-0.26879084899999994</c:v>
                </c:pt>
                <c:pt idx="5">
                  <c:v>8.0707934240000014</c:v>
                </c:pt>
              </c:numCache>
            </c:numRef>
          </c:val>
          <c:extLst>
            <c:ext xmlns:c16="http://schemas.microsoft.com/office/drawing/2014/chart" uri="{C3380CC4-5D6E-409C-BE32-E72D297353CC}">
              <c16:uniqueId val="{00000000-A1CB-437B-B833-D8188187EB1D}"/>
            </c:ext>
          </c:extLst>
        </c:ser>
        <c:dLbls>
          <c:showLegendKey val="0"/>
          <c:showVal val="0"/>
          <c:showCatName val="0"/>
          <c:showSerName val="0"/>
          <c:showPercent val="0"/>
          <c:showBubbleSize val="0"/>
        </c:dLbls>
        <c:gapWidth val="150"/>
        <c:overlap val="100"/>
        <c:axId val="77045760"/>
        <c:axId val="77047296"/>
      </c:barChart>
      <c:dateAx>
        <c:axId val="77045760"/>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7047296"/>
        <c:crosses val="autoZero"/>
        <c:auto val="1"/>
        <c:lblOffset val="100"/>
        <c:baseTimeUnit val="months"/>
      </c:dateAx>
      <c:valAx>
        <c:axId val="7704729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Cost £ million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704576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'Energy Imbalance'!$B$7</c:f>
              <c:strCache>
                <c:ptCount val="1"/>
                <c:pt idx="0">
                  <c:v>Energy Imbalance</c:v>
                </c:pt>
              </c:strCache>
            </c:strRef>
          </c:tx>
          <c:spPr>
            <a:solidFill>
              <a:schemeClr val="accent1"/>
            </a:solidFill>
            <a:ln>
              <a:noFill/>
            </a:ln>
            <a:effectLst/>
          </c:spPr>
          <c:invertIfNegative val="0"/>
          <c:cat>
            <c:numRef>
              <c:f>'Energy Imbalance'!$C$6:$N$6</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'Energy Imbalance'!$C$7:$N$7</c:f>
              <c:numCache>
                <c:formatCode>_-* #,##0_-;\-* #,##0_-;_-* "-"??_-;_-@_-</c:formatCode>
                <c:ptCount val="12"/>
                <c:pt idx="0">
                  <c:v>-104756.72700000001</c:v>
                </c:pt>
                <c:pt idx="1">
                  <c:v>-145058.872</c:v>
                </c:pt>
                <c:pt idx="2">
                  <c:v>-12475.386</c:v>
                </c:pt>
                <c:pt idx="3">
                  <c:v>-99869.161999999982</c:v>
                </c:pt>
                <c:pt idx="4">
                  <c:v>-90945.709000000003</c:v>
                </c:pt>
                <c:pt idx="5">
                  <c:v>-59151.835999999981</c:v>
                </c:pt>
                <c:pt idx="6">
                  <c:v>0</c:v>
                </c:pt>
                <c:pt idx="7">
                  <c:v>0</c:v>
                </c:pt>
                <c:pt idx="8">
                  <c:v>0</c:v>
                </c:pt>
                <c:pt idx="9">
                  <c:v>0</c:v>
                </c:pt>
                <c:pt idx="10">
                  <c:v>0</c:v>
                </c:pt>
                <c:pt idx="11">
                  <c:v>0</c:v>
                </c:pt>
              </c:numCache>
            </c:numRef>
          </c:val>
          <c:extLst>
            <c:ext xmlns:c16="http://schemas.microsoft.com/office/drawing/2014/chart" uri="{C3380CC4-5D6E-409C-BE32-E72D297353CC}">
              <c16:uniqueId val="{00000000-86AA-47BF-9F94-87F7082D3CE1}"/>
            </c:ext>
          </c:extLst>
        </c:ser>
        <c:dLbls>
          <c:showLegendKey val="0"/>
          <c:showVal val="0"/>
          <c:showCatName val="0"/>
          <c:showSerName val="0"/>
          <c:showPercent val="0"/>
          <c:showBubbleSize val="0"/>
        </c:dLbls>
        <c:gapWidth val="150"/>
        <c:overlap val="100"/>
        <c:axId val="77085696"/>
        <c:axId val="77087488"/>
      </c:barChart>
      <c:dateAx>
        <c:axId val="77085696"/>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7087488"/>
        <c:crosses val="autoZero"/>
        <c:auto val="1"/>
        <c:lblOffset val="100"/>
        <c:baseTimeUnit val="months"/>
      </c:dateAx>
      <c:valAx>
        <c:axId val="770874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Volume MWh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7085696"/>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'Operating Reserve'!$B$3</c:f>
              <c:strCache>
                <c:ptCount val="1"/>
                <c:pt idx="0">
                  <c:v>BM - Operating Reserve</c:v>
                </c:pt>
              </c:strCache>
            </c:strRef>
          </c:tx>
          <c:spPr>
            <a:solidFill>
              <a:schemeClr val="accent1"/>
            </a:solidFill>
            <a:ln>
              <a:noFill/>
            </a:ln>
            <a:effectLst/>
          </c:spPr>
          <c:invertIfNegative val="0"/>
          <c:cat>
            <c:numRef>
              <c:f>'Operating Reserve'!$C$2:$N$2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'Operating Reserve'!$C$3:$N$3</c:f>
              <c:numCache>
                <c:formatCode>0.00</c:formatCode>
                <c:ptCount val="12"/>
                <c:pt idx="0">
                  <c:v>8.8003739514349011</c:v>
                </c:pt>
                <c:pt idx="1">
                  <c:v>13.606407553540958</c:v>
                </c:pt>
                <c:pt idx="2">
                  <c:v>22.634231823667289</c:v>
                </c:pt>
                <c:pt idx="3">
                  <c:v>19.365367660198146</c:v>
                </c:pt>
                <c:pt idx="4">
                  <c:v>9.1050449202615606</c:v>
                </c:pt>
                <c:pt idx="5">
                  <c:v>4.1760812969420895</c:v>
                </c:pt>
              </c:numCache>
            </c:numRef>
          </c:val>
          <c:extLst>
            <c:ext xmlns:c16="http://schemas.microsoft.com/office/drawing/2014/chart" uri="{C3380CC4-5D6E-409C-BE32-E72D297353CC}">
              <c16:uniqueId val="{00000000-307B-4DC6-A85F-05FC58909F25}"/>
            </c:ext>
          </c:extLst>
        </c:ser>
        <c:ser>
          <c:idx val="1"/>
          <c:order val="1"/>
          <c:tx>
            <c:strRef>
              <c:f>'Operating Reserve'!$B$4</c:f>
              <c:strCache>
                <c:ptCount val="1"/>
                <c:pt idx="0">
                  <c:v>BM - Constrained Operating Reserve</c:v>
                </c:pt>
              </c:strCache>
            </c:strRef>
          </c:tx>
          <c:spPr>
            <a:solidFill>
              <a:schemeClr val="accent2"/>
            </a:solidFill>
            <a:ln>
              <a:noFill/>
            </a:ln>
            <a:effectLst/>
          </c:spPr>
          <c:invertIfNegative val="0"/>
          <c:cat>
            <c:numRef>
              <c:f>'Operating Reserve'!$C$2:$N$2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'Operating Reserve'!$C$4:$N$4</c:f>
              <c:numCache>
                <c:formatCode>0.00</c:formatCode>
                <c:ptCount val="12"/>
                <c:pt idx="0">
                  <c:v>6.6900601868374601</c:v>
                </c:pt>
                <c:pt idx="1">
                  <c:v>1.22085625936484</c:v>
                </c:pt>
                <c:pt idx="2">
                  <c:v>1.0648664708556397</c:v>
                </c:pt>
                <c:pt idx="3">
                  <c:v>3.6790693984322895</c:v>
                </c:pt>
                <c:pt idx="4">
                  <c:v>1.4779258908336903</c:v>
                </c:pt>
                <c:pt idx="5">
                  <c:v>6.4518311346017807</c:v>
                </c:pt>
              </c:numCache>
            </c:numRef>
          </c:val>
          <c:extLst>
            <c:ext xmlns:c16="http://schemas.microsoft.com/office/drawing/2014/chart" uri="{C3380CC4-5D6E-409C-BE32-E72D297353CC}">
              <c16:uniqueId val="{00000001-307B-4DC6-A85F-05FC58909F25}"/>
            </c:ext>
          </c:extLst>
        </c:ser>
        <c:ser>
          <c:idx val="2"/>
          <c:order val="2"/>
          <c:tx>
            <c:strRef>
              <c:f>'Operating Reserve'!$B$5</c:f>
              <c:strCache>
                <c:ptCount val="1"/>
                <c:pt idx="0">
                  <c:v>Trade - Operating Reserve</c:v>
                </c:pt>
              </c:strCache>
            </c:strRef>
          </c:tx>
          <c:spPr>
            <a:solidFill>
              <a:schemeClr val="accent3"/>
            </a:solidFill>
            <a:ln>
              <a:noFill/>
            </a:ln>
            <a:effectLst/>
          </c:spPr>
          <c:invertIfNegative val="0"/>
          <c:cat>
            <c:numRef>
              <c:f>'Operating Reserve'!$C$2:$N$2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'Operating Reserve'!$C$5:$N$5</c:f>
              <c:numCache>
                <c:formatCode>0.00</c:formatCode>
                <c:ptCount val="12"/>
                <c:pt idx="0">
                  <c:v>1.0745715571427901</c:v>
                </c:pt>
                <c:pt idx="1">
                  <c:v>2.5948268057530095</c:v>
                </c:pt>
                <c:pt idx="2">
                  <c:v>2.2372616113771011</c:v>
                </c:pt>
                <c:pt idx="3">
                  <c:v>1.8905116649529798</c:v>
                </c:pt>
                <c:pt idx="4">
                  <c:v>1.8714045279124298</c:v>
                </c:pt>
                <c:pt idx="5">
                  <c:v>0.62762147926122991</c:v>
                </c:pt>
              </c:numCache>
            </c:numRef>
          </c:val>
          <c:extLst>
            <c:ext xmlns:c16="http://schemas.microsoft.com/office/drawing/2014/chart" uri="{C3380CC4-5D6E-409C-BE32-E72D297353CC}">
              <c16:uniqueId val="{00000002-307B-4DC6-A85F-05FC58909F25}"/>
            </c:ext>
          </c:extLst>
        </c:ser>
        <c:ser>
          <c:idx val="3"/>
          <c:order val="3"/>
          <c:tx>
            <c:strRef>
              <c:f>'Operating Reserve'!$B$6</c:f>
              <c:strCache>
                <c:ptCount val="1"/>
                <c:pt idx="0">
                  <c:v>Trade - UTEV</c:v>
                </c:pt>
              </c:strCache>
            </c:strRef>
          </c:tx>
          <c:spPr>
            <a:solidFill>
              <a:schemeClr val="accent4"/>
            </a:solidFill>
            <a:ln>
              <a:noFill/>
            </a:ln>
            <a:effectLst/>
          </c:spPr>
          <c:invertIfNegative val="0"/>
          <c:cat>
            <c:numRef>
              <c:f>'Operating Reserve'!$C$2:$N$2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'Operating Reserve'!$C$6:$N$6</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3-307B-4DC6-A85F-05FC58909F25}"/>
            </c:ext>
          </c:extLst>
        </c:ser>
        <c:ser>
          <c:idx val="4"/>
          <c:order val="4"/>
          <c:tx>
            <c:strRef>
              <c:f>'Operating Reserve'!$B$7</c:f>
              <c:strCache>
                <c:ptCount val="1"/>
                <c:pt idx="0">
                  <c:v>Trade - Constrained Operating Reserve</c:v>
                </c:pt>
              </c:strCache>
            </c:strRef>
          </c:tx>
          <c:spPr>
            <a:solidFill>
              <a:schemeClr val="accent5"/>
            </a:solidFill>
            <a:ln>
              <a:noFill/>
            </a:ln>
            <a:effectLst/>
          </c:spPr>
          <c:invertIfNegative val="0"/>
          <c:cat>
            <c:numRef>
              <c:f>'Operating Reserve'!$C$2:$N$2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'Operating Reserve'!$C$7:$N$7</c:f>
              <c:numCache>
                <c:formatCode>0.00</c:formatCode>
                <c:ptCount val="12"/>
                <c:pt idx="0">
                  <c:v>0.11089827668683</c:v>
                </c:pt>
                <c:pt idx="1">
                  <c:v>0.21991589361872999</c:v>
                </c:pt>
                <c:pt idx="2">
                  <c:v>1.4438626153860001E-2</c:v>
                </c:pt>
                <c:pt idx="3">
                  <c:v>5.7502885095360001E-2</c:v>
                </c:pt>
                <c:pt idx="4">
                  <c:v>3.7096964723810001E-2</c:v>
                </c:pt>
                <c:pt idx="5">
                  <c:v>0.26847329811668003</c:v>
                </c:pt>
              </c:numCache>
            </c:numRef>
          </c:val>
          <c:extLst>
            <c:ext xmlns:c16="http://schemas.microsoft.com/office/drawing/2014/chart" uri="{C3380CC4-5D6E-409C-BE32-E72D297353CC}">
              <c16:uniqueId val="{00000004-307B-4DC6-A85F-05FC58909F25}"/>
            </c:ext>
          </c:extLst>
        </c:ser>
        <c:ser>
          <c:idx val="5"/>
          <c:order val="5"/>
          <c:tx>
            <c:strRef>
              <c:f>'Operating Reserve'!$B$8</c:f>
              <c:strCache>
                <c:ptCount val="1"/>
                <c:pt idx="0">
                  <c:v>SO-SO - Operating Reserve</c:v>
                </c:pt>
              </c:strCache>
            </c:strRef>
          </c:tx>
          <c:spPr>
            <a:solidFill>
              <a:schemeClr val="accent6"/>
            </a:solidFill>
            <a:ln>
              <a:noFill/>
            </a:ln>
            <a:effectLst/>
          </c:spPr>
          <c:invertIfNegative val="0"/>
          <c:cat>
            <c:numRef>
              <c:f>'Operating Reserve'!$C$2:$N$2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'Operating Reserve'!$C$8:$N$8</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5-307B-4DC6-A85F-05FC58909F25}"/>
            </c:ext>
          </c:extLst>
        </c:ser>
        <c:ser>
          <c:idx val="6"/>
          <c:order val="6"/>
          <c:tx>
            <c:strRef>
              <c:f>'Operating Reserve'!$B$9</c:f>
              <c:strCache>
                <c:ptCount val="1"/>
                <c:pt idx="0">
                  <c:v>SO-SO - Constrained Operating Reserve</c:v>
                </c:pt>
              </c:strCache>
            </c:strRef>
          </c:tx>
          <c:spPr>
            <a:solidFill>
              <a:schemeClr val="accent1">
                <a:lumMod val="60000"/>
              </a:schemeClr>
            </a:solidFill>
            <a:ln>
              <a:noFill/>
            </a:ln>
            <a:effectLst/>
          </c:spPr>
          <c:invertIfNegative val="0"/>
          <c:cat>
            <c:numRef>
              <c:f>'Operating Reserve'!$C$2:$N$2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'Operating Reserve'!$C$9:$N$9</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6-307B-4DC6-A85F-05FC58909F25}"/>
            </c:ext>
          </c:extLst>
        </c:ser>
        <c:dLbls>
          <c:showLegendKey val="0"/>
          <c:showVal val="0"/>
          <c:showCatName val="0"/>
          <c:showSerName val="0"/>
          <c:showPercent val="0"/>
          <c:showBubbleSize val="0"/>
        </c:dLbls>
        <c:gapWidth val="150"/>
        <c:overlap val="100"/>
        <c:axId val="76773248"/>
        <c:axId val="76774784"/>
      </c:barChart>
      <c:dateAx>
        <c:axId val="76773248"/>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6774784"/>
        <c:crosses val="autoZero"/>
        <c:auto val="1"/>
        <c:lblOffset val="100"/>
        <c:baseTimeUnit val="months"/>
      </c:dateAx>
      <c:valAx>
        <c:axId val="767747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Cost £ million</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6773248"/>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'Operating Reserve'!$B$13</c:f>
              <c:strCache>
                <c:ptCount val="1"/>
                <c:pt idx="0">
                  <c:v>BM - Operating Reserve</c:v>
                </c:pt>
              </c:strCache>
            </c:strRef>
          </c:tx>
          <c:spPr>
            <a:solidFill>
              <a:schemeClr val="accent1"/>
            </a:solidFill>
            <a:ln>
              <a:noFill/>
            </a:ln>
            <a:effectLst/>
          </c:spPr>
          <c:invertIfNegative val="0"/>
          <c:cat>
            <c:numRef>
              <c:f>'Operating Reserve'!$C$12:$N$12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'Operating Reserve'!$C$13:$N$13</c:f>
              <c:numCache>
                <c:formatCode>_-* #,##0_-;\-* #,##0_-;_-* "-"??_-;_-@_-</c:formatCode>
                <c:ptCount val="12"/>
                <c:pt idx="0">
                  <c:v>143373.6</c:v>
                </c:pt>
                <c:pt idx="1">
                  <c:v>128938.30300000004</c:v>
                </c:pt>
                <c:pt idx="2">
                  <c:v>156338.62399999998</c:v>
                </c:pt>
                <c:pt idx="3">
                  <c:v>125939.94300000001</c:v>
                </c:pt>
                <c:pt idx="4">
                  <c:v>71998.915000000008</c:v>
                </c:pt>
                <c:pt idx="5">
                  <c:v>65995.540999999997</c:v>
                </c:pt>
                <c:pt idx="6">
                  <c:v>0</c:v>
                </c:pt>
                <c:pt idx="7">
                  <c:v>0</c:v>
                </c:pt>
                <c:pt idx="8">
                  <c:v>0</c:v>
                </c:pt>
                <c:pt idx="9">
                  <c:v>0</c:v>
                </c:pt>
                <c:pt idx="10">
                  <c:v>0</c:v>
                </c:pt>
                <c:pt idx="11">
                  <c:v>0</c:v>
                </c:pt>
              </c:numCache>
            </c:numRef>
          </c:val>
          <c:extLst>
            <c:ext xmlns:c16="http://schemas.microsoft.com/office/drawing/2014/chart" uri="{C3380CC4-5D6E-409C-BE32-E72D297353CC}">
              <c16:uniqueId val="{00000000-2369-4C99-A9FB-6F1A0DA1FBA8}"/>
            </c:ext>
          </c:extLst>
        </c:ser>
        <c:ser>
          <c:idx val="1"/>
          <c:order val="1"/>
          <c:tx>
            <c:strRef>
              <c:f>'Operating Reserve'!$B$14</c:f>
              <c:strCache>
                <c:ptCount val="1"/>
                <c:pt idx="0">
                  <c:v>BM - Constrained Operating Reserve</c:v>
                </c:pt>
              </c:strCache>
            </c:strRef>
          </c:tx>
          <c:spPr>
            <a:solidFill>
              <a:schemeClr val="accent2"/>
            </a:solidFill>
            <a:ln>
              <a:noFill/>
            </a:ln>
            <a:effectLst/>
          </c:spPr>
          <c:invertIfNegative val="0"/>
          <c:cat>
            <c:numRef>
              <c:f>'Operating Reserve'!$C$12:$N$12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'Operating Reserve'!$C$14:$N$14</c:f>
              <c:numCache>
                <c:formatCode>_-* #,##0_-;\-* #,##0_-;_-* "-"??_-;_-@_-</c:formatCode>
                <c:ptCount val="12"/>
                <c:pt idx="0">
                  <c:v>411346.19500000007</c:v>
                </c:pt>
                <c:pt idx="1">
                  <c:v>101165.30499999999</c:v>
                </c:pt>
                <c:pt idx="2">
                  <c:v>32916.273000000001</c:v>
                </c:pt>
                <c:pt idx="3">
                  <c:v>142095.94900000002</c:v>
                </c:pt>
                <c:pt idx="4">
                  <c:v>108031.659</c:v>
                </c:pt>
                <c:pt idx="5">
                  <c:v>432263.79699999996</c:v>
                </c:pt>
                <c:pt idx="6">
                  <c:v>0</c:v>
                </c:pt>
                <c:pt idx="7">
                  <c:v>0</c:v>
                </c:pt>
                <c:pt idx="8">
                  <c:v>0</c:v>
                </c:pt>
                <c:pt idx="9">
                  <c:v>0</c:v>
                </c:pt>
                <c:pt idx="10">
                  <c:v>0</c:v>
                </c:pt>
                <c:pt idx="11">
                  <c:v>0</c:v>
                </c:pt>
              </c:numCache>
            </c:numRef>
          </c:val>
          <c:extLst>
            <c:ext xmlns:c16="http://schemas.microsoft.com/office/drawing/2014/chart" uri="{C3380CC4-5D6E-409C-BE32-E72D297353CC}">
              <c16:uniqueId val="{00000001-2369-4C99-A9FB-6F1A0DA1FBA8}"/>
            </c:ext>
          </c:extLst>
        </c:ser>
        <c:ser>
          <c:idx val="2"/>
          <c:order val="2"/>
          <c:tx>
            <c:strRef>
              <c:f>'Operating Reserve'!$B$15</c:f>
              <c:strCache>
                <c:ptCount val="1"/>
                <c:pt idx="0">
                  <c:v>Trade - Operating Reserve</c:v>
                </c:pt>
              </c:strCache>
            </c:strRef>
          </c:tx>
          <c:spPr>
            <a:solidFill>
              <a:schemeClr val="accent3"/>
            </a:solidFill>
            <a:ln>
              <a:noFill/>
            </a:ln>
            <a:effectLst/>
          </c:spPr>
          <c:invertIfNegative val="0"/>
          <c:cat>
            <c:numRef>
              <c:f>'Operating Reserve'!$C$12:$N$12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'Operating Reserve'!$C$15:$N$15</c:f>
              <c:numCache>
                <c:formatCode>_-* #,##0_-;\-* #,##0_-;_-* "-"??_-;_-@_-</c:formatCode>
                <c:ptCount val="12"/>
                <c:pt idx="0">
                  <c:v>4332</c:v>
                </c:pt>
                <c:pt idx="1">
                  <c:v>6099.5</c:v>
                </c:pt>
                <c:pt idx="2">
                  <c:v>12874</c:v>
                </c:pt>
                <c:pt idx="3">
                  <c:v>23037.5</c:v>
                </c:pt>
                <c:pt idx="4">
                  <c:v>14140</c:v>
                </c:pt>
                <c:pt idx="5">
                  <c:v>8082.5</c:v>
                </c:pt>
                <c:pt idx="6">
                  <c:v>0</c:v>
                </c:pt>
                <c:pt idx="7">
                  <c:v>0</c:v>
                </c:pt>
                <c:pt idx="8">
                  <c:v>0</c:v>
                </c:pt>
                <c:pt idx="9">
                  <c:v>0</c:v>
                </c:pt>
                <c:pt idx="10">
                  <c:v>0</c:v>
                </c:pt>
                <c:pt idx="11">
                  <c:v>0</c:v>
                </c:pt>
              </c:numCache>
            </c:numRef>
          </c:val>
          <c:extLst>
            <c:ext xmlns:c16="http://schemas.microsoft.com/office/drawing/2014/chart" uri="{C3380CC4-5D6E-409C-BE32-E72D297353CC}">
              <c16:uniqueId val="{00000002-2369-4C99-A9FB-6F1A0DA1FBA8}"/>
            </c:ext>
          </c:extLst>
        </c:ser>
        <c:ser>
          <c:idx val="3"/>
          <c:order val="3"/>
          <c:tx>
            <c:strRef>
              <c:f>'Operating Reserve'!$B$16</c:f>
              <c:strCache>
                <c:ptCount val="1"/>
                <c:pt idx="0">
                  <c:v>Trade - UTEV</c:v>
                </c:pt>
              </c:strCache>
            </c:strRef>
          </c:tx>
          <c:spPr>
            <a:solidFill>
              <a:schemeClr val="accent4"/>
            </a:solidFill>
            <a:ln>
              <a:noFill/>
            </a:ln>
            <a:effectLst/>
          </c:spPr>
          <c:invertIfNegative val="0"/>
          <c:cat>
            <c:numRef>
              <c:f>'Operating Reserve'!$C$12:$N$12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'Operating Reserve'!$C$16:$N$16</c:f>
              <c:numCache>
                <c:formatCode>_-* #,##0_-;\-* #,##0_-;_-*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3-2369-4C99-A9FB-6F1A0DA1FBA8}"/>
            </c:ext>
          </c:extLst>
        </c:ser>
        <c:ser>
          <c:idx val="4"/>
          <c:order val="4"/>
          <c:tx>
            <c:strRef>
              <c:f>'Operating Reserve'!$B$17</c:f>
              <c:strCache>
                <c:ptCount val="1"/>
                <c:pt idx="0">
                  <c:v>Trade - Constrained Operating Reserve</c:v>
                </c:pt>
              </c:strCache>
            </c:strRef>
          </c:tx>
          <c:spPr>
            <a:solidFill>
              <a:schemeClr val="accent5"/>
            </a:solidFill>
            <a:ln>
              <a:noFill/>
            </a:ln>
            <a:effectLst/>
          </c:spPr>
          <c:invertIfNegative val="0"/>
          <c:cat>
            <c:numRef>
              <c:f>'Operating Reserve'!$C$12:$N$12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'Operating Reserve'!$C$17:$N$17</c:f>
              <c:numCache>
                <c:formatCode>_-* #,##0_-;\-* #,##0_-;_-* "-"??_-;_-@_-</c:formatCode>
                <c:ptCount val="12"/>
                <c:pt idx="0">
                  <c:v>9741</c:v>
                </c:pt>
                <c:pt idx="1">
                  <c:v>1719.5</c:v>
                </c:pt>
                <c:pt idx="2">
                  <c:v>2249</c:v>
                </c:pt>
                <c:pt idx="3">
                  <c:v>3095.5</c:v>
                </c:pt>
                <c:pt idx="4">
                  <c:v>7689</c:v>
                </c:pt>
                <c:pt idx="5">
                  <c:v>18139.5</c:v>
                </c:pt>
                <c:pt idx="6">
                  <c:v>0</c:v>
                </c:pt>
                <c:pt idx="7">
                  <c:v>0</c:v>
                </c:pt>
                <c:pt idx="8">
                  <c:v>0</c:v>
                </c:pt>
                <c:pt idx="9">
                  <c:v>0</c:v>
                </c:pt>
                <c:pt idx="10">
                  <c:v>0</c:v>
                </c:pt>
                <c:pt idx="11">
                  <c:v>0</c:v>
                </c:pt>
              </c:numCache>
            </c:numRef>
          </c:val>
          <c:extLst>
            <c:ext xmlns:c16="http://schemas.microsoft.com/office/drawing/2014/chart" uri="{C3380CC4-5D6E-409C-BE32-E72D297353CC}">
              <c16:uniqueId val="{00000004-2369-4C99-A9FB-6F1A0DA1FBA8}"/>
            </c:ext>
          </c:extLst>
        </c:ser>
        <c:ser>
          <c:idx val="5"/>
          <c:order val="5"/>
          <c:tx>
            <c:strRef>
              <c:f>'Operating Reserve'!$B$18</c:f>
              <c:strCache>
                <c:ptCount val="1"/>
                <c:pt idx="0">
                  <c:v>SO-SO - Operating Reserve</c:v>
                </c:pt>
              </c:strCache>
            </c:strRef>
          </c:tx>
          <c:spPr>
            <a:solidFill>
              <a:schemeClr val="accent6"/>
            </a:solidFill>
            <a:ln>
              <a:noFill/>
            </a:ln>
            <a:effectLst/>
          </c:spPr>
          <c:invertIfNegative val="0"/>
          <c:cat>
            <c:numRef>
              <c:f>'Operating Reserve'!$C$12:$N$12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'Operating Reserve'!$C$18:$N$18</c:f>
              <c:numCache>
                <c:formatCode>_-* #,##0_-;\-* #,##0_-;_-*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5-2369-4C99-A9FB-6F1A0DA1FBA8}"/>
            </c:ext>
          </c:extLst>
        </c:ser>
        <c:ser>
          <c:idx val="6"/>
          <c:order val="6"/>
          <c:tx>
            <c:strRef>
              <c:f>'Operating Reserve'!$B$19</c:f>
              <c:strCache>
                <c:ptCount val="1"/>
                <c:pt idx="0">
                  <c:v>SO-SO - Constrained Operating Reserve</c:v>
                </c:pt>
              </c:strCache>
            </c:strRef>
          </c:tx>
          <c:spPr>
            <a:solidFill>
              <a:schemeClr val="accent1">
                <a:lumMod val="60000"/>
              </a:schemeClr>
            </a:solidFill>
            <a:ln>
              <a:noFill/>
            </a:ln>
            <a:effectLst/>
          </c:spPr>
          <c:invertIfNegative val="0"/>
          <c:cat>
            <c:numRef>
              <c:f>'Operating Reserve'!$C$12:$N$12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'Operating Reserve'!$C$19:$N$19</c:f>
              <c:numCache>
                <c:formatCode>_-* #,##0_-;\-* #,##0_-;_-*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6-2369-4C99-A9FB-6F1A0DA1FBA8}"/>
            </c:ext>
          </c:extLst>
        </c:ser>
        <c:dLbls>
          <c:showLegendKey val="0"/>
          <c:showVal val="0"/>
          <c:showCatName val="0"/>
          <c:showSerName val="0"/>
          <c:showPercent val="0"/>
          <c:showBubbleSize val="0"/>
        </c:dLbls>
        <c:gapWidth val="150"/>
        <c:overlap val="100"/>
        <c:axId val="41070976"/>
        <c:axId val="41072512"/>
      </c:barChart>
      <c:dateAx>
        <c:axId val="41070976"/>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072512"/>
        <c:crosses val="autoZero"/>
        <c:auto val="1"/>
        <c:lblOffset val="100"/>
        <c:baseTimeUnit val="months"/>
      </c:dateAx>
      <c:valAx>
        <c:axId val="410725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Volume MWh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070976"/>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7309503700986457"/>
          <c:y val="4.1120443277923593E-2"/>
          <c:w val="0.61690629949696163"/>
          <c:h val="0.86609565470982797"/>
        </c:manualLayout>
      </c:layout>
      <c:barChart>
        <c:barDir val="col"/>
        <c:grouping val="stacked"/>
        <c:varyColors val="0"/>
        <c:ser>
          <c:idx val="6"/>
          <c:order val="0"/>
          <c:tx>
            <c:strRef>
              <c:f>STOR!$B$3</c:f>
              <c:strCache>
                <c:ptCount val="1"/>
                <c:pt idx="0">
                  <c:v>BM - STOR</c:v>
                </c:pt>
              </c:strCache>
            </c:strRef>
          </c:tx>
          <c:spPr>
            <a:solidFill>
              <a:schemeClr val="accent1"/>
            </a:solidFill>
          </c:spPr>
          <c:invertIfNegative val="0"/>
          <c:cat>
            <c:numRef>
              <c:f>STOR!$C$2:$N$2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STOR!$C$3:$N$3</c:f>
              <c:numCache>
                <c:formatCode>0.00</c:formatCode>
                <c:ptCount val="12"/>
                <c:pt idx="0">
                  <c:v>0.31851938526391999</c:v>
                </c:pt>
                <c:pt idx="1">
                  <c:v>0.10041900058441</c:v>
                </c:pt>
                <c:pt idx="2">
                  <c:v>0</c:v>
                </c:pt>
                <c:pt idx="3">
                  <c:v>0.12673461356405</c:v>
                </c:pt>
                <c:pt idx="4">
                  <c:v>5.3150465201599995E-2</c:v>
                </c:pt>
                <c:pt idx="5">
                  <c:v>0.34540457072948</c:v>
                </c:pt>
              </c:numCache>
            </c:numRef>
          </c:val>
          <c:extLst>
            <c:ext xmlns:c16="http://schemas.microsoft.com/office/drawing/2014/chart" uri="{C3380CC4-5D6E-409C-BE32-E72D297353CC}">
              <c16:uniqueId val="{00000006-8E09-413C-8A73-BBD42298EBC7}"/>
            </c:ext>
          </c:extLst>
        </c:ser>
        <c:ser>
          <c:idx val="7"/>
          <c:order val="1"/>
          <c:tx>
            <c:strRef>
              <c:f>STOR!$B$4</c:f>
              <c:strCache>
                <c:ptCount val="1"/>
                <c:pt idx="0">
                  <c:v>AS - BM STOR (Tendered)</c:v>
                </c:pt>
              </c:strCache>
            </c:strRef>
          </c:tx>
          <c:spPr>
            <a:solidFill>
              <a:schemeClr val="tx2"/>
            </a:solidFill>
            <a:ln>
              <a:noFill/>
            </a:ln>
          </c:spPr>
          <c:invertIfNegative val="0"/>
          <c:cat>
            <c:numRef>
              <c:f>STOR!$C$2:$N$2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STOR!$C$4:$N$4</c:f>
              <c:numCache>
                <c:formatCode>0.00</c:formatCode>
                <c:ptCount val="12"/>
                <c:pt idx="0">
                  <c:v>0.2084454300000001</c:v>
                </c:pt>
                <c:pt idx="1">
                  <c:v>0.1341637</c:v>
                </c:pt>
                <c:pt idx="2">
                  <c:v>0.4635304299999996</c:v>
                </c:pt>
                <c:pt idx="3">
                  <c:v>0.48139127000000004</c:v>
                </c:pt>
                <c:pt idx="4">
                  <c:v>0.53146276000000003</c:v>
                </c:pt>
                <c:pt idx="5">
                  <c:v>0.47827350000000007</c:v>
                </c:pt>
              </c:numCache>
            </c:numRef>
          </c:val>
          <c:extLst>
            <c:ext xmlns:c16="http://schemas.microsoft.com/office/drawing/2014/chart" uri="{C3380CC4-5D6E-409C-BE32-E72D297353CC}">
              <c16:uniqueId val="{00000007-8E09-413C-8A73-BBD42298EBC7}"/>
            </c:ext>
          </c:extLst>
        </c:ser>
        <c:ser>
          <c:idx val="8"/>
          <c:order val="2"/>
          <c:tx>
            <c:strRef>
              <c:f>STOR!$B$5</c:f>
              <c:strCache>
                <c:ptCount val="1"/>
                <c:pt idx="0">
                  <c:v>AS - NBM STOR availability (Tendered)</c:v>
                </c:pt>
              </c:strCache>
            </c:strRef>
          </c:tx>
          <c:spPr>
            <a:solidFill>
              <a:schemeClr val="accent3"/>
            </a:solidFill>
          </c:spPr>
          <c:invertIfNegative val="0"/>
          <c:cat>
            <c:numRef>
              <c:f>STOR!$C$2:$N$2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STOR!$C$5:$N$5</c:f>
              <c:numCache>
                <c:formatCode>0.00</c:formatCode>
                <c:ptCount val="12"/>
                <c:pt idx="0">
                  <c:v>1.969643290000004</c:v>
                </c:pt>
                <c:pt idx="1">
                  <c:v>2.4749532600000004</c:v>
                </c:pt>
                <c:pt idx="2">
                  <c:v>2.7651186000000121</c:v>
                </c:pt>
                <c:pt idx="3">
                  <c:v>2.7924901800000019</c:v>
                </c:pt>
                <c:pt idx="4">
                  <c:v>2.7049923100000002</c:v>
                </c:pt>
                <c:pt idx="5">
                  <c:v>2.3328940599999997</c:v>
                </c:pt>
              </c:numCache>
            </c:numRef>
          </c:val>
          <c:extLst>
            <c:ext xmlns:c16="http://schemas.microsoft.com/office/drawing/2014/chart" uri="{C3380CC4-5D6E-409C-BE32-E72D297353CC}">
              <c16:uniqueId val="{00000008-8E09-413C-8A73-BBD42298EBC7}"/>
            </c:ext>
          </c:extLst>
        </c:ser>
        <c:ser>
          <c:idx val="2"/>
          <c:order val="3"/>
          <c:tx>
            <c:strRef>
              <c:f>STOR!$B$6</c:f>
              <c:strCache>
                <c:ptCount val="1"/>
                <c:pt idx="0">
                  <c:v>AS - NBM STOR utilisation (Tendered)</c:v>
                </c:pt>
              </c:strCache>
            </c:strRef>
          </c:tx>
          <c:spPr>
            <a:solidFill>
              <a:schemeClr val="accent4"/>
            </a:solidFill>
          </c:spPr>
          <c:invertIfNegative val="0"/>
          <c:val>
            <c:numRef>
              <c:f>STOR!$C$6:$N$6</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C-8E09-413C-8A73-BBD42298EBC7}"/>
            </c:ext>
          </c:extLst>
        </c:ser>
        <c:ser>
          <c:idx val="9"/>
          <c:order val="4"/>
          <c:tx>
            <c:strRef>
              <c:f>STOR!$B$7</c:f>
              <c:strCache>
                <c:ptCount val="1"/>
                <c:pt idx="0">
                  <c:v>AS - BM Season/Term Reconciliation (Tendered)</c:v>
                </c:pt>
              </c:strCache>
            </c:strRef>
          </c:tx>
          <c:invertIfNegative val="0"/>
          <c:cat>
            <c:numRef>
              <c:f>STOR!$C$2:$N$2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STOR!$C$7:$N$7</c:f>
              <c:numCache>
                <c:formatCode>0.00</c:formatCode>
                <c:ptCount val="12"/>
                <c:pt idx="0">
                  <c:v>0</c:v>
                </c:pt>
                <c:pt idx="1">
                  <c:v>0</c:v>
                </c:pt>
                <c:pt idx="2">
                  <c:v>0</c:v>
                </c:pt>
                <c:pt idx="3">
                  <c:v>0</c:v>
                </c:pt>
                <c:pt idx="4">
                  <c:v>-3.6233000000000001E-4</c:v>
                </c:pt>
                <c:pt idx="5">
                  <c:v>-4.3989180000000003E-2</c:v>
                </c:pt>
              </c:numCache>
            </c:numRef>
          </c:val>
          <c:extLst>
            <c:ext xmlns:c16="http://schemas.microsoft.com/office/drawing/2014/chart" uri="{C3380CC4-5D6E-409C-BE32-E72D297353CC}">
              <c16:uniqueId val="{00000009-8E09-413C-8A73-BBD42298EBC7}"/>
            </c:ext>
          </c:extLst>
        </c:ser>
        <c:ser>
          <c:idx val="0"/>
          <c:order val="5"/>
          <c:tx>
            <c:strRef>
              <c:f>STOR!$B$8</c:f>
              <c:strCache>
                <c:ptCount val="1"/>
                <c:pt idx="0">
                  <c:v>AS - NBM Season/Term Reconciliation (Tendered)</c:v>
                </c:pt>
              </c:strCache>
            </c:strRef>
          </c:tx>
          <c:invertIfNegative val="0"/>
          <c:val>
            <c:numRef>
              <c:f>STOR!$C$8:$N$8</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A-8E09-413C-8A73-BBD42298EBC7}"/>
            </c:ext>
          </c:extLst>
        </c:ser>
        <c:dLbls>
          <c:showLegendKey val="0"/>
          <c:showVal val="0"/>
          <c:showCatName val="0"/>
          <c:showSerName val="0"/>
          <c:showPercent val="0"/>
          <c:showBubbleSize val="0"/>
        </c:dLbls>
        <c:gapWidth val="150"/>
        <c:overlap val="100"/>
        <c:axId val="40929536"/>
        <c:axId val="40931328"/>
      </c:barChart>
      <c:dateAx>
        <c:axId val="40929536"/>
        <c:scaling>
          <c:orientation val="minMax"/>
        </c:scaling>
        <c:delete val="0"/>
        <c:axPos val="b"/>
        <c:numFmt formatCode="mmm\-yy" sourceLinked="1"/>
        <c:majorTickMark val="out"/>
        <c:minorTickMark val="none"/>
        <c:tickLblPos val="nextTo"/>
        <c:crossAx val="40931328"/>
        <c:crosses val="autoZero"/>
        <c:auto val="1"/>
        <c:lblOffset val="100"/>
        <c:baseTimeUnit val="months"/>
      </c:dateAx>
      <c:valAx>
        <c:axId val="40931328"/>
        <c:scaling>
          <c:orientation val="minMax"/>
        </c:scaling>
        <c:delete val="0"/>
        <c:axPos val="l"/>
        <c:majorGridlines/>
        <c:title>
          <c:tx>
            <c:rich>
              <a:bodyPr/>
              <a:lstStyle/>
              <a:p>
                <a:pPr>
                  <a:defRPr/>
                </a:pPr>
                <a:r>
                  <a:rPr lang="en-US"/>
                  <a:t>Cost £ million</a:t>
                </a:r>
              </a:p>
            </c:rich>
          </c:tx>
          <c:layout>
            <c:manualLayout>
              <c:xMode val="edge"/>
              <c:yMode val="edge"/>
              <c:x val="0.30294128752723232"/>
              <c:y val="0.23815765984857246"/>
            </c:manualLayout>
          </c:layout>
          <c:overlay val="0"/>
        </c:title>
        <c:numFmt formatCode="0" sourceLinked="0"/>
        <c:majorTickMark val="out"/>
        <c:minorTickMark val="none"/>
        <c:tickLblPos val="nextTo"/>
        <c:crossAx val="40929536"/>
        <c:crosses val="autoZero"/>
        <c:crossBetween val="between"/>
        <c:majorUnit val="1"/>
      </c:valAx>
      <c:dTable>
        <c:showHorzBorder val="1"/>
        <c:showVertBorder val="1"/>
        <c:showOutline val="1"/>
        <c:showKeys val="1"/>
      </c:dTable>
    </c:plotArea>
    <c:plotVisOnly val="1"/>
    <c:dispBlanksAs val="gap"/>
    <c:showDLblsOverMax val="0"/>
  </c:chart>
  <c:spPr>
    <a:ln>
      <a:noFill/>
    </a:ln>
  </c:sp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0586414751815538"/>
          <c:y val="4.1120443277923593E-2"/>
          <c:w val="0.68413720174901183"/>
          <c:h val="0.86609565470982797"/>
        </c:manualLayout>
      </c:layout>
      <c:barChart>
        <c:barDir val="col"/>
        <c:grouping val="stacked"/>
        <c:varyColors val="0"/>
        <c:ser>
          <c:idx val="9"/>
          <c:order val="0"/>
          <c:tx>
            <c:strRef>
              <c:f>STOR!$B$14</c:f>
              <c:strCache>
                <c:ptCount val="1"/>
                <c:pt idx="0">
                  <c:v>AS - NBM STOR utilisation (Tendered)</c:v>
                </c:pt>
              </c:strCache>
            </c:strRef>
          </c:tx>
          <c:spPr>
            <a:solidFill>
              <a:srgbClr val="0070C0"/>
            </a:solidFill>
          </c:spPr>
          <c:invertIfNegative val="0"/>
          <c:dPt>
            <c:idx val="0"/>
            <c:invertIfNegative val="0"/>
            <c:bubble3D val="0"/>
            <c:extLst>
              <c:ext xmlns:c16="http://schemas.microsoft.com/office/drawing/2014/chart" uri="{C3380CC4-5D6E-409C-BE32-E72D297353CC}">
                <c16:uniqueId val="{0000000D-2FD3-46C0-88AB-62133225949F}"/>
              </c:ext>
            </c:extLst>
          </c:dPt>
          <c:cat>
            <c:numRef>
              <c:f>STOR!$C$2:$N$2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STOR!$C$14:$N$14</c:f>
              <c:numCache>
                <c:formatCode>#,##0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3-2FD3-46C0-88AB-62133225949F}"/>
            </c:ext>
          </c:extLst>
        </c:ser>
        <c:ser>
          <c:idx val="0"/>
          <c:order val="1"/>
          <c:tx>
            <c:strRef>
              <c:f>STOR!$B$15</c:f>
              <c:strCache>
                <c:ptCount val="1"/>
                <c:pt idx="0">
                  <c:v>AS - BM STOR utilisation (Tendered)</c:v>
                </c:pt>
              </c:strCache>
            </c:strRef>
          </c:tx>
          <c:spPr>
            <a:solidFill>
              <a:schemeClr val="accent2"/>
            </a:solidFill>
          </c:spPr>
          <c:invertIfNegative val="0"/>
          <c:val>
            <c:numRef>
              <c:f>STOR!$C$15:$N$15</c:f>
              <c:numCache>
                <c:formatCode>#,##0</c:formatCode>
                <c:ptCount val="12"/>
                <c:pt idx="0">
                  <c:v>853.70699999999999</c:v>
                </c:pt>
                <c:pt idx="1">
                  <c:v>1972.953</c:v>
                </c:pt>
                <c:pt idx="2">
                  <c:v>1280.7850000000001</c:v>
                </c:pt>
                <c:pt idx="3">
                  <c:v>944.12</c:v>
                </c:pt>
                <c:pt idx="4" formatCode="_-* #,##0_-;\-* #,##0_-;_-* &quot;-&quot;??_-;_-@_-">
                  <c:v>2257.973</c:v>
                </c:pt>
                <c:pt idx="5" formatCode="_-* #,##0_-;\-* #,##0_-;_-* &quot;-&quot;??_-;_-@_-">
                  <c:v>956.19500000000005</c:v>
                </c:pt>
              </c:numCache>
            </c:numRef>
          </c:val>
          <c:extLst>
            <c:ext xmlns:c16="http://schemas.microsoft.com/office/drawing/2014/chart" uri="{C3380CC4-5D6E-409C-BE32-E72D297353CC}">
              <c16:uniqueId val="{00000004-2FD3-46C0-88AB-62133225949F}"/>
            </c:ext>
          </c:extLst>
        </c:ser>
        <c:dLbls>
          <c:showLegendKey val="0"/>
          <c:showVal val="0"/>
          <c:showCatName val="0"/>
          <c:showSerName val="0"/>
          <c:showPercent val="0"/>
          <c:showBubbleSize val="0"/>
        </c:dLbls>
        <c:gapWidth val="150"/>
        <c:overlap val="100"/>
        <c:axId val="41114624"/>
        <c:axId val="41153280"/>
      </c:barChart>
      <c:dateAx>
        <c:axId val="41114624"/>
        <c:scaling>
          <c:orientation val="minMax"/>
        </c:scaling>
        <c:delete val="0"/>
        <c:axPos val="b"/>
        <c:numFmt formatCode="mmm\-yy" sourceLinked="1"/>
        <c:majorTickMark val="out"/>
        <c:minorTickMark val="none"/>
        <c:tickLblPos val="nextTo"/>
        <c:crossAx val="41153280"/>
        <c:crosses val="autoZero"/>
        <c:auto val="1"/>
        <c:lblOffset val="100"/>
        <c:baseTimeUnit val="months"/>
      </c:dateAx>
      <c:valAx>
        <c:axId val="41153280"/>
        <c:scaling>
          <c:orientation val="minMax"/>
          <c:min val="0"/>
        </c:scaling>
        <c:delete val="0"/>
        <c:axPos val="l"/>
        <c:majorGridlines/>
        <c:title>
          <c:tx>
            <c:rich>
              <a:bodyPr/>
              <a:lstStyle/>
              <a:p>
                <a:pPr>
                  <a:defRPr/>
                </a:pPr>
                <a:r>
                  <a:rPr lang="en-US"/>
                  <a:t>Volume MWh</a:t>
                </a:r>
              </a:p>
            </c:rich>
          </c:tx>
          <c:layout>
            <c:manualLayout>
              <c:xMode val="edge"/>
              <c:yMode val="edge"/>
              <c:x val="0.19241096153295817"/>
              <c:y val="0.29751229164859749"/>
            </c:manualLayout>
          </c:layout>
          <c:overlay val="0"/>
        </c:title>
        <c:numFmt formatCode="#,##0" sourceLinked="1"/>
        <c:majorTickMark val="out"/>
        <c:minorTickMark val="none"/>
        <c:tickLblPos val="nextTo"/>
        <c:crossAx val="41114624"/>
        <c:crosses val="autoZero"/>
        <c:crossBetween val="between"/>
      </c:valAx>
      <c:dTable>
        <c:showHorzBorder val="1"/>
        <c:showVertBorder val="1"/>
        <c:showOutline val="1"/>
        <c:showKeys val="1"/>
      </c:dTable>
    </c:plotArea>
    <c:plotVisOnly val="1"/>
    <c:dispBlanksAs val="gap"/>
    <c:showDLblsOverMax val="0"/>
  </c:chart>
  <c:spPr>
    <a:ln>
      <a:noFill/>
    </a:ln>
  </c:sp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2607730174678828"/>
          <c:y val="0.10595182595182596"/>
          <c:w val="0.65939515301668006"/>
          <c:h val="0.80052640068036185"/>
        </c:manualLayout>
      </c:layout>
      <c:barChart>
        <c:barDir val="col"/>
        <c:grouping val="stacked"/>
        <c:varyColors val="0"/>
        <c:ser>
          <c:idx val="0"/>
          <c:order val="0"/>
          <c:tx>
            <c:strRef>
              <c:f>Constraints!$B$3</c:f>
              <c:strCache>
                <c:ptCount val="1"/>
                <c:pt idx="0">
                  <c:v>AS - BM Intertrip capability (Mandatory - CAP76)</c:v>
                </c:pt>
              </c:strCache>
            </c:strRef>
          </c:tx>
          <c:spPr>
            <a:solidFill>
              <a:schemeClr val="accent1"/>
            </a:solidFill>
            <a:ln>
              <a:noFill/>
            </a:ln>
            <a:effectLst/>
          </c:spPr>
          <c:invertIfNegative val="0"/>
          <c:cat>
            <c:numRef>
              <c:f>Constraints!$C$2:$N$2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Constraints!$C$3:$N$3</c:f>
              <c:numCache>
                <c:formatCode>0.00</c:formatCode>
                <c:ptCount val="12"/>
                <c:pt idx="0">
                  <c:v>0.12908159999999991</c:v>
                </c:pt>
                <c:pt idx="1">
                  <c:v>0.13338431999999992</c:v>
                </c:pt>
                <c:pt idx="2">
                  <c:v>0.12908159999999991</c:v>
                </c:pt>
                <c:pt idx="3">
                  <c:v>0.13338431999999992</c:v>
                </c:pt>
                <c:pt idx="4">
                  <c:v>0.13338431999999995</c:v>
                </c:pt>
                <c:pt idx="5">
                  <c:v>0.12908159999999996</c:v>
                </c:pt>
              </c:numCache>
            </c:numRef>
          </c:val>
          <c:extLst>
            <c:ext xmlns:c16="http://schemas.microsoft.com/office/drawing/2014/chart" uri="{C3380CC4-5D6E-409C-BE32-E72D297353CC}">
              <c16:uniqueId val="{00000000-7EB5-49A4-BFE4-466E6C30BCB8}"/>
            </c:ext>
          </c:extLst>
        </c:ser>
        <c:ser>
          <c:idx val="1"/>
          <c:order val="1"/>
          <c:tx>
            <c:strRef>
              <c:f>Constraints!$B$4</c:f>
              <c:strCache>
                <c:ptCount val="1"/>
                <c:pt idx="0">
                  <c:v>AS - BM Intertrip capability  (Commercial)</c:v>
                </c:pt>
              </c:strCache>
            </c:strRef>
          </c:tx>
          <c:spPr>
            <a:solidFill>
              <a:schemeClr val="accent2"/>
            </a:solidFill>
            <a:ln>
              <a:noFill/>
            </a:ln>
            <a:effectLst/>
          </c:spPr>
          <c:invertIfNegative val="0"/>
          <c:cat>
            <c:numRef>
              <c:f>Constraints!$C$2:$N$2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Constraints!$C$4:$N$4</c:f>
              <c:numCache>
                <c:formatCode>0.00</c:formatCode>
                <c:ptCount val="12"/>
                <c:pt idx="0">
                  <c:v>1.4169599999999999E-2</c:v>
                </c:pt>
                <c:pt idx="1">
                  <c:v>1.4641919999999999E-2</c:v>
                </c:pt>
                <c:pt idx="2">
                  <c:v>1.4169599999999999E-2</c:v>
                </c:pt>
                <c:pt idx="3">
                  <c:v>1.4641919999999999E-2</c:v>
                </c:pt>
                <c:pt idx="4">
                  <c:v>9.9128299999999957E-3</c:v>
                </c:pt>
                <c:pt idx="5">
                  <c:v>1.4169599999999999E-2</c:v>
                </c:pt>
              </c:numCache>
            </c:numRef>
          </c:val>
          <c:extLst>
            <c:ext xmlns:c16="http://schemas.microsoft.com/office/drawing/2014/chart" uri="{C3380CC4-5D6E-409C-BE32-E72D297353CC}">
              <c16:uniqueId val="{00000001-7EB5-49A4-BFE4-466E6C30BCB8}"/>
            </c:ext>
          </c:extLst>
        </c:ser>
        <c:ser>
          <c:idx val="2"/>
          <c:order val="2"/>
          <c:tx>
            <c:strRef>
              <c:f>Constraints!$B$5</c:f>
              <c:strCache>
                <c:ptCount val="1"/>
                <c:pt idx="0">
                  <c:v>AS - BM Intertrip Arming  (Commercial)</c:v>
                </c:pt>
              </c:strCache>
            </c:strRef>
          </c:tx>
          <c:spPr>
            <a:solidFill>
              <a:schemeClr val="accent3"/>
            </a:solidFill>
            <a:ln>
              <a:noFill/>
            </a:ln>
            <a:effectLst/>
          </c:spPr>
          <c:invertIfNegative val="0"/>
          <c:cat>
            <c:numRef>
              <c:f>Constraints!$C$2:$N$2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Constraints!$C$5:$N$5</c:f>
              <c:numCache>
                <c:formatCode>0.00</c:formatCode>
                <c:ptCount val="12"/>
                <c:pt idx="0">
                  <c:v>0.13959095999999999</c:v>
                </c:pt>
                <c:pt idx="1">
                  <c:v>0.11495909166663709</c:v>
                </c:pt>
                <c:pt idx="2">
                  <c:v>1.462779E-2</c:v>
                </c:pt>
                <c:pt idx="3">
                  <c:v>5.3247619999999989E-2</c:v>
                </c:pt>
                <c:pt idx="4">
                  <c:v>7.6943199999999993E-3</c:v>
                </c:pt>
                <c:pt idx="5">
                  <c:v>0.11811790799997235</c:v>
                </c:pt>
              </c:numCache>
            </c:numRef>
          </c:val>
          <c:extLst>
            <c:ext xmlns:c16="http://schemas.microsoft.com/office/drawing/2014/chart" uri="{C3380CC4-5D6E-409C-BE32-E72D297353CC}">
              <c16:uniqueId val="{00000002-7EB5-49A4-BFE4-466E6C30BCB8}"/>
            </c:ext>
          </c:extLst>
        </c:ser>
        <c:ser>
          <c:idx val="3"/>
          <c:order val="3"/>
          <c:tx>
            <c:strRef>
              <c:f>Constraints!$B$6</c:f>
              <c:strCache>
                <c:ptCount val="1"/>
                <c:pt idx="0">
                  <c:v>AS - Interconnector Intertrip Arming (Commercial)</c:v>
                </c:pt>
              </c:strCache>
            </c:strRef>
          </c:tx>
          <c:spPr>
            <a:solidFill>
              <a:schemeClr val="accent4"/>
            </a:solidFill>
            <a:ln>
              <a:noFill/>
            </a:ln>
            <a:effectLst/>
          </c:spPr>
          <c:invertIfNegative val="0"/>
          <c:cat>
            <c:numRef>
              <c:f>Constraints!$C$2:$N$2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Constraints!$C$6:$N$6</c:f>
              <c:numCache>
                <c:formatCode>0.00</c:formatCode>
                <c:ptCount val="12"/>
                <c:pt idx="0">
                  <c:v>3.6033333333190531E-2</c:v>
                </c:pt>
                <c:pt idx="1">
                  <c:v>0.2089319999998715</c:v>
                </c:pt>
                <c:pt idx="2">
                  <c:v>0</c:v>
                </c:pt>
                <c:pt idx="3">
                  <c:v>3.1126666667237877E-2</c:v>
                </c:pt>
                <c:pt idx="4">
                  <c:v>0</c:v>
                </c:pt>
                <c:pt idx="5">
                  <c:v>0</c:v>
                </c:pt>
              </c:numCache>
            </c:numRef>
          </c:val>
          <c:extLst>
            <c:ext xmlns:c16="http://schemas.microsoft.com/office/drawing/2014/chart" uri="{C3380CC4-5D6E-409C-BE32-E72D297353CC}">
              <c16:uniqueId val="{00000003-7EB5-49A4-BFE4-466E6C30BCB8}"/>
            </c:ext>
          </c:extLst>
        </c:ser>
        <c:ser>
          <c:idx val="4"/>
          <c:order val="4"/>
          <c:tx>
            <c:strRef>
              <c:f>Constraints!$B$7</c:f>
              <c:strCache>
                <c:ptCount val="1"/>
                <c:pt idx="0">
                  <c:v>AS - BM Intertrip - trip (Mandatory and Commercial)</c:v>
                </c:pt>
              </c:strCache>
            </c:strRef>
          </c:tx>
          <c:spPr>
            <a:solidFill>
              <a:schemeClr val="accent5"/>
            </a:solidFill>
            <a:ln>
              <a:noFill/>
            </a:ln>
            <a:effectLst/>
          </c:spPr>
          <c:invertIfNegative val="0"/>
          <c:cat>
            <c:numRef>
              <c:f>Constraints!$C$2:$N$2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Constraints!$C$7:$N$7</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4-7EB5-49A4-BFE4-466E6C30BCB8}"/>
            </c:ext>
          </c:extLst>
        </c:ser>
        <c:ser>
          <c:idx val="6"/>
          <c:order val="5"/>
          <c:tx>
            <c:strRef>
              <c:f>Constraints!$B$8</c:f>
              <c:strCache>
                <c:ptCount val="1"/>
                <c:pt idx="0">
                  <c:v>AS - BM Constraints Voltage</c:v>
                </c:pt>
              </c:strCache>
            </c:strRef>
          </c:tx>
          <c:spPr>
            <a:solidFill>
              <a:schemeClr val="accent2"/>
            </a:solidFill>
            <a:ln>
              <a:noFill/>
            </a:ln>
            <a:effectLst/>
          </c:spPr>
          <c:invertIfNegative val="0"/>
          <c:cat>
            <c:numRef>
              <c:f>Constraints!$C$2:$N$2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Constraints!$C$8:$N$8</c:f>
              <c:numCache>
                <c:formatCode>0.00</c:formatCode>
                <c:ptCount val="12"/>
                <c:pt idx="0">
                  <c:v>2.7582758433455972</c:v>
                </c:pt>
                <c:pt idx="1">
                  <c:v>2.0516013623900435</c:v>
                </c:pt>
                <c:pt idx="2">
                  <c:v>0</c:v>
                </c:pt>
                <c:pt idx="3">
                  <c:v>0</c:v>
                </c:pt>
                <c:pt idx="4">
                  <c:v>0</c:v>
                </c:pt>
                <c:pt idx="5">
                  <c:v>0.82317660000000004</c:v>
                </c:pt>
              </c:numCache>
            </c:numRef>
          </c:val>
          <c:extLst>
            <c:ext xmlns:c16="http://schemas.microsoft.com/office/drawing/2014/chart" uri="{C3380CC4-5D6E-409C-BE32-E72D297353CC}">
              <c16:uniqueId val="{00000006-7EB5-49A4-BFE4-466E6C30BCB8}"/>
            </c:ext>
          </c:extLst>
        </c:ser>
        <c:ser>
          <c:idx val="5"/>
          <c:order val="6"/>
          <c:tx>
            <c:strRef>
              <c:f>Constraints!$B$9</c:f>
              <c:strCache>
                <c:ptCount val="1"/>
                <c:pt idx="0">
                  <c:v>AS - BM Constraints </c:v>
                </c:pt>
              </c:strCache>
            </c:strRef>
          </c:tx>
          <c:spPr>
            <a:solidFill>
              <a:schemeClr val="accent6"/>
            </a:solidFill>
            <a:ln>
              <a:noFill/>
            </a:ln>
            <a:effectLst/>
          </c:spPr>
          <c:invertIfNegative val="0"/>
          <c:cat>
            <c:numRef>
              <c:f>Constraints!$C$2:$N$2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Constraints!$C$9:$N$9</c:f>
              <c:numCache>
                <c:formatCode>0.00</c:formatCode>
                <c:ptCount val="12"/>
                <c:pt idx="0">
                  <c:v>1.6492990000000003E-2</c:v>
                </c:pt>
                <c:pt idx="1">
                  <c:v>0</c:v>
                </c:pt>
                <c:pt idx="2">
                  <c:v>2.5562000000000002E-4</c:v>
                </c:pt>
                <c:pt idx="3">
                  <c:v>0.51940005999999994</c:v>
                </c:pt>
                <c:pt idx="4">
                  <c:v>3.2351518999999991</c:v>
                </c:pt>
                <c:pt idx="5">
                  <c:v>8.154690999932479E-2</c:v>
                </c:pt>
              </c:numCache>
            </c:numRef>
          </c:val>
          <c:extLst>
            <c:ext xmlns:c16="http://schemas.microsoft.com/office/drawing/2014/chart" uri="{C3380CC4-5D6E-409C-BE32-E72D297353CC}">
              <c16:uniqueId val="{00000000-DABA-4A9A-8E61-A23ACFBF61D6}"/>
            </c:ext>
          </c:extLst>
        </c:ser>
        <c:dLbls>
          <c:showLegendKey val="0"/>
          <c:showVal val="0"/>
          <c:showCatName val="0"/>
          <c:showSerName val="0"/>
          <c:showPercent val="0"/>
          <c:showBubbleSize val="0"/>
        </c:dLbls>
        <c:gapWidth val="150"/>
        <c:overlap val="100"/>
        <c:axId val="40969344"/>
        <c:axId val="40970880"/>
      </c:barChart>
      <c:dateAx>
        <c:axId val="40969344"/>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40970880"/>
        <c:crosses val="autoZero"/>
        <c:auto val="1"/>
        <c:lblOffset val="100"/>
        <c:baseTimeUnit val="months"/>
      </c:dateAx>
      <c:valAx>
        <c:axId val="4097088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Cost £ million</a:t>
                </a:r>
              </a:p>
            </c:rich>
          </c:tx>
          <c:layout>
            <c:manualLayout>
              <c:xMode val="edge"/>
              <c:yMode val="edge"/>
              <c:x val="0.21802664835471719"/>
              <c:y val="0.27868365299510195"/>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40969344"/>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rAngAx val="0"/>
    </c:view3D>
    <c:floor>
      <c:thickness val="0"/>
    </c:floor>
    <c:sideWall>
      <c:thickness val="0"/>
    </c:sideWall>
    <c:backWall>
      <c:thickness val="0"/>
    </c:backWall>
    <c:plotArea>
      <c:layout>
        <c:manualLayout>
          <c:layoutTarget val="inner"/>
          <c:xMode val="edge"/>
          <c:yMode val="edge"/>
          <c:x val="0.23775493154070423"/>
          <c:y val="0.18767621736124124"/>
          <c:w val="0.72236755249837836"/>
          <c:h val="0.7838427570682327"/>
        </c:manualLayout>
      </c:layout>
      <c:pie3DChart>
        <c:varyColors val="1"/>
        <c:ser>
          <c:idx val="0"/>
          <c:order val="0"/>
          <c:explosion val="25"/>
          <c:dPt>
            <c:idx val="0"/>
            <c:bubble3D val="0"/>
            <c:explosion val="15"/>
            <c:extLst>
              <c:ext xmlns:c16="http://schemas.microsoft.com/office/drawing/2014/chart" uri="{C3380CC4-5D6E-409C-BE32-E72D297353CC}">
                <c16:uniqueId val="{00000001-0ED1-43E7-A1F0-1B2E9003F35E}"/>
              </c:ext>
            </c:extLst>
          </c:dPt>
          <c:dPt>
            <c:idx val="2"/>
            <c:bubble3D val="0"/>
            <c:explosion val="10"/>
            <c:extLst>
              <c:ext xmlns:c16="http://schemas.microsoft.com/office/drawing/2014/chart" uri="{C3380CC4-5D6E-409C-BE32-E72D297353CC}">
                <c16:uniqueId val="{00000003-0ED1-43E7-A1F0-1B2E9003F35E}"/>
              </c:ext>
            </c:extLst>
          </c:dPt>
          <c:dPt>
            <c:idx val="4"/>
            <c:bubble3D val="0"/>
            <c:explosion val="15"/>
            <c:extLst>
              <c:ext xmlns:c16="http://schemas.microsoft.com/office/drawing/2014/chart" uri="{C3380CC4-5D6E-409C-BE32-E72D297353CC}">
                <c16:uniqueId val="{00000005-0ED1-43E7-A1F0-1B2E9003F35E}"/>
              </c:ext>
            </c:extLst>
          </c:dPt>
          <c:dLbls>
            <c:dLbl>
              <c:idx val="0"/>
              <c:layout>
                <c:manualLayout>
                  <c:x val="3.3106273719266978E-2"/>
                  <c:y val="-7.4899855717665609E-2"/>
                </c:manualLayout>
              </c:layou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ED1-43E7-A1F0-1B2E9003F35E}"/>
                </c:ext>
              </c:extLst>
            </c:dLbl>
            <c:dLbl>
              <c:idx val="1"/>
              <c:layout>
                <c:manualLayout>
                  <c:x val="-1.2332215526447018E-2"/>
                  <c:y val="9.2444189028178608E-2"/>
                </c:manualLayout>
              </c:layou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89B-414D-88C5-81649F5EA2F8}"/>
                </c:ext>
              </c:extLst>
            </c:dLbl>
            <c:dLbl>
              <c:idx val="2"/>
              <c:layout>
                <c:manualLayout>
                  <c:x val="-3.6154451886406744E-2"/>
                  <c:y val="-1.8014239242545065E-2"/>
                </c:manualLayout>
              </c:layou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ED1-43E7-A1F0-1B2E9003F35E}"/>
                </c:ext>
              </c:extLst>
            </c:dLbl>
            <c:dLbl>
              <c:idx val="3"/>
              <c:layout>
                <c:manualLayout>
                  <c:x val="-1.185018021349173E-3"/>
                  <c:y val="-1.9395994100141388E-2"/>
                </c:manualLayout>
              </c:layou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89B-414D-88C5-81649F5EA2F8}"/>
                </c:ext>
              </c:extLst>
            </c:dLbl>
            <c:dLbl>
              <c:idx val="4"/>
              <c:layout>
                <c:manualLayout>
                  <c:x val="4.0038134659467484E-2"/>
                  <c:y val="-9.5462579320732016E-2"/>
                </c:manualLayout>
              </c:layou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ED1-43E7-A1F0-1B2E9003F35E}"/>
                </c:ext>
              </c:extLst>
            </c:dLbl>
            <c:dLbl>
              <c:idx val="5"/>
              <c:layout>
                <c:manualLayout>
                  <c:x val="0.32281973554725957"/>
                  <c:y val="1.4878211760440541E-2"/>
                </c:manualLayout>
              </c:layou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7-E89B-414D-88C5-81649F5EA2F8}"/>
                </c:ext>
              </c:extLst>
            </c:dLbl>
            <c:dLbl>
              <c:idx val="6"/>
              <c:layout>
                <c:manualLayout>
                  <c:x val="0.33648822323621963"/>
                  <c:y val="-6.7962797078097922E-2"/>
                </c:manualLayout>
              </c:layou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6-E89B-414D-88C5-81649F5EA2F8}"/>
                </c:ext>
              </c:extLst>
            </c:dLbl>
            <c:dLbl>
              <c:idx val="7"/>
              <c:layout>
                <c:manualLayout>
                  <c:x val="2.1076450125808541E-2"/>
                  <c:y val="-3.0891975954444213E-2"/>
                </c:manualLayout>
              </c:layout>
              <c:showLegendKey val="0"/>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8-E89B-414D-88C5-81649F5EA2F8}"/>
                </c:ext>
              </c:extLst>
            </c:dLbl>
            <c:spPr>
              <a:noFill/>
              <a:ln>
                <a:noFill/>
              </a:ln>
              <a:effectLst/>
            </c:spPr>
            <c:showLegendKey val="0"/>
            <c:showVal val="1"/>
            <c:showCatName val="1"/>
            <c:showSerName val="0"/>
            <c:showPercent val="0"/>
            <c:showBubbleSize val="0"/>
            <c:showLeaderLines val="0"/>
            <c:extLst>
              <c:ext xmlns:c15="http://schemas.microsoft.com/office/drawing/2012/chart" uri="{CE6537A1-D6FC-4f65-9D91-7224C49458BB}"/>
            </c:extLst>
          </c:dLbls>
          <c:cat>
            <c:strRef>
              <c:f>Constraints!$B$12:$B$19</c:f>
              <c:strCache>
                <c:ptCount val="8"/>
                <c:pt idx="0">
                  <c:v>BM - Transmission</c:v>
                </c:pt>
                <c:pt idx="1">
                  <c:v>Trades - Transmission</c:v>
                </c:pt>
                <c:pt idx="2">
                  <c:v>BM - Voltage</c:v>
                </c:pt>
                <c:pt idx="3">
                  <c:v>Trades - Voltage</c:v>
                </c:pt>
                <c:pt idx="4">
                  <c:v>BM - ROCOF</c:v>
                </c:pt>
                <c:pt idx="5">
                  <c:v>Trades - ROCOF</c:v>
                </c:pt>
                <c:pt idx="6">
                  <c:v>SO-SO - Constraints</c:v>
                </c:pt>
                <c:pt idx="7">
                  <c:v>AS Costs</c:v>
                </c:pt>
              </c:strCache>
            </c:strRef>
          </c:cat>
          <c:val>
            <c:numRef>
              <c:f>Constraints!$H$12:$H$19</c:f>
              <c:numCache>
                <c:formatCode>0.00</c:formatCode>
                <c:ptCount val="8"/>
                <c:pt idx="0">
                  <c:v>118.99797775810411</c:v>
                </c:pt>
                <c:pt idx="1">
                  <c:v>1.7517516282233121</c:v>
                </c:pt>
                <c:pt idx="2">
                  <c:v>10.962287563660993</c:v>
                </c:pt>
                <c:pt idx="3">
                  <c:v>5.7115882963240798</c:v>
                </c:pt>
                <c:pt idx="4">
                  <c:v>8.9465447586604405</c:v>
                </c:pt>
                <c:pt idx="5">
                  <c:v>0</c:v>
                </c:pt>
                <c:pt idx="6">
                  <c:v>0</c:v>
                </c:pt>
                <c:pt idx="7" formatCode="0.000">
                  <c:v>1.1660926179992972</c:v>
                </c:pt>
              </c:numCache>
            </c:numRef>
          </c:val>
          <c:extLst>
            <c:ext xmlns:c16="http://schemas.microsoft.com/office/drawing/2014/chart" uri="{C3380CC4-5D6E-409C-BE32-E72D297353CC}">
              <c16:uniqueId val="{00000008-0ED1-43E7-A1F0-1B2E9003F35E}"/>
            </c:ext>
          </c:extLst>
        </c:ser>
        <c:dLbls>
          <c:showLegendKey val="0"/>
          <c:showVal val="1"/>
          <c:showCatName val="0"/>
          <c:showSerName val="0"/>
          <c:showPercent val="0"/>
          <c:showBubbleSize val="0"/>
          <c:showLeaderLines val="0"/>
        </c:dLbls>
      </c:pie3DChart>
    </c:plotArea>
    <c:plotVisOnly val="1"/>
    <c:dispBlanksAs val="gap"/>
    <c:showDLblsOverMax val="0"/>
  </c:chart>
  <c:spPr>
    <a:ln>
      <a:noFill/>
    </a:ln>
  </c:sp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83706500056147"/>
          <c:y val="0.10595182595182596"/>
          <c:w val="0.84100575403626221"/>
          <c:h val="0.80052640068036185"/>
        </c:manualLayout>
      </c:layout>
      <c:barChart>
        <c:barDir val="col"/>
        <c:grouping val="stacked"/>
        <c:varyColors val="0"/>
        <c:ser>
          <c:idx val="0"/>
          <c:order val="0"/>
          <c:tx>
            <c:strRef>
              <c:f>Constraints!$B$23</c:f>
              <c:strCache>
                <c:ptCount val="1"/>
                <c:pt idx="0">
                  <c:v>BM - Transmission</c:v>
                </c:pt>
              </c:strCache>
            </c:strRef>
          </c:tx>
          <c:spPr>
            <a:solidFill>
              <a:schemeClr val="accent1"/>
            </a:solidFill>
            <a:ln>
              <a:noFill/>
            </a:ln>
            <a:effectLst/>
          </c:spPr>
          <c:invertIfNegative val="0"/>
          <c:cat>
            <c:numRef>
              <c:f>Constraints!$C$22:$N$22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Constraints!$C$23:$N$23</c:f>
              <c:numCache>
                <c:formatCode>0</c:formatCode>
                <c:ptCount val="12"/>
                <c:pt idx="0">
                  <c:v>590032.39199999941</c:v>
                </c:pt>
                <c:pt idx="1">
                  <c:v>200524.48699999999</c:v>
                </c:pt>
                <c:pt idx="2">
                  <c:v>54253.366999999977</c:v>
                </c:pt>
                <c:pt idx="3">
                  <c:v>435988.69199999992</c:v>
                </c:pt>
                <c:pt idx="4">
                  <c:v>371327.59199999995</c:v>
                </c:pt>
                <c:pt idx="5">
                  <c:v>787585.61400000006</c:v>
                </c:pt>
                <c:pt idx="6">
                  <c:v>0</c:v>
                </c:pt>
                <c:pt idx="7">
                  <c:v>0</c:v>
                </c:pt>
                <c:pt idx="8">
                  <c:v>0</c:v>
                </c:pt>
                <c:pt idx="9">
                  <c:v>0</c:v>
                </c:pt>
                <c:pt idx="10">
                  <c:v>0</c:v>
                </c:pt>
                <c:pt idx="11">
                  <c:v>0</c:v>
                </c:pt>
              </c:numCache>
            </c:numRef>
          </c:val>
          <c:extLst>
            <c:ext xmlns:c16="http://schemas.microsoft.com/office/drawing/2014/chart" uri="{C3380CC4-5D6E-409C-BE32-E72D297353CC}">
              <c16:uniqueId val="{00000000-9E1A-4776-A9C1-56C74C3C74E9}"/>
            </c:ext>
          </c:extLst>
        </c:ser>
        <c:ser>
          <c:idx val="1"/>
          <c:order val="1"/>
          <c:tx>
            <c:strRef>
              <c:f>Constraints!$B$24</c:f>
              <c:strCache>
                <c:ptCount val="1"/>
                <c:pt idx="0">
                  <c:v>Trades - Transmission</c:v>
                </c:pt>
              </c:strCache>
            </c:strRef>
          </c:tx>
          <c:spPr>
            <a:solidFill>
              <a:schemeClr val="accent2"/>
            </a:solidFill>
            <a:ln>
              <a:noFill/>
            </a:ln>
            <a:effectLst/>
          </c:spPr>
          <c:invertIfNegative val="0"/>
          <c:cat>
            <c:numRef>
              <c:f>Constraints!$C$22:$N$22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Constraints!$C$24:$N$24</c:f>
              <c:numCache>
                <c:formatCode>0</c:formatCode>
                <c:ptCount val="12"/>
                <c:pt idx="0">
                  <c:v>15226</c:v>
                </c:pt>
                <c:pt idx="1">
                  <c:v>8550</c:v>
                </c:pt>
                <c:pt idx="2">
                  <c:v>13879</c:v>
                </c:pt>
                <c:pt idx="3">
                  <c:v>87242.92</c:v>
                </c:pt>
                <c:pt idx="4">
                  <c:v>147524.26</c:v>
                </c:pt>
                <c:pt idx="5">
                  <c:v>35311.620000000003</c:v>
                </c:pt>
                <c:pt idx="6">
                  <c:v>0</c:v>
                </c:pt>
                <c:pt idx="7">
                  <c:v>0</c:v>
                </c:pt>
                <c:pt idx="8">
                  <c:v>0</c:v>
                </c:pt>
                <c:pt idx="9">
                  <c:v>0</c:v>
                </c:pt>
                <c:pt idx="10">
                  <c:v>0</c:v>
                </c:pt>
                <c:pt idx="11">
                  <c:v>0</c:v>
                </c:pt>
              </c:numCache>
            </c:numRef>
          </c:val>
          <c:extLst>
            <c:ext xmlns:c16="http://schemas.microsoft.com/office/drawing/2014/chart" uri="{C3380CC4-5D6E-409C-BE32-E72D297353CC}">
              <c16:uniqueId val="{00000001-9E1A-4776-A9C1-56C74C3C74E9}"/>
            </c:ext>
          </c:extLst>
        </c:ser>
        <c:ser>
          <c:idx val="2"/>
          <c:order val="2"/>
          <c:tx>
            <c:strRef>
              <c:f>Constraints!$B$25</c:f>
              <c:strCache>
                <c:ptCount val="1"/>
                <c:pt idx="0">
                  <c:v>BM - Voltage</c:v>
                </c:pt>
              </c:strCache>
            </c:strRef>
          </c:tx>
          <c:spPr>
            <a:solidFill>
              <a:schemeClr val="accent3"/>
            </a:solidFill>
            <a:ln>
              <a:noFill/>
            </a:ln>
            <a:effectLst/>
          </c:spPr>
          <c:invertIfNegative val="0"/>
          <c:cat>
            <c:numRef>
              <c:f>Constraints!$C$22:$N$22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Constraints!$C$25:$N$25</c:f>
              <c:numCache>
                <c:formatCode>0</c:formatCode>
                <c:ptCount val="12"/>
                <c:pt idx="0">
                  <c:v>74765.938999999998</c:v>
                </c:pt>
                <c:pt idx="1">
                  <c:v>211417.34700000004</c:v>
                </c:pt>
                <c:pt idx="2">
                  <c:v>146060.72000000003</c:v>
                </c:pt>
                <c:pt idx="3">
                  <c:v>268573.755</c:v>
                </c:pt>
                <c:pt idx="4">
                  <c:v>271318.12300000002</c:v>
                </c:pt>
                <c:pt idx="5">
                  <c:v>174984.46499999991</c:v>
                </c:pt>
                <c:pt idx="6">
                  <c:v>0</c:v>
                </c:pt>
                <c:pt idx="7">
                  <c:v>0</c:v>
                </c:pt>
                <c:pt idx="8">
                  <c:v>0</c:v>
                </c:pt>
                <c:pt idx="9">
                  <c:v>0</c:v>
                </c:pt>
                <c:pt idx="10">
                  <c:v>0</c:v>
                </c:pt>
                <c:pt idx="11">
                  <c:v>0</c:v>
                </c:pt>
              </c:numCache>
            </c:numRef>
          </c:val>
          <c:extLst>
            <c:ext xmlns:c16="http://schemas.microsoft.com/office/drawing/2014/chart" uri="{C3380CC4-5D6E-409C-BE32-E72D297353CC}">
              <c16:uniqueId val="{00000002-9E1A-4776-A9C1-56C74C3C74E9}"/>
            </c:ext>
          </c:extLst>
        </c:ser>
        <c:ser>
          <c:idx val="3"/>
          <c:order val="3"/>
          <c:tx>
            <c:strRef>
              <c:f>Constraints!$B$26</c:f>
              <c:strCache>
                <c:ptCount val="1"/>
                <c:pt idx="0">
                  <c:v>Trades - Voltage</c:v>
                </c:pt>
              </c:strCache>
            </c:strRef>
          </c:tx>
          <c:invertIfNegative val="0"/>
          <c:cat>
            <c:numRef>
              <c:f>Constraints!$C$22:$N$22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Constraints!$C$26:$N$26</c:f>
              <c:numCache>
                <c:formatCode>0</c:formatCode>
                <c:ptCount val="12"/>
                <c:pt idx="0">
                  <c:v>66160.5</c:v>
                </c:pt>
                <c:pt idx="1">
                  <c:v>90004.5</c:v>
                </c:pt>
                <c:pt idx="2">
                  <c:v>39131</c:v>
                </c:pt>
                <c:pt idx="3">
                  <c:v>62056.5</c:v>
                </c:pt>
                <c:pt idx="4">
                  <c:v>86620</c:v>
                </c:pt>
                <c:pt idx="5">
                  <c:v>93340.5</c:v>
                </c:pt>
                <c:pt idx="6">
                  <c:v>0</c:v>
                </c:pt>
                <c:pt idx="7">
                  <c:v>0</c:v>
                </c:pt>
                <c:pt idx="8">
                  <c:v>0</c:v>
                </c:pt>
                <c:pt idx="9">
                  <c:v>0</c:v>
                </c:pt>
                <c:pt idx="10">
                  <c:v>0</c:v>
                </c:pt>
                <c:pt idx="11">
                  <c:v>0</c:v>
                </c:pt>
              </c:numCache>
            </c:numRef>
          </c:val>
          <c:extLst>
            <c:ext xmlns:c16="http://schemas.microsoft.com/office/drawing/2014/chart" uri="{C3380CC4-5D6E-409C-BE32-E72D297353CC}">
              <c16:uniqueId val="{00000000-7E62-4CD0-8E88-D37E796B7175}"/>
            </c:ext>
          </c:extLst>
        </c:ser>
        <c:ser>
          <c:idx val="4"/>
          <c:order val="4"/>
          <c:tx>
            <c:strRef>
              <c:f>Constraints!$B$27</c:f>
              <c:strCache>
                <c:ptCount val="1"/>
                <c:pt idx="0">
                  <c:v>BM - ROCOF</c:v>
                </c:pt>
              </c:strCache>
            </c:strRef>
          </c:tx>
          <c:invertIfNegative val="0"/>
          <c:cat>
            <c:numRef>
              <c:f>Constraints!$C$22:$N$22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Constraints!$C$27:$N$27</c:f>
              <c:numCache>
                <c:formatCode>0</c:formatCode>
                <c:ptCount val="12"/>
                <c:pt idx="0">
                  <c:v>68958.210000000006</c:v>
                </c:pt>
                <c:pt idx="1">
                  <c:v>51604.970000000008</c:v>
                </c:pt>
                <c:pt idx="2">
                  <c:v>122546.486</c:v>
                </c:pt>
                <c:pt idx="3">
                  <c:v>364791.19999999995</c:v>
                </c:pt>
                <c:pt idx="4">
                  <c:v>154732.16200000001</c:v>
                </c:pt>
                <c:pt idx="5">
                  <c:v>183598.56699999995</c:v>
                </c:pt>
                <c:pt idx="6">
                  <c:v>0</c:v>
                </c:pt>
                <c:pt idx="7">
                  <c:v>0</c:v>
                </c:pt>
                <c:pt idx="8">
                  <c:v>0</c:v>
                </c:pt>
                <c:pt idx="9">
                  <c:v>0</c:v>
                </c:pt>
                <c:pt idx="10">
                  <c:v>0</c:v>
                </c:pt>
                <c:pt idx="11">
                  <c:v>0</c:v>
                </c:pt>
              </c:numCache>
            </c:numRef>
          </c:val>
          <c:extLst>
            <c:ext xmlns:c16="http://schemas.microsoft.com/office/drawing/2014/chart" uri="{C3380CC4-5D6E-409C-BE32-E72D297353CC}">
              <c16:uniqueId val="{00000001-7E62-4CD0-8E88-D37E796B7175}"/>
            </c:ext>
          </c:extLst>
        </c:ser>
        <c:ser>
          <c:idx val="5"/>
          <c:order val="5"/>
          <c:tx>
            <c:strRef>
              <c:f>Constraints!$B$28</c:f>
              <c:strCache>
                <c:ptCount val="1"/>
                <c:pt idx="0">
                  <c:v>Trades - ROCOF</c:v>
                </c:pt>
              </c:strCache>
            </c:strRef>
          </c:tx>
          <c:invertIfNegative val="0"/>
          <c:cat>
            <c:numRef>
              <c:f>Constraints!$C$22:$N$22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Constraints!$C$28:$N$28</c:f>
              <c:numCache>
                <c:formatCode>0</c:formatCode>
                <c:ptCount val="12"/>
                <c:pt idx="0">
                  <c:v>0</c:v>
                </c:pt>
                <c:pt idx="1">
                  <c:v>0</c:v>
                </c:pt>
                <c:pt idx="2">
                  <c:v>0</c:v>
                </c:pt>
                <c:pt idx="3">
                  <c:v>450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2-7E62-4CD0-8E88-D37E796B7175}"/>
            </c:ext>
          </c:extLst>
        </c:ser>
        <c:dLbls>
          <c:showLegendKey val="0"/>
          <c:showVal val="0"/>
          <c:showCatName val="0"/>
          <c:showSerName val="0"/>
          <c:showPercent val="0"/>
          <c:showBubbleSize val="0"/>
        </c:dLbls>
        <c:gapWidth val="150"/>
        <c:overlap val="100"/>
        <c:axId val="41854848"/>
        <c:axId val="41856384"/>
      </c:barChart>
      <c:dateAx>
        <c:axId val="41854848"/>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41856384"/>
        <c:crosses val="autoZero"/>
        <c:auto val="1"/>
        <c:lblOffset val="100"/>
        <c:baseTimeUnit val="months"/>
      </c:dateAx>
      <c:valAx>
        <c:axId val="418563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Absolute Volume MWh</a:t>
                </a:r>
              </a:p>
            </c:rich>
          </c:tx>
          <c:layout>
            <c:manualLayout>
              <c:xMode val="edge"/>
              <c:yMode val="edge"/>
              <c:x val="5.0773329068906747E-2"/>
              <c:y val="0.31174451622205046"/>
            </c:manualLayout>
          </c:layout>
          <c:overlay val="0"/>
          <c:spPr>
            <a:noFill/>
            <a:ln>
              <a:noFill/>
            </a:ln>
            <a:effectLst/>
          </c:sp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41854848"/>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2"/>
          <c:order val="2"/>
          <c:tx>
            <c:strRef>
              <c:f>Constraints!$B$25</c:f>
              <c:strCache>
                <c:ptCount val="1"/>
                <c:pt idx="0">
                  <c:v>BM - Voltage</c:v>
                </c:pt>
              </c:strCache>
            </c:strRef>
          </c:tx>
          <c:invertIfNegative val="0"/>
          <c:val>
            <c:numRef>
              <c:f>Constraints!$C$25:$N$25</c:f>
              <c:numCache>
                <c:formatCode>0</c:formatCode>
                <c:ptCount val="12"/>
                <c:pt idx="0">
                  <c:v>74765.938999999998</c:v>
                </c:pt>
                <c:pt idx="1">
                  <c:v>211417.34700000004</c:v>
                </c:pt>
                <c:pt idx="2">
                  <c:v>146060.72000000003</c:v>
                </c:pt>
                <c:pt idx="3">
                  <c:v>268573.755</c:v>
                </c:pt>
                <c:pt idx="4">
                  <c:v>271318.12300000002</c:v>
                </c:pt>
                <c:pt idx="5">
                  <c:v>174984.46499999991</c:v>
                </c:pt>
                <c:pt idx="6">
                  <c:v>0</c:v>
                </c:pt>
                <c:pt idx="7">
                  <c:v>0</c:v>
                </c:pt>
                <c:pt idx="8">
                  <c:v>0</c:v>
                </c:pt>
                <c:pt idx="9">
                  <c:v>0</c:v>
                </c:pt>
                <c:pt idx="10">
                  <c:v>0</c:v>
                </c:pt>
                <c:pt idx="11">
                  <c:v>0</c:v>
                </c:pt>
              </c:numCache>
            </c:numRef>
          </c:val>
          <c:extLst>
            <c:ext xmlns:c16="http://schemas.microsoft.com/office/drawing/2014/chart" uri="{C3380CC4-5D6E-409C-BE32-E72D297353CC}">
              <c16:uniqueId val="{00000000-23ED-4456-B7D8-351CED662D2D}"/>
            </c:ext>
          </c:extLst>
        </c:ser>
        <c:ser>
          <c:idx val="3"/>
          <c:order val="3"/>
          <c:tx>
            <c:strRef>
              <c:f>Constraints!$B$26</c:f>
              <c:strCache>
                <c:ptCount val="1"/>
                <c:pt idx="0">
                  <c:v>Trades - Voltage</c:v>
                </c:pt>
              </c:strCache>
            </c:strRef>
          </c:tx>
          <c:invertIfNegative val="0"/>
          <c:val>
            <c:numRef>
              <c:f>Constraints!$C$26:$N$26</c:f>
              <c:numCache>
                <c:formatCode>0</c:formatCode>
                <c:ptCount val="12"/>
                <c:pt idx="0">
                  <c:v>66160.5</c:v>
                </c:pt>
                <c:pt idx="1">
                  <c:v>90004.5</c:v>
                </c:pt>
                <c:pt idx="2">
                  <c:v>39131</c:v>
                </c:pt>
                <c:pt idx="3">
                  <c:v>62056.5</c:v>
                </c:pt>
                <c:pt idx="4">
                  <c:v>86620</c:v>
                </c:pt>
                <c:pt idx="5">
                  <c:v>93340.5</c:v>
                </c:pt>
                <c:pt idx="6">
                  <c:v>0</c:v>
                </c:pt>
                <c:pt idx="7">
                  <c:v>0</c:v>
                </c:pt>
                <c:pt idx="8">
                  <c:v>0</c:v>
                </c:pt>
                <c:pt idx="9">
                  <c:v>0</c:v>
                </c:pt>
                <c:pt idx="10">
                  <c:v>0</c:v>
                </c:pt>
                <c:pt idx="11">
                  <c:v>0</c:v>
                </c:pt>
              </c:numCache>
            </c:numRef>
          </c:val>
          <c:extLst>
            <c:ext xmlns:c16="http://schemas.microsoft.com/office/drawing/2014/chart" uri="{C3380CC4-5D6E-409C-BE32-E72D297353CC}">
              <c16:uniqueId val="{00000001-23ED-4456-B7D8-351CED662D2D}"/>
            </c:ext>
          </c:extLst>
        </c:ser>
        <c:dLbls>
          <c:showLegendKey val="0"/>
          <c:showVal val="0"/>
          <c:showCatName val="0"/>
          <c:showSerName val="0"/>
          <c:showPercent val="0"/>
          <c:showBubbleSize val="0"/>
        </c:dLbls>
        <c:gapWidth val="150"/>
        <c:overlap val="100"/>
        <c:axId val="41905536"/>
        <c:axId val="41903616"/>
      </c:barChart>
      <c:lineChart>
        <c:grouping val="standard"/>
        <c:varyColors val="0"/>
        <c:ser>
          <c:idx val="0"/>
          <c:order val="0"/>
          <c:tx>
            <c:strRef>
              <c:f>Constraints!$B$14</c:f>
              <c:strCache>
                <c:ptCount val="1"/>
                <c:pt idx="0">
                  <c:v>BM - Voltage</c:v>
                </c:pt>
              </c:strCache>
            </c:strRef>
          </c:tx>
          <c:marker>
            <c:symbol val="none"/>
          </c:marker>
          <c:cat>
            <c:numRef>
              <c:f>Constraints!$C$11:$N$11</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Constraints!$C$14:$N$14</c:f>
              <c:numCache>
                <c:formatCode>0.00</c:formatCode>
                <c:ptCount val="12"/>
                <c:pt idx="0">
                  <c:v>5.0402263757343491</c:v>
                </c:pt>
                <c:pt idx="1">
                  <c:v>14.834969133844929</c:v>
                </c:pt>
                <c:pt idx="2">
                  <c:v>10.405237478975392</c:v>
                </c:pt>
                <c:pt idx="3">
                  <c:v>24.056794629945571</c:v>
                </c:pt>
                <c:pt idx="4">
                  <c:v>21.020993099713898</c:v>
                </c:pt>
                <c:pt idx="5">
                  <c:v>10.962287563660993</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23ED-4456-B7D8-351CED662D2D}"/>
            </c:ext>
          </c:extLst>
        </c:ser>
        <c:ser>
          <c:idx val="1"/>
          <c:order val="1"/>
          <c:tx>
            <c:strRef>
              <c:f>Constraints!$B$15</c:f>
              <c:strCache>
                <c:ptCount val="1"/>
                <c:pt idx="0">
                  <c:v>Trades - Voltage</c:v>
                </c:pt>
              </c:strCache>
            </c:strRef>
          </c:tx>
          <c:marker>
            <c:symbol val="none"/>
          </c:marker>
          <c:cat>
            <c:numRef>
              <c:f>Constraints!$C$11:$N$11</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Constraints!$C$15:$N$15</c:f>
              <c:numCache>
                <c:formatCode>0.00</c:formatCode>
                <c:ptCount val="12"/>
                <c:pt idx="0">
                  <c:v>3.4442008211494417</c:v>
                </c:pt>
                <c:pt idx="1">
                  <c:v>5.7131914686573166</c:v>
                </c:pt>
                <c:pt idx="2">
                  <c:v>2.2898608182512152</c:v>
                </c:pt>
                <c:pt idx="3">
                  <c:v>4.2663634599215916</c:v>
                </c:pt>
                <c:pt idx="4">
                  <c:v>4.9040578430741339</c:v>
                </c:pt>
                <c:pt idx="5">
                  <c:v>5.7115882963240798</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3-23ED-4456-B7D8-351CED662D2D}"/>
            </c:ext>
          </c:extLst>
        </c:ser>
        <c:dLbls>
          <c:showLegendKey val="0"/>
          <c:showVal val="0"/>
          <c:showCatName val="0"/>
          <c:showSerName val="0"/>
          <c:showPercent val="0"/>
          <c:showBubbleSize val="0"/>
        </c:dLbls>
        <c:marker val="1"/>
        <c:smooth val="0"/>
        <c:axId val="41891712"/>
        <c:axId val="41893248"/>
      </c:lineChart>
      <c:dateAx>
        <c:axId val="41891712"/>
        <c:scaling>
          <c:orientation val="minMax"/>
        </c:scaling>
        <c:delete val="0"/>
        <c:axPos val="b"/>
        <c:numFmt formatCode="mmm\-yy" sourceLinked="1"/>
        <c:majorTickMark val="out"/>
        <c:minorTickMark val="none"/>
        <c:tickLblPos val="nextTo"/>
        <c:crossAx val="41893248"/>
        <c:crosses val="autoZero"/>
        <c:auto val="1"/>
        <c:lblOffset val="100"/>
        <c:baseTimeUnit val="months"/>
      </c:dateAx>
      <c:valAx>
        <c:axId val="41893248"/>
        <c:scaling>
          <c:orientation val="minMax"/>
        </c:scaling>
        <c:delete val="0"/>
        <c:axPos val="l"/>
        <c:majorGridlines/>
        <c:title>
          <c:tx>
            <c:rich>
              <a:bodyPr rot="-5400000" vert="horz"/>
              <a:lstStyle/>
              <a:p>
                <a:pPr>
                  <a:defRPr/>
                </a:pPr>
                <a:r>
                  <a:rPr lang="en-GB" baseline="0"/>
                  <a:t>Cost (£m)</a:t>
                </a:r>
                <a:endParaRPr lang="en-GB"/>
              </a:p>
            </c:rich>
          </c:tx>
          <c:overlay val="0"/>
        </c:title>
        <c:numFmt formatCode="0.00" sourceLinked="1"/>
        <c:majorTickMark val="out"/>
        <c:minorTickMark val="none"/>
        <c:tickLblPos val="nextTo"/>
        <c:crossAx val="41891712"/>
        <c:crosses val="autoZero"/>
        <c:crossBetween val="between"/>
      </c:valAx>
      <c:valAx>
        <c:axId val="41903616"/>
        <c:scaling>
          <c:orientation val="minMax"/>
        </c:scaling>
        <c:delete val="0"/>
        <c:axPos val="r"/>
        <c:title>
          <c:tx>
            <c:rich>
              <a:bodyPr rot="-5400000" vert="horz"/>
              <a:lstStyle/>
              <a:p>
                <a:pPr>
                  <a:defRPr/>
                </a:pPr>
                <a:r>
                  <a:rPr lang="en-GB"/>
                  <a:t>Volume (MWh)</a:t>
                </a:r>
              </a:p>
            </c:rich>
          </c:tx>
          <c:overlay val="0"/>
        </c:title>
        <c:numFmt formatCode="0" sourceLinked="1"/>
        <c:majorTickMark val="out"/>
        <c:minorTickMark val="none"/>
        <c:tickLblPos val="nextTo"/>
        <c:crossAx val="41905536"/>
        <c:crosses val="max"/>
        <c:crossBetween val="between"/>
      </c:valAx>
      <c:catAx>
        <c:axId val="41905536"/>
        <c:scaling>
          <c:orientation val="minMax"/>
        </c:scaling>
        <c:delete val="1"/>
        <c:axPos val="b"/>
        <c:majorTickMark val="out"/>
        <c:minorTickMark val="none"/>
        <c:tickLblPos val="nextTo"/>
        <c:crossAx val="41903616"/>
        <c:crosses val="autoZero"/>
        <c:auto val="1"/>
        <c:lblAlgn val="ctr"/>
        <c:lblOffset val="100"/>
        <c:noMultiLvlLbl val="0"/>
      </c:catAx>
      <c:dTable>
        <c:showHorzBorder val="1"/>
        <c:showVertBorder val="1"/>
        <c:showOutline val="1"/>
        <c:showKeys val="1"/>
      </c:dTable>
    </c:plotArea>
    <c:plotVisOnly val="1"/>
    <c:dispBlanksAs val="gap"/>
    <c:showDLblsOverMax val="0"/>
  </c:chart>
  <c:spPr>
    <a:ln>
      <a:noFill/>
    </a:ln>
  </c:sp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2"/>
          <c:order val="2"/>
          <c:tx>
            <c:strRef>
              <c:f>Constraints!$B$27</c:f>
              <c:strCache>
                <c:ptCount val="1"/>
                <c:pt idx="0">
                  <c:v>BM - ROCOF</c:v>
                </c:pt>
              </c:strCache>
            </c:strRef>
          </c:tx>
          <c:invertIfNegative val="0"/>
          <c:val>
            <c:numRef>
              <c:f>Constraints!$C$27:$N$27</c:f>
              <c:numCache>
                <c:formatCode>0</c:formatCode>
                <c:ptCount val="12"/>
                <c:pt idx="0">
                  <c:v>68958.210000000006</c:v>
                </c:pt>
                <c:pt idx="1">
                  <c:v>51604.970000000008</c:v>
                </c:pt>
                <c:pt idx="2">
                  <c:v>122546.486</c:v>
                </c:pt>
                <c:pt idx="3">
                  <c:v>364791.19999999995</c:v>
                </c:pt>
                <c:pt idx="4">
                  <c:v>154732.16200000001</c:v>
                </c:pt>
                <c:pt idx="5">
                  <c:v>183598.56699999995</c:v>
                </c:pt>
                <c:pt idx="6">
                  <c:v>0</c:v>
                </c:pt>
                <c:pt idx="7">
                  <c:v>0</c:v>
                </c:pt>
                <c:pt idx="8">
                  <c:v>0</c:v>
                </c:pt>
                <c:pt idx="9">
                  <c:v>0</c:v>
                </c:pt>
                <c:pt idx="10">
                  <c:v>0</c:v>
                </c:pt>
                <c:pt idx="11">
                  <c:v>0</c:v>
                </c:pt>
              </c:numCache>
            </c:numRef>
          </c:val>
          <c:extLst>
            <c:ext xmlns:c16="http://schemas.microsoft.com/office/drawing/2014/chart" uri="{C3380CC4-5D6E-409C-BE32-E72D297353CC}">
              <c16:uniqueId val="{00000000-8C38-4749-98D5-8843DD3127DC}"/>
            </c:ext>
          </c:extLst>
        </c:ser>
        <c:ser>
          <c:idx val="3"/>
          <c:order val="3"/>
          <c:tx>
            <c:strRef>
              <c:f>Constraints!$B$28</c:f>
              <c:strCache>
                <c:ptCount val="1"/>
                <c:pt idx="0">
                  <c:v>Trades - ROCOF</c:v>
                </c:pt>
              </c:strCache>
            </c:strRef>
          </c:tx>
          <c:invertIfNegative val="0"/>
          <c:val>
            <c:numRef>
              <c:f>Constraints!$C$28:$N$28</c:f>
              <c:numCache>
                <c:formatCode>0</c:formatCode>
                <c:ptCount val="12"/>
                <c:pt idx="0">
                  <c:v>0</c:v>
                </c:pt>
                <c:pt idx="1">
                  <c:v>0</c:v>
                </c:pt>
                <c:pt idx="2">
                  <c:v>0</c:v>
                </c:pt>
                <c:pt idx="3">
                  <c:v>450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1-8C38-4749-98D5-8843DD3127DC}"/>
            </c:ext>
          </c:extLst>
        </c:ser>
        <c:dLbls>
          <c:showLegendKey val="0"/>
          <c:showVal val="0"/>
          <c:showCatName val="0"/>
          <c:showSerName val="0"/>
          <c:showPercent val="0"/>
          <c:showBubbleSize val="0"/>
        </c:dLbls>
        <c:gapWidth val="150"/>
        <c:overlap val="100"/>
        <c:axId val="41630720"/>
        <c:axId val="41628800"/>
      </c:barChart>
      <c:lineChart>
        <c:grouping val="standard"/>
        <c:varyColors val="0"/>
        <c:ser>
          <c:idx val="0"/>
          <c:order val="0"/>
          <c:tx>
            <c:strRef>
              <c:f>Constraints!$B$16</c:f>
              <c:strCache>
                <c:ptCount val="1"/>
                <c:pt idx="0">
                  <c:v>BM - ROCOF</c:v>
                </c:pt>
              </c:strCache>
            </c:strRef>
          </c:tx>
          <c:marker>
            <c:symbol val="none"/>
          </c:marker>
          <c:cat>
            <c:numRef>
              <c:f>Constraints!$C$11:$N$11</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Constraints!$C$16:$N$16</c:f>
              <c:numCache>
                <c:formatCode>0.00</c:formatCode>
                <c:ptCount val="12"/>
                <c:pt idx="0">
                  <c:v>3.3402884808166986</c:v>
                </c:pt>
                <c:pt idx="1">
                  <c:v>2.9016240972249512</c:v>
                </c:pt>
                <c:pt idx="2">
                  <c:v>8.4409829021305711</c:v>
                </c:pt>
                <c:pt idx="3">
                  <c:v>23.833066074751184</c:v>
                </c:pt>
                <c:pt idx="4">
                  <c:v>8.1540634903003273</c:v>
                </c:pt>
                <c:pt idx="5">
                  <c:v>8.9465447586604405</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8C38-4749-98D5-8843DD3127DC}"/>
            </c:ext>
          </c:extLst>
        </c:ser>
        <c:ser>
          <c:idx val="1"/>
          <c:order val="1"/>
          <c:tx>
            <c:strRef>
              <c:f>Constraints!$B$17</c:f>
              <c:strCache>
                <c:ptCount val="1"/>
                <c:pt idx="0">
                  <c:v>Trades - ROCOF</c:v>
                </c:pt>
              </c:strCache>
            </c:strRef>
          </c:tx>
          <c:marker>
            <c:symbol val="none"/>
          </c:marker>
          <c:cat>
            <c:numRef>
              <c:f>Constraints!$C$11:$N$11</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Constraints!$C$17:$N$17</c:f>
              <c:numCache>
                <c:formatCode>0.00</c:formatCode>
                <c:ptCount val="12"/>
                <c:pt idx="0">
                  <c:v>0</c:v>
                </c:pt>
                <c:pt idx="1">
                  <c:v>0</c:v>
                </c:pt>
                <c:pt idx="2">
                  <c:v>0</c:v>
                </c:pt>
                <c:pt idx="3">
                  <c:v>-1.26505E-2</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3-8C38-4749-98D5-8843DD3127DC}"/>
            </c:ext>
          </c:extLst>
        </c:ser>
        <c:dLbls>
          <c:showLegendKey val="0"/>
          <c:showVal val="0"/>
          <c:showCatName val="0"/>
          <c:showSerName val="0"/>
          <c:showPercent val="0"/>
          <c:showBubbleSize val="0"/>
        </c:dLbls>
        <c:marker val="1"/>
        <c:smooth val="0"/>
        <c:axId val="41940480"/>
        <c:axId val="41942016"/>
      </c:lineChart>
      <c:dateAx>
        <c:axId val="41940480"/>
        <c:scaling>
          <c:orientation val="minMax"/>
        </c:scaling>
        <c:delete val="0"/>
        <c:axPos val="b"/>
        <c:numFmt formatCode="mmm\-yy" sourceLinked="1"/>
        <c:majorTickMark val="out"/>
        <c:minorTickMark val="none"/>
        <c:tickLblPos val="nextTo"/>
        <c:crossAx val="41942016"/>
        <c:crosses val="autoZero"/>
        <c:auto val="1"/>
        <c:lblOffset val="100"/>
        <c:baseTimeUnit val="months"/>
      </c:dateAx>
      <c:valAx>
        <c:axId val="41942016"/>
        <c:scaling>
          <c:orientation val="minMax"/>
        </c:scaling>
        <c:delete val="0"/>
        <c:axPos val="l"/>
        <c:majorGridlines/>
        <c:title>
          <c:tx>
            <c:rich>
              <a:bodyPr rot="-5400000" vert="horz"/>
              <a:lstStyle/>
              <a:p>
                <a:pPr>
                  <a:defRPr/>
                </a:pPr>
                <a:r>
                  <a:rPr lang="en-GB" baseline="0"/>
                  <a:t>Cost (£m)</a:t>
                </a:r>
                <a:endParaRPr lang="en-GB"/>
              </a:p>
            </c:rich>
          </c:tx>
          <c:overlay val="0"/>
        </c:title>
        <c:numFmt formatCode="0.00" sourceLinked="1"/>
        <c:majorTickMark val="out"/>
        <c:minorTickMark val="none"/>
        <c:tickLblPos val="nextTo"/>
        <c:crossAx val="41940480"/>
        <c:crosses val="autoZero"/>
        <c:crossBetween val="between"/>
      </c:valAx>
      <c:valAx>
        <c:axId val="41628800"/>
        <c:scaling>
          <c:orientation val="minMax"/>
        </c:scaling>
        <c:delete val="0"/>
        <c:axPos val="r"/>
        <c:title>
          <c:tx>
            <c:rich>
              <a:bodyPr rot="-5400000" vert="horz"/>
              <a:lstStyle/>
              <a:p>
                <a:pPr>
                  <a:defRPr/>
                </a:pPr>
                <a:r>
                  <a:rPr lang="en-GB"/>
                  <a:t>Absolute Volume (MWh)</a:t>
                </a:r>
              </a:p>
            </c:rich>
          </c:tx>
          <c:overlay val="0"/>
        </c:title>
        <c:numFmt formatCode="0" sourceLinked="1"/>
        <c:majorTickMark val="out"/>
        <c:minorTickMark val="none"/>
        <c:tickLblPos val="nextTo"/>
        <c:crossAx val="41630720"/>
        <c:crosses val="max"/>
        <c:crossBetween val="between"/>
      </c:valAx>
      <c:catAx>
        <c:axId val="41630720"/>
        <c:scaling>
          <c:orientation val="minMax"/>
        </c:scaling>
        <c:delete val="1"/>
        <c:axPos val="b"/>
        <c:majorTickMark val="out"/>
        <c:minorTickMark val="none"/>
        <c:tickLblPos val="nextTo"/>
        <c:crossAx val="41628800"/>
        <c:crosses val="autoZero"/>
        <c:auto val="1"/>
        <c:lblAlgn val="ctr"/>
        <c:lblOffset val="100"/>
        <c:noMultiLvlLbl val="0"/>
      </c:catAx>
      <c:dTable>
        <c:showHorzBorder val="1"/>
        <c:showVertBorder val="1"/>
        <c:showOutline val="1"/>
        <c:showKeys val="1"/>
      </c:dTable>
    </c:plotArea>
    <c:plotVisOnly val="1"/>
    <c:dispBlanksAs val="gap"/>
    <c:showDLblsOverMax val="0"/>
  </c:chart>
  <c:spPr>
    <a:ln>
      <a:noFill/>
    </a:ln>
  </c:sp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2"/>
          <c:order val="2"/>
          <c:tx>
            <c:strRef>
              <c:f>Constraints!$B$23</c:f>
              <c:strCache>
                <c:ptCount val="1"/>
                <c:pt idx="0">
                  <c:v>BM - Transmission</c:v>
                </c:pt>
              </c:strCache>
            </c:strRef>
          </c:tx>
          <c:invertIfNegative val="0"/>
          <c:cat>
            <c:numRef>
              <c:f>Constraints!$C$11:$N$11</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Constraints!$C$23:$N$23</c:f>
              <c:numCache>
                <c:formatCode>0</c:formatCode>
                <c:ptCount val="12"/>
                <c:pt idx="0">
                  <c:v>590032.39199999941</c:v>
                </c:pt>
                <c:pt idx="1">
                  <c:v>200524.48699999999</c:v>
                </c:pt>
                <c:pt idx="2">
                  <c:v>54253.366999999977</c:v>
                </c:pt>
                <c:pt idx="3">
                  <c:v>435988.69199999992</c:v>
                </c:pt>
                <c:pt idx="4">
                  <c:v>371327.59199999995</c:v>
                </c:pt>
                <c:pt idx="5">
                  <c:v>787585.61400000006</c:v>
                </c:pt>
                <c:pt idx="6">
                  <c:v>0</c:v>
                </c:pt>
                <c:pt idx="7">
                  <c:v>0</c:v>
                </c:pt>
                <c:pt idx="8">
                  <c:v>0</c:v>
                </c:pt>
                <c:pt idx="9">
                  <c:v>0</c:v>
                </c:pt>
                <c:pt idx="10">
                  <c:v>0</c:v>
                </c:pt>
                <c:pt idx="11">
                  <c:v>0</c:v>
                </c:pt>
              </c:numCache>
            </c:numRef>
          </c:val>
          <c:extLst>
            <c:ext xmlns:c16="http://schemas.microsoft.com/office/drawing/2014/chart" uri="{C3380CC4-5D6E-409C-BE32-E72D297353CC}">
              <c16:uniqueId val="{00000000-153E-415C-AA2C-EEAC50A4F7B6}"/>
            </c:ext>
          </c:extLst>
        </c:ser>
        <c:ser>
          <c:idx val="3"/>
          <c:order val="3"/>
          <c:tx>
            <c:strRef>
              <c:f>Constraints!$B$24</c:f>
              <c:strCache>
                <c:ptCount val="1"/>
                <c:pt idx="0">
                  <c:v>Trades - Transmission</c:v>
                </c:pt>
              </c:strCache>
            </c:strRef>
          </c:tx>
          <c:invertIfNegative val="0"/>
          <c:cat>
            <c:numRef>
              <c:f>Constraints!$C$11:$N$11</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Constraints!$C$24:$N$24</c:f>
              <c:numCache>
                <c:formatCode>0</c:formatCode>
                <c:ptCount val="12"/>
                <c:pt idx="0">
                  <c:v>15226</c:v>
                </c:pt>
                <c:pt idx="1">
                  <c:v>8550</c:v>
                </c:pt>
                <c:pt idx="2">
                  <c:v>13879</c:v>
                </c:pt>
                <c:pt idx="3">
                  <c:v>87242.92</c:v>
                </c:pt>
                <c:pt idx="4">
                  <c:v>147524.26</c:v>
                </c:pt>
                <c:pt idx="5">
                  <c:v>35311.620000000003</c:v>
                </c:pt>
                <c:pt idx="6">
                  <c:v>0</c:v>
                </c:pt>
                <c:pt idx="7">
                  <c:v>0</c:v>
                </c:pt>
                <c:pt idx="8">
                  <c:v>0</c:v>
                </c:pt>
                <c:pt idx="9">
                  <c:v>0</c:v>
                </c:pt>
                <c:pt idx="10">
                  <c:v>0</c:v>
                </c:pt>
                <c:pt idx="11">
                  <c:v>0</c:v>
                </c:pt>
              </c:numCache>
            </c:numRef>
          </c:val>
          <c:extLst>
            <c:ext xmlns:c16="http://schemas.microsoft.com/office/drawing/2014/chart" uri="{C3380CC4-5D6E-409C-BE32-E72D297353CC}">
              <c16:uniqueId val="{00000001-153E-415C-AA2C-EEAC50A4F7B6}"/>
            </c:ext>
          </c:extLst>
        </c:ser>
        <c:dLbls>
          <c:showLegendKey val="0"/>
          <c:showVal val="0"/>
          <c:showCatName val="0"/>
          <c:showSerName val="0"/>
          <c:showPercent val="0"/>
          <c:showBubbleSize val="0"/>
        </c:dLbls>
        <c:gapWidth val="150"/>
        <c:overlap val="100"/>
        <c:axId val="41683584"/>
        <c:axId val="41681664"/>
      </c:barChart>
      <c:lineChart>
        <c:grouping val="standard"/>
        <c:varyColors val="0"/>
        <c:ser>
          <c:idx val="0"/>
          <c:order val="0"/>
          <c:tx>
            <c:strRef>
              <c:f>Constraints!$B$12</c:f>
              <c:strCache>
                <c:ptCount val="1"/>
                <c:pt idx="0">
                  <c:v>BM - Transmission</c:v>
                </c:pt>
              </c:strCache>
            </c:strRef>
          </c:tx>
          <c:marker>
            <c:symbol val="none"/>
          </c:marker>
          <c:cat>
            <c:numRef>
              <c:f>Constraints!$C$11:$N$11</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Constraints!$C$12:$N$12</c:f>
              <c:numCache>
                <c:formatCode>0.00</c:formatCode>
                <c:ptCount val="12"/>
                <c:pt idx="0">
                  <c:v>98.938284440182215</c:v>
                </c:pt>
                <c:pt idx="1">
                  <c:v>30.725932122691642</c:v>
                </c:pt>
                <c:pt idx="2">
                  <c:v>9.5243422951287435</c:v>
                </c:pt>
                <c:pt idx="3">
                  <c:v>70.179098588958553</c:v>
                </c:pt>
                <c:pt idx="4">
                  <c:v>56.279426578624872</c:v>
                </c:pt>
                <c:pt idx="5">
                  <c:v>118.99797775810411</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2-153E-415C-AA2C-EEAC50A4F7B6}"/>
            </c:ext>
          </c:extLst>
        </c:ser>
        <c:ser>
          <c:idx val="1"/>
          <c:order val="1"/>
          <c:tx>
            <c:strRef>
              <c:f>Constraints!$B$13</c:f>
              <c:strCache>
                <c:ptCount val="1"/>
                <c:pt idx="0">
                  <c:v>Trades - Transmission</c:v>
                </c:pt>
              </c:strCache>
            </c:strRef>
          </c:tx>
          <c:marker>
            <c:symbol val="none"/>
          </c:marker>
          <c:cat>
            <c:numRef>
              <c:f>Constraints!$C$11:$N$11</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Constraints!$C$13:$N$13</c:f>
              <c:numCache>
                <c:formatCode>0.00</c:formatCode>
                <c:ptCount val="12"/>
                <c:pt idx="0">
                  <c:v>0.62160792977053558</c:v>
                </c:pt>
                <c:pt idx="1">
                  <c:v>0.25277721032451711</c:v>
                </c:pt>
                <c:pt idx="2">
                  <c:v>0.44170220217605671</c:v>
                </c:pt>
                <c:pt idx="3">
                  <c:v>3.5008124456623393</c:v>
                </c:pt>
                <c:pt idx="4">
                  <c:v>7.389558308003477</c:v>
                </c:pt>
                <c:pt idx="5">
                  <c:v>1.7517516282233121</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3-153E-415C-AA2C-EEAC50A4F7B6}"/>
            </c:ext>
          </c:extLst>
        </c:ser>
        <c:dLbls>
          <c:showLegendKey val="0"/>
          <c:showVal val="0"/>
          <c:showCatName val="0"/>
          <c:showSerName val="0"/>
          <c:showPercent val="0"/>
          <c:showBubbleSize val="0"/>
        </c:dLbls>
        <c:marker val="1"/>
        <c:smooth val="0"/>
        <c:axId val="41673856"/>
        <c:axId val="41675392"/>
      </c:lineChart>
      <c:dateAx>
        <c:axId val="41673856"/>
        <c:scaling>
          <c:orientation val="minMax"/>
        </c:scaling>
        <c:delete val="0"/>
        <c:axPos val="b"/>
        <c:numFmt formatCode="mmm\-yy" sourceLinked="1"/>
        <c:majorTickMark val="out"/>
        <c:minorTickMark val="none"/>
        <c:tickLblPos val="nextTo"/>
        <c:crossAx val="41675392"/>
        <c:crosses val="autoZero"/>
        <c:auto val="1"/>
        <c:lblOffset val="100"/>
        <c:baseTimeUnit val="months"/>
      </c:dateAx>
      <c:valAx>
        <c:axId val="41675392"/>
        <c:scaling>
          <c:orientation val="minMax"/>
        </c:scaling>
        <c:delete val="0"/>
        <c:axPos val="l"/>
        <c:majorGridlines/>
        <c:title>
          <c:tx>
            <c:rich>
              <a:bodyPr rot="-5400000" vert="horz"/>
              <a:lstStyle/>
              <a:p>
                <a:pPr>
                  <a:defRPr/>
                </a:pPr>
                <a:r>
                  <a:rPr lang="en-GB" baseline="0"/>
                  <a:t>Cost (£m)</a:t>
                </a:r>
                <a:endParaRPr lang="en-GB"/>
              </a:p>
            </c:rich>
          </c:tx>
          <c:overlay val="0"/>
        </c:title>
        <c:numFmt formatCode="0.00" sourceLinked="1"/>
        <c:majorTickMark val="out"/>
        <c:minorTickMark val="none"/>
        <c:tickLblPos val="nextTo"/>
        <c:crossAx val="41673856"/>
        <c:crosses val="autoZero"/>
        <c:crossBetween val="between"/>
      </c:valAx>
      <c:valAx>
        <c:axId val="41681664"/>
        <c:scaling>
          <c:orientation val="minMax"/>
        </c:scaling>
        <c:delete val="0"/>
        <c:axPos val="r"/>
        <c:title>
          <c:tx>
            <c:rich>
              <a:bodyPr rot="-5400000" vert="horz"/>
              <a:lstStyle/>
              <a:p>
                <a:pPr>
                  <a:defRPr/>
                </a:pPr>
                <a:r>
                  <a:rPr lang="en-GB"/>
                  <a:t>Absolute Volume (MWh)</a:t>
                </a:r>
              </a:p>
            </c:rich>
          </c:tx>
          <c:overlay val="0"/>
        </c:title>
        <c:numFmt formatCode="0" sourceLinked="1"/>
        <c:majorTickMark val="out"/>
        <c:minorTickMark val="none"/>
        <c:tickLblPos val="nextTo"/>
        <c:crossAx val="41683584"/>
        <c:crosses val="max"/>
        <c:crossBetween val="between"/>
      </c:valAx>
      <c:dateAx>
        <c:axId val="41683584"/>
        <c:scaling>
          <c:orientation val="minMax"/>
        </c:scaling>
        <c:delete val="1"/>
        <c:axPos val="b"/>
        <c:numFmt formatCode="mmm\-yy" sourceLinked="1"/>
        <c:majorTickMark val="out"/>
        <c:minorTickMark val="none"/>
        <c:tickLblPos val="nextTo"/>
        <c:crossAx val="41681664"/>
        <c:crosses val="autoZero"/>
        <c:auto val="1"/>
        <c:lblOffset val="100"/>
        <c:baseTimeUnit val="months"/>
      </c:dateAx>
      <c:dTable>
        <c:showHorzBorder val="1"/>
        <c:showVertBorder val="1"/>
        <c:showOutline val="1"/>
        <c:showKeys val="1"/>
      </c:dTable>
    </c:plotArea>
    <c:plotVisOnly val="1"/>
    <c:dispBlanksAs val="gap"/>
    <c:showDLblsOverMax val="0"/>
  </c:chart>
  <c:spPr>
    <a:ln>
      <a:noFill/>
    </a:ln>
  </c:sp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'Negative Reserves'!$B$3</c:f>
              <c:strCache>
                <c:ptCount val="1"/>
                <c:pt idx="0">
                  <c:v>BM - Negative reserve</c:v>
                </c:pt>
              </c:strCache>
            </c:strRef>
          </c:tx>
          <c:spPr>
            <a:solidFill>
              <a:schemeClr val="accent1"/>
            </a:solidFill>
            <a:ln>
              <a:noFill/>
            </a:ln>
            <a:effectLst/>
          </c:spPr>
          <c:invertIfNegative val="0"/>
          <c:cat>
            <c:numRef>
              <c:f>'Negative Reserves'!$C$2:$N$2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'Negative Reserves'!$C$3:$N$3</c:f>
              <c:numCache>
                <c:formatCode>0.00</c:formatCode>
                <c:ptCount val="12"/>
                <c:pt idx="0">
                  <c:v>0.74998083260119008</c:v>
                </c:pt>
                <c:pt idx="1">
                  <c:v>6.8635809738489997E-2</c:v>
                </c:pt>
                <c:pt idx="2">
                  <c:v>-2.5608360592549995E-2</c:v>
                </c:pt>
                <c:pt idx="3">
                  <c:v>0.25860074259550997</c:v>
                </c:pt>
                <c:pt idx="4">
                  <c:v>0.34362040299518998</c:v>
                </c:pt>
                <c:pt idx="5">
                  <c:v>0.39837636569585011</c:v>
                </c:pt>
              </c:numCache>
            </c:numRef>
          </c:val>
          <c:extLst>
            <c:ext xmlns:c16="http://schemas.microsoft.com/office/drawing/2014/chart" uri="{C3380CC4-5D6E-409C-BE32-E72D297353CC}">
              <c16:uniqueId val="{00000000-8E7C-4810-90D0-EAC9C9B4C20C}"/>
            </c:ext>
          </c:extLst>
        </c:ser>
        <c:ser>
          <c:idx val="1"/>
          <c:order val="1"/>
          <c:tx>
            <c:strRef>
              <c:f>'Negative Reserves'!$B$4</c:f>
              <c:strCache>
                <c:ptCount val="1"/>
                <c:pt idx="0">
                  <c:v>Trade -  Negative reserve</c:v>
                </c:pt>
              </c:strCache>
            </c:strRef>
          </c:tx>
          <c:spPr>
            <a:solidFill>
              <a:schemeClr val="accent2"/>
            </a:solidFill>
            <a:ln>
              <a:noFill/>
            </a:ln>
            <a:effectLst/>
          </c:spPr>
          <c:invertIfNegative val="0"/>
          <c:cat>
            <c:numRef>
              <c:f>'Negative Reserves'!$C$2:$N$2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'Negative Reserves'!$C$4:$N$4</c:f>
              <c:numCache>
                <c:formatCode>0.00</c:formatCode>
                <c:ptCount val="12"/>
                <c:pt idx="0">
                  <c:v>0.30106779806389</c:v>
                </c:pt>
                <c:pt idx="1">
                  <c:v>-1.0146859385230005E-2</c:v>
                </c:pt>
                <c:pt idx="2">
                  <c:v>8.4171445729709984E-2</c:v>
                </c:pt>
                <c:pt idx="3">
                  <c:v>7.5430502782209988E-2</c:v>
                </c:pt>
                <c:pt idx="4">
                  <c:v>6.857357076669999E-3</c:v>
                </c:pt>
                <c:pt idx="5">
                  <c:v>8.2937131295230004E-2</c:v>
                </c:pt>
              </c:numCache>
            </c:numRef>
          </c:val>
          <c:extLst>
            <c:ext xmlns:c16="http://schemas.microsoft.com/office/drawing/2014/chart" uri="{C3380CC4-5D6E-409C-BE32-E72D297353CC}">
              <c16:uniqueId val="{00000001-8E7C-4810-90D0-EAC9C9B4C20C}"/>
            </c:ext>
          </c:extLst>
        </c:ser>
        <c:ser>
          <c:idx val="2"/>
          <c:order val="2"/>
          <c:tx>
            <c:strRef>
              <c:f>'Negative Reserves'!$B$5</c:f>
              <c:strCache>
                <c:ptCount val="1"/>
                <c:pt idx="0">
                  <c:v>SO-SO - Negative reserve</c:v>
                </c:pt>
              </c:strCache>
            </c:strRef>
          </c:tx>
          <c:spPr>
            <a:solidFill>
              <a:schemeClr val="accent3"/>
            </a:solidFill>
            <a:ln>
              <a:noFill/>
            </a:ln>
            <a:effectLst/>
          </c:spPr>
          <c:invertIfNegative val="0"/>
          <c:cat>
            <c:numRef>
              <c:f>'Negative Reserves'!$C$2:$N$2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'Negative Reserves'!$C$5:$N$5</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2-8E7C-4810-90D0-EAC9C9B4C20C}"/>
            </c:ext>
          </c:extLst>
        </c:ser>
        <c:dLbls>
          <c:showLegendKey val="0"/>
          <c:showVal val="0"/>
          <c:showCatName val="0"/>
          <c:showSerName val="0"/>
          <c:showPercent val="0"/>
          <c:showBubbleSize val="0"/>
        </c:dLbls>
        <c:gapWidth val="150"/>
        <c:overlap val="100"/>
        <c:axId val="41757696"/>
        <c:axId val="41763584"/>
      </c:barChart>
      <c:dateAx>
        <c:axId val="41757696"/>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763584"/>
        <c:crosses val="autoZero"/>
        <c:auto val="1"/>
        <c:lblOffset val="100"/>
        <c:baseTimeUnit val="months"/>
      </c:dateAx>
      <c:valAx>
        <c:axId val="41763584"/>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757696"/>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'Negative Reserves'!$B$10</c:f>
              <c:strCache>
                <c:ptCount val="1"/>
                <c:pt idx="0">
                  <c:v>BM - Negative Reserve</c:v>
                </c:pt>
              </c:strCache>
            </c:strRef>
          </c:tx>
          <c:spPr>
            <a:solidFill>
              <a:schemeClr val="accent1"/>
            </a:solidFill>
            <a:ln>
              <a:noFill/>
            </a:ln>
            <a:effectLst/>
          </c:spPr>
          <c:invertIfNegative val="0"/>
          <c:cat>
            <c:numRef>
              <c:f>'Negative Reserves'!$C$9:$N$9</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'Negative Reserves'!$C$10:$N$10</c:f>
              <c:numCache>
                <c:formatCode>_-* #,##0_-;\-* #,##0_-;_-* "-"??_-;_-@_-</c:formatCode>
                <c:ptCount val="12"/>
                <c:pt idx="0">
                  <c:v>-14239.159999999998</c:v>
                </c:pt>
                <c:pt idx="1">
                  <c:v>-8944.001000000002</c:v>
                </c:pt>
                <c:pt idx="2">
                  <c:v>-3967.8229999999994</c:v>
                </c:pt>
                <c:pt idx="3">
                  <c:v>-66762.372000000003</c:v>
                </c:pt>
                <c:pt idx="4">
                  <c:v>-22007.199000000004</c:v>
                </c:pt>
                <c:pt idx="5">
                  <c:v>-17991.245999999999</c:v>
                </c:pt>
                <c:pt idx="6">
                  <c:v>0</c:v>
                </c:pt>
                <c:pt idx="7">
                  <c:v>0</c:v>
                </c:pt>
                <c:pt idx="8">
                  <c:v>0</c:v>
                </c:pt>
                <c:pt idx="9">
                  <c:v>0</c:v>
                </c:pt>
                <c:pt idx="10">
                  <c:v>0</c:v>
                </c:pt>
                <c:pt idx="11">
                  <c:v>0</c:v>
                </c:pt>
              </c:numCache>
            </c:numRef>
          </c:val>
          <c:extLst>
            <c:ext xmlns:c16="http://schemas.microsoft.com/office/drawing/2014/chart" uri="{C3380CC4-5D6E-409C-BE32-E72D297353CC}">
              <c16:uniqueId val="{00000000-EEF3-414C-8084-B8C3B1A3423E}"/>
            </c:ext>
          </c:extLst>
        </c:ser>
        <c:ser>
          <c:idx val="1"/>
          <c:order val="1"/>
          <c:tx>
            <c:strRef>
              <c:f>'Negative Reserves'!$B$11</c:f>
              <c:strCache>
                <c:ptCount val="1"/>
                <c:pt idx="0">
                  <c:v>Trade - Negative Reserve</c:v>
                </c:pt>
              </c:strCache>
            </c:strRef>
          </c:tx>
          <c:spPr>
            <a:solidFill>
              <a:schemeClr val="accent2"/>
            </a:solidFill>
            <a:ln>
              <a:noFill/>
            </a:ln>
            <a:effectLst/>
          </c:spPr>
          <c:invertIfNegative val="0"/>
          <c:cat>
            <c:numRef>
              <c:f>'Negative Reserves'!$C$9:$N$9</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'Negative Reserves'!$C$11:$N$11</c:f>
              <c:numCache>
                <c:formatCode>_-* #,##0_-;\-* #,##0_-;_-* "-"??_-;_-@_-</c:formatCode>
                <c:ptCount val="12"/>
                <c:pt idx="0">
                  <c:v>-19868</c:v>
                </c:pt>
                <c:pt idx="1">
                  <c:v>-45396</c:v>
                </c:pt>
                <c:pt idx="2">
                  <c:v>-47492</c:v>
                </c:pt>
                <c:pt idx="3">
                  <c:v>-115019</c:v>
                </c:pt>
                <c:pt idx="4">
                  <c:v>-50424</c:v>
                </c:pt>
                <c:pt idx="5">
                  <c:v>-26736</c:v>
                </c:pt>
                <c:pt idx="6">
                  <c:v>0</c:v>
                </c:pt>
                <c:pt idx="7">
                  <c:v>0</c:v>
                </c:pt>
                <c:pt idx="8">
                  <c:v>0</c:v>
                </c:pt>
                <c:pt idx="9">
                  <c:v>0</c:v>
                </c:pt>
                <c:pt idx="10">
                  <c:v>0</c:v>
                </c:pt>
                <c:pt idx="11">
                  <c:v>0</c:v>
                </c:pt>
              </c:numCache>
            </c:numRef>
          </c:val>
          <c:extLst>
            <c:ext xmlns:c16="http://schemas.microsoft.com/office/drawing/2014/chart" uri="{C3380CC4-5D6E-409C-BE32-E72D297353CC}">
              <c16:uniqueId val="{00000001-EEF3-414C-8084-B8C3B1A3423E}"/>
            </c:ext>
          </c:extLst>
        </c:ser>
        <c:ser>
          <c:idx val="2"/>
          <c:order val="2"/>
          <c:tx>
            <c:strRef>
              <c:f>'Negative Reserves'!$B$12</c:f>
              <c:strCache>
                <c:ptCount val="1"/>
                <c:pt idx="0">
                  <c:v>SO-SO - Negative Reserve</c:v>
                </c:pt>
              </c:strCache>
            </c:strRef>
          </c:tx>
          <c:spPr>
            <a:solidFill>
              <a:schemeClr val="accent3"/>
            </a:solidFill>
            <a:ln>
              <a:noFill/>
            </a:ln>
            <a:effectLst/>
          </c:spPr>
          <c:invertIfNegative val="0"/>
          <c:cat>
            <c:numRef>
              <c:f>'Negative Reserves'!$C$9:$N$9</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'Negative Reserves'!$C$12:$N$12</c:f>
              <c:numCache>
                <c:formatCode>_-* #,##0_-;\-* #,##0_-;_-*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2-EEF3-414C-8084-B8C3B1A3423E}"/>
            </c:ext>
          </c:extLst>
        </c:ser>
        <c:dLbls>
          <c:showLegendKey val="0"/>
          <c:showVal val="0"/>
          <c:showCatName val="0"/>
          <c:showSerName val="0"/>
          <c:showPercent val="0"/>
          <c:showBubbleSize val="0"/>
        </c:dLbls>
        <c:gapWidth val="150"/>
        <c:overlap val="100"/>
        <c:axId val="41808256"/>
        <c:axId val="41809792"/>
      </c:barChart>
      <c:dateAx>
        <c:axId val="41808256"/>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809792"/>
        <c:crosses val="autoZero"/>
        <c:auto val="1"/>
        <c:lblOffset val="100"/>
        <c:baseTimeUnit val="months"/>
      </c:dateAx>
      <c:valAx>
        <c:axId val="41809792"/>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808256"/>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'Fast Reserve'!$B$17</c:f>
              <c:strCache>
                <c:ptCount val="1"/>
                <c:pt idx="0">
                  <c:v>AS - NBM Firm Fast Reserve availability + nomination (Tendered)</c:v>
                </c:pt>
              </c:strCache>
            </c:strRef>
          </c:tx>
          <c:spPr>
            <a:solidFill>
              <a:schemeClr val="accent1"/>
            </a:solidFill>
            <a:ln>
              <a:noFill/>
            </a:ln>
            <a:effectLst/>
          </c:spPr>
          <c:invertIfNegative val="0"/>
          <c:cat>
            <c:numRef>
              <c:f>'Fast Reserve'!$C$16:$N$16</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'Fast Reserve'!$C$17:$N$17</c:f>
              <c:numCache>
                <c:formatCode>#,##0</c:formatCode>
                <c:ptCount val="12"/>
                <c:pt idx="0">
                  <c:v>0</c:v>
                </c:pt>
                <c:pt idx="1">
                  <c:v>0</c:v>
                </c:pt>
                <c:pt idx="2">
                  <c:v>0</c:v>
                </c:pt>
                <c:pt idx="3">
                  <c:v>0</c:v>
                </c:pt>
                <c:pt idx="4" formatCode="_-* #,##0_-;\-* #,##0_-;_-* &quot;-&quot;??_-;_-@_-">
                  <c:v>0</c:v>
                </c:pt>
                <c:pt idx="5" formatCode="_-* #,##0_-;\-* #,##0_-;_-* &quot;-&quot;??_-;_-@_-">
                  <c:v>0</c:v>
                </c:pt>
              </c:numCache>
            </c:numRef>
          </c:val>
          <c:extLst>
            <c:ext xmlns:c16="http://schemas.microsoft.com/office/drawing/2014/chart" uri="{C3380CC4-5D6E-409C-BE32-E72D297353CC}">
              <c16:uniqueId val="{00000000-5527-402B-AA71-CEC0BABAB604}"/>
            </c:ext>
          </c:extLst>
        </c:ser>
        <c:ser>
          <c:idx val="1"/>
          <c:order val="1"/>
          <c:tx>
            <c:strRef>
              <c:f>'Fast Reserve'!$B$18</c:f>
              <c:strCache>
                <c:ptCount val="1"/>
                <c:pt idx="0">
                  <c:v>AS - BM Firm Fast Reserve availability (Tendered)</c:v>
                </c:pt>
              </c:strCache>
            </c:strRef>
          </c:tx>
          <c:spPr>
            <a:solidFill>
              <a:schemeClr val="accent2"/>
            </a:solidFill>
            <a:ln>
              <a:noFill/>
            </a:ln>
            <a:effectLst/>
          </c:spPr>
          <c:invertIfNegative val="0"/>
          <c:cat>
            <c:numRef>
              <c:f>'Fast Reserve'!$C$16:$N$16</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'Fast Reserve'!$C$18:$N$18</c:f>
              <c:numCache>
                <c:formatCode>#,##0</c:formatCode>
                <c:ptCount val="12"/>
                <c:pt idx="0">
                  <c:v>0</c:v>
                </c:pt>
                <c:pt idx="1">
                  <c:v>0</c:v>
                </c:pt>
                <c:pt idx="2">
                  <c:v>0</c:v>
                </c:pt>
                <c:pt idx="3">
                  <c:v>0</c:v>
                </c:pt>
                <c:pt idx="4" formatCode="_-* #,##0_-;\-* #,##0_-;_-* &quot;-&quot;??_-;_-@_-">
                  <c:v>0</c:v>
                </c:pt>
                <c:pt idx="5" formatCode="_-* #,##0_-;\-* #,##0_-;_-* &quot;-&quot;??_-;_-@_-">
                  <c:v>0</c:v>
                </c:pt>
              </c:numCache>
            </c:numRef>
          </c:val>
          <c:extLst>
            <c:ext xmlns:c16="http://schemas.microsoft.com/office/drawing/2014/chart" uri="{C3380CC4-5D6E-409C-BE32-E72D297353CC}">
              <c16:uniqueId val="{00000001-5527-402B-AA71-CEC0BABAB604}"/>
            </c:ext>
          </c:extLst>
        </c:ser>
        <c:ser>
          <c:idx val="2"/>
          <c:order val="2"/>
          <c:tx>
            <c:strRef>
              <c:f>'Fast Reserve'!$B$19</c:f>
              <c:strCache>
                <c:ptCount val="1"/>
                <c:pt idx="0">
                  <c:v>AS - BM Hydro Spin Gen No LF (Commercial)</c:v>
                </c:pt>
              </c:strCache>
            </c:strRef>
          </c:tx>
          <c:spPr>
            <a:solidFill>
              <a:schemeClr val="accent3"/>
            </a:solidFill>
            <a:ln>
              <a:noFill/>
            </a:ln>
            <a:effectLst/>
          </c:spPr>
          <c:invertIfNegative val="0"/>
          <c:cat>
            <c:numRef>
              <c:f>'Fast Reserve'!$C$16:$N$16</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'Fast Reserve'!$C$19:$N$19</c:f>
              <c:numCache>
                <c:formatCode>#,##0</c:formatCode>
                <c:ptCount val="12"/>
                <c:pt idx="0">
                  <c:v>255533.52</c:v>
                </c:pt>
                <c:pt idx="1">
                  <c:v>206668.48</c:v>
                </c:pt>
                <c:pt idx="2">
                  <c:v>174822.6</c:v>
                </c:pt>
                <c:pt idx="3">
                  <c:v>256991.05</c:v>
                </c:pt>
                <c:pt idx="4" formatCode="_-* #,##0_-;\-* #,##0_-;_-* &quot;-&quot;??_-;_-@_-">
                  <c:v>195289.05</c:v>
                </c:pt>
                <c:pt idx="5" formatCode="_-* #,##0_-;\-* #,##0_-;_-* &quot;-&quot;??_-;_-@_-">
                  <c:v>202744.66</c:v>
                </c:pt>
              </c:numCache>
            </c:numRef>
          </c:val>
          <c:extLst>
            <c:ext xmlns:c16="http://schemas.microsoft.com/office/drawing/2014/chart" uri="{C3380CC4-5D6E-409C-BE32-E72D297353CC}">
              <c16:uniqueId val="{00000002-5527-402B-AA71-CEC0BABAB604}"/>
            </c:ext>
          </c:extLst>
        </c:ser>
        <c:dLbls>
          <c:showLegendKey val="0"/>
          <c:showVal val="0"/>
          <c:showCatName val="0"/>
          <c:showSerName val="0"/>
          <c:showPercent val="0"/>
          <c:showBubbleSize val="0"/>
        </c:dLbls>
        <c:gapWidth val="150"/>
        <c:overlap val="100"/>
        <c:axId val="77146368"/>
        <c:axId val="77160448"/>
      </c:barChart>
      <c:dateAx>
        <c:axId val="77146368"/>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7160448"/>
        <c:crosses val="autoZero"/>
        <c:auto val="1"/>
        <c:lblOffset val="100"/>
        <c:baseTimeUnit val="months"/>
      </c:dateAx>
      <c:valAx>
        <c:axId val="7716044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Volume MWh</a:t>
                </a:r>
              </a:p>
            </c:rich>
          </c:tx>
          <c:layout>
            <c:manualLayout>
              <c:xMode val="edge"/>
              <c:yMode val="edge"/>
              <c:x val="0.21219432893543475"/>
              <c:y val="0.27552399307414938"/>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7146368"/>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'Fast Reserve'!$B$3</c:f>
              <c:strCache>
                <c:ptCount val="1"/>
                <c:pt idx="0">
                  <c:v>AS-BM - Fast Reserves</c:v>
                </c:pt>
              </c:strCache>
            </c:strRef>
          </c:tx>
          <c:spPr>
            <a:solidFill>
              <a:schemeClr val="accent1"/>
            </a:solidFill>
            <a:ln>
              <a:noFill/>
            </a:ln>
            <a:effectLst/>
          </c:spPr>
          <c:invertIfNegative val="0"/>
          <c:cat>
            <c:numRef>
              <c:f>'Fast Reserve'!$C$2:$N$2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'Fast Reserve'!$C$3:$N$3</c:f>
              <c:numCache>
                <c:formatCode>0.00</c:formatCode>
                <c:ptCount val="12"/>
                <c:pt idx="0">
                  <c:v>0</c:v>
                </c:pt>
                <c:pt idx="1">
                  <c:v>0.13716153433952999</c:v>
                </c:pt>
                <c:pt idx="2">
                  <c:v>1.0490579566299503</c:v>
                </c:pt>
                <c:pt idx="3">
                  <c:v>1.44476905951136</c:v>
                </c:pt>
                <c:pt idx="4">
                  <c:v>0.80781276814406022</c:v>
                </c:pt>
                <c:pt idx="5">
                  <c:v>1.2743480841194801</c:v>
                </c:pt>
              </c:numCache>
            </c:numRef>
          </c:val>
          <c:extLst>
            <c:ext xmlns:c16="http://schemas.microsoft.com/office/drawing/2014/chart" uri="{C3380CC4-5D6E-409C-BE32-E72D297353CC}">
              <c16:uniqueId val="{00000000-1CDB-4177-89EB-FB9ACFC0F094}"/>
            </c:ext>
          </c:extLst>
        </c:ser>
        <c:ser>
          <c:idx val="1"/>
          <c:order val="1"/>
          <c:tx>
            <c:strRef>
              <c:f>'Fast Reserve'!$B$4</c:f>
              <c:strCache>
                <c:ptCount val="1"/>
                <c:pt idx="0">
                  <c:v>AS-Hydro Spin Gen No LF (Commercial)</c:v>
                </c:pt>
              </c:strCache>
            </c:strRef>
          </c:tx>
          <c:spPr>
            <a:solidFill>
              <a:schemeClr val="accent2"/>
            </a:solidFill>
            <a:ln>
              <a:noFill/>
            </a:ln>
            <a:effectLst/>
          </c:spPr>
          <c:invertIfNegative val="0"/>
          <c:cat>
            <c:numRef>
              <c:f>'Fast Reserve'!$C$2:$N$2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'Fast Reserve'!$C$4:$N$4</c:f>
              <c:numCache>
                <c:formatCode>0.00</c:formatCode>
                <c:ptCount val="12"/>
                <c:pt idx="0">
                  <c:v>7.5755530600000007</c:v>
                </c:pt>
                <c:pt idx="1">
                  <c:v>5.9425605700000004</c:v>
                </c:pt>
                <c:pt idx="2">
                  <c:v>5.5449048200000002</c:v>
                </c:pt>
                <c:pt idx="3">
                  <c:v>7.3164743099999994</c:v>
                </c:pt>
                <c:pt idx="4">
                  <c:v>6.055376990000001</c:v>
                </c:pt>
                <c:pt idx="5">
                  <c:v>6.0442931200000007</c:v>
                </c:pt>
              </c:numCache>
            </c:numRef>
          </c:val>
          <c:extLst>
            <c:ext xmlns:c16="http://schemas.microsoft.com/office/drawing/2014/chart" uri="{C3380CC4-5D6E-409C-BE32-E72D297353CC}">
              <c16:uniqueId val="{00000001-1CDB-4177-89EB-FB9ACFC0F094}"/>
            </c:ext>
          </c:extLst>
        </c:ser>
        <c:ser>
          <c:idx val="2"/>
          <c:order val="2"/>
          <c:tx>
            <c:strRef>
              <c:f>'Fast Reserve'!$B$5</c:f>
              <c:strCache>
                <c:ptCount val="1"/>
                <c:pt idx="0">
                  <c:v>AS-BM Optional Fast Reserve (Commercial)</c:v>
                </c:pt>
              </c:strCache>
            </c:strRef>
          </c:tx>
          <c:spPr>
            <a:solidFill>
              <a:schemeClr val="accent3"/>
            </a:solidFill>
            <a:ln>
              <a:noFill/>
            </a:ln>
            <a:effectLst/>
          </c:spPr>
          <c:invertIfNegative val="0"/>
          <c:cat>
            <c:numRef>
              <c:f>'Fast Reserve'!$C$2:$N$2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'Fast Reserve'!$C$5:$N$5</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2-1CDB-4177-89EB-FB9ACFC0F094}"/>
            </c:ext>
          </c:extLst>
        </c:ser>
        <c:ser>
          <c:idx val="3"/>
          <c:order val="3"/>
          <c:tx>
            <c:strRef>
              <c:f>'Fast Reserve'!$B$6</c:f>
              <c:strCache>
                <c:ptCount val="1"/>
                <c:pt idx="0">
                  <c:v>AS-NBM Optional Fast Reserve Availability (Commercial)</c:v>
                </c:pt>
              </c:strCache>
            </c:strRef>
          </c:tx>
          <c:spPr>
            <a:solidFill>
              <a:schemeClr val="accent4"/>
            </a:solidFill>
            <a:ln>
              <a:noFill/>
            </a:ln>
            <a:effectLst/>
          </c:spPr>
          <c:invertIfNegative val="0"/>
          <c:cat>
            <c:numRef>
              <c:f>'Fast Reserve'!$C$2:$N$2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'Fast Reserve'!$C$6:$N$6</c:f>
              <c:numCache>
                <c:formatCode>0.00</c:formatCode>
                <c:ptCount val="12"/>
                <c:pt idx="0">
                  <c:v>2.6354292764208322</c:v>
                </c:pt>
                <c:pt idx="1">
                  <c:v>3.4530840300000012</c:v>
                </c:pt>
                <c:pt idx="2">
                  <c:v>4.4769407372243002</c:v>
                </c:pt>
                <c:pt idx="3">
                  <c:v>4.3030147534438283</c:v>
                </c:pt>
                <c:pt idx="4">
                  <c:v>4.1225550892233853</c:v>
                </c:pt>
                <c:pt idx="5">
                  <c:v>3.455208463051497</c:v>
                </c:pt>
              </c:numCache>
            </c:numRef>
          </c:val>
          <c:extLst>
            <c:ext xmlns:c16="http://schemas.microsoft.com/office/drawing/2014/chart" uri="{C3380CC4-5D6E-409C-BE32-E72D297353CC}">
              <c16:uniqueId val="{00000003-1CDB-4177-89EB-FB9ACFC0F094}"/>
            </c:ext>
          </c:extLst>
        </c:ser>
        <c:ser>
          <c:idx val="4"/>
          <c:order val="4"/>
          <c:tx>
            <c:strRef>
              <c:f>'Fast Reserve'!$B$7</c:f>
              <c:strCache>
                <c:ptCount val="1"/>
                <c:pt idx="0">
                  <c:v>AS-NBM Optional Fast Reserve Utilisation (Commercial)</c:v>
                </c:pt>
              </c:strCache>
            </c:strRef>
          </c:tx>
          <c:spPr>
            <a:solidFill>
              <a:schemeClr val="accent5"/>
            </a:solidFill>
            <a:ln>
              <a:noFill/>
            </a:ln>
            <a:effectLst/>
          </c:spPr>
          <c:invertIfNegative val="0"/>
          <c:cat>
            <c:numRef>
              <c:f>'Fast Reserve'!$C$2:$N$2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'Fast Reserve'!$C$7:$N$7</c:f>
              <c:numCache>
                <c:formatCode>0.00</c:formatCode>
                <c:ptCount val="12"/>
                <c:pt idx="0">
                  <c:v>3.3912674249736683</c:v>
                </c:pt>
                <c:pt idx="1">
                  <c:v>2.4233393900000002</c:v>
                </c:pt>
                <c:pt idx="2">
                  <c:v>2.8349001998209249</c:v>
                </c:pt>
                <c:pt idx="3">
                  <c:v>3.2927970500500483</c:v>
                </c:pt>
                <c:pt idx="4">
                  <c:v>2.7986408331831583</c:v>
                </c:pt>
                <c:pt idx="5">
                  <c:v>3.1104278907080491</c:v>
                </c:pt>
              </c:numCache>
            </c:numRef>
          </c:val>
          <c:extLst>
            <c:ext xmlns:c16="http://schemas.microsoft.com/office/drawing/2014/chart" uri="{C3380CC4-5D6E-409C-BE32-E72D297353CC}">
              <c16:uniqueId val="{00000004-1CDB-4177-89EB-FB9ACFC0F094}"/>
            </c:ext>
          </c:extLst>
        </c:ser>
        <c:ser>
          <c:idx val="5"/>
          <c:order val="5"/>
          <c:tx>
            <c:strRef>
              <c:f>'Fast Reserve'!$B$8</c:f>
              <c:strCache>
                <c:ptCount val="1"/>
                <c:pt idx="0">
                  <c:v>AS-BM Firm Fast Reserve (Tendered)</c:v>
                </c:pt>
              </c:strCache>
            </c:strRef>
          </c:tx>
          <c:spPr>
            <a:solidFill>
              <a:schemeClr val="accent6"/>
            </a:solidFill>
            <a:ln>
              <a:noFill/>
            </a:ln>
            <a:effectLst/>
          </c:spPr>
          <c:invertIfNegative val="0"/>
          <c:cat>
            <c:numRef>
              <c:f>'Fast Reserve'!$C$2:$N$2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'Fast Reserve'!$C$8:$N$8</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5-1CDB-4177-89EB-FB9ACFC0F094}"/>
            </c:ext>
          </c:extLst>
        </c:ser>
        <c:ser>
          <c:idx val="6"/>
          <c:order val="6"/>
          <c:tx>
            <c:strRef>
              <c:f>'Fast Reserve'!$B$9</c:f>
              <c:strCache>
                <c:ptCount val="1"/>
                <c:pt idx="0">
                  <c:v>AS-NBM Firm Fast Reserve Avail + Nom (Tendered)</c:v>
                </c:pt>
              </c:strCache>
            </c:strRef>
          </c:tx>
          <c:spPr>
            <a:solidFill>
              <a:schemeClr val="accent1">
                <a:lumMod val="60000"/>
              </a:schemeClr>
            </a:solidFill>
            <a:ln>
              <a:noFill/>
            </a:ln>
            <a:effectLst/>
          </c:spPr>
          <c:invertIfNegative val="0"/>
          <c:cat>
            <c:numRef>
              <c:f>'Fast Reserve'!$C$2:$N$2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'Fast Reserve'!$C$9:$N$9</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6-1CDB-4177-89EB-FB9ACFC0F094}"/>
            </c:ext>
          </c:extLst>
        </c:ser>
        <c:ser>
          <c:idx val="7"/>
          <c:order val="7"/>
          <c:tx>
            <c:strRef>
              <c:f>'Fast Reserve'!$B$10</c:f>
              <c:strCache>
                <c:ptCount val="1"/>
                <c:pt idx="0">
                  <c:v>AS-NBM Firm Fast Reserve Utilisation (Tendered)</c:v>
                </c:pt>
              </c:strCache>
            </c:strRef>
          </c:tx>
          <c:spPr>
            <a:solidFill>
              <a:schemeClr val="accent2">
                <a:lumMod val="60000"/>
              </a:schemeClr>
            </a:solidFill>
            <a:ln>
              <a:noFill/>
            </a:ln>
            <a:effectLst/>
          </c:spPr>
          <c:invertIfNegative val="0"/>
          <c:cat>
            <c:numRef>
              <c:f>'Fast Reserve'!$C$2:$N$2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'Fast Reserve'!$C$10:$N$10</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7-1CDB-4177-89EB-FB9ACFC0F094}"/>
            </c:ext>
          </c:extLst>
        </c:ser>
        <c:dLbls>
          <c:showLegendKey val="0"/>
          <c:showVal val="0"/>
          <c:showCatName val="0"/>
          <c:showSerName val="0"/>
          <c:showPercent val="0"/>
          <c:showBubbleSize val="0"/>
        </c:dLbls>
        <c:gapWidth val="150"/>
        <c:overlap val="100"/>
        <c:axId val="78620544"/>
        <c:axId val="78622080"/>
      </c:barChart>
      <c:dateAx>
        <c:axId val="78620544"/>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622080"/>
        <c:crosses val="autoZero"/>
        <c:auto val="1"/>
        <c:lblOffset val="100"/>
        <c:baseTimeUnit val="months"/>
      </c:dateAx>
      <c:valAx>
        <c:axId val="7862208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Cost £ million</a:t>
                </a:r>
              </a:p>
            </c:rich>
          </c:tx>
          <c:layout>
            <c:manualLayout>
              <c:xMode val="edge"/>
              <c:yMode val="edge"/>
              <c:x val="0.23273808900481843"/>
              <c:y val="0.20795573589382824"/>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620544"/>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Response!$B$3</c:f>
              <c:strCache>
                <c:ptCount val="1"/>
                <c:pt idx="0">
                  <c:v>BM - Response</c:v>
                </c:pt>
              </c:strCache>
            </c:strRef>
          </c:tx>
          <c:spPr>
            <a:solidFill>
              <a:schemeClr val="accent1"/>
            </a:solidFill>
            <a:ln>
              <a:noFill/>
            </a:ln>
            <a:effectLst/>
          </c:spPr>
          <c:invertIfNegative val="0"/>
          <c:cat>
            <c:numRef>
              <c:f>Response!$C$2:$N$2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Response!$C$3:$N$3</c:f>
              <c:numCache>
                <c:formatCode>0.00</c:formatCode>
                <c:ptCount val="12"/>
                <c:pt idx="0">
                  <c:v>3.6292780629233286</c:v>
                </c:pt>
                <c:pt idx="1">
                  <c:v>1.6396810348797</c:v>
                </c:pt>
                <c:pt idx="2">
                  <c:v>0.69459344183821015</c:v>
                </c:pt>
                <c:pt idx="3">
                  <c:v>3.5489837835490108</c:v>
                </c:pt>
                <c:pt idx="4">
                  <c:v>2.2769262968307493</c:v>
                </c:pt>
                <c:pt idx="5">
                  <c:v>1.9525012099357899</c:v>
                </c:pt>
              </c:numCache>
            </c:numRef>
          </c:val>
          <c:extLst>
            <c:ext xmlns:c16="http://schemas.microsoft.com/office/drawing/2014/chart" uri="{C3380CC4-5D6E-409C-BE32-E72D297353CC}">
              <c16:uniqueId val="{00000000-A19F-4E50-9988-A583A1168EC9}"/>
            </c:ext>
          </c:extLst>
        </c:ser>
        <c:ser>
          <c:idx val="1"/>
          <c:order val="1"/>
          <c:tx>
            <c:strRef>
              <c:f>Response!$B$4</c:f>
              <c:strCache>
                <c:ptCount val="1"/>
                <c:pt idx="0">
                  <c:v>BM Generator Response (Mandatory) </c:v>
                </c:pt>
              </c:strCache>
            </c:strRef>
          </c:tx>
          <c:spPr>
            <a:solidFill>
              <a:schemeClr val="accent2"/>
            </a:solidFill>
            <a:ln>
              <a:noFill/>
            </a:ln>
            <a:effectLst/>
          </c:spPr>
          <c:invertIfNegative val="0"/>
          <c:cat>
            <c:numRef>
              <c:f>Response!$C$2:$N$2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Response!$C$4:$N$4</c:f>
              <c:numCache>
                <c:formatCode>0.00</c:formatCode>
                <c:ptCount val="12"/>
                <c:pt idx="0">
                  <c:v>1.1157407099999999</c:v>
                </c:pt>
                <c:pt idx="1">
                  <c:v>0.86517458000000014</c:v>
                </c:pt>
                <c:pt idx="2">
                  <c:v>1.0838194699999999</c:v>
                </c:pt>
                <c:pt idx="3">
                  <c:v>1.5620830299999997</c:v>
                </c:pt>
                <c:pt idx="4">
                  <c:v>1.0762598799999996</c:v>
                </c:pt>
                <c:pt idx="5">
                  <c:v>1.04279872</c:v>
                </c:pt>
              </c:numCache>
            </c:numRef>
          </c:val>
          <c:extLst>
            <c:ext xmlns:c16="http://schemas.microsoft.com/office/drawing/2014/chart" uri="{C3380CC4-5D6E-409C-BE32-E72D297353CC}">
              <c16:uniqueId val="{00000001-A19F-4E50-9988-A583A1168EC9}"/>
            </c:ext>
          </c:extLst>
        </c:ser>
        <c:ser>
          <c:idx val="2"/>
          <c:order val="2"/>
          <c:tx>
            <c:strRef>
              <c:f>Response!$B$5</c:f>
              <c:strCache>
                <c:ptCount val="1"/>
                <c:pt idx="0">
                  <c:v>BM Generator Response (Commercial)</c:v>
                </c:pt>
              </c:strCache>
            </c:strRef>
          </c:tx>
          <c:spPr>
            <a:solidFill>
              <a:schemeClr val="accent3"/>
            </a:solidFill>
            <a:ln>
              <a:noFill/>
            </a:ln>
            <a:effectLst/>
          </c:spPr>
          <c:invertIfNegative val="0"/>
          <c:cat>
            <c:numRef>
              <c:f>Response!$C$2:$N$2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Response!$C$5:$N$5</c:f>
              <c:numCache>
                <c:formatCode>0.00</c:formatCode>
                <c:ptCount val="12"/>
                <c:pt idx="0">
                  <c:v>1.202918E-2</c:v>
                </c:pt>
                <c:pt idx="1">
                  <c:v>0</c:v>
                </c:pt>
                <c:pt idx="2">
                  <c:v>0</c:v>
                </c:pt>
                <c:pt idx="3">
                  <c:v>0</c:v>
                </c:pt>
                <c:pt idx="4">
                  <c:v>0</c:v>
                </c:pt>
                <c:pt idx="5">
                  <c:v>2.4633099999999998E-3</c:v>
                </c:pt>
              </c:numCache>
            </c:numRef>
          </c:val>
          <c:extLst>
            <c:ext xmlns:c16="http://schemas.microsoft.com/office/drawing/2014/chart" uri="{C3380CC4-5D6E-409C-BE32-E72D297353CC}">
              <c16:uniqueId val="{00000002-A19F-4E50-9988-A583A1168EC9}"/>
            </c:ext>
          </c:extLst>
        </c:ser>
        <c:ser>
          <c:idx val="3"/>
          <c:order val="3"/>
          <c:tx>
            <c:strRef>
              <c:f>Response!$B$6</c:f>
              <c:strCache>
                <c:ptCount val="1"/>
                <c:pt idx="0">
                  <c:v>BM Generator Response Energy (Mandatory) </c:v>
                </c:pt>
              </c:strCache>
            </c:strRef>
          </c:tx>
          <c:spPr>
            <a:solidFill>
              <a:schemeClr val="accent4"/>
            </a:solidFill>
            <a:ln>
              <a:noFill/>
            </a:ln>
            <a:effectLst/>
          </c:spPr>
          <c:invertIfNegative val="0"/>
          <c:cat>
            <c:numRef>
              <c:f>Response!$C$2:$N$2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Response!$C$6:$N$6</c:f>
              <c:numCache>
                <c:formatCode>0.00</c:formatCode>
                <c:ptCount val="12"/>
                <c:pt idx="0">
                  <c:v>6.7605E-3</c:v>
                </c:pt>
                <c:pt idx="1">
                  <c:v>2.8566120000000004E-2</c:v>
                </c:pt>
                <c:pt idx="2">
                  <c:v>-5.4747220000000006E-2</c:v>
                </c:pt>
                <c:pt idx="3">
                  <c:v>-3.5149190000000011E-2</c:v>
                </c:pt>
                <c:pt idx="4">
                  <c:v>0.10302501999999998</c:v>
                </c:pt>
                <c:pt idx="5">
                  <c:v>-7.4813040000000025E-2</c:v>
                </c:pt>
              </c:numCache>
            </c:numRef>
          </c:val>
          <c:extLst>
            <c:ext xmlns:c16="http://schemas.microsoft.com/office/drawing/2014/chart" uri="{C3380CC4-5D6E-409C-BE32-E72D297353CC}">
              <c16:uniqueId val="{00000003-A19F-4E50-9988-A583A1168EC9}"/>
            </c:ext>
          </c:extLst>
        </c:ser>
        <c:ser>
          <c:idx val="4"/>
          <c:order val="4"/>
          <c:tx>
            <c:strRef>
              <c:f>Response!$B$7</c:f>
              <c:strCache>
                <c:ptCount val="1"/>
                <c:pt idx="0">
                  <c:v>BM Generator Response Energy (Commercial) </c:v>
                </c:pt>
              </c:strCache>
            </c:strRef>
          </c:tx>
          <c:spPr>
            <a:solidFill>
              <a:schemeClr val="accent5"/>
            </a:solidFill>
            <a:ln>
              <a:noFill/>
            </a:ln>
            <a:effectLst/>
          </c:spPr>
          <c:invertIfNegative val="0"/>
          <c:cat>
            <c:numRef>
              <c:f>Response!$C$2:$N$2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Response!$C$7:$N$7</c:f>
              <c:numCache>
                <c:formatCode>0.00</c:formatCode>
                <c:ptCount val="12"/>
                <c:pt idx="0">
                  <c:v>8.0156600000000008E-3</c:v>
                </c:pt>
                <c:pt idx="1">
                  <c:v>0</c:v>
                </c:pt>
                <c:pt idx="2">
                  <c:v>0</c:v>
                </c:pt>
                <c:pt idx="3">
                  <c:v>0</c:v>
                </c:pt>
                <c:pt idx="4">
                  <c:v>0</c:v>
                </c:pt>
                <c:pt idx="5">
                  <c:v>8.9720000000000002E-4</c:v>
                </c:pt>
              </c:numCache>
            </c:numRef>
          </c:val>
          <c:extLst>
            <c:ext xmlns:c16="http://schemas.microsoft.com/office/drawing/2014/chart" uri="{C3380CC4-5D6E-409C-BE32-E72D297353CC}">
              <c16:uniqueId val="{00000004-A19F-4E50-9988-A583A1168EC9}"/>
            </c:ext>
          </c:extLst>
        </c:ser>
        <c:ser>
          <c:idx val="5"/>
          <c:order val="5"/>
          <c:tx>
            <c:strRef>
              <c:f>Response!$B$8</c:f>
              <c:strCache>
                <c:ptCount val="1"/>
                <c:pt idx="0">
                  <c:v>Hydro Spin Gen with LF</c:v>
                </c:pt>
              </c:strCache>
            </c:strRef>
          </c:tx>
          <c:spPr>
            <a:solidFill>
              <a:schemeClr val="accent6"/>
            </a:solidFill>
            <a:ln>
              <a:noFill/>
            </a:ln>
            <a:effectLst/>
          </c:spPr>
          <c:invertIfNegative val="0"/>
          <c:cat>
            <c:numRef>
              <c:f>Response!$C$2:$N$2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Response!$C$8:$N$8</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5-A19F-4E50-9988-A583A1168EC9}"/>
            </c:ext>
          </c:extLst>
        </c:ser>
        <c:ser>
          <c:idx val="6"/>
          <c:order val="6"/>
          <c:tx>
            <c:strRef>
              <c:f>Response!$B$9</c:f>
              <c:strCache>
                <c:ptCount val="1"/>
                <c:pt idx="0">
                  <c:v>Hydro Pump deload</c:v>
                </c:pt>
              </c:strCache>
            </c:strRef>
          </c:tx>
          <c:spPr>
            <a:solidFill>
              <a:schemeClr val="accent1">
                <a:lumMod val="60000"/>
              </a:schemeClr>
            </a:solidFill>
            <a:ln>
              <a:noFill/>
            </a:ln>
            <a:effectLst/>
          </c:spPr>
          <c:invertIfNegative val="0"/>
          <c:cat>
            <c:numRef>
              <c:f>Response!$C$2:$N$2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Response!$C$9:$N$9</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6-A19F-4E50-9988-A583A1168EC9}"/>
            </c:ext>
          </c:extLst>
        </c:ser>
        <c:ser>
          <c:idx val="7"/>
          <c:order val="7"/>
          <c:tx>
            <c:strRef>
              <c:f>Response!$B$10</c:f>
              <c:strCache>
                <c:ptCount val="1"/>
                <c:pt idx="0">
                  <c:v>BM Enhanced Frequency Response (Commercial)</c:v>
                </c:pt>
              </c:strCache>
            </c:strRef>
          </c:tx>
          <c:spPr>
            <a:solidFill>
              <a:schemeClr val="accent2">
                <a:lumMod val="60000"/>
              </a:schemeClr>
            </a:solidFill>
            <a:ln>
              <a:noFill/>
            </a:ln>
            <a:effectLst/>
          </c:spPr>
          <c:invertIfNegative val="0"/>
          <c:cat>
            <c:numRef>
              <c:f>Response!$C$2:$N$2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Response!$C$10:$N$10</c:f>
              <c:numCache>
                <c:formatCode>0.00</c:formatCode>
                <c:ptCount val="12"/>
                <c:pt idx="0">
                  <c:v>0.25332615999999997</c:v>
                </c:pt>
                <c:pt idx="1">
                  <c:v>0.26029971000000002</c:v>
                </c:pt>
                <c:pt idx="2">
                  <c:v>0.25376761999999997</c:v>
                </c:pt>
                <c:pt idx="3">
                  <c:v>0.26234311000000005</c:v>
                </c:pt>
                <c:pt idx="4">
                  <c:v>0.26086532000000001</c:v>
                </c:pt>
                <c:pt idx="5">
                  <c:v>0.24954056999999999</c:v>
                </c:pt>
              </c:numCache>
            </c:numRef>
          </c:val>
          <c:extLst>
            <c:ext xmlns:c16="http://schemas.microsoft.com/office/drawing/2014/chart" uri="{C3380CC4-5D6E-409C-BE32-E72D297353CC}">
              <c16:uniqueId val="{00000007-A19F-4E50-9988-A583A1168EC9}"/>
            </c:ext>
          </c:extLst>
        </c:ser>
        <c:ser>
          <c:idx val="8"/>
          <c:order val="8"/>
          <c:tx>
            <c:strRef>
              <c:f>Response!$B$11</c:f>
              <c:strCache>
                <c:ptCount val="1"/>
                <c:pt idx="0">
                  <c:v>Interconnector Response (Commercial)</c:v>
                </c:pt>
              </c:strCache>
            </c:strRef>
          </c:tx>
          <c:spPr>
            <a:solidFill>
              <a:schemeClr val="accent3">
                <a:lumMod val="60000"/>
              </a:schemeClr>
            </a:solidFill>
            <a:ln>
              <a:noFill/>
            </a:ln>
            <a:effectLst/>
          </c:spPr>
          <c:invertIfNegative val="0"/>
          <c:cat>
            <c:numRef>
              <c:f>Response!$C$2:$N$2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Response!$C$11:$N$11</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8-A19F-4E50-9988-A583A1168EC9}"/>
            </c:ext>
          </c:extLst>
        </c:ser>
        <c:ser>
          <c:idx val="9"/>
          <c:order val="9"/>
          <c:tx>
            <c:strRef>
              <c:f>Response!$B$12</c:f>
              <c:strCache>
                <c:ptCount val="1"/>
                <c:pt idx="0">
                  <c:v>NBM Enhanced Frequency Response (Commercial)</c:v>
                </c:pt>
              </c:strCache>
            </c:strRef>
          </c:tx>
          <c:spPr>
            <a:solidFill>
              <a:schemeClr val="accent4">
                <a:lumMod val="60000"/>
              </a:schemeClr>
            </a:solidFill>
            <a:ln>
              <a:noFill/>
            </a:ln>
            <a:effectLst/>
          </c:spPr>
          <c:invertIfNegative val="0"/>
          <c:cat>
            <c:numRef>
              <c:f>Response!$C$2:$N$2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Response!$C$12:$N$12</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9-A19F-4E50-9988-A583A1168EC9}"/>
            </c:ext>
          </c:extLst>
        </c:ser>
        <c:ser>
          <c:idx val="10"/>
          <c:order val="10"/>
          <c:tx>
            <c:strRef>
              <c:f>Response!$B$13</c:f>
              <c:strCache>
                <c:ptCount val="1"/>
                <c:pt idx="0">
                  <c:v>NBM Demand Side Response (Commerical)</c:v>
                </c:pt>
              </c:strCache>
            </c:strRef>
          </c:tx>
          <c:spPr>
            <a:solidFill>
              <a:schemeClr val="accent5">
                <a:lumMod val="60000"/>
              </a:schemeClr>
            </a:solidFill>
            <a:ln>
              <a:noFill/>
            </a:ln>
            <a:effectLst/>
          </c:spPr>
          <c:invertIfNegative val="0"/>
          <c:cat>
            <c:numRef>
              <c:f>Response!$C$2:$N$2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Response!$C$13:$N$13</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A-A19F-4E50-9988-A583A1168EC9}"/>
            </c:ext>
          </c:extLst>
        </c:ser>
        <c:ser>
          <c:idx val="11"/>
          <c:order val="11"/>
          <c:tx>
            <c:strRef>
              <c:f>Response!$B$14</c:f>
              <c:strCache>
                <c:ptCount val="1"/>
                <c:pt idx="0">
                  <c:v>Stability</c:v>
                </c:pt>
              </c:strCache>
            </c:strRef>
          </c:tx>
          <c:spPr>
            <a:solidFill>
              <a:schemeClr val="accent6">
                <a:lumMod val="60000"/>
              </a:schemeClr>
            </a:solidFill>
            <a:ln>
              <a:noFill/>
            </a:ln>
            <a:effectLst/>
          </c:spPr>
          <c:invertIfNegative val="0"/>
          <c:cat>
            <c:numRef>
              <c:f>Response!$C$2:$N$2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Response!$C$14:$N$14</c:f>
              <c:numCache>
                <c:formatCode>0.00</c:formatCode>
                <c:ptCount val="12"/>
                <c:pt idx="0">
                  <c:v>7.4478622200000029</c:v>
                </c:pt>
                <c:pt idx="1">
                  <c:v>7.6560034000000012</c:v>
                </c:pt>
                <c:pt idx="2">
                  <c:v>7.6133782100000005</c:v>
                </c:pt>
                <c:pt idx="3">
                  <c:v>7.3471096600000019</c:v>
                </c:pt>
                <c:pt idx="4">
                  <c:v>7.6533274599999999</c:v>
                </c:pt>
                <c:pt idx="5">
                  <c:v>7.0081877250000009</c:v>
                </c:pt>
              </c:numCache>
            </c:numRef>
          </c:val>
          <c:extLst>
            <c:ext xmlns:c16="http://schemas.microsoft.com/office/drawing/2014/chart" uri="{C3380CC4-5D6E-409C-BE32-E72D297353CC}">
              <c16:uniqueId val="{0000000B-A19F-4E50-9988-A583A1168EC9}"/>
            </c:ext>
          </c:extLst>
        </c:ser>
        <c:ser>
          <c:idx val="12"/>
          <c:order val="12"/>
          <c:tx>
            <c:strRef>
              <c:f>Response!$B$15</c:f>
              <c:strCache>
                <c:ptCount val="1"/>
                <c:pt idx="0">
                  <c:v>FFR Bridging/ FFR Auction/Dynamic Containment</c:v>
                </c:pt>
              </c:strCache>
            </c:strRef>
          </c:tx>
          <c:spPr>
            <a:solidFill>
              <a:schemeClr val="accent1">
                <a:lumMod val="80000"/>
                <a:lumOff val="20000"/>
              </a:schemeClr>
            </a:solidFill>
            <a:ln>
              <a:noFill/>
            </a:ln>
            <a:effectLst/>
          </c:spPr>
          <c:invertIfNegative val="0"/>
          <c:cat>
            <c:numRef>
              <c:f>Response!$C$2:$N$2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Response!$C$15:$N$15</c:f>
              <c:numCache>
                <c:formatCode>0.00</c:formatCode>
                <c:ptCount val="12"/>
                <c:pt idx="0">
                  <c:v>7.7878766706666678</c:v>
                </c:pt>
                <c:pt idx="1">
                  <c:v>5.8916708000000009</c:v>
                </c:pt>
                <c:pt idx="2">
                  <c:v>6.3241279199999978</c:v>
                </c:pt>
                <c:pt idx="3">
                  <c:v>10.775146980000001</c:v>
                </c:pt>
                <c:pt idx="4">
                  <c:v>5.4678765899999995</c:v>
                </c:pt>
                <c:pt idx="5">
                  <c:v>6.5847903599999977</c:v>
                </c:pt>
              </c:numCache>
            </c:numRef>
          </c:val>
          <c:extLst>
            <c:ext xmlns:c16="http://schemas.microsoft.com/office/drawing/2014/chart" uri="{C3380CC4-5D6E-409C-BE32-E72D297353CC}">
              <c16:uniqueId val="{0000000C-A19F-4E50-9988-A583A1168EC9}"/>
            </c:ext>
          </c:extLst>
        </c:ser>
        <c:ser>
          <c:idx val="13"/>
          <c:order val="13"/>
          <c:tx>
            <c:strRef>
              <c:f>Response!$B$16</c:f>
              <c:strCache>
                <c:ptCount val="1"/>
                <c:pt idx="0">
                  <c:v>BM FFR (Tendered)</c:v>
                </c:pt>
              </c:strCache>
            </c:strRef>
          </c:tx>
          <c:spPr>
            <a:solidFill>
              <a:schemeClr val="accent2">
                <a:lumMod val="80000"/>
                <a:lumOff val="20000"/>
              </a:schemeClr>
            </a:solidFill>
            <a:ln>
              <a:noFill/>
            </a:ln>
            <a:effectLst/>
          </c:spPr>
          <c:invertIfNegative val="0"/>
          <c:cat>
            <c:numRef>
              <c:f>Response!$C$2:$N$2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Response!$C$16:$N$16</c:f>
              <c:numCache>
                <c:formatCode>0.00</c:formatCode>
                <c:ptCount val="12"/>
                <c:pt idx="0">
                  <c:v>0.72103381999999971</c:v>
                </c:pt>
                <c:pt idx="1">
                  <c:v>0.56594620000000018</c:v>
                </c:pt>
                <c:pt idx="2">
                  <c:v>0.92173038000000018</c:v>
                </c:pt>
                <c:pt idx="3">
                  <c:v>0.74742401999999986</c:v>
                </c:pt>
                <c:pt idx="4">
                  <c:v>0.64263703999999988</c:v>
                </c:pt>
                <c:pt idx="5">
                  <c:v>0.6210943699999999</c:v>
                </c:pt>
              </c:numCache>
            </c:numRef>
          </c:val>
          <c:extLst>
            <c:ext xmlns:c16="http://schemas.microsoft.com/office/drawing/2014/chart" uri="{C3380CC4-5D6E-409C-BE32-E72D297353CC}">
              <c16:uniqueId val="{0000000D-A19F-4E50-9988-A583A1168EC9}"/>
            </c:ext>
          </c:extLst>
        </c:ser>
        <c:ser>
          <c:idx val="14"/>
          <c:order val="14"/>
          <c:tx>
            <c:strRef>
              <c:f>Response!$B$17</c:f>
              <c:strCache>
                <c:ptCount val="1"/>
                <c:pt idx="0">
                  <c:v>BM FFR  Response Energy (Tendered)</c:v>
                </c:pt>
              </c:strCache>
            </c:strRef>
          </c:tx>
          <c:spPr>
            <a:solidFill>
              <a:schemeClr val="accent3">
                <a:lumMod val="80000"/>
                <a:lumOff val="20000"/>
              </a:schemeClr>
            </a:solidFill>
            <a:ln>
              <a:noFill/>
            </a:ln>
            <a:effectLst/>
          </c:spPr>
          <c:invertIfNegative val="0"/>
          <c:cat>
            <c:numRef>
              <c:f>Response!$C$2:$N$2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Response!$C$17:$N$17</c:f>
              <c:numCache>
                <c:formatCode>0.00</c:formatCode>
                <c:ptCount val="12"/>
                <c:pt idx="0">
                  <c:v>0.15384926999999995</c:v>
                </c:pt>
                <c:pt idx="1">
                  <c:v>0.10403697000000001</c:v>
                </c:pt>
                <c:pt idx="2">
                  <c:v>0.16788633999999997</c:v>
                </c:pt>
                <c:pt idx="3">
                  <c:v>0.12298230999999991</c:v>
                </c:pt>
                <c:pt idx="4">
                  <c:v>0.15409918133333345</c:v>
                </c:pt>
                <c:pt idx="5">
                  <c:v>0.14048015999999999</c:v>
                </c:pt>
              </c:numCache>
            </c:numRef>
          </c:val>
          <c:extLst>
            <c:ext xmlns:c16="http://schemas.microsoft.com/office/drawing/2014/chart" uri="{C3380CC4-5D6E-409C-BE32-E72D297353CC}">
              <c16:uniqueId val="{0000000E-A19F-4E50-9988-A583A1168EC9}"/>
            </c:ext>
          </c:extLst>
        </c:ser>
        <c:ser>
          <c:idx val="15"/>
          <c:order val="15"/>
          <c:tx>
            <c:strRef>
              <c:f>Response!$B$18</c:f>
              <c:strCache>
                <c:ptCount val="1"/>
                <c:pt idx="0">
                  <c:v>NBM FFR (Tendered)</c:v>
                </c:pt>
              </c:strCache>
            </c:strRef>
          </c:tx>
          <c:spPr>
            <a:solidFill>
              <a:schemeClr val="accent4">
                <a:lumMod val="80000"/>
                <a:lumOff val="20000"/>
              </a:schemeClr>
            </a:solidFill>
            <a:ln>
              <a:noFill/>
            </a:ln>
            <a:effectLst/>
          </c:spPr>
          <c:invertIfNegative val="0"/>
          <c:cat>
            <c:numRef>
              <c:f>Response!$C$2:$N$2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Response!$C$18:$N$18</c:f>
              <c:numCache>
                <c:formatCode>0.00</c:formatCode>
                <c:ptCount val="12"/>
                <c:pt idx="0">
                  <c:v>0.4559325600000001</c:v>
                </c:pt>
                <c:pt idx="1">
                  <c:v>0.42847256000000006</c:v>
                </c:pt>
                <c:pt idx="2">
                  <c:v>0.21071531999999993</c:v>
                </c:pt>
                <c:pt idx="3">
                  <c:v>0.32706578000000008</c:v>
                </c:pt>
                <c:pt idx="4">
                  <c:v>0.14188078999999998</c:v>
                </c:pt>
                <c:pt idx="5">
                  <c:v>0.13864816000000002</c:v>
                </c:pt>
              </c:numCache>
            </c:numRef>
          </c:val>
          <c:extLst>
            <c:ext xmlns:c16="http://schemas.microsoft.com/office/drawing/2014/chart" uri="{C3380CC4-5D6E-409C-BE32-E72D297353CC}">
              <c16:uniqueId val="{0000000F-A19F-4E50-9988-A583A1168EC9}"/>
            </c:ext>
          </c:extLst>
        </c:ser>
        <c:dLbls>
          <c:showLegendKey val="0"/>
          <c:showVal val="0"/>
          <c:showCatName val="0"/>
          <c:showSerName val="0"/>
          <c:showPercent val="0"/>
          <c:showBubbleSize val="0"/>
        </c:dLbls>
        <c:gapWidth val="150"/>
        <c:overlap val="100"/>
        <c:axId val="41312256"/>
        <c:axId val="41313792"/>
      </c:barChart>
      <c:dateAx>
        <c:axId val="41312256"/>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313792"/>
        <c:crosses val="autoZero"/>
        <c:auto val="1"/>
        <c:lblOffset val="100"/>
        <c:baseTimeUnit val="months"/>
      </c:dateAx>
      <c:valAx>
        <c:axId val="41313792"/>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312256"/>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Response!$B$37</c:f>
              <c:strCache>
                <c:ptCount val="1"/>
                <c:pt idx="0">
                  <c:v>BM Generator Response (Mandatory) </c:v>
                </c:pt>
              </c:strCache>
            </c:strRef>
          </c:tx>
          <c:spPr>
            <a:solidFill>
              <a:schemeClr val="accent1"/>
            </a:solidFill>
            <a:ln>
              <a:noFill/>
            </a:ln>
            <a:effectLst/>
          </c:spPr>
          <c:invertIfNegative val="0"/>
          <c:cat>
            <c:multiLvlStrRef>
              <c:f>Response!$C$21:$AL$22</c:f>
              <c:multiLvlStrCache>
                <c:ptCount val="36"/>
                <c:lvl>
                  <c:pt idx="0">
                    <c:v>P</c:v>
                  </c:pt>
                  <c:pt idx="1">
                    <c:v>S</c:v>
                  </c:pt>
                  <c:pt idx="2">
                    <c:v>H</c:v>
                  </c:pt>
                  <c:pt idx="3">
                    <c:v>P</c:v>
                  </c:pt>
                  <c:pt idx="4">
                    <c:v>S</c:v>
                  </c:pt>
                  <c:pt idx="5">
                    <c:v>H</c:v>
                  </c:pt>
                  <c:pt idx="6">
                    <c:v>P</c:v>
                  </c:pt>
                  <c:pt idx="7">
                    <c:v>S</c:v>
                  </c:pt>
                  <c:pt idx="8">
                    <c:v>H</c:v>
                  </c:pt>
                  <c:pt idx="9">
                    <c:v>P</c:v>
                  </c:pt>
                  <c:pt idx="10">
                    <c:v>S</c:v>
                  </c:pt>
                  <c:pt idx="11">
                    <c:v>H</c:v>
                  </c:pt>
                  <c:pt idx="12">
                    <c:v>P</c:v>
                  </c:pt>
                  <c:pt idx="13">
                    <c:v>S</c:v>
                  </c:pt>
                  <c:pt idx="14">
                    <c:v>H</c:v>
                  </c:pt>
                  <c:pt idx="15">
                    <c:v>P</c:v>
                  </c:pt>
                  <c:pt idx="16">
                    <c:v>S</c:v>
                  </c:pt>
                  <c:pt idx="17">
                    <c:v>H</c:v>
                  </c:pt>
                  <c:pt idx="18">
                    <c:v>P</c:v>
                  </c:pt>
                  <c:pt idx="19">
                    <c:v>S</c:v>
                  </c:pt>
                  <c:pt idx="20">
                    <c:v>H</c:v>
                  </c:pt>
                  <c:pt idx="21">
                    <c:v>P</c:v>
                  </c:pt>
                  <c:pt idx="22">
                    <c:v>S</c:v>
                  </c:pt>
                  <c:pt idx="23">
                    <c:v>H</c:v>
                  </c:pt>
                  <c:pt idx="24">
                    <c:v>P</c:v>
                  </c:pt>
                  <c:pt idx="25">
                    <c:v>S</c:v>
                  </c:pt>
                  <c:pt idx="26">
                    <c:v>H</c:v>
                  </c:pt>
                  <c:pt idx="27">
                    <c:v>P</c:v>
                  </c:pt>
                  <c:pt idx="28">
                    <c:v>S</c:v>
                  </c:pt>
                  <c:pt idx="29">
                    <c:v>H</c:v>
                  </c:pt>
                  <c:pt idx="30">
                    <c:v>P</c:v>
                  </c:pt>
                  <c:pt idx="31">
                    <c:v>S</c:v>
                  </c:pt>
                  <c:pt idx="32">
                    <c:v>H</c:v>
                  </c:pt>
                  <c:pt idx="33">
                    <c:v>P</c:v>
                  </c:pt>
                  <c:pt idx="34">
                    <c:v>S</c:v>
                  </c:pt>
                  <c:pt idx="35">
                    <c:v>H</c:v>
                  </c:pt>
                </c:lvl>
                <c:lvl>
                  <c:pt idx="0">
                    <c:v>Apr-23</c:v>
                  </c:pt>
                  <c:pt idx="3">
                    <c:v>May-23</c:v>
                  </c:pt>
                  <c:pt idx="6">
                    <c:v>Jun-23</c:v>
                  </c:pt>
                  <c:pt idx="9">
                    <c:v>Jul-23</c:v>
                  </c:pt>
                  <c:pt idx="12">
                    <c:v>Aug-23</c:v>
                  </c:pt>
                  <c:pt idx="15">
                    <c:v>Sep-23</c:v>
                  </c:pt>
                  <c:pt idx="18">
                    <c:v>Oct-23</c:v>
                  </c:pt>
                  <c:pt idx="21">
                    <c:v>Nov-23</c:v>
                  </c:pt>
                  <c:pt idx="24">
                    <c:v>Dec-23</c:v>
                  </c:pt>
                  <c:pt idx="27">
                    <c:v>Jan-24</c:v>
                  </c:pt>
                  <c:pt idx="30">
                    <c:v>Feb-24</c:v>
                  </c:pt>
                  <c:pt idx="33">
                    <c:v>Mar-24</c:v>
                  </c:pt>
                </c:lvl>
              </c:multiLvlStrCache>
            </c:multiLvlStrRef>
          </c:cat>
          <c:val>
            <c:numRef>
              <c:f>Response!$C$37:$AL$37</c:f>
              <c:numCache>
                <c:formatCode>_-* #,##0_-;\-* #,##0_-;_-* "-"??_-;_-@_-</c:formatCode>
                <c:ptCount val="36"/>
                <c:pt idx="0">
                  <c:v>94.377160000000003</c:v>
                </c:pt>
                <c:pt idx="1">
                  <c:v>53.391160000000006</c:v>
                </c:pt>
                <c:pt idx="2">
                  <c:v>174.24495999999999</c:v>
                </c:pt>
                <c:pt idx="3">
                  <c:v>80.162820000000011</c:v>
                </c:pt>
                <c:pt idx="4">
                  <c:v>48.537529999999997</c:v>
                </c:pt>
                <c:pt idx="5">
                  <c:v>133.49860000000001</c:v>
                </c:pt>
                <c:pt idx="6">
                  <c:v>94.748021000000023</c:v>
                </c:pt>
                <c:pt idx="7">
                  <c:v>58.484995999999995</c:v>
                </c:pt>
                <c:pt idx="8">
                  <c:v>177.97062199999996</c:v>
                </c:pt>
                <c:pt idx="9">
                  <c:v>157.6679</c:v>
                </c:pt>
                <c:pt idx="10">
                  <c:v>86.822860000000006</c:v>
                </c:pt>
                <c:pt idx="11">
                  <c:v>248.13329999999999</c:v>
                </c:pt>
                <c:pt idx="12">
                  <c:v>118.0097</c:v>
                </c:pt>
                <c:pt idx="13">
                  <c:v>65.402870000000007</c:v>
                </c:pt>
                <c:pt idx="14">
                  <c:v>190.99924999999999</c:v>
                </c:pt>
                <c:pt idx="15">
                  <c:v>94.970259999999996</c:v>
                </c:pt>
                <c:pt idx="16">
                  <c:v>50.887440000000005</c:v>
                </c:pt>
                <c:pt idx="17">
                  <c:v>184.9307</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formatCode="_(* #,##0.00_);_(* \(#,##0.00\);_(* &quot;-&quot;??_);_(@_)">
                  <c:v>0</c:v>
                </c:pt>
                <c:pt idx="34" formatCode="_(* #,##0.00_);_(* \(#,##0.00\);_(* &quot;-&quot;??_);_(@_)">
                  <c:v>0</c:v>
                </c:pt>
                <c:pt idx="35" formatCode="_(* #,##0.00_);_(* \(#,##0.00\);_(* &quot;-&quot;??_);_(@_)">
                  <c:v>0</c:v>
                </c:pt>
              </c:numCache>
            </c:numRef>
          </c:val>
          <c:extLst>
            <c:ext xmlns:c16="http://schemas.microsoft.com/office/drawing/2014/chart" uri="{C3380CC4-5D6E-409C-BE32-E72D297353CC}">
              <c16:uniqueId val="{00000000-36AF-4CD5-A05F-71935EF6C459}"/>
            </c:ext>
          </c:extLst>
        </c:ser>
        <c:ser>
          <c:idx val="1"/>
          <c:order val="1"/>
          <c:tx>
            <c:strRef>
              <c:f>Response!$B$38</c:f>
              <c:strCache>
                <c:ptCount val="1"/>
                <c:pt idx="0">
                  <c:v>Hydro Spin Gen with LF</c:v>
                </c:pt>
              </c:strCache>
            </c:strRef>
          </c:tx>
          <c:spPr>
            <a:solidFill>
              <a:schemeClr val="accent2"/>
            </a:solidFill>
            <a:ln>
              <a:noFill/>
            </a:ln>
            <a:effectLst/>
          </c:spPr>
          <c:invertIfNegative val="0"/>
          <c:cat>
            <c:multiLvlStrRef>
              <c:f>Response!$C$21:$AL$22</c:f>
              <c:multiLvlStrCache>
                <c:ptCount val="36"/>
                <c:lvl>
                  <c:pt idx="0">
                    <c:v>P</c:v>
                  </c:pt>
                  <c:pt idx="1">
                    <c:v>S</c:v>
                  </c:pt>
                  <c:pt idx="2">
                    <c:v>H</c:v>
                  </c:pt>
                  <c:pt idx="3">
                    <c:v>P</c:v>
                  </c:pt>
                  <c:pt idx="4">
                    <c:v>S</c:v>
                  </c:pt>
                  <c:pt idx="5">
                    <c:v>H</c:v>
                  </c:pt>
                  <c:pt idx="6">
                    <c:v>P</c:v>
                  </c:pt>
                  <c:pt idx="7">
                    <c:v>S</c:v>
                  </c:pt>
                  <c:pt idx="8">
                    <c:v>H</c:v>
                  </c:pt>
                  <c:pt idx="9">
                    <c:v>P</c:v>
                  </c:pt>
                  <c:pt idx="10">
                    <c:v>S</c:v>
                  </c:pt>
                  <c:pt idx="11">
                    <c:v>H</c:v>
                  </c:pt>
                  <c:pt idx="12">
                    <c:v>P</c:v>
                  </c:pt>
                  <c:pt idx="13">
                    <c:v>S</c:v>
                  </c:pt>
                  <c:pt idx="14">
                    <c:v>H</c:v>
                  </c:pt>
                  <c:pt idx="15">
                    <c:v>P</c:v>
                  </c:pt>
                  <c:pt idx="16">
                    <c:v>S</c:v>
                  </c:pt>
                  <c:pt idx="17">
                    <c:v>H</c:v>
                  </c:pt>
                  <c:pt idx="18">
                    <c:v>P</c:v>
                  </c:pt>
                  <c:pt idx="19">
                    <c:v>S</c:v>
                  </c:pt>
                  <c:pt idx="20">
                    <c:v>H</c:v>
                  </c:pt>
                  <c:pt idx="21">
                    <c:v>P</c:v>
                  </c:pt>
                  <c:pt idx="22">
                    <c:v>S</c:v>
                  </c:pt>
                  <c:pt idx="23">
                    <c:v>H</c:v>
                  </c:pt>
                  <c:pt idx="24">
                    <c:v>P</c:v>
                  </c:pt>
                  <c:pt idx="25">
                    <c:v>S</c:v>
                  </c:pt>
                  <c:pt idx="26">
                    <c:v>H</c:v>
                  </c:pt>
                  <c:pt idx="27">
                    <c:v>P</c:v>
                  </c:pt>
                  <c:pt idx="28">
                    <c:v>S</c:v>
                  </c:pt>
                  <c:pt idx="29">
                    <c:v>H</c:v>
                  </c:pt>
                  <c:pt idx="30">
                    <c:v>P</c:v>
                  </c:pt>
                  <c:pt idx="31">
                    <c:v>S</c:v>
                  </c:pt>
                  <c:pt idx="32">
                    <c:v>H</c:v>
                  </c:pt>
                  <c:pt idx="33">
                    <c:v>P</c:v>
                  </c:pt>
                  <c:pt idx="34">
                    <c:v>S</c:v>
                  </c:pt>
                  <c:pt idx="35">
                    <c:v>H</c:v>
                  </c:pt>
                </c:lvl>
                <c:lvl>
                  <c:pt idx="0">
                    <c:v>Apr-23</c:v>
                  </c:pt>
                  <c:pt idx="3">
                    <c:v>May-23</c:v>
                  </c:pt>
                  <c:pt idx="6">
                    <c:v>Jun-23</c:v>
                  </c:pt>
                  <c:pt idx="9">
                    <c:v>Jul-23</c:v>
                  </c:pt>
                  <c:pt idx="12">
                    <c:v>Aug-23</c:v>
                  </c:pt>
                  <c:pt idx="15">
                    <c:v>Sep-23</c:v>
                  </c:pt>
                  <c:pt idx="18">
                    <c:v>Oct-23</c:v>
                  </c:pt>
                  <c:pt idx="21">
                    <c:v>Nov-23</c:v>
                  </c:pt>
                  <c:pt idx="24">
                    <c:v>Dec-23</c:v>
                  </c:pt>
                  <c:pt idx="27">
                    <c:v>Jan-24</c:v>
                  </c:pt>
                  <c:pt idx="30">
                    <c:v>Feb-24</c:v>
                  </c:pt>
                  <c:pt idx="33">
                    <c:v>Mar-24</c:v>
                  </c:pt>
                </c:lvl>
              </c:multiLvlStrCache>
            </c:multiLvlStrRef>
          </c:cat>
          <c:val>
            <c:numRef>
              <c:f>Response!$C$38:$AL$38</c:f>
              <c:numCache>
                <c:formatCode>_-* #,##0_-;\-* #,##0_-;_-* "-"??_-;_-@_-</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formatCode="_(* #,##0.00_);_(* \(#,##0.00\);_(* &quot;-&quot;??_);_(@_)">
                  <c:v>0</c:v>
                </c:pt>
                <c:pt idx="34" formatCode="_(* #,##0.00_);_(* \(#,##0.00\);_(* &quot;-&quot;??_);_(@_)">
                  <c:v>0</c:v>
                </c:pt>
                <c:pt idx="35" formatCode="_(* #,##0.00_);_(* \(#,##0.00\);_(* &quot;-&quot;??_);_(@_)">
                  <c:v>0</c:v>
                </c:pt>
              </c:numCache>
            </c:numRef>
          </c:val>
          <c:extLst>
            <c:ext xmlns:c16="http://schemas.microsoft.com/office/drawing/2014/chart" uri="{C3380CC4-5D6E-409C-BE32-E72D297353CC}">
              <c16:uniqueId val="{00000001-36AF-4CD5-A05F-71935EF6C459}"/>
            </c:ext>
          </c:extLst>
        </c:ser>
        <c:ser>
          <c:idx val="2"/>
          <c:order val="2"/>
          <c:tx>
            <c:strRef>
              <c:f>Response!$B$39</c:f>
              <c:strCache>
                <c:ptCount val="1"/>
                <c:pt idx="0">
                  <c:v>Hydro Pump deload</c:v>
                </c:pt>
              </c:strCache>
            </c:strRef>
          </c:tx>
          <c:spPr>
            <a:solidFill>
              <a:schemeClr val="accent3"/>
            </a:solidFill>
            <a:ln>
              <a:noFill/>
            </a:ln>
            <a:effectLst/>
          </c:spPr>
          <c:invertIfNegative val="0"/>
          <c:cat>
            <c:multiLvlStrRef>
              <c:f>Response!$C$21:$AL$22</c:f>
              <c:multiLvlStrCache>
                <c:ptCount val="36"/>
                <c:lvl>
                  <c:pt idx="0">
                    <c:v>P</c:v>
                  </c:pt>
                  <c:pt idx="1">
                    <c:v>S</c:v>
                  </c:pt>
                  <c:pt idx="2">
                    <c:v>H</c:v>
                  </c:pt>
                  <c:pt idx="3">
                    <c:v>P</c:v>
                  </c:pt>
                  <c:pt idx="4">
                    <c:v>S</c:v>
                  </c:pt>
                  <c:pt idx="5">
                    <c:v>H</c:v>
                  </c:pt>
                  <c:pt idx="6">
                    <c:v>P</c:v>
                  </c:pt>
                  <c:pt idx="7">
                    <c:v>S</c:v>
                  </c:pt>
                  <c:pt idx="8">
                    <c:v>H</c:v>
                  </c:pt>
                  <c:pt idx="9">
                    <c:v>P</c:v>
                  </c:pt>
                  <c:pt idx="10">
                    <c:v>S</c:v>
                  </c:pt>
                  <c:pt idx="11">
                    <c:v>H</c:v>
                  </c:pt>
                  <c:pt idx="12">
                    <c:v>P</c:v>
                  </c:pt>
                  <c:pt idx="13">
                    <c:v>S</c:v>
                  </c:pt>
                  <c:pt idx="14">
                    <c:v>H</c:v>
                  </c:pt>
                  <c:pt idx="15">
                    <c:v>P</c:v>
                  </c:pt>
                  <c:pt idx="16">
                    <c:v>S</c:v>
                  </c:pt>
                  <c:pt idx="17">
                    <c:v>H</c:v>
                  </c:pt>
                  <c:pt idx="18">
                    <c:v>P</c:v>
                  </c:pt>
                  <c:pt idx="19">
                    <c:v>S</c:v>
                  </c:pt>
                  <c:pt idx="20">
                    <c:v>H</c:v>
                  </c:pt>
                  <c:pt idx="21">
                    <c:v>P</c:v>
                  </c:pt>
                  <c:pt idx="22">
                    <c:v>S</c:v>
                  </c:pt>
                  <c:pt idx="23">
                    <c:v>H</c:v>
                  </c:pt>
                  <c:pt idx="24">
                    <c:v>P</c:v>
                  </c:pt>
                  <c:pt idx="25">
                    <c:v>S</c:v>
                  </c:pt>
                  <c:pt idx="26">
                    <c:v>H</c:v>
                  </c:pt>
                  <c:pt idx="27">
                    <c:v>P</c:v>
                  </c:pt>
                  <c:pt idx="28">
                    <c:v>S</c:v>
                  </c:pt>
                  <c:pt idx="29">
                    <c:v>H</c:v>
                  </c:pt>
                  <c:pt idx="30">
                    <c:v>P</c:v>
                  </c:pt>
                  <c:pt idx="31">
                    <c:v>S</c:v>
                  </c:pt>
                  <c:pt idx="32">
                    <c:v>H</c:v>
                  </c:pt>
                  <c:pt idx="33">
                    <c:v>P</c:v>
                  </c:pt>
                  <c:pt idx="34">
                    <c:v>S</c:v>
                  </c:pt>
                  <c:pt idx="35">
                    <c:v>H</c:v>
                  </c:pt>
                </c:lvl>
                <c:lvl>
                  <c:pt idx="0">
                    <c:v>Apr-23</c:v>
                  </c:pt>
                  <c:pt idx="3">
                    <c:v>May-23</c:v>
                  </c:pt>
                  <c:pt idx="6">
                    <c:v>Jun-23</c:v>
                  </c:pt>
                  <c:pt idx="9">
                    <c:v>Jul-23</c:v>
                  </c:pt>
                  <c:pt idx="12">
                    <c:v>Aug-23</c:v>
                  </c:pt>
                  <c:pt idx="15">
                    <c:v>Sep-23</c:v>
                  </c:pt>
                  <c:pt idx="18">
                    <c:v>Oct-23</c:v>
                  </c:pt>
                  <c:pt idx="21">
                    <c:v>Nov-23</c:v>
                  </c:pt>
                  <c:pt idx="24">
                    <c:v>Dec-23</c:v>
                  </c:pt>
                  <c:pt idx="27">
                    <c:v>Jan-24</c:v>
                  </c:pt>
                  <c:pt idx="30">
                    <c:v>Feb-24</c:v>
                  </c:pt>
                  <c:pt idx="33">
                    <c:v>Mar-24</c:v>
                  </c:pt>
                </c:lvl>
              </c:multiLvlStrCache>
            </c:multiLvlStrRef>
          </c:cat>
          <c:val>
            <c:numRef>
              <c:f>Response!$C$39:$AL$39</c:f>
              <c:numCache>
                <c:formatCode>_-* #,##0_-;\-* #,##0_-;_-* "-"??_-;_-@_-</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formatCode="_(* #,##0.00_);_(* \(#,##0.00\);_(* &quot;-&quot;??_);_(@_)">
                  <c:v>0</c:v>
                </c:pt>
                <c:pt idx="34" formatCode="_(* #,##0.00_);_(* \(#,##0.00\);_(* &quot;-&quot;??_);_(@_)">
                  <c:v>0</c:v>
                </c:pt>
                <c:pt idx="35" formatCode="_(* #,##0.00_);_(* \(#,##0.00\);_(* &quot;-&quot;??_);_(@_)">
                  <c:v>0</c:v>
                </c:pt>
              </c:numCache>
            </c:numRef>
          </c:val>
          <c:extLst>
            <c:ext xmlns:c16="http://schemas.microsoft.com/office/drawing/2014/chart" uri="{C3380CC4-5D6E-409C-BE32-E72D297353CC}">
              <c16:uniqueId val="{00000002-36AF-4CD5-A05F-71935EF6C459}"/>
            </c:ext>
          </c:extLst>
        </c:ser>
        <c:ser>
          <c:idx val="3"/>
          <c:order val="3"/>
          <c:tx>
            <c:strRef>
              <c:f>Response!$B$40</c:f>
              <c:strCache>
                <c:ptCount val="1"/>
                <c:pt idx="0">
                  <c:v>BM Enhanced Frequency Response (Commercial)</c:v>
                </c:pt>
              </c:strCache>
            </c:strRef>
          </c:tx>
          <c:spPr>
            <a:solidFill>
              <a:schemeClr val="accent4"/>
            </a:solidFill>
            <a:ln>
              <a:noFill/>
            </a:ln>
            <a:effectLst/>
          </c:spPr>
          <c:invertIfNegative val="0"/>
          <c:cat>
            <c:multiLvlStrRef>
              <c:f>Response!$C$21:$AL$22</c:f>
              <c:multiLvlStrCache>
                <c:ptCount val="36"/>
                <c:lvl>
                  <c:pt idx="0">
                    <c:v>P</c:v>
                  </c:pt>
                  <c:pt idx="1">
                    <c:v>S</c:v>
                  </c:pt>
                  <c:pt idx="2">
                    <c:v>H</c:v>
                  </c:pt>
                  <c:pt idx="3">
                    <c:v>P</c:v>
                  </c:pt>
                  <c:pt idx="4">
                    <c:v>S</c:v>
                  </c:pt>
                  <c:pt idx="5">
                    <c:v>H</c:v>
                  </c:pt>
                  <c:pt idx="6">
                    <c:v>P</c:v>
                  </c:pt>
                  <c:pt idx="7">
                    <c:v>S</c:v>
                  </c:pt>
                  <c:pt idx="8">
                    <c:v>H</c:v>
                  </c:pt>
                  <c:pt idx="9">
                    <c:v>P</c:v>
                  </c:pt>
                  <c:pt idx="10">
                    <c:v>S</c:v>
                  </c:pt>
                  <c:pt idx="11">
                    <c:v>H</c:v>
                  </c:pt>
                  <c:pt idx="12">
                    <c:v>P</c:v>
                  </c:pt>
                  <c:pt idx="13">
                    <c:v>S</c:v>
                  </c:pt>
                  <c:pt idx="14">
                    <c:v>H</c:v>
                  </c:pt>
                  <c:pt idx="15">
                    <c:v>P</c:v>
                  </c:pt>
                  <c:pt idx="16">
                    <c:v>S</c:v>
                  </c:pt>
                  <c:pt idx="17">
                    <c:v>H</c:v>
                  </c:pt>
                  <c:pt idx="18">
                    <c:v>P</c:v>
                  </c:pt>
                  <c:pt idx="19">
                    <c:v>S</c:v>
                  </c:pt>
                  <c:pt idx="20">
                    <c:v>H</c:v>
                  </c:pt>
                  <c:pt idx="21">
                    <c:v>P</c:v>
                  </c:pt>
                  <c:pt idx="22">
                    <c:v>S</c:v>
                  </c:pt>
                  <c:pt idx="23">
                    <c:v>H</c:v>
                  </c:pt>
                  <c:pt idx="24">
                    <c:v>P</c:v>
                  </c:pt>
                  <c:pt idx="25">
                    <c:v>S</c:v>
                  </c:pt>
                  <c:pt idx="26">
                    <c:v>H</c:v>
                  </c:pt>
                  <c:pt idx="27">
                    <c:v>P</c:v>
                  </c:pt>
                  <c:pt idx="28">
                    <c:v>S</c:v>
                  </c:pt>
                  <c:pt idx="29">
                    <c:v>H</c:v>
                  </c:pt>
                  <c:pt idx="30">
                    <c:v>P</c:v>
                  </c:pt>
                  <c:pt idx="31">
                    <c:v>S</c:v>
                  </c:pt>
                  <c:pt idx="32">
                    <c:v>H</c:v>
                  </c:pt>
                  <c:pt idx="33">
                    <c:v>P</c:v>
                  </c:pt>
                  <c:pt idx="34">
                    <c:v>S</c:v>
                  </c:pt>
                  <c:pt idx="35">
                    <c:v>H</c:v>
                  </c:pt>
                </c:lvl>
                <c:lvl>
                  <c:pt idx="0">
                    <c:v>Apr-23</c:v>
                  </c:pt>
                  <c:pt idx="3">
                    <c:v>May-23</c:v>
                  </c:pt>
                  <c:pt idx="6">
                    <c:v>Jun-23</c:v>
                  </c:pt>
                  <c:pt idx="9">
                    <c:v>Jul-23</c:v>
                  </c:pt>
                  <c:pt idx="12">
                    <c:v>Aug-23</c:v>
                  </c:pt>
                  <c:pt idx="15">
                    <c:v>Sep-23</c:v>
                  </c:pt>
                  <c:pt idx="18">
                    <c:v>Oct-23</c:v>
                  </c:pt>
                  <c:pt idx="21">
                    <c:v>Nov-23</c:v>
                  </c:pt>
                  <c:pt idx="24">
                    <c:v>Dec-23</c:v>
                  </c:pt>
                  <c:pt idx="27">
                    <c:v>Jan-24</c:v>
                  </c:pt>
                  <c:pt idx="30">
                    <c:v>Feb-24</c:v>
                  </c:pt>
                  <c:pt idx="33">
                    <c:v>Mar-24</c:v>
                  </c:pt>
                </c:lvl>
              </c:multiLvlStrCache>
            </c:multiLvlStrRef>
          </c:cat>
          <c:val>
            <c:numRef>
              <c:f>Response!$C$40:$AL$40</c:f>
              <c:numCache>
                <c:formatCode>_-* #,##0_-;\-* #,##0_-;_-* "-"??_-;_-@_-</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formatCode="_(* #,##0.00_);_(* \(#,##0.00\);_(* &quot;-&quot;??_);_(@_)">
                  <c:v>0</c:v>
                </c:pt>
                <c:pt idx="34" formatCode="_(* #,##0.00_);_(* \(#,##0.00\);_(* &quot;-&quot;??_);_(@_)">
                  <c:v>0</c:v>
                </c:pt>
                <c:pt idx="35" formatCode="_(* #,##0.00_);_(* \(#,##0.00\);_(* &quot;-&quot;??_);_(@_)">
                  <c:v>0</c:v>
                </c:pt>
              </c:numCache>
            </c:numRef>
          </c:val>
          <c:extLst>
            <c:ext xmlns:c16="http://schemas.microsoft.com/office/drawing/2014/chart" uri="{C3380CC4-5D6E-409C-BE32-E72D297353CC}">
              <c16:uniqueId val="{00000003-36AF-4CD5-A05F-71935EF6C459}"/>
            </c:ext>
          </c:extLst>
        </c:ser>
        <c:ser>
          <c:idx val="4"/>
          <c:order val="4"/>
          <c:tx>
            <c:strRef>
              <c:f>Response!$B$41</c:f>
              <c:strCache>
                <c:ptCount val="1"/>
                <c:pt idx="0">
                  <c:v>Interconnector Response (Commercial)</c:v>
                </c:pt>
              </c:strCache>
            </c:strRef>
          </c:tx>
          <c:spPr>
            <a:solidFill>
              <a:schemeClr val="accent5"/>
            </a:solidFill>
            <a:ln>
              <a:noFill/>
            </a:ln>
            <a:effectLst/>
          </c:spPr>
          <c:invertIfNegative val="0"/>
          <c:cat>
            <c:multiLvlStrRef>
              <c:f>Response!$C$21:$AL$22</c:f>
              <c:multiLvlStrCache>
                <c:ptCount val="36"/>
                <c:lvl>
                  <c:pt idx="0">
                    <c:v>P</c:v>
                  </c:pt>
                  <c:pt idx="1">
                    <c:v>S</c:v>
                  </c:pt>
                  <c:pt idx="2">
                    <c:v>H</c:v>
                  </c:pt>
                  <c:pt idx="3">
                    <c:v>P</c:v>
                  </c:pt>
                  <c:pt idx="4">
                    <c:v>S</c:v>
                  </c:pt>
                  <c:pt idx="5">
                    <c:v>H</c:v>
                  </c:pt>
                  <c:pt idx="6">
                    <c:v>P</c:v>
                  </c:pt>
                  <c:pt idx="7">
                    <c:v>S</c:v>
                  </c:pt>
                  <c:pt idx="8">
                    <c:v>H</c:v>
                  </c:pt>
                  <c:pt idx="9">
                    <c:v>P</c:v>
                  </c:pt>
                  <c:pt idx="10">
                    <c:v>S</c:v>
                  </c:pt>
                  <c:pt idx="11">
                    <c:v>H</c:v>
                  </c:pt>
                  <c:pt idx="12">
                    <c:v>P</c:v>
                  </c:pt>
                  <c:pt idx="13">
                    <c:v>S</c:v>
                  </c:pt>
                  <c:pt idx="14">
                    <c:v>H</c:v>
                  </c:pt>
                  <c:pt idx="15">
                    <c:v>P</c:v>
                  </c:pt>
                  <c:pt idx="16">
                    <c:v>S</c:v>
                  </c:pt>
                  <c:pt idx="17">
                    <c:v>H</c:v>
                  </c:pt>
                  <c:pt idx="18">
                    <c:v>P</c:v>
                  </c:pt>
                  <c:pt idx="19">
                    <c:v>S</c:v>
                  </c:pt>
                  <c:pt idx="20">
                    <c:v>H</c:v>
                  </c:pt>
                  <c:pt idx="21">
                    <c:v>P</c:v>
                  </c:pt>
                  <c:pt idx="22">
                    <c:v>S</c:v>
                  </c:pt>
                  <c:pt idx="23">
                    <c:v>H</c:v>
                  </c:pt>
                  <c:pt idx="24">
                    <c:v>P</c:v>
                  </c:pt>
                  <c:pt idx="25">
                    <c:v>S</c:v>
                  </c:pt>
                  <c:pt idx="26">
                    <c:v>H</c:v>
                  </c:pt>
                  <c:pt idx="27">
                    <c:v>P</c:v>
                  </c:pt>
                  <c:pt idx="28">
                    <c:v>S</c:v>
                  </c:pt>
                  <c:pt idx="29">
                    <c:v>H</c:v>
                  </c:pt>
                  <c:pt idx="30">
                    <c:v>P</c:v>
                  </c:pt>
                  <c:pt idx="31">
                    <c:v>S</c:v>
                  </c:pt>
                  <c:pt idx="32">
                    <c:v>H</c:v>
                  </c:pt>
                  <c:pt idx="33">
                    <c:v>P</c:v>
                  </c:pt>
                  <c:pt idx="34">
                    <c:v>S</c:v>
                  </c:pt>
                  <c:pt idx="35">
                    <c:v>H</c:v>
                  </c:pt>
                </c:lvl>
                <c:lvl>
                  <c:pt idx="0">
                    <c:v>Apr-23</c:v>
                  </c:pt>
                  <c:pt idx="3">
                    <c:v>May-23</c:v>
                  </c:pt>
                  <c:pt idx="6">
                    <c:v>Jun-23</c:v>
                  </c:pt>
                  <c:pt idx="9">
                    <c:v>Jul-23</c:v>
                  </c:pt>
                  <c:pt idx="12">
                    <c:v>Aug-23</c:v>
                  </c:pt>
                  <c:pt idx="15">
                    <c:v>Sep-23</c:v>
                  </c:pt>
                  <c:pt idx="18">
                    <c:v>Oct-23</c:v>
                  </c:pt>
                  <c:pt idx="21">
                    <c:v>Nov-23</c:v>
                  </c:pt>
                  <c:pt idx="24">
                    <c:v>Dec-23</c:v>
                  </c:pt>
                  <c:pt idx="27">
                    <c:v>Jan-24</c:v>
                  </c:pt>
                  <c:pt idx="30">
                    <c:v>Feb-24</c:v>
                  </c:pt>
                  <c:pt idx="33">
                    <c:v>Mar-24</c:v>
                  </c:pt>
                </c:lvl>
              </c:multiLvlStrCache>
            </c:multiLvlStrRef>
          </c:cat>
          <c:val>
            <c:numRef>
              <c:f>Response!$C$41:$AL$41</c:f>
              <c:numCache>
                <c:formatCode>_-* #,##0_-;\-* #,##0_-;_-* "-"??_-;_-@_-</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formatCode="_(* #,##0.00_);_(* \(#,##0.00\);_(* &quot;-&quot;??_);_(@_)">
                  <c:v>0</c:v>
                </c:pt>
                <c:pt idx="34" formatCode="_(* #,##0.00_);_(* \(#,##0.00\);_(* &quot;-&quot;??_);_(@_)">
                  <c:v>0</c:v>
                </c:pt>
                <c:pt idx="35" formatCode="_(* #,##0.00_);_(* \(#,##0.00\);_(* &quot;-&quot;??_);_(@_)">
                  <c:v>0</c:v>
                </c:pt>
              </c:numCache>
            </c:numRef>
          </c:val>
          <c:extLst>
            <c:ext xmlns:c16="http://schemas.microsoft.com/office/drawing/2014/chart" uri="{C3380CC4-5D6E-409C-BE32-E72D297353CC}">
              <c16:uniqueId val="{00000004-36AF-4CD5-A05F-71935EF6C459}"/>
            </c:ext>
          </c:extLst>
        </c:ser>
        <c:ser>
          <c:idx val="5"/>
          <c:order val="5"/>
          <c:tx>
            <c:strRef>
              <c:f>Response!$B$42</c:f>
              <c:strCache>
                <c:ptCount val="1"/>
                <c:pt idx="0">
                  <c:v>NBM Enhanced Frequency Response (Commercial)</c:v>
                </c:pt>
              </c:strCache>
            </c:strRef>
          </c:tx>
          <c:spPr>
            <a:solidFill>
              <a:schemeClr val="accent6"/>
            </a:solidFill>
            <a:ln>
              <a:noFill/>
            </a:ln>
            <a:effectLst/>
          </c:spPr>
          <c:invertIfNegative val="0"/>
          <c:cat>
            <c:multiLvlStrRef>
              <c:f>Response!$C$21:$AL$22</c:f>
              <c:multiLvlStrCache>
                <c:ptCount val="36"/>
                <c:lvl>
                  <c:pt idx="0">
                    <c:v>P</c:v>
                  </c:pt>
                  <c:pt idx="1">
                    <c:v>S</c:v>
                  </c:pt>
                  <c:pt idx="2">
                    <c:v>H</c:v>
                  </c:pt>
                  <c:pt idx="3">
                    <c:v>P</c:v>
                  </c:pt>
                  <c:pt idx="4">
                    <c:v>S</c:v>
                  </c:pt>
                  <c:pt idx="5">
                    <c:v>H</c:v>
                  </c:pt>
                  <c:pt idx="6">
                    <c:v>P</c:v>
                  </c:pt>
                  <c:pt idx="7">
                    <c:v>S</c:v>
                  </c:pt>
                  <c:pt idx="8">
                    <c:v>H</c:v>
                  </c:pt>
                  <c:pt idx="9">
                    <c:v>P</c:v>
                  </c:pt>
                  <c:pt idx="10">
                    <c:v>S</c:v>
                  </c:pt>
                  <c:pt idx="11">
                    <c:v>H</c:v>
                  </c:pt>
                  <c:pt idx="12">
                    <c:v>P</c:v>
                  </c:pt>
                  <c:pt idx="13">
                    <c:v>S</c:v>
                  </c:pt>
                  <c:pt idx="14">
                    <c:v>H</c:v>
                  </c:pt>
                  <c:pt idx="15">
                    <c:v>P</c:v>
                  </c:pt>
                  <c:pt idx="16">
                    <c:v>S</c:v>
                  </c:pt>
                  <c:pt idx="17">
                    <c:v>H</c:v>
                  </c:pt>
                  <c:pt idx="18">
                    <c:v>P</c:v>
                  </c:pt>
                  <c:pt idx="19">
                    <c:v>S</c:v>
                  </c:pt>
                  <c:pt idx="20">
                    <c:v>H</c:v>
                  </c:pt>
                  <c:pt idx="21">
                    <c:v>P</c:v>
                  </c:pt>
                  <c:pt idx="22">
                    <c:v>S</c:v>
                  </c:pt>
                  <c:pt idx="23">
                    <c:v>H</c:v>
                  </c:pt>
                  <c:pt idx="24">
                    <c:v>P</c:v>
                  </c:pt>
                  <c:pt idx="25">
                    <c:v>S</c:v>
                  </c:pt>
                  <c:pt idx="26">
                    <c:v>H</c:v>
                  </c:pt>
                  <c:pt idx="27">
                    <c:v>P</c:v>
                  </c:pt>
                  <c:pt idx="28">
                    <c:v>S</c:v>
                  </c:pt>
                  <c:pt idx="29">
                    <c:v>H</c:v>
                  </c:pt>
                  <c:pt idx="30">
                    <c:v>P</c:v>
                  </c:pt>
                  <c:pt idx="31">
                    <c:v>S</c:v>
                  </c:pt>
                  <c:pt idx="32">
                    <c:v>H</c:v>
                  </c:pt>
                  <c:pt idx="33">
                    <c:v>P</c:v>
                  </c:pt>
                  <c:pt idx="34">
                    <c:v>S</c:v>
                  </c:pt>
                  <c:pt idx="35">
                    <c:v>H</c:v>
                  </c:pt>
                </c:lvl>
                <c:lvl>
                  <c:pt idx="0">
                    <c:v>Apr-23</c:v>
                  </c:pt>
                  <c:pt idx="3">
                    <c:v>May-23</c:v>
                  </c:pt>
                  <c:pt idx="6">
                    <c:v>Jun-23</c:v>
                  </c:pt>
                  <c:pt idx="9">
                    <c:v>Jul-23</c:v>
                  </c:pt>
                  <c:pt idx="12">
                    <c:v>Aug-23</c:v>
                  </c:pt>
                  <c:pt idx="15">
                    <c:v>Sep-23</c:v>
                  </c:pt>
                  <c:pt idx="18">
                    <c:v>Oct-23</c:v>
                  </c:pt>
                  <c:pt idx="21">
                    <c:v>Nov-23</c:v>
                  </c:pt>
                  <c:pt idx="24">
                    <c:v>Dec-23</c:v>
                  </c:pt>
                  <c:pt idx="27">
                    <c:v>Jan-24</c:v>
                  </c:pt>
                  <c:pt idx="30">
                    <c:v>Feb-24</c:v>
                  </c:pt>
                  <c:pt idx="33">
                    <c:v>Mar-24</c:v>
                  </c:pt>
                </c:lvl>
              </c:multiLvlStrCache>
            </c:multiLvlStrRef>
          </c:cat>
          <c:val>
            <c:numRef>
              <c:f>Response!$C$42:$AL$42</c:f>
              <c:numCache>
                <c:formatCode>_-* #,##0_-;\-* #,##0_-;_-* "-"??_-;_-@_-</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formatCode="_(* #,##0.00_);_(* \(#,##0.00\);_(* &quot;-&quot;??_);_(@_)">
                  <c:v>0</c:v>
                </c:pt>
                <c:pt idx="34" formatCode="_(* #,##0.00_);_(* \(#,##0.00\);_(* &quot;-&quot;??_);_(@_)">
                  <c:v>0</c:v>
                </c:pt>
                <c:pt idx="35" formatCode="_(* #,##0.00_);_(* \(#,##0.00\);_(* &quot;-&quot;??_);_(@_)">
                  <c:v>0</c:v>
                </c:pt>
              </c:numCache>
            </c:numRef>
          </c:val>
          <c:extLst>
            <c:ext xmlns:c16="http://schemas.microsoft.com/office/drawing/2014/chart" uri="{C3380CC4-5D6E-409C-BE32-E72D297353CC}">
              <c16:uniqueId val="{00000005-36AF-4CD5-A05F-71935EF6C459}"/>
            </c:ext>
          </c:extLst>
        </c:ser>
        <c:ser>
          <c:idx val="6"/>
          <c:order val="6"/>
          <c:tx>
            <c:strRef>
              <c:f>Response!$B$43</c:f>
              <c:strCache>
                <c:ptCount val="1"/>
                <c:pt idx="0">
                  <c:v>NBM Demand Side Response (Commercial)</c:v>
                </c:pt>
              </c:strCache>
            </c:strRef>
          </c:tx>
          <c:spPr>
            <a:solidFill>
              <a:schemeClr val="accent1">
                <a:lumMod val="60000"/>
              </a:schemeClr>
            </a:solidFill>
            <a:ln>
              <a:noFill/>
            </a:ln>
            <a:effectLst/>
          </c:spPr>
          <c:invertIfNegative val="0"/>
          <c:cat>
            <c:multiLvlStrRef>
              <c:f>Response!$C$21:$AL$22</c:f>
              <c:multiLvlStrCache>
                <c:ptCount val="36"/>
                <c:lvl>
                  <c:pt idx="0">
                    <c:v>P</c:v>
                  </c:pt>
                  <c:pt idx="1">
                    <c:v>S</c:v>
                  </c:pt>
                  <c:pt idx="2">
                    <c:v>H</c:v>
                  </c:pt>
                  <c:pt idx="3">
                    <c:v>P</c:v>
                  </c:pt>
                  <c:pt idx="4">
                    <c:v>S</c:v>
                  </c:pt>
                  <c:pt idx="5">
                    <c:v>H</c:v>
                  </c:pt>
                  <c:pt idx="6">
                    <c:v>P</c:v>
                  </c:pt>
                  <c:pt idx="7">
                    <c:v>S</c:v>
                  </c:pt>
                  <c:pt idx="8">
                    <c:v>H</c:v>
                  </c:pt>
                  <c:pt idx="9">
                    <c:v>P</c:v>
                  </c:pt>
                  <c:pt idx="10">
                    <c:v>S</c:v>
                  </c:pt>
                  <c:pt idx="11">
                    <c:v>H</c:v>
                  </c:pt>
                  <c:pt idx="12">
                    <c:v>P</c:v>
                  </c:pt>
                  <c:pt idx="13">
                    <c:v>S</c:v>
                  </c:pt>
                  <c:pt idx="14">
                    <c:v>H</c:v>
                  </c:pt>
                  <c:pt idx="15">
                    <c:v>P</c:v>
                  </c:pt>
                  <c:pt idx="16">
                    <c:v>S</c:v>
                  </c:pt>
                  <c:pt idx="17">
                    <c:v>H</c:v>
                  </c:pt>
                  <c:pt idx="18">
                    <c:v>P</c:v>
                  </c:pt>
                  <c:pt idx="19">
                    <c:v>S</c:v>
                  </c:pt>
                  <c:pt idx="20">
                    <c:v>H</c:v>
                  </c:pt>
                  <c:pt idx="21">
                    <c:v>P</c:v>
                  </c:pt>
                  <c:pt idx="22">
                    <c:v>S</c:v>
                  </c:pt>
                  <c:pt idx="23">
                    <c:v>H</c:v>
                  </c:pt>
                  <c:pt idx="24">
                    <c:v>P</c:v>
                  </c:pt>
                  <c:pt idx="25">
                    <c:v>S</c:v>
                  </c:pt>
                  <c:pt idx="26">
                    <c:v>H</c:v>
                  </c:pt>
                  <c:pt idx="27">
                    <c:v>P</c:v>
                  </c:pt>
                  <c:pt idx="28">
                    <c:v>S</c:v>
                  </c:pt>
                  <c:pt idx="29">
                    <c:v>H</c:v>
                  </c:pt>
                  <c:pt idx="30">
                    <c:v>P</c:v>
                  </c:pt>
                  <c:pt idx="31">
                    <c:v>S</c:v>
                  </c:pt>
                  <c:pt idx="32">
                    <c:v>H</c:v>
                  </c:pt>
                  <c:pt idx="33">
                    <c:v>P</c:v>
                  </c:pt>
                  <c:pt idx="34">
                    <c:v>S</c:v>
                  </c:pt>
                  <c:pt idx="35">
                    <c:v>H</c:v>
                  </c:pt>
                </c:lvl>
                <c:lvl>
                  <c:pt idx="0">
                    <c:v>Apr-23</c:v>
                  </c:pt>
                  <c:pt idx="3">
                    <c:v>May-23</c:v>
                  </c:pt>
                  <c:pt idx="6">
                    <c:v>Jun-23</c:v>
                  </c:pt>
                  <c:pt idx="9">
                    <c:v>Jul-23</c:v>
                  </c:pt>
                  <c:pt idx="12">
                    <c:v>Aug-23</c:v>
                  </c:pt>
                  <c:pt idx="15">
                    <c:v>Sep-23</c:v>
                  </c:pt>
                  <c:pt idx="18">
                    <c:v>Oct-23</c:v>
                  </c:pt>
                  <c:pt idx="21">
                    <c:v>Nov-23</c:v>
                  </c:pt>
                  <c:pt idx="24">
                    <c:v>Dec-23</c:v>
                  </c:pt>
                  <c:pt idx="27">
                    <c:v>Jan-24</c:v>
                  </c:pt>
                  <c:pt idx="30">
                    <c:v>Feb-24</c:v>
                  </c:pt>
                  <c:pt idx="33">
                    <c:v>Mar-24</c:v>
                  </c:pt>
                </c:lvl>
              </c:multiLvlStrCache>
            </c:multiLvlStrRef>
          </c:cat>
          <c:val>
            <c:numRef>
              <c:f>Response!$C$43:$AL$43</c:f>
              <c:numCache>
                <c:formatCode>_-* #,##0_-;\-* #,##0_-;_-* "-"??_-;_-@_-</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formatCode="_(* #,##0.00_);_(* \(#,##0.00\);_(* &quot;-&quot;??_);_(@_)">
                  <c:v>0</c:v>
                </c:pt>
                <c:pt idx="34" formatCode="_(* #,##0.00_);_(* \(#,##0.00\);_(* &quot;-&quot;??_);_(@_)">
                  <c:v>0</c:v>
                </c:pt>
                <c:pt idx="35" formatCode="_(* #,##0.00_);_(* \(#,##0.00\);_(* &quot;-&quot;??_);_(@_)">
                  <c:v>0</c:v>
                </c:pt>
              </c:numCache>
            </c:numRef>
          </c:val>
          <c:extLst>
            <c:ext xmlns:c16="http://schemas.microsoft.com/office/drawing/2014/chart" uri="{C3380CC4-5D6E-409C-BE32-E72D297353CC}">
              <c16:uniqueId val="{00000006-36AF-4CD5-A05F-71935EF6C459}"/>
            </c:ext>
          </c:extLst>
        </c:ser>
        <c:ser>
          <c:idx val="7"/>
          <c:order val="7"/>
          <c:tx>
            <c:strRef>
              <c:f>Response!$B$44</c:f>
              <c:strCache>
                <c:ptCount val="1"/>
                <c:pt idx="0">
                  <c:v>Stability</c:v>
                </c:pt>
              </c:strCache>
            </c:strRef>
          </c:tx>
          <c:spPr>
            <a:solidFill>
              <a:schemeClr val="accent2">
                <a:lumMod val="60000"/>
              </a:schemeClr>
            </a:solidFill>
            <a:ln>
              <a:noFill/>
            </a:ln>
            <a:effectLst/>
          </c:spPr>
          <c:invertIfNegative val="0"/>
          <c:cat>
            <c:multiLvlStrRef>
              <c:f>Response!$C$21:$AL$22</c:f>
              <c:multiLvlStrCache>
                <c:ptCount val="36"/>
                <c:lvl>
                  <c:pt idx="0">
                    <c:v>P</c:v>
                  </c:pt>
                  <c:pt idx="1">
                    <c:v>S</c:v>
                  </c:pt>
                  <c:pt idx="2">
                    <c:v>H</c:v>
                  </c:pt>
                  <c:pt idx="3">
                    <c:v>P</c:v>
                  </c:pt>
                  <c:pt idx="4">
                    <c:v>S</c:v>
                  </c:pt>
                  <c:pt idx="5">
                    <c:v>H</c:v>
                  </c:pt>
                  <c:pt idx="6">
                    <c:v>P</c:v>
                  </c:pt>
                  <c:pt idx="7">
                    <c:v>S</c:v>
                  </c:pt>
                  <c:pt idx="8">
                    <c:v>H</c:v>
                  </c:pt>
                  <c:pt idx="9">
                    <c:v>P</c:v>
                  </c:pt>
                  <c:pt idx="10">
                    <c:v>S</c:v>
                  </c:pt>
                  <c:pt idx="11">
                    <c:v>H</c:v>
                  </c:pt>
                  <c:pt idx="12">
                    <c:v>P</c:v>
                  </c:pt>
                  <c:pt idx="13">
                    <c:v>S</c:v>
                  </c:pt>
                  <c:pt idx="14">
                    <c:v>H</c:v>
                  </c:pt>
                  <c:pt idx="15">
                    <c:v>P</c:v>
                  </c:pt>
                  <c:pt idx="16">
                    <c:v>S</c:v>
                  </c:pt>
                  <c:pt idx="17">
                    <c:v>H</c:v>
                  </c:pt>
                  <c:pt idx="18">
                    <c:v>P</c:v>
                  </c:pt>
                  <c:pt idx="19">
                    <c:v>S</c:v>
                  </c:pt>
                  <c:pt idx="20">
                    <c:v>H</c:v>
                  </c:pt>
                  <c:pt idx="21">
                    <c:v>P</c:v>
                  </c:pt>
                  <c:pt idx="22">
                    <c:v>S</c:v>
                  </c:pt>
                  <c:pt idx="23">
                    <c:v>H</c:v>
                  </c:pt>
                  <c:pt idx="24">
                    <c:v>P</c:v>
                  </c:pt>
                  <c:pt idx="25">
                    <c:v>S</c:v>
                  </c:pt>
                  <c:pt idx="26">
                    <c:v>H</c:v>
                  </c:pt>
                  <c:pt idx="27">
                    <c:v>P</c:v>
                  </c:pt>
                  <c:pt idx="28">
                    <c:v>S</c:v>
                  </c:pt>
                  <c:pt idx="29">
                    <c:v>H</c:v>
                  </c:pt>
                  <c:pt idx="30">
                    <c:v>P</c:v>
                  </c:pt>
                  <c:pt idx="31">
                    <c:v>S</c:v>
                  </c:pt>
                  <c:pt idx="32">
                    <c:v>H</c:v>
                  </c:pt>
                  <c:pt idx="33">
                    <c:v>P</c:v>
                  </c:pt>
                  <c:pt idx="34">
                    <c:v>S</c:v>
                  </c:pt>
                  <c:pt idx="35">
                    <c:v>H</c:v>
                  </c:pt>
                </c:lvl>
                <c:lvl>
                  <c:pt idx="0">
                    <c:v>Apr-23</c:v>
                  </c:pt>
                  <c:pt idx="3">
                    <c:v>May-23</c:v>
                  </c:pt>
                  <c:pt idx="6">
                    <c:v>Jun-23</c:v>
                  </c:pt>
                  <c:pt idx="9">
                    <c:v>Jul-23</c:v>
                  </c:pt>
                  <c:pt idx="12">
                    <c:v>Aug-23</c:v>
                  </c:pt>
                  <c:pt idx="15">
                    <c:v>Sep-23</c:v>
                  </c:pt>
                  <c:pt idx="18">
                    <c:v>Oct-23</c:v>
                  </c:pt>
                  <c:pt idx="21">
                    <c:v>Nov-23</c:v>
                  </c:pt>
                  <c:pt idx="24">
                    <c:v>Dec-23</c:v>
                  </c:pt>
                  <c:pt idx="27">
                    <c:v>Jan-24</c:v>
                  </c:pt>
                  <c:pt idx="30">
                    <c:v>Feb-24</c:v>
                  </c:pt>
                  <c:pt idx="33">
                    <c:v>Mar-24</c:v>
                  </c:pt>
                </c:lvl>
              </c:multiLvlStrCache>
            </c:multiLvlStrRef>
          </c:cat>
          <c:val>
            <c:numRef>
              <c:f>Response!$C$44:$AL$44</c:f>
              <c:numCache>
                <c:formatCode>_-* #,##0_-;\-* #,##0_-;_-* "-"??_-;_-@_-</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formatCode="_(* #,##0.00_);_(* \(#,##0.00\);_(* &quot;-&quot;??_);_(@_)">
                  <c:v>0</c:v>
                </c:pt>
                <c:pt idx="34" formatCode="_(* #,##0.00_);_(* \(#,##0.00\);_(* &quot;-&quot;??_);_(@_)">
                  <c:v>0</c:v>
                </c:pt>
                <c:pt idx="35" formatCode="_(* #,##0.00_);_(* \(#,##0.00\);_(* &quot;-&quot;??_);_(@_)">
                  <c:v>0</c:v>
                </c:pt>
              </c:numCache>
            </c:numRef>
          </c:val>
          <c:extLst>
            <c:ext xmlns:c16="http://schemas.microsoft.com/office/drawing/2014/chart" uri="{C3380CC4-5D6E-409C-BE32-E72D297353CC}">
              <c16:uniqueId val="{00000007-36AF-4CD5-A05F-71935EF6C459}"/>
            </c:ext>
          </c:extLst>
        </c:ser>
        <c:ser>
          <c:idx val="8"/>
          <c:order val="8"/>
          <c:tx>
            <c:strRef>
              <c:f>Response!$B$45</c:f>
              <c:strCache>
                <c:ptCount val="1"/>
                <c:pt idx="0">
                  <c:v>BM FFR (Tendered)</c:v>
                </c:pt>
              </c:strCache>
            </c:strRef>
          </c:tx>
          <c:spPr>
            <a:solidFill>
              <a:schemeClr val="accent3">
                <a:lumMod val="60000"/>
              </a:schemeClr>
            </a:solidFill>
            <a:ln>
              <a:noFill/>
            </a:ln>
            <a:effectLst/>
          </c:spPr>
          <c:invertIfNegative val="0"/>
          <c:cat>
            <c:multiLvlStrRef>
              <c:f>Response!$C$21:$AL$22</c:f>
              <c:multiLvlStrCache>
                <c:ptCount val="36"/>
                <c:lvl>
                  <c:pt idx="0">
                    <c:v>P</c:v>
                  </c:pt>
                  <c:pt idx="1">
                    <c:v>S</c:v>
                  </c:pt>
                  <c:pt idx="2">
                    <c:v>H</c:v>
                  </c:pt>
                  <c:pt idx="3">
                    <c:v>P</c:v>
                  </c:pt>
                  <c:pt idx="4">
                    <c:v>S</c:v>
                  </c:pt>
                  <c:pt idx="5">
                    <c:v>H</c:v>
                  </c:pt>
                  <c:pt idx="6">
                    <c:v>P</c:v>
                  </c:pt>
                  <c:pt idx="7">
                    <c:v>S</c:v>
                  </c:pt>
                  <c:pt idx="8">
                    <c:v>H</c:v>
                  </c:pt>
                  <c:pt idx="9">
                    <c:v>P</c:v>
                  </c:pt>
                  <c:pt idx="10">
                    <c:v>S</c:v>
                  </c:pt>
                  <c:pt idx="11">
                    <c:v>H</c:v>
                  </c:pt>
                  <c:pt idx="12">
                    <c:v>P</c:v>
                  </c:pt>
                  <c:pt idx="13">
                    <c:v>S</c:v>
                  </c:pt>
                  <c:pt idx="14">
                    <c:v>H</c:v>
                  </c:pt>
                  <c:pt idx="15">
                    <c:v>P</c:v>
                  </c:pt>
                  <c:pt idx="16">
                    <c:v>S</c:v>
                  </c:pt>
                  <c:pt idx="17">
                    <c:v>H</c:v>
                  </c:pt>
                  <c:pt idx="18">
                    <c:v>P</c:v>
                  </c:pt>
                  <c:pt idx="19">
                    <c:v>S</c:v>
                  </c:pt>
                  <c:pt idx="20">
                    <c:v>H</c:v>
                  </c:pt>
                  <c:pt idx="21">
                    <c:v>P</c:v>
                  </c:pt>
                  <c:pt idx="22">
                    <c:v>S</c:v>
                  </c:pt>
                  <c:pt idx="23">
                    <c:v>H</c:v>
                  </c:pt>
                  <c:pt idx="24">
                    <c:v>P</c:v>
                  </c:pt>
                  <c:pt idx="25">
                    <c:v>S</c:v>
                  </c:pt>
                  <c:pt idx="26">
                    <c:v>H</c:v>
                  </c:pt>
                  <c:pt idx="27">
                    <c:v>P</c:v>
                  </c:pt>
                  <c:pt idx="28">
                    <c:v>S</c:v>
                  </c:pt>
                  <c:pt idx="29">
                    <c:v>H</c:v>
                  </c:pt>
                  <c:pt idx="30">
                    <c:v>P</c:v>
                  </c:pt>
                  <c:pt idx="31">
                    <c:v>S</c:v>
                  </c:pt>
                  <c:pt idx="32">
                    <c:v>H</c:v>
                  </c:pt>
                  <c:pt idx="33">
                    <c:v>P</c:v>
                  </c:pt>
                  <c:pt idx="34">
                    <c:v>S</c:v>
                  </c:pt>
                  <c:pt idx="35">
                    <c:v>H</c:v>
                  </c:pt>
                </c:lvl>
                <c:lvl>
                  <c:pt idx="0">
                    <c:v>Apr-23</c:v>
                  </c:pt>
                  <c:pt idx="3">
                    <c:v>May-23</c:v>
                  </c:pt>
                  <c:pt idx="6">
                    <c:v>Jun-23</c:v>
                  </c:pt>
                  <c:pt idx="9">
                    <c:v>Jul-23</c:v>
                  </c:pt>
                  <c:pt idx="12">
                    <c:v>Aug-23</c:v>
                  </c:pt>
                  <c:pt idx="15">
                    <c:v>Sep-23</c:v>
                  </c:pt>
                  <c:pt idx="18">
                    <c:v>Oct-23</c:v>
                  </c:pt>
                  <c:pt idx="21">
                    <c:v>Nov-23</c:v>
                  </c:pt>
                  <c:pt idx="24">
                    <c:v>Dec-23</c:v>
                  </c:pt>
                  <c:pt idx="27">
                    <c:v>Jan-24</c:v>
                  </c:pt>
                  <c:pt idx="30">
                    <c:v>Feb-24</c:v>
                  </c:pt>
                  <c:pt idx="33">
                    <c:v>Mar-24</c:v>
                  </c:pt>
                </c:lvl>
              </c:multiLvlStrCache>
            </c:multiLvlStrRef>
          </c:cat>
          <c:val>
            <c:numRef>
              <c:f>Response!$C$45:$AL$45</c:f>
              <c:numCache>
                <c:formatCode>_-* #,##0_-;\-* #,##0_-;_-* "-"??_-;_-@_-</c:formatCode>
                <c:ptCount val="36"/>
                <c:pt idx="0">
                  <c:v>113.20567</c:v>
                </c:pt>
                <c:pt idx="1">
                  <c:v>113.20567</c:v>
                </c:pt>
                <c:pt idx="2">
                  <c:v>113.20567</c:v>
                </c:pt>
                <c:pt idx="3">
                  <c:v>99.348749999999995</c:v>
                </c:pt>
                <c:pt idx="4">
                  <c:v>99.348749999999995</c:v>
                </c:pt>
                <c:pt idx="5">
                  <c:v>99.348749999999995</c:v>
                </c:pt>
                <c:pt idx="6">
                  <c:v>141.82334999999998</c:v>
                </c:pt>
                <c:pt idx="7">
                  <c:v>141.82334999999998</c:v>
                </c:pt>
                <c:pt idx="8">
                  <c:v>141.82334999999998</c:v>
                </c:pt>
                <c:pt idx="9">
                  <c:v>135.76722000000001</c:v>
                </c:pt>
                <c:pt idx="10">
                  <c:v>135.76722000000001</c:v>
                </c:pt>
                <c:pt idx="11">
                  <c:v>135.76722000000001</c:v>
                </c:pt>
                <c:pt idx="12">
                  <c:v>117.09783</c:v>
                </c:pt>
                <c:pt idx="13">
                  <c:v>117.09783</c:v>
                </c:pt>
                <c:pt idx="14">
                  <c:v>117.09783</c:v>
                </c:pt>
                <c:pt idx="15">
                  <c:v>121.54713000000001</c:v>
                </c:pt>
                <c:pt idx="16">
                  <c:v>121.54713000000001</c:v>
                </c:pt>
                <c:pt idx="17">
                  <c:v>121.54713000000001</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formatCode="_(* #,##0.00_);_(* \(#,##0.00\);_(* &quot;-&quot;??_);_(@_)">
                  <c:v>0</c:v>
                </c:pt>
                <c:pt idx="34" formatCode="_(* #,##0.00_);_(* \(#,##0.00\);_(* &quot;-&quot;??_);_(@_)">
                  <c:v>0</c:v>
                </c:pt>
                <c:pt idx="35" formatCode="_(* #,##0.00_);_(* \(#,##0.00\);_(* &quot;-&quot;??_);_(@_)">
                  <c:v>0</c:v>
                </c:pt>
              </c:numCache>
            </c:numRef>
          </c:val>
          <c:extLst>
            <c:ext xmlns:c16="http://schemas.microsoft.com/office/drawing/2014/chart" uri="{C3380CC4-5D6E-409C-BE32-E72D297353CC}">
              <c16:uniqueId val="{00000008-36AF-4CD5-A05F-71935EF6C459}"/>
            </c:ext>
          </c:extLst>
        </c:ser>
        <c:ser>
          <c:idx val="9"/>
          <c:order val="9"/>
          <c:tx>
            <c:strRef>
              <c:f>Response!$B$46</c:f>
              <c:strCache>
                <c:ptCount val="1"/>
                <c:pt idx="0">
                  <c:v>NBM FFR (Tendered)</c:v>
                </c:pt>
              </c:strCache>
            </c:strRef>
          </c:tx>
          <c:spPr>
            <a:solidFill>
              <a:schemeClr val="accent4">
                <a:lumMod val="60000"/>
              </a:schemeClr>
            </a:solidFill>
            <a:ln>
              <a:noFill/>
            </a:ln>
            <a:effectLst/>
          </c:spPr>
          <c:invertIfNegative val="0"/>
          <c:cat>
            <c:multiLvlStrRef>
              <c:f>Response!$C$21:$AL$22</c:f>
              <c:multiLvlStrCache>
                <c:ptCount val="36"/>
                <c:lvl>
                  <c:pt idx="0">
                    <c:v>P</c:v>
                  </c:pt>
                  <c:pt idx="1">
                    <c:v>S</c:v>
                  </c:pt>
                  <c:pt idx="2">
                    <c:v>H</c:v>
                  </c:pt>
                  <c:pt idx="3">
                    <c:v>P</c:v>
                  </c:pt>
                  <c:pt idx="4">
                    <c:v>S</c:v>
                  </c:pt>
                  <c:pt idx="5">
                    <c:v>H</c:v>
                  </c:pt>
                  <c:pt idx="6">
                    <c:v>P</c:v>
                  </c:pt>
                  <c:pt idx="7">
                    <c:v>S</c:v>
                  </c:pt>
                  <c:pt idx="8">
                    <c:v>H</c:v>
                  </c:pt>
                  <c:pt idx="9">
                    <c:v>P</c:v>
                  </c:pt>
                  <c:pt idx="10">
                    <c:v>S</c:v>
                  </c:pt>
                  <c:pt idx="11">
                    <c:v>H</c:v>
                  </c:pt>
                  <c:pt idx="12">
                    <c:v>P</c:v>
                  </c:pt>
                  <c:pt idx="13">
                    <c:v>S</c:v>
                  </c:pt>
                  <c:pt idx="14">
                    <c:v>H</c:v>
                  </c:pt>
                  <c:pt idx="15">
                    <c:v>P</c:v>
                  </c:pt>
                  <c:pt idx="16">
                    <c:v>S</c:v>
                  </c:pt>
                  <c:pt idx="17">
                    <c:v>H</c:v>
                  </c:pt>
                  <c:pt idx="18">
                    <c:v>P</c:v>
                  </c:pt>
                  <c:pt idx="19">
                    <c:v>S</c:v>
                  </c:pt>
                  <c:pt idx="20">
                    <c:v>H</c:v>
                  </c:pt>
                  <c:pt idx="21">
                    <c:v>P</c:v>
                  </c:pt>
                  <c:pt idx="22">
                    <c:v>S</c:v>
                  </c:pt>
                  <c:pt idx="23">
                    <c:v>H</c:v>
                  </c:pt>
                  <c:pt idx="24">
                    <c:v>P</c:v>
                  </c:pt>
                  <c:pt idx="25">
                    <c:v>S</c:v>
                  </c:pt>
                  <c:pt idx="26">
                    <c:v>H</c:v>
                  </c:pt>
                  <c:pt idx="27">
                    <c:v>P</c:v>
                  </c:pt>
                  <c:pt idx="28">
                    <c:v>S</c:v>
                  </c:pt>
                  <c:pt idx="29">
                    <c:v>H</c:v>
                  </c:pt>
                  <c:pt idx="30">
                    <c:v>P</c:v>
                  </c:pt>
                  <c:pt idx="31">
                    <c:v>S</c:v>
                  </c:pt>
                  <c:pt idx="32">
                    <c:v>H</c:v>
                  </c:pt>
                  <c:pt idx="33">
                    <c:v>P</c:v>
                  </c:pt>
                  <c:pt idx="34">
                    <c:v>S</c:v>
                  </c:pt>
                  <c:pt idx="35">
                    <c:v>H</c:v>
                  </c:pt>
                </c:lvl>
                <c:lvl>
                  <c:pt idx="0">
                    <c:v>Apr-23</c:v>
                  </c:pt>
                  <c:pt idx="3">
                    <c:v>May-23</c:v>
                  </c:pt>
                  <c:pt idx="6">
                    <c:v>Jun-23</c:v>
                  </c:pt>
                  <c:pt idx="9">
                    <c:v>Jul-23</c:v>
                  </c:pt>
                  <c:pt idx="12">
                    <c:v>Aug-23</c:v>
                  </c:pt>
                  <c:pt idx="15">
                    <c:v>Sep-23</c:v>
                  </c:pt>
                  <c:pt idx="18">
                    <c:v>Oct-23</c:v>
                  </c:pt>
                  <c:pt idx="21">
                    <c:v>Nov-23</c:v>
                  </c:pt>
                  <c:pt idx="24">
                    <c:v>Dec-23</c:v>
                  </c:pt>
                  <c:pt idx="27">
                    <c:v>Jan-24</c:v>
                  </c:pt>
                  <c:pt idx="30">
                    <c:v>Feb-24</c:v>
                  </c:pt>
                  <c:pt idx="33">
                    <c:v>Mar-24</c:v>
                  </c:pt>
                </c:lvl>
              </c:multiLvlStrCache>
            </c:multiLvlStrRef>
          </c:cat>
          <c:val>
            <c:numRef>
              <c:f>Response!$C$46:$AL$46</c:f>
              <c:numCache>
                <c:formatCode>_-* #,##0_-;\-* #,##0_-;_-* "-"??_-;_-@_-</c:formatCode>
                <c:ptCount val="36"/>
                <c:pt idx="0">
                  <c:v>61.208550000000002</c:v>
                </c:pt>
                <c:pt idx="1">
                  <c:v>61.208550000000002</c:v>
                </c:pt>
                <c:pt idx="2">
                  <c:v>61.208550000000002</c:v>
                </c:pt>
                <c:pt idx="3">
                  <c:v>76.009350000000012</c:v>
                </c:pt>
                <c:pt idx="4">
                  <c:v>76.009350000000012</c:v>
                </c:pt>
                <c:pt idx="5">
                  <c:v>76.009350000000012</c:v>
                </c:pt>
                <c:pt idx="6">
                  <c:v>29.942383333333332</c:v>
                </c:pt>
                <c:pt idx="7">
                  <c:v>29.942383333333332</c:v>
                </c:pt>
                <c:pt idx="8">
                  <c:v>29.942383333333332</c:v>
                </c:pt>
                <c:pt idx="9">
                  <c:v>47.977350000000001</c:v>
                </c:pt>
                <c:pt idx="10">
                  <c:v>47.977350000000001</c:v>
                </c:pt>
                <c:pt idx="11">
                  <c:v>47.977350000000001</c:v>
                </c:pt>
                <c:pt idx="12">
                  <c:v>29.652200000000001</c:v>
                </c:pt>
                <c:pt idx="13">
                  <c:v>29.652200000000001</c:v>
                </c:pt>
                <c:pt idx="14">
                  <c:v>29.652200000000001</c:v>
                </c:pt>
                <c:pt idx="15">
                  <c:v>19.606000000000002</c:v>
                </c:pt>
                <c:pt idx="16">
                  <c:v>19.606000000000002</c:v>
                </c:pt>
                <c:pt idx="17">
                  <c:v>19.606000000000002</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formatCode="_(* #,##0.00_);_(* \(#,##0.00\);_(* &quot;-&quot;??_);_(@_)">
                  <c:v>0</c:v>
                </c:pt>
                <c:pt idx="34" formatCode="_(* #,##0.00_);_(* \(#,##0.00\);_(* &quot;-&quot;??_);_(@_)">
                  <c:v>0</c:v>
                </c:pt>
                <c:pt idx="35" formatCode="_(* #,##0.00_);_(* \(#,##0.00\);_(* &quot;-&quot;??_);_(@_)">
                  <c:v>0</c:v>
                </c:pt>
              </c:numCache>
            </c:numRef>
          </c:val>
          <c:extLst>
            <c:ext xmlns:c16="http://schemas.microsoft.com/office/drawing/2014/chart" uri="{C3380CC4-5D6E-409C-BE32-E72D297353CC}">
              <c16:uniqueId val="{00000009-36AF-4CD5-A05F-71935EF6C459}"/>
            </c:ext>
          </c:extLst>
        </c:ser>
        <c:dLbls>
          <c:showLegendKey val="0"/>
          <c:showVal val="0"/>
          <c:showCatName val="0"/>
          <c:showSerName val="0"/>
          <c:showPercent val="0"/>
          <c:showBubbleSize val="0"/>
        </c:dLbls>
        <c:gapWidth val="150"/>
        <c:overlap val="100"/>
        <c:axId val="41383808"/>
        <c:axId val="41385344"/>
      </c:barChart>
      <c:catAx>
        <c:axId val="41383808"/>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385344"/>
        <c:crosses val="autoZero"/>
        <c:auto val="1"/>
        <c:lblAlgn val="ctr"/>
        <c:lblOffset val="100"/>
        <c:noMultiLvlLbl val="0"/>
      </c:catAx>
      <c:valAx>
        <c:axId val="41385344"/>
        <c:scaling>
          <c:orientation val="minMax"/>
        </c:scaling>
        <c:delete val="0"/>
        <c:axPos val="l"/>
        <c:majorGridlines>
          <c:spPr>
            <a:ln w="9525" cap="flat" cmpd="sng" algn="ctr">
              <a:solidFill>
                <a:schemeClr val="tx1">
                  <a:lumMod val="15000"/>
                  <a:lumOff val="85000"/>
                </a:schemeClr>
              </a:solidFill>
              <a:round/>
            </a:ln>
            <a:effectLst/>
          </c:spPr>
        </c:majorGridlines>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383808"/>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5365652067318981"/>
          <c:y val="3.5256401358671169E-2"/>
          <c:w val="0.63434707395479062"/>
          <c:h val="0.55138488002602459"/>
        </c:manualLayout>
      </c:layout>
      <c:barChart>
        <c:barDir val="col"/>
        <c:grouping val="stacked"/>
        <c:varyColors val="0"/>
        <c:ser>
          <c:idx val="0"/>
          <c:order val="0"/>
          <c:tx>
            <c:strRef>
              <c:f>Reactive!$B$3</c:f>
              <c:strCache>
                <c:ptCount val="1"/>
                <c:pt idx="0">
                  <c:v>AS-BM Default Utilisation (Mandatory - CVA)</c:v>
                </c:pt>
              </c:strCache>
            </c:strRef>
          </c:tx>
          <c:spPr>
            <a:solidFill>
              <a:schemeClr val="accent1"/>
            </a:solidFill>
            <a:ln>
              <a:noFill/>
            </a:ln>
            <a:effectLst/>
          </c:spPr>
          <c:invertIfNegative val="0"/>
          <c:cat>
            <c:numRef>
              <c:f>Reactive!$C$2:$N$2</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Reactive!$C$3:$N$3</c:f>
              <c:numCache>
                <c:formatCode>0.00</c:formatCode>
                <c:ptCount val="12"/>
                <c:pt idx="0">
                  <c:v>18.393984849999999</c:v>
                </c:pt>
                <c:pt idx="1">
                  <c:v>19.047446879999995</c:v>
                </c:pt>
                <c:pt idx="2">
                  <c:v>15.42625962</c:v>
                </c:pt>
                <c:pt idx="3">
                  <c:v>15.752483080000003</c:v>
                </c:pt>
                <c:pt idx="4">
                  <c:v>14.711477350000001</c:v>
                </c:pt>
                <c:pt idx="5">
                  <c:v>13.971553739999999</c:v>
                </c:pt>
              </c:numCache>
            </c:numRef>
          </c:val>
          <c:extLst>
            <c:ext xmlns:c16="http://schemas.microsoft.com/office/drawing/2014/chart" uri="{C3380CC4-5D6E-409C-BE32-E72D297353CC}">
              <c16:uniqueId val="{00000000-61BD-4D4A-9637-89F879201D22}"/>
            </c:ext>
          </c:extLst>
        </c:ser>
        <c:ser>
          <c:idx val="1"/>
          <c:order val="1"/>
          <c:tx>
            <c:strRef>
              <c:f>Reactive!$B$4</c:f>
              <c:strCache>
                <c:ptCount val="1"/>
                <c:pt idx="0">
                  <c:v>AS-BM Utilisation (Mandatory - SVA)</c:v>
                </c:pt>
              </c:strCache>
            </c:strRef>
          </c:tx>
          <c:spPr>
            <a:solidFill>
              <a:schemeClr val="accent2"/>
            </a:solidFill>
            <a:ln>
              <a:noFill/>
            </a:ln>
            <a:effectLst/>
          </c:spPr>
          <c:invertIfNegative val="0"/>
          <c:cat>
            <c:numRef>
              <c:f>Reactive!$C$2:$N$2</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Reactive!$C$4:$N$4</c:f>
              <c:numCache>
                <c:formatCode>0.00</c:formatCode>
                <c:ptCount val="12"/>
                <c:pt idx="0">
                  <c:v>1.86343704015196E-2</c:v>
                </c:pt>
                <c:pt idx="1">
                  <c:v>1.7294311927922794E-2</c:v>
                </c:pt>
                <c:pt idx="2">
                  <c:v>9.3308838884087995E-3</c:v>
                </c:pt>
                <c:pt idx="3">
                  <c:v>1.0610155840250993E-2</c:v>
                </c:pt>
                <c:pt idx="4">
                  <c:v>9.9128311566528092E-3</c:v>
                </c:pt>
                <c:pt idx="5">
                  <c:v>1.2482099999999994E-2</c:v>
                </c:pt>
              </c:numCache>
            </c:numRef>
          </c:val>
          <c:extLst>
            <c:ext xmlns:c16="http://schemas.microsoft.com/office/drawing/2014/chart" uri="{C3380CC4-5D6E-409C-BE32-E72D297353CC}">
              <c16:uniqueId val="{00000001-61BD-4D4A-9637-89F879201D22}"/>
            </c:ext>
          </c:extLst>
        </c:ser>
        <c:ser>
          <c:idx val="2"/>
          <c:order val="2"/>
          <c:tx>
            <c:strRef>
              <c:f>Reactive!$B$5</c:f>
              <c:strCache>
                <c:ptCount val="1"/>
                <c:pt idx="0">
                  <c:v>AS-BM Reactive Utilisation (Commercial)</c:v>
                </c:pt>
              </c:strCache>
            </c:strRef>
          </c:tx>
          <c:spPr>
            <a:solidFill>
              <a:schemeClr val="accent3"/>
            </a:solidFill>
            <a:ln>
              <a:noFill/>
            </a:ln>
            <a:effectLst/>
          </c:spPr>
          <c:invertIfNegative val="0"/>
          <c:cat>
            <c:numRef>
              <c:f>Reactive!$C$2:$N$2</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Reactive!$C$5:$N$5</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2-61BD-4D4A-9637-89F879201D22}"/>
            </c:ext>
          </c:extLst>
        </c:ser>
        <c:ser>
          <c:idx val="3"/>
          <c:order val="3"/>
          <c:tx>
            <c:strRef>
              <c:f>Reactive!$B$6</c:f>
              <c:strCache>
                <c:ptCount val="1"/>
                <c:pt idx="0">
                  <c:v>AS-BM Syncronous Compensation ( Commercial)</c:v>
                </c:pt>
              </c:strCache>
            </c:strRef>
          </c:tx>
          <c:spPr>
            <a:solidFill>
              <a:schemeClr val="accent4"/>
            </a:solidFill>
            <a:ln>
              <a:noFill/>
            </a:ln>
            <a:effectLst/>
          </c:spPr>
          <c:invertIfNegative val="0"/>
          <c:cat>
            <c:numRef>
              <c:f>Reactive!$C$2:$N$2</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Reactive!$C$6:$N$6</c:f>
              <c:numCache>
                <c:formatCode>0.00</c:formatCode>
                <c:ptCount val="12"/>
                <c:pt idx="0">
                  <c:v>0.27328500999999994</c:v>
                </c:pt>
                <c:pt idx="1">
                  <c:v>0.24470936668750001</c:v>
                </c:pt>
                <c:pt idx="2">
                  <c:v>0.25926202874999998</c:v>
                </c:pt>
                <c:pt idx="3">
                  <c:v>0.25539518000005818</c:v>
                </c:pt>
                <c:pt idx="4">
                  <c:v>0.24880941000000004</c:v>
                </c:pt>
                <c:pt idx="5">
                  <c:v>0.24824077000000003</c:v>
                </c:pt>
              </c:numCache>
            </c:numRef>
          </c:val>
          <c:extLst>
            <c:ext xmlns:c16="http://schemas.microsoft.com/office/drawing/2014/chart" uri="{C3380CC4-5D6E-409C-BE32-E72D297353CC}">
              <c16:uniqueId val="{00000003-61BD-4D4A-9637-89F879201D22}"/>
            </c:ext>
          </c:extLst>
        </c:ser>
        <c:ser>
          <c:idx val="4"/>
          <c:order val="4"/>
          <c:tx>
            <c:strRef>
              <c:f>Reactive!$B$7</c:f>
              <c:strCache>
                <c:ptCount val="1"/>
                <c:pt idx="0">
                  <c:v>Power Potential ( Commercial)</c:v>
                </c:pt>
              </c:strCache>
            </c:strRef>
          </c:tx>
          <c:spPr>
            <a:solidFill>
              <a:schemeClr val="accent5"/>
            </a:solidFill>
            <a:ln>
              <a:noFill/>
            </a:ln>
            <a:effectLst/>
          </c:spPr>
          <c:invertIfNegative val="0"/>
          <c:cat>
            <c:numRef>
              <c:f>Reactive!$C$2:$N$2</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Reactive!$C$7:$N$7</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4-61BD-4D4A-9637-89F879201D22}"/>
            </c:ext>
          </c:extLst>
        </c:ser>
        <c:dLbls>
          <c:showLegendKey val="0"/>
          <c:showVal val="0"/>
          <c:showCatName val="0"/>
          <c:showSerName val="0"/>
          <c:showPercent val="0"/>
          <c:showBubbleSize val="0"/>
        </c:dLbls>
        <c:gapWidth val="150"/>
        <c:overlap val="100"/>
        <c:axId val="78260480"/>
        <c:axId val="78286848"/>
      </c:barChart>
      <c:dateAx>
        <c:axId val="78260480"/>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286848"/>
        <c:crosses val="autoZero"/>
        <c:auto val="1"/>
        <c:lblOffset val="100"/>
        <c:baseTimeUnit val="months"/>
      </c:dateAx>
      <c:valAx>
        <c:axId val="78286848"/>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Cost £ million</a:t>
                </a:r>
              </a:p>
            </c:rich>
          </c:tx>
          <c:layout>
            <c:manualLayout>
              <c:xMode val="edge"/>
              <c:yMode val="edge"/>
              <c:x val="0.26386623532143272"/>
              <c:y val="0.25939424101699954"/>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26048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6756505387299034"/>
          <c:y val="2.8534365118546297E-2"/>
          <c:w val="0.71846968779792741"/>
          <c:h val="0.6683738766988685"/>
        </c:manualLayout>
      </c:layout>
      <c:barChart>
        <c:barDir val="col"/>
        <c:grouping val="stacked"/>
        <c:varyColors val="0"/>
        <c:ser>
          <c:idx val="0"/>
          <c:order val="0"/>
          <c:tx>
            <c:strRef>
              <c:f>Reactive!$B$11</c:f>
              <c:strCache>
                <c:ptCount val="1"/>
                <c:pt idx="0">
                  <c:v>BM Default Utilisation (Mandatory - CVA)</c:v>
                </c:pt>
              </c:strCache>
            </c:strRef>
          </c:tx>
          <c:spPr>
            <a:solidFill>
              <a:schemeClr val="accent1"/>
            </a:solidFill>
            <a:ln>
              <a:noFill/>
            </a:ln>
            <a:effectLst/>
          </c:spPr>
          <c:invertIfNegative val="0"/>
          <c:cat>
            <c:numRef>
              <c:f>Reactive!$C$10:$N$10</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Reactive!$C$11:$N$11</c:f>
              <c:numCache>
                <c:formatCode>#,##0</c:formatCode>
                <c:ptCount val="12"/>
                <c:pt idx="0">
                  <c:v>3201209.6199999996</c:v>
                </c:pt>
                <c:pt idx="1">
                  <c:v>3663682.5700000008</c:v>
                </c:pt>
                <c:pt idx="2">
                  <c:v>3308294.7299999981</c:v>
                </c:pt>
                <c:pt idx="3">
                  <c:v>3588702.07</c:v>
                </c:pt>
                <c:pt idx="4">
                  <c:v>3524631.96</c:v>
                </c:pt>
                <c:pt idx="5">
                  <c:v>3355622.64</c:v>
                </c:pt>
              </c:numCache>
            </c:numRef>
          </c:val>
          <c:extLst>
            <c:ext xmlns:c16="http://schemas.microsoft.com/office/drawing/2014/chart" uri="{C3380CC4-5D6E-409C-BE32-E72D297353CC}">
              <c16:uniqueId val="{00000000-2729-461D-A785-3C4B1586B1D2}"/>
            </c:ext>
          </c:extLst>
        </c:ser>
        <c:ser>
          <c:idx val="1"/>
          <c:order val="1"/>
          <c:tx>
            <c:strRef>
              <c:f>Reactive!$B$12</c:f>
              <c:strCache>
                <c:ptCount val="1"/>
                <c:pt idx="0">
                  <c:v>BM Reactive Utilisation (Commercial)</c:v>
                </c:pt>
              </c:strCache>
            </c:strRef>
          </c:tx>
          <c:spPr>
            <a:solidFill>
              <a:schemeClr val="accent2"/>
            </a:solidFill>
            <a:ln>
              <a:noFill/>
            </a:ln>
            <a:effectLst/>
          </c:spPr>
          <c:invertIfNegative val="0"/>
          <c:cat>
            <c:numRef>
              <c:f>Reactive!$C$10:$N$10</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Reactive!$C$12:$N$12</c:f>
              <c:numCache>
                <c:formatCode>#,##0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1-2729-461D-A785-3C4B1586B1D2}"/>
            </c:ext>
          </c:extLst>
        </c:ser>
        <c:ser>
          <c:idx val="2"/>
          <c:order val="2"/>
          <c:tx>
            <c:strRef>
              <c:f>Reactive!$B$13</c:f>
              <c:strCache>
                <c:ptCount val="1"/>
                <c:pt idx="0">
                  <c:v>BM Utilisation (Mandatory - SVA)</c:v>
                </c:pt>
              </c:strCache>
            </c:strRef>
          </c:tx>
          <c:spPr>
            <a:solidFill>
              <a:schemeClr val="accent3"/>
            </a:solidFill>
            <a:ln>
              <a:noFill/>
            </a:ln>
            <a:effectLst/>
          </c:spPr>
          <c:invertIfNegative val="0"/>
          <c:cat>
            <c:numRef>
              <c:f>Reactive!$C$10:$N$10</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Reactive!$C$13:$N$13</c:f>
              <c:numCache>
                <c:formatCode>#,##0</c:formatCode>
                <c:ptCount val="12"/>
                <c:pt idx="0">
                  <c:v>2538.9926000000005</c:v>
                </c:pt>
                <c:pt idx="1">
                  <c:v>2672.0494000000008</c:v>
                </c:pt>
                <c:pt idx="2">
                  <c:v>1764.8517000000004</c:v>
                </c:pt>
                <c:pt idx="3">
                  <c:v>2158.5</c:v>
                </c:pt>
                <c:pt idx="4">
                  <c:v>2057.4</c:v>
                </c:pt>
                <c:pt idx="5">
                  <c:v>2604.875</c:v>
                </c:pt>
              </c:numCache>
            </c:numRef>
          </c:val>
          <c:extLst>
            <c:ext xmlns:c16="http://schemas.microsoft.com/office/drawing/2014/chart" uri="{C3380CC4-5D6E-409C-BE32-E72D297353CC}">
              <c16:uniqueId val="{00000002-2729-461D-A785-3C4B1586B1D2}"/>
            </c:ext>
          </c:extLst>
        </c:ser>
        <c:ser>
          <c:idx val="3"/>
          <c:order val="3"/>
          <c:tx>
            <c:strRef>
              <c:f>Reactive!$B$14</c:f>
              <c:strCache>
                <c:ptCount val="1"/>
                <c:pt idx="0">
                  <c:v>Power Potential (Commercial)</c:v>
                </c:pt>
              </c:strCache>
            </c:strRef>
          </c:tx>
          <c:spPr>
            <a:solidFill>
              <a:schemeClr val="accent4"/>
            </a:solidFill>
            <a:ln>
              <a:noFill/>
            </a:ln>
            <a:effectLst/>
          </c:spPr>
          <c:invertIfNegative val="0"/>
          <c:cat>
            <c:numRef>
              <c:f>Reactive!$C$10:$N$10</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Reactive!$C$14:$N$14</c:f>
              <c:numCache>
                <c:formatCode>#,##0</c:formatCode>
                <c:ptCount val="12"/>
                <c:pt idx="3">
                  <c:v>0</c:v>
                </c:pt>
              </c:numCache>
            </c:numRef>
          </c:val>
          <c:extLst>
            <c:ext xmlns:c16="http://schemas.microsoft.com/office/drawing/2014/chart" uri="{C3380CC4-5D6E-409C-BE32-E72D297353CC}">
              <c16:uniqueId val="{00000003-2729-461D-A785-3C4B1586B1D2}"/>
            </c:ext>
          </c:extLst>
        </c:ser>
        <c:dLbls>
          <c:showLegendKey val="0"/>
          <c:showVal val="0"/>
          <c:showCatName val="0"/>
          <c:showSerName val="0"/>
          <c:showPercent val="0"/>
          <c:showBubbleSize val="0"/>
        </c:dLbls>
        <c:gapWidth val="150"/>
        <c:overlap val="100"/>
        <c:axId val="78513280"/>
        <c:axId val="78514816"/>
      </c:barChart>
      <c:dateAx>
        <c:axId val="78513280"/>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514816"/>
        <c:crosses val="autoZero"/>
        <c:auto val="1"/>
        <c:lblOffset val="100"/>
        <c:baseTimeUnit val="months"/>
      </c:dateAx>
      <c:valAx>
        <c:axId val="78514816"/>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Volume MVArh</a:t>
                </a:r>
              </a:p>
            </c:rich>
          </c:tx>
          <c:layout>
            <c:manualLayout>
              <c:xMode val="edge"/>
              <c:yMode val="edge"/>
              <c:x val="0.15869872348063296"/>
              <c:y val="0.26439786565124401"/>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51328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5365652067318981"/>
          <c:y val="3.5256401358671169E-2"/>
          <c:w val="0.63434707395479062"/>
          <c:h val="0.55138488002602459"/>
        </c:manualLayout>
      </c:layout>
      <c:barChart>
        <c:barDir val="col"/>
        <c:grouping val="stacked"/>
        <c:varyColors val="0"/>
        <c:ser>
          <c:idx val="0"/>
          <c:order val="0"/>
          <c:tx>
            <c:strRef>
              <c:f>Reactive!$B$3</c:f>
              <c:strCache>
                <c:ptCount val="1"/>
                <c:pt idx="0">
                  <c:v>AS-BM Default Utilisation (Mandatory - CVA)</c:v>
                </c:pt>
              </c:strCache>
            </c:strRef>
          </c:tx>
          <c:spPr>
            <a:solidFill>
              <a:schemeClr val="accent1"/>
            </a:solidFill>
            <a:ln>
              <a:noFill/>
            </a:ln>
            <a:effectLst/>
          </c:spPr>
          <c:invertIfNegative val="0"/>
          <c:cat>
            <c:numRef>
              <c:f>Reactive!$C$2:$N$2</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Reactive!$C$3:$N$3</c:f>
              <c:numCache>
                <c:formatCode>0.00</c:formatCode>
                <c:ptCount val="12"/>
                <c:pt idx="0">
                  <c:v>18.393984849999999</c:v>
                </c:pt>
                <c:pt idx="1">
                  <c:v>19.047446879999995</c:v>
                </c:pt>
                <c:pt idx="2">
                  <c:v>15.42625962</c:v>
                </c:pt>
                <c:pt idx="3">
                  <c:v>15.752483080000003</c:v>
                </c:pt>
                <c:pt idx="4">
                  <c:v>14.711477350000001</c:v>
                </c:pt>
                <c:pt idx="5">
                  <c:v>13.971553739999999</c:v>
                </c:pt>
              </c:numCache>
            </c:numRef>
          </c:val>
          <c:extLst>
            <c:ext xmlns:c16="http://schemas.microsoft.com/office/drawing/2014/chart" uri="{C3380CC4-5D6E-409C-BE32-E72D297353CC}">
              <c16:uniqueId val="{00000000-61BD-4D4A-9637-89F879201D22}"/>
            </c:ext>
          </c:extLst>
        </c:ser>
        <c:ser>
          <c:idx val="1"/>
          <c:order val="1"/>
          <c:tx>
            <c:strRef>
              <c:f>Reactive!$B$4</c:f>
              <c:strCache>
                <c:ptCount val="1"/>
                <c:pt idx="0">
                  <c:v>AS-BM Utilisation (Mandatory - SVA)</c:v>
                </c:pt>
              </c:strCache>
            </c:strRef>
          </c:tx>
          <c:spPr>
            <a:solidFill>
              <a:schemeClr val="accent2"/>
            </a:solidFill>
            <a:ln>
              <a:noFill/>
            </a:ln>
            <a:effectLst/>
          </c:spPr>
          <c:invertIfNegative val="0"/>
          <c:cat>
            <c:numRef>
              <c:f>Reactive!$C$2:$N$2</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Reactive!$C$4:$N$4</c:f>
              <c:numCache>
                <c:formatCode>0.00</c:formatCode>
                <c:ptCount val="12"/>
                <c:pt idx="0">
                  <c:v>1.86343704015196E-2</c:v>
                </c:pt>
                <c:pt idx="1">
                  <c:v>1.7294311927922794E-2</c:v>
                </c:pt>
                <c:pt idx="2">
                  <c:v>9.3308838884087995E-3</c:v>
                </c:pt>
                <c:pt idx="3">
                  <c:v>1.0610155840250993E-2</c:v>
                </c:pt>
                <c:pt idx="4">
                  <c:v>9.9128311566528092E-3</c:v>
                </c:pt>
                <c:pt idx="5">
                  <c:v>1.2482099999999994E-2</c:v>
                </c:pt>
              </c:numCache>
            </c:numRef>
          </c:val>
          <c:extLst>
            <c:ext xmlns:c16="http://schemas.microsoft.com/office/drawing/2014/chart" uri="{C3380CC4-5D6E-409C-BE32-E72D297353CC}">
              <c16:uniqueId val="{00000001-61BD-4D4A-9637-89F879201D22}"/>
            </c:ext>
          </c:extLst>
        </c:ser>
        <c:ser>
          <c:idx val="2"/>
          <c:order val="2"/>
          <c:tx>
            <c:strRef>
              <c:f>Reactive!$B$5</c:f>
              <c:strCache>
                <c:ptCount val="1"/>
                <c:pt idx="0">
                  <c:v>AS-BM Reactive Utilisation (Commercial)</c:v>
                </c:pt>
              </c:strCache>
            </c:strRef>
          </c:tx>
          <c:spPr>
            <a:solidFill>
              <a:schemeClr val="accent3"/>
            </a:solidFill>
            <a:ln>
              <a:noFill/>
            </a:ln>
            <a:effectLst/>
          </c:spPr>
          <c:invertIfNegative val="0"/>
          <c:cat>
            <c:numRef>
              <c:f>Reactive!$C$2:$N$2</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Reactive!$C$5:$N$5</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2-61BD-4D4A-9637-89F879201D22}"/>
            </c:ext>
          </c:extLst>
        </c:ser>
        <c:ser>
          <c:idx val="3"/>
          <c:order val="3"/>
          <c:tx>
            <c:strRef>
              <c:f>Reactive!$B$6</c:f>
              <c:strCache>
                <c:ptCount val="1"/>
                <c:pt idx="0">
                  <c:v>AS-BM Syncronous Compensation ( Commercial)</c:v>
                </c:pt>
              </c:strCache>
            </c:strRef>
          </c:tx>
          <c:spPr>
            <a:solidFill>
              <a:schemeClr val="accent4"/>
            </a:solidFill>
            <a:ln>
              <a:noFill/>
            </a:ln>
            <a:effectLst/>
          </c:spPr>
          <c:invertIfNegative val="0"/>
          <c:cat>
            <c:numRef>
              <c:f>Reactive!$C$2:$N$2</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Reactive!$C$6:$N$6</c:f>
              <c:numCache>
                <c:formatCode>0.00</c:formatCode>
                <c:ptCount val="12"/>
                <c:pt idx="0">
                  <c:v>0.27328500999999994</c:v>
                </c:pt>
                <c:pt idx="1">
                  <c:v>0.24470936668750001</c:v>
                </c:pt>
                <c:pt idx="2">
                  <c:v>0.25926202874999998</c:v>
                </c:pt>
                <c:pt idx="3">
                  <c:v>0.25539518000005818</c:v>
                </c:pt>
                <c:pt idx="4">
                  <c:v>0.24880941000000004</c:v>
                </c:pt>
                <c:pt idx="5">
                  <c:v>0.24824077000000003</c:v>
                </c:pt>
              </c:numCache>
            </c:numRef>
          </c:val>
          <c:extLst>
            <c:ext xmlns:c16="http://schemas.microsoft.com/office/drawing/2014/chart" uri="{C3380CC4-5D6E-409C-BE32-E72D297353CC}">
              <c16:uniqueId val="{00000003-61BD-4D4A-9637-89F879201D22}"/>
            </c:ext>
          </c:extLst>
        </c:ser>
        <c:ser>
          <c:idx val="4"/>
          <c:order val="4"/>
          <c:tx>
            <c:strRef>
              <c:f>Reactive!$B$7</c:f>
              <c:strCache>
                <c:ptCount val="1"/>
                <c:pt idx="0">
                  <c:v>Power Potential ( Commercial)</c:v>
                </c:pt>
              </c:strCache>
            </c:strRef>
          </c:tx>
          <c:spPr>
            <a:solidFill>
              <a:schemeClr val="accent5"/>
            </a:solidFill>
            <a:ln>
              <a:noFill/>
            </a:ln>
            <a:effectLst/>
          </c:spPr>
          <c:invertIfNegative val="0"/>
          <c:cat>
            <c:numRef>
              <c:f>Reactive!$C$2:$N$2</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Reactive!$C$7:$N$7</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4-61BD-4D4A-9637-89F879201D22}"/>
            </c:ext>
          </c:extLst>
        </c:ser>
        <c:dLbls>
          <c:showLegendKey val="0"/>
          <c:showVal val="0"/>
          <c:showCatName val="0"/>
          <c:showSerName val="0"/>
          <c:showPercent val="0"/>
          <c:showBubbleSize val="0"/>
        </c:dLbls>
        <c:gapWidth val="150"/>
        <c:overlap val="100"/>
        <c:axId val="78260480"/>
        <c:axId val="78286848"/>
      </c:barChart>
      <c:dateAx>
        <c:axId val="78260480"/>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286848"/>
        <c:crosses val="autoZero"/>
        <c:auto val="1"/>
        <c:lblOffset val="100"/>
        <c:baseTimeUnit val="months"/>
      </c:dateAx>
      <c:valAx>
        <c:axId val="78286848"/>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Cost £ million</a:t>
                </a:r>
              </a:p>
            </c:rich>
          </c:tx>
          <c:layout>
            <c:manualLayout>
              <c:xMode val="edge"/>
              <c:yMode val="edge"/>
              <c:x val="0.26386623532143272"/>
              <c:y val="0.25939424101699954"/>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26048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'Black Start'!$B$3</c:f>
              <c:strCache>
                <c:ptCount val="1"/>
                <c:pt idx="0">
                  <c:v>BM Restoration Availability (Commercial)</c:v>
                </c:pt>
              </c:strCache>
            </c:strRef>
          </c:tx>
          <c:spPr>
            <a:solidFill>
              <a:schemeClr val="accent1"/>
            </a:solidFill>
            <a:ln>
              <a:noFill/>
            </a:ln>
            <a:effectLst/>
          </c:spPr>
          <c:invertIfNegative val="0"/>
          <c:cat>
            <c:numRef>
              <c:f>'Black Start'!$C$2:$N$2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'Black Start'!$C$3:$N$3</c:f>
              <c:numCache>
                <c:formatCode>0.00</c:formatCode>
                <c:ptCount val="12"/>
                <c:pt idx="0">
                  <c:v>2.6110741499999999</c:v>
                </c:pt>
                <c:pt idx="1">
                  <c:v>2.5613521500000016</c:v>
                </c:pt>
                <c:pt idx="2">
                  <c:v>2.3039474000000126</c:v>
                </c:pt>
                <c:pt idx="3">
                  <c:v>2.322713320000001</c:v>
                </c:pt>
                <c:pt idx="4">
                  <c:v>2.3286167500000046</c:v>
                </c:pt>
                <c:pt idx="5">
                  <c:v>2.5050937400000022</c:v>
                </c:pt>
              </c:numCache>
            </c:numRef>
          </c:val>
          <c:extLst>
            <c:ext xmlns:c16="http://schemas.microsoft.com/office/drawing/2014/chart" uri="{C3380CC4-5D6E-409C-BE32-E72D297353CC}">
              <c16:uniqueId val="{00000000-8ECE-4C74-99DC-BDD94F03D76C}"/>
            </c:ext>
          </c:extLst>
        </c:ser>
        <c:ser>
          <c:idx val="1"/>
          <c:order val="1"/>
          <c:tx>
            <c:strRef>
              <c:f>'Black Start'!$B$4</c:f>
              <c:strCache>
                <c:ptCount val="1"/>
                <c:pt idx="0">
                  <c:v>Interconnector Restoration Availability (Commercial)</c:v>
                </c:pt>
              </c:strCache>
            </c:strRef>
          </c:tx>
          <c:spPr>
            <a:solidFill>
              <a:schemeClr val="accent2"/>
            </a:solidFill>
            <a:ln>
              <a:noFill/>
            </a:ln>
            <a:effectLst/>
          </c:spPr>
          <c:invertIfNegative val="0"/>
          <c:cat>
            <c:numRef>
              <c:f>'Black Start'!$C$2:$N$2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'Black Start'!$C$4:$N$4</c:f>
              <c:numCache>
                <c:formatCode>0.00</c:formatCode>
                <c:ptCount val="12"/>
                <c:pt idx="0">
                  <c:v>0.25286250000000016</c:v>
                </c:pt>
                <c:pt idx="1">
                  <c:v>0.26129125000000014</c:v>
                </c:pt>
                <c:pt idx="2">
                  <c:v>0.24749316000000013</c:v>
                </c:pt>
                <c:pt idx="3">
                  <c:v>0.26129125000000014</c:v>
                </c:pt>
                <c:pt idx="4">
                  <c:v>0.26129125000000014</c:v>
                </c:pt>
                <c:pt idx="5">
                  <c:v>0.24172692000000012</c:v>
                </c:pt>
              </c:numCache>
            </c:numRef>
          </c:val>
          <c:extLst>
            <c:ext xmlns:c16="http://schemas.microsoft.com/office/drawing/2014/chart" uri="{C3380CC4-5D6E-409C-BE32-E72D297353CC}">
              <c16:uniqueId val="{00000001-8ECE-4C74-99DC-BDD94F03D76C}"/>
            </c:ext>
          </c:extLst>
        </c:ser>
        <c:ser>
          <c:idx val="2"/>
          <c:order val="2"/>
          <c:tx>
            <c:strRef>
              <c:f>'Black Start'!$B$5</c:f>
              <c:strCache>
                <c:ptCount val="1"/>
                <c:pt idx="0">
                  <c:v>BM Restoration Test (Commercial)</c:v>
                </c:pt>
              </c:strCache>
            </c:strRef>
          </c:tx>
          <c:spPr>
            <a:solidFill>
              <a:schemeClr val="accent3"/>
            </a:solidFill>
            <a:ln>
              <a:noFill/>
            </a:ln>
            <a:effectLst/>
          </c:spPr>
          <c:invertIfNegative val="0"/>
          <c:cat>
            <c:numRef>
              <c:f>'Black Start'!$C$2:$N$2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'Black Start'!$C$5:$N$5</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2-8ECE-4C74-99DC-BDD94F03D76C}"/>
            </c:ext>
          </c:extLst>
        </c:ser>
        <c:ser>
          <c:idx val="3"/>
          <c:order val="3"/>
          <c:tx>
            <c:strRef>
              <c:f>'Black Start'!$B$6</c:f>
              <c:strCache>
                <c:ptCount val="1"/>
                <c:pt idx="0">
                  <c:v>BM Restoration Capital Contributions (Commercial)</c:v>
                </c:pt>
              </c:strCache>
            </c:strRef>
          </c:tx>
          <c:spPr>
            <a:solidFill>
              <a:schemeClr val="accent4"/>
            </a:solidFill>
            <a:ln>
              <a:noFill/>
            </a:ln>
            <a:effectLst/>
          </c:spPr>
          <c:invertIfNegative val="0"/>
          <c:cat>
            <c:numRef>
              <c:f>'Black Start'!$C$2:$N$2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'Black Start'!$C$6:$N$6</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3-8ECE-4C74-99DC-BDD94F03D76C}"/>
            </c:ext>
          </c:extLst>
        </c:ser>
        <c:ser>
          <c:idx val="4"/>
          <c:order val="4"/>
          <c:tx>
            <c:strRef>
              <c:f>'Black Start'!$B$7</c:f>
              <c:strCache>
                <c:ptCount val="1"/>
                <c:pt idx="0">
                  <c:v>BM Restoration Feasibility (Commercial)</c:v>
                </c:pt>
              </c:strCache>
            </c:strRef>
          </c:tx>
          <c:spPr>
            <a:solidFill>
              <a:schemeClr val="accent5"/>
            </a:solidFill>
            <a:ln>
              <a:noFill/>
            </a:ln>
            <a:effectLst/>
          </c:spPr>
          <c:invertIfNegative val="0"/>
          <c:cat>
            <c:numRef>
              <c:f>'Black Start'!$C$2:$N$2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'Black Start'!$C$7:$N$7</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4-8ECE-4C74-99DC-BDD94F03D76C}"/>
            </c:ext>
          </c:extLst>
        </c:ser>
        <c:ser>
          <c:idx val="5"/>
          <c:order val="5"/>
          <c:tx>
            <c:strRef>
              <c:f>'Black Start'!$B$8</c:f>
              <c:strCache>
                <c:ptCount val="1"/>
                <c:pt idx="0">
                  <c:v>BM Restoration Warming (Commercial)</c:v>
                </c:pt>
              </c:strCache>
            </c:strRef>
          </c:tx>
          <c:spPr>
            <a:solidFill>
              <a:schemeClr val="accent6"/>
            </a:solidFill>
            <a:ln>
              <a:noFill/>
            </a:ln>
            <a:effectLst/>
          </c:spPr>
          <c:invertIfNegative val="0"/>
          <c:cat>
            <c:numRef>
              <c:f>'Black Start'!$C$2:$N$2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'Black Start'!$C$8:$N$8</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5-8ECE-4C74-99DC-BDD94F03D76C}"/>
            </c:ext>
          </c:extLst>
        </c:ser>
        <c:ser>
          <c:idx val="6"/>
          <c:order val="6"/>
          <c:tx>
            <c:strRef>
              <c:f>'Black Start'!$B$9</c:f>
              <c:strCache>
                <c:ptCount val="1"/>
                <c:pt idx="0">
                  <c:v>BM Restoration Other (Commercial)</c:v>
                </c:pt>
              </c:strCache>
            </c:strRef>
          </c:tx>
          <c:spPr>
            <a:solidFill>
              <a:schemeClr val="accent1">
                <a:lumMod val="60000"/>
              </a:schemeClr>
            </a:solidFill>
            <a:ln>
              <a:noFill/>
            </a:ln>
            <a:effectLst/>
          </c:spPr>
          <c:invertIfNegative val="0"/>
          <c:cat>
            <c:numRef>
              <c:f>'Black Start'!$C$2:$N$2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'Black Start'!$C$9:$N$9</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6-8ECE-4C74-99DC-BDD94F03D76C}"/>
            </c:ext>
          </c:extLst>
        </c:ser>
        <c:dLbls>
          <c:showLegendKey val="0"/>
          <c:showVal val="0"/>
          <c:showCatName val="0"/>
          <c:showSerName val="0"/>
          <c:showPercent val="0"/>
          <c:showBubbleSize val="0"/>
        </c:dLbls>
        <c:gapWidth val="150"/>
        <c:overlap val="100"/>
        <c:axId val="78926208"/>
        <c:axId val="78927744"/>
      </c:barChart>
      <c:dateAx>
        <c:axId val="78926208"/>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927744"/>
        <c:crosses val="autoZero"/>
        <c:auto val="1"/>
        <c:lblOffset val="100"/>
        <c:baseTimeUnit val="months"/>
      </c:dateAx>
      <c:valAx>
        <c:axId val="78927744"/>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Cost £ million</a:t>
                </a:r>
              </a:p>
            </c:rich>
          </c:tx>
          <c:layout>
            <c:manualLayout>
              <c:xMode val="edge"/>
              <c:yMode val="edge"/>
              <c:x val="0.21796408213324917"/>
              <c:y val="0.26365466265246257"/>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926208"/>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'Other Reserves'!$B$3</c:f>
              <c:strCache>
                <c:ptCount val="1"/>
                <c:pt idx="0">
                  <c:v>BM Warming (Commercial)</c:v>
                </c:pt>
              </c:strCache>
            </c:strRef>
          </c:tx>
          <c:spPr>
            <a:solidFill>
              <a:schemeClr val="accent1"/>
            </a:solidFill>
            <a:ln>
              <a:noFill/>
            </a:ln>
            <a:effectLst/>
          </c:spPr>
          <c:invertIfNegative val="0"/>
          <c:cat>
            <c:numRef>
              <c:f>'Other Reserves'!$C$2:$N$2</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'Other Reserves'!$C$3:$N$3</c:f>
              <c:numCache>
                <c:formatCode>0.00</c:formatCode>
                <c:ptCount val="12"/>
                <c:pt idx="0">
                  <c:v>4.1500000000000002E-2</c:v>
                </c:pt>
                <c:pt idx="1">
                  <c:v>0</c:v>
                </c:pt>
                <c:pt idx="2">
                  <c:v>4.1500000000000002E-2</c:v>
                </c:pt>
                <c:pt idx="3">
                  <c:v>0.12816667000000001</c:v>
                </c:pt>
                <c:pt idx="4">
                  <c:v>0</c:v>
                </c:pt>
                <c:pt idx="5">
                  <c:v>4.3999999999999997E-2</c:v>
                </c:pt>
              </c:numCache>
            </c:numRef>
          </c:val>
          <c:extLst>
            <c:ext xmlns:c16="http://schemas.microsoft.com/office/drawing/2014/chart" uri="{C3380CC4-5D6E-409C-BE32-E72D297353CC}">
              <c16:uniqueId val="{00000000-65F8-4180-B5B4-E82F124AD14A}"/>
            </c:ext>
          </c:extLst>
        </c:ser>
        <c:ser>
          <c:idx val="1"/>
          <c:order val="1"/>
          <c:tx>
            <c:strRef>
              <c:f>'Other Reserves'!$B$4</c:f>
              <c:strCache>
                <c:ptCount val="1"/>
                <c:pt idx="0">
                  <c:v>BM Demand Turn Up (Commercial)</c:v>
                </c:pt>
              </c:strCache>
            </c:strRef>
          </c:tx>
          <c:spPr>
            <a:solidFill>
              <a:schemeClr val="accent2"/>
            </a:solidFill>
            <a:ln>
              <a:noFill/>
            </a:ln>
            <a:effectLst/>
          </c:spPr>
          <c:invertIfNegative val="0"/>
          <c:cat>
            <c:numRef>
              <c:f>'Other Reserves'!$C$2:$N$2</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'Other Reserves'!$C$4:$N$4</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1-65F8-4180-B5B4-E82F124AD14A}"/>
            </c:ext>
          </c:extLst>
        </c:ser>
        <c:ser>
          <c:idx val="2"/>
          <c:order val="2"/>
          <c:tx>
            <c:strRef>
              <c:f>'Other Reserves'!$B$5</c:f>
              <c:strCache>
                <c:ptCount val="1"/>
                <c:pt idx="0">
                  <c:v>BM Power Potential (Commercial)</c:v>
                </c:pt>
              </c:strCache>
            </c:strRef>
          </c:tx>
          <c:spPr>
            <a:solidFill>
              <a:schemeClr val="accent3"/>
            </a:solidFill>
            <a:ln>
              <a:noFill/>
            </a:ln>
            <a:effectLst/>
          </c:spPr>
          <c:invertIfNegative val="0"/>
          <c:cat>
            <c:numRef>
              <c:f>'Other Reserves'!$C$2:$N$2</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'Other Reserves'!$C$5:$N$5</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2-65F8-4180-B5B4-E82F124AD14A}"/>
            </c:ext>
          </c:extLst>
        </c:ser>
        <c:ser>
          <c:idx val="3"/>
          <c:order val="3"/>
          <c:tx>
            <c:strRef>
              <c:f>'Other Reserves'!$B$6</c:f>
              <c:strCache>
                <c:ptCount val="1"/>
                <c:pt idx="0">
                  <c:v>NBM Demand Turn Up (Commercial)</c:v>
                </c:pt>
              </c:strCache>
            </c:strRef>
          </c:tx>
          <c:spPr>
            <a:solidFill>
              <a:schemeClr val="accent4"/>
            </a:solidFill>
            <a:ln>
              <a:noFill/>
            </a:ln>
            <a:effectLst/>
          </c:spPr>
          <c:invertIfNegative val="0"/>
          <c:cat>
            <c:numRef>
              <c:f>'Other Reserves'!$C$2:$N$2</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'Other Reserves'!$C$6:$N$6</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3-65F8-4180-B5B4-E82F124AD14A}"/>
            </c:ext>
          </c:extLst>
        </c:ser>
        <c:ser>
          <c:idx val="4"/>
          <c:order val="4"/>
          <c:tx>
            <c:strRef>
              <c:f>'Other Reserves'!$B$7</c:f>
              <c:strCache>
                <c:ptCount val="1"/>
                <c:pt idx="0">
                  <c:v>BM GT Fast Start Availability (Commercial)</c:v>
                </c:pt>
              </c:strCache>
            </c:strRef>
          </c:tx>
          <c:spPr>
            <a:solidFill>
              <a:schemeClr val="accent5"/>
            </a:solidFill>
            <a:ln>
              <a:noFill/>
            </a:ln>
            <a:effectLst/>
          </c:spPr>
          <c:invertIfNegative val="0"/>
          <c:cat>
            <c:numRef>
              <c:f>'Other Reserves'!$C$2:$N$2</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'Other Reserves'!$C$7:$N$7</c:f>
              <c:numCache>
                <c:formatCode>0.00</c:formatCode>
                <c:ptCount val="12"/>
                <c:pt idx="0">
                  <c:v>0.35552221000000012</c:v>
                </c:pt>
                <c:pt idx="1">
                  <c:v>0.38570305999999982</c:v>
                </c:pt>
                <c:pt idx="2">
                  <c:v>0.29413524999999974</c:v>
                </c:pt>
                <c:pt idx="3">
                  <c:v>0.32269272000000004</c:v>
                </c:pt>
                <c:pt idx="4">
                  <c:v>0.30496157000000007</c:v>
                </c:pt>
                <c:pt idx="5">
                  <c:v>0.24998696000000004</c:v>
                </c:pt>
              </c:numCache>
            </c:numRef>
          </c:val>
          <c:extLst>
            <c:ext xmlns:c16="http://schemas.microsoft.com/office/drawing/2014/chart" uri="{C3380CC4-5D6E-409C-BE32-E72D297353CC}">
              <c16:uniqueId val="{00000004-65F8-4180-B5B4-E82F124AD14A}"/>
            </c:ext>
          </c:extLst>
        </c:ser>
        <c:ser>
          <c:idx val="5"/>
          <c:order val="5"/>
          <c:tx>
            <c:strRef>
              <c:f>'Other Reserves'!$B$8</c:f>
              <c:strCache>
                <c:ptCount val="1"/>
                <c:pt idx="0">
                  <c:v>Hydro Rapid Start And GT Fast Start Utilisation (Commercial)</c:v>
                </c:pt>
              </c:strCache>
            </c:strRef>
          </c:tx>
          <c:spPr>
            <a:solidFill>
              <a:schemeClr val="accent6"/>
            </a:solidFill>
            <a:ln>
              <a:noFill/>
            </a:ln>
            <a:effectLst/>
          </c:spPr>
          <c:invertIfNegative val="0"/>
          <c:cat>
            <c:numRef>
              <c:f>'Other Reserves'!$C$2:$N$2</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'Other Reserves'!$C$8:$N$8</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5-65F8-4180-B5B4-E82F124AD14A}"/>
            </c:ext>
          </c:extLst>
        </c:ser>
        <c:ser>
          <c:idx val="6"/>
          <c:order val="6"/>
          <c:tx>
            <c:strRef>
              <c:f>'Other Reserves'!$B$9</c:f>
              <c:strCache>
                <c:ptCount val="1"/>
                <c:pt idx="0">
                  <c:v>Hydro Optional Spin Pump (Commercial)</c:v>
                </c:pt>
              </c:strCache>
            </c:strRef>
          </c:tx>
          <c:spPr>
            <a:solidFill>
              <a:schemeClr val="accent1">
                <a:lumMod val="60000"/>
              </a:schemeClr>
            </a:solidFill>
            <a:ln>
              <a:noFill/>
            </a:ln>
            <a:effectLst/>
          </c:spPr>
          <c:invertIfNegative val="0"/>
          <c:cat>
            <c:numRef>
              <c:f>'Other Reserves'!$C$2:$N$2</c:f>
              <c:numCache>
                <c:formatCode>mmm\-yy</c:formatCode>
                <c:ptCount val="12"/>
                <c:pt idx="0">
                  <c:v>45017</c:v>
                </c:pt>
                <c:pt idx="1">
                  <c:v>45047</c:v>
                </c:pt>
                <c:pt idx="2">
                  <c:v>45078</c:v>
                </c:pt>
                <c:pt idx="3">
                  <c:v>45108</c:v>
                </c:pt>
                <c:pt idx="4">
                  <c:v>45139</c:v>
                </c:pt>
                <c:pt idx="5">
                  <c:v>45170</c:v>
                </c:pt>
                <c:pt idx="6">
                  <c:v>45200</c:v>
                </c:pt>
                <c:pt idx="7">
                  <c:v>45231</c:v>
                </c:pt>
                <c:pt idx="8">
                  <c:v>45261</c:v>
                </c:pt>
                <c:pt idx="9">
                  <c:v>45292</c:v>
                </c:pt>
                <c:pt idx="10">
                  <c:v>45323</c:v>
                </c:pt>
                <c:pt idx="11">
                  <c:v>45352</c:v>
                </c:pt>
              </c:numCache>
            </c:numRef>
          </c:cat>
          <c:val>
            <c:numRef>
              <c:f>'Other Reserves'!$C$9:$N$9</c:f>
              <c:numCache>
                <c:formatCode>0.00</c:formatCode>
                <c:ptCount val="12"/>
                <c:pt idx="0">
                  <c:v>1.4560418599999996</c:v>
                </c:pt>
                <c:pt idx="1">
                  <c:v>1.0849276000000001</c:v>
                </c:pt>
                <c:pt idx="2">
                  <c:v>1.0674726299999999</c:v>
                </c:pt>
                <c:pt idx="3">
                  <c:v>1.6212516000000001</c:v>
                </c:pt>
                <c:pt idx="4">
                  <c:v>0.82499421999999989</c:v>
                </c:pt>
                <c:pt idx="5">
                  <c:v>0.59806574000000001</c:v>
                </c:pt>
              </c:numCache>
            </c:numRef>
          </c:val>
          <c:extLst>
            <c:ext xmlns:c16="http://schemas.microsoft.com/office/drawing/2014/chart" uri="{C3380CC4-5D6E-409C-BE32-E72D297353CC}">
              <c16:uniqueId val="{00000006-65F8-4180-B5B4-E82F124AD14A}"/>
            </c:ext>
          </c:extLst>
        </c:ser>
        <c:dLbls>
          <c:showLegendKey val="0"/>
          <c:showVal val="0"/>
          <c:showCatName val="0"/>
          <c:showSerName val="0"/>
          <c:showPercent val="0"/>
          <c:showBubbleSize val="0"/>
        </c:dLbls>
        <c:gapWidth val="150"/>
        <c:overlap val="100"/>
        <c:axId val="78757248"/>
        <c:axId val="78767232"/>
      </c:barChart>
      <c:dateAx>
        <c:axId val="78757248"/>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767232"/>
        <c:crosses val="autoZero"/>
        <c:auto val="1"/>
        <c:lblOffset val="100"/>
        <c:baseTimeUnit val="months"/>
      </c:dateAx>
      <c:valAx>
        <c:axId val="7876723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Cost in £ million</a:t>
                </a:r>
              </a:p>
            </c:rich>
          </c:tx>
          <c:layout>
            <c:manualLayout>
              <c:xMode val="edge"/>
              <c:yMode val="edge"/>
              <c:x val="0.19926418780031405"/>
              <c:y val="0.18714297193820464"/>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757248"/>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'Minor components'!$B$3</c:f>
              <c:strCache>
                <c:ptCount val="1"/>
                <c:pt idx="0">
                  <c:v>BM - Minor Components</c:v>
                </c:pt>
              </c:strCache>
            </c:strRef>
          </c:tx>
          <c:spPr>
            <a:solidFill>
              <a:schemeClr val="accent1"/>
            </a:solidFill>
            <a:ln>
              <a:noFill/>
            </a:ln>
            <a:effectLst/>
          </c:spPr>
          <c:invertIfNegative val="0"/>
          <c:cat>
            <c:numRef>
              <c:f>'Minor components'!$C$2:$N$2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'Minor components'!$C$3:$N$3</c:f>
              <c:numCache>
                <c:formatCode>0.00</c:formatCode>
                <c:ptCount val="12"/>
                <c:pt idx="0">
                  <c:v>6.4474065163923298</c:v>
                </c:pt>
                <c:pt idx="1">
                  <c:v>7.5428092628222396</c:v>
                </c:pt>
                <c:pt idx="2">
                  <c:v>8.8831511296788506</c:v>
                </c:pt>
                <c:pt idx="3">
                  <c:v>14.407446164079937</c:v>
                </c:pt>
                <c:pt idx="4">
                  <c:v>8.2427714783035491</c:v>
                </c:pt>
                <c:pt idx="5">
                  <c:v>9.1020054240954522</c:v>
                </c:pt>
              </c:numCache>
            </c:numRef>
          </c:val>
          <c:extLst>
            <c:ext xmlns:c16="http://schemas.microsoft.com/office/drawing/2014/chart" uri="{C3380CC4-5D6E-409C-BE32-E72D297353CC}">
              <c16:uniqueId val="{00000000-39D3-4FD0-B9AD-471100C94238}"/>
            </c:ext>
          </c:extLst>
        </c:ser>
        <c:ser>
          <c:idx val="1"/>
          <c:order val="1"/>
          <c:tx>
            <c:strRef>
              <c:f>'Minor components'!$B$4</c:f>
              <c:strCache>
                <c:ptCount val="1"/>
                <c:pt idx="0">
                  <c:v>SO-SO - Minor Components</c:v>
                </c:pt>
              </c:strCache>
            </c:strRef>
          </c:tx>
          <c:spPr>
            <a:solidFill>
              <a:schemeClr val="accent2"/>
            </a:solidFill>
            <a:ln>
              <a:noFill/>
            </a:ln>
            <a:effectLst/>
          </c:spPr>
          <c:invertIfNegative val="0"/>
          <c:cat>
            <c:numRef>
              <c:f>'Minor components'!$C$2:$N$2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'Minor components'!$C$4:$N$4</c:f>
              <c:numCache>
                <c:formatCode>0.00</c:formatCode>
                <c:ptCount val="12"/>
                <c:pt idx="0">
                  <c:v>0</c:v>
                </c:pt>
                <c:pt idx="1">
                  <c:v>0</c:v>
                </c:pt>
                <c:pt idx="2">
                  <c:v>0</c:v>
                </c:pt>
                <c:pt idx="3">
                  <c:v>0</c:v>
                </c:pt>
                <c:pt idx="4">
                  <c:v>0</c:v>
                </c:pt>
                <c:pt idx="5">
                  <c:v>0</c:v>
                </c:pt>
              </c:numCache>
            </c:numRef>
          </c:val>
          <c:extLst>
            <c:ext xmlns:c16="http://schemas.microsoft.com/office/drawing/2014/chart" uri="{C3380CC4-5D6E-409C-BE32-E72D297353CC}">
              <c16:uniqueId val="{00000001-39D3-4FD0-B9AD-471100C94238}"/>
            </c:ext>
          </c:extLst>
        </c:ser>
        <c:ser>
          <c:idx val="2"/>
          <c:order val="2"/>
          <c:tx>
            <c:strRef>
              <c:f>'Minor components'!$B$5</c:f>
              <c:strCache>
                <c:ptCount val="1"/>
                <c:pt idx="0">
                  <c:v>AS - Minor Components</c:v>
                </c:pt>
              </c:strCache>
            </c:strRef>
          </c:tx>
          <c:spPr>
            <a:solidFill>
              <a:schemeClr val="accent3"/>
            </a:solidFill>
            <a:ln>
              <a:noFill/>
            </a:ln>
            <a:effectLst/>
          </c:spPr>
          <c:invertIfNegative val="0"/>
          <c:cat>
            <c:numRef>
              <c:f>'Minor components'!$C$2:$N$2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'Minor components'!$C$5:$N$5</c:f>
              <c:numCache>
                <c:formatCode>0.00</c:formatCode>
                <c:ptCount val="12"/>
                <c:pt idx="0">
                  <c:v>5.2659699999999697E-3</c:v>
                </c:pt>
                <c:pt idx="1">
                  <c:v>-9.5250999999999246E-4</c:v>
                </c:pt>
                <c:pt idx="2">
                  <c:v>7.0920000000000019E-5</c:v>
                </c:pt>
                <c:pt idx="3">
                  <c:v>-1.6149800000000002E-3</c:v>
                </c:pt>
                <c:pt idx="4">
                  <c:v>-1.9474399999999995E-3</c:v>
                </c:pt>
                <c:pt idx="5">
                  <c:v>0</c:v>
                </c:pt>
              </c:numCache>
            </c:numRef>
          </c:val>
          <c:extLst>
            <c:ext xmlns:c16="http://schemas.microsoft.com/office/drawing/2014/chart" uri="{C3380CC4-5D6E-409C-BE32-E72D297353CC}">
              <c16:uniqueId val="{00000002-39D3-4FD0-B9AD-471100C94238}"/>
            </c:ext>
          </c:extLst>
        </c:ser>
        <c:ser>
          <c:idx val="3"/>
          <c:order val="3"/>
          <c:tx>
            <c:strRef>
              <c:f>'Minor components'!$B$6</c:f>
              <c:strCache>
                <c:ptCount val="1"/>
                <c:pt idx="0">
                  <c:v>Non-Delivery &amp; Reconciliation</c:v>
                </c:pt>
              </c:strCache>
            </c:strRef>
          </c:tx>
          <c:spPr>
            <a:solidFill>
              <a:schemeClr val="accent4"/>
            </a:solidFill>
            <a:ln>
              <a:noFill/>
            </a:ln>
            <a:effectLst/>
          </c:spPr>
          <c:invertIfNegative val="0"/>
          <c:cat>
            <c:numRef>
              <c:f>'Minor components'!$C$2:$N$2</c:f>
              <c:numCache>
                <c:formatCode>mmm\-yy</c:formatCode>
                <c:ptCount val="12"/>
                <c:pt idx="0">
                  <c:v>45046</c:v>
                </c:pt>
                <c:pt idx="1">
                  <c:v>45077</c:v>
                </c:pt>
                <c:pt idx="2">
                  <c:v>45107</c:v>
                </c:pt>
                <c:pt idx="3">
                  <c:v>45138</c:v>
                </c:pt>
                <c:pt idx="4">
                  <c:v>45169</c:v>
                </c:pt>
                <c:pt idx="5">
                  <c:v>45199</c:v>
                </c:pt>
                <c:pt idx="6">
                  <c:v>45230</c:v>
                </c:pt>
                <c:pt idx="7">
                  <c:v>45260</c:v>
                </c:pt>
                <c:pt idx="8">
                  <c:v>45291</c:v>
                </c:pt>
                <c:pt idx="9">
                  <c:v>45322</c:v>
                </c:pt>
                <c:pt idx="10">
                  <c:v>45350</c:v>
                </c:pt>
                <c:pt idx="11">
                  <c:v>45382</c:v>
                </c:pt>
              </c:numCache>
            </c:numRef>
          </c:cat>
          <c:val>
            <c:numRef>
              <c:f>'Minor components'!$C$6:$N$6</c:f>
              <c:numCache>
                <c:formatCode>0.00</c:formatCode>
                <c:ptCount val="12"/>
                <c:pt idx="0">
                  <c:v>-2.0391142009999537</c:v>
                </c:pt>
                <c:pt idx="1">
                  <c:v>-1.4389882580000615</c:v>
                </c:pt>
                <c:pt idx="2">
                  <c:v>-0.93440448100007756</c:v>
                </c:pt>
                <c:pt idx="3">
                  <c:v>-2.6982775390001361</c:v>
                </c:pt>
                <c:pt idx="4">
                  <c:v>-2.3636427679999876</c:v>
                </c:pt>
                <c:pt idx="5">
                  <c:v>-3.4488553747660537</c:v>
                </c:pt>
              </c:numCache>
            </c:numRef>
          </c:val>
          <c:extLst>
            <c:ext xmlns:c16="http://schemas.microsoft.com/office/drawing/2014/chart" uri="{C3380CC4-5D6E-409C-BE32-E72D297353CC}">
              <c16:uniqueId val="{00000003-39D3-4FD0-B9AD-471100C94238}"/>
            </c:ext>
          </c:extLst>
        </c:ser>
        <c:dLbls>
          <c:showLegendKey val="0"/>
          <c:showVal val="0"/>
          <c:showCatName val="0"/>
          <c:showSerName val="0"/>
          <c:showPercent val="0"/>
          <c:showBubbleSize val="0"/>
        </c:dLbls>
        <c:gapWidth val="150"/>
        <c:overlap val="100"/>
        <c:axId val="78842880"/>
        <c:axId val="78852864"/>
      </c:barChart>
      <c:dateAx>
        <c:axId val="78842880"/>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852864"/>
        <c:crosses val="autoZero"/>
        <c:auto val="1"/>
        <c:lblOffset val="100"/>
        <c:baseTimeUnit val="months"/>
      </c:dateAx>
      <c:valAx>
        <c:axId val="788528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Cost £ million</a:t>
                </a:r>
              </a:p>
            </c:rich>
          </c:tx>
          <c:layout>
            <c:manualLayout>
              <c:xMode val="edge"/>
              <c:yMode val="edge"/>
              <c:x val="0.17467246238964154"/>
              <c:y val="0.24995429229882851"/>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884288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dTable>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4.xml"/></Relationships>
</file>

<file path=xl/drawings/_rels/drawing4.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5.xml.rels><?xml version="1.0" encoding="UTF-8" standalone="yes"?>
<Relationships xmlns="http://schemas.openxmlformats.org/package/2006/relationships"><Relationship Id="rId1" Type="http://schemas.openxmlformats.org/officeDocument/2006/relationships/chart" Target="../charts/chart7.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1.xml"/><Relationship Id="rId1" Type="http://schemas.openxmlformats.org/officeDocument/2006/relationships/chart" Target="../charts/chart10.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3.xml"/><Relationship Id="rId1" Type="http://schemas.openxmlformats.org/officeDocument/2006/relationships/chart" Target="../charts/chart12.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5.xml"/><Relationship Id="rId1" Type="http://schemas.openxmlformats.org/officeDocument/2006/relationships/chart" Target="../charts/chart14.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20.xml"/><Relationship Id="rId1" Type="http://schemas.openxmlformats.org/officeDocument/2006/relationships/chart" Target="../charts/chart19.xml"/></Relationships>
</file>

<file path=xl/drawings/_rels/drawing13.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5.xml"/><Relationship Id="rId2" Type="http://schemas.openxmlformats.org/officeDocument/2006/relationships/chart" Target="../charts/chart24.xml"/><Relationship Id="rId1" Type="http://schemas.openxmlformats.org/officeDocument/2006/relationships/chart" Target="../charts/chart23.xml"/><Relationship Id="rId6" Type="http://schemas.openxmlformats.org/officeDocument/2006/relationships/chart" Target="../charts/chart28.xml"/><Relationship Id="rId5" Type="http://schemas.openxmlformats.org/officeDocument/2006/relationships/chart" Target="../charts/chart27.xml"/><Relationship Id="rId4" Type="http://schemas.openxmlformats.org/officeDocument/2006/relationships/chart" Target="../charts/chart26.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30.xml"/><Relationship Id="rId1" Type="http://schemas.openxmlformats.org/officeDocument/2006/relationships/chart" Target="../charts/chart29.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32.xml"/><Relationship Id="rId1" Type="http://schemas.openxmlformats.org/officeDocument/2006/relationships/chart" Target="../charts/chart31.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34.xml"/><Relationship Id="rId1" Type="http://schemas.openxmlformats.org/officeDocument/2006/relationships/chart" Target="../charts/chart3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37.xml"/><Relationship Id="rId2" Type="http://schemas.openxmlformats.org/officeDocument/2006/relationships/chart" Target="../charts/chart36.xml"/><Relationship Id="rId1" Type="http://schemas.openxmlformats.org/officeDocument/2006/relationships/chart" Target="../charts/chart35.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40.xml"/></Relationships>
</file>

<file path=xl/drawings/drawing1.xml><?xml version="1.0" encoding="utf-8"?>
<xdr:wsDr xmlns:xdr="http://schemas.openxmlformats.org/drawingml/2006/spreadsheetDrawing" xmlns:a="http://schemas.openxmlformats.org/drawingml/2006/main">
  <xdr:twoCellAnchor>
    <xdr:from>
      <xdr:col>1</xdr:col>
      <xdr:colOff>19050</xdr:colOff>
      <xdr:row>16</xdr:row>
      <xdr:rowOff>152399</xdr:rowOff>
    </xdr:from>
    <xdr:to>
      <xdr:col>4</xdr:col>
      <xdr:colOff>114300</xdr:colOff>
      <xdr:row>23</xdr:row>
      <xdr:rowOff>9525</xdr:rowOff>
    </xdr:to>
    <xdr:sp macro="[0]!import_data" textlink="">
      <xdr:nvSpPr>
        <xdr:cNvPr id="3" name="Rectangle 2">
          <a:extLst>
            <a:ext uri="{FF2B5EF4-FFF2-40B4-BE49-F238E27FC236}">
              <a16:creationId xmlns:a16="http://schemas.microsoft.com/office/drawing/2014/main" id="{00000000-0008-0000-0000-000003000000}"/>
            </a:ext>
          </a:extLst>
        </xdr:cNvPr>
        <xdr:cNvSpPr/>
      </xdr:nvSpPr>
      <xdr:spPr>
        <a:xfrm>
          <a:off x="533400" y="3200399"/>
          <a:ext cx="1638300" cy="119062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a:t>Step</a:t>
          </a:r>
          <a:r>
            <a:rPr lang="en-GB" sz="1100" baseline="0"/>
            <a:t> 3.</a:t>
          </a:r>
        </a:p>
        <a:p>
          <a:pPr algn="ctr"/>
          <a:r>
            <a:rPr lang="en-GB" sz="1100" baseline="0"/>
            <a:t>Click here to i</a:t>
          </a:r>
          <a:r>
            <a:rPr lang="en-GB" sz="1100"/>
            <a:t>mport</a:t>
          </a:r>
          <a:r>
            <a:rPr lang="en-GB" sz="1100" baseline="0"/>
            <a:t> data </a:t>
          </a:r>
        </a:p>
        <a:p>
          <a:pPr algn="ctr"/>
          <a:r>
            <a:rPr lang="en-GB" sz="1100" baseline="0"/>
            <a:t>Select AS MBSS file.</a:t>
          </a:r>
        </a:p>
        <a:p>
          <a:pPr algn="ctr"/>
          <a:r>
            <a:rPr lang="en-GB" sz="1100" baseline="0"/>
            <a:t> </a:t>
          </a:r>
        </a:p>
      </xdr:txBody>
    </xdr:sp>
    <xdr:clientData/>
  </xdr:twoCellAnchor>
  <xdr:twoCellAnchor>
    <xdr:from>
      <xdr:col>1</xdr:col>
      <xdr:colOff>47625</xdr:colOff>
      <xdr:row>23</xdr:row>
      <xdr:rowOff>171450</xdr:rowOff>
    </xdr:from>
    <xdr:to>
      <xdr:col>4</xdr:col>
      <xdr:colOff>123825</xdr:colOff>
      <xdr:row>30</xdr:row>
      <xdr:rowOff>19050</xdr:rowOff>
    </xdr:to>
    <xdr:sp macro="[0]!update_charts" textlink="">
      <xdr:nvSpPr>
        <xdr:cNvPr id="2" name="Rectangle 1">
          <a:extLst>
            <a:ext uri="{FF2B5EF4-FFF2-40B4-BE49-F238E27FC236}">
              <a16:creationId xmlns:a16="http://schemas.microsoft.com/office/drawing/2014/main" id="{00000000-0008-0000-0000-000002000000}"/>
            </a:ext>
          </a:extLst>
        </xdr:cNvPr>
        <xdr:cNvSpPr/>
      </xdr:nvSpPr>
      <xdr:spPr>
        <a:xfrm>
          <a:off x="561975" y="4552950"/>
          <a:ext cx="1619250" cy="11811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a:t>Step 4.</a:t>
          </a:r>
        </a:p>
        <a:p>
          <a:pPr algn="ctr"/>
          <a:r>
            <a:rPr lang="en-GB" sz="1100"/>
            <a:t>Click here</a:t>
          </a:r>
          <a:r>
            <a:rPr lang="en-GB" sz="1100" baseline="0"/>
            <a:t> to c</a:t>
          </a:r>
          <a:r>
            <a:rPr lang="en-GB" sz="1100"/>
            <a:t>opy imported</a:t>
          </a:r>
          <a:r>
            <a:rPr lang="en-GB" sz="1100" baseline="0"/>
            <a:t> data to chart tables</a:t>
          </a:r>
          <a:endParaRPr lang="en-GB" sz="1100"/>
        </a:p>
      </xdr:txBody>
    </xdr:sp>
    <xdr:clientData/>
  </xdr:twoCellAnchor>
  <xdr:twoCellAnchor>
    <xdr:from>
      <xdr:col>1</xdr:col>
      <xdr:colOff>9525</xdr:colOff>
      <xdr:row>2</xdr:row>
      <xdr:rowOff>85725</xdr:rowOff>
    </xdr:from>
    <xdr:to>
      <xdr:col>4</xdr:col>
      <xdr:colOff>104775</xdr:colOff>
      <xdr:row>8</xdr:row>
      <xdr:rowOff>133351</xdr:rowOff>
    </xdr:to>
    <xdr:sp macro="" textlink="">
      <xdr:nvSpPr>
        <xdr:cNvPr id="5" name="Rectangle 4">
          <a:extLst>
            <a:ext uri="{FF2B5EF4-FFF2-40B4-BE49-F238E27FC236}">
              <a16:creationId xmlns:a16="http://schemas.microsoft.com/office/drawing/2014/main" id="{1D942B09-90C5-42D4-AD74-1E801B38BA44}"/>
            </a:ext>
          </a:extLst>
        </xdr:cNvPr>
        <xdr:cNvSpPr/>
      </xdr:nvSpPr>
      <xdr:spPr>
        <a:xfrm>
          <a:off x="523875" y="466725"/>
          <a:ext cx="1638300" cy="119062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a:t>Step 1.</a:t>
          </a:r>
        </a:p>
        <a:p>
          <a:pPr algn="ctr"/>
          <a:r>
            <a:rPr lang="en-GB" sz="1100" baseline="0"/>
            <a:t>Update ROP with latest AS data.</a:t>
          </a:r>
          <a:endParaRPr lang="en-GB" sz="1100"/>
        </a:p>
      </xdr:txBody>
    </xdr:sp>
    <xdr:clientData/>
  </xdr:twoCellAnchor>
  <xdr:twoCellAnchor>
    <xdr:from>
      <xdr:col>1</xdr:col>
      <xdr:colOff>19050</xdr:colOff>
      <xdr:row>9</xdr:row>
      <xdr:rowOff>114300</xdr:rowOff>
    </xdr:from>
    <xdr:to>
      <xdr:col>4</xdr:col>
      <xdr:colOff>114300</xdr:colOff>
      <xdr:row>15</xdr:row>
      <xdr:rowOff>161926</xdr:rowOff>
    </xdr:to>
    <xdr:sp macro="" textlink="">
      <xdr:nvSpPr>
        <xdr:cNvPr id="6" name="Rectangle 5">
          <a:extLst>
            <a:ext uri="{FF2B5EF4-FFF2-40B4-BE49-F238E27FC236}">
              <a16:creationId xmlns:a16="http://schemas.microsoft.com/office/drawing/2014/main" id="{6B72E1DF-20CB-4247-B5F1-FEEA009FE0E4}"/>
            </a:ext>
          </a:extLst>
        </xdr:cNvPr>
        <xdr:cNvSpPr/>
      </xdr:nvSpPr>
      <xdr:spPr>
        <a:xfrm>
          <a:off x="533400" y="1828800"/>
          <a:ext cx="1638300" cy="119062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100"/>
            <a:t>Step 2.</a:t>
          </a:r>
        </a:p>
        <a:p>
          <a:pPr algn="ctr"/>
          <a:r>
            <a:rPr lang="en-GB" sz="1100" baseline="0"/>
            <a:t>Update reporting month in cell E1</a:t>
          </a:r>
          <a:endParaRPr lang="en-GB"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123</xdr:col>
      <xdr:colOff>0</xdr:colOff>
      <xdr:row>749</xdr:row>
      <xdr:rowOff>47625</xdr:rowOff>
    </xdr:from>
    <xdr:to>
      <xdr:col>123</xdr:col>
      <xdr:colOff>0</xdr:colOff>
      <xdr:row>761</xdr:row>
      <xdr:rowOff>38100</xdr:rowOff>
    </xdr:to>
    <xdr:graphicFrame macro="">
      <xdr:nvGraphicFramePr>
        <xdr:cNvPr id="2" name="Chart 22">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123</xdr:col>
      <xdr:colOff>0</xdr:colOff>
      <xdr:row>761</xdr:row>
      <xdr:rowOff>133350</xdr:rowOff>
    </xdr:from>
    <xdr:to>
      <xdr:col>123</xdr:col>
      <xdr:colOff>0</xdr:colOff>
      <xdr:row>783</xdr:row>
      <xdr:rowOff>152400</xdr:rowOff>
    </xdr:to>
    <xdr:graphicFrame macro="">
      <xdr:nvGraphicFramePr>
        <xdr:cNvPr id="3" name="Chart 23">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123</xdr:col>
      <xdr:colOff>0</xdr:colOff>
      <xdr:row>784</xdr:row>
      <xdr:rowOff>123825</xdr:rowOff>
    </xdr:from>
    <xdr:to>
      <xdr:col>123</xdr:col>
      <xdr:colOff>0</xdr:colOff>
      <xdr:row>804</xdr:row>
      <xdr:rowOff>47625</xdr:rowOff>
    </xdr:to>
    <xdr:graphicFrame macro="">
      <xdr:nvGraphicFramePr>
        <xdr:cNvPr id="4" name="Chart 24">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550208</xdr:colOff>
      <xdr:row>6</xdr:row>
      <xdr:rowOff>36419</xdr:rowOff>
    </xdr:from>
    <xdr:to>
      <xdr:col>8</xdr:col>
      <xdr:colOff>193302</xdr:colOff>
      <xdr:row>19</xdr:row>
      <xdr:rowOff>79281</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14</xdr:col>
      <xdr:colOff>217714</xdr:colOff>
      <xdr:row>0</xdr:row>
      <xdr:rowOff>40821</xdr:rowOff>
    </xdr:from>
    <xdr:to>
      <xdr:col>23</xdr:col>
      <xdr:colOff>598713</xdr:colOff>
      <xdr:row>36</xdr:row>
      <xdr:rowOff>13607</xdr:rowOff>
    </xdr:to>
    <xdr:graphicFrame macro="">
      <xdr:nvGraphicFramePr>
        <xdr:cNvPr id="2" name="Chart 1">
          <a:extLst>
            <a:ext uri="{FF2B5EF4-FFF2-40B4-BE49-F238E27FC236}">
              <a16:creationId xmlns:a16="http://schemas.microsoft.com/office/drawing/2014/main" id="{00000000-0008-0000-0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408216</xdr:colOff>
      <xdr:row>37</xdr:row>
      <xdr:rowOff>13607</xdr:rowOff>
    </xdr:from>
    <xdr:to>
      <xdr:col>23</xdr:col>
      <xdr:colOff>176894</xdr:colOff>
      <xdr:row>72</xdr:row>
      <xdr:rowOff>149678</xdr:rowOff>
    </xdr:to>
    <xdr:graphicFrame macro="">
      <xdr:nvGraphicFramePr>
        <xdr:cNvPr id="4" name="Chart 3">
          <a:extLst>
            <a:ext uri="{FF2B5EF4-FFF2-40B4-BE49-F238E27FC236}">
              <a16:creationId xmlns:a16="http://schemas.microsoft.com/office/drawing/2014/main" id="{00000000-0008-0000-06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14</xdr:col>
      <xdr:colOff>258535</xdr:colOff>
      <xdr:row>0</xdr:row>
      <xdr:rowOff>40821</xdr:rowOff>
    </xdr:from>
    <xdr:to>
      <xdr:col>24</xdr:col>
      <xdr:colOff>27212</xdr:colOff>
      <xdr:row>41</xdr:row>
      <xdr:rowOff>13607</xdr:rowOff>
    </xdr:to>
    <xdr:graphicFrame macro="">
      <xdr:nvGraphicFramePr>
        <xdr:cNvPr id="2" name="Chart 1">
          <a:extLst>
            <a:ext uri="{FF2B5EF4-FFF2-40B4-BE49-F238E27FC236}">
              <a16:creationId xmlns:a16="http://schemas.microsoft.com/office/drawing/2014/main" id="{0D26A41D-3079-4728-A9C6-C4C893F391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15</xdr:col>
      <xdr:colOff>38349</xdr:colOff>
      <xdr:row>0</xdr:row>
      <xdr:rowOff>0</xdr:rowOff>
    </xdr:from>
    <xdr:to>
      <xdr:col>29</xdr:col>
      <xdr:colOff>-1</xdr:colOff>
      <xdr:row>36</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55668</xdr:colOff>
      <xdr:row>36</xdr:row>
      <xdr:rowOff>95250</xdr:rowOff>
    </xdr:from>
    <xdr:to>
      <xdr:col>28</xdr:col>
      <xdr:colOff>598715</xdr:colOff>
      <xdr:row>72</xdr:row>
      <xdr:rowOff>81643</xdr:rowOff>
    </xdr:to>
    <xdr:graphicFrame macro="">
      <xdr:nvGraphicFramePr>
        <xdr:cNvPr id="3" name="Chart 2">
          <a:extLst>
            <a:ext uri="{FF2B5EF4-FFF2-40B4-BE49-F238E27FC236}">
              <a16:creationId xmlns:a16="http://schemas.microsoft.com/office/drawing/2014/main" id="{00000000-0008-0000-0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14</xdr:col>
      <xdr:colOff>203305</xdr:colOff>
      <xdr:row>0</xdr:row>
      <xdr:rowOff>50426</xdr:rowOff>
    </xdr:from>
    <xdr:to>
      <xdr:col>24</xdr:col>
      <xdr:colOff>579505</xdr:colOff>
      <xdr:row>29</xdr:row>
      <xdr:rowOff>36818</xdr:rowOff>
    </xdr:to>
    <xdr:graphicFrame macro="">
      <xdr:nvGraphicFramePr>
        <xdr:cNvPr id="5" name="Chart 4">
          <a:extLst>
            <a:ext uri="{FF2B5EF4-FFF2-40B4-BE49-F238E27FC236}">
              <a16:creationId xmlns:a16="http://schemas.microsoft.com/office/drawing/2014/main" id="{00000000-0008-0000-08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1636057</xdr:colOff>
      <xdr:row>23</xdr:row>
      <xdr:rowOff>168089</xdr:rowOff>
    </xdr:from>
    <xdr:to>
      <xdr:col>14</xdr:col>
      <xdr:colOff>246528</xdr:colOff>
      <xdr:row>41</xdr:row>
      <xdr:rowOff>78441</xdr:rowOff>
    </xdr:to>
    <xdr:graphicFrame macro="">
      <xdr:nvGraphicFramePr>
        <xdr:cNvPr id="4" name="Chart 3">
          <a:extLst>
            <a:ext uri="{FF2B5EF4-FFF2-40B4-BE49-F238E27FC236}">
              <a16:creationId xmlns:a16="http://schemas.microsoft.com/office/drawing/2014/main" id="{00000000-0008-0000-08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8</xdr:col>
      <xdr:colOff>390524</xdr:colOff>
      <xdr:row>11</xdr:row>
      <xdr:rowOff>0</xdr:rowOff>
    </xdr:from>
    <xdr:to>
      <xdr:col>18</xdr:col>
      <xdr:colOff>314324</xdr:colOff>
      <xdr:row>29</xdr:row>
      <xdr:rowOff>19050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19050</xdr:colOff>
      <xdr:row>10</xdr:row>
      <xdr:rowOff>133349</xdr:rowOff>
    </xdr:from>
    <xdr:to>
      <xdr:col>7</xdr:col>
      <xdr:colOff>342900</xdr:colOff>
      <xdr:row>29</xdr:row>
      <xdr:rowOff>28574</xdr:rowOff>
    </xdr:to>
    <xdr:graphicFrame macro="">
      <xdr:nvGraphicFramePr>
        <xdr:cNvPr id="3" name="Chart 2">
          <a:extLst>
            <a:ext uri="{FF2B5EF4-FFF2-40B4-BE49-F238E27FC236}">
              <a16:creationId xmlns:a16="http://schemas.microsoft.com/office/drawing/2014/main" id="{00000000-0008-0000-0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14</xdr:col>
      <xdr:colOff>440871</xdr:colOff>
      <xdr:row>1</xdr:row>
      <xdr:rowOff>0</xdr:rowOff>
    </xdr:from>
    <xdr:to>
      <xdr:col>26</xdr:col>
      <xdr:colOff>310243</xdr:colOff>
      <xdr:row>19</xdr:row>
      <xdr:rowOff>0</xdr:rowOff>
    </xdr:to>
    <xdr:graphicFrame macro="">
      <xdr:nvGraphicFramePr>
        <xdr:cNvPr id="8" name="Chart 7">
          <a:extLst>
            <a:ext uri="{FF2B5EF4-FFF2-40B4-BE49-F238E27FC236}">
              <a16:creationId xmlns:a16="http://schemas.microsoft.com/office/drawing/2014/main" id="{00000000-0008-0000-0A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267341</xdr:colOff>
      <xdr:row>13</xdr:row>
      <xdr:rowOff>36019</xdr:rowOff>
    </xdr:from>
    <xdr:to>
      <xdr:col>7</xdr:col>
      <xdr:colOff>389835</xdr:colOff>
      <xdr:row>30</xdr:row>
      <xdr:rowOff>75854</xdr:rowOff>
    </xdr:to>
    <xdr:graphicFrame macro="">
      <xdr:nvGraphicFramePr>
        <xdr:cNvPr id="4" name="Chart 3">
          <a:extLst>
            <a:ext uri="{FF2B5EF4-FFF2-40B4-BE49-F238E27FC236}">
              <a16:creationId xmlns:a16="http://schemas.microsoft.com/office/drawing/2014/main" id="{00000000-0008-0000-0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14</xdr:col>
      <xdr:colOff>122465</xdr:colOff>
      <xdr:row>0</xdr:row>
      <xdr:rowOff>0</xdr:rowOff>
    </xdr:from>
    <xdr:to>
      <xdr:col>31</xdr:col>
      <xdr:colOff>231322</xdr:colOff>
      <xdr:row>30</xdr:row>
      <xdr:rowOff>6124</xdr:rowOff>
    </xdr:to>
    <xdr:graphicFrame macro="">
      <xdr:nvGraphicFramePr>
        <xdr:cNvPr id="2" name="Chart 1">
          <a:extLst>
            <a:ext uri="{FF2B5EF4-FFF2-40B4-BE49-F238E27FC236}">
              <a16:creationId xmlns:a16="http://schemas.microsoft.com/office/drawing/2014/main" id="{00000000-0008-0000-0B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14</xdr:col>
      <xdr:colOff>201706</xdr:colOff>
      <xdr:row>0</xdr:row>
      <xdr:rowOff>0</xdr:rowOff>
    </xdr:from>
    <xdr:to>
      <xdr:col>23</xdr:col>
      <xdr:colOff>220756</xdr:colOff>
      <xdr:row>15</xdr:row>
      <xdr:rowOff>133350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168087</xdr:colOff>
      <xdr:row>16</xdr:row>
      <xdr:rowOff>123264</xdr:rowOff>
    </xdr:from>
    <xdr:to>
      <xdr:col>23</xdr:col>
      <xdr:colOff>368113</xdr:colOff>
      <xdr:row>32</xdr:row>
      <xdr:rowOff>66114</xdr:rowOff>
    </xdr:to>
    <xdr:graphicFrame macro="">
      <xdr:nvGraphicFramePr>
        <xdr:cNvPr id="3" name="Chart 2">
          <a:extLst>
            <a:ext uri="{FF2B5EF4-FFF2-40B4-BE49-F238E27FC236}">
              <a16:creationId xmlns:a16="http://schemas.microsoft.com/office/drawing/2014/main" id="{00000000-0008-0000-0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14</xdr:col>
      <xdr:colOff>475131</xdr:colOff>
      <xdr:row>0</xdr:row>
      <xdr:rowOff>187139</xdr:rowOff>
    </xdr:from>
    <xdr:to>
      <xdr:col>22</xdr:col>
      <xdr:colOff>502585</xdr:colOff>
      <xdr:row>20</xdr:row>
      <xdr:rowOff>44264</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493059</xdr:colOff>
      <xdr:row>20</xdr:row>
      <xdr:rowOff>168090</xdr:rowOff>
    </xdr:from>
    <xdr:to>
      <xdr:col>22</xdr:col>
      <xdr:colOff>520513</xdr:colOff>
      <xdr:row>40</xdr:row>
      <xdr:rowOff>25215</xdr:rowOff>
    </xdr:to>
    <xdr:graphicFrame macro="">
      <xdr:nvGraphicFramePr>
        <xdr:cNvPr id="3" name="Chart 2">
          <a:extLst>
            <a:ext uri="{FF2B5EF4-FFF2-40B4-BE49-F238E27FC236}">
              <a16:creationId xmlns:a16="http://schemas.microsoft.com/office/drawing/2014/main" id="{00000000-0008-0000-0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14</xdr:col>
      <xdr:colOff>380999</xdr:colOff>
      <xdr:row>0</xdr:row>
      <xdr:rowOff>0</xdr:rowOff>
    </xdr:from>
    <xdr:to>
      <xdr:col>29</xdr:col>
      <xdr:colOff>167069</xdr:colOff>
      <xdr:row>25</xdr:row>
      <xdr:rowOff>10166</xdr:rowOff>
    </xdr:to>
    <xdr:graphicFrame macro="">
      <xdr:nvGraphicFramePr>
        <xdr:cNvPr id="3" name="Chart 2">
          <a:extLst>
            <a:ext uri="{FF2B5EF4-FFF2-40B4-BE49-F238E27FC236}">
              <a16:creationId xmlns:a16="http://schemas.microsoft.com/office/drawing/2014/main" id="{00000000-0008-0000-0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308670</xdr:colOff>
      <xdr:row>26</xdr:row>
      <xdr:rowOff>34637</xdr:rowOff>
    </xdr:from>
    <xdr:to>
      <xdr:col>27</xdr:col>
      <xdr:colOff>119852</xdr:colOff>
      <xdr:row>42</xdr:row>
      <xdr:rowOff>23431</xdr:rowOff>
    </xdr:to>
    <xdr:graphicFrame macro="">
      <xdr:nvGraphicFramePr>
        <xdr:cNvPr id="4" name="Chart 3">
          <a:extLst>
            <a:ext uri="{FF2B5EF4-FFF2-40B4-BE49-F238E27FC236}">
              <a16:creationId xmlns:a16="http://schemas.microsoft.com/office/drawing/2014/main" id="{00000000-0008-0000-0E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14</xdr:col>
      <xdr:colOff>504702</xdr:colOff>
      <xdr:row>0</xdr:row>
      <xdr:rowOff>0</xdr:rowOff>
    </xdr:from>
    <xdr:to>
      <xdr:col>23</xdr:col>
      <xdr:colOff>333996</xdr:colOff>
      <xdr:row>25</xdr:row>
      <xdr:rowOff>13606</xdr:rowOff>
    </xdr:to>
    <xdr:graphicFrame macro="">
      <xdr:nvGraphicFramePr>
        <xdr:cNvPr id="5" name="Chart 4">
          <a:extLst>
            <a:ext uri="{FF2B5EF4-FFF2-40B4-BE49-F238E27FC236}">
              <a16:creationId xmlns:a16="http://schemas.microsoft.com/office/drawing/2014/main" id="{00000000-0008-0000-0F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2073190</xdr:colOff>
      <xdr:row>36</xdr:row>
      <xdr:rowOff>123224</xdr:rowOff>
    </xdr:from>
    <xdr:to>
      <xdr:col>11</xdr:col>
      <xdr:colOff>228596</xdr:colOff>
      <xdr:row>53</xdr:row>
      <xdr:rowOff>67952</xdr:rowOff>
    </xdr:to>
    <xdr:graphicFrame macro="">
      <xdr:nvGraphicFramePr>
        <xdr:cNvPr id="7" name="Chart 6">
          <a:extLst>
            <a:ext uri="{FF2B5EF4-FFF2-40B4-BE49-F238E27FC236}">
              <a16:creationId xmlns:a16="http://schemas.microsoft.com/office/drawing/2014/main" id="{00000000-0008-0000-0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477487</xdr:colOff>
      <xdr:row>24</xdr:row>
      <xdr:rowOff>116279</xdr:rowOff>
    </xdr:from>
    <xdr:to>
      <xdr:col>23</xdr:col>
      <xdr:colOff>312966</xdr:colOff>
      <xdr:row>50</xdr:row>
      <xdr:rowOff>157099</xdr:rowOff>
    </xdr:to>
    <xdr:graphicFrame macro="">
      <xdr:nvGraphicFramePr>
        <xdr:cNvPr id="4" name="Chart 3">
          <a:extLst>
            <a:ext uri="{FF2B5EF4-FFF2-40B4-BE49-F238E27FC236}">
              <a16:creationId xmlns:a16="http://schemas.microsoft.com/office/drawing/2014/main" id="{00000000-0008-0000-0F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489856</xdr:colOff>
      <xdr:row>51</xdr:row>
      <xdr:rowOff>131988</xdr:rowOff>
    </xdr:from>
    <xdr:to>
      <xdr:col>23</xdr:col>
      <xdr:colOff>312963</xdr:colOff>
      <xdr:row>74</xdr:row>
      <xdr:rowOff>163286</xdr:rowOff>
    </xdr:to>
    <xdr:graphicFrame macro="">
      <xdr:nvGraphicFramePr>
        <xdr:cNvPr id="2" name="Chart 1">
          <a:extLst>
            <a:ext uri="{FF2B5EF4-FFF2-40B4-BE49-F238E27FC236}">
              <a16:creationId xmlns:a16="http://schemas.microsoft.com/office/drawing/2014/main" id="{00000000-0008-0000-0F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14</xdr:col>
      <xdr:colOff>449036</xdr:colOff>
      <xdr:row>76</xdr:row>
      <xdr:rowOff>13607</xdr:rowOff>
    </xdr:from>
    <xdr:to>
      <xdr:col>23</xdr:col>
      <xdr:colOff>272143</xdr:colOff>
      <xdr:row>99</xdr:row>
      <xdr:rowOff>44905</xdr:rowOff>
    </xdr:to>
    <xdr:graphicFrame macro="">
      <xdr:nvGraphicFramePr>
        <xdr:cNvPr id="6" name="Chart 5">
          <a:extLst>
            <a:ext uri="{FF2B5EF4-FFF2-40B4-BE49-F238E27FC236}">
              <a16:creationId xmlns:a16="http://schemas.microsoft.com/office/drawing/2014/main" id="{00000000-0008-0000-0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149678</xdr:colOff>
      <xdr:row>76</xdr:row>
      <xdr:rowOff>40821</xdr:rowOff>
    </xdr:from>
    <xdr:to>
      <xdr:col>13</xdr:col>
      <xdr:colOff>54427</xdr:colOff>
      <xdr:row>99</xdr:row>
      <xdr:rowOff>72119</xdr:rowOff>
    </xdr:to>
    <xdr:graphicFrame macro="">
      <xdr:nvGraphicFramePr>
        <xdr:cNvPr id="8" name="Chart 7">
          <a:extLst>
            <a:ext uri="{FF2B5EF4-FFF2-40B4-BE49-F238E27FC236}">
              <a16:creationId xmlns:a16="http://schemas.microsoft.com/office/drawing/2014/main" id="{00000000-0008-0000-0F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14</xdr:col>
      <xdr:colOff>462642</xdr:colOff>
      <xdr:row>0</xdr:row>
      <xdr:rowOff>0</xdr:rowOff>
    </xdr:from>
    <xdr:to>
      <xdr:col>24</xdr:col>
      <xdr:colOff>54428</xdr:colOff>
      <xdr:row>19</xdr:row>
      <xdr:rowOff>92528</xdr:rowOff>
    </xdr:to>
    <xdr:graphicFrame macro="">
      <xdr:nvGraphicFramePr>
        <xdr:cNvPr id="4" name="Chart 3">
          <a:extLst>
            <a:ext uri="{FF2B5EF4-FFF2-40B4-BE49-F238E27FC236}">
              <a16:creationId xmlns:a16="http://schemas.microsoft.com/office/drawing/2014/main" id="{00000000-0008-0000-10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394605</xdr:colOff>
      <xdr:row>20</xdr:row>
      <xdr:rowOff>97971</xdr:rowOff>
    </xdr:from>
    <xdr:to>
      <xdr:col>23</xdr:col>
      <xdr:colOff>462642</xdr:colOff>
      <xdr:row>39</xdr:row>
      <xdr:rowOff>176893</xdr:rowOff>
    </xdr:to>
    <xdr:graphicFrame macro="">
      <xdr:nvGraphicFramePr>
        <xdr:cNvPr id="5" name="Chart 4">
          <a:extLst>
            <a:ext uri="{FF2B5EF4-FFF2-40B4-BE49-F238E27FC236}">
              <a16:creationId xmlns:a16="http://schemas.microsoft.com/office/drawing/2014/main" id="{00000000-0008-0000-10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14</xdr:col>
      <xdr:colOff>528567</xdr:colOff>
      <xdr:row>26</xdr:row>
      <xdr:rowOff>101651</xdr:rowOff>
    </xdr:from>
    <xdr:to>
      <xdr:col>20</xdr:col>
      <xdr:colOff>451293</xdr:colOff>
      <xdr:row>48</xdr:row>
      <xdr:rowOff>88044</xdr:rowOff>
    </xdr:to>
    <xdr:graphicFrame macro="">
      <xdr:nvGraphicFramePr>
        <xdr:cNvPr id="3" name="Chart 2">
          <a:extLst>
            <a:ext uri="{FF2B5EF4-FFF2-40B4-BE49-F238E27FC236}">
              <a16:creationId xmlns:a16="http://schemas.microsoft.com/office/drawing/2014/main" id="{00000000-0008-0000-11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253663</xdr:colOff>
      <xdr:row>0</xdr:row>
      <xdr:rowOff>0</xdr:rowOff>
    </xdr:from>
    <xdr:to>
      <xdr:col>20</xdr:col>
      <xdr:colOff>612249</xdr:colOff>
      <xdr:row>25</xdr:row>
      <xdr:rowOff>134470</xdr:rowOff>
    </xdr:to>
    <xdr:graphicFrame macro="">
      <xdr:nvGraphicFramePr>
        <xdr:cNvPr id="5" name="Chart 4">
          <a:extLst>
            <a:ext uri="{FF2B5EF4-FFF2-40B4-BE49-F238E27FC236}">
              <a16:creationId xmlns:a16="http://schemas.microsoft.com/office/drawing/2014/main" id="{00000000-0008-0000-11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155864</xdr:colOff>
      <xdr:row>47</xdr:row>
      <xdr:rowOff>34636</xdr:rowOff>
    </xdr:from>
    <xdr:to>
      <xdr:col>11</xdr:col>
      <xdr:colOff>225138</xdr:colOff>
      <xdr:row>81</xdr:row>
      <xdr:rowOff>17318</xdr:rowOff>
    </xdr:to>
    <xdr:graphicFrame macro="">
      <xdr:nvGraphicFramePr>
        <xdr:cNvPr id="4" name="Chart 3">
          <a:extLst>
            <a:ext uri="{FF2B5EF4-FFF2-40B4-BE49-F238E27FC236}">
              <a16:creationId xmlns:a16="http://schemas.microsoft.com/office/drawing/2014/main" id="{00000000-0008-0000-12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63645</xdr:colOff>
      <xdr:row>89</xdr:row>
      <xdr:rowOff>114514</xdr:rowOff>
    </xdr:from>
    <xdr:to>
      <xdr:col>11</xdr:col>
      <xdr:colOff>333374</xdr:colOff>
      <xdr:row>122</xdr:row>
      <xdr:rowOff>100661</xdr:rowOff>
    </xdr:to>
    <xdr:graphicFrame macro="">
      <xdr:nvGraphicFramePr>
        <xdr:cNvPr id="6" name="Chart 5">
          <a:extLst>
            <a:ext uri="{FF2B5EF4-FFF2-40B4-BE49-F238E27FC236}">
              <a16:creationId xmlns:a16="http://schemas.microsoft.com/office/drawing/2014/main" id="{00000000-0008-0000-12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26</xdr:col>
      <xdr:colOff>154781</xdr:colOff>
      <xdr:row>13</xdr:row>
      <xdr:rowOff>71437</xdr:rowOff>
    </xdr:from>
    <xdr:to>
      <xdr:col>37</xdr:col>
      <xdr:colOff>362477</xdr:colOff>
      <xdr:row>31</xdr:row>
      <xdr:rowOff>47625</xdr:rowOff>
    </xdr:to>
    <xdr:graphicFrame macro="">
      <xdr:nvGraphicFramePr>
        <xdr:cNvPr id="2" name="Chart 1">
          <a:extLst>
            <a:ext uri="{FF2B5EF4-FFF2-40B4-BE49-F238E27FC236}">
              <a16:creationId xmlns:a16="http://schemas.microsoft.com/office/drawing/2014/main" id="{00000000-0008-0000-1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145550</xdr:colOff>
      <xdr:row>27</xdr:row>
      <xdr:rowOff>134506</xdr:rowOff>
    </xdr:from>
    <xdr:to>
      <xdr:col>23</xdr:col>
      <xdr:colOff>582581</xdr:colOff>
      <xdr:row>48</xdr:row>
      <xdr:rowOff>50142</xdr:rowOff>
    </xdr:to>
    <xdr:graphicFrame macro="">
      <xdr:nvGraphicFramePr>
        <xdr:cNvPr id="3" name="Chart 2">
          <a:extLst>
            <a:ext uri="{FF2B5EF4-FFF2-40B4-BE49-F238E27FC236}">
              <a16:creationId xmlns:a16="http://schemas.microsoft.com/office/drawing/2014/main" id="{00000000-0008-0000-1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357188</xdr:colOff>
      <xdr:row>6</xdr:row>
      <xdr:rowOff>47625</xdr:rowOff>
    </xdr:from>
    <xdr:to>
      <xdr:col>24</xdr:col>
      <xdr:colOff>47626</xdr:colOff>
      <xdr:row>26</xdr:row>
      <xdr:rowOff>35718</xdr:rowOff>
    </xdr:to>
    <xdr:graphicFrame macro="">
      <xdr:nvGraphicFramePr>
        <xdr:cNvPr id="4" name="Chart 3">
          <a:extLst>
            <a:ext uri="{FF2B5EF4-FFF2-40B4-BE49-F238E27FC236}">
              <a16:creationId xmlns:a16="http://schemas.microsoft.com/office/drawing/2014/main" id="{C0C10BCB-CE57-47B1-8233-0725D7F25FC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1</xdr:col>
      <xdr:colOff>911679</xdr:colOff>
      <xdr:row>10</xdr:row>
      <xdr:rowOff>13607</xdr:rowOff>
    </xdr:from>
    <xdr:to>
      <xdr:col>9</xdr:col>
      <xdr:colOff>489857</xdr:colOff>
      <xdr:row>37</xdr:row>
      <xdr:rowOff>51707</xdr:rowOff>
    </xdr:to>
    <xdr:graphicFrame macro="">
      <xdr:nvGraphicFramePr>
        <xdr:cNvPr id="3" name="Chart 2">
          <a:extLst>
            <a:ext uri="{FF2B5EF4-FFF2-40B4-BE49-F238E27FC236}">
              <a16:creationId xmlns:a16="http://schemas.microsoft.com/office/drawing/2014/main" id="{00000000-0008-0000-14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14</xdr:col>
      <xdr:colOff>285750</xdr:colOff>
      <xdr:row>0</xdr:row>
      <xdr:rowOff>0</xdr:rowOff>
    </xdr:from>
    <xdr:to>
      <xdr:col>24</xdr:col>
      <xdr:colOff>214311</xdr:colOff>
      <xdr:row>20</xdr:row>
      <xdr:rowOff>13607</xdr:rowOff>
    </xdr:to>
    <xdr:graphicFrame macro="">
      <xdr:nvGraphicFramePr>
        <xdr:cNvPr id="2" name="Chart 1">
          <a:extLst>
            <a:ext uri="{FF2B5EF4-FFF2-40B4-BE49-F238E27FC236}">
              <a16:creationId xmlns:a16="http://schemas.microsoft.com/office/drawing/2014/main" id="{00000000-0008-0000-1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xdr:from>
      <xdr:col>3</xdr:col>
      <xdr:colOff>228599</xdr:colOff>
      <xdr:row>11</xdr:row>
      <xdr:rowOff>142875</xdr:rowOff>
    </xdr:from>
    <xdr:to>
      <xdr:col>14</xdr:col>
      <xdr:colOff>66675</xdr:colOff>
      <xdr:row>32</xdr:row>
      <xdr:rowOff>47625</xdr:rowOff>
    </xdr:to>
    <xdr:graphicFrame macro="">
      <xdr:nvGraphicFramePr>
        <xdr:cNvPr id="2" name="Chart 1">
          <a:extLst>
            <a:ext uri="{FF2B5EF4-FFF2-40B4-BE49-F238E27FC236}">
              <a16:creationId xmlns:a16="http://schemas.microsoft.com/office/drawing/2014/main" id="{00000000-0008-0000-1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roup/OandT/OptRisk/Operational_Requirements_WOKH/32_Electricity%20Incentives%20Development/Performance/ROP/FY_1819/Sent_To_Finance/Sent_To_Finance_20180717_v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WAHQFS10\NGTDFS$\OandT\Perf\EngyPerf_WOKH\26_ROP\FY%200910\BSIS_ROP_Master%200910_v1%20615m%20backup.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nance/04%20BSIS%20month%20end/BSIS%20Month%20end%200506/03%20Jun%2005/02%20Rop/Monthly/BSIS%20Jun%2005%20Month%20end%20v1%20-%20new%20finance%20modelling.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Wahqfs10\ngtdfs$\Finance\04%20BSIS%20month%20end\BSIS%20Month%20end%200506\03%20Jun%2005\02%20Rop\Monthly\BSIS%20Jun%2005%20Month%20end%20v1%20-%20new%20finance%20modelling.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32_Electricity%20Incentives%20Development/Performance/Monthly%20Report/2018-19/2018-19%20Monthly%20Reports/02%20May%202018/Monthly%20Reporting%20May%2018%20Draft%20-%20MH.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32_Electricity%20Incentives%20Development/Performance/Monthly%20Report/2018-19/2018-19%20Monthly%20Reports/03%20June%202018/Volume%20Report_Jun18.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Wahqfs10\ngtdfs$\OandT\Perf\EngyPerf_WOKH\33_Monthly%20Report\2011-13\Monthly%20Cost%20Report%20Mockup.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roup/OandT/OptRisk/Operational_Requirements_WOKH/32_Electricity%20Incentives%20Development/Performance/ROP/FY_1819/Sent_To_Finance/Sent_To_Finance_20180726_v3.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Data_Validity"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X SPNIRP"/>
      <sheetName val="Check"/>
      <sheetName val="Control"/>
      <sheetName val="Index"/>
      <sheetName val="ROP Notes"/>
      <sheetName val="Navigation"/>
      <sheetName val="Updating The BSIS ROP"/>
      <sheetName val="ROP Settings"/>
      <sheetName val="Outturn_Daily"/>
      <sheetName val="Traditional ROP"/>
      <sheetName val="Monthly_Cat_Summary"/>
      <sheetName val="Finance Schedule"/>
      <sheetName val="Daily_Error_Check"/>
      <sheetName val="ErrQryResults"/>
      <sheetName val="Data_Validity"/>
      <sheetName val="Losses"/>
      <sheetName val="Scheme_Chart_Data"/>
      <sheetName val="Scheme_Chart"/>
      <sheetName val="Forecast_Daily"/>
      <sheetName val="Target_Daily"/>
      <sheetName val="ASSubROP"/>
      <sheetName val="BAAR_Download"/>
      <sheetName val="TOAD Query IBMC &amp; Trans Losses"/>
      <sheetName val="TOAD Query_Trades"/>
      <sheetName val="Constraints Download"/>
      <sheetName val="Warming_Ind"/>
      <sheetName val="Intertrip_Ind"/>
      <sheetName val="Contract_Ind"/>
      <sheetName val="Generator_Response_Ind"/>
      <sheetName val="Reactive_Cost_Ind"/>
      <sheetName val="Summary ROPtoBAAR Rec_Sarbanes"/>
      <sheetName val="Detail_Sarbanes"/>
      <sheetName val="Black Start Runs"/>
      <sheetName val="NIV check"/>
      <sheetName val="Error Log"/>
    </sheetNames>
    <sheetDataSet>
      <sheetData sheetId="0">
        <row r="1">
          <cell r="C1" t="str">
            <v>SPNIRP</v>
          </cell>
        </row>
        <row r="2">
          <cell r="C2">
            <v>42.130200000000002</v>
          </cell>
        </row>
        <row r="3">
          <cell r="C3">
            <v>42.130200000000002</v>
          </cell>
        </row>
        <row r="4">
          <cell r="C4">
            <v>42.130200000000002</v>
          </cell>
        </row>
        <row r="5">
          <cell r="C5">
            <v>40.406300000000002</v>
          </cell>
        </row>
        <row r="6">
          <cell r="C6">
            <v>43.01</v>
          </cell>
        </row>
        <row r="7">
          <cell r="C7">
            <v>46.447600000000001</v>
          </cell>
        </row>
        <row r="8">
          <cell r="C8">
            <v>49.764499999999998</v>
          </cell>
        </row>
        <row r="9">
          <cell r="C9">
            <v>51.5319</v>
          </cell>
        </row>
        <row r="10">
          <cell r="C10">
            <v>47.902900000000002</v>
          </cell>
        </row>
        <row r="11">
          <cell r="C11">
            <v>47.884700000000002</v>
          </cell>
        </row>
        <row r="12">
          <cell r="C12">
            <v>48.417299999999997</v>
          </cell>
        </row>
        <row r="13">
          <cell r="C13">
            <v>50.875700000000002</v>
          </cell>
        </row>
        <row r="14">
          <cell r="C14">
            <v>50.154400000000003</v>
          </cell>
        </row>
        <row r="15">
          <cell r="C15">
            <v>48.454900000000002</v>
          </cell>
        </row>
        <row r="16">
          <cell r="C16">
            <v>43.801200000000001</v>
          </cell>
        </row>
        <row r="17">
          <cell r="C17">
            <v>43.926099999999998</v>
          </cell>
        </row>
        <row r="18">
          <cell r="C18">
            <v>44.466900000000003</v>
          </cell>
        </row>
        <row r="19">
          <cell r="C19">
            <v>44.611600000000003</v>
          </cell>
        </row>
        <row r="20">
          <cell r="C20">
            <v>42.181800000000003</v>
          </cell>
        </row>
        <row r="21">
          <cell r="C21">
            <v>41.320900000000002</v>
          </cell>
        </row>
        <row r="22">
          <cell r="C22">
            <v>44.193300000000001</v>
          </cell>
        </row>
        <row r="23">
          <cell r="C23">
            <v>47.434600000000003</v>
          </cell>
        </row>
        <row r="24">
          <cell r="C24">
            <v>67.319400000000002</v>
          </cell>
        </row>
        <row r="25">
          <cell r="C25">
            <v>66.583600000000004</v>
          </cell>
        </row>
        <row r="26">
          <cell r="C26">
            <v>65.456500000000005</v>
          </cell>
        </row>
        <row r="27">
          <cell r="C27">
            <v>61.780099999999997</v>
          </cell>
        </row>
        <row r="28">
          <cell r="C28">
            <v>63.930999999999997</v>
          </cell>
        </row>
        <row r="29">
          <cell r="C29">
            <v>62.800400000000003</v>
          </cell>
        </row>
        <row r="30">
          <cell r="C30">
            <v>53.754100000000001</v>
          </cell>
        </row>
        <row r="31">
          <cell r="C31">
            <v>51.9803</v>
          </cell>
        </row>
        <row r="32">
          <cell r="C32">
            <v>51.886699999999998</v>
          </cell>
        </row>
        <row r="33">
          <cell r="C33">
            <v>51.467100000000002</v>
          </cell>
        </row>
        <row r="34">
          <cell r="C34">
            <v>56.061900000000001</v>
          </cell>
        </row>
        <row r="35">
          <cell r="C35">
            <v>66.210599999999999</v>
          </cell>
        </row>
        <row r="36">
          <cell r="C36">
            <v>64.085499999999996</v>
          </cell>
        </row>
        <row r="37">
          <cell r="C37">
            <v>60.073399999999999</v>
          </cell>
        </row>
        <row r="38">
          <cell r="C38">
            <v>57.378399999999999</v>
          </cell>
        </row>
        <row r="39">
          <cell r="C39">
            <v>54.619</v>
          </cell>
        </row>
        <row r="40">
          <cell r="C40">
            <v>53.837899999999998</v>
          </cell>
        </row>
        <row r="41">
          <cell r="C41">
            <v>53.426299999999998</v>
          </cell>
        </row>
        <row r="42">
          <cell r="C42">
            <v>54.445900000000002</v>
          </cell>
        </row>
        <row r="43">
          <cell r="C43">
            <v>52.648800000000001</v>
          </cell>
        </row>
        <row r="44">
          <cell r="C44">
            <v>52.612400000000001</v>
          </cell>
        </row>
        <row r="45">
          <cell r="C45">
            <v>51.766300000000001</v>
          </cell>
        </row>
        <row r="46">
          <cell r="C46">
            <v>52.514600000000002</v>
          </cell>
        </row>
        <row r="47">
          <cell r="C47">
            <v>52.511400000000002</v>
          </cell>
        </row>
        <row r="48">
          <cell r="C48">
            <v>60.284799999999997</v>
          </cell>
        </row>
        <row r="49">
          <cell r="C49">
            <v>54.3277</v>
          </cell>
        </row>
        <row r="50">
          <cell r="C50">
            <v>50.484099999999998</v>
          </cell>
        </row>
        <row r="51">
          <cell r="C51">
            <v>49.074300000000001</v>
          </cell>
        </row>
        <row r="52">
          <cell r="C52">
            <v>50.168999999999997</v>
          </cell>
        </row>
        <row r="53">
          <cell r="C53">
            <v>53.362900000000003</v>
          </cell>
        </row>
        <row r="54">
          <cell r="C54">
            <v>53.396700000000003</v>
          </cell>
        </row>
        <row r="55">
          <cell r="C55">
            <v>51.677300000000002</v>
          </cell>
        </row>
        <row r="56">
          <cell r="C56">
            <v>50.9191</v>
          </cell>
        </row>
        <row r="57">
          <cell r="C57">
            <v>51.021999999999998</v>
          </cell>
        </row>
        <row r="58">
          <cell r="C58">
            <v>48.743600000000001</v>
          </cell>
        </row>
        <row r="59">
          <cell r="C59">
            <v>45.535699999999999</v>
          </cell>
        </row>
        <row r="60">
          <cell r="C60">
            <v>47.462600000000002</v>
          </cell>
        </row>
        <row r="61">
          <cell r="C61">
            <v>47.013500000000001</v>
          </cell>
        </row>
        <row r="62">
          <cell r="C62">
            <v>49.327399999999997</v>
          </cell>
        </row>
        <row r="63">
          <cell r="C63">
            <v>46.319699999999997</v>
          </cell>
        </row>
        <row r="64">
          <cell r="C64">
            <v>44.709899999999998</v>
          </cell>
        </row>
        <row r="65">
          <cell r="C65">
            <v>43.633600000000001</v>
          </cell>
        </row>
        <row r="66">
          <cell r="C66">
            <v>44.821100000000001</v>
          </cell>
        </row>
        <row r="67">
          <cell r="C67">
            <v>44.164900000000003</v>
          </cell>
        </row>
        <row r="68">
          <cell r="C68">
            <v>41.118499999999997</v>
          </cell>
        </row>
        <row r="69">
          <cell r="C69">
            <v>44.311900000000001</v>
          </cell>
        </row>
        <row r="70">
          <cell r="C70">
            <v>46.78</v>
          </cell>
        </row>
        <row r="71">
          <cell r="C71">
            <v>49.736800000000002</v>
          </cell>
        </row>
        <row r="72">
          <cell r="C72">
            <v>51.249299999999998</v>
          </cell>
        </row>
        <row r="73">
          <cell r="C73">
            <v>53.884</v>
          </cell>
        </row>
        <row r="74">
          <cell r="C74">
            <v>53.424700000000001</v>
          </cell>
        </row>
        <row r="75">
          <cell r="C75">
            <v>55.674599999999998</v>
          </cell>
        </row>
        <row r="76">
          <cell r="C76">
            <v>55.938200000000002</v>
          </cell>
        </row>
        <row r="77">
          <cell r="C77">
            <v>54.079900000000002</v>
          </cell>
        </row>
        <row r="78">
          <cell r="C78">
            <v>51.390999999999998</v>
          </cell>
        </row>
        <row r="79">
          <cell r="C79">
            <v>52.122</v>
          </cell>
        </row>
        <row r="80">
          <cell r="C80">
            <v>54.254100000000001</v>
          </cell>
        </row>
        <row r="81">
          <cell r="C81">
            <v>54.565399999999997</v>
          </cell>
        </row>
        <row r="82">
          <cell r="C82">
            <v>56.058999999999997</v>
          </cell>
        </row>
        <row r="83">
          <cell r="C83">
            <v>55.257399999999997</v>
          </cell>
        </row>
        <row r="84">
          <cell r="C84">
            <v>54.072800000000001</v>
          </cell>
        </row>
        <row r="85">
          <cell r="C85">
            <v>53.101599999999998</v>
          </cell>
        </row>
        <row r="86">
          <cell r="C86">
            <v>53.216700000000003</v>
          </cell>
        </row>
        <row r="87">
          <cell r="C87">
            <v>53.185600000000001</v>
          </cell>
        </row>
        <row r="88">
          <cell r="C88">
            <v>55.1265</v>
          </cell>
        </row>
        <row r="89">
          <cell r="C89">
            <v>53.735300000000002</v>
          </cell>
        </row>
        <row r="90">
          <cell r="C90">
            <v>58.301099999999998</v>
          </cell>
        </row>
        <row r="91">
          <cell r="C91">
            <v>52.332500000000003</v>
          </cell>
        </row>
        <row r="92">
          <cell r="C92">
            <v>51.066099999999999</v>
          </cell>
        </row>
        <row r="93">
          <cell r="C93">
            <v>50.726999999999997</v>
          </cell>
        </row>
        <row r="94">
          <cell r="C94">
            <v>53.5137</v>
          </cell>
        </row>
        <row r="95">
          <cell r="C95">
            <v>49.8551</v>
          </cell>
        </row>
        <row r="96">
          <cell r="C96">
            <v>42.804299999999998</v>
          </cell>
        </row>
        <row r="97">
          <cell r="C97">
            <v>41.830199999999998</v>
          </cell>
        </row>
        <row r="98">
          <cell r="C98">
            <v>41.008800000000001</v>
          </cell>
        </row>
        <row r="99">
          <cell r="C99">
            <v>41.043300000000002</v>
          </cell>
        </row>
        <row r="100">
          <cell r="C100">
            <v>41.042299999999997</v>
          </cell>
        </row>
        <row r="101">
          <cell r="C101">
            <v>41.209200000000003</v>
          </cell>
        </row>
        <row r="102">
          <cell r="C102">
            <v>42.347900000000003</v>
          </cell>
        </row>
        <row r="103">
          <cell r="C103">
            <v>44.6798</v>
          </cell>
        </row>
        <row r="104">
          <cell r="C104">
            <v>43.555300000000003</v>
          </cell>
        </row>
        <row r="105">
          <cell r="C105">
            <v>42.580500000000001</v>
          </cell>
        </row>
        <row r="106">
          <cell r="C106">
            <v>45.514499999999998</v>
          </cell>
        </row>
        <row r="107">
          <cell r="C107">
            <v>45.664299999999997</v>
          </cell>
        </row>
        <row r="108">
          <cell r="C108">
            <v>45.672800000000002</v>
          </cell>
        </row>
        <row r="109">
          <cell r="C109">
            <v>46.1586</v>
          </cell>
        </row>
        <row r="110">
          <cell r="C110">
            <v>46.808700000000002</v>
          </cell>
        </row>
        <row r="111">
          <cell r="C111">
            <v>44.875700000000002</v>
          </cell>
        </row>
        <row r="112">
          <cell r="C112">
            <v>50.803100000000001</v>
          </cell>
        </row>
        <row r="113">
          <cell r="C113">
            <v>50.823799999999999</v>
          </cell>
        </row>
        <row r="114">
          <cell r="C114">
            <v>51.015500000000003</v>
          </cell>
        </row>
        <row r="115">
          <cell r="C115">
            <v>53.238300000000002</v>
          </cell>
        </row>
        <row r="116">
          <cell r="C116">
            <v>55.604999999999997</v>
          </cell>
        </row>
        <row r="117">
          <cell r="C117">
            <v>59.1449</v>
          </cell>
        </row>
        <row r="118">
          <cell r="C118">
            <v>55.966999999999999</v>
          </cell>
        </row>
        <row r="119">
          <cell r="C119">
            <v>51.366</v>
          </cell>
        </row>
        <row r="120">
          <cell r="C120">
            <v>44.148699999999998</v>
          </cell>
        </row>
        <row r="121">
          <cell r="C121">
            <v>44.313800000000001</v>
          </cell>
        </row>
        <row r="122">
          <cell r="C122">
            <v>46.740099999999998</v>
          </cell>
        </row>
        <row r="123">
          <cell r="C123">
            <v>46.634399999999999</v>
          </cell>
        </row>
        <row r="124">
          <cell r="C124">
            <v>44.6387</v>
          </cell>
        </row>
        <row r="125">
          <cell r="C125">
            <v>42.936599999999999</v>
          </cell>
        </row>
        <row r="126">
          <cell r="C126">
            <v>42.486400000000003</v>
          </cell>
        </row>
        <row r="127">
          <cell r="C127">
            <v>41.465499999999999</v>
          </cell>
        </row>
        <row r="128">
          <cell r="C128">
            <v>44.300400000000003</v>
          </cell>
        </row>
        <row r="129">
          <cell r="C129">
            <v>45.388500000000001</v>
          </cell>
        </row>
        <row r="130">
          <cell r="C130">
            <v>45.624200000000002</v>
          </cell>
        </row>
        <row r="131">
          <cell r="C131">
            <v>45.503999999999998</v>
          </cell>
        </row>
        <row r="132">
          <cell r="C132">
            <v>45.1539</v>
          </cell>
        </row>
        <row r="133">
          <cell r="C133">
            <v>45.425199999999997</v>
          </cell>
        </row>
        <row r="134">
          <cell r="C134">
            <v>46.998699999999999</v>
          </cell>
        </row>
        <row r="135">
          <cell r="C135">
            <v>46.515900000000002</v>
          </cell>
        </row>
        <row r="136">
          <cell r="C136">
            <v>52.114800000000002</v>
          </cell>
        </row>
        <row r="137">
          <cell r="C137">
            <v>56.8626</v>
          </cell>
        </row>
        <row r="138">
          <cell r="C138">
            <v>58.4788</v>
          </cell>
        </row>
        <row r="139">
          <cell r="C139">
            <v>53.123399999999997</v>
          </cell>
        </row>
        <row r="140">
          <cell r="C140">
            <v>56.024299999999997</v>
          </cell>
        </row>
        <row r="141">
          <cell r="C141">
            <v>49.119199999999999</v>
          </cell>
        </row>
        <row r="142">
          <cell r="C142">
            <v>49.015900000000002</v>
          </cell>
        </row>
        <row r="143">
          <cell r="C143">
            <v>49.2346</v>
          </cell>
        </row>
        <row r="144">
          <cell r="C144">
            <v>45.837600000000002</v>
          </cell>
        </row>
        <row r="145">
          <cell r="C145">
            <v>43.162799999999997</v>
          </cell>
        </row>
        <row r="146">
          <cell r="C146">
            <v>43.276000000000003</v>
          </cell>
        </row>
        <row r="147">
          <cell r="C147">
            <v>42.938499999999998</v>
          </cell>
        </row>
        <row r="148">
          <cell r="C148">
            <v>44.661299999999997</v>
          </cell>
        </row>
        <row r="149">
          <cell r="C149">
            <v>45.483499999999999</v>
          </cell>
        </row>
        <row r="150">
          <cell r="C150">
            <v>48.792200000000001</v>
          </cell>
        </row>
        <row r="151">
          <cell r="C151">
            <v>47.622999999999998</v>
          </cell>
        </row>
        <row r="152">
          <cell r="C152">
            <v>46.019300000000001</v>
          </cell>
        </row>
        <row r="153">
          <cell r="C153">
            <v>43.316099999999999</v>
          </cell>
        </row>
        <row r="154">
          <cell r="C154">
            <v>41.933999999999997</v>
          </cell>
        </row>
        <row r="155">
          <cell r="C155">
            <v>41.840800000000002</v>
          </cell>
        </row>
        <row r="156">
          <cell r="C156">
            <v>42.256100000000004</v>
          </cell>
        </row>
        <row r="157">
          <cell r="C157">
            <v>43.7879</v>
          </cell>
        </row>
        <row r="158">
          <cell r="C158">
            <v>44.548900000000003</v>
          </cell>
        </row>
        <row r="159">
          <cell r="C159">
            <v>43.194200000000002</v>
          </cell>
        </row>
        <row r="160">
          <cell r="C160">
            <v>49.875999999999998</v>
          </cell>
        </row>
        <row r="161">
          <cell r="C161">
            <v>51.691099999999999</v>
          </cell>
        </row>
        <row r="162">
          <cell r="C162">
            <v>50.117400000000004</v>
          </cell>
        </row>
        <row r="163">
          <cell r="C163">
            <v>51.875300000000003</v>
          </cell>
        </row>
        <row r="164">
          <cell r="C164">
            <v>59.8001</v>
          </cell>
        </row>
        <row r="165">
          <cell r="C165">
            <v>58.568199999999997</v>
          </cell>
        </row>
        <row r="166">
          <cell r="C166">
            <v>59.061399999999999</v>
          </cell>
        </row>
        <row r="167">
          <cell r="C167">
            <v>58.023800000000001</v>
          </cell>
        </row>
        <row r="168">
          <cell r="C168">
            <v>49.454099999999997</v>
          </cell>
        </row>
        <row r="169">
          <cell r="C169">
            <v>44.928100000000001</v>
          </cell>
        </row>
        <row r="170">
          <cell r="C170">
            <v>44.125300000000003</v>
          </cell>
        </row>
        <row r="171">
          <cell r="C171">
            <v>44.2072</v>
          </cell>
        </row>
        <row r="172">
          <cell r="C172">
            <v>44.770200000000003</v>
          </cell>
        </row>
        <row r="173">
          <cell r="C173">
            <v>45.318199999999997</v>
          </cell>
        </row>
        <row r="174">
          <cell r="C174">
            <v>45.181800000000003</v>
          </cell>
        </row>
        <row r="175">
          <cell r="C175">
            <v>44.582000000000001</v>
          </cell>
        </row>
        <row r="176">
          <cell r="C176">
            <v>42.122199999999999</v>
          </cell>
        </row>
        <row r="177">
          <cell r="C177">
            <v>41.7986</v>
          </cell>
        </row>
        <row r="178">
          <cell r="C178">
            <v>42.084200000000003</v>
          </cell>
        </row>
        <row r="179">
          <cell r="C179">
            <v>42.019399999999997</v>
          </cell>
        </row>
        <row r="180">
          <cell r="C180">
            <v>49.429699999999997</v>
          </cell>
        </row>
        <row r="181">
          <cell r="C181">
            <v>49.258499999999998</v>
          </cell>
        </row>
        <row r="182">
          <cell r="C182">
            <v>49.423900000000003</v>
          </cell>
        </row>
        <row r="183">
          <cell r="C183">
            <v>47.5154</v>
          </cell>
        </row>
        <row r="184">
          <cell r="C184">
            <v>46.868400000000001</v>
          </cell>
        </row>
        <row r="185">
          <cell r="C185">
            <v>51.017899999999997</v>
          </cell>
        </row>
        <row r="186">
          <cell r="C186">
            <v>54.775100000000002</v>
          </cell>
        </row>
        <row r="187">
          <cell r="C187">
            <v>49.4786</v>
          </cell>
        </row>
        <row r="188">
          <cell r="C188">
            <v>48.334899999999998</v>
          </cell>
        </row>
        <row r="189">
          <cell r="C189">
            <v>47.218600000000002</v>
          </cell>
        </row>
        <row r="190">
          <cell r="C190">
            <v>46.870399999999997</v>
          </cell>
        </row>
        <row r="191">
          <cell r="C191">
            <v>45.754899999999999</v>
          </cell>
        </row>
        <row r="192">
          <cell r="C192">
            <v>44.245800000000003</v>
          </cell>
        </row>
        <row r="193">
          <cell r="C193">
            <v>43.314799999999998</v>
          </cell>
        </row>
        <row r="194">
          <cell r="C194">
            <v>40.868299999999998</v>
          </cell>
        </row>
        <row r="195">
          <cell r="C195">
            <v>41.260199999999998</v>
          </cell>
        </row>
        <row r="196">
          <cell r="C196">
            <v>40.973199999999999</v>
          </cell>
        </row>
        <row r="197">
          <cell r="C197">
            <v>44.940300000000001</v>
          </cell>
        </row>
        <row r="198">
          <cell r="C198">
            <v>49.302500000000002</v>
          </cell>
        </row>
        <row r="199">
          <cell r="C199">
            <v>46.357700000000001</v>
          </cell>
        </row>
        <row r="200">
          <cell r="C200">
            <v>48.309699999999999</v>
          </cell>
        </row>
        <row r="201">
          <cell r="C201">
            <v>48</v>
          </cell>
        </row>
        <row r="202">
          <cell r="C202">
            <v>47.917700000000004</v>
          </cell>
        </row>
        <row r="203">
          <cell r="C203">
            <v>45.663400000000003</v>
          </cell>
        </row>
        <row r="204">
          <cell r="C204">
            <v>50.753599999999999</v>
          </cell>
        </row>
        <row r="205">
          <cell r="C205">
            <v>58.893099999999997</v>
          </cell>
        </row>
        <row r="206">
          <cell r="C206">
            <v>63.1081</v>
          </cell>
        </row>
        <row r="207">
          <cell r="C207">
            <v>50.053600000000003</v>
          </cell>
        </row>
        <row r="208">
          <cell r="C208">
            <v>52.424599999999998</v>
          </cell>
        </row>
        <row r="209">
          <cell r="C209">
            <v>56.7517</v>
          </cell>
        </row>
        <row r="210">
          <cell r="C210">
            <v>53.584600000000002</v>
          </cell>
        </row>
        <row r="211">
          <cell r="C211">
            <v>50.565199999999997</v>
          </cell>
        </row>
        <row r="212">
          <cell r="C212">
            <v>49.438400000000001</v>
          </cell>
        </row>
        <row r="213">
          <cell r="C213">
            <v>48.5745</v>
          </cell>
        </row>
        <row r="214">
          <cell r="C214">
            <v>49.249600000000001</v>
          </cell>
        </row>
        <row r="215">
          <cell r="C215">
            <v>48.931899999999999</v>
          </cell>
        </row>
        <row r="216">
          <cell r="C216">
            <v>40.816800000000001</v>
          </cell>
        </row>
        <row r="217">
          <cell r="C217">
            <v>40.928800000000003</v>
          </cell>
        </row>
        <row r="218">
          <cell r="C218">
            <v>41.038600000000002</v>
          </cell>
        </row>
        <row r="219">
          <cell r="C219">
            <v>41.1736</v>
          </cell>
        </row>
        <row r="220">
          <cell r="C220">
            <v>40.776299999999999</v>
          </cell>
        </row>
        <row r="221">
          <cell r="C221">
            <v>40.436900000000001</v>
          </cell>
        </row>
        <row r="222">
          <cell r="C222">
            <v>40.5274</v>
          </cell>
        </row>
        <row r="223">
          <cell r="C223">
            <v>40.380299999999998</v>
          </cell>
        </row>
        <row r="224">
          <cell r="C224">
            <v>45.467500000000001</v>
          </cell>
        </row>
        <row r="225">
          <cell r="C225">
            <v>46.211300000000001</v>
          </cell>
        </row>
        <row r="226">
          <cell r="C226">
            <v>47.225299999999997</v>
          </cell>
        </row>
        <row r="227">
          <cell r="C227">
            <v>47.033000000000001</v>
          </cell>
        </row>
        <row r="228">
          <cell r="C228">
            <v>48.236199999999997</v>
          </cell>
        </row>
        <row r="229">
          <cell r="C229">
            <v>48.537100000000002</v>
          </cell>
        </row>
        <row r="230">
          <cell r="C230">
            <v>51.249600000000001</v>
          </cell>
        </row>
        <row r="231">
          <cell r="C231">
            <v>52.514200000000002</v>
          </cell>
        </row>
        <row r="232">
          <cell r="C232">
            <v>55.693800000000003</v>
          </cell>
        </row>
        <row r="233">
          <cell r="C233">
            <v>58.7866</v>
          </cell>
        </row>
        <row r="234">
          <cell r="C234">
            <v>64.274699999999996</v>
          </cell>
        </row>
        <row r="235">
          <cell r="C235">
            <v>58.245100000000001</v>
          </cell>
        </row>
        <row r="236">
          <cell r="C236">
            <v>56.825499999999998</v>
          </cell>
        </row>
        <row r="237">
          <cell r="C237">
            <v>53.414099999999998</v>
          </cell>
        </row>
        <row r="238">
          <cell r="C238">
            <v>53.007199999999997</v>
          </cell>
        </row>
        <row r="239">
          <cell r="C239">
            <v>52.600099999999998</v>
          </cell>
        </row>
        <row r="240">
          <cell r="C240">
            <v>48.003300000000003</v>
          </cell>
        </row>
        <row r="241">
          <cell r="C241">
            <v>45.520200000000003</v>
          </cell>
        </row>
        <row r="242">
          <cell r="C242">
            <v>41.430900000000001</v>
          </cell>
        </row>
        <row r="243">
          <cell r="C243">
            <v>42.904299999999999</v>
          </cell>
        </row>
        <row r="244">
          <cell r="C244">
            <v>38.3538</v>
          </cell>
        </row>
        <row r="245">
          <cell r="C245">
            <v>38.207900000000002</v>
          </cell>
        </row>
        <row r="246">
          <cell r="C246">
            <v>38.398299999999999</v>
          </cell>
        </row>
        <row r="247">
          <cell r="C247">
            <v>39.222099999999998</v>
          </cell>
        </row>
        <row r="248">
          <cell r="C248">
            <v>39.4773</v>
          </cell>
        </row>
        <row r="249">
          <cell r="C249">
            <v>40.920999999999999</v>
          </cell>
        </row>
        <row r="250">
          <cell r="C250">
            <v>40.057499999999997</v>
          </cell>
        </row>
        <row r="251">
          <cell r="C251">
            <v>38.716200000000001</v>
          </cell>
        </row>
        <row r="252">
          <cell r="C252">
            <v>39.639299999999999</v>
          </cell>
        </row>
        <row r="253">
          <cell r="C253">
            <v>44.914000000000001</v>
          </cell>
        </row>
        <row r="254">
          <cell r="C254">
            <v>54.097999999999999</v>
          </cell>
        </row>
        <row r="255">
          <cell r="C255">
            <v>46.616</v>
          </cell>
        </row>
        <row r="256">
          <cell r="C256">
            <v>48.656599999999997</v>
          </cell>
        </row>
        <row r="257">
          <cell r="C257">
            <v>48.773200000000003</v>
          </cell>
        </row>
        <row r="258">
          <cell r="C258">
            <v>47.608199999999997</v>
          </cell>
        </row>
        <row r="259">
          <cell r="C259">
            <v>48.996600000000001</v>
          </cell>
        </row>
        <row r="260">
          <cell r="C260">
            <v>53.087800000000001</v>
          </cell>
        </row>
        <row r="261">
          <cell r="C261">
            <v>52.567599999999999</v>
          </cell>
        </row>
        <row r="262">
          <cell r="C262">
            <v>51.201000000000001</v>
          </cell>
        </row>
        <row r="263">
          <cell r="C263">
            <v>50.855499999999999</v>
          </cell>
        </row>
        <row r="264">
          <cell r="C264">
            <v>44.769199999999998</v>
          </cell>
        </row>
        <row r="265">
          <cell r="C265">
            <v>43.534500000000001</v>
          </cell>
        </row>
        <row r="266">
          <cell r="C266">
            <v>43.512599999999999</v>
          </cell>
        </row>
        <row r="267">
          <cell r="C267">
            <v>42.070999999999998</v>
          </cell>
        </row>
        <row r="268">
          <cell r="C268">
            <v>40.123699999999999</v>
          </cell>
        </row>
        <row r="269">
          <cell r="C269">
            <v>39.1387</v>
          </cell>
        </row>
        <row r="270">
          <cell r="C270">
            <v>36.960500000000003</v>
          </cell>
        </row>
        <row r="271">
          <cell r="C271">
            <v>36.890099999999997</v>
          </cell>
        </row>
        <row r="272">
          <cell r="C272">
            <v>39.120199999999997</v>
          </cell>
        </row>
        <row r="273">
          <cell r="C273">
            <v>40.566499999999998</v>
          </cell>
        </row>
        <row r="274">
          <cell r="C274">
            <v>44.132199999999997</v>
          </cell>
        </row>
        <row r="275">
          <cell r="C275">
            <v>47.652700000000003</v>
          </cell>
        </row>
        <row r="276">
          <cell r="C276">
            <v>45.479599999999998</v>
          </cell>
        </row>
        <row r="277">
          <cell r="C277">
            <v>45.454900000000002</v>
          </cell>
        </row>
        <row r="278">
          <cell r="C278">
            <v>46.0655</v>
          </cell>
        </row>
        <row r="279">
          <cell r="C279">
            <v>46.368499999999997</v>
          </cell>
        </row>
        <row r="280">
          <cell r="C280">
            <v>53.873800000000003</v>
          </cell>
        </row>
        <row r="281">
          <cell r="C281">
            <v>55.968800000000002</v>
          </cell>
        </row>
        <row r="282">
          <cell r="C282">
            <v>61.225000000000001</v>
          </cell>
        </row>
        <row r="283">
          <cell r="C283">
            <v>53.652500000000003</v>
          </cell>
        </row>
        <row r="284">
          <cell r="C284">
            <v>51.459600000000002</v>
          </cell>
        </row>
        <row r="285">
          <cell r="C285">
            <v>48.678100000000001</v>
          </cell>
        </row>
        <row r="286">
          <cell r="C286">
            <v>48.9542</v>
          </cell>
        </row>
        <row r="287">
          <cell r="C287">
            <v>48.2834</v>
          </cell>
        </row>
        <row r="288">
          <cell r="C288">
            <v>36.180999999999997</v>
          </cell>
        </row>
        <row r="289">
          <cell r="C289">
            <v>35.409700000000001</v>
          </cell>
        </row>
        <row r="290">
          <cell r="C290">
            <v>45.520200000000003</v>
          </cell>
        </row>
        <row r="291">
          <cell r="C291">
            <v>45.520200000000003</v>
          </cell>
        </row>
        <row r="292">
          <cell r="C292">
            <v>45.520200000000003</v>
          </cell>
        </row>
        <row r="293">
          <cell r="C293">
            <v>49.884900000000002</v>
          </cell>
        </row>
        <row r="294">
          <cell r="C294">
            <v>46.790500000000002</v>
          </cell>
        </row>
        <row r="295">
          <cell r="C295">
            <v>49.247999999999998</v>
          </cell>
        </row>
        <row r="296">
          <cell r="C296">
            <v>42.670400000000001</v>
          </cell>
        </row>
        <row r="297">
          <cell r="C297">
            <v>41.182000000000002</v>
          </cell>
        </row>
        <row r="298">
          <cell r="C298">
            <v>40.636499999999998</v>
          </cell>
        </row>
        <row r="299">
          <cell r="C299">
            <v>40.9</v>
          </cell>
        </row>
        <row r="300">
          <cell r="C300">
            <v>41.078699999999998</v>
          </cell>
        </row>
        <row r="301">
          <cell r="C301">
            <v>42.0884</v>
          </cell>
        </row>
        <row r="302">
          <cell r="C302">
            <v>42.495199999999997</v>
          </cell>
        </row>
        <row r="303">
          <cell r="C303">
            <v>40.164999999999999</v>
          </cell>
        </row>
        <row r="304">
          <cell r="C304">
            <v>49.861899999999999</v>
          </cell>
        </row>
        <row r="305">
          <cell r="C305">
            <v>49.674500000000002</v>
          </cell>
        </row>
        <row r="306">
          <cell r="C306">
            <v>50.2575</v>
          </cell>
        </row>
        <row r="307">
          <cell r="C307">
            <v>50.991500000000002</v>
          </cell>
        </row>
        <row r="308">
          <cell r="C308">
            <v>55.834899999999998</v>
          </cell>
        </row>
        <row r="309">
          <cell r="C309">
            <v>59.103499999999997</v>
          </cell>
        </row>
        <row r="310">
          <cell r="C310">
            <v>60.914400000000001</v>
          </cell>
        </row>
        <row r="311">
          <cell r="C311">
            <v>59.8996</v>
          </cell>
        </row>
        <row r="312">
          <cell r="C312">
            <v>60.034100000000002</v>
          </cell>
        </row>
        <row r="313">
          <cell r="C313">
            <v>58.917099999999998</v>
          </cell>
        </row>
        <row r="314">
          <cell r="C314">
            <v>51.561900000000001</v>
          </cell>
        </row>
        <row r="315">
          <cell r="C315">
            <v>45.8371</v>
          </cell>
        </row>
        <row r="316">
          <cell r="C316">
            <v>45.831000000000003</v>
          </cell>
        </row>
        <row r="317">
          <cell r="C317">
            <v>44.702399999999997</v>
          </cell>
        </row>
        <row r="318">
          <cell r="C318">
            <v>50.234699999999997</v>
          </cell>
        </row>
        <row r="319">
          <cell r="C319">
            <v>46.415199999999999</v>
          </cell>
        </row>
        <row r="320">
          <cell r="C320">
            <v>44.682000000000002</v>
          </cell>
        </row>
        <row r="321">
          <cell r="C321">
            <v>44.249499999999998</v>
          </cell>
        </row>
        <row r="322">
          <cell r="C322">
            <v>44.347099999999998</v>
          </cell>
        </row>
        <row r="323">
          <cell r="C323">
            <v>45.543500000000002</v>
          </cell>
        </row>
        <row r="324">
          <cell r="C324">
            <v>47.6965</v>
          </cell>
        </row>
        <row r="325">
          <cell r="C325">
            <v>48.147599999999997</v>
          </cell>
        </row>
        <row r="326">
          <cell r="C326">
            <v>54.6145</v>
          </cell>
        </row>
        <row r="327">
          <cell r="C327">
            <v>53.483600000000003</v>
          </cell>
        </row>
        <row r="328">
          <cell r="C328">
            <v>58.553899999999999</v>
          </cell>
        </row>
        <row r="329">
          <cell r="C329">
            <v>53.764299999999999</v>
          </cell>
        </row>
        <row r="330">
          <cell r="C330">
            <v>51.725000000000001</v>
          </cell>
        </row>
        <row r="331">
          <cell r="C331">
            <v>53.151499999999999</v>
          </cell>
        </row>
        <row r="332">
          <cell r="C332">
            <v>51.669199999999996</v>
          </cell>
        </row>
        <row r="333">
          <cell r="C333">
            <v>52.314</v>
          </cell>
        </row>
        <row r="334">
          <cell r="C334">
            <v>52.402500000000003</v>
          </cell>
        </row>
        <row r="335">
          <cell r="C335">
            <v>52.468600000000002</v>
          </cell>
        </row>
        <row r="336">
          <cell r="C336">
            <v>48.057299999999998</v>
          </cell>
        </row>
        <row r="337">
          <cell r="C337">
            <v>43.736800000000002</v>
          </cell>
        </row>
        <row r="338">
          <cell r="C338">
            <v>46.367800000000003</v>
          </cell>
        </row>
        <row r="339">
          <cell r="C339">
            <v>41.945099999999996</v>
          </cell>
        </row>
        <row r="340">
          <cell r="C340">
            <v>43.061</v>
          </cell>
        </row>
        <row r="341">
          <cell r="C341">
            <v>44.338200000000001</v>
          </cell>
        </row>
        <row r="342">
          <cell r="C342">
            <v>45.936599999999999</v>
          </cell>
        </row>
        <row r="343">
          <cell r="C343">
            <v>44.130899999999997</v>
          </cell>
        </row>
        <row r="344">
          <cell r="C344">
            <v>42.397100000000002</v>
          </cell>
        </row>
        <row r="345">
          <cell r="C345">
            <v>40.968000000000004</v>
          </cell>
        </row>
        <row r="346">
          <cell r="C346">
            <v>40.975900000000003</v>
          </cell>
        </row>
        <row r="347">
          <cell r="C347">
            <v>40.093699999999998</v>
          </cell>
        </row>
        <row r="348">
          <cell r="C348">
            <v>41.194899999999997</v>
          </cell>
        </row>
        <row r="349">
          <cell r="C349">
            <v>39.081099999999999</v>
          </cell>
        </row>
        <row r="350">
          <cell r="C350">
            <v>40.820300000000003</v>
          </cell>
        </row>
        <row r="351">
          <cell r="C351">
            <v>41.804000000000002</v>
          </cell>
        </row>
        <row r="352">
          <cell r="C352">
            <v>48.412700000000001</v>
          </cell>
        </row>
        <row r="353">
          <cell r="C353">
            <v>48.396900000000002</v>
          </cell>
        </row>
        <row r="354">
          <cell r="C354">
            <v>47.347000000000001</v>
          </cell>
        </row>
        <row r="355">
          <cell r="C355">
            <v>49.881700000000002</v>
          </cell>
        </row>
        <row r="356">
          <cell r="C356">
            <v>51.374600000000001</v>
          </cell>
        </row>
        <row r="357">
          <cell r="C357">
            <v>56.542499999999997</v>
          </cell>
        </row>
        <row r="358">
          <cell r="C358">
            <v>58.051200000000001</v>
          </cell>
        </row>
        <row r="359">
          <cell r="C359">
            <v>59.114100000000001</v>
          </cell>
        </row>
        <row r="360">
          <cell r="C360">
            <v>57.767099999999999</v>
          </cell>
        </row>
        <row r="361">
          <cell r="C361">
            <v>55.438499999999998</v>
          </cell>
        </row>
        <row r="362">
          <cell r="C362">
            <v>55.256500000000003</v>
          </cell>
        </row>
        <row r="363">
          <cell r="C363">
            <v>57.328899999999997</v>
          </cell>
        </row>
        <row r="364">
          <cell r="C364">
            <v>55.764400000000002</v>
          </cell>
        </row>
        <row r="365">
          <cell r="C365">
            <v>49.395299999999999</v>
          </cell>
        </row>
        <row r="366">
          <cell r="C366">
            <v>50.309600000000003</v>
          </cell>
        </row>
        <row r="367">
          <cell r="C367">
            <v>49.797699999999999</v>
          </cell>
        </row>
        <row r="368">
          <cell r="C368">
            <v>48.7881</v>
          </cell>
        </row>
        <row r="369">
          <cell r="C369">
            <v>49.087899999999998</v>
          </cell>
        </row>
        <row r="370">
          <cell r="C370">
            <v>51.945399999999999</v>
          </cell>
        </row>
        <row r="371">
          <cell r="C371">
            <v>60.525399999999998</v>
          </cell>
        </row>
        <row r="372">
          <cell r="C372">
            <v>64.212699999999998</v>
          </cell>
        </row>
        <row r="373">
          <cell r="C373">
            <v>64.503399999999999</v>
          </cell>
        </row>
        <row r="374">
          <cell r="C374">
            <v>64.703000000000003</v>
          </cell>
        </row>
        <row r="375">
          <cell r="C375">
            <v>60.662700000000001</v>
          </cell>
        </row>
        <row r="376">
          <cell r="C376">
            <v>64.540000000000006</v>
          </cell>
        </row>
        <row r="377">
          <cell r="C377">
            <v>65.146199999999993</v>
          </cell>
        </row>
        <row r="378">
          <cell r="C378">
            <v>69.391800000000003</v>
          </cell>
        </row>
        <row r="379">
          <cell r="C379">
            <v>66.155900000000003</v>
          </cell>
        </row>
        <row r="380">
          <cell r="C380">
            <v>64.898399999999995</v>
          </cell>
        </row>
        <row r="381">
          <cell r="C381">
            <v>56.614699999999999</v>
          </cell>
        </row>
        <row r="382">
          <cell r="C382">
            <v>53.483899999999998</v>
          </cell>
        </row>
        <row r="383">
          <cell r="C383">
            <v>50.4223</v>
          </cell>
        </row>
        <row r="384">
          <cell r="C384">
            <v>40.521900000000002</v>
          </cell>
        </row>
        <row r="385">
          <cell r="C385">
            <v>40.588299999999997</v>
          </cell>
        </row>
        <row r="386">
          <cell r="C386">
            <v>39.488999999999997</v>
          </cell>
        </row>
        <row r="387">
          <cell r="C387">
            <v>40.4407</v>
          </cell>
        </row>
        <row r="388">
          <cell r="C388">
            <v>40.814399999999999</v>
          </cell>
        </row>
        <row r="389">
          <cell r="C389">
            <v>41.512500000000003</v>
          </cell>
        </row>
        <row r="390">
          <cell r="C390">
            <v>41.149000000000001</v>
          </cell>
        </row>
        <row r="391">
          <cell r="C391">
            <v>40.9345</v>
          </cell>
        </row>
        <row r="392">
          <cell r="C392">
            <v>46.677300000000002</v>
          </cell>
        </row>
        <row r="393">
          <cell r="C393">
            <v>40.507800000000003</v>
          </cell>
        </row>
        <row r="394">
          <cell r="C394">
            <v>40.041499999999999</v>
          </cell>
        </row>
        <row r="395">
          <cell r="C395">
            <v>40.654699999999998</v>
          </cell>
        </row>
        <row r="396">
          <cell r="C396">
            <v>40.172800000000002</v>
          </cell>
        </row>
        <row r="397">
          <cell r="C397">
            <v>43.207999999999998</v>
          </cell>
        </row>
        <row r="398">
          <cell r="C398">
            <v>56.2988</v>
          </cell>
        </row>
        <row r="399">
          <cell r="C399">
            <v>41.001600000000003</v>
          </cell>
        </row>
        <row r="400">
          <cell r="C400">
            <v>48.262</v>
          </cell>
        </row>
        <row r="401">
          <cell r="C401">
            <v>62.7517</v>
          </cell>
        </row>
        <row r="402">
          <cell r="C402">
            <v>79.684899999999999</v>
          </cell>
        </row>
        <row r="403">
          <cell r="C403">
            <v>82.440799999999996</v>
          </cell>
        </row>
        <row r="404">
          <cell r="C404">
            <v>101.0741</v>
          </cell>
        </row>
        <row r="405">
          <cell r="C405">
            <v>89.996399999999994</v>
          </cell>
        </row>
        <row r="406">
          <cell r="C406">
            <v>66.011099999999999</v>
          </cell>
        </row>
        <row r="407">
          <cell r="C407">
            <v>71.212299999999999</v>
          </cell>
        </row>
        <row r="408">
          <cell r="C408">
            <v>81.6096</v>
          </cell>
        </row>
        <row r="409">
          <cell r="C409">
            <v>83.812399999999997</v>
          </cell>
        </row>
        <row r="410">
          <cell r="C410">
            <v>86.7971</v>
          </cell>
        </row>
        <row r="411">
          <cell r="C411">
            <v>85.628699999999995</v>
          </cell>
        </row>
        <row r="412">
          <cell r="C412">
            <v>84.3035</v>
          </cell>
        </row>
        <row r="413">
          <cell r="C413">
            <v>81.405500000000004</v>
          </cell>
        </row>
        <row r="414">
          <cell r="C414">
            <v>75.052599999999998</v>
          </cell>
        </row>
        <row r="415">
          <cell r="C415">
            <v>70.102800000000002</v>
          </cell>
        </row>
        <row r="416">
          <cell r="C416">
            <v>67.538899999999998</v>
          </cell>
        </row>
        <row r="417">
          <cell r="C417">
            <v>69.842799999999997</v>
          </cell>
        </row>
        <row r="418">
          <cell r="C418">
            <v>73.436000000000007</v>
          </cell>
        </row>
        <row r="419">
          <cell r="C419">
            <v>80.173500000000004</v>
          </cell>
        </row>
        <row r="420">
          <cell r="C420">
            <v>76.784199999999998</v>
          </cell>
        </row>
        <row r="421">
          <cell r="C421">
            <v>79.148399999999995</v>
          </cell>
        </row>
        <row r="422">
          <cell r="C422">
            <v>77.028099999999995</v>
          </cell>
        </row>
        <row r="423">
          <cell r="C423">
            <v>73.258099999999999</v>
          </cell>
        </row>
        <row r="424">
          <cell r="C424">
            <v>54.929299999999998</v>
          </cell>
        </row>
        <row r="425">
          <cell r="C425">
            <v>52.379600000000003</v>
          </cell>
        </row>
        <row r="426">
          <cell r="C426">
            <v>58.185499999999998</v>
          </cell>
        </row>
        <row r="427">
          <cell r="C427">
            <v>50.873899999999999</v>
          </cell>
        </row>
        <row r="428">
          <cell r="C428">
            <v>50.94</v>
          </cell>
        </row>
        <row r="429">
          <cell r="C429">
            <v>50.895899999999997</v>
          </cell>
        </row>
        <row r="430">
          <cell r="C430">
            <v>48.316699999999997</v>
          </cell>
        </row>
        <row r="431">
          <cell r="C431">
            <v>46.252499999999998</v>
          </cell>
        </row>
        <row r="432">
          <cell r="C432">
            <v>48.364800000000002</v>
          </cell>
        </row>
        <row r="433">
          <cell r="C433">
            <v>43.920900000000003</v>
          </cell>
        </row>
        <row r="434">
          <cell r="C434">
            <v>42.1554</v>
          </cell>
        </row>
        <row r="435">
          <cell r="C435">
            <v>40.8202</v>
          </cell>
        </row>
        <row r="436">
          <cell r="C436">
            <v>41.373899999999999</v>
          </cell>
        </row>
        <row r="437">
          <cell r="C437">
            <v>49.956000000000003</v>
          </cell>
        </row>
        <row r="438">
          <cell r="C438">
            <v>47.594900000000003</v>
          </cell>
        </row>
        <row r="439">
          <cell r="C439">
            <v>41.881700000000002</v>
          </cell>
        </row>
        <row r="440">
          <cell r="C440">
            <v>41.813600000000001</v>
          </cell>
        </row>
        <row r="441">
          <cell r="C441">
            <v>40.316899999999997</v>
          </cell>
        </row>
        <row r="442">
          <cell r="C442">
            <v>41.488</v>
          </cell>
        </row>
        <row r="443">
          <cell r="C443">
            <v>40.378</v>
          </cell>
        </row>
        <row r="444">
          <cell r="C444">
            <v>41.211300000000001</v>
          </cell>
        </row>
        <row r="445">
          <cell r="C445">
            <v>43.284399999999998</v>
          </cell>
        </row>
        <row r="446">
          <cell r="C446">
            <v>45.2727</v>
          </cell>
        </row>
        <row r="447">
          <cell r="C447">
            <v>41.654699999999998</v>
          </cell>
        </row>
        <row r="448">
          <cell r="C448">
            <v>51.664299999999997</v>
          </cell>
        </row>
        <row r="449">
          <cell r="C449">
            <v>52.369</v>
          </cell>
        </row>
        <row r="450">
          <cell r="C450">
            <v>52.349899999999998</v>
          </cell>
        </row>
        <row r="451">
          <cell r="C451">
            <v>56.543999999999997</v>
          </cell>
        </row>
        <row r="452">
          <cell r="C452">
            <v>59.6678</v>
          </cell>
        </row>
        <row r="453">
          <cell r="C453">
            <v>61.984200000000001</v>
          </cell>
        </row>
        <row r="454">
          <cell r="C454">
            <v>64.252600000000001</v>
          </cell>
        </row>
        <row r="455">
          <cell r="C455">
            <v>64.073999999999998</v>
          </cell>
        </row>
        <row r="456">
          <cell r="C456">
            <v>68.838099999999997</v>
          </cell>
        </row>
        <row r="457">
          <cell r="C457">
            <v>71.626199999999997</v>
          </cell>
        </row>
        <row r="458">
          <cell r="C458">
            <v>71.804100000000005</v>
          </cell>
        </row>
        <row r="459">
          <cell r="C459">
            <v>71.111500000000007</v>
          </cell>
        </row>
        <row r="460">
          <cell r="C460">
            <v>70.741699999999994</v>
          </cell>
        </row>
        <row r="461">
          <cell r="C461">
            <v>67.598799999999997</v>
          </cell>
        </row>
        <row r="462">
          <cell r="C462">
            <v>63.669199999999996</v>
          </cell>
        </row>
        <row r="463">
          <cell r="C463">
            <v>59.042900000000003</v>
          </cell>
        </row>
        <row r="464">
          <cell r="C464">
            <v>58.885599999999997</v>
          </cell>
        </row>
        <row r="465">
          <cell r="C465">
            <v>61.8371</v>
          </cell>
        </row>
        <row r="466">
          <cell r="C466">
            <v>63.767699999999998</v>
          </cell>
        </row>
        <row r="467">
          <cell r="C467">
            <v>65.481499999999997</v>
          </cell>
        </row>
        <row r="468">
          <cell r="C468">
            <v>67.183599999999998</v>
          </cell>
        </row>
        <row r="469">
          <cell r="C469">
            <v>68.207800000000006</v>
          </cell>
        </row>
        <row r="470">
          <cell r="C470">
            <v>66.546800000000005</v>
          </cell>
        </row>
        <row r="471">
          <cell r="C471">
            <v>66.424199999999999</v>
          </cell>
        </row>
        <row r="472">
          <cell r="C472">
            <v>65.638800000000003</v>
          </cell>
        </row>
        <row r="473">
          <cell r="C473">
            <v>66.199399999999997</v>
          </cell>
        </row>
        <row r="474">
          <cell r="C474">
            <v>67.144000000000005</v>
          </cell>
        </row>
        <row r="475">
          <cell r="C475">
            <v>63.643300000000004</v>
          </cell>
        </row>
        <row r="476">
          <cell r="C476">
            <v>60.573700000000002</v>
          </cell>
        </row>
        <row r="477">
          <cell r="C477">
            <v>55.192700000000002</v>
          </cell>
        </row>
        <row r="478">
          <cell r="C478">
            <v>54.274099999999997</v>
          </cell>
        </row>
        <row r="479">
          <cell r="C479">
            <v>51.632599999999996</v>
          </cell>
        </row>
        <row r="480">
          <cell r="C480">
            <v>49.452100000000002</v>
          </cell>
        </row>
        <row r="481">
          <cell r="C481">
            <v>51.459600000000002</v>
          </cell>
        </row>
        <row r="482">
          <cell r="C482">
            <v>48.847000000000001</v>
          </cell>
        </row>
        <row r="483">
          <cell r="C483">
            <v>45.866700000000002</v>
          </cell>
        </row>
        <row r="484">
          <cell r="C484">
            <v>47.028799999999997</v>
          </cell>
        </row>
        <row r="485">
          <cell r="C485">
            <v>48.514800000000001</v>
          </cell>
        </row>
        <row r="486">
          <cell r="C486">
            <v>48.784399999999998</v>
          </cell>
        </row>
        <row r="487">
          <cell r="C487">
            <v>48.485199999999999</v>
          </cell>
        </row>
        <row r="488">
          <cell r="C488">
            <v>49.7059</v>
          </cell>
        </row>
        <row r="489">
          <cell r="C489">
            <v>47.936799999999998</v>
          </cell>
        </row>
        <row r="490">
          <cell r="C490">
            <v>49.030500000000004</v>
          </cell>
        </row>
        <row r="491">
          <cell r="C491">
            <v>49.429900000000004</v>
          </cell>
        </row>
        <row r="492">
          <cell r="C492">
            <v>52.755200000000002</v>
          </cell>
        </row>
        <row r="493">
          <cell r="C493">
            <v>53.942300000000003</v>
          </cell>
        </row>
        <row r="494">
          <cell r="C494">
            <v>61.171100000000003</v>
          </cell>
        </row>
        <row r="495">
          <cell r="C495">
            <v>43.713999999999999</v>
          </cell>
        </row>
        <row r="496">
          <cell r="C496">
            <v>55.781799999999997</v>
          </cell>
        </row>
        <row r="497">
          <cell r="C497">
            <v>60.259900000000002</v>
          </cell>
        </row>
        <row r="498">
          <cell r="C498">
            <v>64.753299999999996</v>
          </cell>
        </row>
        <row r="499">
          <cell r="C499">
            <v>68.099199999999996</v>
          </cell>
        </row>
        <row r="500">
          <cell r="C500">
            <v>72.993300000000005</v>
          </cell>
        </row>
        <row r="501">
          <cell r="C501">
            <v>73.499600000000001</v>
          </cell>
        </row>
        <row r="502">
          <cell r="C502">
            <v>74.581400000000002</v>
          </cell>
        </row>
        <row r="503">
          <cell r="C503">
            <v>71.665499999999994</v>
          </cell>
        </row>
        <row r="504">
          <cell r="C504">
            <v>71.536299999999997</v>
          </cell>
        </row>
        <row r="505">
          <cell r="C505">
            <v>68.805999999999997</v>
          </cell>
        </row>
        <row r="506">
          <cell r="C506">
            <v>69.480699999999999</v>
          </cell>
        </row>
        <row r="507">
          <cell r="C507">
            <v>68.918599999999998</v>
          </cell>
        </row>
        <row r="508">
          <cell r="C508">
            <v>67.180199999999999</v>
          </cell>
        </row>
        <row r="509">
          <cell r="C509">
            <v>67.712199999999996</v>
          </cell>
        </row>
        <row r="510">
          <cell r="C510">
            <v>64.637699999999995</v>
          </cell>
        </row>
        <row r="511">
          <cell r="C511">
            <v>64.915700000000001</v>
          </cell>
        </row>
        <row r="512">
          <cell r="C512">
            <v>65.838099999999997</v>
          </cell>
        </row>
        <row r="513">
          <cell r="C513">
            <v>67.297200000000004</v>
          </cell>
        </row>
        <row r="514">
          <cell r="C514">
            <v>70.510000000000005</v>
          </cell>
        </row>
        <row r="515">
          <cell r="C515">
            <v>74.902500000000003</v>
          </cell>
        </row>
        <row r="516">
          <cell r="C516">
            <v>69.3857</v>
          </cell>
        </row>
        <row r="517">
          <cell r="C517">
            <v>70.860399999999998</v>
          </cell>
        </row>
        <row r="518">
          <cell r="C518">
            <v>74.978999999999999</v>
          </cell>
        </row>
        <row r="519">
          <cell r="C519">
            <v>75.100499999999997</v>
          </cell>
        </row>
        <row r="520">
          <cell r="C520">
            <v>67.197000000000003</v>
          </cell>
        </row>
        <row r="521">
          <cell r="C521">
            <v>69.513900000000007</v>
          </cell>
        </row>
        <row r="522">
          <cell r="C522">
            <v>66.081900000000005</v>
          </cell>
        </row>
        <row r="523">
          <cell r="C523">
            <v>62.577399999999997</v>
          </cell>
        </row>
        <row r="524">
          <cell r="C524">
            <v>62.830199999999998</v>
          </cell>
        </row>
        <row r="525">
          <cell r="C525">
            <v>55.952800000000003</v>
          </cell>
        </row>
        <row r="526">
          <cell r="C526">
            <v>53.6267</v>
          </cell>
        </row>
        <row r="527">
          <cell r="C527">
            <v>50.755800000000001</v>
          </cell>
        </row>
        <row r="528">
          <cell r="C528">
            <v>53.495899999999999</v>
          </cell>
        </row>
        <row r="529">
          <cell r="C529">
            <v>55.140300000000003</v>
          </cell>
        </row>
        <row r="530">
          <cell r="C530">
            <v>51.769100000000002</v>
          </cell>
        </row>
        <row r="531">
          <cell r="C531">
            <v>51.534300000000002</v>
          </cell>
        </row>
        <row r="532">
          <cell r="C532">
            <v>50.0548</v>
          </cell>
        </row>
        <row r="533">
          <cell r="C533">
            <v>52.495899999999999</v>
          </cell>
        </row>
        <row r="534">
          <cell r="C534">
            <v>51.6751</v>
          </cell>
        </row>
        <row r="535">
          <cell r="C535">
            <v>51.207000000000001</v>
          </cell>
        </row>
        <row r="536">
          <cell r="C536">
            <v>52.332999999999998</v>
          </cell>
        </row>
        <row r="537">
          <cell r="C537">
            <v>50.707999999999998</v>
          </cell>
        </row>
        <row r="538">
          <cell r="C538">
            <v>48.676600000000001</v>
          </cell>
        </row>
        <row r="539">
          <cell r="C539">
            <v>47.8947</v>
          </cell>
        </row>
        <row r="540">
          <cell r="C540">
            <v>48.383200000000002</v>
          </cell>
        </row>
        <row r="541">
          <cell r="C541">
            <v>48.845500000000001</v>
          </cell>
        </row>
        <row r="542">
          <cell r="C542">
            <v>54.543599999999998</v>
          </cell>
        </row>
        <row r="543">
          <cell r="C543">
            <v>48.247999999999998</v>
          </cell>
        </row>
        <row r="544">
          <cell r="C544">
            <v>51.840600000000002</v>
          </cell>
        </row>
        <row r="545">
          <cell r="C545">
            <v>54.264800000000001</v>
          </cell>
        </row>
        <row r="546">
          <cell r="C546">
            <v>57.495199999999997</v>
          </cell>
        </row>
        <row r="547">
          <cell r="C547">
            <v>64.156199999999998</v>
          </cell>
        </row>
        <row r="548">
          <cell r="C548">
            <v>69.468500000000006</v>
          </cell>
        </row>
        <row r="549">
          <cell r="C549">
            <v>67.627300000000005</v>
          </cell>
        </row>
        <row r="550">
          <cell r="C550">
            <v>68.982699999999994</v>
          </cell>
        </row>
        <row r="551">
          <cell r="C551">
            <v>67.598299999999995</v>
          </cell>
        </row>
        <row r="552">
          <cell r="C552">
            <v>77.456800000000001</v>
          </cell>
        </row>
        <row r="553">
          <cell r="C553">
            <v>76.916399999999996</v>
          </cell>
        </row>
        <row r="554">
          <cell r="C554">
            <v>76.874799999999993</v>
          </cell>
        </row>
        <row r="555">
          <cell r="C555">
            <v>74.811999999999998</v>
          </cell>
        </row>
        <row r="556">
          <cell r="C556">
            <v>69.458699999999993</v>
          </cell>
        </row>
        <row r="557">
          <cell r="C557">
            <v>63.219900000000003</v>
          </cell>
        </row>
        <row r="558">
          <cell r="C558">
            <v>59.765500000000003</v>
          </cell>
        </row>
        <row r="559">
          <cell r="C559">
            <v>58.037599999999998</v>
          </cell>
        </row>
        <row r="560">
          <cell r="C560">
            <v>59.106900000000003</v>
          </cell>
        </row>
        <row r="561">
          <cell r="C561">
            <v>61.229199999999999</v>
          </cell>
        </row>
        <row r="562">
          <cell r="C562">
            <v>60.575299999999999</v>
          </cell>
        </row>
        <row r="563">
          <cell r="C563">
            <v>69.268199999999993</v>
          </cell>
        </row>
        <row r="564">
          <cell r="C564">
            <v>70.716099999999997</v>
          </cell>
        </row>
        <row r="565">
          <cell r="C565">
            <v>71.603099999999998</v>
          </cell>
        </row>
        <row r="566">
          <cell r="C566">
            <v>72.230800000000002</v>
          </cell>
        </row>
        <row r="567">
          <cell r="C567">
            <v>71.566900000000004</v>
          </cell>
        </row>
        <row r="568">
          <cell r="C568">
            <v>66.620999999999995</v>
          </cell>
        </row>
        <row r="569">
          <cell r="C569">
            <v>63.435099999999998</v>
          </cell>
        </row>
        <row r="570">
          <cell r="C570">
            <v>63.296500000000002</v>
          </cell>
        </row>
        <row r="571">
          <cell r="C571">
            <v>60.170299999999997</v>
          </cell>
        </row>
        <row r="572">
          <cell r="C572">
            <v>59.6509</v>
          </cell>
        </row>
        <row r="573">
          <cell r="C573">
            <v>55.551099999999998</v>
          </cell>
        </row>
        <row r="574">
          <cell r="C574">
            <v>55.173299999999998</v>
          </cell>
        </row>
        <row r="575">
          <cell r="C575">
            <v>54.3187</v>
          </cell>
        </row>
        <row r="576">
          <cell r="C576">
            <v>59.265599999999999</v>
          </cell>
        </row>
        <row r="577">
          <cell r="C577">
            <v>54.1892</v>
          </cell>
        </row>
        <row r="578">
          <cell r="C578">
            <v>51.144100000000002</v>
          </cell>
        </row>
        <row r="579">
          <cell r="C579">
            <v>46.363500000000002</v>
          </cell>
        </row>
        <row r="580">
          <cell r="C580">
            <v>45.104199999999999</v>
          </cell>
        </row>
        <row r="581">
          <cell r="C581">
            <v>44.761299999999999</v>
          </cell>
        </row>
        <row r="582">
          <cell r="C582">
            <v>45.5974</v>
          </cell>
        </row>
        <row r="583">
          <cell r="C583">
            <v>46.995199999999997</v>
          </cell>
        </row>
        <row r="584">
          <cell r="C584">
            <v>51.284999999999997</v>
          </cell>
        </row>
        <row r="585">
          <cell r="C585">
            <v>52.9313</v>
          </cell>
        </row>
        <row r="586">
          <cell r="C586">
            <v>53.918900000000001</v>
          </cell>
        </row>
        <row r="587">
          <cell r="C587">
            <v>53.622700000000002</v>
          </cell>
        </row>
        <row r="588">
          <cell r="C588">
            <v>52.947499999999998</v>
          </cell>
        </row>
        <row r="589">
          <cell r="C589">
            <v>55.6783</v>
          </cell>
        </row>
        <row r="590">
          <cell r="C590">
            <v>50.916400000000003</v>
          </cell>
        </row>
        <row r="591">
          <cell r="C591">
            <v>47.087400000000002</v>
          </cell>
        </row>
        <row r="592">
          <cell r="C592">
            <v>61.526699999999998</v>
          </cell>
        </row>
        <row r="593">
          <cell r="C593">
            <v>71.455399999999997</v>
          </cell>
        </row>
        <row r="594">
          <cell r="C594">
            <v>69.901399999999995</v>
          </cell>
        </row>
        <row r="595">
          <cell r="C595">
            <v>77.473100000000002</v>
          </cell>
        </row>
        <row r="596">
          <cell r="C596">
            <v>85.429400000000001</v>
          </cell>
        </row>
        <row r="597">
          <cell r="C597">
            <v>95.391800000000003</v>
          </cell>
        </row>
        <row r="598">
          <cell r="C598">
            <v>88.468299999999999</v>
          </cell>
        </row>
        <row r="599">
          <cell r="C599">
            <v>81.678299999999993</v>
          </cell>
        </row>
        <row r="600">
          <cell r="C600">
            <v>92.054199999999994</v>
          </cell>
        </row>
        <row r="601">
          <cell r="C601">
            <v>88.108199999999997</v>
          </cell>
        </row>
        <row r="602">
          <cell r="C602">
            <v>98.235900000000001</v>
          </cell>
        </row>
        <row r="603">
          <cell r="C603">
            <v>101.66370000000001</v>
          </cell>
        </row>
        <row r="604">
          <cell r="C604">
            <v>103.23309999999999</v>
          </cell>
        </row>
        <row r="605">
          <cell r="C605">
            <v>96.4054</v>
          </cell>
        </row>
        <row r="606">
          <cell r="C606">
            <v>89.156400000000005</v>
          </cell>
        </row>
        <row r="607">
          <cell r="C607">
            <v>81.478800000000007</v>
          </cell>
        </row>
        <row r="608">
          <cell r="C608">
            <v>67.532700000000006</v>
          </cell>
        </row>
        <row r="609">
          <cell r="C609">
            <v>66.694299999999998</v>
          </cell>
        </row>
        <row r="610">
          <cell r="C610">
            <v>67.8249</v>
          </cell>
        </row>
        <row r="611">
          <cell r="C611">
            <v>81.590299999999999</v>
          </cell>
        </row>
        <row r="612">
          <cell r="C612">
            <v>87.061899999999994</v>
          </cell>
        </row>
        <row r="613">
          <cell r="C613">
            <v>90.823599999999999</v>
          </cell>
        </row>
        <row r="614">
          <cell r="C614">
            <v>87.099400000000003</v>
          </cell>
        </row>
        <row r="615">
          <cell r="C615">
            <v>85.653700000000001</v>
          </cell>
        </row>
        <row r="616">
          <cell r="C616">
            <v>69.276200000000003</v>
          </cell>
        </row>
        <row r="617">
          <cell r="C617">
            <v>60.991999999999997</v>
          </cell>
        </row>
        <row r="618">
          <cell r="C618">
            <v>75.124300000000005</v>
          </cell>
        </row>
        <row r="619">
          <cell r="C619">
            <v>72.171300000000002</v>
          </cell>
        </row>
        <row r="620">
          <cell r="C620">
            <v>62.243600000000001</v>
          </cell>
        </row>
        <row r="621">
          <cell r="C621">
            <v>57.028300000000002</v>
          </cell>
        </row>
        <row r="622">
          <cell r="C622">
            <v>57.563299999999998</v>
          </cell>
        </row>
        <row r="623">
          <cell r="C623">
            <v>57.408299999999997</v>
          </cell>
        </row>
        <row r="624">
          <cell r="C624">
            <v>59.544499999999999</v>
          </cell>
        </row>
        <row r="625">
          <cell r="C625">
            <v>58.570700000000002</v>
          </cell>
        </row>
        <row r="626">
          <cell r="C626">
            <v>55.925899999999999</v>
          </cell>
        </row>
        <row r="627">
          <cell r="C627">
            <v>52.093499999999999</v>
          </cell>
        </row>
        <row r="628">
          <cell r="C628">
            <v>54.402799999999999</v>
          </cell>
        </row>
        <row r="629">
          <cell r="C629">
            <v>54.991700000000002</v>
          </cell>
        </row>
        <row r="630">
          <cell r="C630">
            <v>53.944600000000001</v>
          </cell>
        </row>
        <row r="631">
          <cell r="C631">
            <v>54.381100000000004</v>
          </cell>
        </row>
        <row r="632">
          <cell r="C632">
            <v>43.996499999999997</v>
          </cell>
        </row>
        <row r="633">
          <cell r="C633">
            <v>44.011099999999999</v>
          </cell>
        </row>
        <row r="634">
          <cell r="C634">
            <v>44.800199999999997</v>
          </cell>
        </row>
        <row r="635">
          <cell r="C635">
            <v>44.285899999999998</v>
          </cell>
        </row>
        <row r="636">
          <cell r="C636">
            <v>44.031999999999996</v>
          </cell>
        </row>
        <row r="637">
          <cell r="C637">
            <v>44.002600000000001</v>
          </cell>
        </row>
        <row r="638">
          <cell r="C638">
            <v>43.411200000000001</v>
          </cell>
        </row>
        <row r="639">
          <cell r="C639">
            <v>43.737200000000001</v>
          </cell>
        </row>
        <row r="640">
          <cell r="C640">
            <v>47.427</v>
          </cell>
        </row>
        <row r="641">
          <cell r="C641">
            <v>47.485999999999997</v>
          </cell>
        </row>
        <row r="642">
          <cell r="C642">
            <v>48.0458</v>
          </cell>
        </row>
        <row r="643">
          <cell r="C643">
            <v>49.236600000000003</v>
          </cell>
        </row>
        <row r="644">
          <cell r="C644">
            <v>48.051699999999997</v>
          </cell>
        </row>
        <row r="645">
          <cell r="C645">
            <v>48.8551</v>
          </cell>
        </row>
        <row r="646">
          <cell r="C646">
            <v>48.796500000000002</v>
          </cell>
        </row>
        <row r="647">
          <cell r="C647">
            <v>48.313400000000001</v>
          </cell>
        </row>
        <row r="648">
          <cell r="C648">
            <v>43.693899999999999</v>
          </cell>
        </row>
        <row r="649">
          <cell r="C649">
            <v>41.692</v>
          </cell>
        </row>
        <row r="650">
          <cell r="C650">
            <v>41.481099999999998</v>
          </cell>
        </row>
        <row r="651">
          <cell r="C651">
            <v>41.403599999999997</v>
          </cell>
        </row>
        <row r="652">
          <cell r="C652">
            <v>41.661299999999997</v>
          </cell>
        </row>
        <row r="653">
          <cell r="C653">
            <v>40.99</v>
          </cell>
        </row>
        <row r="654">
          <cell r="C654">
            <v>40.521799999999999</v>
          </cell>
        </row>
        <row r="655">
          <cell r="C655">
            <v>40.133800000000001</v>
          </cell>
        </row>
        <row r="656">
          <cell r="C656">
            <v>40.395200000000003</v>
          </cell>
        </row>
        <row r="657">
          <cell r="C657">
            <v>40.555900000000001</v>
          </cell>
        </row>
        <row r="658">
          <cell r="C658">
            <v>41.189799999999998</v>
          </cell>
        </row>
        <row r="659">
          <cell r="C659">
            <v>41.678100000000001</v>
          </cell>
        </row>
        <row r="660">
          <cell r="C660">
            <v>41.560200000000002</v>
          </cell>
        </row>
        <row r="661">
          <cell r="C661">
            <v>42.760899999999999</v>
          </cell>
        </row>
        <row r="662">
          <cell r="C662">
            <v>42.550400000000003</v>
          </cell>
        </row>
        <row r="663">
          <cell r="C663">
            <v>43.004100000000001</v>
          </cell>
        </row>
        <row r="664">
          <cell r="C664">
            <v>50.806800000000003</v>
          </cell>
        </row>
        <row r="665">
          <cell r="C665">
            <v>51.304400000000001</v>
          </cell>
        </row>
        <row r="666">
          <cell r="C666">
            <v>53.934699999999999</v>
          </cell>
        </row>
        <row r="667">
          <cell r="C667">
            <v>49.9499</v>
          </cell>
        </row>
        <row r="668">
          <cell r="C668">
            <v>50.3947</v>
          </cell>
        </row>
        <row r="669">
          <cell r="C669">
            <v>49.598500000000001</v>
          </cell>
        </row>
        <row r="670">
          <cell r="C670">
            <v>47.204799999999999</v>
          </cell>
        </row>
        <row r="671">
          <cell r="C671">
            <v>48.054400000000001</v>
          </cell>
        </row>
        <row r="672">
          <cell r="C672">
            <v>43.789499999999997</v>
          </cell>
        </row>
        <row r="673">
          <cell r="C673">
            <v>44.099499999999999</v>
          </cell>
        </row>
        <row r="674">
          <cell r="C674">
            <v>54.1892</v>
          </cell>
        </row>
        <row r="675">
          <cell r="C675">
            <v>54.1892</v>
          </cell>
        </row>
        <row r="676">
          <cell r="C676">
            <v>54.1892</v>
          </cell>
        </row>
        <row r="677">
          <cell r="C677">
            <v>60.291200000000003</v>
          </cell>
        </row>
        <row r="678">
          <cell r="C678">
            <v>50.160899999999998</v>
          </cell>
        </row>
        <row r="679">
          <cell r="C679">
            <v>45.0794</v>
          </cell>
        </row>
        <row r="680">
          <cell r="C680">
            <v>43.288400000000003</v>
          </cell>
        </row>
        <row r="681">
          <cell r="C681">
            <v>43.278100000000002</v>
          </cell>
        </row>
        <row r="682">
          <cell r="C682">
            <v>43.059199999999997</v>
          </cell>
        </row>
        <row r="683">
          <cell r="C683">
            <v>43.323599999999999</v>
          </cell>
        </row>
        <row r="684">
          <cell r="C684">
            <v>45.781599999999997</v>
          </cell>
        </row>
        <row r="685">
          <cell r="C685">
            <v>48.995399999999997</v>
          </cell>
        </row>
        <row r="686">
          <cell r="C686">
            <v>47.199399999999997</v>
          </cell>
        </row>
        <row r="687">
          <cell r="C687">
            <v>46.172499999999999</v>
          </cell>
        </row>
        <row r="688">
          <cell r="C688">
            <v>45.041600000000003</v>
          </cell>
        </row>
        <row r="689">
          <cell r="C689">
            <v>44.3215</v>
          </cell>
        </row>
        <row r="690">
          <cell r="C690">
            <v>44.746899999999997</v>
          </cell>
        </row>
        <row r="691">
          <cell r="C691">
            <v>44.539299999999997</v>
          </cell>
        </row>
        <row r="692">
          <cell r="C692">
            <v>44.5336</v>
          </cell>
        </row>
        <row r="693">
          <cell r="C693">
            <v>48.086500000000001</v>
          </cell>
        </row>
        <row r="694">
          <cell r="C694">
            <v>51.406199999999998</v>
          </cell>
        </row>
        <row r="695">
          <cell r="C695">
            <v>52.034599999999998</v>
          </cell>
        </row>
        <row r="696">
          <cell r="C696">
            <v>55.453200000000002</v>
          </cell>
        </row>
        <row r="697">
          <cell r="C697">
            <v>56.427799999999998</v>
          </cell>
        </row>
        <row r="698">
          <cell r="C698">
            <v>53.697200000000002</v>
          </cell>
        </row>
        <row r="699">
          <cell r="C699">
            <v>54.0169</v>
          </cell>
        </row>
        <row r="700">
          <cell r="C700">
            <v>52.551099999999998</v>
          </cell>
        </row>
        <row r="701">
          <cell r="C701">
            <v>47.433700000000002</v>
          </cell>
        </row>
        <row r="702">
          <cell r="C702">
            <v>44.3474</v>
          </cell>
        </row>
        <row r="703">
          <cell r="C703">
            <v>43.003500000000003</v>
          </cell>
        </row>
        <row r="704">
          <cell r="C704">
            <v>46.309800000000003</v>
          </cell>
        </row>
        <row r="705">
          <cell r="C705">
            <v>48.180700000000002</v>
          </cell>
        </row>
        <row r="706">
          <cell r="C706">
            <v>49.149299999999997</v>
          </cell>
        </row>
        <row r="707">
          <cell r="C707">
            <v>57.046599999999998</v>
          </cell>
        </row>
        <row r="708">
          <cell r="C708">
            <v>63.442300000000003</v>
          </cell>
        </row>
        <row r="709">
          <cell r="C709">
            <v>67.131900000000002</v>
          </cell>
        </row>
        <row r="710">
          <cell r="C710">
            <v>67.745199999999997</v>
          </cell>
        </row>
        <row r="711">
          <cell r="C711">
            <v>65.488600000000005</v>
          </cell>
        </row>
        <row r="712">
          <cell r="C712">
            <v>67.825100000000006</v>
          </cell>
        </row>
        <row r="713">
          <cell r="C713">
            <v>63.3566</v>
          </cell>
        </row>
        <row r="714">
          <cell r="C714">
            <v>66.700599999999994</v>
          </cell>
        </row>
        <row r="715">
          <cell r="C715">
            <v>66.2898</v>
          </cell>
        </row>
        <row r="716">
          <cell r="C716">
            <v>61.609299999999998</v>
          </cell>
        </row>
        <row r="717">
          <cell r="C717">
            <v>55.649900000000002</v>
          </cell>
        </row>
        <row r="718">
          <cell r="C718">
            <v>53.731000000000002</v>
          </cell>
        </row>
        <row r="719">
          <cell r="C719">
            <v>53.792200000000001</v>
          </cell>
        </row>
        <row r="720">
          <cell r="C720">
            <v>43.206800000000001</v>
          </cell>
        </row>
        <row r="721">
          <cell r="C721">
            <v>42.3</v>
          </cell>
        </row>
        <row r="722">
          <cell r="C722">
            <v>41.043399999999998</v>
          </cell>
        </row>
        <row r="723">
          <cell r="C723">
            <v>41.474899999999998</v>
          </cell>
        </row>
        <row r="724">
          <cell r="C724">
            <v>42.738300000000002</v>
          </cell>
        </row>
        <row r="725">
          <cell r="C725">
            <v>49.753599999999999</v>
          </cell>
        </row>
        <row r="726">
          <cell r="C726">
            <v>48.358699999999999</v>
          </cell>
        </row>
        <row r="727">
          <cell r="C727">
            <v>45.740200000000002</v>
          </cell>
        </row>
        <row r="728">
          <cell r="C728">
            <v>47.260599999999997</v>
          </cell>
        </row>
        <row r="729">
          <cell r="C729">
            <v>45.879100000000001</v>
          </cell>
        </row>
        <row r="730">
          <cell r="C730">
            <v>43.560400000000001</v>
          </cell>
        </row>
        <row r="731">
          <cell r="C731">
            <v>43.428899999999999</v>
          </cell>
        </row>
        <row r="732">
          <cell r="C732">
            <v>43.901899999999998</v>
          </cell>
        </row>
        <row r="733">
          <cell r="C733">
            <v>45.296199999999999</v>
          </cell>
        </row>
        <row r="734">
          <cell r="C734">
            <v>47.742199999999997</v>
          </cell>
        </row>
        <row r="735">
          <cell r="C735">
            <v>47.166200000000003</v>
          </cell>
        </row>
        <row r="736">
          <cell r="C736">
            <v>67.828800000000001</v>
          </cell>
        </row>
        <row r="737">
          <cell r="C737">
            <v>70.015699999999995</v>
          </cell>
        </row>
        <row r="738">
          <cell r="C738">
            <v>67.746200000000002</v>
          </cell>
        </row>
        <row r="739">
          <cell r="C739">
            <v>63.567599999999999</v>
          </cell>
        </row>
        <row r="740">
          <cell r="C740">
            <v>59.029800000000002</v>
          </cell>
        </row>
        <row r="741">
          <cell r="C741">
            <v>56.170900000000003</v>
          </cell>
        </row>
        <row r="742">
          <cell r="C742">
            <v>55.5212</v>
          </cell>
        </row>
        <row r="743">
          <cell r="C743">
            <v>55.2821</v>
          </cell>
        </row>
        <row r="744">
          <cell r="C744">
            <v>41.189399999999999</v>
          </cell>
        </row>
        <row r="745">
          <cell r="C745">
            <v>42.274500000000003</v>
          </cell>
        </row>
        <row r="746">
          <cell r="C746">
            <v>43.376300000000001</v>
          </cell>
        </row>
        <row r="747">
          <cell r="C747">
            <v>42.496000000000002</v>
          </cell>
        </row>
        <row r="748">
          <cell r="C748">
            <v>41.284399999999998</v>
          </cell>
        </row>
        <row r="749">
          <cell r="C749">
            <v>38.857199999999999</v>
          </cell>
        </row>
        <row r="750">
          <cell r="C750">
            <v>38.139800000000001</v>
          </cell>
        </row>
        <row r="751">
          <cell r="C751">
            <v>37.440899999999999</v>
          </cell>
        </row>
        <row r="752">
          <cell r="C752">
            <v>41.079000000000001</v>
          </cell>
        </row>
        <row r="753">
          <cell r="C753">
            <v>42.9495</v>
          </cell>
        </row>
        <row r="754">
          <cell r="C754">
            <v>41.6691</v>
          </cell>
        </row>
        <row r="755">
          <cell r="C755">
            <v>45.127699999999997</v>
          </cell>
        </row>
        <row r="756">
          <cell r="C756">
            <v>44.391100000000002</v>
          </cell>
        </row>
        <row r="757">
          <cell r="C757">
            <v>47.452800000000003</v>
          </cell>
        </row>
        <row r="758">
          <cell r="C758">
            <v>48.821100000000001</v>
          </cell>
        </row>
        <row r="759">
          <cell r="C759">
            <v>48.250399999999999</v>
          </cell>
        </row>
        <row r="760">
          <cell r="C760">
            <v>49.6066</v>
          </cell>
        </row>
        <row r="761">
          <cell r="C761">
            <v>49.588700000000003</v>
          </cell>
        </row>
        <row r="762">
          <cell r="C762">
            <v>50.529299999999999</v>
          </cell>
        </row>
        <row r="763">
          <cell r="C763">
            <v>49.734000000000002</v>
          </cell>
        </row>
        <row r="764">
          <cell r="C764">
            <v>50.423999999999999</v>
          </cell>
        </row>
        <row r="765">
          <cell r="C765">
            <v>48.631799999999998</v>
          </cell>
        </row>
        <row r="766">
          <cell r="C766">
            <v>47.3309</v>
          </cell>
        </row>
        <row r="767">
          <cell r="C767">
            <v>47.009399999999999</v>
          </cell>
        </row>
        <row r="768">
          <cell r="C768">
            <v>39.290300000000002</v>
          </cell>
        </row>
        <row r="769">
          <cell r="C769">
            <v>37.6999</v>
          </cell>
        </row>
        <row r="770">
          <cell r="C770">
            <v>34.249400000000001</v>
          </cell>
        </row>
        <row r="771">
          <cell r="C771">
            <v>32.441099999999999</v>
          </cell>
        </row>
        <row r="772">
          <cell r="C772">
            <v>31.6309</v>
          </cell>
        </row>
        <row r="773">
          <cell r="C773">
            <v>30.595600000000001</v>
          </cell>
        </row>
        <row r="774">
          <cell r="C774">
            <v>29.574999999999999</v>
          </cell>
        </row>
        <row r="775">
          <cell r="C775">
            <v>28.3521</v>
          </cell>
        </row>
        <row r="776">
          <cell r="C776">
            <v>28.5962</v>
          </cell>
        </row>
        <row r="777">
          <cell r="C777">
            <v>26.703600000000002</v>
          </cell>
        </row>
        <row r="778">
          <cell r="C778">
            <v>28.7531</v>
          </cell>
        </row>
        <row r="779">
          <cell r="C779">
            <v>29.222100000000001</v>
          </cell>
        </row>
        <row r="780">
          <cell r="C780">
            <v>34.161000000000001</v>
          </cell>
        </row>
        <row r="781">
          <cell r="C781">
            <v>39.133000000000003</v>
          </cell>
        </row>
        <row r="782">
          <cell r="C782">
            <v>39.260100000000001</v>
          </cell>
        </row>
        <row r="783">
          <cell r="C783">
            <v>38.0961</v>
          </cell>
        </row>
        <row r="784">
          <cell r="C784">
            <v>42.028500000000001</v>
          </cell>
        </row>
        <row r="785">
          <cell r="C785">
            <v>56.558999999999997</v>
          </cell>
        </row>
        <row r="786">
          <cell r="C786">
            <v>56.342199999999998</v>
          </cell>
        </row>
        <row r="787">
          <cell r="C787">
            <v>52.441099999999999</v>
          </cell>
        </row>
        <row r="788">
          <cell r="C788">
            <v>45.058700000000002</v>
          </cell>
        </row>
        <row r="789">
          <cell r="C789">
            <v>41.935299999999998</v>
          </cell>
        </row>
        <row r="790">
          <cell r="C790">
            <v>41.433700000000002</v>
          </cell>
        </row>
        <row r="791">
          <cell r="C791">
            <v>40.724899999999998</v>
          </cell>
        </row>
        <row r="792">
          <cell r="C792">
            <v>42.4831</v>
          </cell>
        </row>
        <row r="793">
          <cell r="C793">
            <v>41.902200000000001</v>
          </cell>
        </row>
        <row r="794">
          <cell r="C794">
            <v>43.780500000000004</v>
          </cell>
        </row>
        <row r="795">
          <cell r="C795">
            <v>43.637799999999999</v>
          </cell>
        </row>
        <row r="796">
          <cell r="C796">
            <v>42.4114</v>
          </cell>
        </row>
        <row r="797">
          <cell r="C797">
            <v>41.284599999999998</v>
          </cell>
        </row>
        <row r="798">
          <cell r="C798">
            <v>41.2117</v>
          </cell>
        </row>
        <row r="799">
          <cell r="C799">
            <v>40.867199999999997</v>
          </cell>
        </row>
        <row r="800">
          <cell r="C800">
            <v>43.336599999999997</v>
          </cell>
        </row>
        <row r="801">
          <cell r="C801">
            <v>44.179299999999998</v>
          </cell>
        </row>
        <row r="802">
          <cell r="C802">
            <v>45.755299999999998</v>
          </cell>
        </row>
        <row r="803">
          <cell r="C803">
            <v>52.637500000000003</v>
          </cell>
        </row>
        <row r="804">
          <cell r="C804">
            <v>52.534700000000001</v>
          </cell>
        </row>
        <row r="805">
          <cell r="C805">
            <v>48.779400000000003</v>
          </cell>
        </row>
        <row r="806">
          <cell r="C806">
            <v>49.544899999999998</v>
          </cell>
        </row>
        <row r="807">
          <cell r="C807">
            <v>47.0276</v>
          </cell>
        </row>
        <row r="808">
          <cell r="C808">
            <v>50.017600000000002</v>
          </cell>
        </row>
        <row r="809">
          <cell r="C809">
            <v>48.564500000000002</v>
          </cell>
        </row>
        <row r="810">
          <cell r="C810">
            <v>55.713000000000001</v>
          </cell>
        </row>
        <row r="811">
          <cell r="C811">
            <v>55.643900000000002</v>
          </cell>
        </row>
        <row r="812">
          <cell r="C812">
            <v>53.203699999999998</v>
          </cell>
        </row>
        <row r="813">
          <cell r="C813">
            <v>49.399900000000002</v>
          </cell>
        </row>
        <row r="814">
          <cell r="C814">
            <v>50.490900000000003</v>
          </cell>
        </row>
        <row r="815">
          <cell r="C815">
            <v>47.3842</v>
          </cell>
        </row>
        <row r="816">
          <cell r="C816">
            <v>43.327100000000002</v>
          </cell>
        </row>
        <row r="817">
          <cell r="C817">
            <v>34.749499999999998</v>
          </cell>
        </row>
        <row r="818">
          <cell r="C818">
            <v>31.9377</v>
          </cell>
        </row>
        <row r="819">
          <cell r="C819">
            <v>33.198799999999999</v>
          </cell>
        </row>
        <row r="820">
          <cell r="C820">
            <v>35.854900000000001</v>
          </cell>
        </row>
        <row r="821">
          <cell r="C821">
            <v>40.785600000000002</v>
          </cell>
        </row>
        <row r="822">
          <cell r="C822">
            <v>45.8673</v>
          </cell>
        </row>
        <row r="823">
          <cell r="C823">
            <v>47.598199999999999</v>
          </cell>
        </row>
        <row r="824">
          <cell r="C824">
            <v>45.450600000000001</v>
          </cell>
        </row>
        <row r="825">
          <cell r="C825">
            <v>45.384</v>
          </cell>
        </row>
        <row r="826">
          <cell r="C826">
            <v>45.566800000000001</v>
          </cell>
        </row>
        <row r="827">
          <cell r="C827">
            <v>45.0383</v>
          </cell>
        </row>
        <row r="828">
          <cell r="C828">
            <v>43.416600000000003</v>
          </cell>
        </row>
        <row r="829">
          <cell r="C829">
            <v>44.238</v>
          </cell>
        </row>
        <row r="830">
          <cell r="C830">
            <v>48.253799999999998</v>
          </cell>
        </row>
        <row r="831">
          <cell r="C831">
            <v>44.703000000000003</v>
          </cell>
        </row>
        <row r="832">
          <cell r="C832">
            <v>51.279200000000003</v>
          </cell>
        </row>
        <row r="833">
          <cell r="C833">
            <v>60.8538</v>
          </cell>
        </row>
        <row r="834">
          <cell r="C834">
            <v>59.035600000000002</v>
          </cell>
        </row>
        <row r="835">
          <cell r="C835">
            <v>58.144799999999996</v>
          </cell>
        </row>
        <row r="836">
          <cell r="C836">
            <v>51.883800000000001</v>
          </cell>
        </row>
        <row r="837">
          <cell r="C837">
            <v>49.435200000000002</v>
          </cell>
        </row>
        <row r="838">
          <cell r="C838">
            <v>48.113300000000002</v>
          </cell>
        </row>
        <row r="839">
          <cell r="C839">
            <v>48.34</v>
          </cell>
        </row>
        <row r="840">
          <cell r="C840">
            <v>40.92</v>
          </cell>
        </row>
        <row r="841">
          <cell r="C841">
            <v>41.034599999999998</v>
          </cell>
        </row>
        <row r="842">
          <cell r="C842">
            <v>41.148200000000003</v>
          </cell>
        </row>
        <row r="843">
          <cell r="C843">
            <v>42.740200000000002</v>
          </cell>
        </row>
        <row r="844">
          <cell r="C844">
            <v>42.963700000000003</v>
          </cell>
        </row>
        <row r="845">
          <cell r="C845">
            <v>44.465000000000003</v>
          </cell>
        </row>
        <row r="846">
          <cell r="C846">
            <v>45.743099999999998</v>
          </cell>
        </row>
        <row r="847">
          <cell r="C847">
            <v>44.9422</v>
          </cell>
        </row>
        <row r="848">
          <cell r="C848">
            <v>49.614800000000002</v>
          </cell>
        </row>
        <row r="849">
          <cell r="C849">
            <v>49.393799999999999</v>
          </cell>
        </row>
        <row r="850">
          <cell r="C850">
            <v>49.592799999999997</v>
          </cell>
        </row>
        <row r="851">
          <cell r="C851">
            <v>50.076500000000003</v>
          </cell>
        </row>
        <row r="852">
          <cell r="C852">
            <v>49.213099999999997</v>
          </cell>
        </row>
        <row r="853">
          <cell r="C853">
            <v>50.041800000000002</v>
          </cell>
        </row>
        <row r="854">
          <cell r="C854">
            <v>50.864800000000002</v>
          </cell>
        </row>
        <row r="855">
          <cell r="C855">
            <v>52.068199999999997</v>
          </cell>
        </row>
        <row r="856">
          <cell r="C856">
            <v>50.9178</v>
          </cell>
        </row>
        <row r="857">
          <cell r="C857">
            <v>49.943800000000003</v>
          </cell>
        </row>
        <row r="858">
          <cell r="C858">
            <v>52.360799999999998</v>
          </cell>
        </row>
        <row r="859">
          <cell r="C859">
            <v>51.170699999999997</v>
          </cell>
        </row>
        <row r="860">
          <cell r="C860">
            <v>49.7819</v>
          </cell>
        </row>
        <row r="861">
          <cell r="C861">
            <v>48.542000000000002</v>
          </cell>
        </row>
        <row r="862">
          <cell r="C862">
            <v>47.944000000000003</v>
          </cell>
        </row>
        <row r="863">
          <cell r="C863">
            <v>45.928199999999997</v>
          </cell>
        </row>
        <row r="864">
          <cell r="C864">
            <v>38.359000000000002</v>
          </cell>
        </row>
        <row r="865">
          <cell r="C865">
            <v>36.799500000000002</v>
          </cell>
        </row>
        <row r="866">
          <cell r="C866">
            <v>34.749499999999998</v>
          </cell>
        </row>
        <row r="867">
          <cell r="C867">
            <v>34.749499999999998</v>
          </cell>
        </row>
        <row r="868">
          <cell r="C868">
            <v>34.749499999999998</v>
          </cell>
        </row>
        <row r="869">
          <cell r="C869">
            <v>57.224600000000002</v>
          </cell>
        </row>
        <row r="870">
          <cell r="C870">
            <v>55.807899999999997</v>
          </cell>
        </row>
        <row r="871">
          <cell r="C871">
            <v>55.506300000000003</v>
          </cell>
        </row>
        <row r="872">
          <cell r="C872">
            <v>57.582099999999997</v>
          </cell>
        </row>
        <row r="873">
          <cell r="C873">
            <v>53.970799999999997</v>
          </cell>
        </row>
        <row r="874">
          <cell r="C874">
            <v>57.856900000000003</v>
          </cell>
        </row>
        <row r="875">
          <cell r="C875">
            <v>56.122199999999999</v>
          </cell>
        </row>
        <row r="876">
          <cell r="C876">
            <v>61.405500000000004</v>
          </cell>
        </row>
        <row r="877">
          <cell r="C877">
            <v>64.287599999999998</v>
          </cell>
        </row>
        <row r="878">
          <cell r="C878">
            <v>67.188100000000006</v>
          </cell>
        </row>
        <row r="879">
          <cell r="C879">
            <v>50.793700000000001</v>
          </cell>
        </row>
        <row r="880">
          <cell r="C880">
            <v>52.434199999999997</v>
          </cell>
        </row>
        <row r="881">
          <cell r="C881">
            <v>59.1265</v>
          </cell>
        </row>
        <row r="882">
          <cell r="C882">
            <v>59.1922</v>
          </cell>
        </row>
        <row r="883">
          <cell r="C883">
            <v>59.2348</v>
          </cell>
        </row>
        <row r="884">
          <cell r="C884">
            <v>58.038200000000003</v>
          </cell>
        </row>
        <row r="885">
          <cell r="C885">
            <v>54.101300000000002</v>
          </cell>
        </row>
        <row r="886">
          <cell r="C886">
            <v>50.586100000000002</v>
          </cell>
        </row>
        <row r="887">
          <cell r="C887">
            <v>51.231299999999997</v>
          </cell>
        </row>
        <row r="888">
          <cell r="C888">
            <v>45.531199999999998</v>
          </cell>
        </row>
        <row r="889">
          <cell r="C889">
            <v>52.8902</v>
          </cell>
        </row>
        <row r="890">
          <cell r="C890">
            <v>55.280999999999999</v>
          </cell>
        </row>
        <row r="891">
          <cell r="C891">
            <v>50.6845</v>
          </cell>
        </row>
        <row r="892">
          <cell r="C892">
            <v>47.915700000000001</v>
          </cell>
        </row>
        <row r="893">
          <cell r="C893">
            <v>44.726700000000001</v>
          </cell>
        </row>
        <row r="894">
          <cell r="C894">
            <v>44.5321</v>
          </cell>
        </row>
        <row r="895">
          <cell r="C895">
            <v>42.969900000000003</v>
          </cell>
        </row>
        <row r="896">
          <cell r="C896">
            <v>45.637300000000003</v>
          </cell>
        </row>
        <row r="897">
          <cell r="C897">
            <v>44.885100000000001</v>
          </cell>
        </row>
        <row r="898">
          <cell r="C898">
            <v>45.059899999999999</v>
          </cell>
        </row>
        <row r="899">
          <cell r="C899">
            <v>49.009700000000002</v>
          </cell>
        </row>
        <row r="900">
          <cell r="C900">
            <v>50.640999999999998</v>
          </cell>
        </row>
        <row r="901">
          <cell r="C901">
            <v>52.029400000000003</v>
          </cell>
        </row>
        <row r="902">
          <cell r="C902">
            <v>51.165700000000001</v>
          </cell>
        </row>
        <row r="903">
          <cell r="C903">
            <v>56.433199999999999</v>
          </cell>
        </row>
        <row r="904">
          <cell r="C904">
            <v>64.760999999999996</v>
          </cell>
        </row>
        <row r="905">
          <cell r="C905">
            <v>65.340299999999999</v>
          </cell>
        </row>
        <row r="906">
          <cell r="C906">
            <v>66.376300000000001</v>
          </cell>
        </row>
        <row r="907">
          <cell r="C907">
            <v>67.132999999999996</v>
          </cell>
        </row>
        <row r="908">
          <cell r="C908">
            <v>65.766900000000007</v>
          </cell>
        </row>
        <row r="909">
          <cell r="C909">
            <v>58.887</v>
          </cell>
        </row>
        <row r="910">
          <cell r="C910">
            <v>57.387300000000003</v>
          </cell>
        </row>
        <row r="911">
          <cell r="C911">
            <v>53.670999999999999</v>
          </cell>
        </row>
        <row r="912">
          <cell r="C912">
            <v>49.926299999999998</v>
          </cell>
        </row>
        <row r="913">
          <cell r="C913">
            <v>53.593000000000004</v>
          </cell>
        </row>
        <row r="914">
          <cell r="C914">
            <v>52.168100000000003</v>
          </cell>
        </row>
        <row r="915">
          <cell r="C915">
            <v>50.5152</v>
          </cell>
        </row>
        <row r="916">
          <cell r="C916">
            <v>46.007100000000001</v>
          </cell>
        </row>
        <row r="917">
          <cell r="C917">
            <v>45.042700000000004</v>
          </cell>
        </row>
        <row r="918">
          <cell r="C918">
            <v>44.084899999999998</v>
          </cell>
        </row>
        <row r="919">
          <cell r="C919">
            <v>43.0976</v>
          </cell>
        </row>
        <row r="920">
          <cell r="C920">
            <v>41.320500000000003</v>
          </cell>
        </row>
        <row r="921">
          <cell r="C921">
            <v>41.5974</v>
          </cell>
        </row>
        <row r="922">
          <cell r="C922">
            <v>41.510199999999998</v>
          </cell>
        </row>
        <row r="923">
          <cell r="C923">
            <v>41.6145</v>
          </cell>
        </row>
        <row r="924">
          <cell r="C924">
            <v>42.373899999999999</v>
          </cell>
        </row>
        <row r="925">
          <cell r="C925">
            <v>42.328400000000002</v>
          </cell>
        </row>
        <row r="926">
          <cell r="C926">
            <v>43.634300000000003</v>
          </cell>
        </row>
        <row r="927">
          <cell r="C927">
            <v>41.695799999999998</v>
          </cell>
        </row>
        <row r="928">
          <cell r="C928">
            <v>51.025300000000001</v>
          </cell>
        </row>
        <row r="929">
          <cell r="C929">
            <v>58.128399999999999</v>
          </cell>
        </row>
        <row r="930">
          <cell r="C930">
            <v>60.741799999999998</v>
          </cell>
        </row>
        <row r="931">
          <cell r="C931">
            <v>57.529400000000003</v>
          </cell>
        </row>
        <row r="932">
          <cell r="C932">
            <v>55.232300000000002</v>
          </cell>
        </row>
        <row r="933">
          <cell r="C933">
            <v>52.364699999999999</v>
          </cell>
        </row>
        <row r="934">
          <cell r="C934">
            <v>49.380299999999998</v>
          </cell>
        </row>
        <row r="935">
          <cell r="C935">
            <v>49.3309</v>
          </cell>
        </row>
        <row r="936">
          <cell r="C936">
            <v>41.4283</v>
          </cell>
        </row>
        <row r="937">
          <cell r="C937">
            <v>40.9709</v>
          </cell>
        </row>
        <row r="938">
          <cell r="C938">
            <v>39.244599999999998</v>
          </cell>
        </row>
        <row r="939">
          <cell r="C939">
            <v>38.317</v>
          </cell>
        </row>
        <row r="940">
          <cell r="C940">
            <v>38.784599999999998</v>
          </cell>
        </row>
        <row r="941">
          <cell r="C941">
            <v>37.704700000000003</v>
          </cell>
        </row>
        <row r="942">
          <cell r="C942">
            <v>36.443600000000004</v>
          </cell>
        </row>
        <row r="943">
          <cell r="C943">
            <v>35.495600000000003</v>
          </cell>
        </row>
        <row r="944">
          <cell r="C944">
            <v>39.092100000000002</v>
          </cell>
        </row>
        <row r="945">
          <cell r="C945">
            <v>39.412500000000001</v>
          </cell>
        </row>
        <row r="946">
          <cell r="C946">
            <v>40.865900000000003</v>
          </cell>
        </row>
        <row r="947">
          <cell r="C947">
            <v>42.122999999999998</v>
          </cell>
        </row>
        <row r="948">
          <cell r="C948">
            <v>41.529400000000003</v>
          </cell>
        </row>
        <row r="949">
          <cell r="C949">
            <v>42.099600000000002</v>
          </cell>
        </row>
        <row r="950">
          <cell r="C950">
            <v>42.1753</v>
          </cell>
        </row>
        <row r="951">
          <cell r="C951">
            <v>44.624400000000001</v>
          </cell>
        </row>
        <row r="952">
          <cell r="C952">
            <v>49.945</v>
          </cell>
        </row>
        <row r="953">
          <cell r="C953">
            <v>51.9422</v>
          </cell>
        </row>
        <row r="954">
          <cell r="C954">
            <v>57.833100000000002</v>
          </cell>
        </row>
        <row r="955">
          <cell r="C955">
            <v>58.743200000000002</v>
          </cell>
        </row>
        <row r="956">
          <cell r="C956">
            <v>59.797199999999997</v>
          </cell>
        </row>
        <row r="957">
          <cell r="C957">
            <v>53.691899999999997</v>
          </cell>
        </row>
        <row r="958">
          <cell r="C958">
            <v>51.750300000000003</v>
          </cell>
        </row>
        <row r="959">
          <cell r="C959">
            <v>50.055900000000001</v>
          </cell>
        </row>
        <row r="960">
          <cell r="C960">
            <v>56.032800000000002</v>
          </cell>
        </row>
        <row r="961">
          <cell r="C961">
            <v>57.781399999999998</v>
          </cell>
        </row>
        <row r="962">
          <cell r="C962">
            <v>51.7136</v>
          </cell>
        </row>
        <row r="963">
          <cell r="C963">
            <v>52.271000000000001</v>
          </cell>
        </row>
        <row r="964">
          <cell r="C964">
            <v>51.959699999999998</v>
          </cell>
        </row>
        <row r="965">
          <cell r="C965">
            <v>48.4499</v>
          </cell>
        </row>
        <row r="966">
          <cell r="C966">
            <v>47.997799999999998</v>
          </cell>
        </row>
        <row r="967">
          <cell r="C967">
            <v>46.482399999999998</v>
          </cell>
        </row>
        <row r="968">
          <cell r="C968">
            <v>40.9039</v>
          </cell>
        </row>
        <row r="969">
          <cell r="C969">
            <v>42.118000000000002</v>
          </cell>
        </row>
        <row r="970">
          <cell r="C970">
            <v>40.456499999999998</v>
          </cell>
        </row>
        <row r="971">
          <cell r="C971">
            <v>38.426699999999997</v>
          </cell>
        </row>
        <row r="972">
          <cell r="C972">
            <v>39.739699999999999</v>
          </cell>
        </row>
        <row r="973">
          <cell r="C973">
            <v>38.4163</v>
          </cell>
        </row>
        <row r="974">
          <cell r="C974">
            <v>49.783499999999997</v>
          </cell>
        </row>
        <row r="975">
          <cell r="C975">
            <v>43.267200000000003</v>
          </cell>
        </row>
        <row r="976">
          <cell r="C976">
            <v>46.036799999999999</v>
          </cell>
        </row>
        <row r="977">
          <cell r="C977">
            <v>45.5199</v>
          </cell>
        </row>
        <row r="978">
          <cell r="C978">
            <v>47.128599999999999</v>
          </cell>
        </row>
        <row r="979">
          <cell r="C979">
            <v>50.066600000000001</v>
          </cell>
        </row>
        <row r="980">
          <cell r="C980">
            <v>55.452800000000003</v>
          </cell>
        </row>
        <row r="981">
          <cell r="C981">
            <v>52.088200000000001</v>
          </cell>
        </row>
        <row r="982">
          <cell r="C982">
            <v>46.948900000000002</v>
          </cell>
        </row>
        <row r="983">
          <cell r="C983">
            <v>46.746600000000001</v>
          </cell>
        </row>
        <row r="984">
          <cell r="C984">
            <v>42.204300000000003</v>
          </cell>
        </row>
        <row r="985">
          <cell r="C985">
            <v>43.847999999999999</v>
          </cell>
        </row>
        <row r="986">
          <cell r="C986">
            <v>41.984299999999998</v>
          </cell>
        </row>
        <row r="987">
          <cell r="C987">
            <v>40.417700000000004</v>
          </cell>
        </row>
        <row r="988">
          <cell r="C988">
            <v>36.130699999999997</v>
          </cell>
        </row>
        <row r="989">
          <cell r="C989">
            <v>35.372999999999998</v>
          </cell>
        </row>
        <row r="990">
          <cell r="C990">
            <v>33.133499999999998</v>
          </cell>
        </row>
        <row r="991">
          <cell r="C991">
            <v>32.6736</v>
          </cell>
        </row>
        <row r="992">
          <cell r="C992">
            <v>36.2684</v>
          </cell>
        </row>
        <row r="993">
          <cell r="C993">
            <v>38.816400000000002</v>
          </cell>
        </row>
        <row r="994">
          <cell r="C994">
            <v>46.905999999999999</v>
          </cell>
        </row>
        <row r="995">
          <cell r="C995">
            <v>48.075200000000002</v>
          </cell>
        </row>
        <row r="996">
          <cell r="C996">
            <v>42.612699999999997</v>
          </cell>
        </row>
        <row r="997">
          <cell r="C997">
            <v>44.896799999999999</v>
          </cell>
        </row>
        <row r="998">
          <cell r="C998">
            <v>48.613900000000001</v>
          </cell>
        </row>
        <row r="999">
          <cell r="C999">
            <v>53.685899999999997</v>
          </cell>
        </row>
        <row r="1000">
          <cell r="C1000">
            <v>63.995600000000003</v>
          </cell>
        </row>
        <row r="1001">
          <cell r="C1001">
            <v>64.294200000000004</v>
          </cell>
        </row>
        <row r="1002">
          <cell r="C1002">
            <v>69.811800000000005</v>
          </cell>
        </row>
        <row r="1003">
          <cell r="C1003">
            <v>66.5518</v>
          </cell>
        </row>
        <row r="1004">
          <cell r="C1004">
            <v>66.799499999999995</v>
          </cell>
        </row>
        <row r="1005">
          <cell r="C1005">
            <v>54.035600000000002</v>
          </cell>
        </row>
        <row r="1006">
          <cell r="C1006">
            <v>51.899000000000001</v>
          </cell>
        </row>
        <row r="1007">
          <cell r="C1007">
            <v>52.052500000000002</v>
          </cell>
        </row>
        <row r="1008">
          <cell r="C1008">
            <v>45.939</v>
          </cell>
        </row>
        <row r="1009">
          <cell r="C1009">
            <v>43.813499999999998</v>
          </cell>
        </row>
        <row r="1010">
          <cell r="C1010">
            <v>38.5764</v>
          </cell>
        </row>
        <row r="1011">
          <cell r="C1011">
            <v>39.025199999999998</v>
          </cell>
        </row>
        <row r="1012">
          <cell r="C1012">
            <v>29.697299999999998</v>
          </cell>
        </row>
        <row r="1013">
          <cell r="C1013">
            <v>39.912500000000001</v>
          </cell>
        </row>
        <row r="1014">
          <cell r="C1014">
            <v>40.4572</v>
          </cell>
        </row>
        <row r="1015">
          <cell r="C1015">
            <v>39.7742</v>
          </cell>
        </row>
        <row r="1016">
          <cell r="C1016">
            <v>38.097799999999999</v>
          </cell>
        </row>
        <row r="1017">
          <cell r="C1017">
            <v>38.921100000000003</v>
          </cell>
        </row>
        <row r="1018">
          <cell r="C1018">
            <v>41.168500000000002</v>
          </cell>
        </row>
        <row r="1019">
          <cell r="C1019">
            <v>43.397399999999998</v>
          </cell>
        </row>
        <row r="1020">
          <cell r="C1020">
            <v>42.845700000000001</v>
          </cell>
        </row>
        <row r="1021">
          <cell r="C1021">
            <v>42.645899999999997</v>
          </cell>
        </row>
        <row r="1022">
          <cell r="C1022">
            <v>43.427199999999999</v>
          </cell>
        </row>
        <row r="1023">
          <cell r="C1023">
            <v>42.304900000000004</v>
          </cell>
        </row>
        <row r="1024">
          <cell r="C1024">
            <v>44.475000000000001</v>
          </cell>
        </row>
        <row r="1025">
          <cell r="C1025">
            <v>47.624299999999998</v>
          </cell>
        </row>
        <row r="1026">
          <cell r="C1026">
            <v>47.462600000000002</v>
          </cell>
        </row>
        <row r="1027">
          <cell r="C1027">
            <v>47.615699999999997</v>
          </cell>
        </row>
        <row r="1028">
          <cell r="C1028">
            <v>45.7956</v>
          </cell>
        </row>
        <row r="1029">
          <cell r="C1029">
            <v>46.524000000000001</v>
          </cell>
        </row>
        <row r="1030">
          <cell r="C1030">
            <v>50.392899999999997</v>
          </cell>
        </row>
        <row r="1031">
          <cell r="C1031">
            <v>48.5687</v>
          </cell>
        </row>
        <row r="1032">
          <cell r="C1032">
            <v>42.763599999999997</v>
          </cell>
        </row>
        <row r="1033">
          <cell r="C1033">
            <v>41.643300000000004</v>
          </cell>
        </row>
        <row r="1034">
          <cell r="C1034">
            <v>40.757599999999996</v>
          </cell>
        </row>
        <row r="1035">
          <cell r="C1035">
            <v>40.676600000000001</v>
          </cell>
        </row>
        <row r="1036">
          <cell r="C1036">
            <v>41.3367</v>
          </cell>
        </row>
        <row r="1037">
          <cell r="C1037">
            <v>41.516100000000002</v>
          </cell>
        </row>
        <row r="1038">
          <cell r="C1038">
            <v>42.271900000000002</v>
          </cell>
        </row>
        <row r="1039">
          <cell r="C1039">
            <v>42.2042</v>
          </cell>
        </row>
        <row r="1040">
          <cell r="C1040">
            <v>49.793999999999997</v>
          </cell>
        </row>
        <row r="1041">
          <cell r="C1041">
            <v>48.027200000000001</v>
          </cell>
        </row>
        <row r="1042">
          <cell r="C1042">
            <v>45.906999999999996</v>
          </cell>
        </row>
        <row r="1043">
          <cell r="C1043">
            <v>45.999299999999998</v>
          </cell>
        </row>
        <row r="1044">
          <cell r="C1044">
            <v>45.901400000000002</v>
          </cell>
        </row>
        <row r="1045">
          <cell r="C1045">
            <v>50.649299999999997</v>
          </cell>
        </row>
        <row r="1046">
          <cell r="C1046">
            <v>50.125700000000002</v>
          </cell>
        </row>
        <row r="1047">
          <cell r="C1047">
            <v>51.196899999999999</v>
          </cell>
        </row>
        <row r="1048">
          <cell r="C1048">
            <v>58.430500000000002</v>
          </cell>
        </row>
        <row r="1049">
          <cell r="C1049">
            <v>61.617199999999997</v>
          </cell>
        </row>
        <row r="1050">
          <cell r="C1050">
            <v>62.994199999999999</v>
          </cell>
        </row>
        <row r="1051">
          <cell r="C1051">
            <v>63.679600000000001</v>
          </cell>
        </row>
        <row r="1052">
          <cell r="C1052">
            <v>63.138599999999997</v>
          </cell>
        </row>
        <row r="1053">
          <cell r="C1053">
            <v>54.807499999999997</v>
          </cell>
        </row>
        <row r="1054">
          <cell r="C1054">
            <v>52.730400000000003</v>
          </cell>
        </row>
        <row r="1055">
          <cell r="C1055">
            <v>50.857599999999998</v>
          </cell>
        </row>
        <row r="1056">
          <cell r="C1056">
            <v>46.897500000000001</v>
          </cell>
        </row>
        <row r="1057">
          <cell r="C1057">
            <v>46.372100000000003</v>
          </cell>
        </row>
        <row r="1058">
          <cell r="C1058">
            <v>38.663899999999998</v>
          </cell>
        </row>
        <row r="1059">
          <cell r="C1059">
            <v>38.615099999999998</v>
          </cell>
        </row>
        <row r="1060">
          <cell r="C1060">
            <v>42.001199999999997</v>
          </cell>
        </row>
        <row r="1061">
          <cell r="C1061">
            <v>37.460700000000003</v>
          </cell>
        </row>
        <row r="1062">
          <cell r="C1062">
            <v>28.0442</v>
          </cell>
        </row>
        <row r="1063">
          <cell r="C1063">
            <v>25.541599999999999</v>
          </cell>
        </row>
        <row r="1064">
          <cell r="C1064">
            <v>20.275700000000001</v>
          </cell>
        </row>
        <row r="1065">
          <cell r="C1065">
            <v>20.578600000000002</v>
          </cell>
        </row>
        <row r="1066">
          <cell r="C1066">
            <v>19.697399999999998</v>
          </cell>
        </row>
        <row r="1067">
          <cell r="C1067">
            <v>20.288900000000002</v>
          </cell>
        </row>
        <row r="1068">
          <cell r="C1068">
            <v>32.6374</v>
          </cell>
        </row>
        <row r="1069">
          <cell r="C1069">
            <v>39.376899999999999</v>
          </cell>
        </row>
        <row r="1070">
          <cell r="C1070">
            <v>45.700600000000001</v>
          </cell>
        </row>
        <row r="1071">
          <cell r="C1071">
            <v>38.6693</v>
          </cell>
        </row>
        <row r="1072">
          <cell r="C1072">
            <v>49.743400000000001</v>
          </cell>
        </row>
        <row r="1073">
          <cell r="C1073">
            <v>52.662700000000001</v>
          </cell>
        </row>
        <row r="1074">
          <cell r="C1074">
            <v>52.531199999999998</v>
          </cell>
        </row>
        <row r="1075">
          <cell r="C1075">
            <v>51.860700000000001</v>
          </cell>
        </row>
        <row r="1076">
          <cell r="C1076">
            <v>51.278599999999997</v>
          </cell>
        </row>
        <row r="1077">
          <cell r="C1077">
            <v>48.066899999999997</v>
          </cell>
        </row>
        <row r="1078">
          <cell r="C1078">
            <v>47.163600000000002</v>
          </cell>
        </row>
        <row r="1079">
          <cell r="C1079">
            <v>45.622</v>
          </cell>
        </row>
        <row r="1080">
          <cell r="C1080">
            <v>42.575600000000001</v>
          </cell>
        </row>
        <row r="1081">
          <cell r="C1081">
            <v>41.698500000000003</v>
          </cell>
        </row>
        <row r="1082">
          <cell r="C1082">
            <v>42.074100000000001</v>
          </cell>
        </row>
        <row r="1083">
          <cell r="C1083">
            <v>41.458799999999997</v>
          </cell>
        </row>
        <row r="1084">
          <cell r="C1084">
            <v>42.081600000000002</v>
          </cell>
        </row>
        <row r="1085">
          <cell r="C1085">
            <v>41.390700000000002</v>
          </cell>
        </row>
        <row r="1086">
          <cell r="C1086">
            <v>41.186300000000003</v>
          </cell>
        </row>
        <row r="1087">
          <cell r="C1087">
            <v>40.938899999999997</v>
          </cell>
        </row>
        <row r="1088">
          <cell r="C1088">
            <v>42.866599999999998</v>
          </cell>
        </row>
        <row r="1089">
          <cell r="C1089">
            <v>43.272300000000001</v>
          </cell>
        </row>
        <row r="1090">
          <cell r="C1090">
            <v>43.971899999999998</v>
          </cell>
        </row>
        <row r="1091">
          <cell r="C1091">
            <v>45.967399999999998</v>
          </cell>
        </row>
        <row r="1092">
          <cell r="C1092">
            <v>46.388100000000001</v>
          </cell>
        </row>
        <row r="1093">
          <cell r="C1093">
            <v>49.872199999999999</v>
          </cell>
        </row>
        <row r="1094">
          <cell r="C1094">
            <v>52.386699999999998</v>
          </cell>
        </row>
        <row r="1095">
          <cell r="C1095">
            <v>52.907200000000003</v>
          </cell>
        </row>
        <row r="1096">
          <cell r="C1096">
            <v>57.181800000000003</v>
          </cell>
        </row>
        <row r="1097">
          <cell r="C1097">
            <v>60.128700000000002</v>
          </cell>
        </row>
        <row r="1098">
          <cell r="C1098">
            <v>56.728099999999998</v>
          </cell>
        </row>
        <row r="1099">
          <cell r="C1099">
            <v>53.814100000000003</v>
          </cell>
        </row>
        <row r="1100">
          <cell r="C1100">
            <v>49.475499999999997</v>
          </cell>
        </row>
        <row r="1101">
          <cell r="C1101">
            <v>46.987499999999997</v>
          </cell>
        </row>
        <row r="1102">
          <cell r="C1102">
            <v>45.0779</v>
          </cell>
        </row>
        <row r="1103">
          <cell r="C1103">
            <v>43.247100000000003</v>
          </cell>
        </row>
        <row r="1104">
          <cell r="C1104">
            <v>33.846699999999998</v>
          </cell>
        </row>
        <row r="1105">
          <cell r="C1105">
            <v>33.337600000000002</v>
          </cell>
        </row>
        <row r="1106">
          <cell r="C1106">
            <v>27.6309</v>
          </cell>
        </row>
        <row r="1107">
          <cell r="C1107">
            <v>27.8065</v>
          </cell>
        </row>
        <row r="1108">
          <cell r="C1108">
            <v>27.099</v>
          </cell>
        </row>
        <row r="1109">
          <cell r="C1109">
            <v>27.429300000000001</v>
          </cell>
        </row>
        <row r="1110">
          <cell r="C1110">
            <v>27.6997</v>
          </cell>
        </row>
        <row r="1111">
          <cell r="C1111">
            <v>27.9741</v>
          </cell>
        </row>
        <row r="1112">
          <cell r="C1112">
            <v>24.773299999999999</v>
          </cell>
        </row>
        <row r="1113">
          <cell r="C1113">
            <v>25.228100000000001</v>
          </cell>
        </row>
        <row r="1114">
          <cell r="C1114">
            <v>20.184200000000001</v>
          </cell>
        </row>
        <row r="1115">
          <cell r="C1115">
            <v>18.291599999999999</v>
          </cell>
        </row>
        <row r="1116">
          <cell r="C1116">
            <v>33.777700000000003</v>
          </cell>
        </row>
        <row r="1117">
          <cell r="C1117">
            <v>37.255400000000002</v>
          </cell>
        </row>
        <row r="1118">
          <cell r="C1118">
            <v>41.105899999999998</v>
          </cell>
        </row>
        <row r="1119">
          <cell r="C1119">
            <v>38.953099999999999</v>
          </cell>
        </row>
        <row r="1120">
          <cell r="C1120">
            <v>46.141100000000002</v>
          </cell>
        </row>
        <row r="1121">
          <cell r="C1121">
            <v>45.7607</v>
          </cell>
        </row>
        <row r="1122">
          <cell r="C1122">
            <v>45.193199999999997</v>
          </cell>
        </row>
        <row r="1123">
          <cell r="C1123">
            <v>44.601500000000001</v>
          </cell>
        </row>
        <row r="1124">
          <cell r="C1124">
            <v>44.399900000000002</v>
          </cell>
        </row>
        <row r="1125">
          <cell r="C1125">
            <v>44.734200000000001</v>
          </cell>
        </row>
        <row r="1126">
          <cell r="C1126">
            <v>46.6569</v>
          </cell>
        </row>
        <row r="1127">
          <cell r="C1127">
            <v>47.655799999999999</v>
          </cell>
        </row>
        <row r="1128">
          <cell r="C1128">
            <v>45.523800000000001</v>
          </cell>
        </row>
        <row r="1129">
          <cell r="C1129">
            <v>44.436900000000001</v>
          </cell>
        </row>
        <row r="1130">
          <cell r="C1130">
            <v>44.321800000000003</v>
          </cell>
        </row>
        <row r="1131">
          <cell r="C1131">
            <v>44.762900000000002</v>
          </cell>
        </row>
        <row r="1132">
          <cell r="C1132">
            <v>50.715800000000002</v>
          </cell>
        </row>
        <row r="1133">
          <cell r="C1133">
            <v>52.3309</v>
          </cell>
        </row>
        <row r="1134">
          <cell r="C1134">
            <v>53.009700000000002</v>
          </cell>
        </row>
        <row r="1135">
          <cell r="C1135">
            <v>49.7699</v>
          </cell>
        </row>
        <row r="1136">
          <cell r="C1136">
            <v>55.616599999999998</v>
          </cell>
        </row>
        <row r="1137">
          <cell r="C1137">
            <v>56.6434</v>
          </cell>
        </row>
        <row r="1138">
          <cell r="C1138">
            <v>66.518600000000006</v>
          </cell>
        </row>
        <row r="1139">
          <cell r="C1139">
            <v>71.596900000000005</v>
          </cell>
        </row>
        <row r="1140">
          <cell r="C1140">
            <v>71.089100000000002</v>
          </cell>
        </row>
        <row r="1141">
          <cell r="C1141">
            <v>68.761300000000006</v>
          </cell>
        </row>
        <row r="1142">
          <cell r="C1142">
            <v>62.191899999999997</v>
          </cell>
        </row>
        <row r="1143">
          <cell r="C1143">
            <v>61.931699999999999</v>
          </cell>
        </row>
        <row r="1144">
          <cell r="C1144">
            <v>59.649000000000001</v>
          </cell>
        </row>
        <row r="1145">
          <cell r="C1145">
            <v>58.712800000000001</v>
          </cell>
        </row>
        <row r="1146">
          <cell r="C1146">
            <v>54.323900000000002</v>
          </cell>
        </row>
        <row r="1147">
          <cell r="C1147">
            <v>51.344700000000003</v>
          </cell>
        </row>
        <row r="1148">
          <cell r="C1148">
            <v>50.101599999999998</v>
          </cell>
        </row>
        <row r="1149">
          <cell r="C1149">
            <v>49.229700000000001</v>
          </cell>
        </row>
        <row r="1150">
          <cell r="C1150">
            <v>48.6404</v>
          </cell>
        </row>
        <row r="1151">
          <cell r="C1151">
            <v>47.8889</v>
          </cell>
        </row>
        <row r="1152">
          <cell r="C1152">
            <v>41.160499999999999</v>
          </cell>
        </row>
        <row r="1153">
          <cell r="C1153">
            <v>42.206699999999998</v>
          </cell>
        </row>
        <row r="1154">
          <cell r="C1154">
            <v>40.024999999999999</v>
          </cell>
        </row>
        <row r="1155">
          <cell r="C1155">
            <v>39.915700000000001</v>
          </cell>
        </row>
        <row r="1156">
          <cell r="C1156">
            <v>39.949800000000003</v>
          </cell>
        </row>
        <row r="1157">
          <cell r="C1157">
            <v>40.329000000000001</v>
          </cell>
        </row>
        <row r="1158">
          <cell r="C1158">
            <v>41.175699999999999</v>
          </cell>
        </row>
        <row r="1159">
          <cell r="C1159">
            <v>41.0383</v>
          </cell>
        </row>
        <row r="1160">
          <cell r="C1160">
            <v>42.4893</v>
          </cell>
        </row>
        <row r="1161">
          <cell r="C1161">
            <v>42.398200000000003</v>
          </cell>
        </row>
        <row r="1162">
          <cell r="C1162">
            <v>41.858600000000003</v>
          </cell>
        </row>
        <row r="1163">
          <cell r="C1163">
            <v>41.850299999999997</v>
          </cell>
        </row>
        <row r="1164">
          <cell r="C1164">
            <v>42.652799999999999</v>
          </cell>
        </row>
        <row r="1165">
          <cell r="C1165">
            <v>43.292000000000002</v>
          </cell>
        </row>
        <row r="1166">
          <cell r="C1166">
            <v>45.993200000000002</v>
          </cell>
        </row>
        <row r="1167">
          <cell r="C1167">
            <v>44.943199999999997</v>
          </cell>
        </row>
        <row r="1168">
          <cell r="C1168">
            <v>52.231499999999997</v>
          </cell>
        </row>
        <row r="1169">
          <cell r="C1169">
            <v>55.1663</v>
          </cell>
        </row>
        <row r="1170">
          <cell r="C1170">
            <v>54.065100000000001</v>
          </cell>
        </row>
        <row r="1171">
          <cell r="C1171">
            <v>50.383400000000002</v>
          </cell>
        </row>
        <row r="1172">
          <cell r="C1172">
            <v>48.913899999999998</v>
          </cell>
        </row>
        <row r="1173">
          <cell r="C1173">
            <v>47.959200000000003</v>
          </cell>
        </row>
        <row r="1174">
          <cell r="C1174">
            <v>47.101199999999999</v>
          </cell>
        </row>
        <row r="1175">
          <cell r="C1175">
            <v>47.244300000000003</v>
          </cell>
        </row>
        <row r="1176">
          <cell r="C1176">
            <v>42.150500000000001</v>
          </cell>
        </row>
        <row r="1177">
          <cell r="C1177">
            <v>42.113799999999998</v>
          </cell>
        </row>
        <row r="1178">
          <cell r="C1178">
            <v>41.657499999999999</v>
          </cell>
        </row>
        <row r="1179">
          <cell r="C1179">
            <v>40.952800000000003</v>
          </cell>
        </row>
        <row r="1180">
          <cell r="C1180">
            <v>39.016500000000001</v>
          </cell>
        </row>
        <row r="1181">
          <cell r="C1181">
            <v>39.671100000000003</v>
          </cell>
        </row>
        <row r="1182">
          <cell r="C1182">
            <v>39.6614</v>
          </cell>
        </row>
        <row r="1183">
          <cell r="C1183">
            <v>39.016800000000003</v>
          </cell>
        </row>
        <row r="1184">
          <cell r="C1184">
            <v>40.195999999999998</v>
          </cell>
        </row>
        <row r="1185">
          <cell r="C1185">
            <v>39.683700000000002</v>
          </cell>
        </row>
        <row r="1186">
          <cell r="C1186">
            <v>41.216799999999999</v>
          </cell>
        </row>
        <row r="1187">
          <cell r="C1187">
            <v>43.892099999999999</v>
          </cell>
        </row>
        <row r="1188">
          <cell r="C1188">
            <v>42.689700000000002</v>
          </cell>
        </row>
        <row r="1189">
          <cell r="C1189">
            <v>49.210500000000003</v>
          </cell>
        </row>
        <row r="1190">
          <cell r="C1190">
            <v>50.598700000000001</v>
          </cell>
        </row>
        <row r="1191">
          <cell r="C1191">
            <v>50.150700000000001</v>
          </cell>
        </row>
        <row r="1192">
          <cell r="C1192">
            <v>57.502299999999998</v>
          </cell>
        </row>
        <row r="1193">
          <cell r="C1193">
            <v>56.020099999999999</v>
          </cell>
        </row>
        <row r="1194">
          <cell r="C1194">
            <v>57.749000000000002</v>
          </cell>
        </row>
        <row r="1195">
          <cell r="C1195">
            <v>57.6706</v>
          </cell>
        </row>
        <row r="1196">
          <cell r="C1196">
            <v>55.801400000000001</v>
          </cell>
        </row>
        <row r="1197">
          <cell r="C1197">
            <v>49.970599999999997</v>
          </cell>
        </row>
        <row r="1198">
          <cell r="C1198">
            <v>49.122399999999999</v>
          </cell>
        </row>
        <row r="1199">
          <cell r="C1199">
            <v>49.347000000000001</v>
          </cell>
        </row>
        <row r="1200">
          <cell r="C1200">
            <v>50.304000000000002</v>
          </cell>
        </row>
        <row r="1201">
          <cell r="C1201">
            <v>51.204799999999999</v>
          </cell>
        </row>
        <row r="1202">
          <cell r="C1202">
            <v>53.118600000000001</v>
          </cell>
        </row>
        <row r="1203">
          <cell r="C1203">
            <v>53.566800000000001</v>
          </cell>
        </row>
        <row r="1204">
          <cell r="C1204">
            <v>56.282899999999998</v>
          </cell>
        </row>
        <row r="1205">
          <cell r="C1205">
            <v>54.808199999999999</v>
          </cell>
        </row>
        <row r="1206">
          <cell r="C1206">
            <v>54.914999999999999</v>
          </cell>
        </row>
        <row r="1207">
          <cell r="C1207">
            <v>48.554200000000002</v>
          </cell>
        </row>
        <row r="1208">
          <cell r="C1208">
            <v>43.334899999999998</v>
          </cell>
        </row>
        <row r="1209">
          <cell r="C1209">
            <v>36.475499999999997</v>
          </cell>
        </row>
        <row r="1210">
          <cell r="C1210">
            <v>39.084400000000002</v>
          </cell>
        </row>
        <row r="1211">
          <cell r="C1211">
            <v>36.626199999999997</v>
          </cell>
        </row>
        <row r="1212">
          <cell r="C1212">
            <v>43.8371</v>
          </cell>
        </row>
        <row r="1213">
          <cell r="C1213">
            <v>43.700099999999999</v>
          </cell>
        </row>
        <row r="1214">
          <cell r="C1214">
            <v>50.573599999999999</v>
          </cell>
        </row>
        <row r="1215">
          <cell r="C1215">
            <v>46.335900000000002</v>
          </cell>
        </row>
        <row r="1216">
          <cell r="C1216">
            <v>49.744799999999998</v>
          </cell>
        </row>
        <row r="1217">
          <cell r="C1217">
            <v>50.541800000000002</v>
          </cell>
        </row>
        <row r="1218">
          <cell r="C1218">
            <v>53.517000000000003</v>
          </cell>
        </row>
        <row r="1219">
          <cell r="C1219">
            <v>47.528599999999997</v>
          </cell>
        </row>
        <row r="1220">
          <cell r="C1220">
            <v>42.952800000000003</v>
          </cell>
        </row>
        <row r="1221">
          <cell r="C1221">
            <v>43.581400000000002</v>
          </cell>
        </row>
        <row r="1222">
          <cell r="C1222">
            <v>43.969900000000003</v>
          </cell>
        </row>
        <row r="1223">
          <cell r="C1223">
            <v>45.106200000000001</v>
          </cell>
        </row>
        <row r="1224">
          <cell r="C1224">
            <v>40.719099999999997</v>
          </cell>
        </row>
        <row r="1225">
          <cell r="C1225">
            <v>41.291899999999998</v>
          </cell>
        </row>
        <row r="1226">
          <cell r="C1226">
            <v>41.968499999999999</v>
          </cell>
        </row>
        <row r="1227">
          <cell r="C1227">
            <v>41.896599999999999</v>
          </cell>
        </row>
        <row r="1228">
          <cell r="C1228">
            <v>41.293900000000001</v>
          </cell>
        </row>
        <row r="1229">
          <cell r="C1229">
            <v>38.907299999999999</v>
          </cell>
        </row>
        <row r="1230">
          <cell r="C1230">
            <v>38.4101</v>
          </cell>
        </row>
        <row r="1231">
          <cell r="C1231">
            <v>36.5899</v>
          </cell>
        </row>
        <row r="1232">
          <cell r="C1232">
            <v>39.639400000000002</v>
          </cell>
        </row>
        <row r="1233">
          <cell r="C1233">
            <v>38.463200000000001</v>
          </cell>
        </row>
        <row r="1234">
          <cell r="C1234">
            <v>41.394300000000001</v>
          </cell>
        </row>
        <row r="1235">
          <cell r="C1235">
            <v>43.045299999999997</v>
          </cell>
        </row>
        <row r="1236">
          <cell r="C1236">
            <v>43.234699999999997</v>
          </cell>
        </row>
        <row r="1237">
          <cell r="C1237">
            <v>43.652900000000002</v>
          </cell>
        </row>
        <row r="1238">
          <cell r="C1238">
            <v>42.844799999999999</v>
          </cell>
        </row>
        <row r="1239">
          <cell r="C1239">
            <v>44.910499999999999</v>
          </cell>
        </row>
        <row r="1240">
          <cell r="C1240">
            <v>48.9011</v>
          </cell>
        </row>
        <row r="1241">
          <cell r="C1241">
            <v>52.315899999999999</v>
          </cell>
        </row>
        <row r="1242">
          <cell r="C1242">
            <v>55.025399999999998</v>
          </cell>
        </row>
        <row r="1243">
          <cell r="C1243">
            <v>58.093600000000002</v>
          </cell>
        </row>
        <row r="1244">
          <cell r="C1244">
            <v>60.688600000000001</v>
          </cell>
        </row>
        <row r="1245">
          <cell r="C1245">
            <v>57.000799999999998</v>
          </cell>
        </row>
        <row r="1246">
          <cell r="C1246">
            <v>54.807899999999997</v>
          </cell>
        </row>
        <row r="1247">
          <cell r="C1247">
            <v>51.8489</v>
          </cell>
        </row>
        <row r="1248">
          <cell r="C1248">
            <v>39.015999999999998</v>
          </cell>
        </row>
        <row r="1249">
          <cell r="C1249">
            <v>39.851700000000001</v>
          </cell>
        </row>
        <row r="1250">
          <cell r="C1250">
            <v>38.240299999999998</v>
          </cell>
        </row>
        <row r="1251">
          <cell r="C1251">
            <v>38.5792</v>
          </cell>
        </row>
        <row r="1252">
          <cell r="C1252">
            <v>39.957999999999998</v>
          </cell>
        </row>
        <row r="1253">
          <cell r="C1253">
            <v>43.014200000000002</v>
          </cell>
        </row>
        <row r="1254">
          <cell r="C1254">
            <v>44.200499999999998</v>
          </cell>
        </row>
        <row r="1255">
          <cell r="C1255">
            <v>43.899500000000003</v>
          </cell>
        </row>
        <row r="1256">
          <cell r="C1256">
            <v>44.177199999999999</v>
          </cell>
        </row>
        <row r="1257">
          <cell r="C1257">
            <v>39.5291</v>
          </cell>
        </row>
        <row r="1258">
          <cell r="C1258">
            <v>38.778399999999998</v>
          </cell>
        </row>
        <row r="1259">
          <cell r="C1259">
            <v>38.718299999999999</v>
          </cell>
        </row>
        <row r="1260">
          <cell r="C1260">
            <v>43.357700000000001</v>
          </cell>
        </row>
        <row r="1261">
          <cell r="C1261">
            <v>40.451900000000002</v>
          </cell>
        </row>
        <row r="1262">
          <cell r="C1262">
            <v>44.610700000000001</v>
          </cell>
        </row>
        <row r="1263">
          <cell r="C1263">
            <v>42.962699999999998</v>
          </cell>
        </row>
        <row r="1264">
          <cell r="C1264">
            <v>48.438299999999998</v>
          </cell>
        </row>
        <row r="1265">
          <cell r="C1265">
            <v>53.521500000000003</v>
          </cell>
        </row>
        <row r="1266">
          <cell r="C1266">
            <v>56.887</v>
          </cell>
        </row>
        <row r="1267">
          <cell r="C1267">
            <v>59.386699999999998</v>
          </cell>
        </row>
        <row r="1268">
          <cell r="C1268">
            <v>61.246099999999998</v>
          </cell>
        </row>
        <row r="1269">
          <cell r="C1269">
            <v>58.784199999999998</v>
          </cell>
        </row>
        <row r="1270">
          <cell r="C1270">
            <v>63.483699999999999</v>
          </cell>
        </row>
        <row r="1271">
          <cell r="C1271">
            <v>59.505200000000002</v>
          </cell>
        </row>
        <row r="1272">
          <cell r="C1272">
            <v>57.971200000000003</v>
          </cell>
        </row>
        <row r="1273">
          <cell r="C1273">
            <v>57.048999999999999</v>
          </cell>
        </row>
        <row r="1274">
          <cell r="C1274">
            <v>58.937199999999997</v>
          </cell>
        </row>
        <row r="1275">
          <cell r="C1275">
            <v>57.3748</v>
          </cell>
        </row>
        <row r="1276">
          <cell r="C1276">
            <v>55.022199999999998</v>
          </cell>
        </row>
        <row r="1277">
          <cell r="C1277">
            <v>51.933199999999999</v>
          </cell>
        </row>
        <row r="1278">
          <cell r="C1278">
            <v>51.534799999999997</v>
          </cell>
        </row>
        <row r="1279">
          <cell r="C1279">
            <v>49.6524</v>
          </cell>
        </row>
        <row r="1280">
          <cell r="C1280">
            <v>46.805900000000001</v>
          </cell>
        </row>
        <row r="1281">
          <cell r="C1281">
            <v>46.845300000000002</v>
          </cell>
        </row>
        <row r="1282">
          <cell r="C1282">
            <v>47.659700000000001</v>
          </cell>
        </row>
        <row r="1283">
          <cell r="C1283">
            <v>54.430199999999999</v>
          </cell>
        </row>
        <row r="1284">
          <cell r="C1284">
            <v>53.718000000000004</v>
          </cell>
        </row>
        <row r="1285">
          <cell r="C1285">
            <v>57.450600000000001</v>
          </cell>
        </row>
        <row r="1286">
          <cell r="C1286">
            <v>58.591700000000003</v>
          </cell>
        </row>
        <row r="1287">
          <cell r="C1287">
            <v>58.156399999999998</v>
          </cell>
        </row>
        <row r="1288">
          <cell r="C1288">
            <v>57.423400000000001</v>
          </cell>
        </row>
        <row r="1289">
          <cell r="C1289">
            <v>53.930900000000001</v>
          </cell>
        </row>
        <row r="1290">
          <cell r="C1290">
            <v>51.786299999999997</v>
          </cell>
        </row>
        <row r="1291">
          <cell r="C1291">
            <v>52.032299999999999</v>
          </cell>
        </row>
        <row r="1292">
          <cell r="C1292">
            <v>53.628700000000002</v>
          </cell>
        </row>
        <row r="1293">
          <cell r="C1293">
            <v>50.790100000000002</v>
          </cell>
        </row>
        <row r="1294">
          <cell r="C1294">
            <v>50.753599999999999</v>
          </cell>
        </row>
        <row r="1295">
          <cell r="C1295">
            <v>50.434399999999997</v>
          </cell>
        </row>
        <row r="1296">
          <cell r="C1296">
            <v>52.677100000000003</v>
          </cell>
        </row>
        <row r="1297">
          <cell r="C1297">
            <v>50.345100000000002</v>
          </cell>
        </row>
        <row r="1298">
          <cell r="C1298">
            <v>49.648800000000001</v>
          </cell>
        </row>
        <row r="1299">
          <cell r="C1299">
            <v>49.581200000000003</v>
          </cell>
        </row>
        <row r="1300">
          <cell r="C1300">
            <v>49.813800000000001</v>
          </cell>
        </row>
        <row r="1301">
          <cell r="C1301">
            <v>50.1111</v>
          </cell>
        </row>
        <row r="1302">
          <cell r="C1302">
            <v>49.738500000000002</v>
          </cell>
        </row>
        <row r="1303">
          <cell r="C1303">
            <v>47.917900000000003</v>
          </cell>
        </row>
        <row r="1304">
          <cell r="C1304">
            <v>44.114199999999997</v>
          </cell>
        </row>
        <row r="1305">
          <cell r="C1305">
            <v>43.540199999999999</v>
          </cell>
        </row>
        <row r="1306">
          <cell r="C1306">
            <v>43.787700000000001</v>
          </cell>
        </row>
        <row r="1307">
          <cell r="C1307">
            <v>44.125</v>
          </cell>
        </row>
        <row r="1308">
          <cell r="C1308">
            <v>44.991700000000002</v>
          </cell>
        </row>
        <row r="1309">
          <cell r="C1309">
            <v>48.344200000000001</v>
          </cell>
        </row>
        <row r="1310">
          <cell r="C1310">
            <v>48.267400000000002</v>
          </cell>
        </row>
        <row r="1311">
          <cell r="C1311">
            <v>47.923999999999999</v>
          </cell>
        </row>
        <row r="1312">
          <cell r="C1312">
            <v>57.1526</v>
          </cell>
        </row>
        <row r="1313">
          <cell r="C1313">
            <v>60.442100000000003</v>
          </cell>
        </row>
        <row r="1314">
          <cell r="C1314">
            <v>60.170400000000001</v>
          </cell>
        </row>
        <row r="1315">
          <cell r="C1315">
            <v>60.491300000000003</v>
          </cell>
        </row>
        <row r="1316">
          <cell r="C1316">
            <v>65.360299999999995</v>
          </cell>
        </row>
        <row r="1317">
          <cell r="C1317">
            <v>64.599900000000005</v>
          </cell>
        </row>
        <row r="1318">
          <cell r="C1318">
            <v>63.766800000000003</v>
          </cell>
        </row>
        <row r="1319">
          <cell r="C1319">
            <v>62.135300000000001</v>
          </cell>
        </row>
        <row r="1320">
          <cell r="C1320">
            <v>60.169699999999999</v>
          </cell>
        </row>
        <row r="1321">
          <cell r="C1321">
            <v>61.337800000000001</v>
          </cell>
        </row>
        <row r="1322">
          <cell r="C1322">
            <v>63.218699999999998</v>
          </cell>
        </row>
        <row r="1323">
          <cell r="C1323">
            <v>62.217700000000001</v>
          </cell>
        </row>
        <row r="1324">
          <cell r="C1324">
            <v>58.582299999999996</v>
          </cell>
        </row>
        <row r="1325">
          <cell r="C1325">
            <v>57.664299999999997</v>
          </cell>
        </row>
        <row r="1326">
          <cell r="C1326">
            <v>57.313000000000002</v>
          </cell>
        </row>
        <row r="1327">
          <cell r="C1327">
            <v>57.278399999999998</v>
          </cell>
        </row>
        <row r="1328">
          <cell r="C1328">
            <v>60.214199999999998</v>
          </cell>
        </row>
        <row r="1329">
          <cell r="C1329">
            <v>59.276299999999999</v>
          </cell>
        </row>
        <row r="1330">
          <cell r="C1330">
            <v>59.491999999999997</v>
          </cell>
        </row>
        <row r="1331">
          <cell r="C1331">
            <v>64.574299999999994</v>
          </cell>
        </row>
        <row r="1332">
          <cell r="C1332">
            <v>66.053200000000004</v>
          </cell>
        </row>
        <row r="1333">
          <cell r="C1333">
            <v>70.752499999999998</v>
          </cell>
        </row>
        <row r="1334">
          <cell r="C1334">
            <v>68.344899999999996</v>
          </cell>
        </row>
        <row r="1335">
          <cell r="C1335">
            <v>67.622399999999999</v>
          </cell>
        </row>
        <row r="1336">
          <cell r="C1336">
            <v>61.738900000000001</v>
          </cell>
        </row>
        <row r="1337">
          <cell r="C1337">
            <v>61.322099999999999</v>
          </cell>
        </row>
        <row r="1338">
          <cell r="C1338">
            <v>56.537399999999998</v>
          </cell>
        </row>
        <row r="1339">
          <cell r="C1339">
            <v>57.279699999999998</v>
          </cell>
        </row>
        <row r="1340">
          <cell r="C1340">
            <v>56.908299999999997</v>
          </cell>
        </row>
        <row r="1341">
          <cell r="C1341">
            <v>54.847200000000001</v>
          </cell>
        </row>
        <row r="1342">
          <cell r="C1342">
            <v>53.127000000000002</v>
          </cell>
        </row>
        <row r="1343">
          <cell r="C1343">
            <v>53.181600000000003</v>
          </cell>
        </row>
        <row r="1344">
          <cell r="C1344">
            <v>45.7102</v>
          </cell>
        </row>
        <row r="1345">
          <cell r="C1345">
            <v>47.625</v>
          </cell>
        </row>
        <row r="1346">
          <cell r="C1346">
            <v>48.797199999999997</v>
          </cell>
        </row>
        <row r="1347">
          <cell r="C1347">
            <v>50.664299999999997</v>
          </cell>
        </row>
        <row r="1348">
          <cell r="C1348">
            <v>51.980400000000003</v>
          </cell>
        </row>
        <row r="1349">
          <cell r="C1349">
            <v>49.441600000000001</v>
          </cell>
        </row>
        <row r="1350">
          <cell r="C1350">
            <v>50.665399999999998</v>
          </cell>
        </row>
        <row r="1351">
          <cell r="C1351">
            <v>47.153399999999998</v>
          </cell>
        </row>
        <row r="1352">
          <cell r="C1352">
            <v>45.2316</v>
          </cell>
        </row>
        <row r="1353">
          <cell r="C1353">
            <v>42.722299999999997</v>
          </cell>
        </row>
        <row r="1354">
          <cell r="C1354">
            <v>43.143700000000003</v>
          </cell>
        </row>
        <row r="1355">
          <cell r="C1355">
            <v>42.942900000000002</v>
          </cell>
        </row>
        <row r="1356">
          <cell r="C1356">
            <v>43.038499999999999</v>
          </cell>
        </row>
        <row r="1357">
          <cell r="C1357">
            <v>42.817</v>
          </cell>
        </row>
        <row r="1358">
          <cell r="C1358">
            <v>44.327500000000001</v>
          </cell>
        </row>
        <row r="1359">
          <cell r="C1359">
            <v>44.094099999999997</v>
          </cell>
        </row>
        <row r="1360">
          <cell r="C1360">
            <v>43.751199999999997</v>
          </cell>
        </row>
        <row r="1361">
          <cell r="C1361">
            <v>44.501600000000003</v>
          </cell>
        </row>
        <row r="1362">
          <cell r="C1362">
            <v>45.769799999999996</v>
          </cell>
        </row>
        <row r="1363">
          <cell r="C1363">
            <v>49.362699999999997</v>
          </cell>
        </row>
        <row r="1364">
          <cell r="C1364">
            <v>50.672800000000002</v>
          </cell>
        </row>
        <row r="1365">
          <cell r="C1365">
            <v>53.420099999999998</v>
          </cell>
        </row>
        <row r="1366">
          <cell r="C1366">
            <v>60.142000000000003</v>
          </cell>
        </row>
        <row r="1367">
          <cell r="C1367">
            <v>55.555399999999999</v>
          </cell>
        </row>
        <row r="1368">
          <cell r="C1368">
            <v>52.534700000000001</v>
          </cell>
        </row>
        <row r="1369">
          <cell r="C1369">
            <v>51.665199999999999</v>
          </cell>
        </row>
        <row r="1370">
          <cell r="C1370">
            <v>52.672400000000003</v>
          </cell>
        </row>
        <row r="1371">
          <cell r="C1371">
            <v>51.682600000000001</v>
          </cell>
        </row>
        <row r="1372">
          <cell r="C1372">
            <v>53.666600000000003</v>
          </cell>
        </row>
        <row r="1373">
          <cell r="C1373">
            <v>52.164200000000001</v>
          </cell>
        </row>
        <row r="1374">
          <cell r="C1374">
            <v>51.223300000000002</v>
          </cell>
        </row>
        <row r="1375">
          <cell r="C1375">
            <v>49.127299999999998</v>
          </cell>
        </row>
        <row r="1376">
          <cell r="C1376">
            <v>53.7958</v>
          </cell>
        </row>
        <row r="1377">
          <cell r="C1377">
            <v>54.973199999999999</v>
          </cell>
        </row>
        <row r="1378">
          <cell r="C1378">
            <v>57.469000000000001</v>
          </cell>
        </row>
        <row r="1379">
          <cell r="C1379">
            <v>70.103999999999999</v>
          </cell>
        </row>
        <row r="1380">
          <cell r="C1380">
            <v>67.7744</v>
          </cell>
        </row>
        <row r="1381">
          <cell r="C1381">
            <v>71.803700000000006</v>
          </cell>
        </row>
        <row r="1382">
          <cell r="C1382">
            <v>67.540300000000002</v>
          </cell>
        </row>
        <row r="1383">
          <cell r="C1383">
            <v>66.764700000000005</v>
          </cell>
        </row>
        <row r="1384">
          <cell r="C1384">
            <v>64.103200000000001</v>
          </cell>
        </row>
        <row r="1385">
          <cell r="C1385">
            <v>61.495800000000003</v>
          </cell>
        </row>
        <row r="1386">
          <cell r="C1386">
            <v>63.1233</v>
          </cell>
        </row>
        <row r="1387">
          <cell r="C1387">
            <v>63.380600000000001</v>
          </cell>
        </row>
        <row r="1388">
          <cell r="C1388">
            <v>62.435400000000001</v>
          </cell>
        </row>
        <row r="1389">
          <cell r="C1389">
            <v>53.150399999999998</v>
          </cell>
        </row>
        <row r="1390">
          <cell r="C1390">
            <v>53.463500000000003</v>
          </cell>
        </row>
        <row r="1391">
          <cell r="C1391">
            <v>52.052500000000002</v>
          </cell>
        </row>
        <row r="1392">
          <cell r="C1392">
            <v>48.847900000000003</v>
          </cell>
        </row>
        <row r="1393">
          <cell r="C1393">
            <v>48.111600000000003</v>
          </cell>
        </row>
        <row r="1394">
          <cell r="C1394">
            <v>46.2333</v>
          </cell>
        </row>
        <row r="1395">
          <cell r="C1395">
            <v>42.971899999999998</v>
          </cell>
        </row>
        <row r="1396">
          <cell r="C1396">
            <v>39.759</v>
          </cell>
        </row>
        <row r="1397">
          <cell r="C1397">
            <v>40.302399999999999</v>
          </cell>
        </row>
        <row r="1398">
          <cell r="C1398">
            <v>41.485599999999998</v>
          </cell>
        </row>
        <row r="1399">
          <cell r="C1399">
            <v>40.631700000000002</v>
          </cell>
        </row>
        <row r="1400">
          <cell r="C1400">
            <v>40.957999999999998</v>
          </cell>
        </row>
        <row r="1401">
          <cell r="C1401">
            <v>39.238599999999998</v>
          </cell>
        </row>
        <row r="1402">
          <cell r="C1402">
            <v>39.432299999999998</v>
          </cell>
        </row>
        <row r="1403">
          <cell r="C1403">
            <v>38.414299999999997</v>
          </cell>
        </row>
        <row r="1404">
          <cell r="C1404">
            <v>38.379899999999999</v>
          </cell>
        </row>
        <row r="1405">
          <cell r="C1405">
            <v>40.264499999999998</v>
          </cell>
        </row>
        <row r="1406">
          <cell r="C1406">
            <v>52.930500000000002</v>
          </cell>
        </row>
        <row r="1407">
          <cell r="C1407">
            <v>48.298099999999998</v>
          </cell>
        </row>
        <row r="1408">
          <cell r="C1408">
            <v>56.433599999999998</v>
          </cell>
        </row>
        <row r="1409">
          <cell r="C1409">
            <v>59.885899999999999</v>
          </cell>
        </row>
        <row r="1410">
          <cell r="C1410">
            <v>62.754899999999999</v>
          </cell>
        </row>
        <row r="1411">
          <cell r="C1411">
            <v>62.912599999999998</v>
          </cell>
        </row>
        <row r="1412">
          <cell r="C1412">
            <v>65.208100000000002</v>
          </cell>
        </row>
        <row r="1413">
          <cell r="C1413">
            <v>64.903599999999997</v>
          </cell>
        </row>
        <row r="1414">
          <cell r="C1414">
            <v>63.988</v>
          </cell>
        </row>
        <row r="1415">
          <cell r="C1415">
            <v>61.085900000000002</v>
          </cell>
        </row>
        <row r="1416">
          <cell r="C1416">
            <v>46.902999999999999</v>
          </cell>
        </row>
        <row r="1417">
          <cell r="C1417">
            <v>44.418100000000003</v>
          </cell>
        </row>
        <row r="1418">
          <cell r="C1418">
            <v>45.321399999999997</v>
          </cell>
        </row>
        <row r="1419">
          <cell r="C1419">
            <v>45.388599999999997</v>
          </cell>
        </row>
        <row r="1420">
          <cell r="C1420">
            <v>45.173400000000001</v>
          </cell>
        </row>
        <row r="1421">
          <cell r="C1421">
            <v>44.6569</v>
          </cell>
        </row>
        <row r="1422">
          <cell r="C1422">
            <v>44.635800000000003</v>
          </cell>
        </row>
        <row r="1423">
          <cell r="C1423">
            <v>44.682400000000001</v>
          </cell>
        </row>
        <row r="1424">
          <cell r="C1424">
            <v>48.004600000000003</v>
          </cell>
        </row>
        <row r="1425">
          <cell r="C1425">
            <v>48.271700000000003</v>
          </cell>
        </row>
        <row r="1426">
          <cell r="C1426">
            <v>49.565800000000003</v>
          </cell>
        </row>
        <row r="1427">
          <cell r="C1427">
            <v>53.387300000000003</v>
          </cell>
        </row>
        <row r="1428">
          <cell r="C1428">
            <v>60.4818</v>
          </cell>
        </row>
        <row r="1429">
          <cell r="C1429">
            <v>56.171799999999998</v>
          </cell>
        </row>
        <row r="1430">
          <cell r="C1430">
            <v>55.638100000000001</v>
          </cell>
        </row>
        <row r="1431">
          <cell r="C1431">
            <v>57.526800000000001</v>
          </cell>
        </row>
        <row r="1432">
          <cell r="C1432">
            <v>67.535499999999999</v>
          </cell>
        </row>
        <row r="1433">
          <cell r="C1433">
            <v>66.648499999999999</v>
          </cell>
        </row>
        <row r="1434">
          <cell r="C1434">
            <v>69.763300000000001</v>
          </cell>
        </row>
        <row r="1435">
          <cell r="C1435">
            <v>71.711600000000004</v>
          </cell>
        </row>
        <row r="1436">
          <cell r="C1436">
            <v>67.448700000000002</v>
          </cell>
        </row>
        <row r="1437">
          <cell r="C1437">
            <v>64.397199999999998</v>
          </cell>
        </row>
        <row r="1438">
          <cell r="C1438">
            <v>57.646299999999997</v>
          </cell>
        </row>
        <row r="1439">
          <cell r="C1439">
            <v>55.49</v>
          </cell>
        </row>
        <row r="1440">
          <cell r="C1440">
            <v>45.386600000000001</v>
          </cell>
        </row>
        <row r="1441">
          <cell r="C1441">
            <v>44.341700000000003</v>
          </cell>
        </row>
        <row r="1442">
          <cell r="C1442">
            <v>44.154200000000003</v>
          </cell>
        </row>
        <row r="1443">
          <cell r="C1443">
            <v>45.802799999999998</v>
          </cell>
        </row>
        <row r="1444">
          <cell r="C1444">
            <v>45.798999999999999</v>
          </cell>
        </row>
        <row r="1445">
          <cell r="C1445">
            <v>46.914900000000003</v>
          </cell>
        </row>
        <row r="1446">
          <cell r="C1446">
            <v>49.230699999999999</v>
          </cell>
        </row>
        <row r="1447">
          <cell r="C1447">
            <v>44.7624</v>
          </cell>
        </row>
        <row r="1448">
          <cell r="C1448">
            <v>46.569600000000001</v>
          </cell>
        </row>
        <row r="1449">
          <cell r="C1449">
            <v>44.590899999999998</v>
          </cell>
        </row>
        <row r="1450">
          <cell r="C1450">
            <v>44.207799999999999</v>
          </cell>
        </row>
        <row r="1451">
          <cell r="C1451">
            <v>45.5229</v>
          </cell>
        </row>
        <row r="1452">
          <cell r="C1452">
            <v>51.049300000000002</v>
          </cell>
        </row>
        <row r="1453">
          <cell r="C1453">
            <v>53.311100000000003</v>
          </cell>
        </row>
        <row r="1454">
          <cell r="C1454">
            <v>60.655500000000004</v>
          </cell>
        </row>
        <row r="1455">
          <cell r="C1455">
            <v>52.904899999999998</v>
          </cell>
        </row>
        <row r="1456">
          <cell r="C1456">
            <v>69.571299999999994</v>
          </cell>
        </row>
        <row r="1457">
          <cell r="C1457">
            <v>70.876599999999996</v>
          </cell>
        </row>
        <row r="1458">
          <cell r="C1458">
            <v>69.805000000000007</v>
          </cell>
        </row>
        <row r="1459">
          <cell r="C1459">
            <v>66.239900000000006</v>
          </cell>
        </row>
        <row r="1460">
          <cell r="C1460">
            <v>62.5246</v>
          </cell>
        </row>
        <row r="1461">
          <cell r="C1461">
            <v>57.624699999999997</v>
          </cell>
        </row>
        <row r="1462">
          <cell r="C1462">
            <v>55.2408</v>
          </cell>
        </row>
        <row r="1463">
          <cell r="C1463">
            <v>54.887999999999998</v>
          </cell>
        </row>
        <row r="1464">
          <cell r="C1464">
            <v>40.130499999999998</v>
          </cell>
        </row>
        <row r="1465">
          <cell r="C1465">
            <v>38.965699999999998</v>
          </cell>
        </row>
        <row r="1466">
          <cell r="C1466">
            <v>44.279600000000002</v>
          </cell>
        </row>
        <row r="1467">
          <cell r="C1467">
            <v>45.652900000000002</v>
          </cell>
        </row>
        <row r="1468">
          <cell r="C1468">
            <v>45.059600000000003</v>
          </cell>
        </row>
        <row r="1469">
          <cell r="C1469">
            <v>43.237400000000001</v>
          </cell>
        </row>
        <row r="1470">
          <cell r="C1470">
            <v>41.817500000000003</v>
          </cell>
        </row>
        <row r="1471">
          <cell r="C1471">
            <v>41.851100000000002</v>
          </cell>
        </row>
        <row r="1472">
          <cell r="C1472">
            <v>43.471800000000002</v>
          </cell>
        </row>
        <row r="1473">
          <cell r="C1473">
            <v>46.427999999999997</v>
          </cell>
        </row>
        <row r="1474">
          <cell r="C1474">
            <v>47.768900000000002</v>
          </cell>
        </row>
        <row r="1475">
          <cell r="C1475">
            <v>48.727800000000002</v>
          </cell>
        </row>
        <row r="1476">
          <cell r="C1476">
            <v>45.279200000000003</v>
          </cell>
        </row>
        <row r="1477">
          <cell r="C1477">
            <v>45.929099999999998</v>
          </cell>
        </row>
        <row r="1478">
          <cell r="C1478">
            <v>46.852600000000002</v>
          </cell>
        </row>
        <row r="1479">
          <cell r="C1479">
            <v>48.013599999999997</v>
          </cell>
        </row>
        <row r="1480">
          <cell r="C1480">
            <v>51.9953</v>
          </cell>
        </row>
        <row r="1481">
          <cell r="C1481">
            <v>54.435000000000002</v>
          </cell>
        </row>
        <row r="1482">
          <cell r="C1482">
            <v>55.096499999999999</v>
          </cell>
        </row>
        <row r="1483">
          <cell r="C1483">
            <v>53.550199999999997</v>
          </cell>
        </row>
        <row r="1484">
          <cell r="C1484">
            <v>50.769100000000002</v>
          </cell>
        </row>
        <row r="1485">
          <cell r="C1485">
            <v>47.692900000000002</v>
          </cell>
        </row>
        <row r="1486">
          <cell r="C1486">
            <v>45.642099999999999</v>
          </cell>
        </row>
        <row r="1487">
          <cell r="C1487">
            <v>45.3932</v>
          </cell>
        </row>
        <row r="1488">
          <cell r="C1488">
            <v>37.354700000000001</v>
          </cell>
        </row>
        <row r="1489">
          <cell r="C1489">
            <v>37.509700000000002</v>
          </cell>
        </row>
        <row r="1490">
          <cell r="C1490">
            <v>24.899699999999999</v>
          </cell>
        </row>
        <row r="1491">
          <cell r="C1491">
            <v>25.741399999999999</v>
          </cell>
        </row>
        <row r="1492">
          <cell r="C1492">
            <v>30.915099999999999</v>
          </cell>
        </row>
        <row r="1493">
          <cell r="C1493">
            <v>32.817300000000003</v>
          </cell>
        </row>
        <row r="1494">
          <cell r="C1494">
            <v>34.577399999999997</v>
          </cell>
        </row>
        <row r="1495">
          <cell r="C1495">
            <v>34.641599999999997</v>
          </cell>
        </row>
        <row r="1496">
          <cell r="C1496">
            <v>38.448099999999997</v>
          </cell>
        </row>
        <row r="1497">
          <cell r="C1497">
            <v>38.362299999999998</v>
          </cell>
        </row>
        <row r="1498">
          <cell r="C1498">
            <v>41.684600000000003</v>
          </cell>
        </row>
        <row r="1499">
          <cell r="C1499">
            <v>37.956299999999999</v>
          </cell>
        </row>
        <row r="1500">
          <cell r="C1500">
            <v>45.593499999999999</v>
          </cell>
        </row>
        <row r="1501">
          <cell r="C1501">
            <v>46.970399999999998</v>
          </cell>
        </row>
        <row r="1502">
          <cell r="C1502">
            <v>50.379800000000003</v>
          </cell>
        </row>
        <row r="1503">
          <cell r="C1503">
            <v>46.0471</v>
          </cell>
        </row>
        <row r="1504">
          <cell r="C1504">
            <v>49.267699999999998</v>
          </cell>
        </row>
        <row r="1505">
          <cell r="C1505">
            <v>49.390700000000002</v>
          </cell>
        </row>
        <row r="1506">
          <cell r="C1506">
            <v>54.028399999999998</v>
          </cell>
        </row>
        <row r="1507">
          <cell r="C1507">
            <v>54.012300000000003</v>
          </cell>
        </row>
        <row r="1508">
          <cell r="C1508">
            <v>53.818199999999997</v>
          </cell>
        </row>
        <row r="1509">
          <cell r="C1509">
            <v>49.430100000000003</v>
          </cell>
        </row>
        <row r="1510">
          <cell r="C1510">
            <v>50.571300000000001</v>
          </cell>
        </row>
        <row r="1511">
          <cell r="C1511">
            <v>48.7438</v>
          </cell>
        </row>
        <row r="1512">
          <cell r="C1512">
            <v>49.186100000000003</v>
          </cell>
        </row>
        <row r="1513">
          <cell r="C1513">
            <v>50.615099999999998</v>
          </cell>
        </row>
        <row r="1514">
          <cell r="C1514">
            <v>49.698900000000002</v>
          </cell>
        </row>
        <row r="1515">
          <cell r="C1515">
            <v>45.842500000000001</v>
          </cell>
        </row>
        <row r="1516">
          <cell r="C1516">
            <v>45.319899999999997</v>
          </cell>
        </row>
        <row r="1517">
          <cell r="C1517">
            <v>45.720599999999997</v>
          </cell>
        </row>
        <row r="1518">
          <cell r="C1518">
            <v>46.503700000000002</v>
          </cell>
        </row>
        <row r="1519">
          <cell r="C1519">
            <v>45.945999999999998</v>
          </cell>
        </row>
        <row r="1520">
          <cell r="C1520">
            <v>44.559699999999999</v>
          </cell>
        </row>
        <row r="1521">
          <cell r="C1521">
            <v>40.048900000000003</v>
          </cell>
        </row>
        <row r="1522">
          <cell r="C1522">
            <v>42.348500000000001</v>
          </cell>
        </row>
        <row r="1523">
          <cell r="C1523">
            <v>44.8521</v>
          </cell>
        </row>
        <row r="1524">
          <cell r="C1524">
            <v>45.624200000000002</v>
          </cell>
        </row>
        <row r="1525">
          <cell r="C1525">
            <v>45.646799999999999</v>
          </cell>
        </row>
        <row r="1526">
          <cell r="C1526">
            <v>46.511699999999998</v>
          </cell>
        </row>
        <row r="1527">
          <cell r="C1527">
            <v>49.792200000000001</v>
          </cell>
        </row>
        <row r="1528">
          <cell r="C1528">
            <v>57.191299999999998</v>
          </cell>
        </row>
        <row r="1529">
          <cell r="C1529">
            <v>59.687899999999999</v>
          </cell>
        </row>
        <row r="1530">
          <cell r="C1530">
            <v>68.698999999999998</v>
          </cell>
        </row>
        <row r="1531">
          <cell r="C1531">
            <v>65.893299999999996</v>
          </cell>
        </row>
        <row r="1532">
          <cell r="C1532">
            <v>67.137699999999995</v>
          </cell>
        </row>
        <row r="1533">
          <cell r="C1533">
            <v>58.155700000000003</v>
          </cell>
        </row>
        <row r="1534">
          <cell r="C1534">
            <v>56.4221</v>
          </cell>
        </row>
        <row r="1535">
          <cell r="C1535">
            <v>53.3934</v>
          </cell>
        </row>
        <row r="1536">
          <cell r="C1536">
            <v>52.886800000000001</v>
          </cell>
        </row>
        <row r="1537">
          <cell r="C1537">
            <v>51.601900000000001</v>
          </cell>
        </row>
        <row r="1538">
          <cell r="C1538">
            <v>44.821100000000001</v>
          </cell>
        </row>
        <row r="1539">
          <cell r="C1539">
            <v>42.442500000000003</v>
          </cell>
        </row>
        <row r="1540">
          <cell r="C1540">
            <v>46.348399999999998</v>
          </cell>
        </row>
        <row r="1541">
          <cell r="C1541">
            <v>103.2273</v>
          </cell>
        </row>
        <row r="1542">
          <cell r="C1542">
            <v>52.055399999999999</v>
          </cell>
        </row>
        <row r="1543">
          <cell r="C1543">
            <v>46.294699999999999</v>
          </cell>
        </row>
        <row r="1544">
          <cell r="C1544">
            <v>56.174300000000002</v>
          </cell>
        </row>
        <row r="1545">
          <cell r="C1545">
            <v>54.500500000000002</v>
          </cell>
        </row>
        <row r="1546">
          <cell r="C1546">
            <v>56.447899999999997</v>
          </cell>
        </row>
        <row r="1547">
          <cell r="C1547">
            <v>56.992899999999999</v>
          </cell>
        </row>
        <row r="1548">
          <cell r="C1548">
            <v>56.515700000000002</v>
          </cell>
        </row>
        <row r="1549">
          <cell r="C1549">
            <v>54.999699999999997</v>
          </cell>
        </row>
        <row r="1550">
          <cell r="C1550">
            <v>56.963299999999997</v>
          </cell>
        </row>
        <row r="1551">
          <cell r="C1551">
            <v>52.916699999999999</v>
          </cell>
        </row>
        <row r="1552">
          <cell r="C1552">
            <v>68.382900000000006</v>
          </cell>
        </row>
        <row r="1553">
          <cell r="C1553">
            <v>79.603999999999999</v>
          </cell>
        </row>
        <row r="1554">
          <cell r="C1554">
            <v>80.372399999999999</v>
          </cell>
        </row>
        <row r="1555">
          <cell r="C1555">
            <v>80.1995</v>
          </cell>
        </row>
        <row r="1556">
          <cell r="C1556">
            <v>69.270399999999995</v>
          </cell>
        </row>
        <row r="1557">
          <cell r="C1557">
            <v>57.967700000000001</v>
          </cell>
        </row>
        <row r="1558">
          <cell r="C1558">
            <v>57.225700000000003</v>
          </cell>
        </row>
        <row r="1559">
          <cell r="C1559">
            <v>55.880099999999999</v>
          </cell>
        </row>
        <row r="1560">
          <cell r="C1560">
            <v>43.491999999999997</v>
          </cell>
        </row>
        <row r="1561">
          <cell r="C1561">
            <v>43.6524</v>
          </cell>
        </row>
        <row r="1562">
          <cell r="C1562">
            <v>44.955300000000001</v>
          </cell>
        </row>
        <row r="1563">
          <cell r="C1563">
            <v>44.044400000000003</v>
          </cell>
        </row>
        <row r="1564">
          <cell r="C1564">
            <v>43.074199999999998</v>
          </cell>
        </row>
        <row r="1565">
          <cell r="C1565">
            <v>41.58</v>
          </cell>
        </row>
        <row r="1566">
          <cell r="C1566">
            <v>41.247599999999998</v>
          </cell>
        </row>
        <row r="1567">
          <cell r="C1567">
            <v>40.021000000000001</v>
          </cell>
        </row>
        <row r="1568">
          <cell r="C1568">
            <v>35.275100000000002</v>
          </cell>
        </row>
        <row r="1569">
          <cell r="C1569">
            <v>36.573900000000002</v>
          </cell>
        </row>
        <row r="1570">
          <cell r="C1570">
            <v>41.906300000000002</v>
          </cell>
        </row>
        <row r="1571">
          <cell r="C1571">
            <v>45.944099999999999</v>
          </cell>
        </row>
        <row r="1572">
          <cell r="C1572">
            <v>51.507800000000003</v>
          </cell>
        </row>
        <row r="1573">
          <cell r="C1573">
            <v>53.545900000000003</v>
          </cell>
        </row>
        <row r="1574">
          <cell r="C1574">
            <v>54.516100000000002</v>
          </cell>
        </row>
        <row r="1575">
          <cell r="C1575">
            <v>55.459499999999998</v>
          </cell>
        </row>
        <row r="1576">
          <cell r="C1576">
            <v>59.531199999999998</v>
          </cell>
        </row>
        <row r="1577">
          <cell r="C1577">
            <v>54.7607</v>
          </cell>
        </row>
        <row r="1578">
          <cell r="C1578">
            <v>52.558199999999999</v>
          </cell>
        </row>
        <row r="1579">
          <cell r="C1579">
            <v>53.466799999999999</v>
          </cell>
        </row>
        <row r="1580">
          <cell r="C1580">
            <v>56.545900000000003</v>
          </cell>
        </row>
        <row r="1581">
          <cell r="C1581">
            <v>50.9</v>
          </cell>
        </row>
        <row r="1582">
          <cell r="C1582">
            <v>52.598999999999997</v>
          </cell>
        </row>
        <row r="1583">
          <cell r="C1583">
            <v>49.9803</v>
          </cell>
        </row>
        <row r="1584">
          <cell r="C1584">
            <v>44.793500000000002</v>
          </cell>
        </row>
        <row r="1585">
          <cell r="C1585">
            <v>47.788899999999998</v>
          </cell>
        </row>
        <row r="1586">
          <cell r="C1586">
            <v>46.515000000000001</v>
          </cell>
        </row>
        <row r="1587">
          <cell r="C1587">
            <v>46.499499999999998</v>
          </cell>
        </row>
        <row r="1588">
          <cell r="C1588">
            <v>44.379399999999997</v>
          </cell>
        </row>
        <row r="1589">
          <cell r="C1589">
            <v>41.676600000000001</v>
          </cell>
        </row>
        <row r="1590">
          <cell r="C1590">
            <v>44.313499999999998</v>
          </cell>
        </row>
        <row r="1591">
          <cell r="C1591">
            <v>45.962200000000003</v>
          </cell>
        </row>
        <row r="1592">
          <cell r="C1592">
            <v>45.919699999999999</v>
          </cell>
        </row>
        <row r="1593">
          <cell r="C1593">
            <v>43.727899999999998</v>
          </cell>
        </row>
        <row r="1594">
          <cell r="C1594">
            <v>43.657200000000003</v>
          </cell>
        </row>
        <row r="1595">
          <cell r="C1595">
            <v>44.866</v>
          </cell>
        </row>
        <row r="1596">
          <cell r="C1596">
            <v>45.279200000000003</v>
          </cell>
        </row>
        <row r="1597">
          <cell r="C1597">
            <v>45.033099999999997</v>
          </cell>
        </row>
        <row r="1598">
          <cell r="C1598">
            <v>49.014200000000002</v>
          </cell>
        </row>
        <row r="1599">
          <cell r="C1599">
            <v>43.8521</v>
          </cell>
        </row>
        <row r="1600">
          <cell r="C1600">
            <v>52.451799999999999</v>
          </cell>
        </row>
        <row r="1601">
          <cell r="C1601">
            <v>51.540300000000002</v>
          </cell>
        </row>
        <row r="1602">
          <cell r="C1602">
            <v>49.76</v>
          </cell>
        </row>
        <row r="1603">
          <cell r="C1603">
            <v>48.9039</v>
          </cell>
        </row>
        <row r="1604">
          <cell r="C1604">
            <v>52.927999999999997</v>
          </cell>
        </row>
        <row r="1605">
          <cell r="C1605">
            <v>50.442300000000003</v>
          </cell>
        </row>
        <row r="1606">
          <cell r="C1606">
            <v>50.308100000000003</v>
          </cell>
        </row>
        <row r="1607">
          <cell r="C1607">
            <v>50.786499999999997</v>
          </cell>
        </row>
        <row r="1608">
          <cell r="C1608">
            <v>47.4756</v>
          </cell>
        </row>
        <row r="1609">
          <cell r="C1609">
            <v>48.128700000000002</v>
          </cell>
        </row>
        <row r="1610">
          <cell r="C1610">
            <v>50.142200000000003</v>
          </cell>
        </row>
        <row r="1611">
          <cell r="C1611">
            <v>49.297499999999999</v>
          </cell>
        </row>
        <row r="1612">
          <cell r="C1612">
            <v>46.174999999999997</v>
          </cell>
        </row>
        <row r="1613">
          <cell r="C1613">
            <v>43.2804</v>
          </cell>
        </row>
        <row r="1614">
          <cell r="C1614">
            <v>43.5745</v>
          </cell>
        </row>
        <row r="1615">
          <cell r="C1615">
            <v>44.2727</v>
          </cell>
        </row>
        <row r="1616">
          <cell r="C1616">
            <v>47.8078</v>
          </cell>
        </row>
        <row r="1617">
          <cell r="C1617">
            <v>47.505299999999998</v>
          </cell>
        </row>
        <row r="1618">
          <cell r="C1618">
            <v>47.711300000000001</v>
          </cell>
        </row>
        <row r="1619">
          <cell r="C1619">
            <v>48.698300000000003</v>
          </cell>
        </row>
        <row r="1620">
          <cell r="C1620">
            <v>47.750300000000003</v>
          </cell>
        </row>
        <row r="1621">
          <cell r="C1621">
            <v>47.514600000000002</v>
          </cell>
        </row>
        <row r="1622">
          <cell r="C1622">
            <v>49.222700000000003</v>
          </cell>
        </row>
        <row r="1623">
          <cell r="C1623">
            <v>50.302300000000002</v>
          </cell>
        </row>
        <row r="1624">
          <cell r="C1624">
            <v>51.331200000000003</v>
          </cell>
        </row>
        <row r="1625">
          <cell r="C1625">
            <v>49.639000000000003</v>
          </cell>
        </row>
        <row r="1626">
          <cell r="C1626">
            <v>51.541200000000003</v>
          </cell>
        </row>
        <row r="1627">
          <cell r="C1627">
            <v>53.134300000000003</v>
          </cell>
        </row>
        <row r="1628">
          <cell r="C1628">
            <v>55.629199999999997</v>
          </cell>
        </row>
        <row r="1629">
          <cell r="C1629">
            <v>57.808700000000002</v>
          </cell>
        </row>
        <row r="1630">
          <cell r="C1630">
            <v>53.3827</v>
          </cell>
        </row>
        <row r="1631">
          <cell r="C1631">
            <v>50.358600000000003</v>
          </cell>
        </row>
        <row r="1632">
          <cell r="C1632">
            <v>50.0428</v>
          </cell>
        </row>
        <row r="1633">
          <cell r="C1633">
            <v>52.413200000000003</v>
          </cell>
        </row>
        <row r="1634">
          <cell r="C1634">
            <v>52.213900000000002</v>
          </cell>
        </row>
        <row r="1635">
          <cell r="C1635">
            <v>52.246499999999997</v>
          </cell>
        </row>
        <row r="1636">
          <cell r="C1636">
            <v>51.156599999999997</v>
          </cell>
        </row>
        <row r="1637">
          <cell r="C1637">
            <v>52.281100000000002</v>
          </cell>
        </row>
        <row r="1638">
          <cell r="C1638">
            <v>52.643599999999999</v>
          </cell>
        </row>
        <row r="1639">
          <cell r="C1639">
            <v>50.581299999999999</v>
          </cell>
        </row>
        <row r="1640">
          <cell r="C1640">
            <v>48.391199999999998</v>
          </cell>
        </row>
        <row r="1641">
          <cell r="C1641">
            <v>46.602499999999999</v>
          </cell>
        </row>
        <row r="1642">
          <cell r="C1642">
            <v>42.305399999999999</v>
          </cell>
        </row>
        <row r="1643">
          <cell r="C1643">
            <v>42.229599999999998</v>
          </cell>
        </row>
        <row r="1644">
          <cell r="C1644">
            <v>41.813800000000001</v>
          </cell>
        </row>
        <row r="1645">
          <cell r="C1645">
            <v>41.708100000000002</v>
          </cell>
        </row>
        <row r="1646">
          <cell r="C1646">
            <v>44.826000000000001</v>
          </cell>
        </row>
        <row r="1647">
          <cell r="C1647">
            <v>43.613999999999997</v>
          </cell>
        </row>
        <row r="1648">
          <cell r="C1648">
            <v>45.245600000000003</v>
          </cell>
        </row>
        <row r="1649">
          <cell r="C1649">
            <v>46.194800000000001</v>
          </cell>
        </row>
        <row r="1650">
          <cell r="C1650">
            <v>51.198599999999999</v>
          </cell>
        </row>
        <row r="1651">
          <cell r="C1651">
            <v>50.717100000000002</v>
          </cell>
        </row>
        <row r="1652">
          <cell r="C1652">
            <v>48.3157</v>
          </cell>
        </row>
        <row r="1653">
          <cell r="C1653">
            <v>46.147399999999998</v>
          </cell>
        </row>
        <row r="1654">
          <cell r="C1654">
            <v>44.397599999999997</v>
          </cell>
        </row>
        <row r="1655">
          <cell r="C1655">
            <v>43.343699999999998</v>
          </cell>
        </row>
        <row r="1656">
          <cell r="C1656">
            <v>37.878599999999999</v>
          </cell>
        </row>
        <row r="1657">
          <cell r="C1657">
            <v>37.523499999999999</v>
          </cell>
        </row>
        <row r="1658">
          <cell r="C1658">
            <v>34.191099999999999</v>
          </cell>
        </row>
        <row r="1659">
          <cell r="C1659">
            <v>32.346200000000003</v>
          </cell>
        </row>
        <row r="1660">
          <cell r="C1660">
            <v>33.3172</v>
          </cell>
        </row>
        <row r="1661">
          <cell r="C1661">
            <v>31.169599999999999</v>
          </cell>
        </row>
        <row r="1662">
          <cell r="C1662">
            <v>29.520299999999999</v>
          </cell>
        </row>
        <row r="1663">
          <cell r="C1663">
            <v>26.1859</v>
          </cell>
        </row>
        <row r="1664">
          <cell r="C1664">
            <v>25.103200000000001</v>
          </cell>
        </row>
        <row r="1665">
          <cell r="C1665">
            <v>27.383600000000001</v>
          </cell>
        </row>
        <row r="1666">
          <cell r="C1666">
            <v>34.869100000000003</v>
          </cell>
        </row>
        <row r="1667">
          <cell r="C1667">
            <v>39.843299999999999</v>
          </cell>
        </row>
        <row r="1668">
          <cell r="C1668">
            <v>39.790300000000002</v>
          </cell>
        </row>
        <row r="1669">
          <cell r="C1669">
            <v>42.860700000000001</v>
          </cell>
        </row>
        <row r="1670">
          <cell r="C1670">
            <v>46.164400000000001</v>
          </cell>
        </row>
        <row r="1671">
          <cell r="C1671">
            <v>44.328400000000002</v>
          </cell>
        </row>
        <row r="1672">
          <cell r="C1672">
            <v>53.816099999999999</v>
          </cell>
        </row>
        <row r="1673">
          <cell r="C1673">
            <v>55.545200000000001</v>
          </cell>
        </row>
        <row r="1674">
          <cell r="C1674">
            <v>54.977699999999999</v>
          </cell>
        </row>
        <row r="1675">
          <cell r="C1675">
            <v>56.916899999999998</v>
          </cell>
        </row>
        <row r="1676">
          <cell r="C1676">
            <v>57.905500000000004</v>
          </cell>
        </row>
        <row r="1677">
          <cell r="C1677">
            <v>57.731299999999997</v>
          </cell>
        </row>
        <row r="1678">
          <cell r="C1678">
            <v>56.483699999999999</v>
          </cell>
        </row>
        <row r="1679">
          <cell r="C1679">
            <v>52.872199999999999</v>
          </cell>
        </row>
        <row r="1680">
          <cell r="C1680">
            <v>49.160699999999999</v>
          </cell>
        </row>
        <row r="1681">
          <cell r="C1681">
            <v>46.760300000000001</v>
          </cell>
        </row>
        <row r="1682">
          <cell r="C1682">
            <v>46.587699999999998</v>
          </cell>
        </row>
        <row r="1683">
          <cell r="C1683">
            <v>43.197299999999998</v>
          </cell>
        </row>
        <row r="1684">
          <cell r="C1684">
            <v>41.1387</v>
          </cell>
        </row>
        <row r="1685">
          <cell r="C1685">
            <v>42.026000000000003</v>
          </cell>
        </row>
        <row r="1686">
          <cell r="C1686">
            <v>45.7502</v>
          </cell>
        </row>
        <row r="1687">
          <cell r="C1687">
            <v>43.773200000000003</v>
          </cell>
        </row>
        <row r="1688">
          <cell r="C1688">
            <v>43.175199999999997</v>
          </cell>
        </row>
        <row r="1689">
          <cell r="C1689">
            <v>43.263599999999997</v>
          </cell>
        </row>
        <row r="1690">
          <cell r="C1690">
            <v>43.237299999999998</v>
          </cell>
        </row>
        <row r="1691">
          <cell r="C1691">
            <v>43.2301</v>
          </cell>
        </row>
        <row r="1692">
          <cell r="C1692">
            <v>43.068199999999997</v>
          </cell>
        </row>
        <row r="1693">
          <cell r="C1693">
            <v>42.468400000000003</v>
          </cell>
        </row>
        <row r="1694">
          <cell r="C1694">
            <v>44.808900000000001</v>
          </cell>
        </row>
        <row r="1695">
          <cell r="C1695">
            <v>48.910499999999999</v>
          </cell>
        </row>
        <row r="1696">
          <cell r="C1696">
            <v>50.375599999999999</v>
          </cell>
        </row>
        <row r="1697">
          <cell r="C1697">
            <v>49.536099999999998</v>
          </cell>
        </row>
        <row r="1698">
          <cell r="C1698">
            <v>49.1631</v>
          </cell>
        </row>
        <row r="1699">
          <cell r="C1699">
            <v>47.508299999999998</v>
          </cell>
        </row>
        <row r="1700">
          <cell r="C1700">
            <v>45.222700000000003</v>
          </cell>
        </row>
        <row r="1701">
          <cell r="C1701">
            <v>46.4512</v>
          </cell>
        </row>
        <row r="1702">
          <cell r="C1702">
            <v>47.352800000000002</v>
          </cell>
        </row>
        <row r="1703">
          <cell r="C1703">
            <v>44.630200000000002</v>
          </cell>
        </row>
        <row r="1704">
          <cell r="C1704">
            <v>41.300699999999999</v>
          </cell>
        </row>
        <row r="1705">
          <cell r="C1705">
            <v>43.626800000000003</v>
          </cell>
        </row>
        <row r="1706">
          <cell r="C1706">
            <v>45.195900000000002</v>
          </cell>
        </row>
        <row r="1707">
          <cell r="C1707">
            <v>44.883499999999998</v>
          </cell>
        </row>
        <row r="1708">
          <cell r="C1708">
            <v>43.215400000000002</v>
          </cell>
        </row>
        <row r="1709">
          <cell r="C1709">
            <v>37.221600000000002</v>
          </cell>
        </row>
        <row r="1710">
          <cell r="C1710">
            <v>32.719799999999999</v>
          </cell>
        </row>
        <row r="1711">
          <cell r="C1711">
            <v>29.9407</v>
          </cell>
        </row>
        <row r="1712">
          <cell r="C1712">
            <v>33.391599999999997</v>
          </cell>
        </row>
        <row r="1713">
          <cell r="C1713">
            <v>32.925199999999997</v>
          </cell>
        </row>
        <row r="1714">
          <cell r="C1714">
            <v>38.185600000000001</v>
          </cell>
        </row>
        <row r="1715">
          <cell r="C1715">
            <v>40.388100000000001</v>
          </cell>
        </row>
        <row r="1716">
          <cell r="C1716">
            <v>40.638800000000003</v>
          </cell>
        </row>
        <row r="1717">
          <cell r="C1717">
            <v>41.622900000000001</v>
          </cell>
        </row>
        <row r="1718">
          <cell r="C1718">
            <v>41.754399999999997</v>
          </cell>
        </row>
        <row r="1719">
          <cell r="C1719">
            <v>40.916699999999999</v>
          </cell>
        </row>
        <row r="1720">
          <cell r="C1720">
            <v>49.764400000000002</v>
          </cell>
        </row>
        <row r="1721">
          <cell r="C1721">
            <v>53.095799999999997</v>
          </cell>
        </row>
        <row r="1722">
          <cell r="C1722">
            <v>55.9542</v>
          </cell>
        </row>
        <row r="1723">
          <cell r="C1723">
            <v>58.711500000000001</v>
          </cell>
        </row>
        <row r="1724">
          <cell r="C1724">
            <v>65.6006</v>
          </cell>
        </row>
        <row r="1725">
          <cell r="C1725">
            <v>62.628300000000003</v>
          </cell>
        </row>
        <row r="1726">
          <cell r="C1726">
            <v>54.935099999999998</v>
          </cell>
        </row>
        <row r="1727">
          <cell r="C1727">
            <v>49.458300000000001</v>
          </cell>
        </row>
        <row r="1728">
          <cell r="C1728">
            <v>53.395099999999999</v>
          </cell>
        </row>
        <row r="1729">
          <cell r="C1729">
            <v>51.460500000000003</v>
          </cell>
        </row>
        <row r="1730">
          <cell r="C1730">
            <v>46.769799999999996</v>
          </cell>
        </row>
        <row r="1731">
          <cell r="C1731">
            <v>42.885300000000001</v>
          </cell>
        </row>
        <row r="1732">
          <cell r="C1732">
            <v>43.896099999999997</v>
          </cell>
        </row>
        <row r="1733">
          <cell r="C1733">
            <v>43.679099999999998</v>
          </cell>
        </row>
        <row r="1734">
          <cell r="C1734">
            <v>54.487200000000001</v>
          </cell>
        </row>
        <row r="1735">
          <cell r="C1735">
            <v>48.972499999999997</v>
          </cell>
        </row>
        <row r="1736">
          <cell r="C1736">
            <v>48.224699999999999</v>
          </cell>
        </row>
        <row r="1737">
          <cell r="C1737">
            <v>45.114800000000002</v>
          </cell>
        </row>
        <row r="1738">
          <cell r="C1738">
            <v>44.5794</v>
          </cell>
        </row>
        <row r="1739">
          <cell r="C1739">
            <v>44.388500000000001</v>
          </cell>
        </row>
        <row r="1740">
          <cell r="C1740">
            <v>44.372</v>
          </cell>
        </row>
        <row r="1741">
          <cell r="C1741">
            <v>45.490900000000003</v>
          </cell>
        </row>
        <row r="1742">
          <cell r="C1742">
            <v>46.409799999999997</v>
          </cell>
        </row>
        <row r="1743">
          <cell r="C1743">
            <v>45.072299999999998</v>
          </cell>
        </row>
        <row r="1744">
          <cell r="C1744">
            <v>45.729199999999999</v>
          </cell>
        </row>
        <row r="1745">
          <cell r="C1745">
            <v>44.523299999999999</v>
          </cell>
        </row>
        <row r="1746">
          <cell r="C1746">
            <v>43.192599999999999</v>
          </cell>
        </row>
        <row r="1747">
          <cell r="C1747">
            <v>43.900599999999997</v>
          </cell>
        </row>
        <row r="1748">
          <cell r="C1748">
            <v>49.674700000000001</v>
          </cell>
        </row>
        <row r="1749">
          <cell r="C1749">
            <v>50.820599999999999</v>
          </cell>
        </row>
        <row r="1750">
          <cell r="C1750">
            <v>48.671700000000001</v>
          </cell>
        </row>
        <row r="1751">
          <cell r="C1751">
            <v>46.828699999999998</v>
          </cell>
        </row>
        <row r="1752">
          <cell r="C1752">
            <v>42.804699999999997</v>
          </cell>
        </row>
        <row r="1753">
          <cell r="C1753">
            <v>43.840499999999999</v>
          </cell>
        </row>
        <row r="1754">
          <cell r="C1754">
            <v>45.253700000000002</v>
          </cell>
        </row>
        <row r="1755">
          <cell r="C1755">
            <v>43.989100000000001</v>
          </cell>
        </row>
        <row r="1756">
          <cell r="C1756">
            <v>41.897199999999998</v>
          </cell>
        </row>
        <row r="1757">
          <cell r="C1757">
            <v>40.7547</v>
          </cell>
        </row>
        <row r="1758">
          <cell r="C1758">
            <v>38.860500000000002</v>
          </cell>
        </row>
        <row r="1759">
          <cell r="C1759">
            <v>37.225200000000001</v>
          </cell>
        </row>
        <row r="1760">
          <cell r="C1760">
            <v>42.426600000000001</v>
          </cell>
        </row>
        <row r="1761">
          <cell r="C1761">
            <v>46.817300000000003</v>
          </cell>
        </row>
        <row r="1762">
          <cell r="C1762">
            <v>49.3643</v>
          </cell>
        </row>
        <row r="1763">
          <cell r="C1763">
            <v>48.715600000000002</v>
          </cell>
        </row>
        <row r="1764">
          <cell r="C1764">
            <v>51.449399999999997</v>
          </cell>
        </row>
        <row r="1765">
          <cell r="C1765">
            <v>49.7498</v>
          </cell>
        </row>
        <row r="1766">
          <cell r="C1766">
            <v>52.2654</v>
          </cell>
        </row>
        <row r="1767">
          <cell r="C1767">
            <v>56.527200000000001</v>
          </cell>
        </row>
        <row r="1768">
          <cell r="C1768">
            <v>70.607900000000001</v>
          </cell>
        </row>
        <row r="1769">
          <cell r="C1769">
            <v>70.924199999999999</v>
          </cell>
        </row>
        <row r="1770">
          <cell r="C1770">
            <v>75.272000000000006</v>
          </cell>
        </row>
        <row r="1771">
          <cell r="C1771">
            <v>73.581100000000006</v>
          </cell>
        </row>
        <row r="1772">
          <cell r="C1772">
            <v>75.858400000000003</v>
          </cell>
        </row>
        <row r="1773">
          <cell r="C1773">
            <v>66.311800000000005</v>
          </cell>
        </row>
        <row r="1774">
          <cell r="C1774">
            <v>64.831199999999995</v>
          </cell>
        </row>
        <row r="1775">
          <cell r="C1775">
            <v>55.6905</v>
          </cell>
        </row>
        <row r="1776">
          <cell r="C1776">
            <v>45.078800000000001</v>
          </cell>
        </row>
        <row r="1777">
          <cell r="C1777">
            <v>45.339199999999998</v>
          </cell>
        </row>
        <row r="1778">
          <cell r="C1778">
            <v>43.943399999999997</v>
          </cell>
        </row>
        <row r="1779">
          <cell r="C1779">
            <v>43.87</v>
          </cell>
        </row>
        <row r="1780">
          <cell r="C1780">
            <v>44.0229</v>
          </cell>
        </row>
        <row r="1781">
          <cell r="C1781">
            <v>44.783700000000003</v>
          </cell>
        </row>
        <row r="1782">
          <cell r="C1782">
            <v>44.533000000000001</v>
          </cell>
        </row>
        <row r="1783">
          <cell r="C1783">
            <v>44.232399999999998</v>
          </cell>
        </row>
        <row r="1784">
          <cell r="C1784">
            <v>41.251899999999999</v>
          </cell>
        </row>
        <row r="1785">
          <cell r="C1785">
            <v>41.979100000000003</v>
          </cell>
        </row>
        <row r="1786">
          <cell r="C1786">
            <v>43.243299999999998</v>
          </cell>
        </row>
        <row r="1787">
          <cell r="C1787">
            <v>42.564</v>
          </cell>
        </row>
        <row r="1788">
          <cell r="C1788">
            <v>43.279499999999999</v>
          </cell>
        </row>
        <row r="1789">
          <cell r="C1789">
            <v>38.177999999999997</v>
          </cell>
        </row>
        <row r="1790">
          <cell r="C1790">
            <v>41.193600000000004</v>
          </cell>
        </row>
        <row r="1791">
          <cell r="C1791">
            <v>42.411099999999998</v>
          </cell>
        </row>
        <row r="1792">
          <cell r="C1792">
            <v>45.494700000000002</v>
          </cell>
        </row>
        <row r="1793">
          <cell r="C1793">
            <v>47.131500000000003</v>
          </cell>
        </row>
        <row r="1794">
          <cell r="C1794">
            <v>45.325600000000001</v>
          </cell>
        </row>
        <row r="1795">
          <cell r="C1795">
            <v>45.148200000000003</v>
          </cell>
        </row>
        <row r="1796">
          <cell r="C1796">
            <v>47.632899999999999</v>
          </cell>
        </row>
        <row r="1797">
          <cell r="C1797">
            <v>52.306600000000003</v>
          </cell>
        </row>
        <row r="1798">
          <cell r="C1798">
            <v>53.116199999999999</v>
          </cell>
        </row>
        <row r="1799">
          <cell r="C1799">
            <v>47.868600000000001</v>
          </cell>
        </row>
        <row r="1800">
          <cell r="C1800">
            <v>44.088200000000001</v>
          </cell>
        </row>
        <row r="1801">
          <cell r="C1801">
            <v>44.5702</v>
          </cell>
        </row>
        <row r="1802">
          <cell r="C1802">
            <v>47.254300000000001</v>
          </cell>
        </row>
        <row r="1803">
          <cell r="C1803">
            <v>46.814700000000002</v>
          </cell>
        </row>
        <row r="1804">
          <cell r="C1804">
            <v>47.139099999999999</v>
          </cell>
        </row>
        <row r="1805">
          <cell r="C1805">
            <v>46.261600000000001</v>
          </cell>
        </row>
        <row r="1806">
          <cell r="C1806">
            <v>49.097700000000003</v>
          </cell>
        </row>
        <row r="1807">
          <cell r="C1807">
            <v>47.926200000000001</v>
          </cell>
        </row>
        <row r="1808">
          <cell r="C1808">
            <v>58.559199999999997</v>
          </cell>
        </row>
        <row r="1809">
          <cell r="C1809">
            <v>57.496099999999998</v>
          </cell>
        </row>
        <row r="1810">
          <cell r="C1810">
            <v>56.632199999999997</v>
          </cell>
        </row>
        <row r="1811">
          <cell r="C1811">
            <v>60.532499999999999</v>
          </cell>
        </row>
        <row r="1812">
          <cell r="C1812">
            <v>59.4041</v>
          </cell>
        </row>
        <row r="1813">
          <cell r="C1813">
            <v>62.989600000000003</v>
          </cell>
        </row>
        <row r="1814">
          <cell r="C1814">
            <v>63.819699999999997</v>
          </cell>
        </row>
        <row r="1815">
          <cell r="C1815">
            <v>65.338399999999993</v>
          </cell>
        </row>
        <row r="1816">
          <cell r="C1816">
            <v>67.307100000000005</v>
          </cell>
        </row>
        <row r="1817">
          <cell r="C1817">
            <v>65.005300000000005</v>
          </cell>
        </row>
        <row r="1818">
          <cell r="C1818">
            <v>64.215699999999998</v>
          </cell>
        </row>
        <row r="1819">
          <cell r="C1819">
            <v>63.172499999999999</v>
          </cell>
        </row>
        <row r="1820">
          <cell r="C1820">
            <v>63.303800000000003</v>
          </cell>
        </row>
        <row r="1821">
          <cell r="C1821">
            <v>61.8172</v>
          </cell>
        </row>
        <row r="1822">
          <cell r="C1822">
            <v>54.543799999999997</v>
          </cell>
        </row>
        <row r="1823">
          <cell r="C1823">
            <v>53.778199999999998</v>
          </cell>
        </row>
        <row r="1824">
          <cell r="C1824">
            <v>44.807299999999998</v>
          </cell>
        </row>
        <row r="1825">
          <cell r="C1825">
            <v>44.828200000000002</v>
          </cell>
        </row>
        <row r="1826">
          <cell r="C1826">
            <v>45.703099999999999</v>
          </cell>
        </row>
        <row r="1827">
          <cell r="C1827">
            <v>44.770699999999998</v>
          </cell>
        </row>
        <row r="1828">
          <cell r="C1828">
            <v>44.788800000000002</v>
          </cell>
        </row>
        <row r="1829">
          <cell r="C1829">
            <v>45.0274</v>
          </cell>
        </row>
        <row r="1830">
          <cell r="C1830">
            <v>46.479100000000003</v>
          </cell>
        </row>
        <row r="1831">
          <cell r="C1831">
            <v>46.643500000000003</v>
          </cell>
        </row>
        <row r="1832">
          <cell r="C1832">
            <v>45.182200000000002</v>
          </cell>
        </row>
        <row r="1833">
          <cell r="C1833">
            <v>45.113</v>
          </cell>
        </row>
        <row r="1834">
          <cell r="C1834">
            <v>43.277200000000001</v>
          </cell>
        </row>
        <row r="1835">
          <cell r="C1835">
            <v>43.135899999999999</v>
          </cell>
        </row>
        <row r="1836">
          <cell r="C1836">
            <v>45.747599999999998</v>
          </cell>
        </row>
        <row r="1837">
          <cell r="C1837">
            <v>46.416400000000003</v>
          </cell>
        </row>
        <row r="1838">
          <cell r="C1838">
            <v>50.380099999999999</v>
          </cell>
        </row>
        <row r="1839">
          <cell r="C1839">
            <v>49.031100000000002</v>
          </cell>
        </row>
        <row r="1840">
          <cell r="C1840">
            <v>52.5124</v>
          </cell>
        </row>
        <row r="1841">
          <cell r="C1841">
            <v>57.785600000000002</v>
          </cell>
        </row>
        <row r="1842">
          <cell r="C1842">
            <v>53.9818</v>
          </cell>
        </row>
        <row r="1843">
          <cell r="C1843">
            <v>49.800899999999999</v>
          </cell>
        </row>
        <row r="1844">
          <cell r="C1844">
            <v>48.370600000000003</v>
          </cell>
        </row>
        <row r="1845">
          <cell r="C1845">
            <v>47.7181</v>
          </cell>
        </row>
        <row r="1846">
          <cell r="C1846">
            <v>47.098599999999998</v>
          </cell>
        </row>
        <row r="1847">
          <cell r="C1847">
            <v>47.164700000000003</v>
          </cell>
        </row>
        <row r="1848">
          <cell r="C1848">
            <v>38.978099999999998</v>
          </cell>
        </row>
        <row r="1849">
          <cell r="C1849">
            <v>41.0623</v>
          </cell>
        </row>
        <row r="1850">
          <cell r="C1850">
            <v>41.397799999999997</v>
          </cell>
        </row>
        <row r="1851">
          <cell r="C1851">
            <v>40.955100000000002</v>
          </cell>
        </row>
        <row r="1852">
          <cell r="C1852">
            <v>39.581400000000002</v>
          </cell>
        </row>
        <row r="1853">
          <cell r="C1853">
            <v>39.352400000000003</v>
          </cell>
        </row>
        <row r="1854">
          <cell r="C1854">
            <v>39.947299999999998</v>
          </cell>
        </row>
        <row r="1855">
          <cell r="C1855">
            <v>40.247</v>
          </cell>
        </row>
        <row r="1856">
          <cell r="C1856">
            <v>43.0931</v>
          </cell>
        </row>
        <row r="1857">
          <cell r="C1857">
            <v>44.424700000000001</v>
          </cell>
        </row>
        <row r="1858">
          <cell r="C1858">
            <v>44.0062</v>
          </cell>
        </row>
        <row r="1859">
          <cell r="C1859">
            <v>44.9788</v>
          </cell>
        </row>
        <row r="1860">
          <cell r="C1860">
            <v>42.276400000000002</v>
          </cell>
        </row>
        <row r="1861">
          <cell r="C1861">
            <v>43.515500000000003</v>
          </cell>
        </row>
        <row r="1862">
          <cell r="C1862">
            <v>40.183799999999998</v>
          </cell>
        </row>
        <row r="1863">
          <cell r="C1863">
            <v>43.2331</v>
          </cell>
        </row>
        <row r="1864">
          <cell r="C1864">
            <v>49.033999999999999</v>
          </cell>
        </row>
        <row r="1865">
          <cell r="C1865">
            <v>50.256399999999999</v>
          </cell>
        </row>
        <row r="1866">
          <cell r="C1866">
            <v>52.492100000000001</v>
          </cell>
        </row>
        <row r="1867">
          <cell r="C1867">
            <v>53.525399999999998</v>
          </cell>
        </row>
        <row r="1868">
          <cell r="C1868">
            <v>60.546599999999998</v>
          </cell>
        </row>
        <row r="1869">
          <cell r="C1869">
            <v>54.1479</v>
          </cell>
        </row>
        <row r="1870">
          <cell r="C1870">
            <v>49.709600000000002</v>
          </cell>
        </row>
        <row r="1871">
          <cell r="C1871">
            <v>48.484400000000001</v>
          </cell>
        </row>
        <row r="1872">
          <cell r="C1872">
            <v>51.122500000000002</v>
          </cell>
        </row>
        <row r="1873">
          <cell r="C1873">
            <v>53.266300000000001</v>
          </cell>
        </row>
        <row r="1874">
          <cell r="C1874">
            <v>55.463900000000002</v>
          </cell>
        </row>
        <row r="1875">
          <cell r="C1875">
            <v>50.4968</v>
          </cell>
        </row>
        <row r="1876">
          <cell r="C1876">
            <v>45.247599999999998</v>
          </cell>
        </row>
        <row r="1877">
          <cell r="C1877">
            <v>43.427199999999999</v>
          </cell>
        </row>
        <row r="1878">
          <cell r="C1878">
            <v>42.868600000000001</v>
          </cell>
        </row>
        <row r="1879">
          <cell r="C1879">
            <v>42.291499999999999</v>
          </cell>
        </row>
        <row r="1880">
          <cell r="C1880">
            <v>41.953099999999999</v>
          </cell>
        </row>
        <row r="1881">
          <cell r="C1881">
            <v>40.547600000000003</v>
          </cell>
        </row>
        <row r="1882">
          <cell r="C1882">
            <v>41.372599999999998</v>
          </cell>
        </row>
        <row r="1883">
          <cell r="C1883">
            <v>41.841500000000003</v>
          </cell>
        </row>
        <row r="1884">
          <cell r="C1884">
            <v>42.4345</v>
          </cell>
        </row>
        <row r="1885">
          <cell r="C1885">
            <v>41.671500000000002</v>
          </cell>
        </row>
        <row r="1886">
          <cell r="C1886">
            <v>48.806800000000003</v>
          </cell>
        </row>
        <row r="1887">
          <cell r="C1887">
            <v>46.506500000000003</v>
          </cell>
        </row>
        <row r="1888">
          <cell r="C1888">
            <v>57.923099999999998</v>
          </cell>
        </row>
        <row r="1889">
          <cell r="C1889">
            <v>68.002600000000001</v>
          </cell>
        </row>
        <row r="1890">
          <cell r="C1890">
            <v>71.842600000000004</v>
          </cell>
        </row>
        <row r="1891">
          <cell r="C1891">
            <v>70.368899999999996</v>
          </cell>
        </row>
        <row r="1892">
          <cell r="C1892">
            <v>57.097499999999997</v>
          </cell>
        </row>
        <row r="1893">
          <cell r="C1893">
            <v>53.358499999999999</v>
          </cell>
        </row>
        <row r="1894">
          <cell r="C1894">
            <v>52.034999999999997</v>
          </cell>
        </row>
        <row r="1895">
          <cell r="C1895">
            <v>51.554600000000001</v>
          </cell>
        </row>
        <row r="1896">
          <cell r="C1896">
            <v>44.593499999999999</v>
          </cell>
        </row>
        <row r="1897">
          <cell r="C1897">
            <v>45.230499999999999</v>
          </cell>
        </row>
        <row r="1898">
          <cell r="C1898">
            <v>45.544499999999999</v>
          </cell>
        </row>
        <row r="1899">
          <cell r="C1899">
            <v>45.703600000000002</v>
          </cell>
        </row>
        <row r="1900">
          <cell r="C1900">
            <v>45.874699999999997</v>
          </cell>
        </row>
        <row r="1901">
          <cell r="C1901">
            <v>45.224499999999999</v>
          </cell>
        </row>
        <row r="1902">
          <cell r="C1902">
            <v>44.203800000000001</v>
          </cell>
        </row>
        <row r="1903">
          <cell r="C1903">
            <v>43.962299999999999</v>
          </cell>
        </row>
        <row r="1904">
          <cell r="C1904">
            <v>46.528799999999997</v>
          </cell>
        </row>
        <row r="1905">
          <cell r="C1905">
            <v>46.099299999999999</v>
          </cell>
        </row>
        <row r="1906">
          <cell r="C1906">
            <v>47.853099999999998</v>
          </cell>
        </row>
        <row r="1907">
          <cell r="C1907">
            <v>47.926400000000001</v>
          </cell>
        </row>
        <row r="1908">
          <cell r="C1908">
            <v>45.878900000000002</v>
          </cell>
        </row>
        <row r="1909">
          <cell r="C1909">
            <v>46.1678</v>
          </cell>
        </row>
        <row r="1910">
          <cell r="C1910">
            <v>47.002600000000001</v>
          </cell>
        </row>
        <row r="1911">
          <cell r="C1911">
            <v>50.508400000000002</v>
          </cell>
        </row>
        <row r="1912">
          <cell r="C1912">
            <v>57.116</v>
          </cell>
        </row>
        <row r="1913">
          <cell r="C1913">
            <v>58.376100000000001</v>
          </cell>
        </row>
        <row r="1914">
          <cell r="C1914">
            <v>59.3962</v>
          </cell>
        </row>
        <row r="1915">
          <cell r="C1915">
            <v>56.804900000000004</v>
          </cell>
        </row>
        <row r="1916">
          <cell r="C1916">
            <v>54.618200000000002</v>
          </cell>
        </row>
        <row r="1917">
          <cell r="C1917">
            <v>52.379899999999999</v>
          </cell>
        </row>
        <row r="1918">
          <cell r="C1918">
            <v>51.5137</v>
          </cell>
        </row>
        <row r="1919">
          <cell r="C1919">
            <v>51.978000000000002</v>
          </cell>
        </row>
        <row r="1920">
          <cell r="C1920">
            <v>45.366399999999999</v>
          </cell>
        </row>
        <row r="1921">
          <cell r="C1921">
            <v>45.6783</v>
          </cell>
        </row>
        <row r="1922">
          <cell r="C1922">
            <v>43.776899999999998</v>
          </cell>
        </row>
        <row r="1923">
          <cell r="C1923">
            <v>42.916600000000003</v>
          </cell>
        </row>
        <row r="1924">
          <cell r="C1924">
            <v>42.744900000000001</v>
          </cell>
        </row>
        <row r="1925">
          <cell r="C1925">
            <v>42.679699999999997</v>
          </cell>
        </row>
        <row r="1926">
          <cell r="C1926">
            <v>41.727899999999998</v>
          </cell>
        </row>
        <row r="1927">
          <cell r="C1927">
            <v>41.622999999999998</v>
          </cell>
        </row>
        <row r="1928">
          <cell r="C1928">
            <v>29.817499999999999</v>
          </cell>
        </row>
        <row r="1929">
          <cell r="C1929">
            <v>31.8569</v>
          </cell>
        </row>
        <row r="1930">
          <cell r="C1930">
            <v>34.043399999999998</v>
          </cell>
        </row>
        <row r="1931">
          <cell r="C1931">
            <v>33.035299999999999</v>
          </cell>
        </row>
        <row r="1932">
          <cell r="C1932">
            <v>34.747799999999998</v>
          </cell>
        </row>
        <row r="1933">
          <cell r="C1933">
            <v>35.138300000000001</v>
          </cell>
        </row>
        <row r="1934">
          <cell r="C1934">
            <v>37.866999999999997</v>
          </cell>
        </row>
        <row r="1935">
          <cell r="C1935">
            <v>37.386699999999998</v>
          </cell>
        </row>
        <row r="1936">
          <cell r="C1936">
            <v>45.587899999999998</v>
          </cell>
        </row>
        <row r="1937">
          <cell r="C1937">
            <v>51.1295</v>
          </cell>
        </row>
        <row r="1938">
          <cell r="C1938">
            <v>49.511299999999999</v>
          </cell>
        </row>
        <row r="1939">
          <cell r="C1939">
            <v>45.607799999999997</v>
          </cell>
        </row>
        <row r="1940">
          <cell r="C1940">
            <v>43.921500000000002</v>
          </cell>
        </row>
        <row r="1941">
          <cell r="C1941">
            <v>41.895299999999999</v>
          </cell>
        </row>
        <row r="1942">
          <cell r="C1942">
            <v>43.054200000000002</v>
          </cell>
        </row>
        <row r="1943">
          <cell r="C1943">
            <v>45.000399999999999</v>
          </cell>
        </row>
        <row r="1944">
          <cell r="C1944">
            <v>49.000999999999998</v>
          </cell>
        </row>
        <row r="1945">
          <cell r="C1945">
            <v>48.377000000000002</v>
          </cell>
        </row>
        <row r="1946">
          <cell r="C1946">
            <v>48.042999999999999</v>
          </cell>
        </row>
        <row r="1947">
          <cell r="C1947">
            <v>45.904699999999998</v>
          </cell>
        </row>
        <row r="1948">
          <cell r="C1948">
            <v>46.913499999999999</v>
          </cell>
        </row>
        <row r="1949">
          <cell r="C1949">
            <v>43.655200000000001</v>
          </cell>
        </row>
        <row r="1950">
          <cell r="C1950">
            <v>42.560099999999998</v>
          </cell>
        </row>
        <row r="1951">
          <cell r="C1951">
            <v>42.216299999999997</v>
          </cell>
        </row>
        <row r="1952">
          <cell r="C1952">
            <v>46.8904</v>
          </cell>
        </row>
        <row r="1953">
          <cell r="C1953">
            <v>48.6877</v>
          </cell>
        </row>
        <row r="1954">
          <cell r="C1954">
            <v>48.159799999999997</v>
          </cell>
        </row>
        <row r="1955">
          <cell r="C1955">
            <v>49.3444</v>
          </cell>
        </row>
        <row r="1956">
          <cell r="C1956">
            <v>47.780799999999999</v>
          </cell>
        </row>
        <row r="1957">
          <cell r="C1957">
            <v>50.732300000000002</v>
          </cell>
        </row>
        <row r="1958">
          <cell r="C1958">
            <v>51.2072</v>
          </cell>
        </row>
        <row r="1959">
          <cell r="C1959">
            <v>53.186700000000002</v>
          </cell>
        </row>
        <row r="1960">
          <cell r="C1960">
            <v>65.440700000000007</v>
          </cell>
        </row>
        <row r="1961">
          <cell r="C1961">
            <v>62.63</v>
          </cell>
        </row>
        <row r="1962">
          <cell r="C1962">
            <v>63.521599999999999</v>
          </cell>
        </row>
        <row r="1963">
          <cell r="C1963">
            <v>63.7301</v>
          </cell>
        </row>
        <row r="1964">
          <cell r="C1964">
            <v>66.058999999999997</v>
          </cell>
        </row>
        <row r="1965">
          <cell r="C1965">
            <v>60.3887</v>
          </cell>
        </row>
        <row r="1966">
          <cell r="C1966">
            <v>56.423499999999997</v>
          </cell>
        </row>
        <row r="1967">
          <cell r="C1967">
            <v>51.886099999999999</v>
          </cell>
        </row>
        <row r="1968">
          <cell r="C1968">
            <v>48.037100000000002</v>
          </cell>
        </row>
        <row r="1969">
          <cell r="C1969">
            <v>48.412199999999999</v>
          </cell>
        </row>
        <row r="1970">
          <cell r="C1970">
            <v>47.075600000000001</v>
          </cell>
        </row>
        <row r="1971">
          <cell r="C1971">
            <v>46.096899999999998</v>
          </cell>
        </row>
        <row r="1972">
          <cell r="C1972">
            <v>44.162100000000002</v>
          </cell>
        </row>
        <row r="1973">
          <cell r="C1973">
            <v>45.895800000000001</v>
          </cell>
        </row>
        <row r="1974">
          <cell r="C1974">
            <v>44.267800000000001</v>
          </cell>
        </row>
        <row r="1975">
          <cell r="C1975">
            <v>44.235599999999998</v>
          </cell>
        </row>
        <row r="1976">
          <cell r="C1976">
            <v>43.713000000000001</v>
          </cell>
        </row>
        <row r="1977">
          <cell r="C1977">
            <v>44.386099999999999</v>
          </cell>
        </row>
        <row r="1978">
          <cell r="C1978">
            <v>45.652200000000001</v>
          </cell>
        </row>
        <row r="1979">
          <cell r="C1979">
            <v>47.899000000000001</v>
          </cell>
        </row>
        <row r="1980">
          <cell r="C1980">
            <v>46.384700000000002</v>
          </cell>
        </row>
        <row r="1981">
          <cell r="C1981">
            <v>50.155299999999997</v>
          </cell>
        </row>
        <row r="1982">
          <cell r="C1982">
            <v>49.529400000000003</v>
          </cell>
        </row>
        <row r="1983">
          <cell r="C1983">
            <v>47.09</v>
          </cell>
        </row>
        <row r="1984">
          <cell r="C1984">
            <v>44.832500000000003</v>
          </cell>
        </row>
        <row r="1985">
          <cell r="C1985">
            <v>46.2258</v>
          </cell>
        </row>
        <row r="1986">
          <cell r="C1986">
            <v>47.320300000000003</v>
          </cell>
        </row>
        <row r="1987">
          <cell r="C1987">
            <v>47.803199999999997</v>
          </cell>
        </row>
        <row r="1988">
          <cell r="C1988">
            <v>63.147100000000002</v>
          </cell>
        </row>
        <row r="1989">
          <cell r="C1989">
            <v>73.564400000000006</v>
          </cell>
        </row>
        <row r="1990">
          <cell r="C1990">
            <v>76.117800000000003</v>
          </cell>
        </row>
        <row r="1991">
          <cell r="C1991">
            <v>76.572900000000004</v>
          </cell>
        </row>
        <row r="1992">
          <cell r="C1992">
            <v>66.712400000000002</v>
          </cell>
        </row>
        <row r="1993">
          <cell r="C1993">
            <v>63.2059</v>
          </cell>
        </row>
        <row r="1994">
          <cell r="C1994">
            <v>60.030900000000003</v>
          </cell>
        </row>
        <row r="1995">
          <cell r="C1995">
            <v>57.007800000000003</v>
          </cell>
        </row>
        <row r="1996">
          <cell r="C1996">
            <v>51.996099999999998</v>
          </cell>
        </row>
        <row r="1997">
          <cell r="C1997">
            <v>48.543199999999999</v>
          </cell>
        </row>
        <row r="1998">
          <cell r="C1998">
            <v>50.4191</v>
          </cell>
        </row>
        <row r="1999">
          <cell r="C1999">
            <v>50.462200000000003</v>
          </cell>
        </row>
        <row r="2000">
          <cell r="C2000">
            <v>53.348199999999999</v>
          </cell>
        </row>
        <row r="2001">
          <cell r="C2001">
            <v>53.615099999999998</v>
          </cell>
        </row>
        <row r="2002">
          <cell r="C2002">
            <v>53.964599999999997</v>
          </cell>
        </row>
        <row r="2003">
          <cell r="C2003">
            <v>58.932099999999998</v>
          </cell>
        </row>
        <row r="2004">
          <cell r="C2004">
            <v>62.6218</v>
          </cell>
        </row>
        <row r="2005">
          <cell r="C2005">
            <v>66.222700000000003</v>
          </cell>
        </row>
        <row r="2006">
          <cell r="C2006">
            <v>67.721500000000006</v>
          </cell>
        </row>
        <row r="2007">
          <cell r="C2007">
            <v>72.680099999999996</v>
          </cell>
        </row>
        <row r="2008">
          <cell r="C2008">
            <v>85.1999</v>
          </cell>
        </row>
        <row r="2009">
          <cell r="C2009">
            <v>74.5916</v>
          </cell>
        </row>
        <row r="2010">
          <cell r="C2010">
            <v>73.916700000000006</v>
          </cell>
        </row>
        <row r="2011">
          <cell r="C2011">
            <v>65.969300000000004</v>
          </cell>
        </row>
        <row r="2012">
          <cell r="C2012">
            <v>60.908000000000001</v>
          </cell>
        </row>
        <row r="2013">
          <cell r="C2013">
            <v>59.311199999999999</v>
          </cell>
        </row>
        <row r="2014">
          <cell r="C2014">
            <v>58.258000000000003</v>
          </cell>
        </row>
        <row r="2015">
          <cell r="C2015">
            <v>58.748600000000003</v>
          </cell>
        </row>
        <row r="2016">
          <cell r="C2016">
            <v>50.3431</v>
          </cell>
        </row>
        <row r="2017">
          <cell r="C2017">
            <v>50.521299999999997</v>
          </cell>
        </row>
        <row r="2018">
          <cell r="C2018">
            <v>49.7331</v>
          </cell>
        </row>
        <row r="2019">
          <cell r="C2019">
            <v>47.546999999999997</v>
          </cell>
        </row>
        <row r="2020">
          <cell r="C2020">
            <v>47.997599999999998</v>
          </cell>
        </row>
        <row r="2021">
          <cell r="C2021">
            <v>47.195099999999996</v>
          </cell>
        </row>
        <row r="2022">
          <cell r="C2022">
            <v>46.615000000000002</v>
          </cell>
        </row>
        <row r="2023">
          <cell r="C2023">
            <v>46.017099999999999</v>
          </cell>
        </row>
        <row r="2024">
          <cell r="C2024">
            <v>44.9726</v>
          </cell>
        </row>
        <row r="2025">
          <cell r="C2025">
            <v>44.796900000000001</v>
          </cell>
        </row>
        <row r="2026">
          <cell r="C2026">
            <v>46.370600000000003</v>
          </cell>
        </row>
        <row r="2027">
          <cell r="C2027">
            <v>47.8309</v>
          </cell>
        </row>
        <row r="2028">
          <cell r="C2028">
            <v>46.7273</v>
          </cell>
        </row>
        <row r="2029">
          <cell r="C2029">
            <v>46.713700000000003</v>
          </cell>
        </row>
        <row r="2030">
          <cell r="C2030">
            <v>46.908900000000003</v>
          </cell>
        </row>
        <row r="2031">
          <cell r="C2031">
            <v>44.620600000000003</v>
          </cell>
        </row>
        <row r="2032">
          <cell r="C2032">
            <v>47.654899999999998</v>
          </cell>
        </row>
        <row r="2033">
          <cell r="C2033">
            <v>46.850099999999998</v>
          </cell>
        </row>
        <row r="2034">
          <cell r="C2034">
            <v>43.209200000000003</v>
          </cell>
        </row>
        <row r="2035">
          <cell r="C2035">
            <v>38.963299999999997</v>
          </cell>
        </row>
        <row r="2036">
          <cell r="C2036">
            <v>38.8371</v>
          </cell>
        </row>
        <row r="2037">
          <cell r="C2037">
            <v>38.1601</v>
          </cell>
        </row>
        <row r="2038">
          <cell r="C2038">
            <v>44.179499999999997</v>
          </cell>
        </row>
        <row r="2039">
          <cell r="C2039">
            <v>43.180999999999997</v>
          </cell>
        </row>
        <row r="2040">
          <cell r="C2040">
            <v>44.799300000000002</v>
          </cell>
        </row>
        <row r="2041">
          <cell r="C2041">
            <v>42.189300000000003</v>
          </cell>
        </row>
        <row r="2042">
          <cell r="C2042">
            <v>42.886899999999997</v>
          </cell>
        </row>
        <row r="2043">
          <cell r="C2043">
            <v>42.309600000000003</v>
          </cell>
        </row>
        <row r="2044">
          <cell r="C2044">
            <v>44.279899999999998</v>
          </cell>
        </row>
        <row r="2045">
          <cell r="C2045">
            <v>44.198700000000002</v>
          </cell>
        </row>
        <row r="2046">
          <cell r="C2046">
            <v>44.8949</v>
          </cell>
        </row>
        <row r="2047">
          <cell r="C2047">
            <v>44.955399999999997</v>
          </cell>
        </row>
        <row r="2048">
          <cell r="C2048">
            <v>44.972999999999999</v>
          </cell>
        </row>
        <row r="2049">
          <cell r="C2049">
            <v>45.031199999999998</v>
          </cell>
        </row>
        <row r="2050">
          <cell r="C2050">
            <v>45.220199999999998</v>
          </cell>
        </row>
        <row r="2051">
          <cell r="C2051">
            <v>46.887999999999998</v>
          </cell>
        </row>
        <row r="2052">
          <cell r="C2052">
            <v>47.134900000000002</v>
          </cell>
        </row>
        <row r="2053">
          <cell r="C2053">
            <v>47.108800000000002</v>
          </cell>
        </row>
        <row r="2054">
          <cell r="C2054">
            <v>48.305</v>
          </cell>
        </row>
        <row r="2055">
          <cell r="C2055">
            <v>52.692599999999999</v>
          </cell>
        </row>
        <row r="2056">
          <cell r="C2056">
            <v>58.116</v>
          </cell>
        </row>
        <row r="2057">
          <cell r="C2057">
            <v>59.266599999999997</v>
          </cell>
        </row>
        <row r="2058">
          <cell r="C2058">
            <v>65.027100000000004</v>
          </cell>
        </row>
        <row r="2059">
          <cell r="C2059">
            <v>68.842100000000002</v>
          </cell>
        </row>
        <row r="2060">
          <cell r="C2060">
            <v>73.519400000000005</v>
          </cell>
        </row>
        <row r="2061">
          <cell r="C2061">
            <v>67.081000000000003</v>
          </cell>
        </row>
        <row r="2062">
          <cell r="C2062">
            <v>59.244100000000003</v>
          </cell>
        </row>
        <row r="2063">
          <cell r="C2063">
            <v>55.462699999999998</v>
          </cell>
        </row>
        <row r="2064">
          <cell r="C2064">
            <v>63.558500000000002</v>
          </cell>
        </row>
        <row r="2065">
          <cell r="C2065">
            <v>56.688400000000001</v>
          </cell>
        </row>
        <row r="2066">
          <cell r="C2066">
            <v>51.453400000000002</v>
          </cell>
        </row>
        <row r="2067">
          <cell r="C2067">
            <v>47.863900000000001</v>
          </cell>
        </row>
        <row r="2068">
          <cell r="C2068">
            <v>50.484099999999998</v>
          </cell>
        </row>
        <row r="2069">
          <cell r="C2069">
            <v>53.196300000000001</v>
          </cell>
        </row>
        <row r="2070">
          <cell r="C2070">
            <v>55.874499999999998</v>
          </cell>
        </row>
        <row r="2071">
          <cell r="C2071">
            <v>54.135899999999999</v>
          </cell>
        </row>
        <row r="2072">
          <cell r="C2072">
            <v>46.084400000000002</v>
          </cell>
        </row>
        <row r="2073">
          <cell r="C2073">
            <v>43.417299999999997</v>
          </cell>
        </row>
        <row r="2074">
          <cell r="C2074">
            <v>40.956200000000003</v>
          </cell>
        </row>
        <row r="2075">
          <cell r="C2075">
            <v>42.568899999999999</v>
          </cell>
        </row>
        <row r="2076">
          <cell r="C2076">
            <v>42.510300000000001</v>
          </cell>
        </row>
        <row r="2077">
          <cell r="C2077">
            <v>43.085299999999997</v>
          </cell>
        </row>
        <row r="2078">
          <cell r="C2078">
            <v>47.934199999999997</v>
          </cell>
        </row>
        <row r="2079">
          <cell r="C2079">
            <v>46.860900000000001</v>
          </cell>
        </row>
        <row r="2080">
          <cell r="C2080">
            <v>49.878799999999998</v>
          </cell>
        </row>
        <row r="2081">
          <cell r="C2081">
            <v>59.2209</v>
          </cell>
        </row>
        <row r="2082">
          <cell r="C2082">
            <v>52.0458</v>
          </cell>
        </row>
        <row r="2083">
          <cell r="C2083">
            <v>46.539299999999997</v>
          </cell>
        </row>
        <row r="2084">
          <cell r="C2084">
            <v>41.612499999999997</v>
          </cell>
        </row>
        <row r="2085">
          <cell r="C2085">
            <v>40.764800000000001</v>
          </cell>
        </row>
        <row r="2086">
          <cell r="C2086">
            <v>39.729500000000002</v>
          </cell>
        </row>
        <row r="2087">
          <cell r="C2087">
            <v>40.567599999999999</v>
          </cell>
        </row>
        <row r="2088">
          <cell r="C2088">
            <v>42.7941</v>
          </cell>
        </row>
        <row r="2089">
          <cell r="C2089">
            <v>43.176200000000001</v>
          </cell>
        </row>
        <row r="2090">
          <cell r="C2090">
            <v>43.018500000000003</v>
          </cell>
        </row>
        <row r="2091">
          <cell r="C2091">
            <v>42.933900000000001</v>
          </cell>
        </row>
        <row r="2092">
          <cell r="C2092">
            <v>43.854399999999998</v>
          </cell>
        </row>
        <row r="2093">
          <cell r="C2093">
            <v>46.097200000000001</v>
          </cell>
        </row>
        <row r="2094">
          <cell r="C2094">
            <v>49.082700000000003</v>
          </cell>
        </row>
        <row r="2095">
          <cell r="C2095">
            <v>44.542700000000004</v>
          </cell>
        </row>
        <row r="2096">
          <cell r="C2096">
            <v>49.9482</v>
          </cell>
        </row>
        <row r="2097">
          <cell r="C2097">
            <v>49.700499999999998</v>
          </cell>
        </row>
        <row r="2098">
          <cell r="C2098">
            <v>48.682099999999998</v>
          </cell>
        </row>
        <row r="2099">
          <cell r="C2099">
            <v>50.0364</v>
          </cell>
        </row>
        <row r="2100">
          <cell r="C2100">
            <v>50.398499999999999</v>
          </cell>
        </row>
        <row r="2101">
          <cell r="C2101">
            <v>51.126199999999997</v>
          </cell>
        </row>
        <row r="2102">
          <cell r="C2102">
            <v>52.006</v>
          </cell>
        </row>
        <row r="2103">
          <cell r="C2103">
            <v>55.329500000000003</v>
          </cell>
        </row>
        <row r="2104">
          <cell r="C2104">
            <v>52.6297</v>
          </cell>
        </row>
        <row r="2105">
          <cell r="C2105">
            <v>52.840200000000003</v>
          </cell>
        </row>
        <row r="2106">
          <cell r="C2106">
            <v>55.081800000000001</v>
          </cell>
        </row>
        <row r="2107">
          <cell r="C2107">
            <v>55.648099999999999</v>
          </cell>
        </row>
        <row r="2108">
          <cell r="C2108">
            <v>60.052900000000001</v>
          </cell>
        </row>
        <row r="2109">
          <cell r="C2109">
            <v>54.426200000000001</v>
          </cell>
        </row>
        <row r="2110">
          <cell r="C2110">
            <v>59.3917</v>
          </cell>
        </row>
        <row r="2111">
          <cell r="C2111">
            <v>52.969900000000003</v>
          </cell>
        </row>
        <row r="2112">
          <cell r="C2112">
            <v>54.218600000000002</v>
          </cell>
        </row>
        <row r="2113">
          <cell r="C2113">
            <v>55.302799999999998</v>
          </cell>
        </row>
        <row r="2114">
          <cell r="C2114">
            <v>53.480499999999999</v>
          </cell>
        </row>
        <row r="2115">
          <cell r="C2115">
            <v>51.807899999999997</v>
          </cell>
        </row>
        <row r="2116">
          <cell r="C2116">
            <v>52.558100000000003</v>
          </cell>
        </row>
        <row r="2117">
          <cell r="C2117">
            <v>54.766399999999997</v>
          </cell>
        </row>
        <row r="2118">
          <cell r="C2118">
            <v>54.630499999999998</v>
          </cell>
        </row>
        <row r="2119">
          <cell r="C2119">
            <v>54.163899999999998</v>
          </cell>
        </row>
        <row r="2120">
          <cell r="C2120">
            <v>50.889600000000002</v>
          </cell>
        </row>
        <row r="2121">
          <cell r="C2121">
            <v>45.6999</v>
          </cell>
        </row>
        <row r="2122">
          <cell r="C2122">
            <v>46.9377</v>
          </cell>
        </row>
        <row r="2123">
          <cell r="C2123">
            <v>47.869300000000003</v>
          </cell>
        </row>
        <row r="2124">
          <cell r="C2124">
            <v>44.052999999999997</v>
          </cell>
        </row>
        <row r="2125">
          <cell r="C2125">
            <v>53.168399999999998</v>
          </cell>
        </row>
        <row r="2126">
          <cell r="C2126">
            <v>62.456499999999998</v>
          </cell>
        </row>
        <row r="2127">
          <cell r="C2127">
            <v>58.373399999999997</v>
          </cell>
        </row>
        <row r="2128">
          <cell r="C2128">
            <v>70.533699999999996</v>
          </cell>
        </row>
        <row r="2129">
          <cell r="C2129">
            <v>84.722999999999999</v>
          </cell>
        </row>
        <row r="2130">
          <cell r="C2130">
            <v>93.072800000000001</v>
          </cell>
        </row>
        <row r="2131">
          <cell r="C2131">
            <v>89.163499999999999</v>
          </cell>
        </row>
        <row r="2132">
          <cell r="C2132">
            <v>90.039400000000001</v>
          </cell>
        </row>
        <row r="2133">
          <cell r="C2133">
            <v>80.319100000000006</v>
          </cell>
        </row>
        <row r="2134">
          <cell r="C2134">
            <v>74.343000000000004</v>
          </cell>
        </row>
        <row r="2135">
          <cell r="C2135">
            <v>65.633799999999994</v>
          </cell>
        </row>
        <row r="2136">
          <cell r="C2136">
            <v>49.527299999999997</v>
          </cell>
        </row>
        <row r="2137">
          <cell r="C2137">
            <v>51.191800000000001</v>
          </cell>
        </row>
        <row r="2138">
          <cell r="C2138">
            <v>46.944499999999998</v>
          </cell>
        </row>
        <row r="2139">
          <cell r="C2139">
            <v>45.759500000000003</v>
          </cell>
        </row>
        <row r="2140">
          <cell r="C2140">
            <v>45.390900000000002</v>
          </cell>
        </row>
        <row r="2141">
          <cell r="C2141">
            <v>45.148699999999998</v>
          </cell>
        </row>
        <row r="2142">
          <cell r="C2142">
            <v>45.494300000000003</v>
          </cell>
        </row>
        <row r="2143">
          <cell r="C2143">
            <v>45.313899999999997</v>
          </cell>
        </row>
        <row r="2144">
          <cell r="C2144">
            <v>50.415399999999998</v>
          </cell>
        </row>
        <row r="2145">
          <cell r="C2145">
            <v>51.901400000000002</v>
          </cell>
        </row>
        <row r="2146">
          <cell r="C2146">
            <v>53.339300000000001</v>
          </cell>
        </row>
        <row r="2147">
          <cell r="C2147">
            <v>65.119100000000003</v>
          </cell>
        </row>
        <row r="2148">
          <cell r="C2148">
            <v>65.819299999999998</v>
          </cell>
        </row>
        <row r="2149">
          <cell r="C2149">
            <v>66.943100000000001</v>
          </cell>
        </row>
        <row r="2150">
          <cell r="C2150">
            <v>70.183000000000007</v>
          </cell>
        </row>
        <row r="2151">
          <cell r="C2151">
            <v>72.674800000000005</v>
          </cell>
        </row>
        <row r="2152">
          <cell r="C2152">
            <v>68.132400000000004</v>
          </cell>
        </row>
        <row r="2153">
          <cell r="C2153">
            <v>59.361600000000003</v>
          </cell>
        </row>
        <row r="2154">
          <cell r="C2154">
            <v>53.747500000000002</v>
          </cell>
        </row>
        <row r="2155">
          <cell r="C2155">
            <v>51.3812</v>
          </cell>
        </row>
        <row r="2156">
          <cell r="C2156">
            <v>53.484000000000002</v>
          </cell>
        </row>
        <row r="2157">
          <cell r="C2157">
            <v>53.134</v>
          </cell>
        </row>
        <row r="2158">
          <cell r="C2158">
            <v>53.827800000000003</v>
          </cell>
        </row>
        <row r="2159">
          <cell r="C2159">
            <v>50.888100000000001</v>
          </cell>
        </row>
        <row r="2160">
          <cell r="C2160">
            <v>49.306600000000003</v>
          </cell>
        </row>
        <row r="2161">
          <cell r="C2161">
            <v>50.304699999999997</v>
          </cell>
        </row>
        <row r="2162">
          <cell r="C2162">
            <v>50.921799999999998</v>
          </cell>
        </row>
        <row r="2163">
          <cell r="C2163">
            <v>49.633400000000002</v>
          </cell>
        </row>
        <row r="2164">
          <cell r="C2164">
            <v>48.241900000000001</v>
          </cell>
        </row>
        <row r="2165">
          <cell r="C2165">
            <v>47.3675</v>
          </cell>
        </row>
        <row r="2166">
          <cell r="C2166">
            <v>48.720500000000001</v>
          </cell>
        </row>
        <row r="2167">
          <cell r="C2167">
            <v>47.855499999999999</v>
          </cell>
        </row>
        <row r="2168">
          <cell r="C2168">
            <v>46.0366</v>
          </cell>
        </row>
        <row r="2169">
          <cell r="C2169">
            <v>44.337000000000003</v>
          </cell>
        </row>
        <row r="2170">
          <cell r="C2170">
            <v>43.173699999999997</v>
          </cell>
        </row>
        <row r="2171">
          <cell r="C2171">
            <v>41.871200000000002</v>
          </cell>
        </row>
        <row r="2172">
          <cell r="C2172">
            <v>42.281799999999997</v>
          </cell>
        </row>
        <row r="2173">
          <cell r="C2173">
            <v>44.096299999999999</v>
          </cell>
        </row>
        <row r="2174">
          <cell r="C2174">
            <v>45.962699999999998</v>
          </cell>
        </row>
        <row r="2175">
          <cell r="C2175">
            <v>44.279800000000002</v>
          </cell>
        </row>
        <row r="2176">
          <cell r="C2176">
            <v>51.462699999999998</v>
          </cell>
        </row>
        <row r="2177">
          <cell r="C2177">
            <v>53.193300000000001</v>
          </cell>
        </row>
        <row r="2178">
          <cell r="C2178">
            <v>51.154699999999998</v>
          </cell>
        </row>
        <row r="2179">
          <cell r="C2179">
            <v>45.290900000000001</v>
          </cell>
        </row>
        <row r="2180">
          <cell r="C2180">
            <v>47.456699999999998</v>
          </cell>
        </row>
        <row r="2181">
          <cell r="C2181">
            <v>48.186100000000003</v>
          </cell>
        </row>
        <row r="2182">
          <cell r="C2182">
            <v>48.524000000000001</v>
          </cell>
        </row>
        <row r="2183">
          <cell r="C2183">
            <v>48.514699999999998</v>
          </cell>
        </row>
        <row r="2184">
          <cell r="C2184">
            <v>45.452199999999998</v>
          </cell>
        </row>
        <row r="2185">
          <cell r="C2185">
            <v>45.228299999999997</v>
          </cell>
        </row>
        <row r="2186">
          <cell r="C2186">
            <v>44.574199999999998</v>
          </cell>
        </row>
        <row r="2187">
          <cell r="C2187">
            <v>44.803699999999999</v>
          </cell>
        </row>
        <row r="2188">
          <cell r="C2188">
            <v>49.925800000000002</v>
          </cell>
        </row>
        <row r="2189">
          <cell r="C2189">
            <v>46.906799999999997</v>
          </cell>
        </row>
        <row r="2190">
          <cell r="C2190">
            <v>45.704099999999997</v>
          </cell>
        </row>
        <row r="2191">
          <cell r="C2191">
            <v>45.610100000000003</v>
          </cell>
        </row>
        <row r="2192">
          <cell r="C2192">
            <v>51.2423</v>
          </cell>
        </row>
        <row r="2193">
          <cell r="C2193">
            <v>52.096299999999999</v>
          </cell>
        </row>
        <row r="2194">
          <cell r="C2194">
            <v>53.468699999999998</v>
          </cell>
        </row>
        <row r="2195">
          <cell r="C2195">
            <v>63.986400000000003</v>
          </cell>
        </row>
        <row r="2196">
          <cell r="C2196">
            <v>61.611499999999999</v>
          </cell>
        </row>
        <row r="2197">
          <cell r="C2197">
            <v>64.36</v>
          </cell>
        </row>
        <row r="2198">
          <cell r="C2198">
            <v>59.994799999999998</v>
          </cell>
        </row>
        <row r="2199">
          <cell r="C2199">
            <v>58.841700000000003</v>
          </cell>
        </row>
        <row r="2200">
          <cell r="C2200">
            <v>50.9206</v>
          </cell>
        </row>
        <row r="2201">
          <cell r="C2201">
            <v>50.243899999999996</v>
          </cell>
        </row>
        <row r="2202">
          <cell r="C2202">
            <v>49.600999999999999</v>
          </cell>
        </row>
        <row r="2203">
          <cell r="C2203">
            <v>49.1629</v>
          </cell>
        </row>
        <row r="2204">
          <cell r="C2204">
            <v>51.802399999999999</v>
          </cell>
        </row>
        <row r="2205">
          <cell r="C2205">
            <v>53.310600000000001</v>
          </cell>
        </row>
        <row r="2206">
          <cell r="C2206">
            <v>49.6357</v>
          </cell>
        </row>
        <row r="2207">
          <cell r="C2207">
            <v>47.420200000000001</v>
          </cell>
        </row>
        <row r="2208">
          <cell r="C2208">
            <v>57.9679</v>
          </cell>
        </row>
        <row r="2209">
          <cell r="C2209">
            <v>60.220199999999998</v>
          </cell>
        </row>
        <row r="2210">
          <cell r="C2210">
            <v>53.121699999999997</v>
          </cell>
        </row>
        <row r="2211">
          <cell r="C2211">
            <v>44.997100000000003</v>
          </cell>
        </row>
        <row r="2212">
          <cell r="C2212">
            <v>45.084899999999998</v>
          </cell>
        </row>
        <row r="2213">
          <cell r="C2213">
            <v>40.7027</v>
          </cell>
        </row>
        <row r="2214">
          <cell r="C2214">
            <v>47.951799999999999</v>
          </cell>
        </row>
        <row r="2215">
          <cell r="C2215">
            <v>49.6877</v>
          </cell>
        </row>
        <row r="2216">
          <cell r="C2216">
            <v>52.2761</v>
          </cell>
        </row>
        <row r="2217">
          <cell r="C2217">
            <v>43.214700000000001</v>
          </cell>
        </row>
        <row r="2218">
          <cell r="C2218">
            <v>44.687399999999997</v>
          </cell>
        </row>
        <row r="2219">
          <cell r="C2219">
            <v>43.815600000000003</v>
          </cell>
        </row>
        <row r="2220">
          <cell r="C2220">
            <v>41.889499999999998</v>
          </cell>
        </row>
        <row r="2221">
          <cell r="C2221">
            <v>43.474699999999999</v>
          </cell>
        </row>
        <row r="2222">
          <cell r="C2222">
            <v>58.167900000000003</v>
          </cell>
        </row>
        <row r="2223">
          <cell r="C2223">
            <v>47.618899999999996</v>
          </cell>
        </row>
        <row r="2224">
          <cell r="C2224">
            <v>52.558799999999998</v>
          </cell>
        </row>
        <row r="2225">
          <cell r="C2225">
            <v>56.678199999999997</v>
          </cell>
        </row>
        <row r="2226">
          <cell r="C2226">
            <v>58.554900000000004</v>
          </cell>
        </row>
        <row r="2227">
          <cell r="C2227">
            <v>60.268799999999999</v>
          </cell>
        </row>
        <row r="2228">
          <cell r="C2228">
            <v>58.170900000000003</v>
          </cell>
        </row>
        <row r="2229">
          <cell r="C2229">
            <v>55.997700000000002</v>
          </cell>
        </row>
        <row r="2230">
          <cell r="C2230">
            <v>55.219200000000001</v>
          </cell>
        </row>
        <row r="2231">
          <cell r="C2231">
            <v>54.588700000000003</v>
          </cell>
        </row>
        <row r="2232">
          <cell r="C2232">
            <v>47.6554</v>
          </cell>
        </row>
        <row r="2233">
          <cell r="C2233">
            <v>45.612200000000001</v>
          </cell>
        </row>
        <row r="2234">
          <cell r="C2234">
            <v>46.374299999999998</v>
          </cell>
        </row>
        <row r="2235">
          <cell r="C2235">
            <v>48.505400000000002</v>
          </cell>
        </row>
        <row r="2236">
          <cell r="C2236">
            <v>51.190100000000001</v>
          </cell>
        </row>
        <row r="2237">
          <cell r="C2237">
            <v>48.575099999999999</v>
          </cell>
        </row>
        <row r="2238">
          <cell r="C2238">
            <v>49.341099999999997</v>
          </cell>
        </row>
        <row r="2239">
          <cell r="C2239">
            <v>48.075400000000002</v>
          </cell>
        </row>
        <row r="2240">
          <cell r="C2240">
            <v>49.622</v>
          </cell>
        </row>
        <row r="2241">
          <cell r="C2241">
            <v>49.316800000000001</v>
          </cell>
        </row>
        <row r="2242">
          <cell r="C2242">
            <v>49.180399999999999</v>
          </cell>
        </row>
        <row r="2243">
          <cell r="C2243">
            <v>49.839500000000001</v>
          </cell>
        </row>
        <row r="2244">
          <cell r="C2244">
            <v>49.569899999999997</v>
          </cell>
        </row>
        <row r="2245">
          <cell r="C2245">
            <v>49.932499999999997</v>
          </cell>
        </row>
        <row r="2246">
          <cell r="C2246">
            <v>51.326599999999999</v>
          </cell>
        </row>
        <row r="2247">
          <cell r="C2247">
            <v>52.7834</v>
          </cell>
        </row>
        <row r="2248">
          <cell r="C2248">
            <v>60.102800000000002</v>
          </cell>
        </row>
        <row r="2249">
          <cell r="C2249">
            <v>59.896099999999997</v>
          </cell>
        </row>
        <row r="2250">
          <cell r="C2250">
            <v>59.6111</v>
          </cell>
        </row>
        <row r="2251">
          <cell r="C2251">
            <v>59.528199999999998</v>
          </cell>
        </row>
        <row r="2252">
          <cell r="C2252">
            <v>62.606900000000003</v>
          </cell>
        </row>
        <row r="2253">
          <cell r="C2253">
            <v>59.530099999999997</v>
          </cell>
        </row>
        <row r="2254">
          <cell r="C2254">
            <v>54.167499999999997</v>
          </cell>
        </row>
        <row r="2255">
          <cell r="C2255">
            <v>52.761400000000002</v>
          </cell>
        </row>
        <row r="2256">
          <cell r="C2256">
            <v>53.4514</v>
          </cell>
        </row>
        <row r="2257">
          <cell r="C2257">
            <v>55.178100000000001</v>
          </cell>
        </row>
        <row r="2258">
          <cell r="C2258">
            <v>53.518900000000002</v>
          </cell>
        </row>
        <row r="2259">
          <cell r="C2259">
            <v>50.485799999999998</v>
          </cell>
        </row>
        <row r="2260">
          <cell r="C2260">
            <v>47.402000000000001</v>
          </cell>
        </row>
        <row r="2261">
          <cell r="C2261">
            <v>47.978299999999997</v>
          </cell>
        </row>
        <row r="2262">
          <cell r="C2262">
            <v>48.758099999999999</v>
          </cell>
        </row>
        <row r="2263">
          <cell r="C2263">
            <v>49.926000000000002</v>
          </cell>
        </row>
        <row r="2264">
          <cell r="C2264">
            <v>46.721400000000003</v>
          </cell>
        </row>
        <row r="2265">
          <cell r="C2265">
            <v>46.545099999999998</v>
          </cell>
        </row>
        <row r="2266">
          <cell r="C2266">
            <v>47.630699999999997</v>
          </cell>
        </row>
        <row r="2267">
          <cell r="C2267">
            <v>48.340499999999999</v>
          </cell>
        </row>
        <row r="2268">
          <cell r="C2268">
            <v>46.885100000000001</v>
          </cell>
        </row>
        <row r="2269">
          <cell r="C2269">
            <v>46.067599999999999</v>
          </cell>
        </row>
        <row r="2270">
          <cell r="C2270">
            <v>43.937100000000001</v>
          </cell>
        </row>
        <row r="2271">
          <cell r="C2271">
            <v>44.9694</v>
          </cell>
        </row>
        <row r="2272">
          <cell r="C2272">
            <v>49.388599999999997</v>
          </cell>
        </row>
        <row r="2273">
          <cell r="C2273">
            <v>53.578699999999998</v>
          </cell>
        </row>
        <row r="2274">
          <cell r="C2274">
            <v>52.025199999999998</v>
          </cell>
        </row>
        <row r="2275">
          <cell r="C2275">
            <v>49.834499999999998</v>
          </cell>
        </row>
        <row r="2276">
          <cell r="C2276">
            <v>51.221600000000002</v>
          </cell>
        </row>
        <row r="2277">
          <cell r="C2277">
            <v>49.3812</v>
          </cell>
        </row>
        <row r="2278">
          <cell r="C2278">
            <v>48.517899999999997</v>
          </cell>
        </row>
        <row r="2279">
          <cell r="C2279">
            <v>49.498699999999999</v>
          </cell>
        </row>
        <row r="2280">
          <cell r="C2280">
            <v>46.994199999999999</v>
          </cell>
        </row>
        <row r="2281">
          <cell r="C2281">
            <v>47.066699999999997</v>
          </cell>
        </row>
        <row r="2282">
          <cell r="C2282">
            <v>46.948900000000002</v>
          </cell>
        </row>
        <row r="2283">
          <cell r="C2283">
            <v>45.314100000000003</v>
          </cell>
        </row>
        <row r="2284">
          <cell r="C2284">
            <v>46.086599999999997</v>
          </cell>
        </row>
        <row r="2285">
          <cell r="C2285">
            <v>45.9542</v>
          </cell>
        </row>
        <row r="2286">
          <cell r="C2286">
            <v>46.703099999999999</v>
          </cell>
        </row>
        <row r="2287">
          <cell r="C2287">
            <v>46.382300000000001</v>
          </cell>
        </row>
        <row r="2288">
          <cell r="C2288">
            <v>49.029200000000003</v>
          </cell>
        </row>
        <row r="2289">
          <cell r="C2289">
            <v>49.208799999999997</v>
          </cell>
        </row>
        <row r="2290">
          <cell r="C2290">
            <v>49.829900000000002</v>
          </cell>
        </row>
        <row r="2291">
          <cell r="C2291">
            <v>51.603099999999998</v>
          </cell>
        </row>
        <row r="2292">
          <cell r="C2292">
            <v>52.678600000000003</v>
          </cell>
        </row>
        <row r="2293">
          <cell r="C2293">
            <v>54.348799999999997</v>
          </cell>
        </row>
        <row r="2294">
          <cell r="C2294">
            <v>57.567</v>
          </cell>
        </row>
        <row r="2295">
          <cell r="C2295">
            <v>59.500100000000003</v>
          </cell>
        </row>
        <row r="2296">
          <cell r="C2296">
            <v>64.654700000000005</v>
          </cell>
        </row>
        <row r="2297">
          <cell r="C2297">
            <v>57.968899999999998</v>
          </cell>
        </row>
        <row r="2298">
          <cell r="C2298">
            <v>57.932000000000002</v>
          </cell>
        </row>
        <row r="2299">
          <cell r="C2299">
            <v>56.891500000000001</v>
          </cell>
        </row>
        <row r="2300">
          <cell r="C2300">
            <v>59.2179</v>
          </cell>
        </row>
        <row r="2301">
          <cell r="C2301">
            <v>57.204000000000001</v>
          </cell>
        </row>
        <row r="2302">
          <cell r="C2302">
            <v>57.154000000000003</v>
          </cell>
        </row>
        <row r="2303">
          <cell r="C2303">
            <v>54.3217</v>
          </cell>
        </row>
        <row r="2304">
          <cell r="C2304">
            <v>54.788600000000002</v>
          </cell>
        </row>
        <row r="2305">
          <cell r="C2305">
            <v>59.8506</v>
          </cell>
        </row>
        <row r="2306">
          <cell r="C2306">
            <v>53.177100000000003</v>
          </cell>
        </row>
        <row r="2307">
          <cell r="C2307">
            <v>48.532499999999999</v>
          </cell>
        </row>
        <row r="2308">
          <cell r="C2308">
            <v>51.154899999999998</v>
          </cell>
        </row>
        <row r="2309">
          <cell r="C2309">
            <v>51.637999999999998</v>
          </cell>
        </row>
        <row r="2310">
          <cell r="C2310">
            <v>51.6815</v>
          </cell>
        </row>
        <row r="2311">
          <cell r="C2311">
            <v>50.662999999999997</v>
          </cell>
        </row>
        <row r="2312">
          <cell r="C2312">
            <v>54.5715</v>
          </cell>
        </row>
        <row r="2313">
          <cell r="C2313">
            <v>49.060899999999997</v>
          </cell>
        </row>
        <row r="2314">
          <cell r="C2314">
            <v>48.211599999999997</v>
          </cell>
        </row>
        <row r="2315">
          <cell r="C2315">
            <v>46.303600000000003</v>
          </cell>
        </row>
        <row r="2316">
          <cell r="C2316">
            <v>48.4345</v>
          </cell>
        </row>
        <row r="2317">
          <cell r="C2317">
            <v>45.530200000000001</v>
          </cell>
        </row>
        <row r="2318">
          <cell r="C2318">
            <v>47.95</v>
          </cell>
        </row>
        <row r="2319">
          <cell r="C2319">
            <v>46.732199999999999</v>
          </cell>
        </row>
        <row r="2320">
          <cell r="C2320">
            <v>57.7211</v>
          </cell>
        </row>
        <row r="2321">
          <cell r="C2321">
            <v>64.169200000000004</v>
          </cell>
        </row>
        <row r="2322">
          <cell r="C2322">
            <v>70.752200000000002</v>
          </cell>
        </row>
        <row r="2323">
          <cell r="C2323">
            <v>72.0715</v>
          </cell>
        </row>
        <row r="2324">
          <cell r="C2324">
            <v>70.438699999999997</v>
          </cell>
        </row>
        <row r="2325">
          <cell r="C2325">
            <v>64.8429</v>
          </cell>
        </row>
        <row r="2326">
          <cell r="C2326">
            <v>64.311400000000006</v>
          </cell>
        </row>
        <row r="2327">
          <cell r="C2327">
            <v>58.330300000000001</v>
          </cell>
        </row>
        <row r="2328">
          <cell r="C2328">
            <v>45.784799999999997</v>
          </cell>
        </row>
        <row r="2329">
          <cell r="C2329">
            <v>47.492699999999999</v>
          </cell>
        </row>
        <row r="2330">
          <cell r="C2330">
            <v>48.530900000000003</v>
          </cell>
        </row>
        <row r="2331">
          <cell r="C2331">
            <v>40.712699999999998</v>
          </cell>
        </row>
        <row r="2332">
          <cell r="C2332">
            <v>38.210500000000003</v>
          </cell>
        </row>
        <row r="2333">
          <cell r="C2333">
            <v>36.909999999999997</v>
          </cell>
        </row>
        <row r="2334">
          <cell r="C2334">
            <v>37.180799999999998</v>
          </cell>
        </row>
        <row r="2335">
          <cell r="C2335">
            <v>35.603700000000003</v>
          </cell>
        </row>
        <row r="2336">
          <cell r="C2336">
            <v>36.516300000000001</v>
          </cell>
        </row>
        <row r="2337">
          <cell r="C2337">
            <v>36.125399999999999</v>
          </cell>
        </row>
        <row r="2338">
          <cell r="C2338">
            <v>36.453499999999998</v>
          </cell>
        </row>
        <row r="2339">
          <cell r="C2339">
            <v>41.874400000000001</v>
          </cell>
        </row>
        <row r="2340">
          <cell r="C2340">
            <v>41.350099999999998</v>
          </cell>
        </row>
        <row r="2341">
          <cell r="C2341">
            <v>45.554499999999997</v>
          </cell>
        </row>
        <row r="2342">
          <cell r="C2342">
            <v>52.7331</v>
          </cell>
        </row>
        <row r="2343">
          <cell r="C2343">
            <v>52.691400000000002</v>
          </cell>
        </row>
        <row r="2344">
          <cell r="C2344">
            <v>58.589500000000001</v>
          </cell>
        </row>
        <row r="2345">
          <cell r="C2345">
            <v>56.215400000000002</v>
          </cell>
        </row>
        <row r="2346">
          <cell r="C2346">
            <v>55.775500000000001</v>
          </cell>
        </row>
        <row r="2347">
          <cell r="C2347">
            <v>56.488500000000002</v>
          </cell>
        </row>
        <row r="2348">
          <cell r="C2348">
            <v>61.1098</v>
          </cell>
        </row>
        <row r="2349">
          <cell r="C2349">
            <v>57.860900000000001</v>
          </cell>
        </row>
        <row r="2350">
          <cell r="C2350">
            <v>55.519399999999997</v>
          </cell>
        </row>
        <row r="2351">
          <cell r="C2351">
            <v>51.648200000000003</v>
          </cell>
        </row>
        <row r="2352">
          <cell r="C2352">
            <v>52.519100000000002</v>
          </cell>
        </row>
        <row r="2353">
          <cell r="C2353">
            <v>51.9801</v>
          </cell>
        </row>
        <row r="2354">
          <cell r="C2354">
            <v>52.784199999999998</v>
          </cell>
        </row>
        <row r="2355">
          <cell r="C2355">
            <v>51.673699999999997</v>
          </cell>
        </row>
        <row r="2356">
          <cell r="C2356">
            <v>51.469200000000001</v>
          </cell>
        </row>
        <row r="2357">
          <cell r="C2357">
            <v>50.9679</v>
          </cell>
        </row>
        <row r="2358">
          <cell r="C2358">
            <v>50.026600000000002</v>
          </cell>
        </row>
        <row r="2359">
          <cell r="C2359">
            <v>49.6113</v>
          </cell>
        </row>
        <row r="2360">
          <cell r="C2360">
            <v>46.132599999999996</v>
          </cell>
        </row>
        <row r="2361">
          <cell r="C2361">
            <v>46.904400000000003</v>
          </cell>
        </row>
        <row r="2362">
          <cell r="C2362">
            <v>43.963200000000001</v>
          </cell>
        </row>
        <row r="2363">
          <cell r="C2363">
            <v>45.008099999999999</v>
          </cell>
        </row>
        <row r="2364">
          <cell r="C2364">
            <v>41.9298</v>
          </cell>
        </row>
        <row r="2365">
          <cell r="C2365">
            <v>41.687800000000003</v>
          </cell>
        </row>
        <row r="2366">
          <cell r="C2366">
            <v>42.717700000000001</v>
          </cell>
        </row>
        <row r="2367">
          <cell r="C2367">
            <v>47.6297</v>
          </cell>
        </row>
        <row r="2368">
          <cell r="C2368">
            <v>47.4985</v>
          </cell>
        </row>
        <row r="2369">
          <cell r="C2369">
            <v>48.057899999999997</v>
          </cell>
        </row>
        <row r="2370">
          <cell r="C2370">
            <v>45.0246</v>
          </cell>
        </row>
        <row r="2371">
          <cell r="C2371">
            <v>46.580399999999997</v>
          </cell>
        </row>
        <row r="2372">
          <cell r="C2372">
            <v>46.6006</v>
          </cell>
        </row>
        <row r="2373">
          <cell r="C2373">
            <v>46.7241</v>
          </cell>
        </row>
        <row r="2374">
          <cell r="C2374">
            <v>45.561999999999998</v>
          </cell>
        </row>
        <row r="2375">
          <cell r="C2375">
            <v>43.709899999999998</v>
          </cell>
        </row>
        <row r="2376">
          <cell r="C2376">
            <v>37.214199999999998</v>
          </cell>
        </row>
        <row r="2377">
          <cell r="C2377">
            <v>41.6248</v>
          </cell>
        </row>
        <row r="2378">
          <cell r="C2378">
            <v>43.832599999999999</v>
          </cell>
        </row>
        <row r="2379">
          <cell r="C2379">
            <v>42.585599999999999</v>
          </cell>
        </row>
        <row r="2380">
          <cell r="C2380">
            <v>41.277099999999997</v>
          </cell>
        </row>
        <row r="2381">
          <cell r="C2381">
            <v>37.361600000000003</v>
          </cell>
        </row>
        <row r="2382">
          <cell r="C2382">
            <v>36.901699999999998</v>
          </cell>
        </row>
        <row r="2383">
          <cell r="C2383">
            <v>36.737400000000001</v>
          </cell>
        </row>
        <row r="2384">
          <cell r="C2384">
            <v>37.505400000000002</v>
          </cell>
        </row>
        <row r="2385">
          <cell r="C2385">
            <v>37.692900000000002</v>
          </cell>
        </row>
        <row r="2386">
          <cell r="C2386">
            <v>40.639800000000001</v>
          </cell>
        </row>
        <row r="2387">
          <cell r="C2387">
            <v>41.586399999999998</v>
          </cell>
        </row>
        <row r="2388">
          <cell r="C2388">
            <v>47.189100000000003</v>
          </cell>
        </row>
        <row r="2389">
          <cell r="C2389">
            <v>52.262999999999998</v>
          </cell>
        </row>
        <row r="2390">
          <cell r="C2390">
            <v>53.950400000000002</v>
          </cell>
        </row>
        <row r="2391">
          <cell r="C2391">
            <v>54.328000000000003</v>
          </cell>
        </row>
        <row r="2392">
          <cell r="C2392">
            <v>61.18</v>
          </cell>
        </row>
        <row r="2393">
          <cell r="C2393">
            <v>60.2834</v>
          </cell>
        </row>
        <row r="2394">
          <cell r="C2394">
            <v>57.61</v>
          </cell>
        </row>
        <row r="2395">
          <cell r="C2395">
            <v>60.212400000000002</v>
          </cell>
        </row>
        <row r="2396">
          <cell r="C2396">
            <v>64.5458</v>
          </cell>
        </row>
        <row r="2397">
          <cell r="C2397">
            <v>67.721100000000007</v>
          </cell>
        </row>
        <row r="2398">
          <cell r="C2398">
            <v>65.537300000000002</v>
          </cell>
        </row>
        <row r="2399">
          <cell r="C2399">
            <v>54.096800000000002</v>
          </cell>
        </row>
        <row r="2400">
          <cell r="C2400">
            <v>54.453899999999997</v>
          </cell>
        </row>
        <row r="2401">
          <cell r="C2401">
            <v>55.899900000000002</v>
          </cell>
        </row>
        <row r="2402">
          <cell r="C2402">
            <v>50.139000000000003</v>
          </cell>
        </row>
        <row r="2403">
          <cell r="C2403">
            <v>47.350900000000003</v>
          </cell>
        </row>
        <row r="2404">
          <cell r="C2404">
            <v>49.563800000000001</v>
          </cell>
        </row>
        <row r="2405">
          <cell r="C2405">
            <v>49.126399999999997</v>
          </cell>
        </row>
        <row r="2406">
          <cell r="C2406">
            <v>51.779600000000002</v>
          </cell>
        </row>
        <row r="2407">
          <cell r="C2407">
            <v>47.6111</v>
          </cell>
        </row>
        <row r="2408">
          <cell r="C2408">
            <v>47.147599999999997</v>
          </cell>
        </row>
        <row r="2409">
          <cell r="C2409">
            <v>44.706600000000002</v>
          </cell>
        </row>
        <row r="2410">
          <cell r="C2410">
            <v>45.860100000000003</v>
          </cell>
        </row>
        <row r="2411">
          <cell r="C2411">
            <v>46.3934</v>
          </cell>
        </row>
        <row r="2412">
          <cell r="C2412">
            <v>45.417000000000002</v>
          </cell>
        </row>
        <row r="2413">
          <cell r="C2413">
            <v>47.8919</v>
          </cell>
        </row>
        <row r="2414">
          <cell r="C2414">
            <v>50.113399999999999</v>
          </cell>
        </row>
        <row r="2415">
          <cell r="C2415">
            <v>49.777099999999997</v>
          </cell>
        </row>
        <row r="2416">
          <cell r="C2416">
            <v>59.618200000000002</v>
          </cell>
        </row>
        <row r="2417">
          <cell r="C2417">
            <v>66.256500000000003</v>
          </cell>
        </row>
        <row r="2418">
          <cell r="C2418">
            <v>67.876999999999995</v>
          </cell>
        </row>
        <row r="2419">
          <cell r="C2419">
            <v>70.131299999999996</v>
          </cell>
        </row>
        <row r="2420">
          <cell r="C2420">
            <v>66.178299999999993</v>
          </cell>
        </row>
        <row r="2421">
          <cell r="C2421">
            <v>57.832700000000003</v>
          </cell>
        </row>
        <row r="2422">
          <cell r="C2422">
            <v>58.063600000000001</v>
          </cell>
        </row>
        <row r="2423">
          <cell r="C2423">
            <v>58.1</v>
          </cell>
        </row>
        <row r="2424">
          <cell r="C2424">
            <v>52.6755</v>
          </cell>
        </row>
        <row r="2425">
          <cell r="C2425">
            <v>50.258299999999998</v>
          </cell>
        </row>
        <row r="2426">
          <cell r="C2426">
            <v>51.1723</v>
          </cell>
        </row>
        <row r="2427">
          <cell r="C2427">
            <v>51.518500000000003</v>
          </cell>
        </row>
        <row r="2428">
          <cell r="C2428">
            <v>60.252200000000002</v>
          </cell>
        </row>
        <row r="2429">
          <cell r="C2429">
            <v>57.418500000000002</v>
          </cell>
        </row>
        <row r="2430">
          <cell r="C2430">
            <v>54.9253</v>
          </cell>
        </row>
        <row r="2431">
          <cell r="C2431">
            <v>52.836500000000001</v>
          </cell>
        </row>
        <row r="2432">
          <cell r="C2432">
            <v>61.0381</v>
          </cell>
        </row>
        <row r="2433">
          <cell r="C2433">
            <v>61.517299999999999</v>
          </cell>
        </row>
        <row r="2434">
          <cell r="C2434">
            <v>64.588800000000006</v>
          </cell>
        </row>
        <row r="2435">
          <cell r="C2435">
            <v>67.223399999999998</v>
          </cell>
        </row>
        <row r="2436">
          <cell r="C2436">
            <v>69.026499999999999</v>
          </cell>
        </row>
        <row r="2437">
          <cell r="C2437">
            <v>70.44</v>
          </cell>
        </row>
        <row r="2438">
          <cell r="C2438">
            <v>72.398099999999999</v>
          </cell>
        </row>
        <row r="2439">
          <cell r="C2439">
            <v>73.309399999999997</v>
          </cell>
        </row>
        <row r="2440">
          <cell r="C2440">
            <v>67.825999999999993</v>
          </cell>
        </row>
        <row r="2441">
          <cell r="C2441">
            <v>65.074399999999997</v>
          </cell>
        </row>
        <row r="2442">
          <cell r="C2442">
            <v>62.606900000000003</v>
          </cell>
        </row>
        <row r="2443">
          <cell r="C2443">
            <v>53.376399999999997</v>
          </cell>
        </row>
        <row r="2444">
          <cell r="C2444">
            <v>57.341500000000003</v>
          </cell>
        </row>
        <row r="2445">
          <cell r="C2445">
            <v>59.263500000000001</v>
          </cell>
        </row>
        <row r="2446">
          <cell r="C2446">
            <v>53.177</v>
          </cell>
        </row>
        <row r="2447">
          <cell r="C2447">
            <v>51.043999999999997</v>
          </cell>
        </row>
        <row r="2448">
          <cell r="C2448">
            <v>54.267000000000003</v>
          </cell>
        </row>
        <row r="2449">
          <cell r="C2449">
            <v>53.250399999999999</v>
          </cell>
        </row>
        <row r="2450">
          <cell r="C2450">
            <v>54.904699999999998</v>
          </cell>
        </row>
        <row r="2451">
          <cell r="C2451">
            <v>45.6952</v>
          </cell>
        </row>
        <row r="2452">
          <cell r="C2452">
            <v>43.642600000000002</v>
          </cell>
        </row>
        <row r="2453">
          <cell r="C2453">
            <v>43.333599999999997</v>
          </cell>
        </row>
        <row r="2454">
          <cell r="C2454">
            <v>41.674300000000002</v>
          </cell>
        </row>
        <row r="2455">
          <cell r="C2455">
            <v>42.638500000000001</v>
          </cell>
        </row>
        <row r="2456">
          <cell r="C2456">
            <v>39.071399999999997</v>
          </cell>
        </row>
        <row r="2457">
          <cell r="C2457">
            <v>36.853000000000002</v>
          </cell>
        </row>
        <row r="2458">
          <cell r="C2458">
            <v>33.1282</v>
          </cell>
        </row>
        <row r="2459">
          <cell r="C2459">
            <v>29.17</v>
          </cell>
        </row>
        <row r="2460">
          <cell r="C2460">
            <v>40.700899999999997</v>
          </cell>
        </row>
        <row r="2461">
          <cell r="C2461">
            <v>42.220100000000002</v>
          </cell>
        </row>
        <row r="2462">
          <cell r="C2462">
            <v>45.245699999999999</v>
          </cell>
        </row>
        <row r="2463">
          <cell r="C2463">
            <v>45.552999999999997</v>
          </cell>
        </row>
        <row r="2464">
          <cell r="C2464">
            <v>54.285299999999999</v>
          </cell>
        </row>
        <row r="2465">
          <cell r="C2465">
            <v>61.917999999999999</v>
          </cell>
        </row>
        <row r="2466">
          <cell r="C2466">
            <v>54.713799999999999</v>
          </cell>
        </row>
        <row r="2467">
          <cell r="C2467">
            <v>49.448700000000002</v>
          </cell>
        </row>
        <row r="2468">
          <cell r="C2468">
            <v>49.505800000000001</v>
          </cell>
        </row>
        <row r="2469">
          <cell r="C2469">
            <v>48.6342</v>
          </cell>
        </row>
        <row r="2470">
          <cell r="C2470">
            <v>50.494599999999998</v>
          </cell>
        </row>
        <row r="2471">
          <cell r="C2471">
            <v>50.747900000000001</v>
          </cell>
        </row>
        <row r="2472">
          <cell r="C2472">
            <v>47.217399999999998</v>
          </cell>
        </row>
        <row r="2473">
          <cell r="C2473">
            <v>46.8033</v>
          </cell>
        </row>
        <row r="2474">
          <cell r="C2474">
            <v>47.178400000000003</v>
          </cell>
        </row>
        <row r="2475">
          <cell r="C2475">
            <v>46.936700000000002</v>
          </cell>
        </row>
        <row r="2476">
          <cell r="C2476">
            <v>47.1248</v>
          </cell>
        </row>
        <row r="2477">
          <cell r="C2477">
            <v>46.652299999999997</v>
          </cell>
        </row>
        <row r="2478">
          <cell r="C2478">
            <v>46.3767</v>
          </cell>
        </row>
        <row r="2479">
          <cell r="C2479">
            <v>46.173000000000002</v>
          </cell>
        </row>
        <row r="2480">
          <cell r="C2480">
            <v>50.156100000000002</v>
          </cell>
        </row>
        <row r="2481">
          <cell r="C2481">
            <v>50.008699999999997</v>
          </cell>
        </row>
        <row r="2482">
          <cell r="C2482">
            <v>50.467599999999997</v>
          </cell>
        </row>
        <row r="2483">
          <cell r="C2483">
            <v>50.806399999999996</v>
          </cell>
        </row>
        <row r="2484">
          <cell r="C2484">
            <v>51.348799999999997</v>
          </cell>
        </row>
        <row r="2485">
          <cell r="C2485">
            <v>51.136699999999998</v>
          </cell>
        </row>
        <row r="2486">
          <cell r="C2486">
            <v>51.7928</v>
          </cell>
        </row>
        <row r="2487">
          <cell r="C2487">
            <v>54.453099999999999</v>
          </cell>
        </row>
        <row r="2488">
          <cell r="C2488">
            <v>51.450099999999999</v>
          </cell>
        </row>
        <row r="2489">
          <cell r="C2489">
            <v>52.155900000000003</v>
          </cell>
        </row>
        <row r="2490">
          <cell r="C2490">
            <v>52.879100000000001</v>
          </cell>
        </row>
        <row r="2491">
          <cell r="C2491">
            <v>51.009500000000003</v>
          </cell>
        </row>
        <row r="2492">
          <cell r="C2492">
            <v>54.414200000000001</v>
          </cell>
        </row>
        <row r="2493">
          <cell r="C2493">
            <v>57.228099999999998</v>
          </cell>
        </row>
        <row r="2494">
          <cell r="C2494">
            <v>55.954500000000003</v>
          </cell>
        </row>
        <row r="2495">
          <cell r="C2495">
            <v>49.023499999999999</v>
          </cell>
        </row>
        <row r="2496">
          <cell r="C2496">
            <v>46.956499999999998</v>
          </cell>
        </row>
        <row r="2497">
          <cell r="C2497">
            <v>48.944699999999997</v>
          </cell>
        </row>
        <row r="2498">
          <cell r="C2498">
            <v>53.250399999999999</v>
          </cell>
        </row>
        <row r="2499">
          <cell r="C2499">
            <v>53.250399999999999</v>
          </cell>
        </row>
        <row r="2500">
          <cell r="C2500">
            <v>53.250399999999999</v>
          </cell>
        </row>
        <row r="2501">
          <cell r="C2501">
            <v>37.011899999999997</v>
          </cell>
        </row>
        <row r="2502">
          <cell r="C2502">
            <v>43.402299999999997</v>
          </cell>
        </row>
        <row r="2503">
          <cell r="C2503">
            <v>43.969499999999996</v>
          </cell>
        </row>
        <row r="2504">
          <cell r="C2504">
            <v>50.367199999999997</v>
          </cell>
        </row>
        <row r="2505">
          <cell r="C2505">
            <v>47.4221</v>
          </cell>
        </row>
        <row r="2506">
          <cell r="C2506">
            <v>50.6877</v>
          </cell>
        </row>
        <row r="2507">
          <cell r="C2507">
            <v>47.393999999999998</v>
          </cell>
        </row>
        <row r="2508">
          <cell r="C2508">
            <v>44.566099999999999</v>
          </cell>
        </row>
        <row r="2509">
          <cell r="C2509">
            <v>47.025100000000002</v>
          </cell>
        </row>
        <row r="2510">
          <cell r="C2510">
            <v>50.589300000000001</v>
          </cell>
        </row>
        <row r="2511">
          <cell r="C2511">
            <v>46.330500000000001</v>
          </cell>
        </row>
        <row r="2512">
          <cell r="C2512">
            <v>63.682099999999998</v>
          </cell>
        </row>
        <row r="2513">
          <cell r="C2513">
            <v>74.944599999999994</v>
          </cell>
        </row>
        <row r="2514">
          <cell r="C2514">
            <v>78.055300000000003</v>
          </cell>
        </row>
        <row r="2515">
          <cell r="C2515">
            <v>77.457400000000007</v>
          </cell>
        </row>
        <row r="2516">
          <cell r="C2516">
            <v>77.699299999999994</v>
          </cell>
        </row>
        <row r="2517">
          <cell r="C2517">
            <v>66.593100000000007</v>
          </cell>
        </row>
        <row r="2518">
          <cell r="C2518">
            <v>59.772100000000002</v>
          </cell>
        </row>
        <row r="2519">
          <cell r="C2519">
            <v>62.0486</v>
          </cell>
        </row>
        <row r="2520">
          <cell r="C2520">
            <v>60.823599999999999</v>
          </cell>
        </row>
        <row r="2521">
          <cell r="C2521">
            <v>58.970199999999998</v>
          </cell>
        </row>
        <row r="2522">
          <cell r="C2522">
            <v>61.172699999999999</v>
          </cell>
        </row>
        <row r="2523">
          <cell r="C2523">
            <v>55.288200000000003</v>
          </cell>
        </row>
        <row r="2524">
          <cell r="C2524">
            <v>49.273499999999999</v>
          </cell>
        </row>
        <row r="2525">
          <cell r="C2525">
            <v>46.311199999999999</v>
          </cell>
        </row>
        <row r="2526">
          <cell r="C2526">
            <v>46.061</v>
          </cell>
        </row>
        <row r="2527">
          <cell r="C2527">
            <v>47.049700000000001</v>
          </cell>
        </row>
        <row r="2528">
          <cell r="C2528">
            <v>55.697099999999999</v>
          </cell>
        </row>
        <row r="2529">
          <cell r="C2529">
            <v>55.911299999999997</v>
          </cell>
        </row>
        <row r="2530">
          <cell r="C2530">
            <v>55.954900000000002</v>
          </cell>
        </row>
        <row r="2531">
          <cell r="C2531">
            <v>56.0428</v>
          </cell>
        </row>
        <row r="2532">
          <cell r="C2532">
            <v>58.528700000000001</v>
          </cell>
        </row>
        <row r="2533">
          <cell r="C2533">
            <v>61.262999999999998</v>
          </cell>
        </row>
        <row r="2534">
          <cell r="C2534">
            <v>66.912000000000006</v>
          </cell>
        </row>
        <row r="2535">
          <cell r="C2535">
            <v>68.9816</v>
          </cell>
        </row>
        <row r="2536">
          <cell r="C2536">
            <v>69.445499999999996</v>
          </cell>
        </row>
        <row r="2537">
          <cell r="C2537">
            <v>65.899199999999993</v>
          </cell>
        </row>
        <row r="2538">
          <cell r="C2538">
            <v>60.008299999999998</v>
          </cell>
        </row>
        <row r="2539">
          <cell r="C2539">
            <v>56.177500000000002</v>
          </cell>
        </row>
        <row r="2540">
          <cell r="C2540">
            <v>57.775799999999997</v>
          </cell>
        </row>
        <row r="2541">
          <cell r="C2541">
            <v>55.629100000000001</v>
          </cell>
        </row>
        <row r="2542">
          <cell r="C2542">
            <v>55.866799999999998</v>
          </cell>
        </row>
        <row r="2543">
          <cell r="C2543">
            <v>54.2378</v>
          </cell>
        </row>
        <row r="2544">
          <cell r="C2544">
            <v>51.806899999999999</v>
          </cell>
        </row>
        <row r="2545">
          <cell r="C2545">
            <v>52.788499999999999</v>
          </cell>
        </row>
        <row r="2546">
          <cell r="C2546">
            <v>51.785899999999998</v>
          </cell>
        </row>
        <row r="2547">
          <cell r="C2547">
            <v>50.122799999999998</v>
          </cell>
        </row>
        <row r="2548">
          <cell r="C2548">
            <v>52.227800000000002</v>
          </cell>
        </row>
        <row r="2549">
          <cell r="C2549">
            <v>48.662300000000002</v>
          </cell>
        </row>
        <row r="2550">
          <cell r="C2550">
            <v>47.715400000000002</v>
          </cell>
        </row>
        <row r="2551">
          <cell r="C2551">
            <v>47.234099999999998</v>
          </cell>
        </row>
        <row r="2552">
          <cell r="C2552">
            <v>44.445099999999996</v>
          </cell>
        </row>
        <row r="2553">
          <cell r="C2553">
            <v>43.962499999999999</v>
          </cell>
        </row>
        <row r="2554">
          <cell r="C2554">
            <v>46.407299999999999</v>
          </cell>
        </row>
        <row r="2555">
          <cell r="C2555">
            <v>46.048999999999999</v>
          </cell>
        </row>
        <row r="2556">
          <cell r="C2556">
            <v>47.6646</v>
          </cell>
        </row>
        <row r="2557">
          <cell r="C2557">
            <v>48.285899999999998</v>
          </cell>
        </row>
        <row r="2558">
          <cell r="C2558">
            <v>56.1496</v>
          </cell>
        </row>
        <row r="2559">
          <cell r="C2559">
            <v>49.3005</v>
          </cell>
        </row>
        <row r="2560">
          <cell r="C2560">
            <v>62.389200000000002</v>
          </cell>
        </row>
        <row r="2561">
          <cell r="C2561">
            <v>66.819699999999997</v>
          </cell>
        </row>
        <row r="2562">
          <cell r="C2562">
            <v>69.272499999999994</v>
          </cell>
        </row>
        <row r="2563">
          <cell r="C2563">
            <v>70.289500000000004</v>
          </cell>
        </row>
        <row r="2564">
          <cell r="C2564">
            <v>72.104699999999994</v>
          </cell>
        </row>
        <row r="2565">
          <cell r="C2565">
            <v>65.751400000000004</v>
          </cell>
        </row>
        <row r="2566">
          <cell r="C2566">
            <v>64.658699999999996</v>
          </cell>
        </row>
        <row r="2567">
          <cell r="C2567">
            <v>62.961500000000001</v>
          </cell>
        </row>
        <row r="2568">
          <cell r="C2568">
            <v>54.892899999999997</v>
          </cell>
        </row>
        <row r="2569">
          <cell r="C2569">
            <v>54.056699999999999</v>
          </cell>
        </row>
        <row r="2570">
          <cell r="C2570">
            <v>54.720799999999997</v>
          </cell>
        </row>
        <row r="2571">
          <cell r="C2571">
            <v>52.024900000000002</v>
          </cell>
        </row>
        <row r="2572">
          <cell r="C2572">
            <v>52.667900000000003</v>
          </cell>
        </row>
        <row r="2573">
          <cell r="C2573">
            <v>54.0261</v>
          </cell>
        </row>
        <row r="2574">
          <cell r="C2574">
            <v>59.263300000000001</v>
          </cell>
        </row>
        <row r="2575">
          <cell r="C2575">
            <v>57.6342</v>
          </cell>
        </row>
        <row r="2576">
          <cell r="C2576">
            <v>63.618099999999998</v>
          </cell>
        </row>
        <row r="2577">
          <cell r="C2577">
            <v>67.239999999999995</v>
          </cell>
        </row>
        <row r="2578">
          <cell r="C2578">
            <v>72.950999999999993</v>
          </cell>
        </row>
        <row r="2579">
          <cell r="C2579">
            <v>85.354699999999994</v>
          </cell>
        </row>
        <row r="2580">
          <cell r="C2580">
            <v>82.268299999999996</v>
          </cell>
        </row>
        <row r="2581">
          <cell r="C2581">
            <v>78.462400000000002</v>
          </cell>
        </row>
        <row r="2582">
          <cell r="C2582">
            <v>74.3887</v>
          </cell>
        </row>
        <row r="2583">
          <cell r="C2583">
            <v>75.580799999999996</v>
          </cell>
        </row>
        <row r="2584">
          <cell r="C2584">
            <v>67.709699999999998</v>
          </cell>
        </row>
        <row r="2585">
          <cell r="C2585">
            <v>63.034799999999997</v>
          </cell>
        </row>
        <row r="2586">
          <cell r="C2586">
            <v>58.860799999999998</v>
          </cell>
        </row>
        <row r="2587">
          <cell r="C2587">
            <v>58.681800000000003</v>
          </cell>
        </row>
        <row r="2588">
          <cell r="C2588">
            <v>63.526200000000003</v>
          </cell>
        </row>
        <row r="2589">
          <cell r="C2589">
            <v>61.934100000000001</v>
          </cell>
        </row>
        <row r="2590">
          <cell r="C2590">
            <v>60.649799999999999</v>
          </cell>
        </row>
        <row r="2591">
          <cell r="C2591">
            <v>60.853499999999997</v>
          </cell>
        </row>
        <row r="2592">
          <cell r="C2592">
            <v>60.462400000000002</v>
          </cell>
        </row>
        <row r="2593">
          <cell r="C2593">
            <v>63.055700000000002</v>
          </cell>
        </row>
        <row r="2594">
          <cell r="C2594">
            <v>56.444200000000002</v>
          </cell>
        </row>
        <row r="2595">
          <cell r="C2595">
            <v>56.0976</v>
          </cell>
        </row>
        <row r="2596">
          <cell r="C2596">
            <v>60.319600000000001</v>
          </cell>
        </row>
        <row r="2597">
          <cell r="C2597">
            <v>55.771299999999997</v>
          </cell>
        </row>
        <row r="2598">
          <cell r="C2598">
            <v>59.994999999999997</v>
          </cell>
        </row>
        <row r="2599">
          <cell r="C2599">
            <v>49.987299999999998</v>
          </cell>
        </row>
        <row r="2600">
          <cell r="C2600">
            <v>51.146700000000003</v>
          </cell>
        </row>
        <row r="2601">
          <cell r="C2601">
            <v>48.730600000000003</v>
          </cell>
        </row>
        <row r="2602">
          <cell r="C2602">
            <v>50.565899999999999</v>
          </cell>
        </row>
        <row r="2603">
          <cell r="C2603">
            <v>48.262300000000003</v>
          </cell>
        </row>
        <row r="2604">
          <cell r="C2604">
            <v>47.916600000000003</v>
          </cell>
        </row>
        <row r="2605">
          <cell r="C2605">
            <v>48.262999999999998</v>
          </cell>
        </row>
        <row r="2606">
          <cell r="C2606">
            <v>57.196800000000003</v>
          </cell>
        </row>
        <row r="2607">
          <cell r="C2607">
            <v>52.549799999999998</v>
          </cell>
        </row>
        <row r="2608">
          <cell r="C2608">
            <v>81.419700000000006</v>
          </cell>
        </row>
        <row r="2609">
          <cell r="C2609">
            <v>85.690600000000003</v>
          </cell>
        </row>
        <row r="2610">
          <cell r="C2610">
            <v>85.193200000000004</v>
          </cell>
        </row>
        <row r="2611">
          <cell r="C2611">
            <v>86.647900000000007</v>
          </cell>
        </row>
        <row r="2612">
          <cell r="C2612">
            <v>89.899600000000007</v>
          </cell>
        </row>
        <row r="2613">
          <cell r="C2613">
            <v>86.226799999999997</v>
          </cell>
        </row>
        <row r="2614">
          <cell r="C2614">
            <v>84.827399999999997</v>
          </cell>
        </row>
        <row r="2615">
          <cell r="C2615">
            <v>79.254199999999997</v>
          </cell>
        </row>
        <row r="2616">
          <cell r="C2616">
            <v>62.59</v>
          </cell>
        </row>
        <row r="2617">
          <cell r="C2617">
            <v>67.152199999999993</v>
          </cell>
        </row>
        <row r="2618">
          <cell r="C2618">
            <v>62.307299999999998</v>
          </cell>
        </row>
        <row r="2619">
          <cell r="C2619">
            <v>58.304200000000002</v>
          </cell>
        </row>
        <row r="2620">
          <cell r="C2620">
            <v>56.530099999999997</v>
          </cell>
        </row>
        <row r="2621">
          <cell r="C2621">
            <v>53.811799999999998</v>
          </cell>
        </row>
        <row r="2622">
          <cell r="C2622">
            <v>52.444899999999997</v>
          </cell>
        </row>
        <row r="2623">
          <cell r="C2623">
            <v>51.784700000000001</v>
          </cell>
        </row>
        <row r="2624">
          <cell r="C2624">
            <v>51.396599999999999</v>
          </cell>
        </row>
        <row r="2625">
          <cell r="C2625">
            <v>52.418100000000003</v>
          </cell>
        </row>
        <row r="2626">
          <cell r="C2626">
            <v>55.348100000000002</v>
          </cell>
        </row>
        <row r="2627">
          <cell r="C2627">
            <v>58.924599999999998</v>
          </cell>
        </row>
        <row r="2628">
          <cell r="C2628">
            <v>61.714100000000002</v>
          </cell>
        </row>
        <row r="2629">
          <cell r="C2629">
            <v>63.605699999999999</v>
          </cell>
        </row>
        <row r="2630">
          <cell r="C2630">
            <v>63.250700000000002</v>
          </cell>
        </row>
        <row r="2631">
          <cell r="C2631">
            <v>60.251600000000003</v>
          </cell>
        </row>
        <row r="2632">
          <cell r="C2632">
            <v>54.841900000000003</v>
          </cell>
        </row>
        <row r="2633">
          <cell r="C2633">
            <v>52.091900000000003</v>
          </cell>
        </row>
        <row r="2634">
          <cell r="C2634">
            <v>54.399900000000002</v>
          </cell>
        </row>
        <row r="2635">
          <cell r="C2635">
            <v>54.740499999999997</v>
          </cell>
        </row>
        <row r="2636">
          <cell r="C2636">
            <v>57.361499999999999</v>
          </cell>
        </row>
        <row r="2637">
          <cell r="C2637">
            <v>56.543100000000003</v>
          </cell>
        </row>
        <row r="2638">
          <cell r="C2638">
            <v>52.480800000000002</v>
          </cell>
        </row>
        <row r="2639">
          <cell r="C2639">
            <v>52.247199999999999</v>
          </cell>
        </row>
        <row r="2640">
          <cell r="C2640">
            <v>58.529699999999998</v>
          </cell>
        </row>
        <row r="2641">
          <cell r="C2641">
            <v>61.238599999999998</v>
          </cell>
        </row>
        <row r="2642">
          <cell r="C2642">
            <v>58.856400000000001</v>
          </cell>
        </row>
        <row r="2643">
          <cell r="C2643">
            <v>60.398000000000003</v>
          </cell>
        </row>
        <row r="2644">
          <cell r="C2644">
            <v>60.582099999999997</v>
          </cell>
        </row>
        <row r="2645">
          <cell r="C2645">
            <v>58.211399999999998</v>
          </cell>
        </row>
        <row r="2646">
          <cell r="C2646">
            <v>55.727699999999999</v>
          </cell>
        </row>
        <row r="2647">
          <cell r="C2647">
            <v>51.607500000000002</v>
          </cell>
        </row>
        <row r="2648">
          <cell r="C2648">
            <v>45.375500000000002</v>
          </cell>
        </row>
        <row r="2649">
          <cell r="C2649">
            <v>45.494999999999997</v>
          </cell>
        </row>
        <row r="2650">
          <cell r="C2650">
            <v>51.4178</v>
          </cell>
        </row>
        <row r="2651">
          <cell r="C2651">
            <v>46.337499999999999</v>
          </cell>
        </row>
        <row r="2652">
          <cell r="C2652">
            <v>49.034799999999997</v>
          </cell>
        </row>
        <row r="2653">
          <cell r="C2653">
            <v>48.343800000000002</v>
          </cell>
        </row>
        <row r="2654">
          <cell r="C2654">
            <v>48.516800000000003</v>
          </cell>
        </row>
        <row r="2655">
          <cell r="C2655">
            <v>46.001399999999997</v>
          </cell>
        </row>
        <row r="2656">
          <cell r="C2656">
            <v>49.657299999999999</v>
          </cell>
        </row>
        <row r="2657">
          <cell r="C2657">
            <v>50.573900000000002</v>
          </cell>
        </row>
        <row r="2658">
          <cell r="C2658">
            <v>50.371099999999998</v>
          </cell>
        </row>
        <row r="2659">
          <cell r="C2659">
            <v>52.819499999999998</v>
          </cell>
        </row>
        <row r="2660">
          <cell r="C2660">
            <v>53.463500000000003</v>
          </cell>
        </row>
        <row r="2661">
          <cell r="C2661">
            <v>53.108600000000003</v>
          </cell>
        </row>
        <row r="2662">
          <cell r="C2662">
            <v>53.922800000000002</v>
          </cell>
        </row>
        <row r="2663">
          <cell r="C2663">
            <v>51.053400000000003</v>
          </cell>
        </row>
        <row r="2664">
          <cell r="C2664">
            <v>44.293900000000001</v>
          </cell>
        </row>
        <row r="2665">
          <cell r="C2665">
            <v>43.567999999999998</v>
          </cell>
        </row>
        <row r="2666">
          <cell r="C2666">
            <v>43.332099999999997</v>
          </cell>
        </row>
        <row r="2667">
          <cell r="C2667">
            <v>43.340400000000002</v>
          </cell>
        </row>
        <row r="2668">
          <cell r="C2668">
            <v>43.790700000000001</v>
          </cell>
        </row>
        <row r="2669">
          <cell r="C2669">
            <v>43.817399999999999</v>
          </cell>
        </row>
        <row r="2670">
          <cell r="C2670">
            <v>43.838500000000003</v>
          </cell>
        </row>
        <row r="2671">
          <cell r="C2671">
            <v>42.35</v>
          </cell>
        </row>
        <row r="2672">
          <cell r="C2672">
            <v>44.940600000000003</v>
          </cell>
        </row>
        <row r="2673">
          <cell r="C2673">
            <v>44.176299999999998</v>
          </cell>
        </row>
        <row r="2674">
          <cell r="C2674">
            <v>43.3705</v>
          </cell>
        </row>
        <row r="2675">
          <cell r="C2675">
            <v>45.714500000000001</v>
          </cell>
        </row>
        <row r="2676">
          <cell r="C2676">
            <v>49.853099999999998</v>
          </cell>
        </row>
        <row r="2677">
          <cell r="C2677">
            <v>53.939300000000003</v>
          </cell>
        </row>
        <row r="2678">
          <cell r="C2678">
            <v>52.863100000000003</v>
          </cell>
        </row>
        <row r="2679">
          <cell r="C2679">
            <v>57.8247</v>
          </cell>
        </row>
        <row r="2680">
          <cell r="C2680">
            <v>59.789299999999997</v>
          </cell>
        </row>
        <row r="2681">
          <cell r="C2681">
            <v>59.404299999999999</v>
          </cell>
        </row>
        <row r="2682">
          <cell r="C2682">
            <v>59.155500000000004</v>
          </cell>
        </row>
        <row r="2683">
          <cell r="C2683">
            <v>56.720599999999997</v>
          </cell>
        </row>
        <row r="2684">
          <cell r="C2684">
            <v>57.242100000000001</v>
          </cell>
        </row>
        <row r="2685">
          <cell r="C2685">
            <v>57.713299999999997</v>
          </cell>
        </row>
        <row r="2686">
          <cell r="C2686">
            <v>58.960799999999999</v>
          </cell>
        </row>
        <row r="2687">
          <cell r="C2687">
            <v>51.698300000000003</v>
          </cell>
        </row>
        <row r="2688">
          <cell r="C2688">
            <v>53.1858</v>
          </cell>
        </row>
        <row r="2689">
          <cell r="C2689">
            <v>49.203200000000002</v>
          </cell>
        </row>
        <row r="2690">
          <cell r="C2690">
            <v>39.073399999999999</v>
          </cell>
        </row>
        <row r="2691">
          <cell r="C2691">
            <v>31.680499999999999</v>
          </cell>
        </row>
        <row r="2692">
          <cell r="C2692">
            <v>28.0124</v>
          </cell>
        </row>
        <row r="2693">
          <cell r="C2693">
            <v>24.459599999999998</v>
          </cell>
        </row>
        <row r="2694">
          <cell r="C2694">
            <v>17.481200000000001</v>
          </cell>
        </row>
        <row r="2695">
          <cell r="C2695">
            <v>19.757999999999999</v>
          </cell>
        </row>
        <row r="2696">
          <cell r="C2696">
            <v>18.5061</v>
          </cell>
        </row>
        <row r="2697">
          <cell r="C2697">
            <v>24.2666</v>
          </cell>
        </row>
        <row r="2698">
          <cell r="C2698">
            <v>18.440799999999999</v>
          </cell>
        </row>
        <row r="2699">
          <cell r="C2699">
            <v>16.801300000000001</v>
          </cell>
        </row>
        <row r="2700">
          <cell r="C2700">
            <v>17.349499999999999</v>
          </cell>
        </row>
        <row r="2701">
          <cell r="C2701">
            <v>17.830200000000001</v>
          </cell>
        </row>
        <row r="2702">
          <cell r="C2702">
            <v>17.5136</v>
          </cell>
        </row>
        <row r="2703">
          <cell r="C2703">
            <v>14.632199999999999</v>
          </cell>
        </row>
        <row r="2704">
          <cell r="C2704">
            <v>25.805700000000002</v>
          </cell>
        </row>
        <row r="2705">
          <cell r="C2705">
            <v>26.917400000000001</v>
          </cell>
        </row>
        <row r="2706">
          <cell r="C2706">
            <v>31.006699999999999</v>
          </cell>
        </row>
        <row r="2707">
          <cell r="C2707">
            <v>35.206699999999998</v>
          </cell>
        </row>
        <row r="2708">
          <cell r="C2708">
            <v>38.070700000000002</v>
          </cell>
        </row>
        <row r="2709">
          <cell r="C2709">
            <v>42.271900000000002</v>
          </cell>
        </row>
        <row r="2710">
          <cell r="C2710">
            <v>42.630499999999998</v>
          </cell>
        </row>
        <row r="2711">
          <cell r="C2711">
            <v>43.9621</v>
          </cell>
        </row>
        <row r="2712">
          <cell r="C2712">
            <v>50.255600000000001</v>
          </cell>
        </row>
        <row r="2713">
          <cell r="C2713">
            <v>51.33</v>
          </cell>
        </row>
        <row r="2714">
          <cell r="C2714">
            <v>51.601900000000001</v>
          </cell>
        </row>
        <row r="2715">
          <cell r="C2715">
            <v>52.515099999999997</v>
          </cell>
        </row>
        <row r="2716">
          <cell r="C2716">
            <v>53.193199999999997</v>
          </cell>
        </row>
        <row r="2717">
          <cell r="C2717">
            <v>51.190399999999997</v>
          </cell>
        </row>
        <row r="2718">
          <cell r="C2718">
            <v>50.713099999999997</v>
          </cell>
        </row>
        <row r="2719">
          <cell r="C2719">
            <v>47.679600000000001</v>
          </cell>
        </row>
        <row r="2720">
          <cell r="C2720">
            <v>46.888800000000003</v>
          </cell>
        </row>
        <row r="2721">
          <cell r="C2721">
            <v>47.786099999999998</v>
          </cell>
        </row>
        <row r="2722">
          <cell r="C2722">
            <v>47.987400000000001</v>
          </cell>
        </row>
        <row r="2723">
          <cell r="C2723">
            <v>47.768900000000002</v>
          </cell>
        </row>
        <row r="2724">
          <cell r="C2724">
            <v>50.375100000000003</v>
          </cell>
        </row>
        <row r="2725">
          <cell r="C2725">
            <v>49.557600000000001</v>
          </cell>
        </row>
        <row r="2726">
          <cell r="C2726">
            <v>46.825699999999998</v>
          </cell>
        </row>
        <row r="2727">
          <cell r="C2727">
            <v>46.837400000000002</v>
          </cell>
        </row>
        <row r="2728">
          <cell r="C2728">
            <v>56.777299999999997</v>
          </cell>
        </row>
        <row r="2729">
          <cell r="C2729">
            <v>68.686899999999994</v>
          </cell>
        </row>
        <row r="2730">
          <cell r="C2730">
            <v>66.802700000000002</v>
          </cell>
        </row>
        <row r="2731">
          <cell r="C2731">
            <v>70.342699999999994</v>
          </cell>
        </row>
        <row r="2732">
          <cell r="C2732">
            <v>71.622299999999996</v>
          </cell>
        </row>
        <row r="2733">
          <cell r="C2733">
            <v>69.8065</v>
          </cell>
        </row>
        <row r="2734">
          <cell r="C2734">
            <v>66.407399999999996</v>
          </cell>
        </row>
        <row r="2735">
          <cell r="C2735">
            <v>62.270099999999999</v>
          </cell>
        </row>
        <row r="2736">
          <cell r="C2736">
            <v>57.772100000000002</v>
          </cell>
        </row>
        <row r="2737">
          <cell r="C2737">
            <v>53.006100000000004</v>
          </cell>
        </row>
        <row r="2738">
          <cell r="C2738">
            <v>48.392299999999999</v>
          </cell>
        </row>
        <row r="2739">
          <cell r="C2739">
            <v>48.720300000000002</v>
          </cell>
        </row>
        <row r="2740">
          <cell r="C2740">
            <v>50.34</v>
          </cell>
        </row>
        <row r="2741">
          <cell r="C2741">
            <v>51.585999999999999</v>
          </cell>
        </row>
        <row r="2742">
          <cell r="C2742">
            <v>51.561399999999999</v>
          </cell>
        </row>
        <row r="2743">
          <cell r="C2743">
            <v>48.892800000000001</v>
          </cell>
        </row>
        <row r="2744">
          <cell r="C2744">
            <v>53.3414</v>
          </cell>
        </row>
        <row r="2745">
          <cell r="C2745">
            <v>52.348700000000001</v>
          </cell>
        </row>
        <row r="2746">
          <cell r="C2746">
            <v>52.522399999999998</v>
          </cell>
        </row>
        <row r="2747">
          <cell r="C2747">
            <v>51.684800000000003</v>
          </cell>
        </row>
        <row r="2748">
          <cell r="C2748">
            <v>50.401899999999998</v>
          </cell>
        </row>
        <row r="2749">
          <cell r="C2749">
            <v>50.423299999999998</v>
          </cell>
        </row>
        <row r="2750">
          <cell r="C2750">
            <v>57.123399999999997</v>
          </cell>
        </row>
        <row r="2751">
          <cell r="C2751">
            <v>54.040599999999998</v>
          </cell>
        </row>
        <row r="2752">
          <cell r="C2752">
            <v>58.0824</v>
          </cell>
        </row>
        <row r="2753">
          <cell r="C2753">
            <v>64.439499999999995</v>
          </cell>
        </row>
        <row r="2754">
          <cell r="C2754">
            <v>61.676699999999997</v>
          </cell>
        </row>
        <row r="2755">
          <cell r="C2755">
            <v>65.534599999999998</v>
          </cell>
        </row>
        <row r="2756">
          <cell r="C2756">
            <v>68.463399999999993</v>
          </cell>
        </row>
        <row r="2757">
          <cell r="C2757">
            <v>72.474400000000003</v>
          </cell>
        </row>
        <row r="2758">
          <cell r="C2758">
            <v>72.787400000000005</v>
          </cell>
        </row>
        <row r="2759">
          <cell r="C2759">
            <v>68.347999999999999</v>
          </cell>
        </row>
        <row r="2760">
          <cell r="C2760">
            <v>61.265099999999997</v>
          </cell>
        </row>
        <row r="2761">
          <cell r="C2761">
            <v>57.391500000000001</v>
          </cell>
        </row>
        <row r="2762">
          <cell r="C2762">
            <v>56.706400000000002</v>
          </cell>
        </row>
        <row r="2763">
          <cell r="C2763">
            <v>54.984499999999997</v>
          </cell>
        </row>
        <row r="2764">
          <cell r="C2764">
            <v>53.264099999999999</v>
          </cell>
        </row>
        <row r="2765">
          <cell r="C2765">
            <v>50.641199999999998</v>
          </cell>
        </row>
        <row r="2766">
          <cell r="C2766">
            <v>50.795999999999999</v>
          </cell>
        </row>
        <row r="2767">
          <cell r="C2767">
            <v>50.7301</v>
          </cell>
        </row>
        <row r="2768">
          <cell r="C2768">
            <v>48.683399999999999</v>
          </cell>
        </row>
        <row r="2769">
          <cell r="C2769">
            <v>50.0749</v>
          </cell>
        </row>
        <row r="2770">
          <cell r="C2770">
            <v>49.4529</v>
          </cell>
        </row>
        <row r="2771">
          <cell r="C2771">
            <v>53.681600000000003</v>
          </cell>
        </row>
        <row r="2772">
          <cell r="C2772">
            <v>54.5182</v>
          </cell>
        </row>
        <row r="2773">
          <cell r="C2773">
            <v>63.660400000000003</v>
          </cell>
        </row>
        <row r="2774">
          <cell r="C2774">
            <v>63.909599999999998</v>
          </cell>
        </row>
        <row r="2775">
          <cell r="C2775">
            <v>62.8827</v>
          </cell>
        </row>
        <row r="2776">
          <cell r="C2776">
            <v>68.411799999999999</v>
          </cell>
        </row>
        <row r="2777">
          <cell r="C2777">
            <v>69.566500000000005</v>
          </cell>
        </row>
        <row r="2778">
          <cell r="C2778">
            <v>66.961299999999994</v>
          </cell>
        </row>
        <row r="2779">
          <cell r="C2779">
            <v>62.136299999999999</v>
          </cell>
        </row>
        <row r="2780">
          <cell r="C2780">
            <v>60.499699999999997</v>
          </cell>
        </row>
        <row r="2781">
          <cell r="C2781">
            <v>57.178800000000003</v>
          </cell>
        </row>
        <row r="2782">
          <cell r="C2782">
            <v>56.534799999999997</v>
          </cell>
        </row>
        <row r="2783">
          <cell r="C2783">
            <v>56.348500000000001</v>
          </cell>
        </row>
        <row r="2784">
          <cell r="C2784">
            <v>57.505299999999998</v>
          </cell>
        </row>
        <row r="2785">
          <cell r="C2785">
            <v>56.56</v>
          </cell>
        </row>
        <row r="2786">
          <cell r="C2786">
            <v>56.694200000000002</v>
          </cell>
        </row>
        <row r="2787">
          <cell r="C2787">
            <v>51.2988</v>
          </cell>
        </row>
        <row r="2788">
          <cell r="C2788">
            <v>55.4467</v>
          </cell>
        </row>
        <row r="2789">
          <cell r="C2789">
            <v>53.324199999999998</v>
          </cell>
        </row>
        <row r="2790">
          <cell r="C2790">
            <v>52.9681</v>
          </cell>
        </row>
        <row r="2791">
          <cell r="C2791">
            <v>50.256</v>
          </cell>
        </row>
        <row r="2792">
          <cell r="C2792">
            <v>50.7669</v>
          </cell>
        </row>
        <row r="2793">
          <cell r="C2793">
            <v>41.538899999999998</v>
          </cell>
        </row>
        <row r="2794">
          <cell r="C2794">
            <v>42.3431</v>
          </cell>
        </row>
        <row r="2795">
          <cell r="C2795">
            <v>43.01</v>
          </cell>
        </row>
        <row r="2796">
          <cell r="C2796">
            <v>42.851500000000001</v>
          </cell>
        </row>
        <row r="2797">
          <cell r="C2797">
            <v>47.145699999999998</v>
          </cell>
        </row>
        <row r="2798">
          <cell r="C2798">
            <v>62.004199999999997</v>
          </cell>
        </row>
        <row r="2799">
          <cell r="C2799">
            <v>47.478299999999997</v>
          </cell>
        </row>
        <row r="2800">
          <cell r="C2800">
            <v>60.069299999999998</v>
          </cell>
        </row>
        <row r="2801">
          <cell r="C2801">
            <v>61.488700000000001</v>
          </cell>
        </row>
        <row r="2802">
          <cell r="C2802">
            <v>62.540500000000002</v>
          </cell>
        </row>
        <row r="2803">
          <cell r="C2803">
            <v>63.379600000000003</v>
          </cell>
        </row>
        <row r="2804">
          <cell r="C2804">
            <v>65.563999999999993</v>
          </cell>
        </row>
        <row r="2805">
          <cell r="C2805">
            <v>69.5</v>
          </cell>
        </row>
        <row r="2806">
          <cell r="C2806">
            <v>69.540499999999994</v>
          </cell>
        </row>
        <row r="2807">
          <cell r="C2807">
            <v>68.034099999999995</v>
          </cell>
        </row>
        <row r="2808">
          <cell r="C2808">
            <v>66.993099999999998</v>
          </cell>
        </row>
        <row r="2809">
          <cell r="C2809">
            <v>64.986699999999999</v>
          </cell>
        </row>
        <row r="2810">
          <cell r="C2810">
            <v>63.102800000000002</v>
          </cell>
        </row>
        <row r="2811">
          <cell r="C2811">
            <v>56.181399999999996</v>
          </cell>
        </row>
        <row r="2812">
          <cell r="C2812">
            <v>51.2941</v>
          </cell>
        </row>
        <row r="2813">
          <cell r="C2813">
            <v>54.128999999999998</v>
          </cell>
        </row>
        <row r="2814">
          <cell r="C2814">
            <v>55.653700000000001</v>
          </cell>
        </row>
        <row r="2815">
          <cell r="C2815">
            <v>55.283900000000003</v>
          </cell>
        </row>
        <row r="2816">
          <cell r="C2816">
            <v>63.623600000000003</v>
          </cell>
        </row>
        <row r="2817">
          <cell r="C2817">
            <v>63.701300000000003</v>
          </cell>
        </row>
        <row r="2818">
          <cell r="C2818">
            <v>62.490900000000003</v>
          </cell>
        </row>
        <row r="2819">
          <cell r="C2819">
            <v>67.663700000000006</v>
          </cell>
        </row>
        <row r="2820">
          <cell r="C2820">
            <v>59.747399999999999</v>
          </cell>
        </row>
        <row r="2821">
          <cell r="C2821">
            <v>60.903500000000001</v>
          </cell>
        </row>
        <row r="2822">
          <cell r="C2822">
            <v>61.793900000000001</v>
          </cell>
        </row>
        <row r="2823">
          <cell r="C2823">
            <v>61.689500000000002</v>
          </cell>
        </row>
        <row r="2824">
          <cell r="C2824">
            <v>60.567300000000003</v>
          </cell>
        </row>
        <row r="2825">
          <cell r="C2825">
            <v>62.7408</v>
          </cell>
        </row>
        <row r="2826">
          <cell r="C2826">
            <v>63.2408</v>
          </cell>
        </row>
        <row r="2827">
          <cell r="C2827">
            <v>55.618499999999997</v>
          </cell>
        </row>
        <row r="2828">
          <cell r="C2828">
            <v>59.483800000000002</v>
          </cell>
        </row>
        <row r="2829">
          <cell r="C2829">
            <v>56.021299999999997</v>
          </cell>
        </row>
        <row r="2830">
          <cell r="C2830">
            <v>56.563899999999997</v>
          </cell>
        </row>
        <row r="2831">
          <cell r="C2831">
            <v>54.636299999999999</v>
          </cell>
        </row>
        <row r="2832">
          <cell r="C2832">
            <v>52.172699999999999</v>
          </cell>
        </row>
        <row r="2833">
          <cell r="C2833">
            <v>57.2682</v>
          </cell>
        </row>
        <row r="2834">
          <cell r="C2834">
            <v>51</v>
          </cell>
        </row>
        <row r="2835">
          <cell r="C2835">
            <v>51</v>
          </cell>
        </row>
        <row r="2836">
          <cell r="C2836">
            <v>51</v>
          </cell>
        </row>
        <row r="2837">
          <cell r="C2837">
            <v>51</v>
          </cell>
        </row>
        <row r="2838">
          <cell r="C2838">
            <v>51</v>
          </cell>
        </row>
        <row r="2839">
          <cell r="C2839">
            <v>51</v>
          </cell>
        </row>
        <row r="2840">
          <cell r="C2840">
            <v>51</v>
          </cell>
        </row>
        <row r="2841">
          <cell r="C2841">
            <v>51</v>
          </cell>
        </row>
        <row r="2842">
          <cell r="C2842">
            <v>51</v>
          </cell>
        </row>
        <row r="2843">
          <cell r="C2843">
            <v>51</v>
          </cell>
        </row>
        <row r="2844">
          <cell r="C2844">
            <v>51</v>
          </cell>
        </row>
        <row r="2845">
          <cell r="C2845">
            <v>51</v>
          </cell>
        </row>
        <row r="2846">
          <cell r="C2846">
            <v>51</v>
          </cell>
        </row>
        <row r="2847">
          <cell r="C2847">
            <v>51</v>
          </cell>
        </row>
        <row r="2848">
          <cell r="C2848">
            <v>51</v>
          </cell>
        </row>
        <row r="2849">
          <cell r="C2849">
            <v>51</v>
          </cell>
        </row>
        <row r="2850">
          <cell r="C2850">
            <v>51</v>
          </cell>
        </row>
        <row r="2851">
          <cell r="C2851">
            <v>51</v>
          </cell>
        </row>
        <row r="2852">
          <cell r="C2852">
            <v>51</v>
          </cell>
        </row>
        <row r="2853">
          <cell r="C2853">
            <v>51</v>
          </cell>
        </row>
        <row r="2854">
          <cell r="C2854">
            <v>51</v>
          </cell>
        </row>
        <row r="2855">
          <cell r="C2855">
            <v>51</v>
          </cell>
        </row>
        <row r="2856">
          <cell r="C2856">
            <v>51</v>
          </cell>
        </row>
        <row r="2857">
          <cell r="C2857">
            <v>51</v>
          </cell>
        </row>
        <row r="2858">
          <cell r="C2858">
            <v>51</v>
          </cell>
        </row>
        <row r="2859">
          <cell r="C2859">
            <v>51</v>
          </cell>
        </row>
        <row r="2860">
          <cell r="C2860">
            <v>51</v>
          </cell>
        </row>
        <row r="2861">
          <cell r="C2861">
            <v>51</v>
          </cell>
        </row>
        <row r="2862">
          <cell r="C2862">
            <v>51</v>
          </cell>
        </row>
        <row r="2863">
          <cell r="C2863">
            <v>51</v>
          </cell>
        </row>
        <row r="2864">
          <cell r="C2864">
            <v>51</v>
          </cell>
        </row>
        <row r="2865">
          <cell r="C2865">
            <v>51</v>
          </cell>
        </row>
        <row r="2866">
          <cell r="C2866">
            <v>51</v>
          </cell>
        </row>
        <row r="2867">
          <cell r="C2867">
            <v>51</v>
          </cell>
        </row>
        <row r="2868">
          <cell r="C2868">
            <v>51</v>
          </cell>
        </row>
        <row r="2869">
          <cell r="C2869">
            <v>51</v>
          </cell>
        </row>
        <row r="2870">
          <cell r="C2870">
            <v>51</v>
          </cell>
        </row>
        <row r="2871">
          <cell r="C2871">
            <v>51</v>
          </cell>
        </row>
        <row r="2872">
          <cell r="C2872">
            <v>51</v>
          </cell>
        </row>
        <row r="2873">
          <cell r="C2873">
            <v>51</v>
          </cell>
        </row>
        <row r="2874">
          <cell r="C2874">
            <v>51</v>
          </cell>
        </row>
        <row r="2875">
          <cell r="C2875">
            <v>51</v>
          </cell>
        </row>
        <row r="2876">
          <cell r="C2876">
            <v>51</v>
          </cell>
        </row>
        <row r="2877">
          <cell r="C2877">
            <v>51</v>
          </cell>
        </row>
        <row r="2878">
          <cell r="C2878">
            <v>51</v>
          </cell>
        </row>
        <row r="2879">
          <cell r="C2879">
            <v>51</v>
          </cell>
        </row>
        <row r="2880">
          <cell r="C2880">
            <v>51</v>
          </cell>
        </row>
        <row r="2881">
          <cell r="C2881">
            <v>51</v>
          </cell>
        </row>
        <row r="2882">
          <cell r="C2882">
            <v>51</v>
          </cell>
        </row>
        <row r="2883">
          <cell r="C2883">
            <v>51</v>
          </cell>
        </row>
        <row r="2884">
          <cell r="C2884">
            <v>51</v>
          </cell>
        </row>
        <row r="2885">
          <cell r="C2885">
            <v>44.587200000000003</v>
          </cell>
        </row>
        <row r="2886">
          <cell r="C2886">
            <v>44.445099999999996</v>
          </cell>
        </row>
        <row r="2887">
          <cell r="C2887">
            <v>48.463999999999999</v>
          </cell>
        </row>
        <row r="2888">
          <cell r="C2888">
            <v>49.6706</v>
          </cell>
        </row>
        <row r="2889">
          <cell r="C2889">
            <v>50.771999999999998</v>
          </cell>
        </row>
        <row r="2890">
          <cell r="C2890">
            <v>51.846600000000002</v>
          </cell>
        </row>
        <row r="2891">
          <cell r="C2891">
            <v>51.377499999999998</v>
          </cell>
        </row>
        <row r="2892">
          <cell r="C2892">
            <v>54.537100000000002</v>
          </cell>
        </row>
        <row r="2893">
          <cell r="C2893">
            <v>53.517800000000001</v>
          </cell>
        </row>
        <row r="2894">
          <cell r="C2894">
            <v>61.491599999999998</v>
          </cell>
        </row>
        <row r="2895">
          <cell r="C2895">
            <v>51.172499999999999</v>
          </cell>
        </row>
        <row r="2896">
          <cell r="C2896">
            <v>54.1798</v>
          </cell>
        </row>
        <row r="2897">
          <cell r="C2897">
            <v>55.507199999999997</v>
          </cell>
        </row>
        <row r="2898">
          <cell r="C2898">
            <v>60.320799999999998</v>
          </cell>
        </row>
        <row r="2899">
          <cell r="C2899">
            <v>69.766900000000007</v>
          </cell>
        </row>
        <row r="2900">
          <cell r="C2900">
            <v>77.171800000000005</v>
          </cell>
        </row>
        <row r="2901">
          <cell r="C2901">
            <v>71.266599999999997</v>
          </cell>
        </row>
        <row r="2902">
          <cell r="C2902">
            <v>71.688199999999995</v>
          </cell>
        </row>
        <row r="2903">
          <cell r="C2903">
            <v>64.732399999999998</v>
          </cell>
        </row>
        <row r="2904">
          <cell r="C2904">
            <v>62.449199999999998</v>
          </cell>
        </row>
        <row r="2905">
          <cell r="C2905">
            <v>61.394799999999996</v>
          </cell>
        </row>
        <row r="2906">
          <cell r="C2906">
            <v>68.102500000000006</v>
          </cell>
        </row>
        <row r="2907">
          <cell r="C2907">
            <v>68.721400000000003</v>
          </cell>
        </row>
        <row r="2908">
          <cell r="C2908">
            <v>68.7273</v>
          </cell>
        </row>
        <row r="2909">
          <cell r="C2909">
            <v>60.957700000000003</v>
          </cell>
        </row>
        <row r="2910">
          <cell r="C2910">
            <v>58.209899999999998</v>
          </cell>
        </row>
        <row r="2911">
          <cell r="C2911">
            <v>56.4253</v>
          </cell>
        </row>
        <row r="2912">
          <cell r="C2912">
            <v>65.322000000000003</v>
          </cell>
        </row>
        <row r="2913">
          <cell r="C2913">
            <v>65.758700000000005</v>
          </cell>
        </row>
        <row r="2914">
          <cell r="C2914">
            <v>68.575000000000003</v>
          </cell>
        </row>
        <row r="2915">
          <cell r="C2915">
            <v>75.494699999999995</v>
          </cell>
        </row>
        <row r="2916">
          <cell r="C2916">
            <v>75.734700000000004</v>
          </cell>
        </row>
        <row r="2917">
          <cell r="C2917">
            <v>80.776799999999994</v>
          </cell>
        </row>
        <row r="2918">
          <cell r="C2918">
            <v>78.695599999999999</v>
          </cell>
        </row>
        <row r="2919">
          <cell r="C2919">
            <v>75.603399999999993</v>
          </cell>
        </row>
        <row r="2920">
          <cell r="C2920">
            <v>73.286600000000007</v>
          </cell>
        </row>
        <row r="2921">
          <cell r="C2921">
            <v>68.114900000000006</v>
          </cell>
        </row>
        <row r="2922">
          <cell r="C2922">
            <v>61.452199999999998</v>
          </cell>
        </row>
        <row r="2923">
          <cell r="C2923">
            <v>57.157400000000003</v>
          </cell>
        </row>
        <row r="2924">
          <cell r="C2924">
            <v>59.196100000000001</v>
          </cell>
        </row>
        <row r="2925">
          <cell r="C2925">
            <v>58.622999999999998</v>
          </cell>
        </row>
        <row r="2926">
          <cell r="C2926">
            <v>59.860199999999999</v>
          </cell>
        </row>
        <row r="2927">
          <cell r="C2927">
            <v>56.916600000000003</v>
          </cell>
        </row>
        <row r="2928">
          <cell r="C2928">
            <v>55.301900000000003</v>
          </cell>
        </row>
        <row r="2929">
          <cell r="C2929">
            <v>58.341799999999999</v>
          </cell>
        </row>
        <row r="2930">
          <cell r="C2930">
            <v>51.402299999999997</v>
          </cell>
        </row>
        <row r="2931">
          <cell r="C2931">
            <v>51.845399999999998</v>
          </cell>
        </row>
        <row r="2932">
          <cell r="C2932">
            <v>54.4619</v>
          </cell>
        </row>
        <row r="2933">
          <cell r="C2933">
            <v>51.962000000000003</v>
          </cell>
        </row>
        <row r="2934">
          <cell r="C2934">
            <v>53.665900000000001</v>
          </cell>
        </row>
        <row r="2935">
          <cell r="C2935">
            <v>50.447699999999998</v>
          </cell>
        </row>
        <row r="2936">
          <cell r="C2936">
            <v>50.758600000000001</v>
          </cell>
        </row>
        <row r="2937">
          <cell r="C2937">
            <v>48.652500000000003</v>
          </cell>
        </row>
        <row r="2938">
          <cell r="C2938">
            <v>46.682000000000002</v>
          </cell>
        </row>
        <row r="2939">
          <cell r="C2939">
            <v>48.6355</v>
          </cell>
        </row>
        <row r="2940">
          <cell r="C2940">
            <v>50.767299999999999</v>
          </cell>
        </row>
        <row r="2941">
          <cell r="C2941">
            <v>50.663800000000002</v>
          </cell>
        </row>
        <row r="2942">
          <cell r="C2942">
            <v>53.607900000000001</v>
          </cell>
        </row>
        <row r="2943">
          <cell r="C2943">
            <v>49.443399999999997</v>
          </cell>
        </row>
        <row r="2944">
          <cell r="C2944">
            <v>56.970999999999997</v>
          </cell>
        </row>
        <row r="2945">
          <cell r="C2945">
            <v>56.220799999999997</v>
          </cell>
        </row>
        <row r="2946">
          <cell r="C2946">
            <v>57.840400000000002</v>
          </cell>
        </row>
        <row r="2947">
          <cell r="C2947">
            <v>63.738100000000003</v>
          </cell>
        </row>
        <row r="2948">
          <cell r="C2948">
            <v>69.770600000000002</v>
          </cell>
        </row>
        <row r="2949">
          <cell r="C2949">
            <v>70.349100000000007</v>
          </cell>
        </row>
        <row r="2950">
          <cell r="C2950">
            <v>62.1143</v>
          </cell>
        </row>
        <row r="2951">
          <cell r="C2951">
            <v>58.072699999999998</v>
          </cell>
        </row>
        <row r="2952">
          <cell r="C2952">
            <v>55.311500000000002</v>
          </cell>
        </row>
        <row r="2953">
          <cell r="C2953">
            <v>53.835900000000002</v>
          </cell>
        </row>
        <row r="2954">
          <cell r="C2954">
            <v>52.347099999999998</v>
          </cell>
        </row>
        <row r="2955">
          <cell r="C2955">
            <v>52.097200000000001</v>
          </cell>
        </row>
        <row r="2956">
          <cell r="C2956">
            <v>51.842700000000001</v>
          </cell>
        </row>
        <row r="2957">
          <cell r="C2957">
            <v>51.991</v>
          </cell>
        </row>
        <row r="2958">
          <cell r="C2958">
            <v>52.425800000000002</v>
          </cell>
        </row>
        <row r="2959">
          <cell r="C2959">
            <v>52.337200000000003</v>
          </cell>
        </row>
        <row r="2960">
          <cell r="C2960">
            <v>52.430599999999998</v>
          </cell>
        </row>
        <row r="2961">
          <cell r="C2961">
            <v>52.3733</v>
          </cell>
        </row>
        <row r="2962">
          <cell r="C2962">
            <v>50.084099999999999</v>
          </cell>
        </row>
        <row r="2963">
          <cell r="C2963">
            <v>52.3889</v>
          </cell>
        </row>
        <row r="2964">
          <cell r="C2964">
            <v>49.929200000000002</v>
          </cell>
        </row>
        <row r="2965">
          <cell r="C2965">
            <v>53.7104</v>
          </cell>
        </row>
        <row r="2966">
          <cell r="C2966">
            <v>54.320900000000002</v>
          </cell>
        </row>
        <row r="2967">
          <cell r="C2967">
            <v>55.589500000000001</v>
          </cell>
        </row>
        <row r="2968">
          <cell r="C2968">
            <v>65.683199999999999</v>
          </cell>
        </row>
        <row r="2969">
          <cell r="C2969">
            <v>65.430899999999994</v>
          </cell>
        </row>
        <row r="2970">
          <cell r="C2970">
            <v>64.766099999999994</v>
          </cell>
        </row>
        <row r="2971">
          <cell r="C2971">
            <v>61.502800000000001</v>
          </cell>
        </row>
        <row r="2972">
          <cell r="C2972">
            <v>65.647300000000001</v>
          </cell>
        </row>
        <row r="2973">
          <cell r="C2973">
            <v>62.874499999999998</v>
          </cell>
        </row>
        <row r="2974">
          <cell r="C2974">
            <v>57.829500000000003</v>
          </cell>
        </row>
        <row r="2975">
          <cell r="C2975">
            <v>57.318600000000004</v>
          </cell>
        </row>
        <row r="2976">
          <cell r="C2976">
            <v>61.881100000000004</v>
          </cell>
        </row>
        <row r="2977">
          <cell r="C2977">
            <v>62.866399999999999</v>
          </cell>
        </row>
        <row r="2978">
          <cell r="C2978">
            <v>57.459800000000001</v>
          </cell>
        </row>
        <row r="2979">
          <cell r="C2979">
            <v>57.119900000000001</v>
          </cell>
        </row>
        <row r="2980">
          <cell r="C2980">
            <v>54.804099999999998</v>
          </cell>
        </row>
        <row r="2981">
          <cell r="C2981">
            <v>55.619500000000002</v>
          </cell>
        </row>
        <row r="2982">
          <cell r="C2982">
            <v>49.864699999999999</v>
          </cell>
        </row>
        <row r="2983">
          <cell r="C2983">
            <v>48.2836</v>
          </cell>
        </row>
        <row r="2984">
          <cell r="C2984">
            <v>48.029899999999998</v>
          </cell>
        </row>
        <row r="2985">
          <cell r="C2985">
            <v>45.985799999999998</v>
          </cell>
        </row>
        <row r="2986">
          <cell r="C2986">
            <v>47.435200000000002</v>
          </cell>
        </row>
        <row r="2987">
          <cell r="C2987">
            <v>46.329799999999999</v>
          </cell>
        </row>
        <row r="2988">
          <cell r="C2988">
            <v>46.792499999999997</v>
          </cell>
        </row>
        <row r="2989">
          <cell r="C2989">
            <v>47.061</v>
          </cell>
        </row>
        <row r="2990">
          <cell r="C2990">
            <v>47.8157</v>
          </cell>
        </row>
        <row r="2991">
          <cell r="C2991">
            <v>47.442</v>
          </cell>
        </row>
        <row r="2992">
          <cell r="C2992">
            <v>48.492699999999999</v>
          </cell>
        </row>
        <row r="2993">
          <cell r="C2993">
            <v>48.870100000000001</v>
          </cell>
        </row>
        <row r="2994">
          <cell r="C2994">
            <v>52.584099999999999</v>
          </cell>
        </row>
        <row r="2995">
          <cell r="C2995">
            <v>50.2271</v>
          </cell>
        </row>
        <row r="2996">
          <cell r="C2996">
            <v>61.924300000000002</v>
          </cell>
        </row>
        <row r="2997">
          <cell r="C2997">
            <v>64.609399999999994</v>
          </cell>
        </row>
        <row r="2998">
          <cell r="C2998">
            <v>69.717600000000004</v>
          </cell>
        </row>
        <row r="2999">
          <cell r="C2999">
            <v>66.526600000000002</v>
          </cell>
        </row>
        <row r="3000">
          <cell r="C3000">
            <v>58.704099999999997</v>
          </cell>
        </row>
        <row r="3001">
          <cell r="C3001">
            <v>56.474499999999999</v>
          </cell>
        </row>
        <row r="3002">
          <cell r="C3002">
            <v>52.4833</v>
          </cell>
        </row>
        <row r="3003">
          <cell r="C3003">
            <v>52.435600000000001</v>
          </cell>
        </row>
        <row r="3004">
          <cell r="C3004">
            <v>53.035899999999998</v>
          </cell>
        </row>
        <row r="3005">
          <cell r="C3005">
            <v>49.135300000000001</v>
          </cell>
        </row>
        <row r="3006">
          <cell r="C3006">
            <v>49.0105</v>
          </cell>
        </row>
        <row r="3007">
          <cell r="C3007">
            <v>49.616500000000002</v>
          </cell>
        </row>
        <row r="3008">
          <cell r="C3008">
            <v>52.461500000000001</v>
          </cell>
        </row>
        <row r="3009">
          <cell r="C3009">
            <v>51.575800000000001</v>
          </cell>
        </row>
        <row r="3010">
          <cell r="C3010">
            <v>51.940899999999999</v>
          </cell>
        </row>
        <row r="3011">
          <cell r="C3011">
            <v>53.128100000000003</v>
          </cell>
        </row>
        <row r="3012">
          <cell r="C3012">
            <v>59.084800000000001</v>
          </cell>
        </row>
        <row r="3013">
          <cell r="C3013">
            <v>66.768500000000003</v>
          </cell>
        </row>
        <row r="3014">
          <cell r="C3014">
            <v>69.624899999999997</v>
          </cell>
        </row>
        <row r="3015">
          <cell r="C3015">
            <v>67.666300000000007</v>
          </cell>
        </row>
        <row r="3016">
          <cell r="C3016">
            <v>71.408799999999999</v>
          </cell>
        </row>
        <row r="3017">
          <cell r="C3017">
            <v>71.913399999999996</v>
          </cell>
        </row>
        <row r="3018">
          <cell r="C3018">
            <v>72.876000000000005</v>
          </cell>
        </row>
        <row r="3019">
          <cell r="C3019">
            <v>64.581900000000005</v>
          </cell>
        </row>
        <row r="3020">
          <cell r="C3020">
            <v>63.314799999999998</v>
          </cell>
        </row>
        <row r="3021">
          <cell r="C3021">
            <v>65.759799999999998</v>
          </cell>
        </row>
        <row r="3022">
          <cell r="C3022">
            <v>62.146700000000003</v>
          </cell>
        </row>
        <row r="3023">
          <cell r="C3023">
            <v>59.362400000000001</v>
          </cell>
        </row>
        <row r="3024">
          <cell r="C3024">
            <v>57.269300000000001</v>
          </cell>
        </row>
        <row r="3025">
          <cell r="C3025">
            <v>59.319400000000002</v>
          </cell>
        </row>
        <row r="3026">
          <cell r="C3026">
            <v>58.6068</v>
          </cell>
        </row>
        <row r="3027">
          <cell r="C3027">
            <v>51.343499999999999</v>
          </cell>
        </row>
        <row r="3028">
          <cell r="C3028">
            <v>53.922199999999997</v>
          </cell>
        </row>
        <row r="3029">
          <cell r="C3029">
            <v>55.101900000000001</v>
          </cell>
        </row>
        <row r="3030">
          <cell r="C3030">
            <v>54.189799999999998</v>
          </cell>
        </row>
        <row r="3031">
          <cell r="C3031">
            <v>51.764600000000002</v>
          </cell>
        </row>
        <row r="3032">
          <cell r="C3032">
            <v>46.749200000000002</v>
          </cell>
        </row>
        <row r="3033">
          <cell r="C3033">
            <v>47.215200000000003</v>
          </cell>
        </row>
        <row r="3034">
          <cell r="C3034">
            <v>47.184600000000003</v>
          </cell>
        </row>
        <row r="3035">
          <cell r="C3035">
            <v>45.290500000000002</v>
          </cell>
        </row>
        <row r="3036">
          <cell r="C3036">
            <v>45.008699999999997</v>
          </cell>
        </row>
        <row r="3037">
          <cell r="C3037">
            <v>45.398200000000003</v>
          </cell>
        </row>
        <row r="3038">
          <cell r="C3038">
            <v>46.024500000000003</v>
          </cell>
        </row>
        <row r="3039">
          <cell r="C3039">
            <v>47.407899999999998</v>
          </cell>
        </row>
        <row r="3040">
          <cell r="C3040">
            <v>45.413800000000002</v>
          </cell>
        </row>
        <row r="3041">
          <cell r="C3041">
            <v>47.730499999999999</v>
          </cell>
        </row>
        <row r="3042">
          <cell r="C3042">
            <v>46.043399999999998</v>
          </cell>
        </row>
        <row r="3043">
          <cell r="C3043">
            <v>50.894199999999998</v>
          </cell>
        </row>
        <row r="3044">
          <cell r="C3044">
            <v>55.320300000000003</v>
          </cell>
        </row>
        <row r="3045">
          <cell r="C3045">
            <v>58.698399999999999</v>
          </cell>
        </row>
        <row r="3046">
          <cell r="C3046">
            <v>58.729599999999998</v>
          </cell>
        </row>
        <row r="3047">
          <cell r="C3047">
            <v>60.5428</v>
          </cell>
        </row>
        <row r="3048">
          <cell r="C3048">
            <v>60.7286</v>
          </cell>
        </row>
        <row r="3049">
          <cell r="C3049">
            <v>62.110799999999998</v>
          </cell>
        </row>
        <row r="3050">
          <cell r="C3050">
            <v>63.101399999999998</v>
          </cell>
        </row>
        <row r="3051">
          <cell r="C3051">
            <v>62.467599999999997</v>
          </cell>
        </row>
        <row r="3052">
          <cell r="C3052">
            <v>60.984900000000003</v>
          </cell>
        </row>
        <row r="3053">
          <cell r="C3053">
            <v>58.210900000000002</v>
          </cell>
        </row>
        <row r="3054">
          <cell r="C3054">
            <v>55.520699999999998</v>
          </cell>
        </row>
        <row r="3055">
          <cell r="C3055">
            <v>54.133099999999999</v>
          </cell>
        </row>
        <row r="3056">
          <cell r="C3056">
            <v>54.668900000000001</v>
          </cell>
        </row>
        <row r="3057">
          <cell r="C3057">
            <v>54.911799999999999</v>
          </cell>
        </row>
        <row r="3058">
          <cell r="C3058">
            <v>62.223199999999999</v>
          </cell>
        </row>
        <row r="3059">
          <cell r="C3059">
            <v>65.649699999999996</v>
          </cell>
        </row>
        <row r="3060">
          <cell r="C3060">
            <v>66.322100000000006</v>
          </cell>
        </row>
        <row r="3061">
          <cell r="C3061">
            <v>68.650300000000001</v>
          </cell>
        </row>
        <row r="3062">
          <cell r="C3062">
            <v>68.815799999999996</v>
          </cell>
        </row>
        <row r="3063">
          <cell r="C3063">
            <v>68.209299999999999</v>
          </cell>
        </row>
        <row r="3064">
          <cell r="C3064">
            <v>75.555800000000005</v>
          </cell>
        </row>
        <row r="3065">
          <cell r="C3065">
            <v>75.881500000000003</v>
          </cell>
        </row>
        <row r="3066">
          <cell r="C3066">
            <v>75.183599999999998</v>
          </cell>
        </row>
        <row r="3067">
          <cell r="C3067">
            <v>73.725899999999996</v>
          </cell>
        </row>
        <row r="3068">
          <cell r="C3068">
            <v>73.842399999999998</v>
          </cell>
        </row>
        <row r="3069">
          <cell r="C3069">
            <v>74.687899999999999</v>
          </cell>
        </row>
        <row r="3070">
          <cell r="C3070">
            <v>68.496200000000002</v>
          </cell>
        </row>
        <row r="3071">
          <cell r="C3071">
            <v>65.695099999999996</v>
          </cell>
        </row>
        <row r="3072">
          <cell r="C3072">
            <v>56.893700000000003</v>
          </cell>
        </row>
        <row r="3073">
          <cell r="C3073">
            <v>56.084499999999998</v>
          </cell>
        </row>
        <row r="3074">
          <cell r="C3074">
            <v>49.974800000000002</v>
          </cell>
        </row>
        <row r="3075">
          <cell r="C3075">
            <v>49.878</v>
          </cell>
        </row>
        <row r="3076">
          <cell r="C3076">
            <v>51.095700000000001</v>
          </cell>
        </row>
        <row r="3077">
          <cell r="C3077">
            <v>49.537100000000002</v>
          </cell>
        </row>
        <row r="3078">
          <cell r="C3078">
            <v>50.548000000000002</v>
          </cell>
        </row>
        <row r="3079">
          <cell r="C3079">
            <v>49.573300000000003</v>
          </cell>
        </row>
        <row r="3080">
          <cell r="C3080">
            <v>43.510899999999999</v>
          </cell>
        </row>
        <row r="3081">
          <cell r="C3081">
            <v>43.581499999999998</v>
          </cell>
        </row>
        <row r="3082">
          <cell r="C3082">
            <v>42.667299999999997</v>
          </cell>
        </row>
        <row r="3083">
          <cell r="C3083">
            <v>41.928400000000003</v>
          </cell>
        </row>
        <row r="3084">
          <cell r="C3084">
            <v>47.644500000000001</v>
          </cell>
        </row>
        <row r="3085">
          <cell r="C3085">
            <v>52.900700000000001</v>
          </cell>
        </row>
        <row r="3086">
          <cell r="C3086">
            <v>55.3354</v>
          </cell>
        </row>
        <row r="3087">
          <cell r="C3087">
            <v>46.1252</v>
          </cell>
        </row>
        <row r="3088">
          <cell r="C3088">
            <v>58.634300000000003</v>
          </cell>
        </row>
        <row r="3089">
          <cell r="C3089">
            <v>62.941699999999997</v>
          </cell>
        </row>
        <row r="3090">
          <cell r="C3090">
            <v>59.5364</v>
          </cell>
        </row>
        <row r="3091">
          <cell r="C3091">
            <v>60.076300000000003</v>
          </cell>
        </row>
        <row r="3092">
          <cell r="C3092">
            <v>58.716000000000001</v>
          </cell>
        </row>
        <row r="3093">
          <cell r="C3093">
            <v>59.352899999999998</v>
          </cell>
        </row>
        <row r="3094">
          <cell r="C3094">
            <v>60.381700000000002</v>
          </cell>
        </row>
        <row r="3095">
          <cell r="C3095">
            <v>60.472099999999998</v>
          </cell>
        </row>
        <row r="3096">
          <cell r="C3096">
            <v>57.216700000000003</v>
          </cell>
        </row>
        <row r="3097">
          <cell r="C3097">
            <v>54.175600000000003</v>
          </cell>
        </row>
        <row r="3098">
          <cell r="C3098">
            <v>53.824199999999998</v>
          </cell>
        </row>
        <row r="3099">
          <cell r="C3099">
            <v>53.2973</v>
          </cell>
        </row>
        <row r="3100">
          <cell r="C3100">
            <v>56.097799999999999</v>
          </cell>
        </row>
        <row r="3101">
          <cell r="C3101">
            <v>55.145400000000002</v>
          </cell>
        </row>
        <row r="3102">
          <cell r="C3102">
            <v>54.127000000000002</v>
          </cell>
        </row>
        <row r="3103">
          <cell r="C3103">
            <v>52.644399999999997</v>
          </cell>
        </row>
        <row r="3104">
          <cell r="C3104">
            <v>57.610500000000002</v>
          </cell>
        </row>
        <row r="3105">
          <cell r="C3105">
            <v>59.456699999999998</v>
          </cell>
        </row>
        <row r="3106">
          <cell r="C3106">
            <v>66.414299999999997</v>
          </cell>
        </row>
        <row r="3107">
          <cell r="C3107">
            <v>83.303299999999993</v>
          </cell>
        </row>
        <row r="3108">
          <cell r="C3108">
            <v>84.784899999999993</v>
          </cell>
        </row>
        <row r="3109">
          <cell r="C3109">
            <v>78.540199999999999</v>
          </cell>
        </row>
        <row r="3110">
          <cell r="C3110">
            <v>65.1404</v>
          </cell>
        </row>
        <row r="3111">
          <cell r="C3111">
            <v>62.669699999999999</v>
          </cell>
        </row>
        <row r="3112">
          <cell r="C3112">
            <v>56.114800000000002</v>
          </cell>
        </row>
        <row r="3113">
          <cell r="C3113">
            <v>56.672800000000002</v>
          </cell>
        </row>
        <row r="3114">
          <cell r="C3114">
            <v>53.779400000000003</v>
          </cell>
        </row>
        <row r="3115">
          <cell r="C3115">
            <v>52.956600000000002</v>
          </cell>
        </row>
        <row r="3116">
          <cell r="C3116">
            <v>56.5124</v>
          </cell>
        </row>
        <row r="3117">
          <cell r="C3117">
            <v>55.212899999999998</v>
          </cell>
        </row>
        <row r="3118">
          <cell r="C3118">
            <v>53.231900000000003</v>
          </cell>
        </row>
        <row r="3119">
          <cell r="C3119">
            <v>52.078000000000003</v>
          </cell>
        </row>
        <row r="3120">
          <cell r="C3120">
            <v>54.125599999999999</v>
          </cell>
        </row>
        <row r="3121">
          <cell r="C3121">
            <v>55.253500000000003</v>
          </cell>
        </row>
        <row r="3122">
          <cell r="C3122">
            <v>47.552300000000002</v>
          </cell>
        </row>
        <row r="3123">
          <cell r="C3123">
            <v>47.261200000000002</v>
          </cell>
        </row>
        <row r="3124">
          <cell r="C3124">
            <v>51.637500000000003</v>
          </cell>
        </row>
        <row r="3125">
          <cell r="C3125">
            <v>51.309199999999997</v>
          </cell>
        </row>
        <row r="3126">
          <cell r="C3126">
            <v>52.5715</v>
          </cell>
        </row>
        <row r="3127">
          <cell r="C3127">
            <v>50.243299999999998</v>
          </cell>
        </row>
        <row r="3128">
          <cell r="C3128">
            <v>46.505299999999998</v>
          </cell>
        </row>
        <row r="3129">
          <cell r="C3129">
            <v>45.843600000000002</v>
          </cell>
        </row>
        <row r="3130">
          <cell r="C3130">
            <v>44.7879</v>
          </cell>
        </row>
        <row r="3131">
          <cell r="C3131">
            <v>43.773099999999999</v>
          </cell>
        </row>
        <row r="3132">
          <cell r="C3132">
            <v>44.329700000000003</v>
          </cell>
        </row>
        <row r="3133">
          <cell r="C3133">
            <v>43.258800000000001</v>
          </cell>
        </row>
        <row r="3134">
          <cell r="C3134">
            <v>50.310600000000001</v>
          </cell>
        </row>
        <row r="3135">
          <cell r="C3135">
            <v>46.863100000000003</v>
          </cell>
        </row>
        <row r="3136">
          <cell r="C3136">
            <v>61.072000000000003</v>
          </cell>
        </row>
        <row r="3137">
          <cell r="C3137">
            <v>70.796199999999999</v>
          </cell>
        </row>
        <row r="3138">
          <cell r="C3138">
            <v>68.348200000000006</v>
          </cell>
        </row>
        <row r="3139">
          <cell r="C3139">
            <v>66.060400000000001</v>
          </cell>
        </row>
        <row r="3140">
          <cell r="C3140">
            <v>65.956000000000003</v>
          </cell>
        </row>
        <row r="3141">
          <cell r="C3141">
            <v>66.677000000000007</v>
          </cell>
        </row>
        <row r="3142">
          <cell r="C3142">
            <v>67.942400000000006</v>
          </cell>
        </row>
        <row r="3143">
          <cell r="C3143">
            <v>68.516099999999994</v>
          </cell>
        </row>
        <row r="3144">
          <cell r="C3144">
            <v>64.025300000000001</v>
          </cell>
        </row>
        <row r="3145">
          <cell r="C3145">
            <v>58.685099999999998</v>
          </cell>
        </row>
        <row r="3146">
          <cell r="C3146">
            <v>58.133099999999999</v>
          </cell>
        </row>
        <row r="3147">
          <cell r="C3147">
            <v>56.153700000000001</v>
          </cell>
        </row>
        <row r="3148">
          <cell r="C3148">
            <v>59.240099999999998</v>
          </cell>
        </row>
        <row r="3149">
          <cell r="C3149">
            <v>55.130200000000002</v>
          </cell>
        </row>
        <row r="3150">
          <cell r="C3150">
            <v>53.866799999999998</v>
          </cell>
        </row>
        <row r="3151">
          <cell r="C3151">
            <v>53.735500000000002</v>
          </cell>
        </row>
        <row r="3152">
          <cell r="C3152">
            <v>55.056100000000001</v>
          </cell>
        </row>
        <row r="3153">
          <cell r="C3153">
            <v>56.250700000000002</v>
          </cell>
        </row>
        <row r="3154">
          <cell r="C3154">
            <v>54.872199999999999</v>
          </cell>
        </row>
        <row r="3155">
          <cell r="C3155">
            <v>56.980899999999998</v>
          </cell>
        </row>
        <row r="3156">
          <cell r="C3156">
            <v>56.310400000000001</v>
          </cell>
        </row>
        <row r="3157">
          <cell r="C3157">
            <v>58.791899999999998</v>
          </cell>
        </row>
        <row r="3158">
          <cell r="C3158">
            <v>58.206299999999999</v>
          </cell>
        </row>
        <row r="3159">
          <cell r="C3159">
            <v>59.531100000000002</v>
          </cell>
        </row>
        <row r="3160">
          <cell r="C3160">
            <v>60.747700000000002</v>
          </cell>
        </row>
        <row r="3161">
          <cell r="C3161">
            <v>58.418999999999997</v>
          </cell>
        </row>
        <row r="3162">
          <cell r="C3162">
            <v>54.978299999999997</v>
          </cell>
        </row>
        <row r="3163">
          <cell r="C3163">
            <v>52.002699999999997</v>
          </cell>
        </row>
        <row r="3164">
          <cell r="C3164">
            <v>54.969900000000003</v>
          </cell>
        </row>
        <row r="3165">
          <cell r="C3165">
            <v>54.060899999999997</v>
          </cell>
        </row>
        <row r="3166">
          <cell r="C3166">
            <v>53.622599999999998</v>
          </cell>
        </row>
        <row r="3167">
          <cell r="C3167">
            <v>51.072400000000002</v>
          </cell>
        </row>
        <row r="3168">
          <cell r="C3168">
            <v>57.335299999999997</v>
          </cell>
        </row>
        <row r="3169">
          <cell r="C3169">
            <v>58.549300000000002</v>
          </cell>
        </row>
        <row r="3170">
          <cell r="C3170">
            <v>48.183</v>
          </cell>
        </row>
        <row r="3171">
          <cell r="C3171">
            <v>47.626899999999999</v>
          </cell>
        </row>
        <row r="3172">
          <cell r="C3172">
            <v>48.227499999999999</v>
          </cell>
        </row>
        <row r="3173">
          <cell r="C3173">
            <v>43.417400000000001</v>
          </cell>
        </row>
        <row r="3174">
          <cell r="C3174">
            <v>45.046399999999998</v>
          </cell>
        </row>
        <row r="3175">
          <cell r="C3175">
            <v>45.0227</v>
          </cell>
        </row>
        <row r="3176">
          <cell r="C3176">
            <v>44.849699999999999</v>
          </cell>
        </row>
        <row r="3177">
          <cell r="C3177">
            <v>45</v>
          </cell>
        </row>
        <row r="3178">
          <cell r="C3178">
            <v>42.938200000000002</v>
          </cell>
        </row>
        <row r="3179">
          <cell r="C3179">
            <v>42.6128</v>
          </cell>
        </row>
        <row r="3180">
          <cell r="C3180">
            <v>45.110500000000002</v>
          </cell>
        </row>
        <row r="3181">
          <cell r="C3181">
            <v>45.726300000000002</v>
          </cell>
        </row>
        <row r="3182">
          <cell r="C3182">
            <v>58.272100000000002</v>
          </cell>
        </row>
        <row r="3183">
          <cell r="C3183">
            <v>45.542900000000003</v>
          </cell>
        </row>
        <row r="3184">
          <cell r="C3184">
            <v>53.982300000000002</v>
          </cell>
        </row>
        <row r="3185">
          <cell r="C3185">
            <v>57.5124</v>
          </cell>
        </row>
        <row r="3186">
          <cell r="C3186">
            <v>57.01</v>
          </cell>
        </row>
        <row r="3187">
          <cell r="C3187">
            <v>55.961500000000001</v>
          </cell>
        </row>
        <row r="3188">
          <cell r="C3188">
            <v>56.025700000000001</v>
          </cell>
        </row>
        <row r="3189">
          <cell r="C3189">
            <v>53.990200000000002</v>
          </cell>
        </row>
        <row r="3190">
          <cell r="C3190">
            <v>56.094299999999997</v>
          </cell>
        </row>
        <row r="3191">
          <cell r="C3191">
            <v>59.241300000000003</v>
          </cell>
        </row>
        <row r="3192">
          <cell r="C3192">
            <v>57.958399999999997</v>
          </cell>
        </row>
        <row r="3193">
          <cell r="C3193">
            <v>57.096899999999998</v>
          </cell>
        </row>
        <row r="3194">
          <cell r="C3194">
            <v>56.258000000000003</v>
          </cell>
        </row>
        <row r="3195">
          <cell r="C3195">
            <v>53.102699999999999</v>
          </cell>
        </row>
        <row r="3196">
          <cell r="C3196">
            <v>50.038800000000002</v>
          </cell>
        </row>
        <row r="3197">
          <cell r="C3197">
            <v>49.019599999999997</v>
          </cell>
        </row>
        <row r="3198">
          <cell r="C3198">
            <v>48.828600000000002</v>
          </cell>
        </row>
        <row r="3199">
          <cell r="C3199">
            <v>50.146900000000002</v>
          </cell>
        </row>
        <row r="3200">
          <cell r="C3200">
            <v>59.0837</v>
          </cell>
        </row>
        <row r="3201">
          <cell r="C3201">
            <v>61.416699999999999</v>
          </cell>
        </row>
        <row r="3202">
          <cell r="C3202">
            <v>59.496000000000002</v>
          </cell>
        </row>
        <row r="3203">
          <cell r="C3203">
            <v>61.043599999999998</v>
          </cell>
        </row>
        <row r="3204">
          <cell r="C3204">
            <v>57.975200000000001</v>
          </cell>
        </row>
        <row r="3205">
          <cell r="C3205">
            <v>59.237699999999997</v>
          </cell>
        </row>
        <row r="3206">
          <cell r="C3206">
            <v>61.298099999999998</v>
          </cell>
        </row>
        <row r="3207">
          <cell r="C3207">
            <v>64.065799999999996</v>
          </cell>
        </row>
        <row r="3208">
          <cell r="C3208">
            <v>66.194599999999994</v>
          </cell>
        </row>
        <row r="3209">
          <cell r="C3209">
            <v>59.962899999999998</v>
          </cell>
        </row>
        <row r="3210">
          <cell r="C3210">
            <v>57.433399999999999</v>
          </cell>
        </row>
        <row r="3211">
          <cell r="C3211">
            <v>56.769399999999997</v>
          </cell>
        </row>
        <row r="3212">
          <cell r="C3212">
            <v>59.522799999999997</v>
          </cell>
        </row>
        <row r="3213">
          <cell r="C3213">
            <v>58.189</v>
          </cell>
        </row>
        <row r="3214">
          <cell r="C3214">
            <v>56.927399999999999</v>
          </cell>
        </row>
        <row r="3215">
          <cell r="C3215">
            <v>55.384599999999999</v>
          </cell>
        </row>
        <row r="3216">
          <cell r="C3216">
            <v>53.6126</v>
          </cell>
        </row>
        <row r="3217">
          <cell r="C3217">
            <v>56.310099999999998</v>
          </cell>
        </row>
        <row r="3218">
          <cell r="C3218">
            <v>51.439900000000002</v>
          </cell>
        </row>
        <row r="3219">
          <cell r="C3219">
            <v>49.713200000000001</v>
          </cell>
        </row>
        <row r="3220">
          <cell r="C3220">
            <v>50.488300000000002</v>
          </cell>
        </row>
        <row r="3221">
          <cell r="C3221">
            <v>49.4238</v>
          </cell>
        </row>
        <row r="3222">
          <cell r="C3222">
            <v>48.465699999999998</v>
          </cell>
        </row>
        <row r="3223">
          <cell r="C3223">
            <v>49.0229</v>
          </cell>
        </row>
        <row r="3224">
          <cell r="C3224">
            <v>49.897399999999998</v>
          </cell>
        </row>
        <row r="3225">
          <cell r="C3225">
            <v>55.175199999999997</v>
          </cell>
        </row>
        <row r="3226">
          <cell r="C3226">
            <v>54.476199999999999</v>
          </cell>
        </row>
        <row r="3227">
          <cell r="C3227">
            <v>51.234900000000003</v>
          </cell>
        </row>
        <row r="3228">
          <cell r="C3228">
            <v>46.585900000000002</v>
          </cell>
        </row>
        <row r="3229">
          <cell r="C3229">
            <v>49.594700000000003</v>
          </cell>
        </row>
        <row r="3230">
          <cell r="C3230">
            <v>58.5152</v>
          </cell>
        </row>
        <row r="3231">
          <cell r="C3231">
            <v>49.643000000000001</v>
          </cell>
        </row>
        <row r="3232">
          <cell r="C3232">
            <v>56.388100000000001</v>
          </cell>
        </row>
        <row r="3233">
          <cell r="C3233">
            <v>62.792200000000001</v>
          </cell>
        </row>
        <row r="3234">
          <cell r="C3234">
            <v>64.527500000000003</v>
          </cell>
        </row>
        <row r="3235">
          <cell r="C3235">
            <v>63.395800000000001</v>
          </cell>
        </row>
        <row r="3236">
          <cell r="C3236">
            <v>60.701599999999999</v>
          </cell>
        </row>
        <row r="3237">
          <cell r="C3237">
            <v>57.834200000000003</v>
          </cell>
        </row>
        <row r="3238">
          <cell r="C3238">
            <v>56.668399999999998</v>
          </cell>
        </row>
        <row r="3239">
          <cell r="C3239">
            <v>55.999099999999999</v>
          </cell>
        </row>
        <row r="3240">
          <cell r="C3240">
            <v>51.8889</v>
          </cell>
        </row>
        <row r="3241">
          <cell r="C3241">
            <v>52.586799999999997</v>
          </cell>
        </row>
        <row r="3242">
          <cell r="C3242">
            <v>54.56</v>
          </cell>
        </row>
        <row r="3243">
          <cell r="C3243">
            <v>53.724600000000002</v>
          </cell>
        </row>
        <row r="3244">
          <cell r="C3244">
            <v>53.369900000000001</v>
          </cell>
        </row>
        <row r="3245">
          <cell r="C3245">
            <v>53.134700000000002</v>
          </cell>
        </row>
        <row r="3246">
          <cell r="C3246">
            <v>52.9069</v>
          </cell>
        </row>
        <row r="3247">
          <cell r="C3247">
            <v>55.519500000000001</v>
          </cell>
        </row>
        <row r="3248">
          <cell r="C3248">
            <v>67.786500000000004</v>
          </cell>
        </row>
        <row r="3249">
          <cell r="C3249">
            <v>74.473500000000001</v>
          </cell>
        </row>
        <row r="3250">
          <cell r="C3250">
            <v>74.628200000000007</v>
          </cell>
        </row>
        <row r="3251">
          <cell r="C3251">
            <v>77.089600000000004</v>
          </cell>
        </row>
        <row r="3252">
          <cell r="C3252">
            <v>74.692599999999999</v>
          </cell>
        </row>
        <row r="3253">
          <cell r="C3253">
            <v>74.646199999999993</v>
          </cell>
        </row>
        <row r="3254">
          <cell r="C3254">
            <v>77.1096</v>
          </cell>
        </row>
        <row r="3255">
          <cell r="C3255">
            <v>76.599299999999999</v>
          </cell>
        </row>
        <row r="3256">
          <cell r="C3256">
            <v>69.5107</v>
          </cell>
        </row>
        <row r="3257">
          <cell r="C3257">
            <v>63.771700000000003</v>
          </cell>
        </row>
        <row r="3258">
          <cell r="C3258">
            <v>61.677799999999998</v>
          </cell>
        </row>
        <row r="3259">
          <cell r="C3259">
            <v>56.894199999999998</v>
          </cell>
        </row>
        <row r="3260">
          <cell r="C3260">
            <v>61.509500000000003</v>
          </cell>
        </row>
        <row r="3261">
          <cell r="C3261">
            <v>58.705500000000001</v>
          </cell>
        </row>
        <row r="3262">
          <cell r="C3262">
            <v>57.632199999999997</v>
          </cell>
        </row>
        <row r="3263">
          <cell r="C3263">
            <v>56.848300000000002</v>
          </cell>
        </row>
        <row r="3264">
          <cell r="C3264">
            <v>50.219799999999999</v>
          </cell>
        </row>
        <row r="3265">
          <cell r="C3265">
            <v>51.668199999999999</v>
          </cell>
        </row>
        <row r="3266">
          <cell r="C3266">
            <v>52.851100000000002</v>
          </cell>
        </row>
        <row r="3267">
          <cell r="C3267">
            <v>51.363</v>
          </cell>
        </row>
        <row r="3268">
          <cell r="C3268">
            <v>51.682000000000002</v>
          </cell>
        </row>
        <row r="3269">
          <cell r="C3269">
            <v>52.954700000000003</v>
          </cell>
        </row>
        <row r="3270">
          <cell r="C3270">
            <v>54.774799999999999</v>
          </cell>
        </row>
        <row r="3271">
          <cell r="C3271">
            <v>48.302700000000002</v>
          </cell>
        </row>
        <row r="3272">
          <cell r="C3272">
            <v>53.478999999999999</v>
          </cell>
        </row>
        <row r="3273">
          <cell r="C3273">
            <v>53.165399999999998</v>
          </cell>
        </row>
        <row r="3274">
          <cell r="C3274">
            <v>53.498899999999999</v>
          </cell>
        </row>
        <row r="3275">
          <cell r="C3275">
            <v>51.943100000000001</v>
          </cell>
        </row>
        <row r="3276">
          <cell r="C3276">
            <v>52.378100000000003</v>
          </cell>
        </row>
        <row r="3277">
          <cell r="C3277">
            <v>53.721800000000002</v>
          </cell>
        </row>
        <row r="3278">
          <cell r="C3278">
            <v>56.443899999999999</v>
          </cell>
        </row>
        <row r="3279">
          <cell r="C3279">
            <v>52.375999999999998</v>
          </cell>
        </row>
        <row r="3280">
          <cell r="C3280">
            <v>47.499000000000002</v>
          </cell>
        </row>
        <row r="3281">
          <cell r="C3281">
            <v>67.586100000000002</v>
          </cell>
        </row>
        <row r="3282">
          <cell r="C3282">
            <v>81.818600000000004</v>
          </cell>
        </row>
        <row r="3283">
          <cell r="C3283">
            <v>85.775400000000005</v>
          </cell>
        </row>
        <row r="3284">
          <cell r="C3284">
            <v>89.284400000000005</v>
          </cell>
        </row>
        <row r="3285">
          <cell r="C3285">
            <v>89.293000000000006</v>
          </cell>
        </row>
        <row r="3286">
          <cell r="C3286">
            <v>87.981200000000001</v>
          </cell>
        </row>
        <row r="3287">
          <cell r="C3287">
            <v>86.453400000000002</v>
          </cell>
        </row>
        <row r="3288">
          <cell r="C3288">
            <v>65.3399</v>
          </cell>
        </row>
        <row r="3289">
          <cell r="C3289">
            <v>61.460099999999997</v>
          </cell>
        </row>
        <row r="3290">
          <cell r="C3290">
            <v>65.862300000000005</v>
          </cell>
        </row>
        <row r="3291">
          <cell r="C3291">
            <v>67.5351</v>
          </cell>
        </row>
        <row r="3292">
          <cell r="C3292">
            <v>65.446700000000007</v>
          </cell>
        </row>
        <row r="3293">
          <cell r="C3293">
            <v>60.558100000000003</v>
          </cell>
        </row>
        <row r="3294">
          <cell r="C3294">
            <v>57.642899999999997</v>
          </cell>
        </row>
        <row r="3295">
          <cell r="C3295">
            <v>57.3887</v>
          </cell>
        </row>
        <row r="3296">
          <cell r="C3296">
            <v>53.646299999999997</v>
          </cell>
        </row>
        <row r="3297">
          <cell r="C3297">
            <v>53.230600000000003</v>
          </cell>
        </row>
        <row r="3298">
          <cell r="C3298">
            <v>52.888399999999997</v>
          </cell>
        </row>
        <row r="3299">
          <cell r="C3299">
            <v>54.731200000000001</v>
          </cell>
        </row>
        <row r="3300">
          <cell r="C3300">
            <v>56.261299999999999</v>
          </cell>
        </row>
        <row r="3301">
          <cell r="C3301">
            <v>57.300899999999999</v>
          </cell>
        </row>
        <row r="3302">
          <cell r="C3302">
            <v>56.661799999999999</v>
          </cell>
        </row>
        <row r="3303">
          <cell r="C3303">
            <v>59.276000000000003</v>
          </cell>
        </row>
        <row r="3304">
          <cell r="C3304">
            <v>61.805500000000002</v>
          </cell>
        </row>
        <row r="3305">
          <cell r="C3305">
            <v>56.899799999999999</v>
          </cell>
        </row>
        <row r="3306">
          <cell r="C3306">
            <v>54.452800000000003</v>
          </cell>
        </row>
        <row r="3307">
          <cell r="C3307">
            <v>52.817900000000002</v>
          </cell>
        </row>
        <row r="3308">
          <cell r="C3308">
            <v>51.959000000000003</v>
          </cell>
        </row>
        <row r="3309">
          <cell r="C3309">
            <v>52.042700000000004</v>
          </cell>
        </row>
        <row r="3310">
          <cell r="C3310">
            <v>53.468000000000004</v>
          </cell>
        </row>
        <row r="3311">
          <cell r="C3311">
            <v>51.129199999999997</v>
          </cell>
        </row>
        <row r="3312">
          <cell r="C3312">
            <v>57.0486</v>
          </cell>
        </row>
        <row r="3313">
          <cell r="C3313">
            <v>57.269199999999998</v>
          </cell>
        </row>
        <row r="3314">
          <cell r="C3314">
            <v>54.780299999999997</v>
          </cell>
        </row>
        <row r="3315">
          <cell r="C3315">
            <v>53.054600000000001</v>
          </cell>
        </row>
        <row r="3316">
          <cell r="C3316">
            <v>51.701599999999999</v>
          </cell>
        </row>
        <row r="3317">
          <cell r="C3317">
            <v>52.287500000000001</v>
          </cell>
        </row>
        <row r="3318">
          <cell r="C3318">
            <v>51.7791</v>
          </cell>
        </row>
        <row r="3319">
          <cell r="C3319">
            <v>52.190800000000003</v>
          </cell>
        </row>
        <row r="3320">
          <cell r="C3320">
            <v>45.895299999999999</v>
          </cell>
        </row>
        <row r="3321">
          <cell r="C3321">
            <v>47.411099999999998</v>
          </cell>
        </row>
        <row r="3322">
          <cell r="C3322">
            <v>48.8628</v>
          </cell>
        </row>
        <row r="3323">
          <cell r="C3323">
            <v>44.671799999999998</v>
          </cell>
        </row>
        <row r="3324">
          <cell r="C3324">
            <v>46.768700000000003</v>
          </cell>
        </row>
        <row r="3325">
          <cell r="C3325">
            <v>46.7239</v>
          </cell>
        </row>
        <row r="3326">
          <cell r="C3326">
            <v>51.106999999999999</v>
          </cell>
        </row>
        <row r="3327">
          <cell r="C3327">
            <v>49.817900000000002</v>
          </cell>
        </row>
        <row r="3328">
          <cell r="C3328">
            <v>51.1676</v>
          </cell>
        </row>
        <row r="3329">
          <cell r="C3329">
            <v>52.336300000000001</v>
          </cell>
        </row>
        <row r="3330">
          <cell r="C3330">
            <v>50.507599999999996</v>
          </cell>
        </row>
        <row r="3331">
          <cell r="C3331">
            <v>52.014499999999998</v>
          </cell>
        </row>
        <row r="3332">
          <cell r="C3332">
            <v>55.953400000000002</v>
          </cell>
        </row>
        <row r="3333">
          <cell r="C3333">
            <v>58.042400000000001</v>
          </cell>
        </row>
        <row r="3334">
          <cell r="C3334">
            <v>56.380699999999997</v>
          </cell>
        </row>
        <row r="3335">
          <cell r="C3335">
            <v>54.110900000000001</v>
          </cell>
        </row>
        <row r="3336">
          <cell r="C3336">
            <v>53.0809</v>
          </cell>
        </row>
        <row r="3337">
          <cell r="C3337">
            <v>48.589300000000001</v>
          </cell>
        </row>
        <row r="3338">
          <cell r="C3338">
            <v>47.663699999999999</v>
          </cell>
        </row>
        <row r="3339">
          <cell r="C3339">
            <v>48.003900000000002</v>
          </cell>
        </row>
        <row r="3340">
          <cell r="C3340">
            <v>47.577599999999997</v>
          </cell>
        </row>
        <row r="3341">
          <cell r="C3341">
            <v>44.046399999999998</v>
          </cell>
        </row>
        <row r="3342">
          <cell r="C3342">
            <v>46.0242</v>
          </cell>
        </row>
        <row r="3343">
          <cell r="C3343">
            <v>44.6646</v>
          </cell>
        </row>
        <row r="3344">
          <cell r="C3344">
            <v>41.5276</v>
          </cell>
        </row>
        <row r="3345">
          <cell r="C3345">
            <v>42.26</v>
          </cell>
        </row>
        <row r="3346">
          <cell r="C3346">
            <v>42.274500000000003</v>
          </cell>
        </row>
        <row r="3347">
          <cell r="C3347">
            <v>46.2423</v>
          </cell>
        </row>
        <row r="3348">
          <cell r="C3348">
            <v>48.670900000000003</v>
          </cell>
        </row>
        <row r="3349">
          <cell r="C3349">
            <v>55.694699999999997</v>
          </cell>
        </row>
        <row r="3350">
          <cell r="C3350">
            <v>55.429900000000004</v>
          </cell>
        </row>
        <row r="3351">
          <cell r="C3351">
            <v>55.7607</v>
          </cell>
        </row>
        <row r="3352">
          <cell r="C3352">
            <v>62.661299999999997</v>
          </cell>
        </row>
        <row r="3353">
          <cell r="C3353">
            <v>62.595599999999997</v>
          </cell>
        </row>
        <row r="3354">
          <cell r="C3354">
            <v>64.232500000000002</v>
          </cell>
        </row>
        <row r="3355">
          <cell r="C3355">
            <v>60.753100000000003</v>
          </cell>
        </row>
        <row r="3356">
          <cell r="C3356">
            <v>56.904499999999999</v>
          </cell>
        </row>
        <row r="3357">
          <cell r="C3357">
            <v>56.413699999999999</v>
          </cell>
        </row>
        <row r="3358">
          <cell r="C3358">
            <v>53.735300000000002</v>
          </cell>
        </row>
        <row r="3359">
          <cell r="C3359">
            <v>53.856900000000003</v>
          </cell>
        </row>
        <row r="3360">
          <cell r="C3360">
            <v>56.266500000000001</v>
          </cell>
        </row>
        <row r="3361">
          <cell r="C3361">
            <v>56.986899999999999</v>
          </cell>
        </row>
        <row r="3362">
          <cell r="C3362">
            <v>51</v>
          </cell>
        </row>
        <row r="3363">
          <cell r="C3363">
            <v>51</v>
          </cell>
        </row>
        <row r="3364">
          <cell r="C3364">
            <v>51</v>
          </cell>
        </row>
        <row r="3365">
          <cell r="C3365">
            <v>47.9206</v>
          </cell>
        </row>
        <row r="3366">
          <cell r="C3366">
            <v>49.6965</v>
          </cell>
        </row>
        <row r="3367">
          <cell r="C3367">
            <v>49.020899999999997</v>
          </cell>
        </row>
        <row r="3368">
          <cell r="C3368">
            <v>45.991500000000002</v>
          </cell>
        </row>
        <row r="3369">
          <cell r="C3369">
            <v>46.877800000000001</v>
          </cell>
        </row>
        <row r="3370">
          <cell r="C3370">
            <v>45.509900000000002</v>
          </cell>
        </row>
        <row r="3371">
          <cell r="C3371">
            <v>45.302399999999999</v>
          </cell>
        </row>
        <row r="3372">
          <cell r="C3372">
            <v>45.560699999999997</v>
          </cell>
        </row>
        <row r="3373">
          <cell r="C3373">
            <v>45.185099999999998</v>
          </cell>
        </row>
        <row r="3374">
          <cell r="C3374">
            <v>45.299799999999998</v>
          </cell>
        </row>
        <row r="3375">
          <cell r="C3375">
            <v>46.078400000000002</v>
          </cell>
        </row>
        <row r="3376">
          <cell r="C3376">
            <v>45.770800000000001</v>
          </cell>
        </row>
        <row r="3377">
          <cell r="C3377">
            <v>46.101199999999999</v>
          </cell>
        </row>
        <row r="3378">
          <cell r="C3378">
            <v>46.315600000000003</v>
          </cell>
        </row>
        <row r="3379">
          <cell r="C3379">
            <v>54.094900000000003</v>
          </cell>
        </row>
        <row r="3380">
          <cell r="C3380">
            <v>58.540300000000002</v>
          </cell>
        </row>
        <row r="3381">
          <cell r="C3381">
            <v>74.318399999999997</v>
          </cell>
        </row>
        <row r="3382">
          <cell r="C3382">
            <v>76.186999999999998</v>
          </cell>
        </row>
        <row r="3383">
          <cell r="C3383">
            <v>67.936499999999995</v>
          </cell>
        </row>
        <row r="3384">
          <cell r="C3384">
            <v>61.832900000000002</v>
          </cell>
        </row>
        <row r="3385">
          <cell r="C3385">
            <v>57.913899999999998</v>
          </cell>
        </row>
        <row r="3386">
          <cell r="C3386">
            <v>57.078099999999999</v>
          </cell>
        </row>
        <row r="3387">
          <cell r="C3387">
            <v>52.351799999999997</v>
          </cell>
        </row>
        <row r="3388">
          <cell r="C3388">
            <v>48.558</v>
          </cell>
        </row>
        <row r="3389">
          <cell r="C3389">
            <v>47.120399999999997</v>
          </cell>
        </row>
        <row r="3390">
          <cell r="C3390">
            <v>47.023400000000002</v>
          </cell>
        </row>
        <row r="3391">
          <cell r="C3391">
            <v>47.125999999999998</v>
          </cell>
        </row>
        <row r="3392">
          <cell r="C3392">
            <v>49.631399999999999</v>
          </cell>
        </row>
        <row r="3393">
          <cell r="C3393">
            <v>50.143300000000004</v>
          </cell>
        </row>
        <row r="3394">
          <cell r="C3394">
            <v>50.7759</v>
          </cell>
        </row>
        <row r="3395">
          <cell r="C3395">
            <v>50.492199999999997</v>
          </cell>
        </row>
        <row r="3396">
          <cell r="C3396">
            <v>51.262900000000002</v>
          </cell>
        </row>
        <row r="3397">
          <cell r="C3397">
            <v>52.165900000000001</v>
          </cell>
        </row>
        <row r="3398">
          <cell r="C3398">
            <v>56.035400000000003</v>
          </cell>
        </row>
        <row r="3399">
          <cell r="C3399">
            <v>61.042000000000002</v>
          </cell>
        </row>
        <row r="3400">
          <cell r="C3400">
            <v>65.151799999999994</v>
          </cell>
        </row>
        <row r="3401">
          <cell r="C3401">
            <v>59.606000000000002</v>
          </cell>
        </row>
        <row r="3402">
          <cell r="C3402">
            <v>60.068800000000003</v>
          </cell>
        </row>
        <row r="3403">
          <cell r="C3403">
            <v>59.023400000000002</v>
          </cell>
        </row>
        <row r="3404">
          <cell r="C3404">
            <v>61.246899999999997</v>
          </cell>
        </row>
        <row r="3405">
          <cell r="C3405">
            <v>58.936100000000003</v>
          </cell>
        </row>
        <row r="3406">
          <cell r="C3406">
            <v>58.048299999999998</v>
          </cell>
        </row>
        <row r="3407">
          <cell r="C3407">
            <v>55.638199999999998</v>
          </cell>
        </row>
        <row r="3408">
          <cell r="C3408">
            <v>51.067399999999999</v>
          </cell>
        </row>
        <row r="3409">
          <cell r="C3409">
            <v>53.728499999999997</v>
          </cell>
        </row>
        <row r="3410">
          <cell r="C3410">
            <v>51</v>
          </cell>
        </row>
        <row r="3411">
          <cell r="C3411">
            <v>51</v>
          </cell>
        </row>
        <row r="3412">
          <cell r="C3412">
            <v>51</v>
          </cell>
        </row>
        <row r="3413">
          <cell r="C3413">
            <v>43.576900000000002</v>
          </cell>
        </row>
        <row r="3414">
          <cell r="C3414">
            <v>47.531599999999997</v>
          </cell>
        </row>
        <row r="3415">
          <cell r="C3415">
            <v>45.063099999999999</v>
          </cell>
        </row>
        <row r="3416">
          <cell r="C3416">
            <v>45.529400000000003</v>
          </cell>
        </row>
        <row r="3417">
          <cell r="C3417">
            <v>45.178199999999997</v>
          </cell>
        </row>
        <row r="3418">
          <cell r="C3418">
            <v>44.901499999999999</v>
          </cell>
        </row>
        <row r="3419">
          <cell r="C3419">
            <v>43.334299999999999</v>
          </cell>
        </row>
        <row r="3420">
          <cell r="C3420">
            <v>47.059100000000001</v>
          </cell>
        </row>
        <row r="3421">
          <cell r="C3421">
            <v>45.190899999999999</v>
          </cell>
        </row>
        <row r="3422">
          <cell r="C3422">
            <v>47.053899999999999</v>
          </cell>
        </row>
        <row r="3423">
          <cell r="C3423">
            <v>45.190800000000003</v>
          </cell>
        </row>
        <row r="3424">
          <cell r="C3424">
            <v>52.2226</v>
          </cell>
        </row>
        <row r="3425">
          <cell r="C3425">
            <v>57.868600000000001</v>
          </cell>
        </row>
        <row r="3426">
          <cell r="C3426">
            <v>57.462699999999998</v>
          </cell>
        </row>
        <row r="3427">
          <cell r="C3427">
            <v>57.193800000000003</v>
          </cell>
        </row>
        <row r="3428">
          <cell r="C3428">
            <v>62.174500000000002</v>
          </cell>
        </row>
        <row r="3429">
          <cell r="C3429">
            <v>57.616500000000002</v>
          </cell>
        </row>
        <row r="3430">
          <cell r="C3430">
            <v>53.571300000000001</v>
          </cell>
        </row>
        <row r="3431">
          <cell r="C3431">
            <v>52.571300000000001</v>
          </cell>
        </row>
        <row r="3432">
          <cell r="C3432">
            <v>48.457900000000002</v>
          </cell>
        </row>
        <row r="3433">
          <cell r="C3433">
            <v>47.747599999999998</v>
          </cell>
        </row>
        <row r="3434">
          <cell r="C3434">
            <v>49.2971</v>
          </cell>
        </row>
        <row r="3435">
          <cell r="C3435">
            <v>50.441299999999998</v>
          </cell>
        </row>
        <row r="3436">
          <cell r="C3436">
            <v>50.0398</v>
          </cell>
        </row>
        <row r="3437">
          <cell r="C3437">
            <v>50.265599999999999</v>
          </cell>
        </row>
        <row r="3438">
          <cell r="C3438">
            <v>48.274099999999997</v>
          </cell>
        </row>
        <row r="3439">
          <cell r="C3439">
            <v>48.056199999999997</v>
          </cell>
        </row>
        <row r="3440">
          <cell r="C3440">
            <v>52.259</v>
          </cell>
        </row>
        <row r="3441">
          <cell r="C3441">
            <v>52.269599999999997</v>
          </cell>
        </row>
        <row r="3442">
          <cell r="C3442">
            <v>50.970799999999997</v>
          </cell>
        </row>
        <row r="3443">
          <cell r="C3443">
            <v>52.863</v>
          </cell>
        </row>
        <row r="3444">
          <cell r="C3444">
            <v>52.939900000000002</v>
          </cell>
        </row>
        <row r="3445">
          <cell r="C3445">
            <v>59.565600000000003</v>
          </cell>
        </row>
        <row r="3446">
          <cell r="C3446">
            <v>57.106099999999998</v>
          </cell>
        </row>
        <row r="3447">
          <cell r="C3447">
            <v>57.3996</v>
          </cell>
        </row>
        <row r="3448">
          <cell r="C3448">
            <v>54.081200000000003</v>
          </cell>
        </row>
        <row r="3449">
          <cell r="C3449">
            <v>52.1023</v>
          </cell>
        </row>
        <row r="3450">
          <cell r="C3450">
            <v>52.306100000000001</v>
          </cell>
        </row>
        <row r="3451">
          <cell r="C3451">
            <v>50.8797</v>
          </cell>
        </row>
        <row r="3452">
          <cell r="C3452">
            <v>51.526400000000002</v>
          </cell>
        </row>
        <row r="3453">
          <cell r="C3453">
            <v>51.040999999999997</v>
          </cell>
        </row>
        <row r="3454">
          <cell r="C3454">
            <v>52.245600000000003</v>
          </cell>
        </row>
        <row r="3455">
          <cell r="C3455">
            <v>50.614100000000001</v>
          </cell>
        </row>
        <row r="3456">
          <cell r="C3456">
            <v>52.0779</v>
          </cell>
        </row>
        <row r="3457">
          <cell r="C3457">
            <v>53.896999999999998</v>
          </cell>
        </row>
        <row r="3458">
          <cell r="C3458">
            <v>45.431199999999997</v>
          </cell>
        </row>
        <row r="3459">
          <cell r="C3459">
            <v>45.092799999999997</v>
          </cell>
        </row>
        <row r="3460">
          <cell r="C3460">
            <v>47.8489</v>
          </cell>
        </row>
        <row r="3461">
          <cell r="C3461">
            <v>47.872</v>
          </cell>
        </row>
        <row r="3462">
          <cell r="C3462">
            <v>52.901899999999998</v>
          </cell>
        </row>
        <row r="3463">
          <cell r="C3463">
            <v>49.619799999999998</v>
          </cell>
        </row>
        <row r="3464">
          <cell r="C3464">
            <v>49.375999999999998</v>
          </cell>
        </row>
        <row r="3465">
          <cell r="C3465">
            <v>47.233899999999998</v>
          </cell>
        </row>
        <row r="3466">
          <cell r="C3466">
            <v>45.286200000000001</v>
          </cell>
        </row>
        <row r="3467">
          <cell r="C3467">
            <v>44.5871</v>
          </cell>
        </row>
        <row r="3468">
          <cell r="C3468">
            <v>45.410600000000002</v>
          </cell>
        </row>
        <row r="3469">
          <cell r="C3469">
            <v>46.525300000000001</v>
          </cell>
        </row>
        <row r="3470">
          <cell r="C3470">
            <v>51.442999999999998</v>
          </cell>
        </row>
        <row r="3471">
          <cell r="C3471">
            <v>48.256</v>
          </cell>
        </row>
        <row r="3472">
          <cell r="C3472">
            <v>58.306600000000003</v>
          </cell>
        </row>
        <row r="3473">
          <cell r="C3473">
            <v>64.0518</v>
          </cell>
        </row>
        <row r="3474">
          <cell r="C3474">
            <v>64.860100000000003</v>
          </cell>
        </row>
        <row r="3475">
          <cell r="C3475">
            <v>65.687700000000007</v>
          </cell>
        </row>
        <row r="3476">
          <cell r="C3476">
            <v>63.579599999999999</v>
          </cell>
        </row>
        <row r="3477">
          <cell r="C3477">
            <v>59.646099999999997</v>
          </cell>
        </row>
        <row r="3478">
          <cell r="C3478">
            <v>58.406999999999996</v>
          </cell>
        </row>
        <row r="3479">
          <cell r="C3479">
            <v>59.982799999999997</v>
          </cell>
        </row>
        <row r="3480">
          <cell r="C3480">
            <v>53.1006</v>
          </cell>
        </row>
        <row r="3481">
          <cell r="C3481">
            <v>50.872900000000001</v>
          </cell>
        </row>
        <row r="3482">
          <cell r="C3482">
            <v>51.252200000000002</v>
          </cell>
        </row>
        <row r="3483">
          <cell r="C3483">
            <v>50.630899999999997</v>
          </cell>
        </row>
        <row r="3484">
          <cell r="C3484">
            <v>50.247199999999999</v>
          </cell>
        </row>
        <row r="3485">
          <cell r="C3485">
            <v>50.627499999999998</v>
          </cell>
        </row>
        <row r="3486">
          <cell r="C3486">
            <v>53.578400000000002</v>
          </cell>
        </row>
        <row r="3487">
          <cell r="C3487">
            <v>53.031100000000002</v>
          </cell>
        </row>
        <row r="3488">
          <cell r="C3488">
            <v>53.870800000000003</v>
          </cell>
        </row>
        <row r="3489">
          <cell r="C3489">
            <v>57.254100000000001</v>
          </cell>
        </row>
        <row r="3490">
          <cell r="C3490">
            <v>58.355499999999999</v>
          </cell>
        </row>
        <row r="3491">
          <cell r="C3491">
            <v>64.260800000000003</v>
          </cell>
        </row>
        <row r="3492">
          <cell r="C3492">
            <v>61.829300000000003</v>
          </cell>
        </row>
        <row r="3493">
          <cell r="C3493">
            <v>63.786499999999997</v>
          </cell>
        </row>
        <row r="3494">
          <cell r="C3494">
            <v>62.279299999999999</v>
          </cell>
        </row>
        <row r="3495">
          <cell r="C3495">
            <v>59.720799999999997</v>
          </cell>
        </row>
        <row r="3496">
          <cell r="C3496">
            <v>52.960599999999999</v>
          </cell>
        </row>
        <row r="3497">
          <cell r="C3497">
            <v>51.8536</v>
          </cell>
        </row>
        <row r="3498">
          <cell r="C3498">
            <v>51.6571</v>
          </cell>
        </row>
        <row r="3499">
          <cell r="C3499">
            <v>51.340400000000002</v>
          </cell>
        </row>
        <row r="3500">
          <cell r="C3500">
            <v>51.9</v>
          </cell>
        </row>
        <row r="3501">
          <cell r="C3501">
            <v>52.417299999999997</v>
          </cell>
        </row>
        <row r="3502">
          <cell r="C3502">
            <v>51.110900000000001</v>
          </cell>
        </row>
        <row r="3503">
          <cell r="C3503">
            <v>49.780799999999999</v>
          </cell>
        </row>
        <row r="3504">
          <cell r="C3504">
            <v>50.234000000000002</v>
          </cell>
        </row>
        <row r="3505">
          <cell r="C3505">
            <v>52.354399999999998</v>
          </cell>
        </row>
        <row r="3506">
          <cell r="C3506">
            <v>47.527299999999997</v>
          </cell>
        </row>
        <row r="3507">
          <cell r="C3507">
            <v>44.305599999999998</v>
          </cell>
        </row>
        <row r="3508">
          <cell r="C3508">
            <v>44.030099999999997</v>
          </cell>
        </row>
        <row r="3509">
          <cell r="C3509">
            <v>43.971899999999998</v>
          </cell>
        </row>
        <row r="3510">
          <cell r="C3510">
            <v>44.956899999999997</v>
          </cell>
        </row>
        <row r="3511">
          <cell r="C3511">
            <v>44.425199999999997</v>
          </cell>
        </row>
        <row r="3512">
          <cell r="C3512">
            <v>43.559800000000003</v>
          </cell>
        </row>
        <row r="3513">
          <cell r="C3513">
            <v>44.392699999999998</v>
          </cell>
        </row>
        <row r="3514">
          <cell r="C3514">
            <v>49.385899999999999</v>
          </cell>
        </row>
        <row r="3515">
          <cell r="C3515">
            <v>42.208599999999997</v>
          </cell>
        </row>
        <row r="3516">
          <cell r="C3516">
            <v>42.654400000000003</v>
          </cell>
        </row>
        <row r="3517">
          <cell r="C3517">
            <v>43.642699999999998</v>
          </cell>
        </row>
        <row r="3518">
          <cell r="C3518">
            <v>55.3733</v>
          </cell>
        </row>
        <row r="3519">
          <cell r="C3519">
            <v>51.473700000000001</v>
          </cell>
        </row>
        <row r="3520">
          <cell r="C3520">
            <v>60.773200000000003</v>
          </cell>
        </row>
        <row r="3521">
          <cell r="C3521">
            <v>64.096999999999994</v>
          </cell>
        </row>
        <row r="3522">
          <cell r="C3522">
            <v>59.617699999999999</v>
          </cell>
        </row>
        <row r="3523">
          <cell r="C3523">
            <v>61.025300000000001</v>
          </cell>
        </row>
        <row r="3524">
          <cell r="C3524">
            <v>64.075299999999999</v>
          </cell>
        </row>
        <row r="3525">
          <cell r="C3525">
            <v>59.9041</v>
          </cell>
        </row>
        <row r="3526">
          <cell r="C3526">
            <v>58.9679</v>
          </cell>
        </row>
        <row r="3527">
          <cell r="C3527">
            <v>59.479100000000003</v>
          </cell>
        </row>
        <row r="3528">
          <cell r="C3528">
            <v>50.816499999999998</v>
          </cell>
        </row>
        <row r="3529">
          <cell r="C3529">
            <v>51.673999999999999</v>
          </cell>
        </row>
        <row r="3530">
          <cell r="C3530">
            <v>52.135800000000003</v>
          </cell>
        </row>
        <row r="3531">
          <cell r="C3531">
            <v>51.6203</v>
          </cell>
        </row>
        <row r="3532">
          <cell r="C3532">
            <v>54.149799999999999</v>
          </cell>
        </row>
        <row r="3533">
          <cell r="C3533">
            <v>54.561500000000002</v>
          </cell>
        </row>
        <row r="3534">
          <cell r="C3534">
            <v>52.5503</v>
          </cell>
        </row>
        <row r="3535">
          <cell r="C3535">
            <v>51.712299999999999</v>
          </cell>
        </row>
        <row r="3536">
          <cell r="C3536">
            <v>51.332099999999997</v>
          </cell>
        </row>
        <row r="3537">
          <cell r="C3537">
            <v>50.536000000000001</v>
          </cell>
        </row>
        <row r="3538">
          <cell r="C3538">
            <v>50.429900000000004</v>
          </cell>
        </row>
        <row r="3539">
          <cell r="C3539">
            <v>52.504399999999997</v>
          </cell>
        </row>
        <row r="3540">
          <cell r="C3540">
            <v>51.411000000000001</v>
          </cell>
        </row>
        <row r="3541">
          <cell r="C3541">
            <v>53.620100000000001</v>
          </cell>
        </row>
        <row r="3542">
          <cell r="C3542">
            <v>52.129899999999999</v>
          </cell>
        </row>
        <row r="3543">
          <cell r="C3543">
            <v>52.853299999999997</v>
          </cell>
        </row>
        <row r="3544">
          <cell r="C3544">
            <v>51.980499999999999</v>
          </cell>
        </row>
        <row r="3545">
          <cell r="C3545">
            <v>51.551200000000001</v>
          </cell>
        </row>
        <row r="3546">
          <cell r="C3546">
            <v>49.774299999999997</v>
          </cell>
        </row>
        <row r="3547">
          <cell r="C3547">
            <v>48.680500000000002</v>
          </cell>
        </row>
        <row r="3548">
          <cell r="C3548">
            <v>51.1372</v>
          </cell>
        </row>
        <row r="3549">
          <cell r="C3549">
            <v>48.300800000000002</v>
          </cell>
        </row>
        <row r="3550">
          <cell r="C3550">
            <v>49.305399999999999</v>
          </cell>
        </row>
        <row r="3551">
          <cell r="C3551">
            <v>49.665900000000001</v>
          </cell>
        </row>
        <row r="3552">
          <cell r="C3552">
            <v>38.074300000000001</v>
          </cell>
        </row>
        <row r="3553">
          <cell r="C3553">
            <v>34.382399999999997</v>
          </cell>
        </row>
        <row r="3554">
          <cell r="C3554">
            <v>36.892000000000003</v>
          </cell>
        </row>
        <row r="3555">
          <cell r="C3555">
            <v>30.997499999999999</v>
          </cell>
        </row>
        <row r="3556">
          <cell r="C3556">
            <v>32.713799999999999</v>
          </cell>
        </row>
        <row r="3557">
          <cell r="C3557">
            <v>24.950099999999999</v>
          </cell>
        </row>
        <row r="3558">
          <cell r="C3558">
            <v>25.0518</v>
          </cell>
        </row>
        <row r="3559">
          <cell r="C3559">
            <v>22.1172</v>
          </cell>
        </row>
        <row r="3560">
          <cell r="C3560">
            <v>18.709399999999999</v>
          </cell>
        </row>
        <row r="3561">
          <cell r="C3561">
            <v>-7.6435000000000004</v>
          </cell>
        </row>
        <row r="3562">
          <cell r="C3562">
            <v>-2.7199999999999998E-2</v>
          </cell>
        </row>
        <row r="3563">
          <cell r="C3563">
            <v>-1.7151000000000001</v>
          </cell>
        </row>
        <row r="3564">
          <cell r="C3564">
            <v>6.0225999999999997</v>
          </cell>
        </row>
        <row r="3565">
          <cell r="C3565">
            <v>22.628399999999999</v>
          </cell>
        </row>
        <row r="3566">
          <cell r="C3566">
            <v>43.783200000000001</v>
          </cell>
        </row>
        <row r="3567">
          <cell r="C3567">
            <v>44.818300000000001</v>
          </cell>
        </row>
        <row r="3568">
          <cell r="C3568">
            <v>50.396599999999999</v>
          </cell>
        </row>
        <row r="3569">
          <cell r="C3569">
            <v>57.585599999999999</v>
          </cell>
        </row>
        <row r="3570">
          <cell r="C3570">
            <v>52.197699999999998</v>
          </cell>
        </row>
        <row r="3571">
          <cell r="C3571">
            <v>51.860500000000002</v>
          </cell>
        </row>
        <row r="3572">
          <cell r="C3572">
            <v>52.4114</v>
          </cell>
        </row>
        <row r="3573">
          <cell r="C3573">
            <v>53.624299999999998</v>
          </cell>
        </row>
        <row r="3574">
          <cell r="C3574">
            <v>54.670200000000001</v>
          </cell>
        </row>
        <row r="3575">
          <cell r="C3575">
            <v>56.616300000000003</v>
          </cell>
        </row>
        <row r="3576">
          <cell r="C3576">
            <v>55.46</v>
          </cell>
        </row>
        <row r="3577">
          <cell r="C3577">
            <v>54.223199999999999</v>
          </cell>
        </row>
        <row r="3578">
          <cell r="C3578">
            <v>55.153500000000001</v>
          </cell>
        </row>
        <row r="3579">
          <cell r="C3579">
            <v>49.257899999999999</v>
          </cell>
        </row>
        <row r="3580">
          <cell r="C3580">
            <v>42.760199999999998</v>
          </cell>
        </row>
        <row r="3581">
          <cell r="C3581">
            <v>36.268999999999998</v>
          </cell>
        </row>
        <row r="3582">
          <cell r="C3582">
            <v>34.760599999999997</v>
          </cell>
        </row>
        <row r="3583">
          <cell r="C3583">
            <v>34.101900000000001</v>
          </cell>
        </row>
        <row r="3584">
          <cell r="C3584">
            <v>41.800899999999999</v>
          </cell>
        </row>
        <row r="3585">
          <cell r="C3585">
            <v>45.7151</v>
          </cell>
        </row>
        <row r="3586">
          <cell r="C3586">
            <v>49.219499999999996</v>
          </cell>
        </row>
        <row r="3587">
          <cell r="C3587">
            <v>53.414999999999999</v>
          </cell>
        </row>
        <row r="3588">
          <cell r="C3588">
            <v>54.878</v>
          </cell>
        </row>
        <row r="3589">
          <cell r="C3589">
            <v>55.915199999999999</v>
          </cell>
        </row>
        <row r="3590">
          <cell r="C3590">
            <v>55.126399999999997</v>
          </cell>
        </row>
        <row r="3591">
          <cell r="C3591">
            <v>52.460799999999999</v>
          </cell>
        </row>
        <row r="3592">
          <cell r="C3592">
            <v>56.429499999999997</v>
          </cell>
        </row>
        <row r="3593">
          <cell r="C3593">
            <v>55.906700000000001</v>
          </cell>
        </row>
        <row r="3594">
          <cell r="C3594">
            <v>58.555599999999998</v>
          </cell>
        </row>
        <row r="3595">
          <cell r="C3595">
            <v>62.204000000000001</v>
          </cell>
        </row>
        <row r="3596">
          <cell r="C3596">
            <v>64.5672</v>
          </cell>
        </row>
        <row r="3597">
          <cell r="C3597">
            <v>64.569800000000001</v>
          </cell>
        </row>
        <row r="3598">
          <cell r="C3598">
            <v>66.305000000000007</v>
          </cell>
        </row>
        <row r="3599">
          <cell r="C3599">
            <v>59.544699999999999</v>
          </cell>
        </row>
        <row r="3600">
          <cell r="C3600">
            <v>56.900300000000001</v>
          </cell>
        </row>
        <row r="3601">
          <cell r="C3601">
            <v>59.4587</v>
          </cell>
        </row>
        <row r="3602">
          <cell r="C3602">
            <v>60.2622</v>
          </cell>
        </row>
        <row r="3603">
          <cell r="C3603">
            <v>53.591999999999999</v>
          </cell>
        </row>
        <row r="3604">
          <cell r="C3604">
            <v>56.046500000000002</v>
          </cell>
        </row>
        <row r="3605">
          <cell r="C3605">
            <v>55.934800000000003</v>
          </cell>
        </row>
        <row r="3606">
          <cell r="C3606">
            <v>54.446800000000003</v>
          </cell>
        </row>
        <row r="3607">
          <cell r="C3607">
            <v>48.362499999999997</v>
          </cell>
        </row>
        <row r="3608">
          <cell r="C3608">
            <v>42.3215</v>
          </cell>
        </row>
        <row r="3609">
          <cell r="C3609">
            <v>45.776800000000001</v>
          </cell>
        </row>
        <row r="3610">
          <cell r="C3610">
            <v>46.190199999999997</v>
          </cell>
        </row>
        <row r="3611">
          <cell r="C3611">
            <v>45.993400000000001</v>
          </cell>
        </row>
        <row r="3612">
          <cell r="C3612">
            <v>47.463299999999997</v>
          </cell>
        </row>
        <row r="3613">
          <cell r="C3613">
            <v>49.129300000000001</v>
          </cell>
        </row>
        <row r="3614">
          <cell r="C3614">
            <v>52.817399999999999</v>
          </cell>
        </row>
        <row r="3615">
          <cell r="C3615">
            <v>49.4786</v>
          </cell>
        </row>
        <row r="3616">
          <cell r="C3616">
            <v>57.320599999999999</v>
          </cell>
        </row>
        <row r="3617">
          <cell r="C3617">
            <v>64.656800000000004</v>
          </cell>
        </row>
        <row r="3618">
          <cell r="C3618">
            <v>65.713300000000004</v>
          </cell>
        </row>
        <row r="3619">
          <cell r="C3619">
            <v>64.343500000000006</v>
          </cell>
        </row>
        <row r="3620">
          <cell r="C3620">
            <v>64.498800000000003</v>
          </cell>
        </row>
        <row r="3621">
          <cell r="C3621">
            <v>63.511499999999998</v>
          </cell>
        </row>
        <row r="3622">
          <cell r="C3622">
            <v>62.090899999999998</v>
          </cell>
        </row>
        <row r="3623">
          <cell r="C3623">
            <v>57.603099999999998</v>
          </cell>
        </row>
        <row r="3624">
          <cell r="C3624">
            <v>53.514099999999999</v>
          </cell>
        </row>
        <row r="3625">
          <cell r="C3625">
            <v>52.229900000000001</v>
          </cell>
        </row>
        <row r="3626">
          <cell r="C3626">
            <v>52.972099999999998</v>
          </cell>
        </row>
        <row r="3627">
          <cell r="C3627">
            <v>57.633000000000003</v>
          </cell>
        </row>
        <row r="3628">
          <cell r="C3628">
            <v>62.011600000000001</v>
          </cell>
        </row>
        <row r="3629">
          <cell r="C3629">
            <v>56.518799999999999</v>
          </cell>
        </row>
        <row r="3630">
          <cell r="C3630">
            <v>53.854500000000002</v>
          </cell>
        </row>
        <row r="3631">
          <cell r="C3631">
            <v>51.551000000000002</v>
          </cell>
        </row>
        <row r="3632">
          <cell r="C3632">
            <v>55.502200000000002</v>
          </cell>
        </row>
        <row r="3633">
          <cell r="C3633">
            <v>54.142400000000002</v>
          </cell>
        </row>
        <row r="3634">
          <cell r="C3634">
            <v>52.783799999999999</v>
          </cell>
        </row>
        <row r="3635">
          <cell r="C3635">
            <v>61.488900000000001</v>
          </cell>
        </row>
        <row r="3636">
          <cell r="C3636">
            <v>63.476599999999998</v>
          </cell>
        </row>
        <row r="3637">
          <cell r="C3637">
            <v>67.695300000000003</v>
          </cell>
        </row>
        <row r="3638">
          <cell r="C3638">
            <v>68.213499999999996</v>
          </cell>
        </row>
        <row r="3639">
          <cell r="C3639">
            <v>67.190100000000001</v>
          </cell>
        </row>
        <row r="3640">
          <cell r="C3640">
            <v>63.244</v>
          </cell>
        </row>
        <row r="3641">
          <cell r="C3641">
            <v>58.942799999999998</v>
          </cell>
        </row>
        <row r="3642">
          <cell r="C3642">
            <v>54.260800000000003</v>
          </cell>
        </row>
        <row r="3643">
          <cell r="C3643">
            <v>51.544600000000003</v>
          </cell>
        </row>
        <row r="3644">
          <cell r="C3644">
            <v>55.005600000000001</v>
          </cell>
        </row>
        <row r="3645">
          <cell r="C3645">
            <v>53.548099999999998</v>
          </cell>
        </row>
        <row r="3646">
          <cell r="C3646">
            <v>53.275199999999998</v>
          </cell>
        </row>
        <row r="3647">
          <cell r="C3647">
            <v>52.035299999999999</v>
          </cell>
        </row>
        <row r="3648">
          <cell r="C3648">
            <v>57.425800000000002</v>
          </cell>
        </row>
        <row r="3649">
          <cell r="C3649">
            <v>58.299500000000002</v>
          </cell>
        </row>
        <row r="3650">
          <cell r="C3650">
            <v>59.669899999999998</v>
          </cell>
        </row>
        <row r="3651">
          <cell r="C3651">
            <v>53.006100000000004</v>
          </cell>
        </row>
        <row r="3652">
          <cell r="C3652">
            <v>57.827500000000001</v>
          </cell>
        </row>
        <row r="3653">
          <cell r="C3653">
            <v>56.956699999999998</v>
          </cell>
        </row>
        <row r="3654">
          <cell r="C3654">
            <v>50.310299999999998</v>
          </cell>
        </row>
        <row r="3655">
          <cell r="C3655">
            <v>50.042400000000001</v>
          </cell>
        </row>
        <row r="3656">
          <cell r="C3656">
            <v>51.676699999999997</v>
          </cell>
        </row>
        <row r="3657">
          <cell r="C3657">
            <v>52.253300000000003</v>
          </cell>
        </row>
        <row r="3658">
          <cell r="C3658">
            <v>50.351599999999998</v>
          </cell>
        </row>
        <row r="3659">
          <cell r="C3659">
            <v>47.691600000000001</v>
          </cell>
        </row>
        <row r="3660">
          <cell r="C3660">
            <v>47.305700000000002</v>
          </cell>
        </row>
        <row r="3661">
          <cell r="C3661">
            <v>48.244399999999999</v>
          </cell>
        </row>
        <row r="3662">
          <cell r="C3662">
            <v>49.1997</v>
          </cell>
        </row>
        <row r="3663">
          <cell r="C3663">
            <v>48.173400000000001</v>
          </cell>
        </row>
        <row r="3664">
          <cell r="C3664">
            <v>44.535800000000002</v>
          </cell>
        </row>
        <row r="3665">
          <cell r="C3665">
            <v>45.225000000000001</v>
          </cell>
        </row>
        <row r="3666">
          <cell r="C3666">
            <v>38.225299999999997</v>
          </cell>
        </row>
        <row r="3667">
          <cell r="C3667">
            <v>49.369700000000002</v>
          </cell>
        </row>
        <row r="3668">
          <cell r="C3668">
            <v>45.215800000000002</v>
          </cell>
        </row>
        <row r="3669">
          <cell r="C3669">
            <v>46.3247</v>
          </cell>
        </row>
        <row r="3670">
          <cell r="C3670">
            <v>43.524500000000003</v>
          </cell>
        </row>
        <row r="3671">
          <cell r="C3671">
            <v>43.5383</v>
          </cell>
        </row>
        <row r="3672">
          <cell r="C3672">
            <v>44.2881</v>
          </cell>
        </row>
        <row r="3673">
          <cell r="C3673">
            <v>44.375300000000003</v>
          </cell>
        </row>
        <row r="3674">
          <cell r="C3674">
            <v>42.282499999999999</v>
          </cell>
        </row>
        <row r="3675">
          <cell r="C3675">
            <v>40.267099999999999</v>
          </cell>
        </row>
        <row r="3676">
          <cell r="C3676">
            <v>43.080399999999997</v>
          </cell>
        </row>
        <row r="3677">
          <cell r="C3677">
            <v>43.702300000000001</v>
          </cell>
        </row>
        <row r="3678">
          <cell r="C3678">
            <v>42.813400000000001</v>
          </cell>
        </row>
        <row r="3679">
          <cell r="C3679">
            <v>43.556199999999997</v>
          </cell>
        </row>
        <row r="3680">
          <cell r="C3680">
            <v>43.765700000000002</v>
          </cell>
        </row>
        <row r="3681">
          <cell r="C3681">
            <v>43.067300000000003</v>
          </cell>
        </row>
        <row r="3682">
          <cell r="C3682">
            <v>42.3581</v>
          </cell>
        </row>
        <row r="3683">
          <cell r="C3683">
            <v>43.526400000000002</v>
          </cell>
        </row>
        <row r="3684">
          <cell r="C3684">
            <v>43.772799999999997</v>
          </cell>
        </row>
        <row r="3685">
          <cell r="C3685">
            <v>44.126300000000001</v>
          </cell>
        </row>
        <row r="3686">
          <cell r="C3686">
            <v>42.615900000000003</v>
          </cell>
        </row>
        <row r="3687">
          <cell r="C3687">
            <v>43.762099999999997</v>
          </cell>
        </row>
        <row r="3688">
          <cell r="C3688">
            <v>46.319800000000001</v>
          </cell>
        </row>
        <row r="3689">
          <cell r="C3689">
            <v>44.922600000000003</v>
          </cell>
        </row>
        <row r="3690">
          <cell r="C3690">
            <v>44.975999999999999</v>
          </cell>
        </row>
        <row r="3691">
          <cell r="C3691">
            <v>44.641500000000001</v>
          </cell>
        </row>
        <row r="3692">
          <cell r="C3692">
            <v>46.978200000000001</v>
          </cell>
        </row>
        <row r="3693">
          <cell r="C3693">
            <v>47.241100000000003</v>
          </cell>
        </row>
        <row r="3694">
          <cell r="C3694">
            <v>49.002899999999997</v>
          </cell>
        </row>
        <row r="3695">
          <cell r="C3695">
            <v>47.069000000000003</v>
          </cell>
        </row>
        <row r="3696">
          <cell r="C3696">
            <v>55.256799999999998</v>
          </cell>
        </row>
        <row r="3697">
          <cell r="C3697">
            <v>52.084200000000003</v>
          </cell>
        </row>
        <row r="3698">
          <cell r="C3698">
            <v>53.3934</v>
          </cell>
        </row>
        <row r="3699">
          <cell r="C3699">
            <v>46.057099999999998</v>
          </cell>
        </row>
        <row r="3700">
          <cell r="C3700">
            <v>48.049500000000002</v>
          </cell>
        </row>
        <row r="3701">
          <cell r="C3701">
            <v>44.5304</v>
          </cell>
        </row>
        <row r="3702">
          <cell r="C3702">
            <v>41.849600000000002</v>
          </cell>
        </row>
        <row r="3703">
          <cell r="C3703">
            <v>41.960500000000003</v>
          </cell>
        </row>
        <row r="3704">
          <cell r="C3704">
            <v>31.498699999999999</v>
          </cell>
        </row>
        <row r="3705">
          <cell r="C3705">
            <v>32.564500000000002</v>
          </cell>
        </row>
        <row r="3706">
          <cell r="C3706">
            <v>30.849799999999998</v>
          </cell>
        </row>
        <row r="3707">
          <cell r="C3707">
            <v>30.168399999999998</v>
          </cell>
        </row>
        <row r="3708">
          <cell r="C3708">
            <v>29.520399999999999</v>
          </cell>
        </row>
        <row r="3709">
          <cell r="C3709">
            <v>33.322600000000001</v>
          </cell>
        </row>
        <row r="3710">
          <cell r="C3710">
            <v>35.7239</v>
          </cell>
        </row>
        <row r="3711">
          <cell r="C3711">
            <v>37.506399999999999</v>
          </cell>
        </row>
        <row r="3712">
          <cell r="C3712">
            <v>39.574800000000003</v>
          </cell>
        </row>
        <row r="3713">
          <cell r="C3713">
            <v>41.088299999999997</v>
          </cell>
        </row>
        <row r="3714">
          <cell r="C3714">
            <v>43.534100000000002</v>
          </cell>
        </row>
        <row r="3715">
          <cell r="C3715">
            <v>44.363500000000002</v>
          </cell>
        </row>
        <row r="3716">
          <cell r="C3716">
            <v>49.365000000000002</v>
          </cell>
        </row>
        <row r="3717">
          <cell r="C3717">
            <v>50.6845</v>
          </cell>
        </row>
        <row r="3718">
          <cell r="C3718">
            <v>50.928699999999999</v>
          </cell>
        </row>
        <row r="3719">
          <cell r="C3719">
            <v>50.599600000000002</v>
          </cell>
        </row>
        <row r="3720">
          <cell r="C3720">
            <v>56.193600000000004</v>
          </cell>
        </row>
        <row r="3721">
          <cell r="C3721">
            <v>57.851199999999999</v>
          </cell>
        </row>
        <row r="3722">
          <cell r="C3722">
            <v>60.177799999999998</v>
          </cell>
        </row>
        <row r="3723">
          <cell r="C3723">
            <v>60.472999999999999</v>
          </cell>
        </row>
        <row r="3724">
          <cell r="C3724">
            <v>56.105899999999998</v>
          </cell>
        </row>
        <row r="3725">
          <cell r="C3725">
            <v>52.365000000000002</v>
          </cell>
        </row>
        <row r="3726">
          <cell r="C3726">
            <v>53.325200000000002</v>
          </cell>
        </row>
        <row r="3727">
          <cell r="C3727">
            <v>49.931199999999997</v>
          </cell>
        </row>
        <row r="3728">
          <cell r="C3728">
            <v>51.0809</v>
          </cell>
        </row>
        <row r="3729">
          <cell r="C3729">
            <v>53.461100000000002</v>
          </cell>
        </row>
        <row r="3730">
          <cell r="C3730">
            <v>58.234400000000001</v>
          </cell>
        </row>
        <row r="3731">
          <cell r="C3731">
            <v>60.981499999999997</v>
          </cell>
        </row>
        <row r="3732">
          <cell r="C3732">
            <v>59.922899999999998</v>
          </cell>
        </row>
        <row r="3733">
          <cell r="C3733">
            <v>60.664099999999998</v>
          </cell>
        </row>
        <row r="3734">
          <cell r="C3734">
            <v>58.960999999999999</v>
          </cell>
        </row>
        <row r="3735">
          <cell r="C3735">
            <v>58.2926</v>
          </cell>
        </row>
        <row r="3736">
          <cell r="C3736">
            <v>53.169400000000003</v>
          </cell>
        </row>
        <row r="3737">
          <cell r="C3737">
            <v>52.846899999999998</v>
          </cell>
        </row>
        <row r="3738">
          <cell r="C3738">
            <v>50.992899999999999</v>
          </cell>
        </row>
        <row r="3739">
          <cell r="C3739">
            <v>51.075600000000001</v>
          </cell>
        </row>
        <row r="3740">
          <cell r="C3740">
            <v>49.828600000000002</v>
          </cell>
        </row>
        <row r="3741">
          <cell r="C3741">
            <v>52.125</v>
          </cell>
        </row>
        <row r="3742">
          <cell r="C3742">
            <v>50.744399999999999</v>
          </cell>
        </row>
        <row r="3743">
          <cell r="C3743">
            <v>49.459000000000003</v>
          </cell>
        </row>
        <row r="3744">
          <cell r="C3744">
            <v>49.6218</v>
          </cell>
        </row>
        <row r="3745">
          <cell r="C3745">
            <v>52.0197</v>
          </cell>
        </row>
        <row r="3746">
          <cell r="C3746">
            <v>54.231499999999997</v>
          </cell>
        </row>
        <row r="3747">
          <cell r="C3747">
            <v>48.049599999999998</v>
          </cell>
        </row>
        <row r="3748">
          <cell r="C3748">
            <v>36.440600000000003</v>
          </cell>
        </row>
        <row r="3749">
          <cell r="C3749">
            <v>30.879899999999999</v>
          </cell>
        </row>
        <row r="3750">
          <cell r="C3750">
            <v>30.2667</v>
          </cell>
        </row>
        <row r="3751">
          <cell r="C3751">
            <v>25.3903</v>
          </cell>
        </row>
        <row r="3752">
          <cell r="C3752">
            <v>24.8156</v>
          </cell>
        </row>
        <row r="3753">
          <cell r="C3753">
            <v>24.670100000000001</v>
          </cell>
        </row>
        <row r="3754">
          <cell r="C3754">
            <v>26.033899999999999</v>
          </cell>
        </row>
        <row r="3755">
          <cell r="C3755">
            <v>29.518699999999999</v>
          </cell>
        </row>
        <row r="3756">
          <cell r="C3756">
            <v>33.828800000000001</v>
          </cell>
        </row>
        <row r="3757">
          <cell r="C3757">
            <v>35.481699999999996</v>
          </cell>
        </row>
        <row r="3758">
          <cell r="C3758">
            <v>43.129300000000001</v>
          </cell>
        </row>
        <row r="3759">
          <cell r="C3759">
            <v>40.573500000000003</v>
          </cell>
        </row>
        <row r="3760">
          <cell r="C3760">
            <v>55.677399999999999</v>
          </cell>
        </row>
        <row r="3761">
          <cell r="C3761">
            <v>60.6858</v>
          </cell>
        </row>
        <row r="3762">
          <cell r="C3762">
            <v>61.752699999999997</v>
          </cell>
        </row>
        <row r="3763">
          <cell r="C3763">
            <v>60.704500000000003</v>
          </cell>
        </row>
        <row r="3764">
          <cell r="C3764">
            <v>60.167200000000001</v>
          </cell>
        </row>
        <row r="3765">
          <cell r="C3765">
            <v>56.976900000000001</v>
          </cell>
        </row>
        <row r="3766">
          <cell r="C3766">
            <v>53.560099999999998</v>
          </cell>
        </row>
        <row r="3767">
          <cell r="C3767">
            <v>53.527999999999999</v>
          </cell>
        </row>
        <row r="3768">
          <cell r="C3768">
            <v>44.466999999999999</v>
          </cell>
        </row>
        <row r="3769">
          <cell r="C3769">
            <v>44.0124</v>
          </cell>
        </row>
        <row r="3770">
          <cell r="C3770">
            <v>45.1248</v>
          </cell>
        </row>
        <row r="3771">
          <cell r="C3771">
            <v>43.868499999999997</v>
          </cell>
        </row>
        <row r="3772">
          <cell r="C3772">
            <v>48.9739</v>
          </cell>
        </row>
        <row r="3773">
          <cell r="C3773">
            <v>51.317300000000003</v>
          </cell>
        </row>
        <row r="3774">
          <cell r="C3774">
            <v>48.651699999999998</v>
          </cell>
        </row>
        <row r="3775">
          <cell r="C3775">
            <v>46.276000000000003</v>
          </cell>
        </row>
        <row r="3776">
          <cell r="C3776">
            <v>47.935600000000001</v>
          </cell>
        </row>
        <row r="3777">
          <cell r="C3777">
            <v>49.270200000000003</v>
          </cell>
        </row>
        <row r="3778">
          <cell r="C3778">
            <v>54.539000000000001</v>
          </cell>
        </row>
        <row r="3779">
          <cell r="C3779">
            <v>61.2027</v>
          </cell>
        </row>
        <row r="3780">
          <cell r="C3780">
            <v>63.409199999999998</v>
          </cell>
        </row>
        <row r="3781">
          <cell r="C3781">
            <v>63.156700000000001</v>
          </cell>
        </row>
        <row r="3782">
          <cell r="C3782">
            <v>64.298000000000002</v>
          </cell>
        </row>
        <row r="3783">
          <cell r="C3783">
            <v>62.443199999999997</v>
          </cell>
        </row>
        <row r="3784">
          <cell r="C3784">
            <v>61.947200000000002</v>
          </cell>
        </row>
        <row r="3785">
          <cell r="C3785">
            <v>56.723300000000002</v>
          </cell>
        </row>
        <row r="3786">
          <cell r="C3786">
            <v>52.784799999999997</v>
          </cell>
        </row>
        <row r="3787">
          <cell r="C3787">
            <v>48.415700000000001</v>
          </cell>
        </row>
        <row r="3788">
          <cell r="C3788">
            <v>48.084699999999998</v>
          </cell>
        </row>
        <row r="3789">
          <cell r="C3789">
            <v>48.732199999999999</v>
          </cell>
        </row>
        <row r="3790">
          <cell r="C3790">
            <v>49.709499999999998</v>
          </cell>
        </row>
        <row r="3791">
          <cell r="C3791">
            <v>49.217100000000002</v>
          </cell>
        </row>
        <row r="3792">
          <cell r="C3792">
            <v>46.768999999999998</v>
          </cell>
        </row>
        <row r="3793">
          <cell r="C3793">
            <v>42.840800000000002</v>
          </cell>
        </row>
        <row r="3794">
          <cell r="C3794">
            <v>32.0244</v>
          </cell>
        </row>
        <row r="3795">
          <cell r="C3795">
            <v>30.9649</v>
          </cell>
        </row>
        <row r="3796">
          <cell r="C3796">
            <v>29.339099999999998</v>
          </cell>
        </row>
        <row r="3797">
          <cell r="C3797">
            <v>32.173999999999999</v>
          </cell>
        </row>
        <row r="3798">
          <cell r="C3798">
            <v>46.312600000000003</v>
          </cell>
        </row>
        <row r="3799">
          <cell r="C3799">
            <v>44.895800000000001</v>
          </cell>
        </row>
        <row r="3800">
          <cell r="C3800">
            <v>42.267600000000002</v>
          </cell>
        </row>
        <row r="3801">
          <cell r="C3801">
            <v>43.462899999999998</v>
          </cell>
        </row>
        <row r="3802">
          <cell r="C3802">
            <v>45.047899999999998</v>
          </cell>
        </row>
        <row r="3803">
          <cell r="C3803">
            <v>47.333300000000001</v>
          </cell>
        </row>
        <row r="3804">
          <cell r="C3804">
            <v>46.5702</v>
          </cell>
        </row>
        <row r="3805">
          <cell r="C3805">
            <v>48.207000000000001</v>
          </cell>
        </row>
        <row r="3806">
          <cell r="C3806">
            <v>51.739100000000001</v>
          </cell>
        </row>
        <row r="3807">
          <cell r="C3807">
            <v>47.521099999999997</v>
          </cell>
        </row>
        <row r="3808">
          <cell r="C3808">
            <v>62.295299999999997</v>
          </cell>
        </row>
        <row r="3809">
          <cell r="C3809">
            <v>59.866599999999998</v>
          </cell>
        </row>
        <row r="3810">
          <cell r="C3810">
            <v>64.052000000000007</v>
          </cell>
        </row>
        <row r="3811">
          <cell r="C3811">
            <v>66.860799999999998</v>
          </cell>
        </row>
        <row r="3812">
          <cell r="C3812">
            <v>70.233199999999997</v>
          </cell>
        </row>
        <row r="3813">
          <cell r="C3813">
            <v>67.735900000000001</v>
          </cell>
        </row>
        <row r="3814">
          <cell r="C3814">
            <v>70.964200000000005</v>
          </cell>
        </row>
        <row r="3815">
          <cell r="C3815">
            <v>70.336799999999997</v>
          </cell>
        </row>
        <row r="3816">
          <cell r="C3816">
            <v>72.319199999999995</v>
          </cell>
        </row>
        <row r="3817">
          <cell r="C3817">
            <v>73.623900000000006</v>
          </cell>
        </row>
        <row r="3818">
          <cell r="C3818">
            <v>73.456800000000001</v>
          </cell>
        </row>
        <row r="3819">
          <cell r="C3819">
            <v>68.117599999999996</v>
          </cell>
        </row>
        <row r="3820">
          <cell r="C3820">
            <v>62.177199999999999</v>
          </cell>
        </row>
        <row r="3821">
          <cell r="C3821">
            <v>59.197600000000001</v>
          </cell>
        </row>
        <row r="3822">
          <cell r="C3822">
            <v>59.155099999999997</v>
          </cell>
        </row>
        <row r="3823">
          <cell r="C3823">
            <v>59.501300000000001</v>
          </cell>
        </row>
        <row r="3824">
          <cell r="C3824">
            <v>67.802300000000002</v>
          </cell>
        </row>
        <row r="3825">
          <cell r="C3825">
            <v>72.950999999999993</v>
          </cell>
        </row>
        <row r="3826">
          <cell r="C3826">
            <v>78.562100000000001</v>
          </cell>
        </row>
        <row r="3827">
          <cell r="C3827">
            <v>85.591200000000001</v>
          </cell>
        </row>
        <row r="3828">
          <cell r="C3828">
            <v>87.528999999999996</v>
          </cell>
        </row>
        <row r="3829">
          <cell r="C3829">
            <v>87.087000000000003</v>
          </cell>
        </row>
        <row r="3830">
          <cell r="C3830">
            <v>82.080600000000004</v>
          </cell>
        </row>
        <row r="3831">
          <cell r="C3831">
            <v>74.606800000000007</v>
          </cell>
        </row>
        <row r="3832">
          <cell r="C3832">
            <v>63.593400000000003</v>
          </cell>
        </row>
        <row r="3833">
          <cell r="C3833">
            <v>55.758000000000003</v>
          </cell>
        </row>
        <row r="3834">
          <cell r="C3834">
            <v>55.243600000000001</v>
          </cell>
        </row>
        <row r="3835">
          <cell r="C3835">
            <v>52.444499999999998</v>
          </cell>
        </row>
        <row r="3836">
          <cell r="C3836">
            <v>49.667400000000001</v>
          </cell>
        </row>
        <row r="3837">
          <cell r="C3837">
            <v>52.1614</v>
          </cell>
        </row>
        <row r="3838">
          <cell r="C3838">
            <v>52.8752</v>
          </cell>
        </row>
        <row r="3839">
          <cell r="C3839">
            <v>51.782800000000002</v>
          </cell>
        </row>
        <row r="3840">
          <cell r="C3840">
            <v>57.272399999999998</v>
          </cell>
        </row>
        <row r="3841">
          <cell r="C3841">
            <v>59.822800000000001</v>
          </cell>
        </row>
        <row r="3842">
          <cell r="C3842">
            <v>57.634799999999998</v>
          </cell>
        </row>
        <row r="3843">
          <cell r="C3843">
            <v>57.895499999999998</v>
          </cell>
        </row>
        <row r="3844">
          <cell r="C3844">
            <v>61.022599999999997</v>
          </cell>
        </row>
        <row r="3845">
          <cell r="C3845">
            <v>58.667200000000001</v>
          </cell>
        </row>
        <row r="3846">
          <cell r="C3846">
            <v>56.2545</v>
          </cell>
        </row>
        <row r="3847">
          <cell r="C3847">
            <v>54.699399999999997</v>
          </cell>
        </row>
        <row r="3848">
          <cell r="C3848">
            <v>49.421999999999997</v>
          </cell>
        </row>
        <row r="3849">
          <cell r="C3849">
            <v>48.749400000000001</v>
          </cell>
        </row>
        <row r="3850">
          <cell r="C3850">
            <v>49.070099999999996</v>
          </cell>
        </row>
        <row r="3851">
          <cell r="C3851">
            <v>47.954300000000003</v>
          </cell>
        </row>
        <row r="3852">
          <cell r="C3852">
            <v>48.361600000000003</v>
          </cell>
        </row>
        <row r="3853">
          <cell r="C3853">
            <v>48.017099999999999</v>
          </cell>
        </row>
        <row r="3854">
          <cell r="C3854">
            <v>55.665500000000002</v>
          </cell>
        </row>
        <row r="3855">
          <cell r="C3855">
            <v>47.237200000000001</v>
          </cell>
        </row>
        <row r="3856">
          <cell r="C3856">
            <v>56.3735</v>
          </cell>
        </row>
        <row r="3857">
          <cell r="C3857">
            <v>59.143500000000003</v>
          </cell>
        </row>
        <row r="3858">
          <cell r="C3858">
            <v>59.648899999999998</v>
          </cell>
        </row>
        <row r="3859">
          <cell r="C3859">
            <v>61.938499999999998</v>
          </cell>
        </row>
        <row r="3860">
          <cell r="C3860">
            <v>62.936199999999999</v>
          </cell>
        </row>
        <row r="3861">
          <cell r="C3861">
            <v>59.031599999999997</v>
          </cell>
        </row>
        <row r="3862">
          <cell r="C3862">
            <v>57.565899999999999</v>
          </cell>
        </row>
        <row r="3863">
          <cell r="C3863">
            <v>56.631999999999998</v>
          </cell>
        </row>
        <row r="3864">
          <cell r="C3864">
            <v>49.469299999999997</v>
          </cell>
        </row>
        <row r="3865">
          <cell r="C3865">
            <v>48.473100000000002</v>
          </cell>
        </row>
        <row r="3866">
          <cell r="C3866">
            <v>48.684600000000003</v>
          </cell>
        </row>
        <row r="3867">
          <cell r="C3867">
            <v>49.489899999999999</v>
          </cell>
        </row>
        <row r="3868">
          <cell r="C3868">
            <v>51.329599999999999</v>
          </cell>
        </row>
        <row r="3869">
          <cell r="C3869">
            <v>52.048200000000001</v>
          </cell>
        </row>
        <row r="3870">
          <cell r="C3870">
            <v>52.585000000000001</v>
          </cell>
        </row>
        <row r="3871">
          <cell r="C3871">
            <v>50.756599999999999</v>
          </cell>
        </row>
        <row r="3872">
          <cell r="C3872">
            <v>54.257199999999997</v>
          </cell>
        </row>
        <row r="3873">
          <cell r="C3873">
            <v>53.286799999999999</v>
          </cell>
        </row>
        <row r="3874">
          <cell r="C3874">
            <v>50.4495</v>
          </cell>
        </row>
        <row r="3875">
          <cell r="C3875">
            <v>53.929000000000002</v>
          </cell>
        </row>
        <row r="3876">
          <cell r="C3876">
            <v>50.724200000000003</v>
          </cell>
        </row>
        <row r="3877">
          <cell r="C3877">
            <v>51.687399999999997</v>
          </cell>
        </row>
        <row r="3878">
          <cell r="C3878">
            <v>59.103000000000002</v>
          </cell>
        </row>
        <row r="3879">
          <cell r="C3879">
            <v>62.167200000000001</v>
          </cell>
        </row>
        <row r="3880">
          <cell r="C3880">
            <v>63.992199999999997</v>
          </cell>
        </row>
        <row r="3881">
          <cell r="C3881">
            <v>64.224599999999995</v>
          </cell>
        </row>
        <row r="3882">
          <cell r="C3882">
            <v>63.099299999999999</v>
          </cell>
        </row>
        <row r="3883">
          <cell r="C3883">
            <v>59.618299999999998</v>
          </cell>
        </row>
        <row r="3884">
          <cell r="C3884">
            <v>58.564500000000002</v>
          </cell>
        </row>
        <row r="3885">
          <cell r="C3885">
            <v>55.7729</v>
          </cell>
        </row>
        <row r="3886">
          <cell r="C3886">
            <v>54.129600000000003</v>
          </cell>
        </row>
        <row r="3887">
          <cell r="C3887">
            <v>53.358600000000003</v>
          </cell>
        </row>
        <row r="3888">
          <cell r="C3888">
            <v>54.357999999999997</v>
          </cell>
        </row>
        <row r="3889">
          <cell r="C3889">
            <v>52.8172</v>
          </cell>
        </row>
        <row r="3890">
          <cell r="C3890">
            <v>51.068399999999997</v>
          </cell>
        </row>
        <row r="3891">
          <cell r="C3891">
            <v>49.677900000000001</v>
          </cell>
        </row>
        <row r="3892">
          <cell r="C3892">
            <v>50.5715</v>
          </cell>
        </row>
        <row r="3893">
          <cell r="C3893">
            <v>51.713200000000001</v>
          </cell>
        </row>
        <row r="3894">
          <cell r="C3894">
            <v>42.113399999999999</v>
          </cell>
        </row>
        <row r="3895">
          <cell r="C3895">
            <v>35.407600000000002</v>
          </cell>
        </row>
        <row r="3896">
          <cell r="C3896">
            <v>24.0535</v>
          </cell>
        </row>
        <row r="3897">
          <cell r="C3897">
            <v>21.6816</v>
          </cell>
        </row>
        <row r="3898">
          <cell r="C3898">
            <v>25.037099999999999</v>
          </cell>
        </row>
        <row r="3899">
          <cell r="C3899">
            <v>28.278300000000002</v>
          </cell>
        </row>
        <row r="3900">
          <cell r="C3900">
            <v>33.084499999999998</v>
          </cell>
        </row>
        <row r="3901">
          <cell r="C3901">
            <v>33.906100000000002</v>
          </cell>
        </row>
        <row r="3902">
          <cell r="C3902">
            <v>43.499899999999997</v>
          </cell>
        </row>
        <row r="3903">
          <cell r="C3903">
            <v>42.457099999999997</v>
          </cell>
        </row>
        <row r="3904">
          <cell r="C3904">
            <v>44.206699999999998</v>
          </cell>
        </row>
        <row r="3905">
          <cell r="C3905">
            <v>44.068300000000001</v>
          </cell>
        </row>
        <row r="3906">
          <cell r="C3906">
            <v>41.510199999999998</v>
          </cell>
        </row>
        <row r="3907">
          <cell r="C3907">
            <v>42.779200000000003</v>
          </cell>
        </row>
        <row r="3908">
          <cell r="C3908">
            <v>43.962200000000003</v>
          </cell>
        </row>
        <row r="3909">
          <cell r="C3909">
            <v>43.794199999999996</v>
          </cell>
        </row>
        <row r="3910">
          <cell r="C3910">
            <v>42.607799999999997</v>
          </cell>
        </row>
        <row r="3911">
          <cell r="C3911">
            <v>42.849699999999999</v>
          </cell>
        </row>
        <row r="3912">
          <cell r="C3912">
            <v>41.053699999999999</v>
          </cell>
        </row>
        <row r="3913">
          <cell r="C3913">
            <v>41.2211</v>
          </cell>
        </row>
        <row r="3914">
          <cell r="C3914">
            <v>42.454500000000003</v>
          </cell>
        </row>
        <row r="3915">
          <cell r="C3915">
            <v>42.778500000000001</v>
          </cell>
        </row>
        <row r="3916">
          <cell r="C3916">
            <v>43.747999999999998</v>
          </cell>
        </row>
        <row r="3917">
          <cell r="C3917">
            <v>41.968699999999998</v>
          </cell>
        </row>
        <row r="3918">
          <cell r="C3918">
            <v>42.2806</v>
          </cell>
        </row>
        <row r="3919">
          <cell r="C3919">
            <v>42.720199999999998</v>
          </cell>
        </row>
        <row r="3920">
          <cell r="C3920">
            <v>47.59</v>
          </cell>
        </row>
        <row r="3921">
          <cell r="C3921">
            <v>47.51</v>
          </cell>
        </row>
        <row r="3922">
          <cell r="C3922">
            <v>49.128399999999999</v>
          </cell>
        </row>
        <row r="3923">
          <cell r="C3923">
            <v>51.8</v>
          </cell>
        </row>
        <row r="3924">
          <cell r="C3924">
            <v>50.503900000000002</v>
          </cell>
        </row>
        <row r="3925">
          <cell r="C3925">
            <v>48.988900000000001</v>
          </cell>
        </row>
        <row r="3926">
          <cell r="C3926">
            <v>49.467500000000001</v>
          </cell>
        </row>
        <row r="3927">
          <cell r="C3927">
            <v>52.002699999999997</v>
          </cell>
        </row>
        <row r="3928">
          <cell r="C3928">
            <v>58.406700000000001</v>
          </cell>
        </row>
        <row r="3929">
          <cell r="C3929">
            <v>55.014899999999997</v>
          </cell>
        </row>
        <row r="3930">
          <cell r="C3930">
            <v>57.075899999999997</v>
          </cell>
        </row>
        <row r="3931">
          <cell r="C3931">
            <v>56.7455</v>
          </cell>
        </row>
        <row r="3932">
          <cell r="C3932">
            <v>59.3247</v>
          </cell>
        </row>
        <row r="3933">
          <cell r="C3933">
            <v>56.296799999999998</v>
          </cell>
        </row>
        <row r="3934">
          <cell r="C3934">
            <v>51.772300000000001</v>
          </cell>
        </row>
        <row r="3935">
          <cell r="C3935">
            <v>51.992400000000004</v>
          </cell>
        </row>
        <row r="3936">
          <cell r="C3936">
            <v>51.477699999999999</v>
          </cell>
        </row>
        <row r="3937">
          <cell r="C3937">
            <v>50.897599999999997</v>
          </cell>
        </row>
        <row r="3938">
          <cell r="C3938">
            <v>50.325899999999997</v>
          </cell>
        </row>
        <row r="3939">
          <cell r="C3939">
            <v>49.488700000000001</v>
          </cell>
        </row>
        <row r="3940">
          <cell r="C3940">
            <v>45.5535</v>
          </cell>
        </row>
        <row r="3941">
          <cell r="C3941">
            <v>44.036200000000001</v>
          </cell>
        </row>
        <row r="3942">
          <cell r="C3942">
            <v>45.589799999999997</v>
          </cell>
        </row>
        <row r="3943">
          <cell r="C3943">
            <v>45.372399999999999</v>
          </cell>
        </row>
        <row r="3944">
          <cell r="C3944">
            <v>46.548000000000002</v>
          </cell>
        </row>
        <row r="3945">
          <cell r="C3945">
            <v>45.689300000000003</v>
          </cell>
        </row>
        <row r="3946">
          <cell r="C3946">
            <v>45.026800000000001</v>
          </cell>
        </row>
        <row r="3947">
          <cell r="C3947">
            <v>42.268999999999998</v>
          </cell>
        </row>
        <row r="3948">
          <cell r="C3948">
            <v>43.835700000000003</v>
          </cell>
        </row>
        <row r="3949">
          <cell r="C3949">
            <v>43.9298</v>
          </cell>
        </row>
        <row r="3950">
          <cell r="C3950">
            <v>46.357700000000001</v>
          </cell>
        </row>
        <row r="3951">
          <cell r="C3951">
            <v>43.994599999999998</v>
          </cell>
        </row>
        <row r="3952">
          <cell r="C3952">
            <v>47.355899999999998</v>
          </cell>
        </row>
        <row r="3953">
          <cell r="C3953">
            <v>48.6</v>
          </cell>
        </row>
        <row r="3954">
          <cell r="C3954">
            <v>49.404600000000002</v>
          </cell>
        </row>
        <row r="3955">
          <cell r="C3955">
            <v>49.031500000000001</v>
          </cell>
        </row>
        <row r="3956">
          <cell r="C3956">
            <v>49.189799999999998</v>
          </cell>
        </row>
        <row r="3957">
          <cell r="C3957">
            <v>48.1021</v>
          </cell>
        </row>
        <row r="3958">
          <cell r="C3958">
            <v>47.518700000000003</v>
          </cell>
        </row>
        <row r="3959">
          <cell r="C3959">
            <v>47.45</v>
          </cell>
        </row>
        <row r="3960">
          <cell r="C3960">
            <v>45.117800000000003</v>
          </cell>
        </row>
        <row r="3961">
          <cell r="C3961">
            <v>45.414499999999997</v>
          </cell>
        </row>
        <row r="3962">
          <cell r="C3962">
            <v>46.301000000000002</v>
          </cell>
        </row>
        <row r="3963">
          <cell r="C3963">
            <v>45.766100000000002</v>
          </cell>
        </row>
        <row r="3964">
          <cell r="C3964">
            <v>49.428400000000003</v>
          </cell>
        </row>
        <row r="3965">
          <cell r="C3965">
            <v>47.2241</v>
          </cell>
        </row>
        <row r="3966">
          <cell r="C3966">
            <v>45.386800000000001</v>
          </cell>
        </row>
        <row r="3967">
          <cell r="C3967">
            <v>43.5687</v>
          </cell>
        </row>
        <row r="3968">
          <cell r="C3968">
            <v>46.927100000000003</v>
          </cell>
        </row>
        <row r="3969">
          <cell r="C3969">
            <v>47.281199999999998</v>
          </cell>
        </row>
        <row r="3970">
          <cell r="C3970">
            <v>47.718499999999999</v>
          </cell>
        </row>
        <row r="3971">
          <cell r="C3971">
            <v>50.417999999999999</v>
          </cell>
        </row>
        <row r="3972">
          <cell r="C3972">
            <v>49.996499999999997</v>
          </cell>
        </row>
        <row r="3973">
          <cell r="C3973">
            <v>59.174500000000002</v>
          </cell>
        </row>
        <row r="3974">
          <cell r="C3974">
            <v>61.817300000000003</v>
          </cell>
        </row>
        <row r="3975">
          <cell r="C3975">
            <v>59.5732</v>
          </cell>
        </row>
        <row r="3976">
          <cell r="C3976">
            <v>62.392099999999999</v>
          </cell>
        </row>
        <row r="3977">
          <cell r="C3977">
            <v>62.595599999999997</v>
          </cell>
        </row>
        <row r="3978">
          <cell r="C3978">
            <v>59.768500000000003</v>
          </cell>
        </row>
        <row r="3979">
          <cell r="C3979">
            <v>56.517699999999998</v>
          </cell>
        </row>
        <row r="3980">
          <cell r="C3980">
            <v>54.407600000000002</v>
          </cell>
        </row>
        <row r="3981">
          <cell r="C3981">
            <v>51.819600000000001</v>
          </cell>
        </row>
        <row r="3982">
          <cell r="C3982">
            <v>54.001899999999999</v>
          </cell>
        </row>
        <row r="3983">
          <cell r="C3983">
            <v>51.898699999999998</v>
          </cell>
        </row>
        <row r="3984">
          <cell r="C3984">
            <v>54.564500000000002</v>
          </cell>
        </row>
        <row r="3985">
          <cell r="C3985">
            <v>56.160200000000003</v>
          </cell>
        </row>
        <row r="3986">
          <cell r="C3986">
            <v>52.1768</v>
          </cell>
        </row>
        <row r="3987">
          <cell r="C3987">
            <v>50.880800000000001</v>
          </cell>
        </row>
        <row r="3988">
          <cell r="C3988">
            <v>51.275500000000001</v>
          </cell>
        </row>
        <row r="3989">
          <cell r="C3989">
            <v>49.011299999999999</v>
          </cell>
        </row>
        <row r="3990">
          <cell r="C3990">
            <v>47.357599999999998</v>
          </cell>
        </row>
        <row r="3991">
          <cell r="C3991">
            <v>47.626800000000003</v>
          </cell>
        </row>
        <row r="3992">
          <cell r="C3992">
            <v>41.716099999999997</v>
          </cell>
        </row>
        <row r="3993">
          <cell r="C3993">
            <v>41.360799999999998</v>
          </cell>
        </row>
        <row r="3994">
          <cell r="C3994">
            <v>41.251399999999997</v>
          </cell>
        </row>
        <row r="3995">
          <cell r="C3995">
            <v>41.720500000000001</v>
          </cell>
        </row>
        <row r="3996">
          <cell r="C3996">
            <v>41.214599999999997</v>
          </cell>
        </row>
        <row r="3997">
          <cell r="C3997">
            <v>41.427599999999998</v>
          </cell>
        </row>
        <row r="3998">
          <cell r="C3998">
            <v>41.489800000000002</v>
          </cell>
        </row>
        <row r="3999">
          <cell r="C3999">
            <v>41.496699999999997</v>
          </cell>
        </row>
        <row r="4000">
          <cell r="C4000">
            <v>39.557899999999997</v>
          </cell>
        </row>
        <row r="4001">
          <cell r="C4001">
            <v>45.098999999999997</v>
          </cell>
        </row>
        <row r="4002">
          <cell r="C4002">
            <v>45.76</v>
          </cell>
        </row>
        <row r="4003">
          <cell r="C4003">
            <v>47.619100000000003</v>
          </cell>
        </row>
        <row r="4004">
          <cell r="C4004">
            <v>50.4574</v>
          </cell>
        </row>
        <row r="4005">
          <cell r="C4005">
            <v>50.751199999999997</v>
          </cell>
        </row>
        <row r="4006">
          <cell r="C4006">
            <v>50.860399999999998</v>
          </cell>
        </row>
        <row r="4007">
          <cell r="C4007">
            <v>48.331600000000002</v>
          </cell>
        </row>
        <row r="4008">
          <cell r="C4008">
            <v>48.277700000000003</v>
          </cell>
        </row>
        <row r="4009">
          <cell r="C4009">
            <v>46.658299999999997</v>
          </cell>
        </row>
        <row r="4010">
          <cell r="C4010">
            <v>47.365600000000001</v>
          </cell>
        </row>
        <row r="4011">
          <cell r="C4011">
            <v>45.512799999999999</v>
          </cell>
        </row>
        <row r="4012">
          <cell r="C4012">
            <v>39.782200000000003</v>
          </cell>
        </row>
        <row r="4013">
          <cell r="C4013">
            <v>36.665500000000002</v>
          </cell>
        </row>
        <row r="4014">
          <cell r="C4014">
            <v>36.610300000000002</v>
          </cell>
        </row>
        <row r="4015">
          <cell r="C4015">
            <v>36.136200000000002</v>
          </cell>
        </row>
        <row r="4016">
          <cell r="C4016">
            <v>40.265599999999999</v>
          </cell>
        </row>
        <row r="4017">
          <cell r="C4017">
            <v>45.369300000000003</v>
          </cell>
        </row>
        <row r="4018">
          <cell r="C4018">
            <v>52.414900000000003</v>
          </cell>
        </row>
        <row r="4019">
          <cell r="C4019">
            <v>52.9955</v>
          </cell>
        </row>
        <row r="4020">
          <cell r="C4020">
            <v>59.055900000000001</v>
          </cell>
        </row>
        <row r="4021">
          <cell r="C4021">
            <v>61.077599999999997</v>
          </cell>
        </row>
        <row r="4022">
          <cell r="C4022">
            <v>63.038400000000003</v>
          </cell>
        </row>
        <row r="4023">
          <cell r="C4023">
            <v>58.835099999999997</v>
          </cell>
        </row>
        <row r="4024">
          <cell r="C4024">
            <v>68.721400000000003</v>
          </cell>
        </row>
        <row r="4025">
          <cell r="C4025">
            <v>67.855800000000002</v>
          </cell>
        </row>
        <row r="4026">
          <cell r="C4026">
            <v>67.301500000000004</v>
          </cell>
        </row>
        <row r="4027">
          <cell r="C4027">
            <v>68.472300000000004</v>
          </cell>
        </row>
        <row r="4028">
          <cell r="C4028">
            <v>66.302400000000006</v>
          </cell>
        </row>
        <row r="4029">
          <cell r="C4029">
            <v>68.573300000000003</v>
          </cell>
        </row>
        <row r="4030">
          <cell r="C4030">
            <v>66.173599999999993</v>
          </cell>
        </row>
        <row r="4031">
          <cell r="C4031">
            <v>65.501000000000005</v>
          </cell>
        </row>
        <row r="4032">
          <cell r="C4032">
            <v>62.2789</v>
          </cell>
        </row>
        <row r="4033">
          <cell r="C4033">
            <v>58.848399999999998</v>
          </cell>
        </row>
        <row r="4034">
          <cell r="C4034">
            <v>51</v>
          </cell>
        </row>
        <row r="4035">
          <cell r="C4035">
            <v>51</v>
          </cell>
        </row>
        <row r="4036">
          <cell r="C4036">
            <v>51</v>
          </cell>
        </row>
        <row r="4037">
          <cell r="C4037">
            <v>51</v>
          </cell>
        </row>
        <row r="4038">
          <cell r="C4038">
            <v>55</v>
          </cell>
        </row>
        <row r="4039">
          <cell r="C4039">
            <v>50.753300000000003</v>
          </cell>
        </row>
        <row r="4040">
          <cell r="C4040">
            <v>51.367600000000003</v>
          </cell>
        </row>
        <row r="4041">
          <cell r="C4041">
            <v>46.622199999999999</v>
          </cell>
        </row>
        <row r="4042">
          <cell r="C4042">
            <v>51.473599999999998</v>
          </cell>
        </row>
        <row r="4043">
          <cell r="C4043">
            <v>48.539700000000003</v>
          </cell>
        </row>
        <row r="4044">
          <cell r="C4044">
            <v>46.910899999999998</v>
          </cell>
        </row>
        <row r="4045">
          <cell r="C4045">
            <v>47.594200000000001</v>
          </cell>
        </row>
        <row r="4046">
          <cell r="C4046">
            <v>46.1342</v>
          </cell>
        </row>
        <row r="4047">
          <cell r="C4047">
            <v>45.770699999999998</v>
          </cell>
        </row>
        <row r="4048">
          <cell r="C4048">
            <v>46.625799999999998</v>
          </cell>
        </row>
        <row r="4049">
          <cell r="C4049">
            <v>45.604999999999997</v>
          </cell>
        </row>
        <row r="4050">
          <cell r="C4050">
            <v>42.704099999999997</v>
          </cell>
        </row>
        <row r="4051">
          <cell r="C4051">
            <v>41.586399999999998</v>
          </cell>
        </row>
        <row r="4052">
          <cell r="C4052">
            <v>42.7637</v>
          </cell>
        </row>
        <row r="4053">
          <cell r="C4053">
            <v>45.4726</v>
          </cell>
        </row>
        <row r="4054">
          <cell r="C4054">
            <v>48.200299999999999</v>
          </cell>
        </row>
        <row r="4055">
          <cell r="C4055">
            <v>48.063899999999997</v>
          </cell>
        </row>
        <row r="4056">
          <cell r="C4056">
            <v>47.916600000000003</v>
          </cell>
        </row>
        <row r="4057">
          <cell r="C4057">
            <v>45.515900000000002</v>
          </cell>
        </row>
        <row r="4058">
          <cell r="C4058">
            <v>45.859499999999997</v>
          </cell>
        </row>
        <row r="4059">
          <cell r="C4059">
            <v>45.821899999999999</v>
          </cell>
        </row>
        <row r="4060">
          <cell r="C4060">
            <v>45.573599999999999</v>
          </cell>
        </row>
        <row r="4061">
          <cell r="C4061">
            <v>44.359900000000003</v>
          </cell>
        </row>
        <row r="4062">
          <cell r="C4062">
            <v>43.135800000000003</v>
          </cell>
        </row>
        <row r="4063">
          <cell r="C4063">
            <v>41.733199999999997</v>
          </cell>
        </row>
        <row r="4064">
          <cell r="C4064">
            <v>42.205399999999997</v>
          </cell>
        </row>
        <row r="4065">
          <cell r="C4065">
            <v>43.137099999999997</v>
          </cell>
        </row>
        <row r="4066">
          <cell r="C4066">
            <v>45.7303</v>
          </cell>
        </row>
        <row r="4067">
          <cell r="C4067">
            <v>47.774500000000003</v>
          </cell>
        </row>
        <row r="4068">
          <cell r="C4068">
            <v>46.926400000000001</v>
          </cell>
        </row>
        <row r="4069">
          <cell r="C4069">
            <v>50.476700000000001</v>
          </cell>
        </row>
        <row r="4070">
          <cell r="C4070">
            <v>53.729700000000001</v>
          </cell>
        </row>
        <row r="4071">
          <cell r="C4071">
            <v>61.299700000000001</v>
          </cell>
        </row>
        <row r="4072">
          <cell r="C4072">
            <v>69.7393</v>
          </cell>
        </row>
        <row r="4073">
          <cell r="C4073">
            <v>70.695999999999998</v>
          </cell>
        </row>
        <row r="4074">
          <cell r="C4074">
            <v>70.840199999999996</v>
          </cell>
        </row>
        <row r="4075">
          <cell r="C4075">
            <v>71.881699999999995</v>
          </cell>
        </row>
        <row r="4076">
          <cell r="C4076">
            <v>73.814899999999994</v>
          </cell>
        </row>
        <row r="4077">
          <cell r="C4077">
            <v>70.302700000000002</v>
          </cell>
        </row>
        <row r="4078">
          <cell r="C4078">
            <v>68.1905</v>
          </cell>
        </row>
        <row r="4079">
          <cell r="C4079">
            <v>58.500999999999998</v>
          </cell>
        </row>
        <row r="4080">
          <cell r="C4080">
            <v>54.850700000000003</v>
          </cell>
        </row>
        <row r="4081">
          <cell r="C4081">
            <v>55.712499999999999</v>
          </cell>
        </row>
        <row r="4082">
          <cell r="C4082">
            <v>55.255200000000002</v>
          </cell>
        </row>
        <row r="4083">
          <cell r="C4083">
            <v>51.6128</v>
          </cell>
        </row>
        <row r="4084">
          <cell r="C4084">
            <v>51.4499</v>
          </cell>
        </row>
        <row r="4085">
          <cell r="C4085">
            <v>48.374000000000002</v>
          </cell>
        </row>
        <row r="4086">
          <cell r="C4086">
            <v>45.411799999999999</v>
          </cell>
        </row>
        <row r="4087">
          <cell r="C4087">
            <v>45.272199999999998</v>
          </cell>
        </row>
        <row r="4088">
          <cell r="C4088">
            <v>52</v>
          </cell>
        </row>
        <row r="4089">
          <cell r="C4089">
            <v>52</v>
          </cell>
        </row>
        <row r="4090">
          <cell r="C4090">
            <v>52</v>
          </cell>
        </row>
        <row r="4091">
          <cell r="C4091">
            <v>47</v>
          </cell>
        </row>
        <row r="4092">
          <cell r="C4092">
            <v>47.802</v>
          </cell>
        </row>
        <row r="4093">
          <cell r="C4093">
            <v>48.5</v>
          </cell>
        </row>
        <row r="4094">
          <cell r="C4094">
            <v>51</v>
          </cell>
        </row>
        <row r="4095">
          <cell r="C4095">
            <v>52</v>
          </cell>
        </row>
        <row r="4096">
          <cell r="C4096">
            <v>52</v>
          </cell>
        </row>
        <row r="4097">
          <cell r="C4097">
            <v>52</v>
          </cell>
        </row>
        <row r="4098">
          <cell r="C4098">
            <v>52</v>
          </cell>
        </row>
        <row r="4099">
          <cell r="C4099">
            <v>52</v>
          </cell>
        </row>
        <row r="4100">
          <cell r="C4100">
            <v>52</v>
          </cell>
        </row>
        <row r="4101">
          <cell r="C4101">
            <v>52</v>
          </cell>
        </row>
        <row r="4102">
          <cell r="C4102">
            <v>52</v>
          </cell>
        </row>
        <row r="4103">
          <cell r="C4103">
            <v>52</v>
          </cell>
        </row>
        <row r="4104">
          <cell r="C4104">
            <v>52</v>
          </cell>
        </row>
        <row r="4105">
          <cell r="C4105">
            <v>52</v>
          </cell>
        </row>
        <row r="4106">
          <cell r="C4106">
            <v>52</v>
          </cell>
        </row>
        <row r="4107">
          <cell r="C4107">
            <v>52</v>
          </cell>
        </row>
        <row r="4108">
          <cell r="C4108">
            <v>52</v>
          </cell>
        </row>
        <row r="4109">
          <cell r="C4109">
            <v>52</v>
          </cell>
        </row>
        <row r="4110">
          <cell r="C4110">
            <v>52</v>
          </cell>
        </row>
        <row r="4111">
          <cell r="C4111">
            <v>52</v>
          </cell>
        </row>
        <row r="4112">
          <cell r="C4112">
            <v>52</v>
          </cell>
        </row>
        <row r="4113">
          <cell r="C4113">
            <v>52</v>
          </cell>
        </row>
        <row r="4114">
          <cell r="C4114">
            <v>52</v>
          </cell>
        </row>
        <row r="4115">
          <cell r="C4115">
            <v>52</v>
          </cell>
        </row>
        <row r="4116">
          <cell r="C4116">
            <v>52</v>
          </cell>
        </row>
        <row r="4117">
          <cell r="C4117">
            <v>52</v>
          </cell>
        </row>
        <row r="4118">
          <cell r="C4118">
            <v>52</v>
          </cell>
        </row>
        <row r="4119">
          <cell r="C4119">
            <v>52</v>
          </cell>
        </row>
        <row r="4120">
          <cell r="C4120">
            <v>52</v>
          </cell>
        </row>
        <row r="4121">
          <cell r="C4121">
            <v>52</v>
          </cell>
        </row>
        <row r="4122">
          <cell r="C4122">
            <v>52</v>
          </cell>
        </row>
        <row r="4123">
          <cell r="C4123">
            <v>52</v>
          </cell>
        </row>
        <row r="4124">
          <cell r="C4124">
            <v>52</v>
          </cell>
        </row>
        <row r="4125">
          <cell r="C4125">
            <v>52</v>
          </cell>
        </row>
        <row r="4126">
          <cell r="C4126">
            <v>52</v>
          </cell>
        </row>
        <row r="4127">
          <cell r="C4127">
            <v>52</v>
          </cell>
        </row>
        <row r="4128">
          <cell r="C4128">
            <v>52</v>
          </cell>
        </row>
        <row r="4129">
          <cell r="C4129">
            <v>52</v>
          </cell>
        </row>
        <row r="4130">
          <cell r="C4130">
            <v>52</v>
          </cell>
        </row>
        <row r="4131">
          <cell r="C4131">
            <v>52</v>
          </cell>
        </row>
        <row r="4132">
          <cell r="C4132">
            <v>52</v>
          </cell>
        </row>
        <row r="4133">
          <cell r="C4133">
            <v>79.055999999999997</v>
          </cell>
        </row>
        <row r="4134">
          <cell r="C4134">
            <v>65.421499999999995</v>
          </cell>
        </row>
        <row r="4135">
          <cell r="C4135">
            <v>59.799399999999999</v>
          </cell>
        </row>
        <row r="4136">
          <cell r="C4136">
            <v>51.752800000000001</v>
          </cell>
        </row>
        <row r="4137">
          <cell r="C4137">
            <v>53.184899999999999</v>
          </cell>
        </row>
        <row r="4138">
          <cell r="C4138">
            <v>51.991199999999999</v>
          </cell>
        </row>
        <row r="4139">
          <cell r="C4139">
            <v>51.439100000000003</v>
          </cell>
        </row>
        <row r="4140">
          <cell r="C4140">
            <v>51.527500000000003</v>
          </cell>
        </row>
        <row r="4141">
          <cell r="C4141">
            <v>54.136099999999999</v>
          </cell>
        </row>
        <row r="4142">
          <cell r="C4142">
            <v>57.163899999999998</v>
          </cell>
        </row>
        <row r="4143">
          <cell r="C4143">
            <v>52.022599999999997</v>
          </cell>
        </row>
        <row r="4144">
          <cell r="C4144">
            <v>56.756500000000003</v>
          </cell>
        </row>
        <row r="4145">
          <cell r="C4145">
            <v>65.5929</v>
          </cell>
        </row>
        <row r="4146">
          <cell r="C4146">
            <v>66.793199999999999</v>
          </cell>
        </row>
        <row r="4147">
          <cell r="C4147">
            <v>68.4422</v>
          </cell>
        </row>
        <row r="4148">
          <cell r="C4148">
            <v>69.015600000000006</v>
          </cell>
        </row>
        <row r="4149">
          <cell r="C4149">
            <v>63.716900000000003</v>
          </cell>
        </row>
        <row r="4150">
          <cell r="C4150">
            <v>61.150799999999997</v>
          </cell>
        </row>
        <row r="4151">
          <cell r="C4151">
            <v>59.3185</v>
          </cell>
        </row>
        <row r="4152">
          <cell r="C4152">
            <v>51.527200000000001</v>
          </cell>
        </row>
        <row r="4153">
          <cell r="C4153">
            <v>52.453600000000002</v>
          </cell>
        </row>
        <row r="4154">
          <cell r="C4154">
            <v>54.5458</v>
          </cell>
        </row>
        <row r="4155">
          <cell r="C4155">
            <v>55.079000000000001</v>
          </cell>
        </row>
        <row r="4156">
          <cell r="C4156">
            <v>57.040100000000002</v>
          </cell>
        </row>
        <row r="4157">
          <cell r="C4157">
            <v>54.213700000000003</v>
          </cell>
        </row>
        <row r="4158">
          <cell r="C4158">
            <v>54.415599999999998</v>
          </cell>
        </row>
        <row r="4159">
          <cell r="C4159">
            <v>53.997500000000002</v>
          </cell>
        </row>
        <row r="4160">
          <cell r="C4160">
            <v>68.583299999999994</v>
          </cell>
        </row>
        <row r="4161">
          <cell r="C4161">
            <v>76.761399999999995</v>
          </cell>
        </row>
        <row r="4162">
          <cell r="C4162">
            <v>79.953900000000004</v>
          </cell>
        </row>
        <row r="4163">
          <cell r="C4163">
            <v>83.359200000000001</v>
          </cell>
        </row>
        <row r="4164">
          <cell r="C4164">
            <v>77.917199999999994</v>
          </cell>
        </row>
        <row r="4165">
          <cell r="C4165">
            <v>75.030199999999994</v>
          </cell>
        </row>
        <row r="4166">
          <cell r="C4166">
            <v>80.378900000000002</v>
          </cell>
        </row>
        <row r="4167">
          <cell r="C4167">
            <v>82.118200000000002</v>
          </cell>
        </row>
        <row r="4168">
          <cell r="C4168">
            <v>75.061099999999996</v>
          </cell>
        </row>
        <row r="4169">
          <cell r="C4169">
            <v>74.584599999999995</v>
          </cell>
        </row>
        <row r="4170">
          <cell r="C4170">
            <v>73.429699999999997</v>
          </cell>
        </row>
        <row r="4171">
          <cell r="C4171">
            <v>67.627899999999997</v>
          </cell>
        </row>
        <row r="4172">
          <cell r="C4172">
            <v>61.4726</v>
          </cell>
        </row>
        <row r="4173">
          <cell r="C4173">
            <v>58.539299999999997</v>
          </cell>
        </row>
        <row r="4174">
          <cell r="C4174">
            <v>57.800199999999997</v>
          </cell>
        </row>
        <row r="4175">
          <cell r="C4175">
            <v>54.545999999999999</v>
          </cell>
        </row>
        <row r="4176">
          <cell r="C4176">
            <v>51.39</v>
          </cell>
        </row>
        <row r="4177">
          <cell r="C4177">
            <v>54.922699999999999</v>
          </cell>
        </row>
        <row r="4178">
          <cell r="C4178">
            <v>51</v>
          </cell>
        </row>
        <row r="4179">
          <cell r="C4179">
            <v>51</v>
          </cell>
        </row>
        <row r="4180">
          <cell r="C4180">
            <v>51</v>
          </cell>
        </row>
        <row r="4181">
          <cell r="C4181">
            <v>43.744300000000003</v>
          </cell>
        </row>
        <row r="4182">
          <cell r="C4182">
            <v>43.455199999999998</v>
          </cell>
        </row>
        <row r="4183">
          <cell r="C4183">
            <v>44.996299999999998</v>
          </cell>
        </row>
        <row r="4184">
          <cell r="C4184">
            <v>48.1492</v>
          </cell>
        </row>
        <row r="4185">
          <cell r="C4185">
            <v>49.351500000000001</v>
          </cell>
        </row>
        <row r="4186">
          <cell r="C4186">
            <v>50</v>
          </cell>
        </row>
        <row r="4187">
          <cell r="C4187">
            <v>45.671300000000002</v>
          </cell>
        </row>
        <row r="4188">
          <cell r="C4188">
            <v>46.511499999999998</v>
          </cell>
        </row>
        <row r="4189">
          <cell r="C4189">
            <v>46.171799999999998</v>
          </cell>
        </row>
        <row r="4190">
          <cell r="C4190">
            <v>48.804699999999997</v>
          </cell>
        </row>
        <row r="4191">
          <cell r="C4191">
            <v>44.6873</v>
          </cell>
        </row>
        <row r="4192">
          <cell r="C4192">
            <v>49.026499999999999</v>
          </cell>
        </row>
        <row r="4193">
          <cell r="C4193">
            <v>52.170499999999997</v>
          </cell>
        </row>
        <row r="4194">
          <cell r="C4194">
            <v>51.544699999999999</v>
          </cell>
        </row>
        <row r="4195">
          <cell r="C4195">
            <v>51.555399999999999</v>
          </cell>
        </row>
        <row r="4196">
          <cell r="C4196">
            <v>55.993400000000001</v>
          </cell>
        </row>
        <row r="4197">
          <cell r="C4197">
            <v>51.873399999999997</v>
          </cell>
        </row>
        <row r="4198">
          <cell r="C4198">
            <v>51.824399999999997</v>
          </cell>
        </row>
        <row r="4199">
          <cell r="C4199">
            <v>51.077199999999998</v>
          </cell>
        </row>
        <row r="4200">
          <cell r="C4200">
            <v>49.361600000000003</v>
          </cell>
        </row>
        <row r="4201">
          <cell r="C4201">
            <v>49.407299999999999</v>
          </cell>
        </row>
        <row r="4202">
          <cell r="C4202">
            <v>49.5852</v>
          </cell>
        </row>
        <row r="4203">
          <cell r="C4203">
            <v>49.552199999999999</v>
          </cell>
        </row>
        <row r="4204">
          <cell r="C4204">
            <v>51.028300000000002</v>
          </cell>
        </row>
        <row r="4205">
          <cell r="C4205">
            <v>49.192900000000002</v>
          </cell>
        </row>
        <row r="4206">
          <cell r="C4206">
            <v>48.9559</v>
          </cell>
        </row>
        <row r="4207">
          <cell r="C4207">
            <v>47.926499999999997</v>
          </cell>
        </row>
        <row r="4208">
          <cell r="C4208">
            <v>54.519100000000002</v>
          </cell>
        </row>
        <row r="4209">
          <cell r="C4209">
            <v>56.040900000000001</v>
          </cell>
        </row>
        <row r="4210">
          <cell r="C4210">
            <v>54.337899999999998</v>
          </cell>
        </row>
        <row r="4211">
          <cell r="C4211">
            <v>65.445499999999996</v>
          </cell>
        </row>
        <row r="4212">
          <cell r="C4212">
            <v>66.758200000000002</v>
          </cell>
        </row>
        <row r="4213">
          <cell r="C4213">
            <v>67.125399999999999</v>
          </cell>
        </row>
        <row r="4214">
          <cell r="C4214">
            <v>68.849999999999994</v>
          </cell>
        </row>
        <row r="4215">
          <cell r="C4215">
            <v>66.188400000000001</v>
          </cell>
        </row>
        <row r="4216">
          <cell r="C4216">
            <v>61.163400000000003</v>
          </cell>
        </row>
        <row r="4217">
          <cell r="C4217">
            <v>58.5839</v>
          </cell>
        </row>
        <row r="4218">
          <cell r="C4218">
            <v>52.948500000000003</v>
          </cell>
        </row>
        <row r="4219">
          <cell r="C4219">
            <v>49.613500000000002</v>
          </cell>
        </row>
        <row r="4220">
          <cell r="C4220">
            <v>52.888100000000001</v>
          </cell>
        </row>
        <row r="4221">
          <cell r="C4221">
            <v>53.121099999999998</v>
          </cell>
        </row>
        <row r="4222">
          <cell r="C4222">
            <v>52.472099999999998</v>
          </cell>
        </row>
        <row r="4223">
          <cell r="C4223">
            <v>49.951700000000002</v>
          </cell>
        </row>
        <row r="4224">
          <cell r="C4224">
            <v>54.602899999999998</v>
          </cell>
        </row>
        <row r="4225">
          <cell r="C4225">
            <v>52.317399999999999</v>
          </cell>
        </row>
        <row r="4226">
          <cell r="C4226">
            <v>47.027999999999999</v>
          </cell>
        </row>
        <row r="4227">
          <cell r="C4227">
            <v>46.121099999999998</v>
          </cell>
        </row>
        <row r="4228">
          <cell r="C4228">
            <v>45.825099999999999</v>
          </cell>
        </row>
        <row r="4229">
          <cell r="C4229">
            <v>45.01</v>
          </cell>
        </row>
        <row r="4230">
          <cell r="C4230">
            <v>46</v>
          </cell>
        </row>
        <row r="4231">
          <cell r="C4231">
            <v>46</v>
          </cell>
        </row>
        <row r="4232">
          <cell r="C4232">
            <v>45.5</v>
          </cell>
        </row>
        <row r="4233">
          <cell r="C4233">
            <v>37.469200000000001</v>
          </cell>
        </row>
        <row r="4234">
          <cell r="C4234">
            <v>45</v>
          </cell>
        </row>
        <row r="4235">
          <cell r="C4235">
            <v>44.893999999999998</v>
          </cell>
        </row>
        <row r="4236">
          <cell r="C4236">
            <v>44.295099999999998</v>
          </cell>
        </row>
        <row r="4237">
          <cell r="C4237">
            <v>45</v>
          </cell>
        </row>
        <row r="4238">
          <cell r="C4238">
            <v>47</v>
          </cell>
        </row>
        <row r="4239">
          <cell r="C4239">
            <v>48.3583</v>
          </cell>
        </row>
        <row r="4240">
          <cell r="C4240">
            <v>50.839700000000001</v>
          </cell>
        </row>
        <row r="4241">
          <cell r="C4241">
            <v>52.182000000000002</v>
          </cell>
        </row>
        <row r="4242">
          <cell r="C4242">
            <v>59.2699</v>
          </cell>
        </row>
        <row r="4243">
          <cell r="C4243">
            <v>58.981299999999997</v>
          </cell>
        </row>
        <row r="4244">
          <cell r="C4244">
            <v>61.357900000000001</v>
          </cell>
        </row>
        <row r="4245">
          <cell r="C4245">
            <v>58.951700000000002</v>
          </cell>
        </row>
        <row r="4246">
          <cell r="C4246">
            <v>59.017200000000003</v>
          </cell>
        </row>
        <row r="4247">
          <cell r="C4247">
            <v>55.1965</v>
          </cell>
        </row>
        <row r="4248">
          <cell r="C4248">
            <v>49.265099999999997</v>
          </cell>
        </row>
        <row r="4249">
          <cell r="C4249">
            <v>49.310400000000001</v>
          </cell>
        </row>
        <row r="4250">
          <cell r="C4250">
            <v>49.3202</v>
          </cell>
        </row>
        <row r="4251">
          <cell r="C4251">
            <v>49.139600000000002</v>
          </cell>
        </row>
        <row r="4252">
          <cell r="C4252">
            <v>51.3249</v>
          </cell>
        </row>
        <row r="4253">
          <cell r="C4253">
            <v>50.014000000000003</v>
          </cell>
        </row>
        <row r="4254">
          <cell r="C4254">
            <v>48.957099999999997</v>
          </cell>
        </row>
        <row r="4255">
          <cell r="C4255">
            <v>49.119500000000002</v>
          </cell>
        </row>
        <row r="4256">
          <cell r="C4256">
            <v>55.457700000000003</v>
          </cell>
        </row>
        <row r="4257">
          <cell r="C4257">
            <v>54.136899999999997</v>
          </cell>
        </row>
        <row r="4258">
          <cell r="C4258">
            <v>52.499299999999998</v>
          </cell>
        </row>
        <row r="4259">
          <cell r="C4259">
            <v>52.713200000000001</v>
          </cell>
        </row>
        <row r="4260">
          <cell r="C4260">
            <v>53.190600000000003</v>
          </cell>
        </row>
        <row r="4261">
          <cell r="C4261">
            <v>56.183399999999999</v>
          </cell>
        </row>
        <row r="4262">
          <cell r="C4262">
            <v>57.074300000000001</v>
          </cell>
        </row>
        <row r="4263">
          <cell r="C4263">
            <v>59.603200000000001</v>
          </cell>
        </row>
        <row r="4264">
          <cell r="C4264">
            <v>58.881799999999998</v>
          </cell>
        </row>
        <row r="4265">
          <cell r="C4265">
            <v>59.200200000000002</v>
          </cell>
        </row>
        <row r="4266">
          <cell r="C4266">
            <v>54.093800000000002</v>
          </cell>
        </row>
        <row r="4267">
          <cell r="C4267">
            <v>49.806600000000003</v>
          </cell>
        </row>
        <row r="4268">
          <cell r="C4268">
            <v>49.501300000000001</v>
          </cell>
        </row>
        <row r="4269">
          <cell r="C4269">
            <v>50.494599999999998</v>
          </cell>
        </row>
        <row r="4270">
          <cell r="C4270">
            <v>52.1464</v>
          </cell>
        </row>
        <row r="4271">
          <cell r="C4271">
            <v>50.517400000000002</v>
          </cell>
        </row>
        <row r="4272">
          <cell r="C4272">
            <v>51.104599999999998</v>
          </cell>
        </row>
        <row r="4273">
          <cell r="C4273">
            <v>50.801099999999998</v>
          </cell>
        </row>
        <row r="4274">
          <cell r="C4274">
            <v>55.910200000000003</v>
          </cell>
        </row>
        <row r="4275">
          <cell r="C4275">
            <v>48.421700000000001</v>
          </cell>
        </row>
        <row r="4276">
          <cell r="C4276">
            <v>52.348500000000001</v>
          </cell>
        </row>
        <row r="4277">
          <cell r="C4277">
            <v>49.375100000000003</v>
          </cell>
        </row>
        <row r="4278">
          <cell r="C4278">
            <v>49.183500000000002</v>
          </cell>
        </row>
        <row r="4279">
          <cell r="C4279">
            <v>45.395800000000001</v>
          </cell>
        </row>
        <row r="4280">
          <cell r="C4280">
            <v>46.004199999999997</v>
          </cell>
        </row>
        <row r="4281">
          <cell r="C4281">
            <v>45.069200000000002</v>
          </cell>
        </row>
        <row r="4282">
          <cell r="C4282">
            <v>45.615400000000001</v>
          </cell>
        </row>
        <row r="4283">
          <cell r="C4283">
            <v>45.037999999999997</v>
          </cell>
        </row>
        <row r="4284">
          <cell r="C4284">
            <v>45.524900000000002</v>
          </cell>
        </row>
        <row r="4285">
          <cell r="C4285">
            <v>46.505499999999998</v>
          </cell>
        </row>
        <row r="4286">
          <cell r="C4286">
            <v>48.178800000000003</v>
          </cell>
        </row>
        <row r="4287">
          <cell r="C4287">
            <v>47.818399999999997</v>
          </cell>
        </row>
        <row r="4288">
          <cell r="C4288">
            <v>51.454500000000003</v>
          </cell>
        </row>
        <row r="4289">
          <cell r="C4289">
            <v>54.220799999999997</v>
          </cell>
        </row>
        <row r="4290">
          <cell r="C4290">
            <v>55.921799999999998</v>
          </cell>
        </row>
        <row r="4291">
          <cell r="C4291">
            <v>55.1798</v>
          </cell>
        </row>
        <row r="4292">
          <cell r="C4292">
            <v>55.353400000000001</v>
          </cell>
        </row>
        <row r="4293">
          <cell r="C4293">
            <v>53.865200000000002</v>
          </cell>
        </row>
        <row r="4294">
          <cell r="C4294">
            <v>51.125300000000003</v>
          </cell>
        </row>
        <row r="4295">
          <cell r="C4295">
            <v>50.365699999999997</v>
          </cell>
        </row>
        <row r="4296">
          <cell r="C4296">
            <v>46.148299999999999</v>
          </cell>
        </row>
        <row r="4297">
          <cell r="C4297">
            <v>46.950600000000001</v>
          </cell>
        </row>
        <row r="4298">
          <cell r="C4298">
            <v>48.744900000000001</v>
          </cell>
        </row>
        <row r="4299">
          <cell r="C4299">
            <v>46.993600000000001</v>
          </cell>
        </row>
        <row r="4300">
          <cell r="C4300">
            <v>45.630800000000001</v>
          </cell>
        </row>
        <row r="4301">
          <cell r="C4301">
            <v>43.378300000000003</v>
          </cell>
        </row>
        <row r="4302">
          <cell r="C4302">
            <v>45.059899999999999</v>
          </cell>
        </row>
        <row r="4303">
          <cell r="C4303">
            <v>45.0777</v>
          </cell>
        </row>
        <row r="4304">
          <cell r="C4304">
            <v>49.667499999999997</v>
          </cell>
        </row>
        <row r="4305">
          <cell r="C4305">
            <v>49.7654</v>
          </cell>
        </row>
        <row r="4306">
          <cell r="C4306">
            <v>49.089100000000002</v>
          </cell>
        </row>
        <row r="4307">
          <cell r="C4307">
            <v>51.488900000000001</v>
          </cell>
        </row>
        <row r="4308">
          <cell r="C4308">
            <v>52.814500000000002</v>
          </cell>
        </row>
        <row r="4309">
          <cell r="C4309">
            <v>58.146900000000002</v>
          </cell>
        </row>
        <row r="4310">
          <cell r="C4310">
            <v>59.308900000000001</v>
          </cell>
        </row>
        <row r="4311">
          <cell r="C4311">
            <v>60.701700000000002</v>
          </cell>
        </row>
        <row r="4312">
          <cell r="C4312">
            <v>58.442900000000002</v>
          </cell>
        </row>
        <row r="4313">
          <cell r="C4313">
            <v>53.198300000000003</v>
          </cell>
        </row>
        <row r="4314">
          <cell r="C4314">
            <v>51.310099999999998</v>
          </cell>
        </row>
        <row r="4315">
          <cell r="C4315">
            <v>49.618400000000001</v>
          </cell>
        </row>
        <row r="4316">
          <cell r="C4316">
            <v>52.168900000000001</v>
          </cell>
        </row>
        <row r="4317">
          <cell r="C4317">
            <v>52.263800000000003</v>
          </cell>
        </row>
        <row r="4318">
          <cell r="C4318">
            <v>54.015000000000001</v>
          </cell>
        </row>
        <row r="4319">
          <cell r="C4319">
            <v>51.349400000000003</v>
          </cell>
        </row>
        <row r="4320">
          <cell r="C4320">
            <v>50.112000000000002</v>
          </cell>
        </row>
        <row r="4321">
          <cell r="C4321">
            <v>50.997999999999998</v>
          </cell>
        </row>
        <row r="4322">
          <cell r="C4322">
            <v>48.9497</v>
          </cell>
        </row>
        <row r="4323">
          <cell r="C4323">
            <v>47.665900000000001</v>
          </cell>
        </row>
        <row r="4324">
          <cell r="C4324">
            <v>46.639800000000001</v>
          </cell>
        </row>
        <row r="4325">
          <cell r="C4325">
            <v>46.0886</v>
          </cell>
        </row>
        <row r="4326">
          <cell r="C4326">
            <v>46.398800000000001</v>
          </cell>
        </row>
        <row r="4327">
          <cell r="C4327">
            <v>43.716500000000003</v>
          </cell>
        </row>
        <row r="4328">
          <cell r="C4328">
            <v>42.07</v>
          </cell>
        </row>
        <row r="4329">
          <cell r="C4329">
            <v>44.728499999999997</v>
          </cell>
        </row>
        <row r="4330">
          <cell r="C4330">
            <v>44.254300000000001</v>
          </cell>
        </row>
        <row r="4331">
          <cell r="C4331">
            <v>41.150100000000002</v>
          </cell>
        </row>
        <row r="4332">
          <cell r="C4332">
            <v>43.178699999999999</v>
          </cell>
        </row>
        <row r="4333">
          <cell r="C4333">
            <v>41.864699999999999</v>
          </cell>
        </row>
        <row r="4334">
          <cell r="C4334">
            <v>39.884</v>
          </cell>
        </row>
        <row r="4335">
          <cell r="C4335">
            <v>37.022199999999998</v>
          </cell>
        </row>
        <row r="4336">
          <cell r="C4336">
            <v>47.855600000000003</v>
          </cell>
        </row>
        <row r="4337">
          <cell r="C4337">
            <v>48.637700000000002</v>
          </cell>
        </row>
        <row r="4338">
          <cell r="C4338">
            <v>52.569800000000001</v>
          </cell>
        </row>
        <row r="4339">
          <cell r="C4339">
            <v>56.811599999999999</v>
          </cell>
        </row>
        <row r="4340">
          <cell r="C4340">
            <v>55.762999999999998</v>
          </cell>
        </row>
        <row r="4341">
          <cell r="C4341">
            <v>56.241500000000002</v>
          </cell>
        </row>
        <row r="4342">
          <cell r="C4342">
            <v>55.311</v>
          </cell>
        </row>
        <row r="4343">
          <cell r="C4343">
            <v>52.8733</v>
          </cell>
        </row>
        <row r="4344">
          <cell r="C4344">
            <v>49.171399999999998</v>
          </cell>
        </row>
        <row r="4345">
          <cell r="C4345">
            <v>49.993899999999996</v>
          </cell>
        </row>
        <row r="4346">
          <cell r="C4346">
            <v>48.809699999999999</v>
          </cell>
        </row>
        <row r="4347">
          <cell r="C4347">
            <v>48.054299999999998</v>
          </cell>
        </row>
        <row r="4348">
          <cell r="C4348">
            <v>44.966099999999997</v>
          </cell>
        </row>
        <row r="4349">
          <cell r="C4349">
            <v>45.459800000000001</v>
          </cell>
        </row>
        <row r="4350">
          <cell r="C4350">
            <v>46.230600000000003</v>
          </cell>
        </row>
        <row r="4351">
          <cell r="C4351">
            <v>46.013199999999998</v>
          </cell>
        </row>
        <row r="4352">
          <cell r="C4352">
            <v>51.930500000000002</v>
          </cell>
        </row>
        <row r="4353">
          <cell r="C4353">
            <v>52.693899999999999</v>
          </cell>
        </row>
        <row r="4354">
          <cell r="C4354">
            <v>53.400500000000001</v>
          </cell>
        </row>
        <row r="4355">
          <cell r="C4355">
            <v>55.408200000000001</v>
          </cell>
        </row>
        <row r="4356">
          <cell r="C4356">
            <v>54.648000000000003</v>
          </cell>
        </row>
        <row r="4357">
          <cell r="C4357">
            <v>58.639200000000002</v>
          </cell>
        </row>
        <row r="4358">
          <cell r="C4358">
            <v>63.564799999999998</v>
          </cell>
        </row>
        <row r="4359">
          <cell r="C4359">
            <v>66.051000000000002</v>
          </cell>
        </row>
        <row r="4360">
          <cell r="C4360">
            <v>68.790400000000005</v>
          </cell>
        </row>
        <row r="4361">
          <cell r="C4361">
            <v>68.565600000000003</v>
          </cell>
        </row>
        <row r="4362">
          <cell r="C4362">
            <v>68.586100000000002</v>
          </cell>
        </row>
        <row r="4363">
          <cell r="C4363">
            <v>66.872299999999996</v>
          </cell>
        </row>
        <row r="4364">
          <cell r="C4364">
            <v>62.759399999999999</v>
          </cell>
        </row>
        <row r="4365">
          <cell r="C4365">
            <v>60.244</v>
          </cell>
        </row>
        <row r="4366">
          <cell r="C4366">
            <v>58.955800000000004</v>
          </cell>
        </row>
        <row r="4367">
          <cell r="C4367">
            <v>55.079300000000003</v>
          </cell>
        </row>
        <row r="4368">
          <cell r="C4368">
            <v>56.760399999999997</v>
          </cell>
        </row>
        <row r="4369">
          <cell r="C4369">
            <v>58.240299999999998</v>
          </cell>
        </row>
        <row r="4370">
          <cell r="C4370">
            <v>50.997999999999998</v>
          </cell>
        </row>
        <row r="4371">
          <cell r="C4371">
            <v>50.997999999999998</v>
          </cell>
        </row>
        <row r="4372">
          <cell r="C4372">
            <v>50.997999999999998</v>
          </cell>
        </row>
        <row r="4373">
          <cell r="C4373">
            <v>40</v>
          </cell>
        </row>
        <row r="4374">
          <cell r="C4374">
            <v>45.003799999999998</v>
          </cell>
        </row>
        <row r="4375">
          <cell r="C4375">
            <v>44.644300000000001</v>
          </cell>
        </row>
        <row r="4376">
          <cell r="C4376">
            <v>47.794400000000003</v>
          </cell>
        </row>
        <row r="4377">
          <cell r="C4377">
            <v>46.905200000000001</v>
          </cell>
        </row>
        <row r="4378">
          <cell r="C4378">
            <v>45.138300000000001</v>
          </cell>
        </row>
        <row r="4379">
          <cell r="C4379">
            <v>38.311700000000002</v>
          </cell>
        </row>
        <row r="4380">
          <cell r="C4380">
            <v>41.234999999999999</v>
          </cell>
        </row>
        <row r="4381">
          <cell r="C4381">
            <v>41.734200000000001</v>
          </cell>
        </row>
        <row r="4382">
          <cell r="C4382">
            <v>43.667499999999997</v>
          </cell>
        </row>
        <row r="4383">
          <cell r="C4383">
            <v>44.884300000000003</v>
          </cell>
        </row>
        <row r="4384">
          <cell r="C4384">
            <v>47.918799999999997</v>
          </cell>
        </row>
        <row r="4385">
          <cell r="C4385">
            <v>48.987699999999997</v>
          </cell>
        </row>
        <row r="4386">
          <cell r="C4386">
            <v>48.120399999999997</v>
          </cell>
        </row>
        <row r="4387">
          <cell r="C4387">
            <v>48.689</v>
          </cell>
        </row>
        <row r="4388">
          <cell r="C4388">
            <v>50.1218</v>
          </cell>
        </row>
        <row r="4389">
          <cell r="C4389">
            <v>57.474600000000002</v>
          </cell>
        </row>
        <row r="4390">
          <cell r="C4390">
            <v>60.110799999999998</v>
          </cell>
        </row>
        <row r="4391">
          <cell r="C4391">
            <v>60.505499999999998</v>
          </cell>
        </row>
        <row r="4392">
          <cell r="C4392">
            <v>65.077399999999997</v>
          </cell>
        </row>
        <row r="4393">
          <cell r="C4393">
            <v>63.899099999999997</v>
          </cell>
        </row>
        <row r="4394">
          <cell r="C4394">
            <v>64.641499999999994</v>
          </cell>
        </row>
        <row r="4395">
          <cell r="C4395">
            <v>65.166200000000003</v>
          </cell>
        </row>
        <row r="4396">
          <cell r="C4396">
            <v>62.869500000000002</v>
          </cell>
        </row>
        <row r="4397">
          <cell r="C4397">
            <v>61.124699999999997</v>
          </cell>
        </row>
        <row r="4398">
          <cell r="C4398">
            <v>61.0974</v>
          </cell>
        </row>
        <row r="4399">
          <cell r="C4399">
            <v>60.363100000000003</v>
          </cell>
        </row>
        <row r="4400">
          <cell r="C4400">
            <v>61.6721</v>
          </cell>
        </row>
        <row r="4401">
          <cell r="C4401">
            <v>61.201500000000003</v>
          </cell>
        </row>
        <row r="4402">
          <cell r="C4402">
            <v>58.506</v>
          </cell>
        </row>
        <row r="4403">
          <cell r="C4403">
            <v>56.213299999999997</v>
          </cell>
        </row>
        <row r="4404">
          <cell r="C4404">
            <v>61.143700000000003</v>
          </cell>
        </row>
        <row r="4405">
          <cell r="C4405">
            <v>63.014000000000003</v>
          </cell>
        </row>
        <row r="4406">
          <cell r="C4406">
            <v>63.635300000000001</v>
          </cell>
        </row>
        <row r="4407">
          <cell r="C4407">
            <v>66.240399999999994</v>
          </cell>
        </row>
        <row r="4408">
          <cell r="C4408">
            <v>66.519499999999994</v>
          </cell>
        </row>
        <row r="4409">
          <cell r="C4409">
            <v>69.224699999999999</v>
          </cell>
        </row>
        <row r="4410">
          <cell r="C4410">
            <v>67.845399999999998</v>
          </cell>
        </row>
        <row r="4411">
          <cell r="C4411">
            <v>66.123999999999995</v>
          </cell>
        </row>
        <row r="4412">
          <cell r="C4412">
            <v>64.5822</v>
          </cell>
        </row>
        <row r="4413">
          <cell r="C4413">
            <v>62.7395</v>
          </cell>
        </row>
        <row r="4414">
          <cell r="C4414">
            <v>61.455300000000001</v>
          </cell>
        </row>
        <row r="4415">
          <cell r="C4415">
            <v>55.6434</v>
          </cell>
        </row>
        <row r="4416">
          <cell r="C4416">
            <v>56.417400000000001</v>
          </cell>
        </row>
        <row r="4417">
          <cell r="C4417">
            <v>53.9529</v>
          </cell>
        </row>
        <row r="4418">
          <cell r="C4418">
            <v>48.392099999999999</v>
          </cell>
        </row>
        <row r="4419">
          <cell r="C4419">
            <v>48.714700000000001</v>
          </cell>
        </row>
        <row r="4420">
          <cell r="C4420">
            <v>50.266100000000002</v>
          </cell>
        </row>
        <row r="4421">
          <cell r="C4421">
            <v>49.640700000000002</v>
          </cell>
        </row>
        <row r="4422">
          <cell r="C4422">
            <v>49.087200000000003</v>
          </cell>
        </row>
        <row r="4423">
          <cell r="C4423">
            <v>49.444000000000003</v>
          </cell>
        </row>
        <row r="4424">
          <cell r="C4424">
            <v>49.561</v>
          </cell>
        </row>
        <row r="4425">
          <cell r="C4425">
            <v>50.081099999999999</v>
          </cell>
        </row>
        <row r="4426">
          <cell r="C4426">
            <v>54.486699999999999</v>
          </cell>
        </row>
        <row r="4427">
          <cell r="C4427">
            <v>52.436</v>
          </cell>
        </row>
        <row r="4428">
          <cell r="C4428">
            <v>52.034500000000001</v>
          </cell>
        </row>
        <row r="4429">
          <cell r="C4429">
            <v>52.7288</v>
          </cell>
        </row>
        <row r="4430">
          <cell r="C4430">
            <v>54.685699999999997</v>
          </cell>
        </row>
        <row r="4431">
          <cell r="C4431">
            <v>52.201599999999999</v>
          </cell>
        </row>
        <row r="4432">
          <cell r="C4432">
            <v>62.5961</v>
          </cell>
        </row>
        <row r="4433">
          <cell r="C4433">
            <v>68.714600000000004</v>
          </cell>
        </row>
        <row r="4434">
          <cell r="C4434">
            <v>69.891499999999994</v>
          </cell>
        </row>
        <row r="4435">
          <cell r="C4435">
            <v>68.899000000000001</v>
          </cell>
        </row>
        <row r="4436">
          <cell r="C4436">
            <v>70.110500000000002</v>
          </cell>
        </row>
        <row r="4437">
          <cell r="C4437">
            <v>69.889899999999997</v>
          </cell>
        </row>
        <row r="4438">
          <cell r="C4438">
            <v>70.977699999999999</v>
          </cell>
        </row>
        <row r="4439">
          <cell r="C4439">
            <v>69.951999999999998</v>
          </cell>
        </row>
        <row r="4440">
          <cell r="C4440">
            <v>65.200900000000004</v>
          </cell>
        </row>
        <row r="4441">
          <cell r="C4441">
            <v>66.298500000000004</v>
          </cell>
        </row>
        <row r="4442">
          <cell r="C4442">
            <v>67.866</v>
          </cell>
        </row>
        <row r="4443">
          <cell r="C4443">
            <v>67.607699999999994</v>
          </cell>
        </row>
        <row r="4444">
          <cell r="C4444">
            <v>67.2774</v>
          </cell>
        </row>
        <row r="4445">
          <cell r="C4445">
            <v>64.4512</v>
          </cell>
        </row>
        <row r="4446">
          <cell r="C4446">
            <v>65.399100000000004</v>
          </cell>
        </row>
        <row r="4447">
          <cell r="C4447">
            <v>63.863900000000001</v>
          </cell>
        </row>
        <row r="4448">
          <cell r="C4448">
            <v>63.767299999999999</v>
          </cell>
        </row>
        <row r="4449">
          <cell r="C4449">
            <v>68.041200000000003</v>
          </cell>
        </row>
        <row r="4450">
          <cell r="C4450">
            <v>65.737700000000004</v>
          </cell>
        </row>
        <row r="4451">
          <cell r="C4451">
            <v>67.145300000000006</v>
          </cell>
        </row>
        <row r="4452">
          <cell r="C4452">
            <v>67.351500000000001</v>
          </cell>
        </row>
        <row r="4453">
          <cell r="C4453">
            <v>67.993300000000005</v>
          </cell>
        </row>
        <row r="4454">
          <cell r="C4454">
            <v>68.955399999999997</v>
          </cell>
        </row>
        <row r="4455">
          <cell r="C4455">
            <v>68.073899999999995</v>
          </cell>
        </row>
        <row r="4456">
          <cell r="C4456">
            <v>54.525599999999997</v>
          </cell>
        </row>
        <row r="4457">
          <cell r="C4457">
            <v>53.153199999999998</v>
          </cell>
        </row>
        <row r="4458">
          <cell r="C4458">
            <v>54.3842</v>
          </cell>
        </row>
        <row r="4459">
          <cell r="C4459">
            <v>54.043900000000001</v>
          </cell>
        </row>
        <row r="4460">
          <cell r="C4460">
            <v>59.756399999999999</v>
          </cell>
        </row>
        <row r="4461">
          <cell r="C4461">
            <v>59.028599999999997</v>
          </cell>
        </row>
        <row r="4462">
          <cell r="C4462">
            <v>57.0304</v>
          </cell>
        </row>
        <row r="4463">
          <cell r="C4463">
            <v>52.775799999999997</v>
          </cell>
        </row>
        <row r="4464">
          <cell r="C4464">
            <v>46.805100000000003</v>
          </cell>
        </row>
        <row r="4465">
          <cell r="C4465">
            <v>50.788499999999999</v>
          </cell>
        </row>
        <row r="4466">
          <cell r="C4466">
            <v>47.4208</v>
          </cell>
        </row>
        <row r="4467">
          <cell r="C4467">
            <v>44.73</v>
          </cell>
        </row>
        <row r="4468">
          <cell r="C4468">
            <v>44.9649</v>
          </cell>
        </row>
        <row r="4469">
          <cell r="C4469">
            <v>45.536000000000001</v>
          </cell>
        </row>
        <row r="4470">
          <cell r="C4470">
            <v>44.6646</v>
          </cell>
        </row>
        <row r="4471">
          <cell r="C4471">
            <v>45.3523</v>
          </cell>
        </row>
        <row r="4472">
          <cell r="C4472">
            <v>44.908299999999997</v>
          </cell>
        </row>
        <row r="4473">
          <cell r="C4473">
            <v>44.206499999999998</v>
          </cell>
        </row>
        <row r="4474">
          <cell r="C4474">
            <v>44.354700000000001</v>
          </cell>
        </row>
        <row r="4475">
          <cell r="C4475">
            <v>44.668799999999997</v>
          </cell>
        </row>
        <row r="4476">
          <cell r="C4476">
            <v>44.037799999999997</v>
          </cell>
        </row>
        <row r="4477">
          <cell r="C4477">
            <v>45.170099999999998</v>
          </cell>
        </row>
        <row r="4478">
          <cell r="C4478">
            <v>47.969000000000001</v>
          </cell>
        </row>
        <row r="4479">
          <cell r="C4479">
            <v>43.925199999999997</v>
          </cell>
        </row>
        <row r="4480">
          <cell r="C4480">
            <v>51.305500000000002</v>
          </cell>
        </row>
        <row r="4481">
          <cell r="C4481">
            <v>56.888500000000001</v>
          </cell>
        </row>
        <row r="4482">
          <cell r="C4482">
            <v>55.9069</v>
          </cell>
        </row>
        <row r="4483">
          <cell r="C4483">
            <v>55.547600000000003</v>
          </cell>
        </row>
        <row r="4484">
          <cell r="C4484">
            <v>53.281100000000002</v>
          </cell>
        </row>
        <row r="4485">
          <cell r="C4485">
            <v>51.0184</v>
          </cell>
        </row>
        <row r="4486">
          <cell r="C4486">
            <v>52.561399999999999</v>
          </cell>
        </row>
        <row r="4487">
          <cell r="C4487">
            <v>50.033799999999999</v>
          </cell>
        </row>
        <row r="4488">
          <cell r="C4488">
            <v>49.905700000000003</v>
          </cell>
        </row>
        <row r="4489">
          <cell r="C4489">
            <v>49.585299999999997</v>
          </cell>
        </row>
        <row r="4490">
          <cell r="C4490">
            <v>50.823599999999999</v>
          </cell>
        </row>
        <row r="4491">
          <cell r="C4491">
            <v>50.344900000000003</v>
          </cell>
        </row>
        <row r="4492">
          <cell r="C4492">
            <v>51.342199999999998</v>
          </cell>
        </row>
        <row r="4493">
          <cell r="C4493">
            <v>49.875500000000002</v>
          </cell>
        </row>
        <row r="4494">
          <cell r="C4494">
            <v>49.682499999999997</v>
          </cell>
        </row>
        <row r="4495">
          <cell r="C4495">
            <v>49.15</v>
          </cell>
        </row>
        <row r="4496">
          <cell r="C4496">
            <v>52.197000000000003</v>
          </cell>
        </row>
        <row r="4497">
          <cell r="C4497">
            <v>53.349400000000003</v>
          </cell>
        </row>
        <row r="4498">
          <cell r="C4498">
            <v>53.2639</v>
          </cell>
        </row>
        <row r="4499">
          <cell r="C4499">
            <v>58.145499999999998</v>
          </cell>
        </row>
        <row r="4500">
          <cell r="C4500">
            <v>58.149299999999997</v>
          </cell>
        </row>
        <row r="4501">
          <cell r="C4501">
            <v>65.333399999999997</v>
          </cell>
        </row>
        <row r="4502">
          <cell r="C4502">
            <v>66.405699999999996</v>
          </cell>
        </row>
        <row r="4503">
          <cell r="C4503">
            <v>66.401300000000006</v>
          </cell>
        </row>
        <row r="4504">
          <cell r="C4504">
            <v>66.446399999999997</v>
          </cell>
        </row>
        <row r="4505">
          <cell r="C4505">
            <v>58.316499999999998</v>
          </cell>
        </row>
        <row r="4506">
          <cell r="C4506">
            <v>53.843800000000002</v>
          </cell>
        </row>
        <row r="4507">
          <cell r="C4507">
            <v>52.679200000000002</v>
          </cell>
        </row>
        <row r="4508">
          <cell r="C4508">
            <v>53.192700000000002</v>
          </cell>
        </row>
        <row r="4509">
          <cell r="C4509">
            <v>52.670999999999999</v>
          </cell>
        </row>
        <row r="4510">
          <cell r="C4510">
            <v>54.885599999999997</v>
          </cell>
        </row>
        <row r="4511">
          <cell r="C4511">
            <v>54.140700000000002</v>
          </cell>
        </row>
        <row r="4512">
          <cell r="C4512">
            <v>53.756399999999999</v>
          </cell>
        </row>
        <row r="4513">
          <cell r="C4513">
            <v>56.616700000000002</v>
          </cell>
        </row>
        <row r="4514">
          <cell r="C4514">
            <v>55.069000000000003</v>
          </cell>
        </row>
        <row r="4515">
          <cell r="C4515">
            <v>49.100200000000001</v>
          </cell>
        </row>
        <row r="4516">
          <cell r="C4516">
            <v>46.954900000000002</v>
          </cell>
        </row>
        <row r="4517">
          <cell r="C4517">
            <v>48.3127</v>
          </cell>
        </row>
        <row r="4518">
          <cell r="C4518">
            <v>46.814700000000002</v>
          </cell>
        </row>
        <row r="4519">
          <cell r="C4519">
            <v>46.542000000000002</v>
          </cell>
        </row>
        <row r="4520">
          <cell r="C4520">
            <v>45.035400000000003</v>
          </cell>
        </row>
        <row r="4521">
          <cell r="C4521">
            <v>44.5914</v>
          </cell>
        </row>
        <row r="4522">
          <cell r="C4522">
            <v>44.244500000000002</v>
          </cell>
        </row>
        <row r="4523">
          <cell r="C4523">
            <v>44.122999999999998</v>
          </cell>
        </row>
        <row r="4524">
          <cell r="C4524">
            <v>45.445300000000003</v>
          </cell>
        </row>
        <row r="4525">
          <cell r="C4525">
            <v>46.31</v>
          </cell>
        </row>
        <row r="4526">
          <cell r="C4526">
            <v>49.084600000000002</v>
          </cell>
        </row>
        <row r="4527">
          <cell r="C4527">
            <v>45.8795</v>
          </cell>
        </row>
        <row r="4528">
          <cell r="C4528">
            <v>57.861199999999997</v>
          </cell>
        </row>
        <row r="4529">
          <cell r="C4529">
            <v>61.843800000000002</v>
          </cell>
        </row>
        <row r="4530">
          <cell r="C4530">
            <v>58.139899999999997</v>
          </cell>
        </row>
        <row r="4531">
          <cell r="C4531">
            <v>60.765099999999997</v>
          </cell>
        </row>
        <row r="4532">
          <cell r="C4532">
            <v>64.040000000000006</v>
          </cell>
        </row>
        <row r="4533">
          <cell r="C4533">
            <v>63.068300000000001</v>
          </cell>
        </row>
        <row r="4534">
          <cell r="C4534">
            <v>61.828699999999998</v>
          </cell>
        </row>
        <row r="4535">
          <cell r="C4535">
            <v>61.239400000000003</v>
          </cell>
        </row>
        <row r="4536">
          <cell r="C4536">
            <v>61.387799999999999</v>
          </cell>
        </row>
        <row r="4537">
          <cell r="C4537">
            <v>59.997500000000002</v>
          </cell>
        </row>
        <row r="4538">
          <cell r="C4538">
            <v>62.304000000000002</v>
          </cell>
        </row>
        <row r="4539">
          <cell r="C4539">
            <v>58.494500000000002</v>
          </cell>
        </row>
        <row r="4540">
          <cell r="C4540">
            <v>58.767600000000002</v>
          </cell>
        </row>
        <row r="4541">
          <cell r="C4541">
            <v>56.168300000000002</v>
          </cell>
        </row>
        <row r="4542">
          <cell r="C4542">
            <v>62.045099999999998</v>
          </cell>
        </row>
        <row r="4543">
          <cell r="C4543">
            <v>61.399099999999997</v>
          </cell>
        </row>
        <row r="4544">
          <cell r="C4544">
            <v>64.733099999999993</v>
          </cell>
        </row>
        <row r="4545">
          <cell r="C4545">
            <v>71.469899999999996</v>
          </cell>
        </row>
        <row r="4546">
          <cell r="C4546">
            <v>73.840199999999996</v>
          </cell>
        </row>
        <row r="4547">
          <cell r="C4547">
            <v>79.746399999999994</v>
          </cell>
        </row>
        <row r="4548">
          <cell r="C4548">
            <v>74.968100000000007</v>
          </cell>
        </row>
        <row r="4549">
          <cell r="C4549">
            <v>73.553100000000001</v>
          </cell>
        </row>
        <row r="4550">
          <cell r="C4550">
            <v>73.316100000000006</v>
          </cell>
        </row>
        <row r="4551">
          <cell r="C4551">
            <v>71.137200000000007</v>
          </cell>
        </row>
        <row r="4552">
          <cell r="C4552">
            <v>69.388300000000001</v>
          </cell>
        </row>
        <row r="4553">
          <cell r="C4553">
            <v>70.7667</v>
          </cell>
        </row>
        <row r="4554">
          <cell r="C4554">
            <v>73.745199999999997</v>
          </cell>
        </row>
        <row r="4555">
          <cell r="C4555">
            <v>64.061899999999994</v>
          </cell>
        </row>
        <row r="4556">
          <cell r="C4556">
            <v>65.623699999999999</v>
          </cell>
        </row>
        <row r="4557">
          <cell r="C4557">
            <v>63.329500000000003</v>
          </cell>
        </row>
        <row r="4558">
          <cell r="C4558">
            <v>64.210300000000004</v>
          </cell>
        </row>
        <row r="4559">
          <cell r="C4559">
            <v>56.433300000000003</v>
          </cell>
        </row>
        <row r="4560">
          <cell r="C4560">
            <v>55.6905</v>
          </cell>
        </row>
        <row r="4561">
          <cell r="C4561">
            <v>58.875300000000003</v>
          </cell>
        </row>
        <row r="4562">
          <cell r="C4562">
            <v>53.756599999999999</v>
          </cell>
        </row>
        <row r="4563">
          <cell r="C4563">
            <v>48.307200000000002</v>
          </cell>
        </row>
        <row r="4564">
          <cell r="C4564">
            <v>48.8979</v>
          </cell>
        </row>
        <row r="4565">
          <cell r="C4565">
            <v>48.872900000000001</v>
          </cell>
        </row>
        <row r="4566">
          <cell r="C4566">
            <v>49.460799999999999</v>
          </cell>
        </row>
        <row r="4567">
          <cell r="C4567">
            <v>47.156199999999998</v>
          </cell>
        </row>
        <row r="4568">
          <cell r="C4568">
            <v>44.898099999999999</v>
          </cell>
        </row>
        <row r="4569">
          <cell r="C4569">
            <v>43.206400000000002</v>
          </cell>
        </row>
        <row r="4570">
          <cell r="C4570">
            <v>43.059800000000003</v>
          </cell>
        </row>
        <row r="4571">
          <cell r="C4571">
            <v>42.2438</v>
          </cell>
        </row>
        <row r="4572">
          <cell r="C4572">
            <v>42.792900000000003</v>
          </cell>
        </row>
        <row r="4573">
          <cell r="C4573">
            <v>42.483899999999998</v>
          </cell>
        </row>
        <row r="4574">
          <cell r="C4574">
            <v>46.592300000000002</v>
          </cell>
        </row>
        <row r="4575">
          <cell r="C4575">
            <v>46.2547</v>
          </cell>
        </row>
        <row r="4576">
          <cell r="C4576">
            <v>54.890599999999999</v>
          </cell>
        </row>
        <row r="4577">
          <cell r="C4577">
            <v>58.1648</v>
          </cell>
        </row>
        <row r="4578">
          <cell r="C4578">
            <v>55.137900000000002</v>
          </cell>
        </row>
        <row r="4579">
          <cell r="C4579">
            <v>54.504199999999997</v>
          </cell>
        </row>
        <row r="4580">
          <cell r="C4580">
            <v>60.418300000000002</v>
          </cell>
        </row>
        <row r="4581">
          <cell r="C4581">
            <v>61.658799999999999</v>
          </cell>
        </row>
        <row r="4582">
          <cell r="C4582">
            <v>59.088700000000003</v>
          </cell>
        </row>
        <row r="4583">
          <cell r="C4583">
            <v>55.136800000000001</v>
          </cell>
        </row>
        <row r="4584">
          <cell r="C4584">
            <v>49.363199999999999</v>
          </cell>
        </row>
        <row r="4585">
          <cell r="C4585">
            <v>51.491799999999998</v>
          </cell>
        </row>
        <row r="4586">
          <cell r="C4586">
            <v>54.907800000000002</v>
          </cell>
        </row>
        <row r="4587">
          <cell r="C4587">
            <v>53.183399999999999</v>
          </cell>
        </row>
        <row r="4588">
          <cell r="C4588">
            <v>52.813400000000001</v>
          </cell>
        </row>
        <row r="4589">
          <cell r="C4589">
            <v>50.212299999999999</v>
          </cell>
        </row>
        <row r="4590">
          <cell r="C4590">
            <v>49.161799999999999</v>
          </cell>
        </row>
        <row r="4591">
          <cell r="C4591">
            <v>48.353700000000003</v>
          </cell>
        </row>
        <row r="4592">
          <cell r="C4592">
            <v>58.491999999999997</v>
          </cell>
        </row>
        <row r="4593">
          <cell r="C4593">
            <v>58.822899999999997</v>
          </cell>
        </row>
        <row r="4594">
          <cell r="C4594">
            <v>60.937800000000003</v>
          </cell>
        </row>
        <row r="4595">
          <cell r="C4595">
            <v>67.314999999999998</v>
          </cell>
        </row>
        <row r="4596">
          <cell r="C4596">
            <v>69.252300000000005</v>
          </cell>
        </row>
        <row r="4597">
          <cell r="C4597">
            <v>72.8125</v>
          </cell>
        </row>
        <row r="4598">
          <cell r="C4598">
            <v>72.260599999999997</v>
          </cell>
        </row>
        <row r="4599">
          <cell r="C4599">
            <v>72.037400000000005</v>
          </cell>
        </row>
        <row r="4600">
          <cell r="C4600">
            <v>64.569000000000003</v>
          </cell>
        </row>
        <row r="4601">
          <cell r="C4601">
            <v>66.553200000000004</v>
          </cell>
        </row>
        <row r="4602">
          <cell r="C4602">
            <v>70.394099999999995</v>
          </cell>
        </row>
        <row r="4603">
          <cell r="C4603">
            <v>64.203900000000004</v>
          </cell>
        </row>
        <row r="4604">
          <cell r="C4604">
            <v>64.227699999999999</v>
          </cell>
        </row>
        <row r="4605">
          <cell r="C4605">
            <v>60.760800000000003</v>
          </cell>
        </row>
        <row r="4606">
          <cell r="C4606">
            <v>59.601500000000001</v>
          </cell>
        </row>
        <row r="4607">
          <cell r="C4607">
            <v>54.273099999999999</v>
          </cell>
        </row>
        <row r="4608">
          <cell r="C4608">
            <v>55.860700000000001</v>
          </cell>
        </row>
        <row r="4609">
          <cell r="C4609">
            <v>58.596299999999999</v>
          </cell>
        </row>
        <row r="4610">
          <cell r="C4610">
            <v>63.8994</v>
          </cell>
        </row>
        <row r="4611">
          <cell r="C4611">
            <v>52.862400000000001</v>
          </cell>
        </row>
        <row r="4612">
          <cell r="C4612">
            <v>52.809399999999997</v>
          </cell>
        </row>
        <row r="4613">
          <cell r="C4613">
            <v>53.688099999999999</v>
          </cell>
        </row>
        <row r="4614">
          <cell r="C4614">
            <v>48.193399999999997</v>
          </cell>
        </row>
        <row r="4615">
          <cell r="C4615">
            <v>48.203699999999998</v>
          </cell>
        </row>
        <row r="4616">
          <cell r="C4616">
            <v>47.933999999999997</v>
          </cell>
        </row>
        <row r="4617">
          <cell r="C4617">
            <v>47.944400000000002</v>
          </cell>
        </row>
        <row r="4618">
          <cell r="C4618">
            <v>48.344200000000001</v>
          </cell>
        </row>
        <row r="4619">
          <cell r="C4619">
            <v>46.869700000000002</v>
          </cell>
        </row>
        <row r="4620">
          <cell r="C4620">
            <v>52.125300000000003</v>
          </cell>
        </row>
        <row r="4621">
          <cell r="C4621">
            <v>49.612000000000002</v>
          </cell>
        </row>
        <row r="4622">
          <cell r="C4622">
            <v>57.409100000000002</v>
          </cell>
        </row>
        <row r="4623">
          <cell r="C4623">
            <v>54.373800000000003</v>
          </cell>
        </row>
        <row r="4624">
          <cell r="C4624">
            <v>59.289299999999997</v>
          </cell>
        </row>
        <row r="4625">
          <cell r="C4625">
            <v>66.251300000000001</v>
          </cell>
        </row>
        <row r="4626">
          <cell r="C4626">
            <v>71.378</v>
          </cell>
        </row>
        <row r="4627">
          <cell r="C4627">
            <v>70.334800000000001</v>
          </cell>
        </row>
        <row r="4628">
          <cell r="C4628">
            <v>71.507499999999993</v>
          </cell>
        </row>
        <row r="4629">
          <cell r="C4629">
            <v>66.263300000000001</v>
          </cell>
        </row>
        <row r="4630">
          <cell r="C4630">
            <v>64.757999999999996</v>
          </cell>
        </row>
        <row r="4631">
          <cell r="C4631">
            <v>62.157400000000003</v>
          </cell>
        </row>
        <row r="4632">
          <cell r="C4632">
            <v>59.546900000000001</v>
          </cell>
        </row>
        <row r="4633">
          <cell r="C4633">
            <v>56.877699999999997</v>
          </cell>
        </row>
        <row r="4634">
          <cell r="C4634">
            <v>51.857100000000003</v>
          </cell>
        </row>
        <row r="4635">
          <cell r="C4635">
            <v>53.152299999999997</v>
          </cell>
        </row>
        <row r="4636">
          <cell r="C4636">
            <v>54.2547</v>
          </cell>
        </row>
        <row r="4637">
          <cell r="C4637">
            <v>53.427999999999997</v>
          </cell>
        </row>
        <row r="4638">
          <cell r="C4638">
            <v>52.607999999999997</v>
          </cell>
        </row>
        <row r="4639">
          <cell r="C4639">
            <v>54.588900000000002</v>
          </cell>
        </row>
        <row r="4640">
          <cell r="C4640">
            <v>61.996299999999998</v>
          </cell>
        </row>
        <row r="4641">
          <cell r="C4641">
            <v>67.201400000000007</v>
          </cell>
        </row>
        <row r="4642">
          <cell r="C4642">
            <v>67.350800000000007</v>
          </cell>
        </row>
        <row r="4643">
          <cell r="C4643">
            <v>77.860699999999994</v>
          </cell>
        </row>
        <row r="4644">
          <cell r="C4644">
            <v>73.757400000000004</v>
          </cell>
        </row>
        <row r="4645">
          <cell r="C4645">
            <v>73.897199999999998</v>
          </cell>
        </row>
        <row r="4646">
          <cell r="C4646">
            <v>72.134200000000007</v>
          </cell>
        </row>
        <row r="4647">
          <cell r="C4647">
            <v>72.215199999999996</v>
          </cell>
        </row>
        <row r="4648">
          <cell r="C4648">
            <v>72.333600000000004</v>
          </cell>
        </row>
        <row r="4649">
          <cell r="C4649">
            <v>71.523499999999999</v>
          </cell>
        </row>
        <row r="4650">
          <cell r="C4650">
            <v>72.110299999999995</v>
          </cell>
        </row>
        <row r="4651">
          <cell r="C4651">
            <v>67.162300000000002</v>
          </cell>
        </row>
        <row r="4652">
          <cell r="C4652">
            <v>68.864800000000002</v>
          </cell>
        </row>
        <row r="4653">
          <cell r="C4653">
            <v>68.390299999999996</v>
          </cell>
        </row>
        <row r="4654">
          <cell r="C4654">
            <v>67.785200000000003</v>
          </cell>
        </row>
        <row r="4655">
          <cell r="C4655">
            <v>64.267399999999995</v>
          </cell>
        </row>
        <row r="4656">
          <cell r="C4656">
            <v>62.554499999999997</v>
          </cell>
        </row>
        <row r="4657">
          <cell r="C4657">
            <v>70.883899999999997</v>
          </cell>
        </row>
        <row r="4658">
          <cell r="C4658">
            <v>57.0274</v>
          </cell>
        </row>
        <row r="4659">
          <cell r="C4659">
            <v>50.194499999999998</v>
          </cell>
        </row>
        <row r="4660">
          <cell r="C4660">
            <v>44.755499999999998</v>
          </cell>
        </row>
        <row r="4661">
          <cell r="C4661">
            <v>43.122599999999998</v>
          </cell>
        </row>
        <row r="4662">
          <cell r="C4662">
            <v>44.9786</v>
          </cell>
        </row>
        <row r="4663">
          <cell r="C4663">
            <v>47.584499999999998</v>
          </cell>
        </row>
        <row r="4664">
          <cell r="C4664">
            <v>53.561100000000003</v>
          </cell>
        </row>
        <row r="4665">
          <cell r="C4665">
            <v>50.689</v>
          </cell>
        </row>
        <row r="4666">
          <cell r="C4666">
            <v>48.886699999999998</v>
          </cell>
        </row>
        <row r="4667">
          <cell r="C4667">
            <v>50.557899999999997</v>
          </cell>
        </row>
        <row r="4668">
          <cell r="C4668">
            <v>48.3658</v>
          </cell>
        </row>
        <row r="4669">
          <cell r="C4669">
            <v>47.264200000000002</v>
          </cell>
        </row>
        <row r="4670">
          <cell r="C4670">
            <v>45.935499999999998</v>
          </cell>
        </row>
        <row r="4671">
          <cell r="C4671">
            <v>45.746899999999997</v>
          </cell>
        </row>
        <row r="4672">
          <cell r="C4672">
            <v>45.750100000000003</v>
          </cell>
        </row>
        <row r="4673">
          <cell r="C4673">
            <v>48.084400000000002</v>
          </cell>
        </row>
        <row r="4674">
          <cell r="C4674">
            <v>51.259399999999999</v>
          </cell>
        </row>
        <row r="4675">
          <cell r="C4675">
            <v>52.559600000000003</v>
          </cell>
        </row>
        <row r="4676">
          <cell r="C4676">
            <v>64.678899999999999</v>
          </cell>
        </row>
        <row r="4677">
          <cell r="C4677">
            <v>72.953500000000005</v>
          </cell>
        </row>
        <row r="4678">
          <cell r="C4678">
            <v>61.224800000000002</v>
          </cell>
        </row>
        <row r="4679">
          <cell r="C4679">
            <v>51.880299999999998</v>
          </cell>
        </row>
        <row r="4680">
          <cell r="C4680">
            <v>49.5886</v>
          </cell>
        </row>
        <row r="4681">
          <cell r="C4681">
            <v>48.071100000000001</v>
          </cell>
        </row>
        <row r="4682">
          <cell r="C4682">
            <v>46.991900000000001</v>
          </cell>
        </row>
        <row r="4683">
          <cell r="C4683">
            <v>46.963999999999999</v>
          </cell>
        </row>
        <row r="4684">
          <cell r="C4684">
            <v>50.2303</v>
          </cell>
        </row>
        <row r="4685">
          <cell r="C4685">
            <v>47.394799999999996</v>
          </cell>
        </row>
        <row r="4686">
          <cell r="C4686">
            <v>47.448999999999998</v>
          </cell>
        </row>
        <row r="4687">
          <cell r="C4687">
            <v>46.985599999999998</v>
          </cell>
        </row>
        <row r="4688">
          <cell r="C4688">
            <v>43.984400000000001</v>
          </cell>
        </row>
        <row r="4689">
          <cell r="C4689">
            <v>46.2453</v>
          </cell>
        </row>
        <row r="4690">
          <cell r="C4690">
            <v>46.898400000000002</v>
          </cell>
        </row>
        <row r="4691">
          <cell r="C4691">
            <v>49.176400000000001</v>
          </cell>
        </row>
        <row r="4692">
          <cell r="C4692">
            <v>50.793100000000003</v>
          </cell>
        </row>
        <row r="4693">
          <cell r="C4693">
            <v>54.626800000000003</v>
          </cell>
        </row>
        <row r="4694">
          <cell r="C4694">
            <v>60.962499999999999</v>
          </cell>
        </row>
        <row r="4695">
          <cell r="C4695">
            <v>60.860100000000003</v>
          </cell>
        </row>
        <row r="4696">
          <cell r="C4696">
            <v>73.124499999999998</v>
          </cell>
        </row>
        <row r="4697">
          <cell r="C4697">
            <v>75.3001</v>
          </cell>
        </row>
        <row r="4698">
          <cell r="C4698">
            <v>76.670400000000001</v>
          </cell>
        </row>
        <row r="4699">
          <cell r="C4699">
            <v>74.6374</v>
          </cell>
        </row>
        <row r="4700">
          <cell r="C4700">
            <v>78.605099999999993</v>
          </cell>
        </row>
        <row r="4701">
          <cell r="C4701">
            <v>73.795299999999997</v>
          </cell>
        </row>
        <row r="4702">
          <cell r="C4702">
            <v>71.270099999999999</v>
          </cell>
        </row>
        <row r="4703">
          <cell r="C4703">
            <v>70.612499999999997</v>
          </cell>
        </row>
        <row r="4704">
          <cell r="C4704">
            <v>66.580100000000002</v>
          </cell>
        </row>
        <row r="4705">
          <cell r="C4705">
            <v>65.6708</v>
          </cell>
        </row>
        <row r="4706">
          <cell r="C4706">
            <v>50.6389</v>
          </cell>
        </row>
        <row r="4707">
          <cell r="C4707">
            <v>51.6295</v>
          </cell>
        </row>
        <row r="4708">
          <cell r="C4708">
            <v>56.084200000000003</v>
          </cell>
        </row>
        <row r="4709">
          <cell r="C4709">
            <v>51.076700000000002</v>
          </cell>
        </row>
        <row r="4710">
          <cell r="C4710">
            <v>52.957700000000003</v>
          </cell>
        </row>
        <row r="4711">
          <cell r="C4711">
            <v>49.699199999999998</v>
          </cell>
        </row>
        <row r="4712">
          <cell r="C4712">
            <v>49.016599999999997</v>
          </cell>
        </row>
        <row r="4713">
          <cell r="C4713">
            <v>48.901600000000002</v>
          </cell>
        </row>
        <row r="4714">
          <cell r="C4714">
            <v>49.416899999999998</v>
          </cell>
        </row>
        <row r="4715">
          <cell r="C4715">
            <v>48.471200000000003</v>
          </cell>
        </row>
        <row r="4716">
          <cell r="C4716">
            <v>48.129800000000003</v>
          </cell>
        </row>
        <row r="4717">
          <cell r="C4717">
            <v>49.7624</v>
          </cell>
        </row>
        <row r="4718">
          <cell r="C4718">
            <v>49.683100000000003</v>
          </cell>
        </row>
        <row r="4719">
          <cell r="C4719">
            <v>49.961799999999997</v>
          </cell>
        </row>
        <row r="4720">
          <cell r="C4720">
            <v>53.130299999999998</v>
          </cell>
        </row>
        <row r="4721">
          <cell r="C4721">
            <v>52.178699999999999</v>
          </cell>
        </row>
        <row r="4722">
          <cell r="C4722">
            <v>50.720100000000002</v>
          </cell>
        </row>
        <row r="4723">
          <cell r="C4723">
            <v>52.888599999999997</v>
          </cell>
        </row>
        <row r="4724">
          <cell r="C4724">
            <v>54.420699999999997</v>
          </cell>
        </row>
        <row r="4725">
          <cell r="C4725">
            <v>56.313400000000001</v>
          </cell>
        </row>
        <row r="4726">
          <cell r="C4726">
            <v>56.963799999999999</v>
          </cell>
        </row>
        <row r="4727">
          <cell r="C4727">
            <v>56.058</v>
          </cell>
        </row>
        <row r="4728">
          <cell r="C4728">
            <v>59.7774</v>
          </cell>
        </row>
        <row r="4729">
          <cell r="C4729">
            <v>58.342799999999997</v>
          </cell>
        </row>
        <row r="4730">
          <cell r="C4730">
            <v>55.024700000000003</v>
          </cell>
        </row>
        <row r="4731">
          <cell r="C4731">
            <v>55.201599999999999</v>
          </cell>
        </row>
        <row r="4732">
          <cell r="C4732">
            <v>57.311100000000003</v>
          </cell>
        </row>
        <row r="4733">
          <cell r="C4733">
            <v>58.697800000000001</v>
          </cell>
        </row>
        <row r="4734">
          <cell r="C4734">
            <v>58.347900000000003</v>
          </cell>
        </row>
        <row r="4735">
          <cell r="C4735">
            <v>57.456200000000003</v>
          </cell>
        </row>
        <row r="4736">
          <cell r="C4736">
            <v>52.515599999999999</v>
          </cell>
        </row>
        <row r="4737">
          <cell r="C4737">
            <v>52.738399999999999</v>
          </cell>
        </row>
        <row r="4738">
          <cell r="C4738">
            <v>52.5443</v>
          </cell>
        </row>
        <row r="4739">
          <cell r="C4739">
            <v>55.295000000000002</v>
          </cell>
        </row>
        <row r="4740">
          <cell r="C4740">
            <v>52.2209</v>
          </cell>
        </row>
        <row r="4741">
          <cell r="C4741">
            <v>53.712699999999998</v>
          </cell>
        </row>
        <row r="4742">
          <cell r="C4742">
            <v>53.720700000000001</v>
          </cell>
        </row>
        <row r="4743">
          <cell r="C4743">
            <v>57.5169</v>
          </cell>
        </row>
        <row r="4744">
          <cell r="C4744">
            <v>60.529899999999998</v>
          </cell>
        </row>
        <row r="4745">
          <cell r="C4745">
            <v>65.593199999999996</v>
          </cell>
        </row>
        <row r="4746">
          <cell r="C4746">
            <v>70.356099999999998</v>
          </cell>
        </row>
        <row r="4747">
          <cell r="C4747">
            <v>66.626000000000005</v>
          </cell>
        </row>
        <row r="4748">
          <cell r="C4748">
            <v>67.634699999999995</v>
          </cell>
        </row>
        <row r="4749">
          <cell r="C4749">
            <v>61.073900000000002</v>
          </cell>
        </row>
        <row r="4750">
          <cell r="C4750">
            <v>65.465400000000002</v>
          </cell>
        </row>
        <row r="4751">
          <cell r="C4751">
            <v>56.345700000000001</v>
          </cell>
        </row>
        <row r="4752">
          <cell r="C4752">
            <v>63.3476</v>
          </cell>
        </row>
        <row r="4753">
          <cell r="C4753">
            <v>63.795699999999997</v>
          </cell>
        </row>
        <row r="4754">
          <cell r="C4754">
            <v>49.48</v>
          </cell>
        </row>
        <row r="4755">
          <cell r="C4755">
            <v>51.232700000000001</v>
          </cell>
        </row>
        <row r="4756">
          <cell r="C4756">
            <v>54.103900000000003</v>
          </cell>
        </row>
        <row r="4757">
          <cell r="C4757">
            <v>49.662300000000002</v>
          </cell>
        </row>
        <row r="4758">
          <cell r="C4758">
            <v>50.763500000000001</v>
          </cell>
        </row>
        <row r="4759">
          <cell r="C4759">
            <v>47.955599999999997</v>
          </cell>
        </row>
        <row r="4760">
          <cell r="C4760">
            <v>46.755499999999998</v>
          </cell>
        </row>
        <row r="4761">
          <cell r="C4761">
            <v>47.041400000000003</v>
          </cell>
        </row>
        <row r="4762">
          <cell r="C4762">
            <v>46.456000000000003</v>
          </cell>
        </row>
        <row r="4763">
          <cell r="C4763">
            <v>46.378700000000002</v>
          </cell>
        </row>
        <row r="4764">
          <cell r="C4764">
            <v>46.584400000000002</v>
          </cell>
        </row>
        <row r="4765">
          <cell r="C4765">
            <v>46.524299999999997</v>
          </cell>
        </row>
        <row r="4766">
          <cell r="C4766">
            <v>46.6738</v>
          </cell>
        </row>
        <row r="4767">
          <cell r="C4767">
            <v>46.020299999999999</v>
          </cell>
        </row>
        <row r="4768">
          <cell r="C4768">
            <v>48.582000000000001</v>
          </cell>
        </row>
        <row r="4769">
          <cell r="C4769">
            <v>48.811799999999998</v>
          </cell>
        </row>
        <row r="4770">
          <cell r="C4770">
            <v>49.954799999999999</v>
          </cell>
        </row>
        <row r="4771">
          <cell r="C4771">
            <v>52.636899999999997</v>
          </cell>
        </row>
        <row r="4772">
          <cell r="C4772">
            <v>55.950600000000001</v>
          </cell>
        </row>
        <row r="4773">
          <cell r="C4773">
            <v>57.792299999999997</v>
          </cell>
        </row>
        <row r="4774">
          <cell r="C4774">
            <v>56.780200000000001</v>
          </cell>
        </row>
        <row r="4775">
          <cell r="C4775">
            <v>56.774700000000003</v>
          </cell>
        </row>
        <row r="4776">
          <cell r="C4776">
            <v>53.917999999999999</v>
          </cell>
        </row>
        <row r="4777">
          <cell r="C4777">
            <v>53.971699999999998</v>
          </cell>
        </row>
        <row r="4778">
          <cell r="C4778">
            <v>54.377400000000002</v>
          </cell>
        </row>
        <row r="4779">
          <cell r="C4779">
            <v>54.340899999999998</v>
          </cell>
        </row>
        <row r="4780">
          <cell r="C4780">
            <v>52.747900000000001</v>
          </cell>
        </row>
        <row r="4781">
          <cell r="C4781">
            <v>51.131</v>
          </cell>
        </row>
        <row r="4782">
          <cell r="C4782">
            <v>51.213099999999997</v>
          </cell>
        </row>
        <row r="4783">
          <cell r="C4783">
            <v>50.952199999999998</v>
          </cell>
        </row>
        <row r="4784">
          <cell r="C4784">
            <v>52.863900000000001</v>
          </cell>
        </row>
        <row r="4785">
          <cell r="C4785">
            <v>51.940399999999997</v>
          </cell>
        </row>
        <row r="4786">
          <cell r="C4786">
            <v>54.4206</v>
          </cell>
        </row>
        <row r="4787">
          <cell r="C4787">
            <v>60.010399999999997</v>
          </cell>
        </row>
        <row r="4788">
          <cell r="C4788">
            <v>60.642699999999998</v>
          </cell>
        </row>
        <row r="4789">
          <cell r="C4789">
            <v>59.645800000000001</v>
          </cell>
        </row>
        <row r="4790">
          <cell r="C4790">
            <v>57.160499999999999</v>
          </cell>
        </row>
        <row r="4791">
          <cell r="C4791">
            <v>59.86</v>
          </cell>
        </row>
        <row r="4792">
          <cell r="C4792">
            <v>59.757300000000001</v>
          </cell>
        </row>
        <row r="4793">
          <cell r="C4793">
            <v>58.189500000000002</v>
          </cell>
        </row>
        <row r="4794">
          <cell r="C4794">
            <v>54.027799999999999</v>
          </cell>
        </row>
        <row r="4795">
          <cell r="C4795">
            <v>53.0137</v>
          </cell>
        </row>
        <row r="4796">
          <cell r="C4796">
            <v>56.941000000000003</v>
          </cell>
        </row>
        <row r="4797">
          <cell r="C4797">
            <v>57.338099999999997</v>
          </cell>
        </row>
        <row r="4798">
          <cell r="C4798">
            <v>52.890500000000003</v>
          </cell>
        </row>
        <row r="4799">
          <cell r="C4799">
            <v>51.795499999999997</v>
          </cell>
        </row>
        <row r="4800">
          <cell r="C4800">
            <v>54.874600000000001</v>
          </cell>
        </row>
        <row r="4801">
          <cell r="C4801">
            <v>53.240600000000001</v>
          </cell>
        </row>
        <row r="4802">
          <cell r="C4802">
            <v>50.023099999999999</v>
          </cell>
        </row>
        <row r="4803">
          <cell r="C4803">
            <v>49.411200000000001</v>
          </cell>
        </row>
        <row r="4804">
          <cell r="C4804">
            <v>49.9084</v>
          </cell>
        </row>
        <row r="4805">
          <cell r="C4805">
            <v>47.978299999999997</v>
          </cell>
        </row>
        <row r="4806">
          <cell r="C4806">
            <v>50.118299999999998</v>
          </cell>
        </row>
        <row r="4807">
          <cell r="C4807">
            <v>48.566200000000002</v>
          </cell>
        </row>
        <row r="4808">
          <cell r="C4808">
            <v>45.8735</v>
          </cell>
        </row>
        <row r="4809">
          <cell r="C4809">
            <v>38.012</v>
          </cell>
        </row>
        <row r="4810">
          <cell r="C4810">
            <v>44.216200000000001</v>
          </cell>
        </row>
        <row r="4811">
          <cell r="C4811">
            <v>36.045000000000002</v>
          </cell>
        </row>
        <row r="4812">
          <cell r="C4812">
            <v>43.082099999999997</v>
          </cell>
        </row>
        <row r="4813">
          <cell r="C4813">
            <v>49.129100000000001</v>
          </cell>
        </row>
        <row r="4814">
          <cell r="C4814">
            <v>59.639099999999999</v>
          </cell>
        </row>
        <row r="4815">
          <cell r="C4815">
            <v>52.635100000000001</v>
          </cell>
        </row>
        <row r="4816">
          <cell r="C4816">
            <v>61.338200000000001</v>
          </cell>
        </row>
        <row r="4817">
          <cell r="C4817">
            <v>69.379900000000006</v>
          </cell>
        </row>
        <row r="4818">
          <cell r="C4818">
            <v>68.603700000000003</v>
          </cell>
        </row>
        <row r="4819">
          <cell r="C4819">
            <v>68.703000000000003</v>
          </cell>
        </row>
        <row r="4820">
          <cell r="C4820">
            <v>69.043800000000005</v>
          </cell>
        </row>
        <row r="4821">
          <cell r="C4821">
            <v>68.901300000000006</v>
          </cell>
        </row>
        <row r="4822">
          <cell r="C4822">
            <v>67.287000000000006</v>
          </cell>
        </row>
        <row r="4823">
          <cell r="C4823">
            <v>67.294600000000003</v>
          </cell>
        </row>
        <row r="4824">
          <cell r="C4824">
            <v>60.816200000000002</v>
          </cell>
        </row>
        <row r="4825">
          <cell r="C4825">
            <v>60.795099999999998</v>
          </cell>
        </row>
        <row r="4826">
          <cell r="C4826">
            <v>60.089599999999997</v>
          </cell>
        </row>
        <row r="4827">
          <cell r="C4827">
            <v>55.449599999999997</v>
          </cell>
        </row>
        <row r="4828">
          <cell r="C4828">
            <v>54.571300000000001</v>
          </cell>
        </row>
        <row r="4829">
          <cell r="C4829">
            <v>50.541400000000003</v>
          </cell>
        </row>
        <row r="4830">
          <cell r="C4830">
            <v>49.978700000000003</v>
          </cell>
        </row>
        <row r="4831">
          <cell r="C4831">
            <v>50.202500000000001</v>
          </cell>
        </row>
        <row r="4832">
          <cell r="C4832">
            <v>52.472200000000001</v>
          </cell>
        </row>
        <row r="4833">
          <cell r="C4833">
            <v>54.151699999999998</v>
          </cell>
        </row>
        <row r="4834">
          <cell r="C4834">
            <v>55.283299999999997</v>
          </cell>
        </row>
        <row r="4835">
          <cell r="C4835">
            <v>61.705800000000004</v>
          </cell>
        </row>
        <row r="4836">
          <cell r="C4836">
            <v>60.474800000000002</v>
          </cell>
        </row>
        <row r="4837">
          <cell r="C4837">
            <v>64.362300000000005</v>
          </cell>
        </row>
        <row r="4838">
          <cell r="C4838">
            <v>65.4208</v>
          </cell>
        </row>
        <row r="4839">
          <cell r="C4839">
            <v>66.294200000000004</v>
          </cell>
        </row>
        <row r="4840">
          <cell r="C4840">
            <v>64.858000000000004</v>
          </cell>
        </row>
        <row r="4841">
          <cell r="C4841">
            <v>65.302700000000002</v>
          </cell>
        </row>
        <row r="4842">
          <cell r="C4842">
            <v>61.177500000000002</v>
          </cell>
        </row>
        <row r="4843">
          <cell r="C4843">
            <v>55.081299999999999</v>
          </cell>
        </row>
        <row r="4844">
          <cell r="C4844">
            <v>59.3157</v>
          </cell>
        </row>
        <row r="4845">
          <cell r="C4845">
            <v>58.1145</v>
          </cell>
        </row>
        <row r="4846">
          <cell r="C4846">
            <v>56.7729</v>
          </cell>
        </row>
        <row r="4847">
          <cell r="C4847">
            <v>54.545200000000001</v>
          </cell>
        </row>
        <row r="4848">
          <cell r="C4848">
            <v>57.407800000000002</v>
          </cell>
        </row>
        <row r="4849">
          <cell r="C4849">
            <v>52.1922</v>
          </cell>
        </row>
        <row r="4850">
          <cell r="C4850"/>
        </row>
        <row r="4851">
          <cell r="C4851"/>
        </row>
        <row r="4852">
          <cell r="C4852"/>
        </row>
        <row r="4853">
          <cell r="C4853"/>
        </row>
        <row r="4854">
          <cell r="C4854"/>
        </row>
        <row r="4855">
          <cell r="C4855"/>
        </row>
        <row r="4856">
          <cell r="C4856"/>
        </row>
        <row r="4857">
          <cell r="C4857"/>
        </row>
        <row r="4858">
          <cell r="C4858"/>
        </row>
        <row r="4859">
          <cell r="C4859"/>
        </row>
        <row r="4860">
          <cell r="C4860"/>
        </row>
        <row r="4861">
          <cell r="C4861"/>
        </row>
        <row r="4862">
          <cell r="C4862"/>
        </row>
        <row r="4863">
          <cell r="C4863"/>
        </row>
        <row r="4864">
          <cell r="C4864"/>
        </row>
        <row r="4865">
          <cell r="C4865"/>
        </row>
        <row r="4866">
          <cell r="C4866"/>
        </row>
        <row r="4867">
          <cell r="C4867"/>
        </row>
        <row r="4868">
          <cell r="C4868"/>
        </row>
        <row r="4869">
          <cell r="C4869"/>
        </row>
        <row r="4870">
          <cell r="C4870"/>
        </row>
        <row r="4871">
          <cell r="C4871"/>
        </row>
        <row r="4872">
          <cell r="C4872"/>
        </row>
        <row r="4873">
          <cell r="C4873"/>
        </row>
        <row r="4874">
          <cell r="C4874"/>
        </row>
        <row r="4875">
          <cell r="C4875"/>
        </row>
        <row r="4876">
          <cell r="C4876"/>
        </row>
        <row r="4877">
          <cell r="C4877"/>
        </row>
        <row r="4878">
          <cell r="C4878"/>
        </row>
        <row r="4879">
          <cell r="C4879"/>
        </row>
        <row r="4880">
          <cell r="C4880"/>
        </row>
        <row r="4881">
          <cell r="C4881"/>
        </row>
        <row r="4882">
          <cell r="C4882"/>
        </row>
        <row r="4883">
          <cell r="C4883"/>
        </row>
        <row r="4884">
          <cell r="C4884"/>
        </row>
        <row r="4885">
          <cell r="C4885"/>
        </row>
        <row r="4886">
          <cell r="C4886"/>
        </row>
        <row r="4887">
          <cell r="C4887"/>
        </row>
        <row r="4888">
          <cell r="C4888"/>
        </row>
        <row r="4889">
          <cell r="C4889"/>
        </row>
        <row r="4890">
          <cell r="C4890"/>
        </row>
        <row r="4891">
          <cell r="C4891"/>
        </row>
        <row r="4892">
          <cell r="C4892"/>
        </row>
        <row r="4893">
          <cell r="C4893"/>
        </row>
        <row r="4894">
          <cell r="C4894"/>
        </row>
        <row r="4895">
          <cell r="C4895"/>
        </row>
        <row r="4896">
          <cell r="C4896"/>
        </row>
        <row r="4897">
          <cell r="C4897"/>
        </row>
        <row r="4898">
          <cell r="C4898"/>
        </row>
        <row r="4899">
          <cell r="C4899"/>
        </row>
        <row r="4900">
          <cell r="C4900"/>
        </row>
        <row r="4901">
          <cell r="C4901"/>
        </row>
        <row r="4902">
          <cell r="C4902"/>
        </row>
        <row r="4903">
          <cell r="C4903"/>
        </row>
        <row r="4904">
          <cell r="C4904"/>
        </row>
        <row r="4905">
          <cell r="C4905"/>
        </row>
        <row r="4906">
          <cell r="C4906"/>
        </row>
        <row r="4907">
          <cell r="C4907"/>
        </row>
        <row r="4908">
          <cell r="C4908"/>
        </row>
        <row r="4909">
          <cell r="C4909"/>
        </row>
        <row r="4910">
          <cell r="C4910"/>
        </row>
        <row r="4911">
          <cell r="C4911"/>
        </row>
        <row r="4912">
          <cell r="C4912"/>
        </row>
        <row r="4913">
          <cell r="C4913"/>
        </row>
        <row r="4914">
          <cell r="C4914"/>
        </row>
        <row r="4915">
          <cell r="C4915"/>
        </row>
        <row r="4916">
          <cell r="C4916"/>
        </row>
        <row r="4917">
          <cell r="C4917"/>
        </row>
        <row r="4918">
          <cell r="C4918"/>
        </row>
        <row r="4919">
          <cell r="C4919"/>
        </row>
        <row r="4920">
          <cell r="C4920"/>
        </row>
        <row r="4921">
          <cell r="C4921"/>
        </row>
        <row r="4922">
          <cell r="C4922"/>
        </row>
        <row r="4923">
          <cell r="C4923"/>
        </row>
        <row r="4924">
          <cell r="C4924"/>
        </row>
        <row r="4925">
          <cell r="C4925"/>
        </row>
        <row r="4926">
          <cell r="C4926"/>
        </row>
        <row r="4927">
          <cell r="C4927"/>
        </row>
        <row r="4928">
          <cell r="C4928"/>
        </row>
        <row r="4929">
          <cell r="C4929"/>
        </row>
        <row r="4930">
          <cell r="C4930"/>
        </row>
        <row r="4931">
          <cell r="C4931"/>
        </row>
        <row r="4932">
          <cell r="C4932"/>
        </row>
        <row r="4933">
          <cell r="C4933"/>
        </row>
        <row r="4934">
          <cell r="C4934"/>
        </row>
        <row r="4935">
          <cell r="C4935"/>
        </row>
        <row r="4936">
          <cell r="C4936"/>
        </row>
        <row r="4937">
          <cell r="C4937"/>
        </row>
        <row r="4938">
          <cell r="C4938"/>
        </row>
        <row r="4939">
          <cell r="C4939"/>
        </row>
        <row r="4940">
          <cell r="C4940"/>
        </row>
        <row r="4941">
          <cell r="C4941"/>
        </row>
        <row r="4942">
          <cell r="C4942"/>
        </row>
        <row r="4943">
          <cell r="C4943"/>
        </row>
        <row r="4944">
          <cell r="C4944"/>
        </row>
        <row r="4945">
          <cell r="C4945"/>
        </row>
        <row r="4946">
          <cell r="C4946"/>
        </row>
        <row r="4947">
          <cell r="C4947"/>
        </row>
        <row r="4948">
          <cell r="C4948"/>
        </row>
        <row r="4949">
          <cell r="C4949"/>
        </row>
        <row r="4950">
          <cell r="C4950"/>
        </row>
        <row r="4951">
          <cell r="C4951"/>
        </row>
        <row r="4952">
          <cell r="C4952"/>
        </row>
        <row r="4953">
          <cell r="C4953"/>
        </row>
        <row r="4954">
          <cell r="C4954"/>
        </row>
        <row r="4955">
          <cell r="C4955"/>
        </row>
        <row r="4956">
          <cell r="C4956"/>
        </row>
        <row r="4957">
          <cell r="C4957"/>
        </row>
        <row r="4958">
          <cell r="C4958"/>
        </row>
        <row r="4959">
          <cell r="C4959"/>
        </row>
        <row r="4960">
          <cell r="C4960"/>
        </row>
        <row r="4961">
          <cell r="C4961"/>
        </row>
        <row r="4962">
          <cell r="C4962"/>
        </row>
        <row r="4963">
          <cell r="C4963"/>
        </row>
        <row r="4964">
          <cell r="C4964"/>
        </row>
        <row r="4965">
          <cell r="C4965"/>
        </row>
        <row r="4966">
          <cell r="C4966"/>
        </row>
        <row r="4967">
          <cell r="C4967"/>
        </row>
        <row r="4968">
          <cell r="C4968"/>
        </row>
        <row r="4969">
          <cell r="C4969"/>
        </row>
        <row r="4970">
          <cell r="C4970"/>
        </row>
        <row r="4971">
          <cell r="C4971"/>
        </row>
        <row r="4972">
          <cell r="C4972"/>
        </row>
        <row r="4973">
          <cell r="C4973"/>
        </row>
        <row r="4974">
          <cell r="C4974"/>
        </row>
        <row r="4975">
          <cell r="C4975"/>
        </row>
        <row r="4976">
          <cell r="C4976"/>
        </row>
        <row r="4977">
          <cell r="C4977"/>
        </row>
        <row r="4978">
          <cell r="C4978"/>
        </row>
        <row r="4979">
          <cell r="C4979"/>
        </row>
        <row r="4980">
          <cell r="C4980"/>
        </row>
        <row r="4981">
          <cell r="C4981"/>
        </row>
        <row r="4982">
          <cell r="C4982"/>
        </row>
        <row r="4983">
          <cell r="C4983"/>
        </row>
        <row r="4984">
          <cell r="C4984"/>
        </row>
        <row r="4985">
          <cell r="C4985"/>
        </row>
        <row r="4986">
          <cell r="C4986"/>
        </row>
        <row r="4987">
          <cell r="C4987"/>
        </row>
        <row r="4988">
          <cell r="C4988"/>
        </row>
        <row r="4989">
          <cell r="C4989"/>
        </row>
        <row r="4990">
          <cell r="C4990"/>
        </row>
        <row r="4991">
          <cell r="C4991"/>
        </row>
        <row r="4992">
          <cell r="C4992"/>
        </row>
        <row r="4993">
          <cell r="C4993"/>
        </row>
        <row r="4994">
          <cell r="C4994"/>
        </row>
        <row r="4995">
          <cell r="C4995"/>
        </row>
        <row r="4996">
          <cell r="C4996"/>
        </row>
        <row r="4997">
          <cell r="C4997"/>
        </row>
        <row r="4998">
          <cell r="C4998"/>
        </row>
        <row r="4999">
          <cell r="C4999"/>
        </row>
        <row r="5000">
          <cell r="C5000"/>
        </row>
        <row r="5001">
          <cell r="C5001"/>
        </row>
        <row r="5002">
          <cell r="C5002"/>
        </row>
        <row r="5003">
          <cell r="C5003"/>
        </row>
        <row r="5004">
          <cell r="C5004"/>
        </row>
        <row r="5005">
          <cell r="C5005"/>
        </row>
        <row r="5006">
          <cell r="C5006"/>
        </row>
        <row r="5007">
          <cell r="C5007"/>
        </row>
        <row r="5008">
          <cell r="C5008"/>
        </row>
        <row r="5009">
          <cell r="C5009"/>
        </row>
        <row r="5010">
          <cell r="C5010"/>
        </row>
        <row r="5011">
          <cell r="C5011"/>
        </row>
        <row r="5012">
          <cell r="C5012"/>
        </row>
        <row r="5013">
          <cell r="C5013"/>
        </row>
        <row r="5014">
          <cell r="C5014"/>
        </row>
        <row r="5015">
          <cell r="C5015"/>
        </row>
        <row r="5016">
          <cell r="C5016"/>
        </row>
        <row r="5017">
          <cell r="C5017"/>
        </row>
        <row r="5018">
          <cell r="C5018"/>
        </row>
        <row r="5019">
          <cell r="C5019"/>
        </row>
        <row r="5020">
          <cell r="C5020"/>
        </row>
        <row r="5021">
          <cell r="C5021"/>
        </row>
        <row r="5022">
          <cell r="C5022"/>
        </row>
        <row r="5023">
          <cell r="C5023"/>
        </row>
        <row r="5024">
          <cell r="C5024"/>
        </row>
        <row r="5025">
          <cell r="C5025"/>
        </row>
        <row r="5026">
          <cell r="C5026"/>
        </row>
        <row r="5027">
          <cell r="C5027"/>
        </row>
        <row r="5028">
          <cell r="C5028"/>
        </row>
        <row r="5029">
          <cell r="C5029"/>
        </row>
        <row r="5030">
          <cell r="C5030"/>
        </row>
        <row r="5031">
          <cell r="C5031"/>
        </row>
        <row r="5032">
          <cell r="C5032"/>
        </row>
        <row r="5033">
          <cell r="C5033"/>
        </row>
        <row r="5034">
          <cell r="C5034"/>
        </row>
        <row r="5035">
          <cell r="C5035"/>
        </row>
        <row r="5036">
          <cell r="C5036"/>
        </row>
        <row r="5037">
          <cell r="C5037"/>
        </row>
        <row r="5038">
          <cell r="C5038"/>
        </row>
        <row r="5039">
          <cell r="C5039"/>
        </row>
        <row r="5040">
          <cell r="C5040"/>
        </row>
        <row r="5041">
          <cell r="C5041"/>
        </row>
        <row r="5042">
          <cell r="C5042"/>
        </row>
        <row r="5043">
          <cell r="C5043"/>
        </row>
        <row r="5044">
          <cell r="C5044"/>
        </row>
        <row r="5045">
          <cell r="C5045"/>
        </row>
        <row r="5046">
          <cell r="C5046"/>
        </row>
        <row r="5047">
          <cell r="C5047"/>
        </row>
        <row r="5048">
          <cell r="C5048"/>
        </row>
        <row r="5049">
          <cell r="C5049"/>
        </row>
        <row r="5050">
          <cell r="C5050"/>
        </row>
        <row r="5051">
          <cell r="C5051"/>
        </row>
        <row r="5052">
          <cell r="C5052"/>
        </row>
        <row r="5053">
          <cell r="C5053"/>
        </row>
        <row r="5054">
          <cell r="C5054"/>
        </row>
        <row r="5055">
          <cell r="C5055"/>
        </row>
        <row r="5056">
          <cell r="C5056"/>
        </row>
        <row r="5057">
          <cell r="C5057"/>
        </row>
        <row r="5058">
          <cell r="C5058"/>
        </row>
        <row r="5059">
          <cell r="C5059"/>
        </row>
        <row r="5060">
          <cell r="C5060"/>
        </row>
        <row r="5061">
          <cell r="C5061"/>
        </row>
        <row r="5062">
          <cell r="C5062"/>
        </row>
        <row r="5063">
          <cell r="C5063"/>
        </row>
        <row r="5064">
          <cell r="C5064"/>
        </row>
        <row r="5065">
          <cell r="C5065"/>
        </row>
        <row r="5066">
          <cell r="C5066"/>
        </row>
        <row r="5067">
          <cell r="C5067"/>
        </row>
        <row r="5068">
          <cell r="C5068"/>
        </row>
        <row r="5069">
          <cell r="C5069"/>
        </row>
        <row r="5070">
          <cell r="C5070"/>
        </row>
        <row r="5071">
          <cell r="C5071"/>
        </row>
        <row r="5072">
          <cell r="C5072"/>
        </row>
        <row r="5073">
          <cell r="C5073"/>
        </row>
        <row r="5074">
          <cell r="C5074"/>
        </row>
        <row r="5075">
          <cell r="C5075"/>
        </row>
        <row r="5076">
          <cell r="C5076"/>
        </row>
        <row r="5077">
          <cell r="C5077"/>
        </row>
        <row r="5078">
          <cell r="C5078"/>
        </row>
        <row r="5079">
          <cell r="C5079"/>
        </row>
        <row r="5080">
          <cell r="C5080"/>
        </row>
        <row r="5081">
          <cell r="C5081"/>
        </row>
        <row r="5082">
          <cell r="C5082"/>
        </row>
        <row r="5083">
          <cell r="C5083"/>
        </row>
        <row r="5084">
          <cell r="C5084"/>
        </row>
        <row r="5085">
          <cell r="C5085"/>
        </row>
        <row r="5086">
          <cell r="C5086"/>
        </row>
        <row r="5087">
          <cell r="C5087"/>
        </row>
        <row r="5088">
          <cell r="C5088"/>
        </row>
        <row r="5089">
          <cell r="C5089"/>
        </row>
        <row r="5090">
          <cell r="C5090"/>
        </row>
        <row r="5091">
          <cell r="C5091"/>
        </row>
        <row r="5092">
          <cell r="C5092"/>
        </row>
        <row r="5093">
          <cell r="C5093"/>
        </row>
        <row r="5094">
          <cell r="C5094"/>
        </row>
        <row r="5095">
          <cell r="C5095"/>
        </row>
        <row r="5096">
          <cell r="C5096"/>
        </row>
        <row r="5097">
          <cell r="C5097"/>
        </row>
        <row r="5098">
          <cell r="C5098"/>
        </row>
        <row r="5099">
          <cell r="C5099"/>
        </row>
        <row r="5100">
          <cell r="C5100"/>
        </row>
        <row r="5101">
          <cell r="C5101"/>
        </row>
        <row r="5102">
          <cell r="C5102"/>
        </row>
        <row r="5103">
          <cell r="C5103"/>
        </row>
        <row r="5104">
          <cell r="C5104"/>
        </row>
        <row r="5105">
          <cell r="C5105"/>
        </row>
        <row r="5106">
          <cell r="C5106"/>
        </row>
        <row r="5107">
          <cell r="C5107"/>
        </row>
        <row r="5108">
          <cell r="C5108"/>
        </row>
        <row r="5109">
          <cell r="C5109"/>
        </row>
        <row r="5110">
          <cell r="C5110"/>
        </row>
        <row r="5111">
          <cell r="C5111"/>
        </row>
        <row r="5112">
          <cell r="C5112"/>
        </row>
        <row r="5113">
          <cell r="C5113"/>
        </row>
        <row r="5114">
          <cell r="C5114"/>
        </row>
        <row r="5115">
          <cell r="C5115"/>
        </row>
        <row r="5116">
          <cell r="C5116"/>
        </row>
        <row r="5117">
          <cell r="C5117"/>
        </row>
        <row r="5118">
          <cell r="C5118"/>
        </row>
        <row r="5119">
          <cell r="C5119"/>
        </row>
        <row r="5120">
          <cell r="C5120"/>
        </row>
        <row r="5121">
          <cell r="C5121"/>
        </row>
        <row r="5122">
          <cell r="C5122"/>
        </row>
        <row r="5123">
          <cell r="C5123"/>
        </row>
        <row r="5124">
          <cell r="C5124"/>
        </row>
        <row r="5125">
          <cell r="C5125"/>
        </row>
        <row r="5126">
          <cell r="C5126"/>
        </row>
        <row r="5127">
          <cell r="C5127"/>
        </row>
        <row r="5128">
          <cell r="C5128"/>
        </row>
        <row r="5129">
          <cell r="C5129"/>
        </row>
        <row r="5130">
          <cell r="C5130"/>
        </row>
        <row r="5131">
          <cell r="C5131"/>
        </row>
        <row r="5132">
          <cell r="C5132"/>
        </row>
        <row r="5133">
          <cell r="C5133"/>
        </row>
        <row r="5134">
          <cell r="C5134"/>
        </row>
        <row r="5135">
          <cell r="C5135"/>
        </row>
        <row r="5136">
          <cell r="C5136"/>
        </row>
        <row r="5137">
          <cell r="C5137"/>
        </row>
        <row r="5138">
          <cell r="C5138"/>
        </row>
        <row r="5139">
          <cell r="C5139"/>
        </row>
        <row r="5140">
          <cell r="C5140"/>
        </row>
        <row r="5141">
          <cell r="C5141"/>
        </row>
        <row r="5142">
          <cell r="C5142"/>
        </row>
        <row r="5143">
          <cell r="C5143"/>
        </row>
        <row r="5144">
          <cell r="C5144"/>
        </row>
        <row r="5145">
          <cell r="C5145"/>
        </row>
        <row r="5146">
          <cell r="C5146"/>
        </row>
        <row r="5147">
          <cell r="C5147"/>
        </row>
        <row r="5148">
          <cell r="C5148"/>
        </row>
        <row r="5149">
          <cell r="C5149"/>
        </row>
        <row r="5150">
          <cell r="C5150"/>
        </row>
        <row r="5151">
          <cell r="C5151"/>
        </row>
        <row r="5152">
          <cell r="C5152"/>
        </row>
        <row r="5153">
          <cell r="C5153"/>
        </row>
        <row r="5154">
          <cell r="C5154"/>
        </row>
        <row r="5155">
          <cell r="C5155"/>
        </row>
        <row r="5156">
          <cell r="C5156"/>
        </row>
        <row r="5157">
          <cell r="C5157"/>
        </row>
        <row r="5158">
          <cell r="C5158"/>
        </row>
        <row r="5159">
          <cell r="C5159"/>
        </row>
        <row r="5160">
          <cell r="C5160"/>
        </row>
        <row r="5161">
          <cell r="C5161"/>
        </row>
        <row r="5162">
          <cell r="C5162"/>
        </row>
        <row r="5163">
          <cell r="C5163"/>
        </row>
        <row r="5164">
          <cell r="C5164"/>
        </row>
        <row r="5165">
          <cell r="C5165"/>
        </row>
        <row r="5166">
          <cell r="C5166"/>
        </row>
        <row r="5167">
          <cell r="C5167"/>
        </row>
        <row r="5168">
          <cell r="C5168"/>
        </row>
        <row r="5169">
          <cell r="C5169"/>
        </row>
        <row r="5170">
          <cell r="C5170"/>
        </row>
        <row r="5171">
          <cell r="C5171"/>
        </row>
        <row r="5172">
          <cell r="C5172"/>
        </row>
        <row r="5173">
          <cell r="C5173"/>
        </row>
        <row r="5174">
          <cell r="C5174"/>
        </row>
        <row r="5175">
          <cell r="C5175"/>
        </row>
        <row r="5176">
          <cell r="C5176"/>
        </row>
        <row r="5177">
          <cell r="C5177"/>
        </row>
        <row r="5178">
          <cell r="C5178"/>
        </row>
        <row r="5179">
          <cell r="C5179"/>
        </row>
        <row r="5180">
          <cell r="C5180"/>
        </row>
        <row r="5181">
          <cell r="C5181"/>
        </row>
        <row r="5182">
          <cell r="C5182"/>
        </row>
        <row r="5183">
          <cell r="C5183"/>
        </row>
        <row r="5184">
          <cell r="C5184"/>
        </row>
        <row r="5185">
          <cell r="C5185"/>
        </row>
        <row r="5186">
          <cell r="C5186"/>
        </row>
        <row r="5187">
          <cell r="C5187"/>
        </row>
        <row r="5188">
          <cell r="C5188"/>
        </row>
        <row r="5189">
          <cell r="C5189"/>
        </row>
        <row r="5190">
          <cell r="C5190"/>
        </row>
        <row r="5191">
          <cell r="C5191"/>
        </row>
        <row r="5192">
          <cell r="C5192"/>
        </row>
        <row r="5193">
          <cell r="C5193"/>
        </row>
        <row r="5194">
          <cell r="C5194"/>
        </row>
        <row r="5195">
          <cell r="C5195"/>
        </row>
        <row r="5196">
          <cell r="C5196"/>
        </row>
        <row r="5197">
          <cell r="C5197"/>
        </row>
        <row r="5198">
          <cell r="C5198"/>
        </row>
        <row r="5199">
          <cell r="C5199"/>
        </row>
        <row r="5200">
          <cell r="C5200"/>
        </row>
        <row r="5201">
          <cell r="C5201"/>
        </row>
        <row r="5202">
          <cell r="C5202"/>
        </row>
        <row r="5203">
          <cell r="C5203"/>
        </row>
        <row r="5204">
          <cell r="C5204"/>
        </row>
        <row r="5205">
          <cell r="C5205"/>
        </row>
        <row r="5206">
          <cell r="C5206"/>
        </row>
        <row r="5207">
          <cell r="C5207"/>
        </row>
        <row r="5208">
          <cell r="C5208"/>
        </row>
        <row r="5209">
          <cell r="C5209"/>
        </row>
        <row r="5210">
          <cell r="C5210"/>
        </row>
        <row r="5211">
          <cell r="C5211"/>
        </row>
        <row r="5212">
          <cell r="C5212"/>
        </row>
        <row r="5213">
          <cell r="C5213"/>
        </row>
        <row r="5214">
          <cell r="C5214"/>
        </row>
        <row r="5215">
          <cell r="C5215"/>
        </row>
        <row r="5216">
          <cell r="C5216"/>
        </row>
        <row r="5217">
          <cell r="C5217"/>
        </row>
        <row r="5218">
          <cell r="C5218"/>
        </row>
        <row r="5219">
          <cell r="C5219"/>
        </row>
        <row r="5220">
          <cell r="C5220"/>
        </row>
        <row r="5221">
          <cell r="C5221"/>
        </row>
        <row r="5222">
          <cell r="C5222"/>
        </row>
        <row r="5223">
          <cell r="C5223"/>
        </row>
        <row r="5224">
          <cell r="C5224"/>
        </row>
        <row r="5225">
          <cell r="C5225"/>
        </row>
        <row r="5226">
          <cell r="C5226"/>
        </row>
        <row r="5227">
          <cell r="C5227"/>
        </row>
        <row r="5228">
          <cell r="C5228"/>
        </row>
        <row r="5229">
          <cell r="C5229"/>
        </row>
        <row r="5230">
          <cell r="C5230"/>
        </row>
        <row r="5231">
          <cell r="C5231"/>
        </row>
        <row r="5232">
          <cell r="C5232"/>
        </row>
        <row r="5233">
          <cell r="C5233"/>
        </row>
        <row r="5234">
          <cell r="C5234"/>
        </row>
        <row r="5235">
          <cell r="C5235"/>
        </row>
        <row r="5236">
          <cell r="C5236"/>
        </row>
        <row r="5237">
          <cell r="C5237"/>
        </row>
        <row r="5238">
          <cell r="C5238"/>
        </row>
        <row r="5239">
          <cell r="C5239"/>
        </row>
        <row r="5240">
          <cell r="C5240"/>
        </row>
        <row r="5241">
          <cell r="C5241"/>
        </row>
        <row r="5242">
          <cell r="C5242"/>
        </row>
        <row r="5243">
          <cell r="C5243"/>
        </row>
        <row r="5244">
          <cell r="C5244"/>
        </row>
        <row r="5245">
          <cell r="C5245"/>
        </row>
        <row r="5246">
          <cell r="C5246"/>
        </row>
        <row r="5247">
          <cell r="C5247"/>
        </row>
        <row r="5248">
          <cell r="C5248"/>
        </row>
        <row r="5249">
          <cell r="C5249"/>
        </row>
        <row r="5250">
          <cell r="C5250"/>
        </row>
        <row r="5251">
          <cell r="C5251"/>
        </row>
        <row r="5252">
          <cell r="C5252"/>
        </row>
        <row r="5253">
          <cell r="C5253"/>
        </row>
        <row r="5254">
          <cell r="C5254"/>
        </row>
        <row r="5255">
          <cell r="C5255"/>
        </row>
        <row r="5256">
          <cell r="C5256"/>
        </row>
        <row r="5257">
          <cell r="C5257"/>
        </row>
        <row r="5258">
          <cell r="C5258"/>
        </row>
        <row r="5259">
          <cell r="C5259"/>
        </row>
        <row r="5260">
          <cell r="C5260"/>
        </row>
        <row r="5261">
          <cell r="C5261"/>
        </row>
        <row r="5262">
          <cell r="C5262"/>
        </row>
        <row r="5263">
          <cell r="C5263"/>
        </row>
        <row r="5264">
          <cell r="C5264"/>
        </row>
        <row r="5265">
          <cell r="C5265"/>
        </row>
        <row r="5266">
          <cell r="C5266"/>
        </row>
        <row r="5267">
          <cell r="C5267"/>
        </row>
        <row r="5268">
          <cell r="C5268"/>
        </row>
        <row r="5269">
          <cell r="C5269"/>
        </row>
        <row r="5270">
          <cell r="C5270"/>
        </row>
        <row r="5271">
          <cell r="C5271"/>
        </row>
        <row r="5272">
          <cell r="C5272"/>
        </row>
        <row r="5273">
          <cell r="C5273"/>
        </row>
        <row r="5274">
          <cell r="C5274"/>
        </row>
        <row r="5275">
          <cell r="C5275"/>
        </row>
        <row r="5276">
          <cell r="C5276"/>
        </row>
        <row r="5277">
          <cell r="C5277"/>
        </row>
        <row r="5278">
          <cell r="C5278"/>
        </row>
        <row r="5279">
          <cell r="C5279"/>
        </row>
        <row r="5280">
          <cell r="C5280"/>
        </row>
        <row r="5281">
          <cell r="C5281"/>
        </row>
        <row r="5282">
          <cell r="C5282"/>
        </row>
        <row r="5283">
          <cell r="C5283"/>
        </row>
        <row r="5284">
          <cell r="C5284"/>
        </row>
        <row r="5285">
          <cell r="C5285"/>
        </row>
        <row r="5286">
          <cell r="C5286"/>
        </row>
        <row r="5287">
          <cell r="C5287"/>
        </row>
        <row r="5288">
          <cell r="C5288"/>
        </row>
        <row r="5289">
          <cell r="C5289"/>
        </row>
        <row r="5290">
          <cell r="C5290"/>
        </row>
        <row r="5291">
          <cell r="C5291"/>
        </row>
        <row r="5292">
          <cell r="C5292"/>
        </row>
        <row r="5293">
          <cell r="C5293"/>
        </row>
        <row r="5294">
          <cell r="C5294"/>
        </row>
        <row r="5295">
          <cell r="C5295"/>
        </row>
        <row r="5296">
          <cell r="C5296"/>
        </row>
        <row r="5297">
          <cell r="C5297"/>
        </row>
        <row r="5298">
          <cell r="C5298"/>
        </row>
        <row r="5299">
          <cell r="C5299"/>
        </row>
        <row r="5300">
          <cell r="C5300"/>
        </row>
        <row r="5301">
          <cell r="C5301"/>
        </row>
        <row r="5302">
          <cell r="C5302"/>
        </row>
        <row r="5303">
          <cell r="C5303"/>
        </row>
        <row r="5304">
          <cell r="C5304"/>
        </row>
        <row r="5305">
          <cell r="C5305"/>
        </row>
        <row r="5306">
          <cell r="C5306"/>
        </row>
        <row r="5307">
          <cell r="C5307"/>
        </row>
        <row r="5308">
          <cell r="C5308"/>
        </row>
        <row r="5309">
          <cell r="C5309"/>
        </row>
        <row r="5310">
          <cell r="C5310"/>
        </row>
        <row r="5311">
          <cell r="C5311"/>
        </row>
        <row r="5312">
          <cell r="C5312"/>
        </row>
        <row r="5313">
          <cell r="C5313"/>
        </row>
        <row r="5314">
          <cell r="C5314"/>
        </row>
        <row r="5315">
          <cell r="C5315"/>
        </row>
        <row r="5316">
          <cell r="C5316"/>
        </row>
        <row r="5317">
          <cell r="C5317"/>
        </row>
        <row r="5318">
          <cell r="C5318"/>
        </row>
        <row r="5319">
          <cell r="C5319"/>
        </row>
        <row r="5320">
          <cell r="C5320"/>
        </row>
        <row r="5321">
          <cell r="C5321"/>
        </row>
        <row r="5322">
          <cell r="C5322"/>
        </row>
        <row r="5323">
          <cell r="C5323"/>
        </row>
        <row r="5324">
          <cell r="C5324"/>
        </row>
        <row r="5325">
          <cell r="C5325"/>
        </row>
        <row r="5326">
          <cell r="C5326"/>
        </row>
        <row r="5327">
          <cell r="C5327"/>
        </row>
        <row r="5328">
          <cell r="C5328"/>
        </row>
        <row r="5329">
          <cell r="C5329"/>
        </row>
        <row r="5330">
          <cell r="C5330"/>
        </row>
        <row r="5331">
          <cell r="C5331"/>
        </row>
        <row r="5332">
          <cell r="C5332"/>
        </row>
        <row r="5333">
          <cell r="C5333"/>
        </row>
        <row r="5334">
          <cell r="C5334"/>
        </row>
        <row r="5335">
          <cell r="C5335"/>
        </row>
        <row r="5336">
          <cell r="C5336"/>
        </row>
        <row r="5337">
          <cell r="C5337"/>
        </row>
        <row r="5338">
          <cell r="C5338"/>
        </row>
        <row r="5339">
          <cell r="C5339"/>
        </row>
        <row r="5340">
          <cell r="C5340"/>
        </row>
        <row r="5341">
          <cell r="C5341"/>
        </row>
        <row r="5342">
          <cell r="C5342"/>
        </row>
        <row r="5343">
          <cell r="C5343"/>
        </row>
        <row r="5344">
          <cell r="C5344"/>
        </row>
        <row r="5345">
          <cell r="C5345"/>
        </row>
        <row r="5346">
          <cell r="C5346"/>
        </row>
        <row r="5347">
          <cell r="C5347"/>
        </row>
        <row r="5348">
          <cell r="C5348"/>
        </row>
        <row r="5349">
          <cell r="C5349"/>
        </row>
        <row r="5350">
          <cell r="C5350"/>
        </row>
        <row r="5351">
          <cell r="C5351"/>
        </row>
        <row r="5352">
          <cell r="C5352"/>
        </row>
        <row r="5353">
          <cell r="C5353"/>
        </row>
        <row r="5354">
          <cell r="C5354"/>
        </row>
        <row r="5355">
          <cell r="C5355"/>
        </row>
        <row r="5356">
          <cell r="C5356"/>
        </row>
        <row r="5357">
          <cell r="C5357"/>
        </row>
        <row r="5358">
          <cell r="C5358"/>
        </row>
        <row r="5359">
          <cell r="C5359"/>
        </row>
        <row r="5360">
          <cell r="C5360"/>
        </row>
        <row r="5361">
          <cell r="C5361"/>
        </row>
        <row r="5362">
          <cell r="C5362"/>
        </row>
        <row r="5363">
          <cell r="C5363"/>
        </row>
        <row r="5364">
          <cell r="C5364"/>
        </row>
        <row r="5365">
          <cell r="C5365"/>
        </row>
        <row r="5366">
          <cell r="C5366"/>
        </row>
        <row r="5367">
          <cell r="C5367"/>
        </row>
        <row r="5368">
          <cell r="C5368"/>
        </row>
        <row r="5369">
          <cell r="C5369"/>
        </row>
        <row r="5370">
          <cell r="C5370"/>
        </row>
        <row r="5371">
          <cell r="C5371"/>
        </row>
        <row r="5372">
          <cell r="C5372"/>
        </row>
        <row r="5373">
          <cell r="C5373"/>
        </row>
        <row r="5374">
          <cell r="C5374"/>
        </row>
        <row r="5375">
          <cell r="C5375"/>
        </row>
        <row r="5376">
          <cell r="C5376"/>
        </row>
        <row r="5377">
          <cell r="C5377"/>
        </row>
        <row r="5378">
          <cell r="C5378"/>
        </row>
        <row r="5379">
          <cell r="C5379"/>
        </row>
        <row r="5380">
          <cell r="C5380"/>
        </row>
        <row r="5381">
          <cell r="C5381"/>
        </row>
        <row r="5382">
          <cell r="C5382"/>
        </row>
        <row r="5383">
          <cell r="C5383"/>
        </row>
        <row r="5384">
          <cell r="C5384"/>
        </row>
        <row r="5385">
          <cell r="C5385"/>
        </row>
        <row r="5386">
          <cell r="C5386"/>
        </row>
        <row r="5387">
          <cell r="C5387"/>
        </row>
        <row r="5388">
          <cell r="C5388"/>
        </row>
        <row r="5389">
          <cell r="C5389"/>
        </row>
        <row r="5390">
          <cell r="C5390"/>
        </row>
        <row r="5391">
          <cell r="C5391"/>
        </row>
        <row r="5392">
          <cell r="C5392"/>
        </row>
        <row r="5393">
          <cell r="C5393"/>
        </row>
        <row r="5394">
          <cell r="C5394"/>
        </row>
        <row r="5395">
          <cell r="C5395"/>
        </row>
        <row r="5396">
          <cell r="C5396"/>
        </row>
        <row r="5397">
          <cell r="C5397"/>
        </row>
        <row r="5398">
          <cell r="C5398"/>
        </row>
        <row r="5399">
          <cell r="C5399"/>
        </row>
        <row r="5400">
          <cell r="C5400"/>
        </row>
        <row r="5401">
          <cell r="C5401"/>
        </row>
        <row r="5402">
          <cell r="C5402"/>
        </row>
        <row r="5403">
          <cell r="C5403"/>
        </row>
        <row r="5404">
          <cell r="C5404"/>
        </row>
        <row r="5405">
          <cell r="C5405"/>
        </row>
        <row r="5406">
          <cell r="C5406"/>
        </row>
        <row r="5407">
          <cell r="C5407"/>
        </row>
        <row r="5408">
          <cell r="C5408"/>
        </row>
        <row r="5409">
          <cell r="C5409"/>
        </row>
        <row r="5410">
          <cell r="C5410"/>
        </row>
        <row r="5411">
          <cell r="C5411"/>
        </row>
        <row r="5412">
          <cell r="C5412"/>
        </row>
        <row r="5413">
          <cell r="C5413"/>
        </row>
        <row r="5414">
          <cell r="C5414"/>
        </row>
        <row r="5415">
          <cell r="C5415"/>
        </row>
        <row r="5416">
          <cell r="C5416"/>
        </row>
        <row r="5417">
          <cell r="C5417"/>
        </row>
        <row r="5418">
          <cell r="C5418"/>
        </row>
        <row r="5419">
          <cell r="C5419"/>
        </row>
        <row r="5420">
          <cell r="C5420"/>
        </row>
        <row r="5421">
          <cell r="C5421"/>
        </row>
        <row r="5422">
          <cell r="C5422"/>
        </row>
        <row r="5423">
          <cell r="C5423"/>
        </row>
        <row r="5424">
          <cell r="C5424"/>
        </row>
        <row r="5425">
          <cell r="C5425"/>
        </row>
        <row r="5426">
          <cell r="C5426"/>
        </row>
        <row r="5427">
          <cell r="C5427"/>
        </row>
        <row r="5428">
          <cell r="C5428"/>
        </row>
        <row r="5429">
          <cell r="C5429"/>
        </row>
        <row r="5430">
          <cell r="C5430"/>
        </row>
        <row r="5431">
          <cell r="C5431"/>
        </row>
        <row r="5432">
          <cell r="C5432"/>
        </row>
        <row r="5433">
          <cell r="C5433"/>
        </row>
        <row r="5434">
          <cell r="C5434"/>
        </row>
        <row r="5435">
          <cell r="C5435"/>
        </row>
        <row r="5436">
          <cell r="C5436"/>
        </row>
        <row r="5437">
          <cell r="C5437"/>
        </row>
        <row r="5438">
          <cell r="C5438"/>
        </row>
        <row r="5439">
          <cell r="C5439"/>
        </row>
        <row r="5440">
          <cell r="C5440"/>
        </row>
        <row r="5441">
          <cell r="C5441"/>
        </row>
        <row r="5442">
          <cell r="C5442"/>
        </row>
        <row r="5443">
          <cell r="C5443"/>
        </row>
        <row r="5444">
          <cell r="C5444"/>
        </row>
        <row r="5445">
          <cell r="C5445"/>
        </row>
        <row r="5446">
          <cell r="C5446"/>
        </row>
        <row r="5447">
          <cell r="C5447"/>
        </row>
        <row r="5448">
          <cell r="C5448"/>
        </row>
        <row r="5449">
          <cell r="C5449"/>
        </row>
        <row r="5450">
          <cell r="C5450"/>
        </row>
        <row r="5451">
          <cell r="C5451"/>
        </row>
        <row r="5452">
          <cell r="C5452"/>
        </row>
        <row r="5453">
          <cell r="C5453"/>
        </row>
        <row r="5454">
          <cell r="C5454"/>
        </row>
        <row r="5455">
          <cell r="C5455"/>
        </row>
        <row r="5456">
          <cell r="C5456"/>
        </row>
        <row r="5457">
          <cell r="C5457"/>
        </row>
        <row r="5458">
          <cell r="C5458"/>
        </row>
        <row r="5459">
          <cell r="C5459"/>
        </row>
        <row r="5460">
          <cell r="C5460"/>
        </row>
        <row r="5461">
          <cell r="C5461"/>
        </row>
        <row r="5462">
          <cell r="C5462"/>
        </row>
        <row r="5463">
          <cell r="C5463"/>
        </row>
        <row r="5464">
          <cell r="C5464"/>
        </row>
        <row r="5465">
          <cell r="C5465"/>
        </row>
        <row r="5466">
          <cell r="C5466"/>
        </row>
        <row r="5467">
          <cell r="C5467"/>
        </row>
        <row r="5468">
          <cell r="C5468"/>
        </row>
        <row r="5469">
          <cell r="C5469"/>
        </row>
        <row r="5470">
          <cell r="C5470"/>
        </row>
        <row r="5471">
          <cell r="C5471"/>
        </row>
        <row r="5472">
          <cell r="C5472"/>
        </row>
        <row r="5473">
          <cell r="C5473"/>
        </row>
        <row r="5474">
          <cell r="C5474"/>
        </row>
        <row r="5475">
          <cell r="C5475"/>
        </row>
        <row r="5476">
          <cell r="C5476"/>
        </row>
        <row r="5477">
          <cell r="C5477"/>
        </row>
        <row r="5478">
          <cell r="C5478"/>
        </row>
        <row r="5479">
          <cell r="C5479"/>
        </row>
        <row r="5480">
          <cell r="C5480"/>
        </row>
        <row r="5481">
          <cell r="C5481"/>
        </row>
        <row r="5482">
          <cell r="C5482"/>
        </row>
        <row r="5483">
          <cell r="C5483"/>
        </row>
        <row r="5484">
          <cell r="C5484"/>
        </row>
        <row r="5485">
          <cell r="C5485"/>
        </row>
        <row r="5486">
          <cell r="C5486"/>
        </row>
        <row r="5487">
          <cell r="C5487"/>
        </row>
        <row r="5488">
          <cell r="C5488"/>
        </row>
        <row r="5489">
          <cell r="C5489"/>
        </row>
        <row r="5490">
          <cell r="C5490"/>
        </row>
        <row r="5491">
          <cell r="C5491"/>
        </row>
        <row r="5492">
          <cell r="C5492"/>
        </row>
        <row r="5493">
          <cell r="C5493"/>
        </row>
        <row r="5494">
          <cell r="C5494"/>
        </row>
        <row r="5495">
          <cell r="C5495"/>
        </row>
        <row r="5496">
          <cell r="C5496"/>
        </row>
        <row r="5497">
          <cell r="C5497"/>
        </row>
        <row r="5498">
          <cell r="C5498"/>
        </row>
        <row r="5499">
          <cell r="C5499"/>
        </row>
        <row r="5500">
          <cell r="C5500"/>
        </row>
        <row r="5501">
          <cell r="C5501"/>
        </row>
        <row r="5502">
          <cell r="C5502"/>
        </row>
        <row r="5503">
          <cell r="C5503"/>
        </row>
        <row r="5504">
          <cell r="C5504"/>
        </row>
        <row r="5505">
          <cell r="C5505"/>
        </row>
        <row r="5506">
          <cell r="C5506"/>
        </row>
        <row r="5507">
          <cell r="C5507"/>
        </row>
        <row r="5508">
          <cell r="C5508"/>
        </row>
        <row r="5509">
          <cell r="C5509"/>
        </row>
        <row r="5510">
          <cell r="C5510"/>
        </row>
        <row r="5511">
          <cell r="C5511"/>
        </row>
        <row r="5512">
          <cell r="C5512"/>
        </row>
        <row r="5513">
          <cell r="C5513"/>
        </row>
        <row r="5514">
          <cell r="C5514"/>
        </row>
        <row r="5515">
          <cell r="C5515"/>
        </row>
        <row r="5516">
          <cell r="C5516"/>
        </row>
        <row r="5517">
          <cell r="C5517"/>
        </row>
        <row r="5518">
          <cell r="C5518"/>
        </row>
        <row r="5519">
          <cell r="C5519"/>
        </row>
        <row r="5520">
          <cell r="C5520"/>
        </row>
        <row r="5521">
          <cell r="C5521"/>
        </row>
        <row r="5522">
          <cell r="C5522"/>
        </row>
        <row r="5523">
          <cell r="C5523"/>
        </row>
        <row r="5524">
          <cell r="C5524"/>
        </row>
        <row r="5525">
          <cell r="C5525"/>
        </row>
        <row r="5526">
          <cell r="C5526"/>
        </row>
        <row r="5527">
          <cell r="C5527"/>
        </row>
        <row r="5528">
          <cell r="C5528"/>
        </row>
        <row r="5529">
          <cell r="C5529"/>
        </row>
        <row r="5530">
          <cell r="C5530"/>
        </row>
        <row r="5531">
          <cell r="C5531"/>
        </row>
        <row r="5532">
          <cell r="C5532"/>
        </row>
        <row r="5533">
          <cell r="C5533"/>
        </row>
        <row r="5534">
          <cell r="C5534"/>
        </row>
        <row r="5535">
          <cell r="C5535"/>
        </row>
        <row r="5536">
          <cell r="C5536"/>
        </row>
        <row r="5537">
          <cell r="C5537"/>
        </row>
        <row r="5538">
          <cell r="C5538"/>
        </row>
        <row r="5539">
          <cell r="C5539"/>
        </row>
        <row r="5540">
          <cell r="C5540"/>
        </row>
        <row r="5541">
          <cell r="C5541"/>
        </row>
        <row r="5542">
          <cell r="C5542"/>
        </row>
        <row r="5543">
          <cell r="C5543"/>
        </row>
        <row r="5544">
          <cell r="C5544"/>
        </row>
        <row r="5545">
          <cell r="C5545"/>
        </row>
        <row r="5546">
          <cell r="C5546"/>
        </row>
        <row r="5547">
          <cell r="C5547"/>
        </row>
        <row r="5548">
          <cell r="C5548"/>
        </row>
        <row r="5549">
          <cell r="C5549"/>
        </row>
        <row r="5550">
          <cell r="C5550"/>
        </row>
        <row r="5551">
          <cell r="C5551"/>
        </row>
        <row r="5552">
          <cell r="C5552"/>
        </row>
        <row r="5553">
          <cell r="C5553"/>
        </row>
        <row r="5554">
          <cell r="C5554"/>
        </row>
        <row r="5555">
          <cell r="C5555"/>
        </row>
        <row r="5556">
          <cell r="C5556"/>
        </row>
        <row r="5557">
          <cell r="C5557"/>
        </row>
        <row r="5558">
          <cell r="C5558"/>
        </row>
        <row r="5559">
          <cell r="C5559"/>
        </row>
        <row r="5560">
          <cell r="C5560"/>
        </row>
        <row r="5561">
          <cell r="C5561"/>
        </row>
        <row r="5562">
          <cell r="C5562"/>
        </row>
        <row r="5563">
          <cell r="C5563"/>
        </row>
        <row r="5564">
          <cell r="C5564"/>
        </row>
        <row r="5565">
          <cell r="C5565"/>
        </row>
        <row r="5566">
          <cell r="C5566"/>
        </row>
        <row r="5567">
          <cell r="C5567"/>
        </row>
        <row r="5568">
          <cell r="C5568"/>
        </row>
        <row r="5569">
          <cell r="C5569"/>
        </row>
        <row r="5570">
          <cell r="C5570"/>
        </row>
        <row r="5571">
          <cell r="C5571"/>
        </row>
        <row r="5572">
          <cell r="C5572"/>
        </row>
        <row r="5573">
          <cell r="C5573"/>
        </row>
        <row r="5574">
          <cell r="C5574"/>
        </row>
        <row r="5575">
          <cell r="C5575"/>
        </row>
        <row r="5576">
          <cell r="C5576"/>
        </row>
        <row r="5577">
          <cell r="C5577"/>
        </row>
        <row r="5578">
          <cell r="C5578"/>
        </row>
        <row r="5579">
          <cell r="C5579"/>
        </row>
        <row r="5580">
          <cell r="C5580"/>
        </row>
        <row r="5581">
          <cell r="C5581"/>
        </row>
        <row r="5582">
          <cell r="C5582"/>
        </row>
        <row r="5583">
          <cell r="C5583"/>
        </row>
        <row r="5584">
          <cell r="C5584"/>
        </row>
        <row r="5585">
          <cell r="C5585"/>
        </row>
        <row r="5586">
          <cell r="C5586"/>
        </row>
        <row r="5587">
          <cell r="C5587"/>
        </row>
        <row r="5588">
          <cell r="C5588"/>
        </row>
        <row r="5589">
          <cell r="C5589"/>
        </row>
        <row r="5590">
          <cell r="C5590"/>
        </row>
        <row r="5591">
          <cell r="C5591"/>
        </row>
        <row r="5592">
          <cell r="C5592"/>
        </row>
        <row r="5593">
          <cell r="C5593"/>
        </row>
        <row r="5594">
          <cell r="C5594"/>
        </row>
        <row r="5595">
          <cell r="C5595"/>
        </row>
        <row r="5596">
          <cell r="C5596"/>
        </row>
        <row r="5597">
          <cell r="C5597"/>
        </row>
        <row r="5598">
          <cell r="C5598"/>
        </row>
        <row r="5599">
          <cell r="C5599"/>
        </row>
        <row r="5600">
          <cell r="C5600"/>
        </row>
        <row r="5601">
          <cell r="C5601"/>
        </row>
        <row r="5602">
          <cell r="C5602"/>
        </row>
        <row r="5603">
          <cell r="C5603"/>
        </row>
        <row r="5604">
          <cell r="C5604"/>
        </row>
        <row r="5605">
          <cell r="C5605"/>
        </row>
        <row r="5606">
          <cell r="C5606"/>
        </row>
        <row r="5607">
          <cell r="C5607"/>
        </row>
        <row r="5608">
          <cell r="C5608"/>
        </row>
        <row r="5609">
          <cell r="C5609"/>
        </row>
        <row r="5610">
          <cell r="C5610"/>
        </row>
        <row r="5611">
          <cell r="C5611"/>
        </row>
        <row r="5612">
          <cell r="C5612"/>
        </row>
        <row r="5613">
          <cell r="C5613"/>
        </row>
        <row r="5614">
          <cell r="C5614"/>
        </row>
        <row r="5615">
          <cell r="C5615"/>
        </row>
        <row r="5616">
          <cell r="C5616"/>
        </row>
        <row r="5617">
          <cell r="C5617"/>
        </row>
        <row r="5618">
          <cell r="C5618"/>
        </row>
        <row r="5619">
          <cell r="C5619"/>
        </row>
        <row r="5620">
          <cell r="C5620"/>
        </row>
        <row r="5621">
          <cell r="C5621"/>
        </row>
        <row r="5622">
          <cell r="C5622"/>
        </row>
        <row r="5623">
          <cell r="C5623"/>
        </row>
        <row r="5624">
          <cell r="C5624"/>
        </row>
        <row r="5625">
          <cell r="C5625"/>
        </row>
        <row r="5626">
          <cell r="C5626"/>
        </row>
        <row r="5627">
          <cell r="C5627"/>
        </row>
        <row r="5628">
          <cell r="C5628"/>
        </row>
        <row r="5629">
          <cell r="C5629"/>
        </row>
        <row r="5630">
          <cell r="C5630"/>
        </row>
        <row r="5631">
          <cell r="C5631"/>
        </row>
        <row r="5632">
          <cell r="C5632"/>
        </row>
        <row r="5633">
          <cell r="C5633"/>
        </row>
        <row r="5634">
          <cell r="C5634"/>
        </row>
        <row r="5635">
          <cell r="C5635"/>
        </row>
        <row r="5636">
          <cell r="C5636"/>
        </row>
        <row r="5637">
          <cell r="C5637"/>
        </row>
        <row r="5638">
          <cell r="C5638"/>
        </row>
        <row r="5639">
          <cell r="C5639"/>
        </row>
        <row r="5640">
          <cell r="C5640"/>
        </row>
        <row r="5641">
          <cell r="C5641"/>
        </row>
        <row r="5642">
          <cell r="C5642"/>
        </row>
        <row r="5643">
          <cell r="C5643"/>
        </row>
        <row r="5644">
          <cell r="C5644"/>
        </row>
        <row r="5645">
          <cell r="C5645"/>
        </row>
        <row r="5646">
          <cell r="C5646"/>
        </row>
        <row r="5647">
          <cell r="C5647"/>
        </row>
        <row r="5648">
          <cell r="C5648"/>
        </row>
        <row r="5649">
          <cell r="C5649"/>
        </row>
        <row r="5650">
          <cell r="C5650"/>
        </row>
        <row r="5651">
          <cell r="C5651"/>
        </row>
        <row r="5652">
          <cell r="C5652"/>
        </row>
        <row r="5653">
          <cell r="C5653"/>
        </row>
        <row r="5654">
          <cell r="C5654"/>
        </row>
        <row r="5655">
          <cell r="C5655"/>
        </row>
        <row r="5656">
          <cell r="C5656"/>
        </row>
        <row r="5657">
          <cell r="C5657"/>
        </row>
        <row r="5658">
          <cell r="C5658"/>
        </row>
        <row r="5659">
          <cell r="C5659"/>
        </row>
        <row r="5660">
          <cell r="C5660"/>
        </row>
        <row r="5661">
          <cell r="C5661"/>
        </row>
        <row r="5662">
          <cell r="C5662"/>
        </row>
        <row r="5663">
          <cell r="C5663"/>
        </row>
        <row r="5664">
          <cell r="C5664"/>
        </row>
        <row r="5665">
          <cell r="C5665"/>
        </row>
        <row r="5666">
          <cell r="C5666"/>
        </row>
        <row r="5667">
          <cell r="C5667"/>
        </row>
        <row r="5668">
          <cell r="C5668"/>
        </row>
        <row r="5669">
          <cell r="C5669"/>
        </row>
        <row r="5670">
          <cell r="C5670"/>
        </row>
        <row r="5671">
          <cell r="C5671"/>
        </row>
        <row r="5672">
          <cell r="C5672"/>
        </row>
        <row r="5673">
          <cell r="C5673"/>
        </row>
        <row r="5674">
          <cell r="C5674"/>
        </row>
        <row r="5675">
          <cell r="C5675"/>
        </row>
        <row r="5676">
          <cell r="C5676"/>
        </row>
        <row r="5677">
          <cell r="C5677"/>
        </row>
        <row r="5678">
          <cell r="C5678"/>
        </row>
        <row r="5679">
          <cell r="C5679"/>
        </row>
        <row r="5680">
          <cell r="C5680"/>
        </row>
        <row r="5681">
          <cell r="C5681"/>
        </row>
        <row r="5682">
          <cell r="C5682"/>
        </row>
        <row r="5683">
          <cell r="C5683"/>
        </row>
        <row r="5684">
          <cell r="C5684"/>
        </row>
        <row r="5685">
          <cell r="C5685"/>
        </row>
        <row r="5686">
          <cell r="C5686"/>
        </row>
        <row r="5687">
          <cell r="C5687"/>
        </row>
        <row r="5688">
          <cell r="C5688"/>
        </row>
        <row r="5689">
          <cell r="C5689"/>
        </row>
        <row r="5690">
          <cell r="C5690"/>
        </row>
        <row r="5691">
          <cell r="C5691"/>
        </row>
        <row r="5692">
          <cell r="C5692"/>
        </row>
        <row r="5693">
          <cell r="C5693"/>
        </row>
        <row r="5694">
          <cell r="C5694"/>
        </row>
        <row r="5695">
          <cell r="C5695"/>
        </row>
        <row r="5696">
          <cell r="C5696"/>
        </row>
        <row r="5697">
          <cell r="C5697"/>
        </row>
        <row r="5698">
          <cell r="C5698"/>
        </row>
        <row r="5699">
          <cell r="C5699"/>
        </row>
        <row r="5700">
          <cell r="C5700"/>
        </row>
        <row r="5701">
          <cell r="C5701"/>
        </row>
        <row r="5702">
          <cell r="C5702"/>
        </row>
        <row r="5703">
          <cell r="C5703"/>
        </row>
        <row r="5704">
          <cell r="C5704"/>
        </row>
        <row r="5705">
          <cell r="C5705"/>
        </row>
        <row r="5706">
          <cell r="C5706"/>
        </row>
        <row r="5707">
          <cell r="C5707"/>
        </row>
        <row r="5708">
          <cell r="C5708"/>
        </row>
        <row r="5709">
          <cell r="C5709"/>
        </row>
        <row r="5710">
          <cell r="C5710"/>
        </row>
        <row r="5711">
          <cell r="C5711"/>
        </row>
        <row r="5712">
          <cell r="C5712"/>
        </row>
        <row r="5713">
          <cell r="C5713"/>
        </row>
        <row r="5714">
          <cell r="C5714"/>
        </row>
        <row r="5715">
          <cell r="C5715"/>
        </row>
        <row r="5716">
          <cell r="C5716"/>
        </row>
        <row r="5717">
          <cell r="C5717"/>
        </row>
        <row r="5718">
          <cell r="C5718"/>
        </row>
        <row r="5719">
          <cell r="C5719"/>
        </row>
        <row r="5720">
          <cell r="C5720"/>
        </row>
        <row r="5721">
          <cell r="C5721"/>
        </row>
        <row r="5722">
          <cell r="C5722"/>
        </row>
        <row r="5723">
          <cell r="C5723"/>
        </row>
        <row r="5724">
          <cell r="C5724"/>
        </row>
        <row r="5725">
          <cell r="C5725"/>
        </row>
        <row r="5726">
          <cell r="C5726"/>
        </row>
        <row r="5727">
          <cell r="C5727"/>
        </row>
        <row r="5728">
          <cell r="C5728"/>
        </row>
        <row r="5729">
          <cell r="C5729"/>
        </row>
        <row r="5730">
          <cell r="C5730"/>
        </row>
        <row r="5731">
          <cell r="C5731"/>
        </row>
        <row r="5732">
          <cell r="C5732"/>
        </row>
        <row r="5733">
          <cell r="C5733"/>
        </row>
        <row r="5734">
          <cell r="C5734"/>
        </row>
        <row r="5735">
          <cell r="C5735"/>
        </row>
        <row r="5736">
          <cell r="C5736"/>
        </row>
        <row r="5737">
          <cell r="C5737"/>
        </row>
        <row r="5738">
          <cell r="C5738"/>
        </row>
        <row r="5739">
          <cell r="C5739"/>
        </row>
        <row r="5740">
          <cell r="C5740"/>
        </row>
        <row r="5741">
          <cell r="C5741"/>
        </row>
        <row r="5742">
          <cell r="C5742"/>
        </row>
        <row r="5743">
          <cell r="C5743"/>
        </row>
        <row r="5744">
          <cell r="C5744"/>
        </row>
        <row r="5745">
          <cell r="C5745"/>
        </row>
        <row r="5746">
          <cell r="C5746"/>
        </row>
        <row r="5747">
          <cell r="C5747"/>
        </row>
        <row r="5748">
          <cell r="C5748"/>
        </row>
        <row r="5749">
          <cell r="C5749"/>
        </row>
        <row r="5750">
          <cell r="C5750"/>
        </row>
        <row r="5751">
          <cell r="C5751"/>
        </row>
        <row r="5752">
          <cell r="C5752"/>
        </row>
        <row r="5753">
          <cell r="C5753"/>
        </row>
        <row r="5754">
          <cell r="C5754"/>
        </row>
        <row r="5755">
          <cell r="C5755"/>
        </row>
        <row r="5756">
          <cell r="C5756"/>
        </row>
        <row r="5757">
          <cell r="C5757"/>
        </row>
        <row r="5758">
          <cell r="C5758"/>
        </row>
        <row r="5759">
          <cell r="C5759"/>
        </row>
        <row r="5760">
          <cell r="C5760"/>
        </row>
        <row r="5761">
          <cell r="C5761"/>
        </row>
        <row r="5762">
          <cell r="C5762"/>
        </row>
        <row r="5763">
          <cell r="C5763"/>
        </row>
        <row r="5764">
          <cell r="C5764"/>
        </row>
        <row r="5765">
          <cell r="C5765"/>
        </row>
        <row r="5766">
          <cell r="C5766"/>
        </row>
        <row r="5767">
          <cell r="C5767"/>
        </row>
        <row r="5768">
          <cell r="C5768"/>
        </row>
        <row r="5769">
          <cell r="C5769"/>
        </row>
        <row r="5770">
          <cell r="C5770"/>
        </row>
        <row r="5771">
          <cell r="C5771"/>
        </row>
        <row r="5772">
          <cell r="C5772"/>
        </row>
        <row r="5773">
          <cell r="C5773"/>
        </row>
        <row r="5774">
          <cell r="C5774"/>
        </row>
        <row r="5775">
          <cell r="C5775"/>
        </row>
        <row r="5776">
          <cell r="C5776"/>
        </row>
        <row r="5777">
          <cell r="C5777"/>
        </row>
        <row r="5778">
          <cell r="C5778"/>
        </row>
        <row r="5779">
          <cell r="C5779"/>
        </row>
        <row r="5780">
          <cell r="C5780"/>
        </row>
        <row r="5781">
          <cell r="C5781"/>
        </row>
        <row r="5782">
          <cell r="C5782"/>
        </row>
        <row r="5783">
          <cell r="C5783"/>
        </row>
        <row r="5784">
          <cell r="C5784"/>
        </row>
        <row r="5785">
          <cell r="C5785"/>
        </row>
        <row r="5786">
          <cell r="C5786"/>
        </row>
        <row r="5787">
          <cell r="C5787"/>
        </row>
        <row r="5788">
          <cell r="C5788"/>
        </row>
        <row r="5789">
          <cell r="C5789"/>
        </row>
        <row r="5790">
          <cell r="C5790"/>
        </row>
        <row r="5791">
          <cell r="C5791"/>
        </row>
        <row r="5792">
          <cell r="C5792"/>
        </row>
        <row r="5793">
          <cell r="C5793"/>
        </row>
        <row r="5794">
          <cell r="C5794"/>
        </row>
        <row r="5795">
          <cell r="C5795"/>
        </row>
        <row r="5796">
          <cell r="C5796"/>
        </row>
        <row r="5797">
          <cell r="C5797"/>
        </row>
        <row r="5798">
          <cell r="C5798"/>
        </row>
        <row r="5799">
          <cell r="C5799"/>
        </row>
        <row r="5800">
          <cell r="C5800"/>
        </row>
        <row r="5801">
          <cell r="C5801"/>
        </row>
        <row r="5802">
          <cell r="C5802"/>
        </row>
        <row r="5803">
          <cell r="C5803"/>
        </row>
        <row r="5804">
          <cell r="C5804"/>
        </row>
        <row r="5805">
          <cell r="C5805"/>
        </row>
        <row r="5806">
          <cell r="C5806"/>
        </row>
        <row r="5807">
          <cell r="C5807"/>
        </row>
        <row r="5808">
          <cell r="C5808"/>
        </row>
        <row r="5809">
          <cell r="C5809"/>
        </row>
        <row r="5810">
          <cell r="C5810"/>
        </row>
        <row r="5811">
          <cell r="C5811"/>
        </row>
        <row r="5812">
          <cell r="C5812"/>
        </row>
        <row r="5813">
          <cell r="C5813"/>
        </row>
        <row r="5814">
          <cell r="C5814"/>
        </row>
        <row r="5815">
          <cell r="C5815"/>
        </row>
        <row r="5816">
          <cell r="C5816"/>
        </row>
        <row r="5817">
          <cell r="C5817"/>
        </row>
        <row r="5818">
          <cell r="C5818"/>
        </row>
        <row r="5819">
          <cell r="C5819"/>
        </row>
        <row r="5820">
          <cell r="C5820"/>
        </row>
        <row r="5821">
          <cell r="C5821"/>
        </row>
        <row r="5822">
          <cell r="C5822"/>
        </row>
        <row r="5823">
          <cell r="C5823"/>
        </row>
        <row r="5824">
          <cell r="C5824"/>
        </row>
        <row r="5825">
          <cell r="C5825"/>
        </row>
        <row r="5826">
          <cell r="C5826"/>
        </row>
        <row r="5827">
          <cell r="C5827"/>
        </row>
        <row r="5828">
          <cell r="C5828"/>
        </row>
        <row r="5829">
          <cell r="C5829"/>
        </row>
        <row r="5830">
          <cell r="C5830"/>
        </row>
        <row r="5831">
          <cell r="C5831"/>
        </row>
        <row r="5832">
          <cell r="C5832"/>
        </row>
        <row r="5833">
          <cell r="C5833"/>
        </row>
        <row r="5834">
          <cell r="C5834"/>
        </row>
        <row r="5835">
          <cell r="C5835"/>
        </row>
        <row r="5836">
          <cell r="C5836"/>
        </row>
        <row r="5837">
          <cell r="C5837"/>
        </row>
        <row r="5838">
          <cell r="C5838"/>
        </row>
        <row r="5839">
          <cell r="C5839"/>
        </row>
        <row r="5840">
          <cell r="C5840"/>
        </row>
        <row r="5841">
          <cell r="C5841"/>
        </row>
        <row r="5842">
          <cell r="C5842"/>
        </row>
        <row r="5843">
          <cell r="C5843"/>
        </row>
        <row r="5844">
          <cell r="C5844"/>
        </row>
        <row r="5845">
          <cell r="C5845"/>
        </row>
        <row r="5846">
          <cell r="C5846"/>
        </row>
        <row r="5847">
          <cell r="C5847"/>
        </row>
        <row r="5848">
          <cell r="C5848"/>
        </row>
        <row r="5849">
          <cell r="C5849"/>
        </row>
        <row r="5850">
          <cell r="C5850"/>
        </row>
        <row r="5851">
          <cell r="C5851"/>
        </row>
        <row r="5852">
          <cell r="C5852"/>
        </row>
        <row r="5853">
          <cell r="C5853"/>
        </row>
        <row r="5854">
          <cell r="C5854"/>
        </row>
        <row r="5855">
          <cell r="C5855"/>
        </row>
        <row r="5856">
          <cell r="C5856"/>
        </row>
        <row r="5857">
          <cell r="C5857"/>
        </row>
        <row r="5858">
          <cell r="C5858"/>
        </row>
        <row r="5859">
          <cell r="C5859"/>
        </row>
        <row r="5860">
          <cell r="C5860"/>
        </row>
        <row r="5861">
          <cell r="C5861"/>
        </row>
        <row r="5862">
          <cell r="C5862"/>
        </row>
        <row r="5863">
          <cell r="C5863"/>
        </row>
        <row r="5864">
          <cell r="C5864"/>
        </row>
        <row r="5865">
          <cell r="C5865"/>
        </row>
        <row r="5866">
          <cell r="C5866"/>
        </row>
        <row r="5867">
          <cell r="C5867"/>
        </row>
        <row r="5868">
          <cell r="C5868"/>
        </row>
        <row r="5869">
          <cell r="C5869"/>
        </row>
        <row r="5870">
          <cell r="C5870"/>
        </row>
        <row r="5871">
          <cell r="C5871"/>
        </row>
        <row r="5872">
          <cell r="C5872"/>
        </row>
        <row r="5873">
          <cell r="C5873"/>
        </row>
        <row r="5874">
          <cell r="C5874"/>
        </row>
        <row r="5875">
          <cell r="C5875"/>
        </row>
        <row r="5876">
          <cell r="C5876"/>
        </row>
        <row r="5877">
          <cell r="C5877"/>
        </row>
        <row r="5878">
          <cell r="C5878"/>
        </row>
        <row r="5879">
          <cell r="C5879"/>
        </row>
        <row r="5880">
          <cell r="C5880"/>
        </row>
        <row r="5881">
          <cell r="C5881"/>
        </row>
        <row r="5882">
          <cell r="C5882"/>
        </row>
        <row r="5883">
          <cell r="C5883"/>
        </row>
        <row r="5884">
          <cell r="C5884"/>
        </row>
        <row r="5885">
          <cell r="C5885"/>
        </row>
        <row r="5886">
          <cell r="C5886"/>
        </row>
        <row r="5887">
          <cell r="C5887"/>
        </row>
        <row r="5888">
          <cell r="C5888"/>
        </row>
        <row r="5889">
          <cell r="C5889"/>
        </row>
        <row r="5890">
          <cell r="C5890"/>
        </row>
        <row r="5891">
          <cell r="C5891"/>
        </row>
        <row r="5892">
          <cell r="C5892"/>
        </row>
        <row r="5893">
          <cell r="C5893"/>
        </row>
        <row r="5894">
          <cell r="C5894"/>
        </row>
        <row r="5895">
          <cell r="C5895"/>
        </row>
        <row r="5896">
          <cell r="C5896"/>
        </row>
        <row r="5897">
          <cell r="C5897"/>
        </row>
        <row r="5898">
          <cell r="C5898"/>
        </row>
        <row r="5899">
          <cell r="C5899"/>
        </row>
        <row r="5900">
          <cell r="C5900"/>
        </row>
        <row r="5901">
          <cell r="C5901"/>
        </row>
        <row r="5902">
          <cell r="C5902"/>
        </row>
        <row r="5903">
          <cell r="C5903"/>
        </row>
        <row r="5904">
          <cell r="C5904"/>
        </row>
        <row r="5905">
          <cell r="C5905"/>
        </row>
        <row r="5906">
          <cell r="C5906"/>
        </row>
        <row r="5907">
          <cell r="C5907"/>
        </row>
        <row r="5908">
          <cell r="C5908"/>
        </row>
        <row r="5909">
          <cell r="C5909"/>
        </row>
        <row r="5910">
          <cell r="C5910"/>
        </row>
        <row r="5911">
          <cell r="C5911"/>
        </row>
        <row r="5912">
          <cell r="C5912"/>
        </row>
        <row r="5913">
          <cell r="C5913"/>
        </row>
        <row r="5914">
          <cell r="C5914"/>
        </row>
        <row r="5915">
          <cell r="C5915"/>
        </row>
        <row r="5916">
          <cell r="C5916"/>
        </row>
        <row r="5917">
          <cell r="C5917"/>
        </row>
        <row r="5918">
          <cell r="C5918"/>
        </row>
        <row r="5919">
          <cell r="C5919"/>
        </row>
        <row r="5920">
          <cell r="C5920"/>
        </row>
        <row r="5921">
          <cell r="C5921"/>
        </row>
        <row r="5922">
          <cell r="C5922"/>
        </row>
        <row r="5923">
          <cell r="C5923"/>
        </row>
        <row r="5924">
          <cell r="C5924"/>
        </row>
        <row r="5925">
          <cell r="C5925"/>
        </row>
        <row r="5926">
          <cell r="C5926"/>
        </row>
        <row r="5927">
          <cell r="C5927"/>
        </row>
        <row r="5928">
          <cell r="C5928"/>
        </row>
        <row r="5929">
          <cell r="C5929"/>
        </row>
        <row r="5930">
          <cell r="C5930"/>
        </row>
        <row r="5931">
          <cell r="C5931"/>
        </row>
        <row r="5932">
          <cell r="C5932"/>
        </row>
        <row r="5933">
          <cell r="C5933"/>
        </row>
        <row r="5934">
          <cell r="C5934"/>
        </row>
        <row r="5935">
          <cell r="C5935"/>
        </row>
        <row r="5936">
          <cell r="C5936"/>
        </row>
        <row r="5937">
          <cell r="C5937"/>
        </row>
        <row r="5938">
          <cell r="C5938"/>
        </row>
        <row r="5939">
          <cell r="C5939"/>
        </row>
        <row r="5940">
          <cell r="C5940"/>
        </row>
        <row r="5941">
          <cell r="C5941"/>
        </row>
        <row r="5942">
          <cell r="C5942"/>
        </row>
        <row r="5943">
          <cell r="C5943"/>
        </row>
        <row r="5944">
          <cell r="C5944"/>
        </row>
        <row r="5945">
          <cell r="C5945"/>
        </row>
        <row r="5946">
          <cell r="C5946"/>
        </row>
        <row r="5947">
          <cell r="C5947"/>
        </row>
        <row r="5948">
          <cell r="C5948"/>
        </row>
        <row r="5949">
          <cell r="C5949"/>
        </row>
        <row r="5950">
          <cell r="C5950"/>
        </row>
        <row r="5951">
          <cell r="C5951"/>
        </row>
        <row r="5952">
          <cell r="C5952"/>
        </row>
        <row r="5953">
          <cell r="C5953"/>
        </row>
        <row r="5954">
          <cell r="C5954"/>
        </row>
        <row r="5955">
          <cell r="C5955"/>
        </row>
        <row r="5956">
          <cell r="C5956"/>
        </row>
        <row r="5957">
          <cell r="C5957"/>
        </row>
        <row r="5958">
          <cell r="C5958"/>
        </row>
        <row r="5959">
          <cell r="C5959"/>
        </row>
        <row r="5960">
          <cell r="C5960"/>
        </row>
        <row r="5961">
          <cell r="C5961"/>
        </row>
        <row r="5962">
          <cell r="C5962"/>
        </row>
        <row r="5963">
          <cell r="C5963"/>
        </row>
        <row r="5964">
          <cell r="C5964"/>
        </row>
        <row r="5965">
          <cell r="C5965"/>
        </row>
        <row r="5966">
          <cell r="C5966"/>
        </row>
        <row r="5967">
          <cell r="C5967"/>
        </row>
        <row r="5968">
          <cell r="C5968"/>
        </row>
        <row r="5969">
          <cell r="C5969"/>
        </row>
        <row r="5970">
          <cell r="C5970"/>
        </row>
        <row r="5971">
          <cell r="C5971"/>
        </row>
        <row r="5972">
          <cell r="C5972"/>
        </row>
        <row r="5973">
          <cell r="C5973"/>
        </row>
        <row r="5974">
          <cell r="C5974"/>
        </row>
        <row r="5975">
          <cell r="C5975"/>
        </row>
        <row r="5976">
          <cell r="C5976"/>
        </row>
        <row r="5977">
          <cell r="C5977"/>
        </row>
        <row r="5978">
          <cell r="C5978"/>
        </row>
        <row r="5979">
          <cell r="C5979"/>
        </row>
        <row r="5980">
          <cell r="C5980"/>
        </row>
        <row r="5981">
          <cell r="C5981"/>
        </row>
        <row r="5982">
          <cell r="C5982"/>
        </row>
        <row r="5983">
          <cell r="C5983"/>
        </row>
        <row r="5984">
          <cell r="C5984"/>
        </row>
        <row r="5985">
          <cell r="C5985"/>
        </row>
        <row r="5986">
          <cell r="C5986"/>
        </row>
        <row r="5987">
          <cell r="C5987"/>
        </row>
        <row r="5988">
          <cell r="C5988"/>
        </row>
        <row r="5989">
          <cell r="C5989"/>
        </row>
        <row r="5990">
          <cell r="C5990"/>
        </row>
        <row r="5991">
          <cell r="C5991"/>
        </row>
        <row r="5992">
          <cell r="C5992"/>
        </row>
        <row r="5993">
          <cell r="C5993"/>
        </row>
        <row r="5994">
          <cell r="C5994"/>
        </row>
        <row r="5995">
          <cell r="C5995"/>
        </row>
        <row r="5996">
          <cell r="C5996"/>
        </row>
        <row r="5997">
          <cell r="C5997"/>
        </row>
        <row r="5998">
          <cell r="C5998"/>
        </row>
        <row r="5999">
          <cell r="C5999"/>
        </row>
        <row r="6000">
          <cell r="C6000"/>
        </row>
        <row r="6001">
          <cell r="C6001"/>
        </row>
        <row r="6002">
          <cell r="C6002"/>
        </row>
        <row r="6003">
          <cell r="C6003"/>
        </row>
        <row r="6004">
          <cell r="C6004"/>
        </row>
        <row r="6005">
          <cell r="C6005"/>
        </row>
        <row r="6006">
          <cell r="C6006"/>
        </row>
        <row r="6007">
          <cell r="C6007"/>
        </row>
        <row r="6008">
          <cell r="C6008"/>
        </row>
        <row r="6009">
          <cell r="C6009"/>
        </row>
        <row r="6010">
          <cell r="C6010"/>
        </row>
        <row r="6011">
          <cell r="C6011"/>
        </row>
        <row r="6012">
          <cell r="C6012"/>
        </row>
        <row r="6013">
          <cell r="C6013"/>
        </row>
        <row r="6014">
          <cell r="C6014"/>
        </row>
        <row r="6015">
          <cell r="C6015"/>
        </row>
        <row r="6016">
          <cell r="C6016"/>
        </row>
        <row r="6017">
          <cell r="C6017"/>
        </row>
        <row r="6018">
          <cell r="C6018"/>
        </row>
        <row r="6019">
          <cell r="C6019"/>
        </row>
        <row r="6020">
          <cell r="C6020"/>
        </row>
        <row r="6021">
          <cell r="C6021"/>
        </row>
        <row r="6022">
          <cell r="C6022"/>
        </row>
        <row r="6023">
          <cell r="C6023"/>
        </row>
        <row r="6024">
          <cell r="C6024"/>
        </row>
        <row r="6025">
          <cell r="C6025"/>
        </row>
        <row r="6026">
          <cell r="C6026"/>
        </row>
        <row r="6027">
          <cell r="C6027"/>
        </row>
        <row r="6028">
          <cell r="C6028"/>
        </row>
        <row r="6029">
          <cell r="C6029"/>
        </row>
        <row r="6030">
          <cell r="C6030"/>
        </row>
        <row r="6031">
          <cell r="C6031"/>
        </row>
        <row r="6032">
          <cell r="C6032"/>
        </row>
        <row r="6033">
          <cell r="C6033"/>
        </row>
        <row r="6034">
          <cell r="C6034"/>
        </row>
        <row r="6035">
          <cell r="C6035"/>
        </row>
        <row r="6036">
          <cell r="C6036"/>
        </row>
        <row r="6037">
          <cell r="C6037"/>
        </row>
        <row r="6038">
          <cell r="C6038"/>
        </row>
        <row r="6039">
          <cell r="C6039"/>
        </row>
        <row r="6040">
          <cell r="C6040"/>
        </row>
        <row r="6041">
          <cell r="C6041"/>
        </row>
        <row r="6042">
          <cell r="C6042"/>
        </row>
        <row r="6043">
          <cell r="C6043"/>
        </row>
        <row r="6044">
          <cell r="C6044"/>
        </row>
        <row r="6045">
          <cell r="C6045"/>
        </row>
        <row r="6046">
          <cell r="C6046"/>
        </row>
        <row r="6047">
          <cell r="C6047"/>
        </row>
        <row r="6048">
          <cell r="C6048"/>
        </row>
        <row r="6049">
          <cell r="C6049"/>
        </row>
        <row r="6050">
          <cell r="C6050"/>
        </row>
        <row r="6051">
          <cell r="C6051"/>
        </row>
        <row r="6052">
          <cell r="C6052"/>
        </row>
        <row r="6053">
          <cell r="C6053"/>
        </row>
        <row r="6054">
          <cell r="C6054"/>
        </row>
        <row r="6055">
          <cell r="C6055"/>
        </row>
        <row r="6056">
          <cell r="C6056"/>
        </row>
        <row r="6057">
          <cell r="C6057"/>
        </row>
        <row r="6058">
          <cell r="C6058"/>
        </row>
        <row r="6059">
          <cell r="C6059"/>
        </row>
        <row r="6060">
          <cell r="C6060"/>
        </row>
        <row r="6061">
          <cell r="C6061"/>
        </row>
        <row r="6062">
          <cell r="C6062"/>
        </row>
        <row r="6063">
          <cell r="C6063"/>
        </row>
        <row r="6064">
          <cell r="C6064"/>
        </row>
        <row r="6065">
          <cell r="C6065"/>
        </row>
        <row r="6066">
          <cell r="C6066"/>
        </row>
        <row r="6067">
          <cell r="C6067"/>
        </row>
        <row r="6068">
          <cell r="C6068"/>
        </row>
        <row r="6069">
          <cell r="C6069"/>
        </row>
        <row r="6070">
          <cell r="C6070"/>
        </row>
        <row r="6071">
          <cell r="C6071"/>
        </row>
        <row r="6072">
          <cell r="C6072"/>
        </row>
        <row r="6073">
          <cell r="C6073"/>
        </row>
        <row r="6074">
          <cell r="C6074"/>
        </row>
        <row r="6075">
          <cell r="C6075"/>
        </row>
        <row r="6076">
          <cell r="C6076"/>
        </row>
        <row r="6077">
          <cell r="C6077"/>
        </row>
        <row r="6078">
          <cell r="C6078"/>
        </row>
        <row r="6079">
          <cell r="C6079"/>
        </row>
        <row r="6080">
          <cell r="C6080"/>
        </row>
        <row r="6081">
          <cell r="C6081"/>
        </row>
        <row r="6082">
          <cell r="C6082"/>
        </row>
        <row r="6083">
          <cell r="C6083"/>
        </row>
        <row r="6084">
          <cell r="C6084"/>
        </row>
        <row r="6085">
          <cell r="C6085"/>
        </row>
        <row r="6086">
          <cell r="C6086"/>
        </row>
        <row r="6087">
          <cell r="C6087"/>
        </row>
        <row r="6088">
          <cell r="C6088"/>
        </row>
        <row r="6089">
          <cell r="C6089"/>
        </row>
        <row r="6090">
          <cell r="C6090"/>
        </row>
        <row r="6091">
          <cell r="C6091"/>
        </row>
        <row r="6092">
          <cell r="C6092"/>
        </row>
        <row r="6093">
          <cell r="C6093"/>
        </row>
        <row r="6094">
          <cell r="C6094"/>
        </row>
        <row r="6095">
          <cell r="C6095"/>
        </row>
        <row r="6096">
          <cell r="C6096"/>
        </row>
        <row r="6097">
          <cell r="C6097"/>
        </row>
        <row r="6098">
          <cell r="C6098"/>
        </row>
        <row r="6099">
          <cell r="C6099"/>
        </row>
        <row r="6100">
          <cell r="C6100"/>
        </row>
        <row r="6101">
          <cell r="C6101"/>
        </row>
        <row r="6102">
          <cell r="C6102"/>
        </row>
        <row r="6103">
          <cell r="C6103"/>
        </row>
        <row r="6104">
          <cell r="C6104"/>
        </row>
        <row r="6105">
          <cell r="C6105"/>
        </row>
        <row r="6106">
          <cell r="C6106"/>
        </row>
        <row r="6107">
          <cell r="C6107"/>
        </row>
        <row r="6108">
          <cell r="C6108"/>
        </row>
        <row r="6109">
          <cell r="C6109"/>
        </row>
        <row r="6110">
          <cell r="C6110"/>
        </row>
        <row r="6111">
          <cell r="C6111"/>
        </row>
        <row r="6112">
          <cell r="C6112"/>
        </row>
        <row r="6113">
          <cell r="C6113"/>
        </row>
        <row r="6114">
          <cell r="C6114"/>
        </row>
        <row r="6115">
          <cell r="C6115"/>
        </row>
        <row r="6116">
          <cell r="C6116"/>
        </row>
        <row r="6117">
          <cell r="C6117"/>
        </row>
        <row r="6118">
          <cell r="C6118"/>
        </row>
        <row r="6119">
          <cell r="C6119"/>
        </row>
        <row r="6120">
          <cell r="C6120"/>
        </row>
        <row r="6121">
          <cell r="C6121"/>
        </row>
        <row r="6122">
          <cell r="C6122"/>
        </row>
        <row r="6123">
          <cell r="C6123"/>
        </row>
        <row r="6124">
          <cell r="C6124"/>
        </row>
        <row r="6125">
          <cell r="C6125"/>
        </row>
        <row r="6126">
          <cell r="C6126"/>
        </row>
        <row r="6127">
          <cell r="C6127"/>
        </row>
        <row r="6128">
          <cell r="C6128"/>
        </row>
        <row r="6129">
          <cell r="C6129"/>
        </row>
        <row r="6130">
          <cell r="C6130"/>
        </row>
        <row r="6131">
          <cell r="C6131"/>
        </row>
        <row r="6132">
          <cell r="C6132"/>
        </row>
        <row r="6133">
          <cell r="C6133"/>
        </row>
        <row r="6134">
          <cell r="C6134"/>
        </row>
        <row r="6135">
          <cell r="C6135"/>
        </row>
        <row r="6136">
          <cell r="C6136"/>
        </row>
        <row r="6137">
          <cell r="C6137"/>
        </row>
        <row r="6138">
          <cell r="C6138"/>
        </row>
        <row r="6139">
          <cell r="C6139"/>
        </row>
        <row r="6140">
          <cell r="C6140"/>
        </row>
        <row r="6141">
          <cell r="C6141"/>
        </row>
        <row r="6142">
          <cell r="C6142"/>
        </row>
        <row r="6143">
          <cell r="C6143"/>
        </row>
        <row r="6144">
          <cell r="C6144"/>
        </row>
        <row r="6145">
          <cell r="C6145"/>
        </row>
        <row r="6146">
          <cell r="C6146"/>
        </row>
        <row r="6147">
          <cell r="C6147"/>
        </row>
        <row r="6148">
          <cell r="C6148"/>
        </row>
        <row r="6149">
          <cell r="C6149"/>
        </row>
        <row r="6150">
          <cell r="C6150"/>
        </row>
        <row r="6151">
          <cell r="C6151"/>
        </row>
        <row r="6152">
          <cell r="C6152"/>
        </row>
        <row r="6153">
          <cell r="C6153"/>
        </row>
        <row r="6154">
          <cell r="C6154"/>
        </row>
        <row r="6155">
          <cell r="C6155"/>
        </row>
        <row r="6156">
          <cell r="C6156"/>
        </row>
        <row r="6157">
          <cell r="C6157"/>
        </row>
        <row r="6158">
          <cell r="C6158"/>
        </row>
        <row r="6159">
          <cell r="C6159"/>
        </row>
        <row r="6160">
          <cell r="C6160"/>
        </row>
        <row r="6161">
          <cell r="C6161"/>
        </row>
        <row r="6162">
          <cell r="C6162"/>
        </row>
        <row r="6163">
          <cell r="C6163"/>
        </row>
        <row r="6164">
          <cell r="C6164"/>
        </row>
        <row r="6165">
          <cell r="C6165"/>
        </row>
        <row r="6166">
          <cell r="C6166"/>
        </row>
        <row r="6167">
          <cell r="C6167"/>
        </row>
        <row r="6168">
          <cell r="C6168"/>
        </row>
        <row r="6169">
          <cell r="C6169"/>
        </row>
        <row r="6170">
          <cell r="C6170"/>
        </row>
        <row r="6171">
          <cell r="C6171"/>
        </row>
        <row r="6172">
          <cell r="C6172"/>
        </row>
        <row r="6173">
          <cell r="C6173"/>
        </row>
        <row r="6174">
          <cell r="C6174"/>
        </row>
        <row r="6175">
          <cell r="C6175"/>
        </row>
        <row r="6176">
          <cell r="C6176"/>
        </row>
        <row r="6177">
          <cell r="C6177"/>
        </row>
        <row r="6178">
          <cell r="C6178"/>
        </row>
        <row r="6179">
          <cell r="C6179"/>
        </row>
        <row r="6180">
          <cell r="C6180"/>
        </row>
        <row r="6181">
          <cell r="C6181"/>
        </row>
        <row r="6182">
          <cell r="C6182"/>
        </row>
        <row r="6183">
          <cell r="C6183"/>
        </row>
        <row r="6184">
          <cell r="C6184"/>
        </row>
        <row r="6185">
          <cell r="C6185"/>
        </row>
        <row r="6186">
          <cell r="C6186"/>
        </row>
        <row r="6187">
          <cell r="C6187"/>
        </row>
        <row r="6188">
          <cell r="C6188"/>
        </row>
        <row r="6189">
          <cell r="C6189"/>
        </row>
        <row r="6190">
          <cell r="C6190"/>
        </row>
        <row r="6191">
          <cell r="C6191"/>
        </row>
        <row r="6192">
          <cell r="C6192"/>
        </row>
        <row r="6193">
          <cell r="C6193"/>
        </row>
        <row r="6194">
          <cell r="C6194"/>
        </row>
        <row r="6195">
          <cell r="C6195"/>
        </row>
        <row r="6196">
          <cell r="C6196"/>
        </row>
        <row r="6197">
          <cell r="C6197"/>
        </row>
        <row r="6198">
          <cell r="C6198"/>
        </row>
        <row r="6199">
          <cell r="C6199"/>
        </row>
        <row r="6200">
          <cell r="C6200"/>
        </row>
        <row r="6201">
          <cell r="C6201"/>
        </row>
        <row r="6202">
          <cell r="C6202"/>
        </row>
        <row r="6203">
          <cell r="C6203"/>
        </row>
        <row r="6204">
          <cell r="C6204"/>
        </row>
        <row r="6205">
          <cell r="C6205"/>
        </row>
        <row r="6206">
          <cell r="C6206"/>
        </row>
        <row r="6207">
          <cell r="C6207"/>
        </row>
        <row r="6208">
          <cell r="C6208"/>
        </row>
        <row r="6209">
          <cell r="C6209"/>
        </row>
        <row r="6210">
          <cell r="C6210"/>
        </row>
        <row r="6211">
          <cell r="C6211"/>
        </row>
        <row r="6212">
          <cell r="C6212"/>
        </row>
        <row r="6213">
          <cell r="C6213"/>
        </row>
        <row r="6214">
          <cell r="C6214"/>
        </row>
        <row r="6215">
          <cell r="C6215"/>
        </row>
        <row r="6216">
          <cell r="C6216"/>
        </row>
        <row r="6217">
          <cell r="C6217"/>
        </row>
        <row r="6218">
          <cell r="C6218"/>
        </row>
        <row r="6219">
          <cell r="C6219"/>
        </row>
        <row r="6220">
          <cell r="C6220"/>
        </row>
        <row r="6221">
          <cell r="C6221"/>
        </row>
        <row r="6222">
          <cell r="C6222"/>
        </row>
        <row r="6223">
          <cell r="C6223"/>
        </row>
        <row r="6224">
          <cell r="C6224"/>
        </row>
        <row r="6225">
          <cell r="C6225"/>
        </row>
        <row r="6226">
          <cell r="C6226"/>
        </row>
        <row r="6227">
          <cell r="C6227"/>
        </row>
        <row r="6228">
          <cell r="C6228"/>
        </row>
        <row r="6229">
          <cell r="C6229"/>
        </row>
        <row r="6230">
          <cell r="C6230"/>
        </row>
        <row r="6231">
          <cell r="C6231"/>
        </row>
        <row r="6232">
          <cell r="C6232"/>
        </row>
        <row r="6233">
          <cell r="C6233"/>
        </row>
        <row r="6234">
          <cell r="C6234"/>
        </row>
        <row r="6235">
          <cell r="C6235"/>
        </row>
        <row r="6236">
          <cell r="C6236"/>
        </row>
        <row r="6237">
          <cell r="C6237"/>
        </row>
        <row r="6238">
          <cell r="C6238"/>
        </row>
        <row r="6239">
          <cell r="C6239"/>
        </row>
        <row r="6240">
          <cell r="C6240"/>
        </row>
        <row r="6241">
          <cell r="C6241"/>
        </row>
        <row r="6242">
          <cell r="C6242"/>
        </row>
        <row r="6243">
          <cell r="C6243"/>
        </row>
        <row r="6244">
          <cell r="C6244"/>
        </row>
        <row r="6245">
          <cell r="C6245"/>
        </row>
        <row r="6246">
          <cell r="C6246"/>
        </row>
        <row r="6247">
          <cell r="C6247"/>
        </row>
        <row r="6248">
          <cell r="C6248"/>
        </row>
        <row r="6249">
          <cell r="C6249"/>
        </row>
        <row r="6250">
          <cell r="C6250"/>
        </row>
        <row r="6251">
          <cell r="C6251"/>
        </row>
        <row r="6252">
          <cell r="C6252"/>
        </row>
        <row r="6253">
          <cell r="C6253"/>
        </row>
        <row r="6254">
          <cell r="C6254"/>
        </row>
        <row r="6255">
          <cell r="C6255"/>
        </row>
        <row r="6256">
          <cell r="C6256"/>
        </row>
        <row r="6257">
          <cell r="C6257"/>
        </row>
        <row r="6258">
          <cell r="C6258"/>
        </row>
        <row r="6259">
          <cell r="C6259"/>
        </row>
        <row r="6260">
          <cell r="C6260"/>
        </row>
        <row r="6261">
          <cell r="C6261"/>
        </row>
        <row r="6262">
          <cell r="C6262"/>
        </row>
        <row r="6263">
          <cell r="C6263"/>
        </row>
        <row r="6264">
          <cell r="C6264"/>
        </row>
        <row r="6265">
          <cell r="C6265"/>
        </row>
        <row r="6266">
          <cell r="C6266"/>
        </row>
        <row r="6267">
          <cell r="C6267"/>
        </row>
        <row r="6268">
          <cell r="C6268"/>
        </row>
        <row r="6269">
          <cell r="C6269"/>
        </row>
        <row r="6270">
          <cell r="C6270"/>
        </row>
        <row r="6271">
          <cell r="C6271"/>
        </row>
        <row r="6272">
          <cell r="C6272"/>
        </row>
        <row r="6273">
          <cell r="C6273"/>
        </row>
        <row r="6274">
          <cell r="C6274"/>
        </row>
        <row r="6275">
          <cell r="C6275"/>
        </row>
        <row r="6276">
          <cell r="C6276"/>
        </row>
        <row r="6277">
          <cell r="C6277"/>
        </row>
        <row r="6278">
          <cell r="C6278"/>
        </row>
        <row r="6279">
          <cell r="C6279"/>
        </row>
        <row r="6280">
          <cell r="C6280"/>
        </row>
        <row r="6281">
          <cell r="C6281"/>
        </row>
        <row r="6282">
          <cell r="C6282"/>
        </row>
        <row r="6283">
          <cell r="C6283"/>
        </row>
        <row r="6284">
          <cell r="C6284"/>
        </row>
        <row r="6285">
          <cell r="C6285"/>
        </row>
        <row r="6286">
          <cell r="C6286"/>
        </row>
        <row r="6287">
          <cell r="C6287"/>
        </row>
        <row r="6288">
          <cell r="C6288"/>
        </row>
        <row r="6289">
          <cell r="C6289"/>
        </row>
        <row r="6290">
          <cell r="C6290"/>
        </row>
        <row r="6291">
          <cell r="C6291"/>
        </row>
        <row r="6292">
          <cell r="C6292"/>
        </row>
        <row r="6293">
          <cell r="C6293"/>
        </row>
        <row r="6294">
          <cell r="C6294"/>
        </row>
        <row r="6295">
          <cell r="C6295"/>
        </row>
        <row r="6296">
          <cell r="C6296"/>
        </row>
        <row r="6297">
          <cell r="C6297"/>
        </row>
        <row r="6298">
          <cell r="C6298"/>
        </row>
        <row r="6299">
          <cell r="C6299"/>
        </row>
        <row r="6300">
          <cell r="C6300"/>
        </row>
        <row r="6301">
          <cell r="C6301"/>
        </row>
        <row r="6302">
          <cell r="C6302"/>
        </row>
        <row r="6303">
          <cell r="C6303"/>
        </row>
        <row r="6304">
          <cell r="C6304"/>
        </row>
        <row r="6305">
          <cell r="C6305"/>
        </row>
        <row r="6306">
          <cell r="C6306"/>
        </row>
        <row r="6307">
          <cell r="C6307"/>
        </row>
        <row r="6308">
          <cell r="C6308"/>
        </row>
        <row r="6309">
          <cell r="C6309"/>
        </row>
        <row r="6310">
          <cell r="C6310"/>
        </row>
        <row r="6311">
          <cell r="C6311"/>
        </row>
        <row r="6312">
          <cell r="C6312"/>
        </row>
        <row r="6313">
          <cell r="C6313"/>
        </row>
        <row r="6314">
          <cell r="C6314"/>
        </row>
        <row r="6315">
          <cell r="C6315"/>
        </row>
        <row r="6316">
          <cell r="C6316"/>
        </row>
        <row r="6317">
          <cell r="C6317"/>
        </row>
        <row r="6318">
          <cell r="C6318"/>
        </row>
        <row r="6319">
          <cell r="C6319"/>
        </row>
        <row r="6320">
          <cell r="C6320"/>
        </row>
        <row r="6321">
          <cell r="C6321"/>
        </row>
        <row r="6322">
          <cell r="C6322"/>
        </row>
        <row r="6323">
          <cell r="C6323"/>
        </row>
        <row r="6324">
          <cell r="C6324"/>
        </row>
        <row r="6325">
          <cell r="C6325"/>
        </row>
        <row r="6326">
          <cell r="C6326"/>
        </row>
        <row r="6327">
          <cell r="C6327"/>
        </row>
        <row r="6328">
          <cell r="C6328"/>
        </row>
        <row r="6329">
          <cell r="C6329"/>
        </row>
        <row r="6330">
          <cell r="C6330"/>
        </row>
        <row r="6331">
          <cell r="C6331"/>
        </row>
        <row r="6332">
          <cell r="C6332"/>
        </row>
        <row r="6333">
          <cell r="C6333"/>
        </row>
        <row r="6334">
          <cell r="C6334"/>
        </row>
        <row r="6335">
          <cell r="C6335"/>
        </row>
        <row r="6336">
          <cell r="C6336"/>
        </row>
        <row r="6337">
          <cell r="C6337"/>
        </row>
        <row r="6338">
          <cell r="C6338"/>
        </row>
        <row r="6339">
          <cell r="C6339"/>
        </row>
        <row r="6340">
          <cell r="C6340"/>
        </row>
        <row r="6341">
          <cell r="C6341"/>
        </row>
        <row r="6342">
          <cell r="C6342"/>
        </row>
        <row r="6343">
          <cell r="C6343"/>
        </row>
        <row r="6344">
          <cell r="C6344"/>
        </row>
        <row r="6345">
          <cell r="C6345"/>
        </row>
        <row r="6346">
          <cell r="C6346"/>
        </row>
        <row r="6347">
          <cell r="C6347"/>
        </row>
        <row r="6348">
          <cell r="C6348"/>
        </row>
        <row r="6349">
          <cell r="C6349"/>
        </row>
        <row r="6350">
          <cell r="C6350"/>
        </row>
        <row r="6351">
          <cell r="C6351"/>
        </row>
        <row r="6352">
          <cell r="C6352"/>
        </row>
        <row r="6353">
          <cell r="C6353"/>
        </row>
        <row r="6354">
          <cell r="C6354"/>
        </row>
        <row r="6355">
          <cell r="C6355"/>
        </row>
        <row r="6356">
          <cell r="C6356"/>
        </row>
        <row r="6357">
          <cell r="C6357"/>
        </row>
        <row r="6358">
          <cell r="C6358"/>
        </row>
        <row r="6359">
          <cell r="C6359"/>
        </row>
        <row r="6360">
          <cell r="C6360"/>
        </row>
        <row r="6361">
          <cell r="C6361"/>
        </row>
        <row r="6362">
          <cell r="C6362"/>
        </row>
        <row r="6363">
          <cell r="C6363"/>
        </row>
        <row r="6364">
          <cell r="C6364"/>
        </row>
        <row r="6365">
          <cell r="C6365"/>
        </row>
        <row r="6366">
          <cell r="C6366"/>
        </row>
        <row r="6367">
          <cell r="C6367"/>
        </row>
        <row r="6368">
          <cell r="C6368"/>
        </row>
        <row r="6369">
          <cell r="C6369"/>
        </row>
        <row r="6370">
          <cell r="C6370"/>
        </row>
        <row r="6371">
          <cell r="C6371"/>
        </row>
        <row r="6372">
          <cell r="C6372"/>
        </row>
        <row r="6373">
          <cell r="C6373"/>
        </row>
        <row r="6374">
          <cell r="C6374"/>
        </row>
        <row r="6375">
          <cell r="C6375"/>
        </row>
        <row r="6376">
          <cell r="C6376"/>
        </row>
        <row r="6377">
          <cell r="C6377"/>
        </row>
        <row r="6378">
          <cell r="C6378"/>
        </row>
        <row r="6379">
          <cell r="C6379"/>
        </row>
        <row r="6380">
          <cell r="C6380"/>
        </row>
        <row r="6381">
          <cell r="C6381"/>
        </row>
        <row r="6382">
          <cell r="C6382"/>
        </row>
        <row r="6383">
          <cell r="C6383"/>
        </row>
        <row r="6384">
          <cell r="C6384"/>
        </row>
        <row r="6385">
          <cell r="C6385"/>
        </row>
        <row r="6386">
          <cell r="C6386"/>
        </row>
        <row r="6387">
          <cell r="C6387"/>
        </row>
        <row r="6388">
          <cell r="C6388"/>
        </row>
        <row r="6389">
          <cell r="C6389"/>
        </row>
        <row r="6390">
          <cell r="C6390"/>
        </row>
        <row r="6391">
          <cell r="C6391"/>
        </row>
        <row r="6392">
          <cell r="C6392"/>
        </row>
        <row r="6393">
          <cell r="C6393"/>
        </row>
        <row r="6394">
          <cell r="C6394"/>
        </row>
        <row r="6395">
          <cell r="C6395"/>
        </row>
        <row r="6396">
          <cell r="C6396"/>
        </row>
        <row r="6397">
          <cell r="C6397"/>
        </row>
        <row r="6398">
          <cell r="C6398"/>
        </row>
        <row r="6399">
          <cell r="C6399"/>
        </row>
        <row r="6400">
          <cell r="C6400"/>
        </row>
        <row r="6401">
          <cell r="C6401"/>
        </row>
        <row r="6402">
          <cell r="C6402"/>
        </row>
        <row r="6403">
          <cell r="C6403"/>
        </row>
        <row r="6404">
          <cell r="C6404"/>
        </row>
        <row r="6405">
          <cell r="C6405"/>
        </row>
        <row r="6406">
          <cell r="C6406"/>
        </row>
        <row r="6407">
          <cell r="C6407"/>
        </row>
        <row r="6408">
          <cell r="C6408"/>
        </row>
        <row r="6409">
          <cell r="C6409"/>
        </row>
        <row r="6410">
          <cell r="C6410"/>
        </row>
        <row r="6411">
          <cell r="C6411"/>
        </row>
        <row r="6412">
          <cell r="C6412"/>
        </row>
        <row r="6413">
          <cell r="C6413"/>
        </row>
        <row r="6414">
          <cell r="C6414"/>
        </row>
        <row r="6415">
          <cell r="C6415"/>
        </row>
        <row r="6416">
          <cell r="C6416"/>
        </row>
        <row r="6417">
          <cell r="C6417"/>
        </row>
        <row r="6418">
          <cell r="C6418"/>
        </row>
        <row r="6419">
          <cell r="C6419"/>
        </row>
        <row r="6420">
          <cell r="C6420"/>
        </row>
        <row r="6421">
          <cell r="C6421"/>
        </row>
        <row r="6422">
          <cell r="C6422"/>
        </row>
        <row r="6423">
          <cell r="C6423"/>
        </row>
        <row r="6424">
          <cell r="C6424"/>
        </row>
        <row r="6425">
          <cell r="C6425"/>
        </row>
        <row r="6426">
          <cell r="C6426"/>
        </row>
        <row r="6427">
          <cell r="C6427"/>
        </row>
        <row r="6428">
          <cell r="C6428"/>
        </row>
        <row r="6429">
          <cell r="C6429"/>
        </row>
        <row r="6430">
          <cell r="C6430"/>
        </row>
        <row r="6431">
          <cell r="C6431"/>
        </row>
        <row r="6432">
          <cell r="C6432"/>
        </row>
        <row r="6433">
          <cell r="C6433"/>
        </row>
        <row r="6434">
          <cell r="C6434"/>
        </row>
        <row r="6435">
          <cell r="C6435"/>
        </row>
        <row r="6436">
          <cell r="C6436"/>
        </row>
        <row r="6437">
          <cell r="C6437"/>
        </row>
        <row r="6438">
          <cell r="C6438"/>
        </row>
        <row r="6439">
          <cell r="C6439"/>
        </row>
        <row r="6440">
          <cell r="C6440"/>
        </row>
        <row r="6441">
          <cell r="C6441"/>
        </row>
        <row r="6442">
          <cell r="C6442"/>
        </row>
        <row r="6443">
          <cell r="C6443"/>
        </row>
        <row r="6444">
          <cell r="C6444"/>
        </row>
        <row r="6445">
          <cell r="C6445"/>
        </row>
        <row r="6446">
          <cell r="C6446"/>
        </row>
        <row r="6447">
          <cell r="C6447"/>
        </row>
        <row r="6448">
          <cell r="C6448"/>
        </row>
        <row r="6449">
          <cell r="C6449"/>
        </row>
        <row r="6450">
          <cell r="C6450"/>
        </row>
        <row r="6451">
          <cell r="C6451"/>
        </row>
        <row r="6452">
          <cell r="C6452"/>
        </row>
        <row r="6453">
          <cell r="C6453"/>
        </row>
        <row r="6454">
          <cell r="C6454"/>
        </row>
        <row r="6455">
          <cell r="C6455"/>
        </row>
        <row r="6456">
          <cell r="C6456"/>
        </row>
        <row r="6457">
          <cell r="C6457"/>
        </row>
        <row r="6458">
          <cell r="C6458"/>
        </row>
        <row r="6459">
          <cell r="C6459"/>
        </row>
        <row r="6460">
          <cell r="C6460"/>
        </row>
        <row r="6461">
          <cell r="C6461"/>
        </row>
        <row r="6462">
          <cell r="C6462"/>
        </row>
        <row r="6463">
          <cell r="C6463"/>
        </row>
        <row r="6464">
          <cell r="C6464"/>
        </row>
        <row r="6465">
          <cell r="C6465"/>
        </row>
        <row r="6466">
          <cell r="C6466"/>
        </row>
        <row r="6467">
          <cell r="C6467"/>
        </row>
        <row r="6468">
          <cell r="C6468"/>
        </row>
        <row r="6469">
          <cell r="C6469"/>
        </row>
        <row r="6470">
          <cell r="C6470"/>
        </row>
        <row r="6471">
          <cell r="C6471"/>
        </row>
        <row r="6472">
          <cell r="C6472"/>
        </row>
        <row r="6473">
          <cell r="C6473"/>
        </row>
        <row r="6474">
          <cell r="C6474"/>
        </row>
        <row r="6475">
          <cell r="C6475"/>
        </row>
        <row r="6476">
          <cell r="C6476"/>
        </row>
        <row r="6477">
          <cell r="C6477"/>
        </row>
        <row r="6478">
          <cell r="C6478"/>
        </row>
        <row r="6479">
          <cell r="C6479"/>
        </row>
        <row r="6480">
          <cell r="C6480"/>
        </row>
        <row r="6481">
          <cell r="C6481"/>
        </row>
        <row r="6482">
          <cell r="C6482"/>
        </row>
        <row r="6483">
          <cell r="C6483"/>
        </row>
        <row r="6484">
          <cell r="C6484"/>
        </row>
        <row r="6485">
          <cell r="C6485"/>
        </row>
        <row r="6486">
          <cell r="C6486"/>
        </row>
        <row r="6487">
          <cell r="C6487"/>
        </row>
        <row r="6488">
          <cell r="C6488"/>
        </row>
        <row r="6489">
          <cell r="C6489"/>
        </row>
        <row r="6490">
          <cell r="C6490"/>
        </row>
        <row r="6491">
          <cell r="C6491"/>
        </row>
        <row r="6492">
          <cell r="C6492"/>
        </row>
        <row r="6493">
          <cell r="C6493"/>
        </row>
        <row r="6494">
          <cell r="C6494"/>
        </row>
        <row r="6495">
          <cell r="C6495"/>
        </row>
        <row r="6496">
          <cell r="C6496"/>
        </row>
        <row r="6497">
          <cell r="C6497"/>
        </row>
        <row r="6498">
          <cell r="C6498"/>
        </row>
        <row r="6499">
          <cell r="C6499"/>
        </row>
        <row r="6500">
          <cell r="C6500"/>
        </row>
        <row r="6501">
          <cell r="C6501"/>
        </row>
        <row r="6502">
          <cell r="C6502"/>
        </row>
        <row r="6503">
          <cell r="C6503"/>
        </row>
        <row r="6504">
          <cell r="C6504"/>
        </row>
        <row r="6505">
          <cell r="C6505"/>
        </row>
        <row r="6506">
          <cell r="C6506"/>
        </row>
        <row r="6507">
          <cell r="C6507"/>
        </row>
        <row r="6508">
          <cell r="C6508"/>
        </row>
        <row r="6509">
          <cell r="C6509"/>
        </row>
        <row r="6510">
          <cell r="C6510"/>
        </row>
        <row r="6511">
          <cell r="C6511"/>
        </row>
        <row r="6512">
          <cell r="C6512"/>
        </row>
        <row r="6513">
          <cell r="C6513"/>
        </row>
        <row r="6514">
          <cell r="C6514"/>
        </row>
        <row r="6515">
          <cell r="C6515"/>
        </row>
        <row r="6516">
          <cell r="C6516"/>
        </row>
        <row r="6517">
          <cell r="C6517"/>
        </row>
        <row r="6518">
          <cell r="C6518"/>
        </row>
        <row r="6519">
          <cell r="C6519"/>
        </row>
        <row r="6520">
          <cell r="C6520"/>
        </row>
        <row r="6521">
          <cell r="C6521"/>
        </row>
        <row r="6522">
          <cell r="C6522"/>
        </row>
        <row r="6523">
          <cell r="C6523"/>
        </row>
        <row r="6524">
          <cell r="C6524"/>
        </row>
        <row r="6525">
          <cell r="C6525"/>
        </row>
        <row r="6526">
          <cell r="C6526"/>
        </row>
        <row r="6527">
          <cell r="C6527"/>
        </row>
        <row r="6528">
          <cell r="C6528"/>
        </row>
        <row r="6529">
          <cell r="C6529"/>
        </row>
        <row r="6530">
          <cell r="C6530"/>
        </row>
        <row r="6531">
          <cell r="C6531"/>
        </row>
        <row r="6532">
          <cell r="C6532"/>
        </row>
        <row r="6533">
          <cell r="C6533"/>
        </row>
        <row r="6534">
          <cell r="C6534"/>
        </row>
        <row r="6535">
          <cell r="C6535"/>
        </row>
        <row r="6536">
          <cell r="C6536"/>
        </row>
        <row r="6537">
          <cell r="C6537"/>
        </row>
        <row r="6538">
          <cell r="C6538"/>
        </row>
        <row r="6539">
          <cell r="C6539"/>
        </row>
        <row r="6540">
          <cell r="C6540"/>
        </row>
        <row r="6541">
          <cell r="C6541"/>
        </row>
        <row r="6542">
          <cell r="C6542"/>
        </row>
        <row r="6543">
          <cell r="C6543"/>
        </row>
        <row r="6544">
          <cell r="C6544"/>
        </row>
        <row r="6545">
          <cell r="C6545"/>
        </row>
        <row r="6546">
          <cell r="C6546"/>
        </row>
        <row r="6547">
          <cell r="C6547"/>
        </row>
        <row r="6548">
          <cell r="C6548"/>
        </row>
        <row r="6549">
          <cell r="C6549"/>
        </row>
        <row r="6550">
          <cell r="C6550"/>
        </row>
        <row r="6551">
          <cell r="C6551"/>
        </row>
        <row r="6552">
          <cell r="C6552"/>
        </row>
        <row r="6553">
          <cell r="C6553"/>
        </row>
        <row r="6554">
          <cell r="C6554"/>
        </row>
        <row r="6555">
          <cell r="C6555"/>
        </row>
        <row r="6556">
          <cell r="C6556"/>
        </row>
        <row r="6557">
          <cell r="C6557"/>
        </row>
        <row r="6558">
          <cell r="C6558"/>
        </row>
        <row r="6559">
          <cell r="C6559"/>
        </row>
        <row r="6560">
          <cell r="C6560"/>
        </row>
        <row r="6561">
          <cell r="C6561"/>
        </row>
        <row r="6562">
          <cell r="C6562"/>
        </row>
        <row r="6563">
          <cell r="C6563"/>
        </row>
        <row r="6564">
          <cell r="C6564"/>
        </row>
        <row r="6565">
          <cell r="C6565"/>
        </row>
        <row r="6566">
          <cell r="C6566"/>
        </row>
        <row r="6567">
          <cell r="C6567"/>
        </row>
        <row r="6568">
          <cell r="C6568"/>
        </row>
        <row r="6569">
          <cell r="C6569"/>
        </row>
        <row r="6570">
          <cell r="C6570"/>
        </row>
        <row r="6571">
          <cell r="C6571"/>
        </row>
        <row r="6572">
          <cell r="C6572"/>
        </row>
        <row r="6573">
          <cell r="C6573"/>
        </row>
        <row r="6574">
          <cell r="C6574"/>
        </row>
        <row r="6575">
          <cell r="C6575"/>
        </row>
        <row r="6576">
          <cell r="C6576"/>
        </row>
        <row r="6577">
          <cell r="C6577"/>
        </row>
        <row r="6578">
          <cell r="C6578"/>
        </row>
        <row r="6579">
          <cell r="C6579"/>
        </row>
        <row r="6580">
          <cell r="C6580"/>
        </row>
        <row r="6581">
          <cell r="C6581"/>
        </row>
        <row r="6582">
          <cell r="C6582"/>
        </row>
        <row r="6583">
          <cell r="C6583"/>
        </row>
        <row r="6584">
          <cell r="C6584"/>
        </row>
        <row r="6585">
          <cell r="C6585"/>
        </row>
        <row r="6586">
          <cell r="C6586"/>
        </row>
        <row r="6587">
          <cell r="C6587"/>
        </row>
        <row r="6588">
          <cell r="C6588"/>
        </row>
        <row r="6589">
          <cell r="C6589"/>
        </row>
        <row r="6590">
          <cell r="C6590"/>
        </row>
        <row r="6591">
          <cell r="C6591"/>
        </row>
        <row r="6592">
          <cell r="C6592"/>
        </row>
        <row r="6593">
          <cell r="C6593"/>
        </row>
        <row r="6594">
          <cell r="C6594"/>
        </row>
        <row r="6595">
          <cell r="C6595"/>
        </row>
        <row r="6596">
          <cell r="C6596"/>
        </row>
        <row r="6597">
          <cell r="C6597"/>
        </row>
        <row r="6598">
          <cell r="C6598"/>
        </row>
        <row r="6599">
          <cell r="C6599"/>
        </row>
        <row r="6600">
          <cell r="C6600"/>
        </row>
        <row r="6601">
          <cell r="C6601"/>
        </row>
        <row r="6602">
          <cell r="C6602"/>
        </row>
        <row r="6603">
          <cell r="C6603"/>
        </row>
        <row r="6604">
          <cell r="C6604"/>
        </row>
        <row r="6605">
          <cell r="C6605"/>
        </row>
        <row r="6606">
          <cell r="C6606"/>
        </row>
        <row r="6607">
          <cell r="C6607"/>
        </row>
        <row r="6608">
          <cell r="C6608"/>
        </row>
        <row r="6609">
          <cell r="C6609"/>
        </row>
        <row r="6610">
          <cell r="C6610"/>
        </row>
        <row r="6611">
          <cell r="C6611"/>
        </row>
        <row r="6612">
          <cell r="C6612"/>
        </row>
        <row r="6613">
          <cell r="C6613"/>
        </row>
        <row r="6614">
          <cell r="C6614"/>
        </row>
        <row r="6615">
          <cell r="C6615"/>
        </row>
        <row r="6616">
          <cell r="C6616"/>
        </row>
        <row r="6617">
          <cell r="C6617"/>
        </row>
        <row r="6618">
          <cell r="C6618"/>
        </row>
        <row r="6619">
          <cell r="C6619"/>
        </row>
        <row r="6620">
          <cell r="C6620"/>
        </row>
        <row r="6621">
          <cell r="C6621"/>
        </row>
        <row r="6622">
          <cell r="C6622"/>
        </row>
        <row r="6623">
          <cell r="C6623"/>
        </row>
        <row r="6624">
          <cell r="C6624"/>
        </row>
        <row r="6625">
          <cell r="C6625"/>
        </row>
        <row r="6626">
          <cell r="C6626"/>
        </row>
        <row r="6627">
          <cell r="C6627"/>
        </row>
        <row r="6628">
          <cell r="C6628"/>
        </row>
        <row r="6629">
          <cell r="C6629"/>
        </row>
        <row r="6630">
          <cell r="C6630"/>
        </row>
        <row r="6631">
          <cell r="C6631"/>
        </row>
        <row r="6632">
          <cell r="C6632"/>
        </row>
        <row r="6633">
          <cell r="C6633"/>
        </row>
        <row r="6634">
          <cell r="C6634"/>
        </row>
        <row r="6635">
          <cell r="C6635"/>
        </row>
        <row r="6636">
          <cell r="C6636"/>
        </row>
        <row r="6637">
          <cell r="C6637"/>
        </row>
        <row r="6638">
          <cell r="C6638"/>
        </row>
        <row r="6639">
          <cell r="C6639"/>
        </row>
        <row r="6640">
          <cell r="C6640"/>
        </row>
        <row r="6641">
          <cell r="C6641"/>
        </row>
        <row r="6642">
          <cell r="C6642"/>
        </row>
        <row r="6643">
          <cell r="C6643"/>
        </row>
        <row r="6644">
          <cell r="C6644"/>
        </row>
        <row r="6645">
          <cell r="C6645"/>
        </row>
        <row r="6646">
          <cell r="C6646"/>
        </row>
        <row r="6647">
          <cell r="C6647"/>
        </row>
        <row r="6648">
          <cell r="C6648"/>
        </row>
        <row r="6649">
          <cell r="C6649"/>
        </row>
        <row r="6650">
          <cell r="C6650"/>
        </row>
        <row r="6651">
          <cell r="C6651"/>
        </row>
        <row r="6652">
          <cell r="C6652"/>
        </row>
        <row r="6653">
          <cell r="C6653"/>
        </row>
        <row r="6654">
          <cell r="C6654"/>
        </row>
        <row r="6655">
          <cell r="C6655"/>
        </row>
        <row r="6656">
          <cell r="C6656"/>
        </row>
        <row r="6657">
          <cell r="C6657"/>
        </row>
        <row r="6658">
          <cell r="C6658"/>
        </row>
        <row r="6659">
          <cell r="C6659"/>
        </row>
        <row r="6660">
          <cell r="C6660"/>
        </row>
        <row r="6661">
          <cell r="C6661"/>
        </row>
        <row r="6662">
          <cell r="C6662"/>
        </row>
        <row r="6663">
          <cell r="C6663"/>
        </row>
        <row r="6664">
          <cell r="C6664"/>
        </row>
        <row r="6665">
          <cell r="C6665"/>
        </row>
        <row r="6666">
          <cell r="C6666"/>
        </row>
        <row r="6667">
          <cell r="C6667"/>
        </row>
        <row r="6668">
          <cell r="C6668"/>
        </row>
        <row r="6669">
          <cell r="C6669"/>
        </row>
        <row r="6670">
          <cell r="C6670"/>
        </row>
        <row r="6671">
          <cell r="C6671"/>
        </row>
        <row r="6672">
          <cell r="C6672"/>
        </row>
        <row r="6673">
          <cell r="C6673"/>
        </row>
        <row r="6674">
          <cell r="C6674"/>
        </row>
        <row r="6675">
          <cell r="C6675"/>
        </row>
        <row r="6676">
          <cell r="C6676"/>
        </row>
        <row r="6677">
          <cell r="C6677"/>
        </row>
        <row r="6678">
          <cell r="C6678"/>
        </row>
        <row r="6679">
          <cell r="C6679"/>
        </row>
        <row r="6680">
          <cell r="C6680"/>
        </row>
        <row r="6681">
          <cell r="C6681"/>
        </row>
        <row r="6682">
          <cell r="C6682"/>
        </row>
        <row r="6683">
          <cell r="C6683"/>
        </row>
        <row r="6684">
          <cell r="C6684"/>
        </row>
        <row r="6685">
          <cell r="C6685"/>
        </row>
        <row r="6686">
          <cell r="C6686"/>
        </row>
        <row r="6687">
          <cell r="C6687"/>
        </row>
        <row r="6688">
          <cell r="C6688"/>
        </row>
        <row r="6689">
          <cell r="C6689"/>
        </row>
        <row r="6690">
          <cell r="C6690"/>
        </row>
        <row r="6691">
          <cell r="C6691"/>
        </row>
        <row r="6692">
          <cell r="C6692"/>
        </row>
        <row r="6693">
          <cell r="C6693"/>
        </row>
        <row r="6694">
          <cell r="C6694"/>
        </row>
        <row r="6695">
          <cell r="C6695"/>
        </row>
        <row r="6696">
          <cell r="C6696"/>
        </row>
        <row r="6697">
          <cell r="C6697"/>
        </row>
        <row r="6698">
          <cell r="C6698"/>
        </row>
        <row r="6699">
          <cell r="C6699"/>
        </row>
        <row r="6700">
          <cell r="C6700"/>
        </row>
        <row r="6701">
          <cell r="C6701"/>
        </row>
        <row r="6702">
          <cell r="C6702"/>
        </row>
        <row r="6703">
          <cell r="C6703"/>
        </row>
        <row r="6704">
          <cell r="C6704"/>
        </row>
        <row r="6705">
          <cell r="C6705"/>
        </row>
        <row r="6706">
          <cell r="C6706"/>
        </row>
        <row r="6707">
          <cell r="C6707"/>
        </row>
        <row r="6708">
          <cell r="C6708"/>
        </row>
        <row r="6709">
          <cell r="C6709"/>
        </row>
        <row r="6710">
          <cell r="C6710"/>
        </row>
        <row r="6711">
          <cell r="C6711"/>
        </row>
        <row r="6712">
          <cell r="C6712"/>
        </row>
        <row r="6713">
          <cell r="C6713"/>
        </row>
        <row r="6714">
          <cell r="C6714"/>
        </row>
        <row r="6715">
          <cell r="C6715"/>
        </row>
        <row r="6716">
          <cell r="C6716"/>
        </row>
        <row r="6717">
          <cell r="C6717"/>
        </row>
        <row r="6718">
          <cell r="C6718"/>
        </row>
        <row r="6719">
          <cell r="C6719"/>
        </row>
        <row r="6720">
          <cell r="C6720"/>
        </row>
        <row r="6721">
          <cell r="C6721"/>
        </row>
        <row r="6722">
          <cell r="C6722"/>
        </row>
        <row r="6723">
          <cell r="C6723"/>
        </row>
        <row r="6724">
          <cell r="C6724"/>
        </row>
        <row r="6725">
          <cell r="C6725"/>
        </row>
        <row r="6726">
          <cell r="C6726"/>
        </row>
        <row r="6727">
          <cell r="C6727"/>
        </row>
        <row r="6728">
          <cell r="C6728"/>
        </row>
        <row r="6729">
          <cell r="C6729"/>
        </row>
        <row r="6730">
          <cell r="C6730"/>
        </row>
        <row r="6731">
          <cell r="C6731"/>
        </row>
        <row r="6732">
          <cell r="C6732"/>
        </row>
        <row r="6733">
          <cell r="C6733"/>
        </row>
        <row r="6734">
          <cell r="C6734"/>
        </row>
        <row r="6735">
          <cell r="C6735"/>
        </row>
        <row r="6736">
          <cell r="C6736"/>
        </row>
        <row r="6737">
          <cell r="C6737"/>
        </row>
        <row r="6738">
          <cell r="C6738"/>
        </row>
        <row r="6739">
          <cell r="C6739"/>
        </row>
        <row r="6740">
          <cell r="C6740"/>
        </row>
        <row r="6741">
          <cell r="C6741"/>
        </row>
        <row r="6742">
          <cell r="C6742"/>
        </row>
        <row r="6743">
          <cell r="C6743"/>
        </row>
        <row r="6744">
          <cell r="C6744"/>
        </row>
        <row r="6745">
          <cell r="C6745"/>
        </row>
        <row r="6746">
          <cell r="C6746"/>
        </row>
        <row r="6747">
          <cell r="C6747"/>
        </row>
        <row r="6748">
          <cell r="C6748"/>
        </row>
        <row r="6749">
          <cell r="C6749"/>
        </row>
        <row r="6750">
          <cell r="C6750"/>
        </row>
        <row r="6751">
          <cell r="C6751"/>
        </row>
        <row r="6752">
          <cell r="C6752"/>
        </row>
        <row r="6753">
          <cell r="C6753"/>
        </row>
        <row r="6754">
          <cell r="C6754"/>
        </row>
        <row r="6755">
          <cell r="C6755"/>
        </row>
        <row r="6756">
          <cell r="C6756"/>
        </row>
        <row r="6757">
          <cell r="C6757"/>
        </row>
        <row r="6758">
          <cell r="C6758"/>
        </row>
        <row r="6759">
          <cell r="C6759"/>
        </row>
        <row r="6760">
          <cell r="C6760"/>
        </row>
        <row r="6761">
          <cell r="C6761"/>
        </row>
        <row r="6762">
          <cell r="C6762"/>
        </row>
        <row r="6763">
          <cell r="C6763"/>
        </row>
        <row r="6764">
          <cell r="C6764"/>
        </row>
        <row r="6765">
          <cell r="C6765"/>
        </row>
        <row r="6766">
          <cell r="C6766"/>
        </row>
        <row r="6767">
          <cell r="C6767"/>
        </row>
        <row r="6768">
          <cell r="C6768"/>
        </row>
        <row r="6769">
          <cell r="C6769"/>
        </row>
        <row r="6770">
          <cell r="C6770"/>
        </row>
        <row r="6771">
          <cell r="C6771"/>
        </row>
        <row r="6772">
          <cell r="C6772"/>
        </row>
        <row r="6773">
          <cell r="C6773"/>
        </row>
        <row r="6774">
          <cell r="C6774"/>
        </row>
        <row r="6775">
          <cell r="C6775"/>
        </row>
        <row r="6776">
          <cell r="C6776"/>
        </row>
        <row r="6777">
          <cell r="C6777"/>
        </row>
        <row r="6778">
          <cell r="C6778"/>
        </row>
        <row r="6779">
          <cell r="C6779"/>
        </row>
        <row r="6780">
          <cell r="C6780"/>
        </row>
        <row r="6781">
          <cell r="C6781"/>
        </row>
        <row r="6782">
          <cell r="C6782"/>
        </row>
        <row r="6783">
          <cell r="C6783"/>
        </row>
        <row r="6784">
          <cell r="C6784"/>
        </row>
        <row r="6785">
          <cell r="C6785"/>
        </row>
        <row r="6786">
          <cell r="C6786"/>
        </row>
        <row r="6787">
          <cell r="C6787"/>
        </row>
        <row r="6788">
          <cell r="C6788"/>
        </row>
        <row r="6789">
          <cell r="C6789"/>
        </row>
        <row r="6790">
          <cell r="C6790"/>
        </row>
        <row r="6791">
          <cell r="C6791"/>
        </row>
        <row r="6792">
          <cell r="C6792"/>
        </row>
        <row r="6793">
          <cell r="C6793"/>
        </row>
        <row r="6794">
          <cell r="C6794"/>
        </row>
        <row r="6795">
          <cell r="C6795"/>
        </row>
        <row r="6796">
          <cell r="C6796"/>
        </row>
        <row r="6797">
          <cell r="C6797"/>
        </row>
        <row r="6798">
          <cell r="C6798"/>
        </row>
        <row r="6799">
          <cell r="C6799"/>
        </row>
        <row r="6800">
          <cell r="C6800"/>
        </row>
        <row r="6801">
          <cell r="C6801"/>
        </row>
        <row r="6802">
          <cell r="C6802"/>
        </row>
        <row r="6803">
          <cell r="C6803"/>
        </row>
        <row r="6804">
          <cell r="C6804"/>
        </row>
        <row r="6805">
          <cell r="C6805"/>
        </row>
        <row r="6806">
          <cell r="C6806"/>
        </row>
        <row r="6807">
          <cell r="C6807"/>
        </row>
        <row r="6808">
          <cell r="C6808"/>
        </row>
        <row r="6809">
          <cell r="C6809"/>
        </row>
        <row r="6810">
          <cell r="C6810"/>
        </row>
        <row r="6811">
          <cell r="C6811"/>
        </row>
        <row r="6812">
          <cell r="C6812"/>
        </row>
        <row r="6813">
          <cell r="C6813"/>
        </row>
        <row r="6814">
          <cell r="C6814"/>
        </row>
        <row r="6815">
          <cell r="C6815"/>
        </row>
        <row r="6816">
          <cell r="C6816"/>
        </row>
        <row r="6817">
          <cell r="C6817"/>
        </row>
        <row r="6818">
          <cell r="C6818"/>
        </row>
        <row r="6819">
          <cell r="C6819"/>
        </row>
        <row r="6820">
          <cell r="C6820"/>
        </row>
        <row r="6821">
          <cell r="C6821"/>
        </row>
        <row r="6822">
          <cell r="C6822"/>
        </row>
        <row r="6823">
          <cell r="C6823"/>
        </row>
        <row r="6824">
          <cell r="C6824"/>
        </row>
        <row r="6825">
          <cell r="C6825"/>
        </row>
        <row r="6826">
          <cell r="C6826"/>
        </row>
        <row r="6827">
          <cell r="C6827"/>
        </row>
        <row r="6828">
          <cell r="C6828"/>
        </row>
        <row r="6829">
          <cell r="C6829"/>
        </row>
        <row r="6830">
          <cell r="C6830"/>
        </row>
        <row r="6831">
          <cell r="C6831"/>
        </row>
        <row r="6832">
          <cell r="C6832"/>
        </row>
        <row r="6833">
          <cell r="C6833"/>
        </row>
        <row r="6834">
          <cell r="C6834"/>
        </row>
        <row r="6835">
          <cell r="C6835"/>
        </row>
        <row r="6836">
          <cell r="C6836"/>
        </row>
        <row r="6837">
          <cell r="C6837"/>
        </row>
        <row r="6838">
          <cell r="C6838"/>
        </row>
        <row r="6839">
          <cell r="C6839"/>
        </row>
        <row r="6840">
          <cell r="C6840"/>
        </row>
        <row r="6841">
          <cell r="C6841"/>
        </row>
        <row r="6842">
          <cell r="C6842"/>
        </row>
        <row r="6843">
          <cell r="C6843"/>
        </row>
        <row r="6844">
          <cell r="C6844"/>
        </row>
        <row r="6845">
          <cell r="C6845"/>
        </row>
        <row r="6846">
          <cell r="C6846"/>
        </row>
        <row r="6847">
          <cell r="C6847"/>
        </row>
        <row r="6848">
          <cell r="C6848"/>
        </row>
        <row r="6849">
          <cell r="C6849"/>
        </row>
        <row r="6850">
          <cell r="C6850"/>
        </row>
        <row r="6851">
          <cell r="C6851"/>
        </row>
        <row r="6852">
          <cell r="C6852"/>
        </row>
        <row r="6853">
          <cell r="C6853"/>
        </row>
        <row r="6854">
          <cell r="C6854"/>
        </row>
        <row r="6855">
          <cell r="C6855"/>
        </row>
        <row r="6856">
          <cell r="C6856"/>
        </row>
        <row r="6857">
          <cell r="C6857"/>
        </row>
        <row r="6858">
          <cell r="C6858"/>
        </row>
        <row r="6859">
          <cell r="C6859"/>
        </row>
        <row r="6860">
          <cell r="C6860"/>
        </row>
        <row r="6861">
          <cell r="C6861"/>
        </row>
        <row r="6862">
          <cell r="C6862"/>
        </row>
        <row r="6863">
          <cell r="C6863"/>
        </row>
        <row r="6864">
          <cell r="C6864"/>
        </row>
        <row r="6865">
          <cell r="C6865"/>
        </row>
        <row r="6866">
          <cell r="C6866"/>
        </row>
        <row r="6867">
          <cell r="C6867"/>
        </row>
        <row r="6868">
          <cell r="C6868"/>
        </row>
        <row r="6869">
          <cell r="C6869"/>
        </row>
        <row r="6870">
          <cell r="C6870"/>
        </row>
        <row r="6871">
          <cell r="C6871"/>
        </row>
        <row r="6872">
          <cell r="C6872"/>
        </row>
        <row r="6873">
          <cell r="C6873"/>
        </row>
        <row r="6874">
          <cell r="C6874"/>
        </row>
        <row r="6875">
          <cell r="C6875"/>
        </row>
        <row r="6876">
          <cell r="C6876"/>
        </row>
        <row r="6877">
          <cell r="C6877"/>
        </row>
        <row r="6878">
          <cell r="C6878"/>
        </row>
        <row r="6879">
          <cell r="C6879"/>
        </row>
        <row r="6880">
          <cell r="C6880"/>
        </row>
        <row r="6881">
          <cell r="C6881"/>
        </row>
        <row r="6882">
          <cell r="C6882"/>
        </row>
        <row r="6883">
          <cell r="C6883"/>
        </row>
        <row r="6884">
          <cell r="C6884"/>
        </row>
        <row r="6885">
          <cell r="C6885"/>
        </row>
        <row r="6886">
          <cell r="C6886"/>
        </row>
        <row r="6887">
          <cell r="C6887"/>
        </row>
        <row r="6888">
          <cell r="C6888"/>
        </row>
        <row r="6889">
          <cell r="C6889"/>
        </row>
        <row r="6890">
          <cell r="C6890"/>
        </row>
        <row r="6891">
          <cell r="C6891"/>
        </row>
        <row r="6892">
          <cell r="C6892"/>
        </row>
        <row r="6893">
          <cell r="C6893"/>
        </row>
        <row r="6894">
          <cell r="C6894"/>
        </row>
        <row r="6895">
          <cell r="C6895"/>
        </row>
        <row r="6896">
          <cell r="C6896"/>
        </row>
        <row r="6897">
          <cell r="C6897"/>
        </row>
        <row r="6898">
          <cell r="C6898"/>
        </row>
        <row r="6899">
          <cell r="C6899"/>
        </row>
        <row r="6900">
          <cell r="C6900"/>
        </row>
        <row r="6901">
          <cell r="C6901"/>
        </row>
        <row r="6902">
          <cell r="C6902"/>
        </row>
        <row r="6903">
          <cell r="C6903"/>
        </row>
        <row r="6904">
          <cell r="C6904"/>
        </row>
        <row r="6905">
          <cell r="C6905"/>
        </row>
        <row r="6906">
          <cell r="C6906"/>
        </row>
        <row r="6907">
          <cell r="C6907"/>
        </row>
        <row r="6908">
          <cell r="C6908"/>
        </row>
        <row r="6909">
          <cell r="C6909"/>
        </row>
        <row r="6910">
          <cell r="C6910"/>
        </row>
        <row r="6911">
          <cell r="C6911"/>
        </row>
        <row r="6912">
          <cell r="C6912"/>
        </row>
        <row r="6913">
          <cell r="C6913"/>
        </row>
        <row r="6914">
          <cell r="C6914"/>
        </row>
        <row r="6915">
          <cell r="C6915"/>
        </row>
        <row r="6916">
          <cell r="C6916"/>
        </row>
        <row r="6917">
          <cell r="C6917"/>
        </row>
        <row r="6918">
          <cell r="C6918"/>
        </row>
        <row r="6919">
          <cell r="C6919"/>
        </row>
        <row r="6920">
          <cell r="C6920"/>
        </row>
        <row r="6921">
          <cell r="C6921"/>
        </row>
        <row r="6922">
          <cell r="C6922"/>
        </row>
        <row r="6923">
          <cell r="C6923"/>
        </row>
        <row r="6924">
          <cell r="C6924"/>
        </row>
        <row r="6925">
          <cell r="C6925"/>
        </row>
        <row r="6926">
          <cell r="C6926"/>
        </row>
        <row r="6927">
          <cell r="C6927"/>
        </row>
        <row r="6928">
          <cell r="C6928"/>
        </row>
        <row r="6929">
          <cell r="C6929"/>
        </row>
        <row r="6930">
          <cell r="C6930"/>
        </row>
        <row r="6931">
          <cell r="C6931"/>
        </row>
        <row r="6932">
          <cell r="C6932"/>
        </row>
        <row r="6933">
          <cell r="C6933"/>
        </row>
        <row r="6934">
          <cell r="C6934"/>
        </row>
        <row r="6935">
          <cell r="C6935"/>
        </row>
        <row r="6936">
          <cell r="C6936"/>
        </row>
        <row r="6937">
          <cell r="C6937"/>
        </row>
        <row r="6938">
          <cell r="C6938"/>
        </row>
        <row r="6939">
          <cell r="C6939"/>
        </row>
        <row r="6940">
          <cell r="C6940"/>
        </row>
        <row r="6941">
          <cell r="C6941"/>
        </row>
        <row r="6942">
          <cell r="C6942"/>
        </row>
        <row r="6943">
          <cell r="C6943"/>
        </row>
        <row r="6944">
          <cell r="C6944"/>
        </row>
        <row r="6945">
          <cell r="C6945"/>
        </row>
        <row r="6946">
          <cell r="C6946"/>
        </row>
        <row r="6947">
          <cell r="C6947"/>
        </row>
        <row r="6948">
          <cell r="C6948"/>
        </row>
        <row r="6949">
          <cell r="C6949"/>
        </row>
        <row r="6950">
          <cell r="C6950"/>
        </row>
        <row r="6951">
          <cell r="C6951"/>
        </row>
        <row r="6952">
          <cell r="C6952"/>
        </row>
        <row r="6953">
          <cell r="C6953"/>
        </row>
        <row r="6954">
          <cell r="C6954"/>
        </row>
        <row r="6955">
          <cell r="C6955"/>
        </row>
        <row r="6956">
          <cell r="C6956"/>
        </row>
        <row r="6957">
          <cell r="C6957"/>
        </row>
        <row r="6958">
          <cell r="C6958"/>
        </row>
        <row r="6959">
          <cell r="C6959"/>
        </row>
        <row r="6960">
          <cell r="C6960"/>
        </row>
        <row r="6961">
          <cell r="C6961"/>
        </row>
        <row r="6962">
          <cell r="C6962"/>
        </row>
        <row r="6963">
          <cell r="C6963"/>
        </row>
        <row r="6964">
          <cell r="C6964"/>
        </row>
        <row r="6965">
          <cell r="C6965"/>
        </row>
        <row r="6966">
          <cell r="C6966"/>
        </row>
        <row r="6967">
          <cell r="C6967"/>
        </row>
        <row r="6968">
          <cell r="C6968"/>
        </row>
        <row r="6969">
          <cell r="C6969"/>
        </row>
        <row r="6970">
          <cell r="C6970"/>
        </row>
        <row r="6971">
          <cell r="C6971"/>
        </row>
        <row r="6972">
          <cell r="C6972"/>
        </row>
        <row r="6973">
          <cell r="C6973"/>
        </row>
        <row r="6974">
          <cell r="C6974"/>
        </row>
        <row r="6975">
          <cell r="C6975"/>
        </row>
        <row r="6976">
          <cell r="C6976"/>
        </row>
        <row r="6977">
          <cell r="C6977"/>
        </row>
        <row r="6978">
          <cell r="C6978"/>
        </row>
        <row r="6979">
          <cell r="C6979"/>
        </row>
        <row r="6980">
          <cell r="C6980"/>
        </row>
        <row r="6981">
          <cell r="C6981"/>
        </row>
        <row r="6982">
          <cell r="C6982"/>
        </row>
        <row r="6983">
          <cell r="C6983"/>
        </row>
        <row r="6984">
          <cell r="C6984"/>
        </row>
        <row r="6985">
          <cell r="C6985"/>
        </row>
        <row r="6986">
          <cell r="C6986"/>
        </row>
        <row r="6987">
          <cell r="C6987"/>
        </row>
        <row r="6988">
          <cell r="C6988"/>
        </row>
        <row r="6989">
          <cell r="C6989"/>
        </row>
        <row r="6990">
          <cell r="C6990"/>
        </row>
        <row r="6991">
          <cell r="C6991"/>
        </row>
        <row r="6992">
          <cell r="C6992"/>
        </row>
        <row r="6993">
          <cell r="C6993"/>
        </row>
        <row r="6994">
          <cell r="C6994"/>
        </row>
        <row r="6995">
          <cell r="C6995"/>
        </row>
        <row r="6996">
          <cell r="C6996"/>
        </row>
        <row r="6997">
          <cell r="C6997"/>
        </row>
        <row r="6998">
          <cell r="C6998"/>
        </row>
        <row r="6999">
          <cell r="C6999"/>
        </row>
        <row r="7000">
          <cell r="C7000"/>
        </row>
        <row r="7001">
          <cell r="C7001"/>
        </row>
        <row r="7002">
          <cell r="C7002"/>
        </row>
        <row r="7003">
          <cell r="C7003"/>
        </row>
        <row r="7004">
          <cell r="C7004"/>
        </row>
        <row r="7005">
          <cell r="C7005"/>
        </row>
        <row r="7006">
          <cell r="C7006"/>
        </row>
        <row r="7007">
          <cell r="C7007"/>
        </row>
        <row r="7008">
          <cell r="C7008"/>
        </row>
        <row r="7009">
          <cell r="C7009"/>
        </row>
        <row r="7010">
          <cell r="C7010"/>
        </row>
        <row r="7011">
          <cell r="C7011"/>
        </row>
        <row r="7012">
          <cell r="C7012"/>
        </row>
        <row r="7013">
          <cell r="C7013"/>
        </row>
        <row r="7014">
          <cell r="C7014"/>
        </row>
        <row r="7015">
          <cell r="C7015"/>
        </row>
        <row r="7016">
          <cell r="C7016"/>
        </row>
        <row r="7017">
          <cell r="C7017"/>
        </row>
        <row r="7018">
          <cell r="C7018"/>
        </row>
        <row r="7019">
          <cell r="C7019"/>
        </row>
        <row r="7020">
          <cell r="C7020"/>
        </row>
        <row r="7021">
          <cell r="C7021"/>
        </row>
        <row r="7022">
          <cell r="C7022"/>
        </row>
        <row r="7023">
          <cell r="C7023"/>
        </row>
        <row r="7024">
          <cell r="C7024"/>
        </row>
        <row r="7025">
          <cell r="C7025"/>
        </row>
        <row r="7026">
          <cell r="C7026"/>
        </row>
        <row r="7027">
          <cell r="C7027"/>
        </row>
        <row r="7028">
          <cell r="C7028"/>
        </row>
        <row r="7029">
          <cell r="C7029"/>
        </row>
        <row r="7030">
          <cell r="C7030"/>
        </row>
        <row r="7031">
          <cell r="C7031"/>
        </row>
        <row r="7032">
          <cell r="C7032"/>
        </row>
        <row r="7033">
          <cell r="C7033"/>
        </row>
        <row r="7034">
          <cell r="C7034"/>
        </row>
        <row r="7035">
          <cell r="C7035"/>
        </row>
        <row r="7036">
          <cell r="C7036"/>
        </row>
        <row r="7037">
          <cell r="C7037"/>
        </row>
        <row r="7038">
          <cell r="C7038"/>
        </row>
        <row r="7039">
          <cell r="C7039"/>
        </row>
        <row r="7040">
          <cell r="C7040"/>
        </row>
        <row r="7041">
          <cell r="C7041"/>
        </row>
        <row r="7042">
          <cell r="C7042"/>
        </row>
        <row r="7043">
          <cell r="C7043"/>
        </row>
        <row r="7044">
          <cell r="C7044"/>
        </row>
        <row r="7045">
          <cell r="C7045"/>
        </row>
        <row r="7046">
          <cell r="C7046"/>
        </row>
        <row r="7047">
          <cell r="C7047"/>
        </row>
        <row r="7048">
          <cell r="C7048"/>
        </row>
        <row r="7049">
          <cell r="C7049"/>
        </row>
        <row r="7050">
          <cell r="C7050"/>
        </row>
        <row r="7051">
          <cell r="C7051"/>
        </row>
        <row r="7052">
          <cell r="C7052"/>
        </row>
        <row r="7053">
          <cell r="C7053"/>
        </row>
        <row r="7054">
          <cell r="C7054"/>
        </row>
        <row r="7055">
          <cell r="C7055"/>
        </row>
        <row r="7056">
          <cell r="C7056"/>
        </row>
        <row r="7057">
          <cell r="C7057"/>
        </row>
        <row r="7058">
          <cell r="C7058"/>
        </row>
        <row r="7059">
          <cell r="C7059"/>
        </row>
        <row r="7060">
          <cell r="C7060"/>
        </row>
        <row r="7061">
          <cell r="C7061"/>
        </row>
        <row r="7062">
          <cell r="C7062"/>
        </row>
        <row r="7063">
          <cell r="C7063"/>
        </row>
        <row r="7064">
          <cell r="C7064"/>
        </row>
        <row r="7065">
          <cell r="C7065"/>
        </row>
        <row r="7066">
          <cell r="C7066"/>
        </row>
        <row r="7067">
          <cell r="C7067"/>
        </row>
        <row r="7068">
          <cell r="C7068"/>
        </row>
        <row r="7069">
          <cell r="C7069"/>
        </row>
        <row r="7070">
          <cell r="C7070"/>
        </row>
        <row r="7071">
          <cell r="C7071"/>
        </row>
        <row r="7072">
          <cell r="C7072"/>
        </row>
        <row r="7073">
          <cell r="C7073"/>
        </row>
        <row r="7074">
          <cell r="C7074"/>
        </row>
        <row r="7075">
          <cell r="C7075"/>
        </row>
        <row r="7076">
          <cell r="C7076"/>
        </row>
        <row r="7077">
          <cell r="C7077"/>
        </row>
        <row r="7078">
          <cell r="C7078"/>
        </row>
        <row r="7079">
          <cell r="C7079"/>
        </row>
        <row r="7080">
          <cell r="C7080"/>
        </row>
        <row r="7081">
          <cell r="C7081"/>
        </row>
        <row r="7082">
          <cell r="C7082"/>
        </row>
        <row r="7083">
          <cell r="C7083"/>
        </row>
        <row r="7084">
          <cell r="C7084"/>
        </row>
        <row r="7085">
          <cell r="C7085"/>
        </row>
        <row r="7086">
          <cell r="C7086"/>
        </row>
        <row r="7087">
          <cell r="C7087"/>
        </row>
        <row r="7088">
          <cell r="C7088"/>
        </row>
        <row r="7089">
          <cell r="C7089"/>
        </row>
        <row r="7090">
          <cell r="C7090"/>
        </row>
        <row r="7091">
          <cell r="C7091"/>
        </row>
        <row r="7092">
          <cell r="C7092"/>
        </row>
        <row r="7093">
          <cell r="C7093"/>
        </row>
        <row r="7094">
          <cell r="C7094"/>
        </row>
        <row r="7095">
          <cell r="C7095"/>
        </row>
        <row r="7096">
          <cell r="C7096"/>
        </row>
        <row r="7097">
          <cell r="C7097"/>
        </row>
        <row r="7098">
          <cell r="C7098"/>
        </row>
        <row r="7099">
          <cell r="C7099"/>
        </row>
        <row r="7100">
          <cell r="C7100"/>
        </row>
        <row r="7101">
          <cell r="C7101"/>
        </row>
        <row r="7102">
          <cell r="C7102"/>
        </row>
        <row r="7103">
          <cell r="C7103"/>
        </row>
        <row r="7104">
          <cell r="C7104"/>
        </row>
        <row r="7105">
          <cell r="C7105"/>
        </row>
        <row r="7106">
          <cell r="C7106"/>
        </row>
        <row r="7107">
          <cell r="C7107"/>
        </row>
        <row r="7108">
          <cell r="C7108"/>
        </row>
        <row r="7109">
          <cell r="C7109"/>
        </row>
        <row r="7110">
          <cell r="C7110"/>
        </row>
        <row r="7111">
          <cell r="C7111"/>
        </row>
        <row r="7112">
          <cell r="C7112"/>
        </row>
        <row r="7113">
          <cell r="C7113"/>
        </row>
        <row r="7114">
          <cell r="C7114"/>
        </row>
        <row r="7115">
          <cell r="C7115"/>
        </row>
        <row r="7116">
          <cell r="C7116"/>
        </row>
        <row r="7117">
          <cell r="C7117"/>
        </row>
        <row r="7118">
          <cell r="C7118"/>
        </row>
        <row r="7119">
          <cell r="C7119"/>
        </row>
        <row r="7120">
          <cell r="C7120"/>
        </row>
        <row r="7121">
          <cell r="C7121"/>
        </row>
        <row r="7122">
          <cell r="C7122"/>
        </row>
        <row r="7123">
          <cell r="C7123"/>
        </row>
        <row r="7124">
          <cell r="C7124"/>
        </row>
        <row r="7125">
          <cell r="C7125"/>
        </row>
        <row r="7126">
          <cell r="C7126"/>
        </row>
        <row r="7127">
          <cell r="C7127"/>
        </row>
        <row r="7128">
          <cell r="C7128"/>
        </row>
        <row r="7129">
          <cell r="C7129"/>
        </row>
        <row r="7130">
          <cell r="C7130"/>
        </row>
        <row r="7131">
          <cell r="C7131"/>
        </row>
        <row r="7132">
          <cell r="C7132"/>
        </row>
        <row r="7133">
          <cell r="C7133"/>
        </row>
        <row r="7134">
          <cell r="C7134"/>
        </row>
        <row r="7135">
          <cell r="C7135"/>
        </row>
        <row r="7136">
          <cell r="C7136"/>
        </row>
        <row r="7137">
          <cell r="C7137"/>
        </row>
        <row r="7138">
          <cell r="C7138"/>
        </row>
        <row r="7139">
          <cell r="C7139"/>
        </row>
        <row r="7140">
          <cell r="C7140"/>
        </row>
        <row r="7141">
          <cell r="C7141"/>
        </row>
        <row r="7142">
          <cell r="C7142"/>
        </row>
        <row r="7143">
          <cell r="C7143"/>
        </row>
        <row r="7144">
          <cell r="C7144"/>
        </row>
        <row r="7145">
          <cell r="C7145"/>
        </row>
        <row r="7146">
          <cell r="C7146"/>
        </row>
        <row r="7147">
          <cell r="C7147"/>
        </row>
        <row r="7148">
          <cell r="C7148"/>
        </row>
        <row r="7149">
          <cell r="C7149"/>
        </row>
        <row r="7150">
          <cell r="C7150"/>
        </row>
        <row r="7151">
          <cell r="C7151"/>
        </row>
        <row r="7152">
          <cell r="C7152"/>
        </row>
        <row r="7153">
          <cell r="C7153"/>
        </row>
        <row r="7154">
          <cell r="C7154"/>
        </row>
        <row r="7155">
          <cell r="C7155"/>
        </row>
        <row r="7156">
          <cell r="C7156"/>
        </row>
        <row r="7157">
          <cell r="C7157"/>
        </row>
        <row r="7158">
          <cell r="C7158"/>
        </row>
        <row r="7159">
          <cell r="C7159"/>
        </row>
        <row r="7160">
          <cell r="C7160"/>
        </row>
        <row r="7161">
          <cell r="C7161"/>
        </row>
        <row r="7162">
          <cell r="C7162"/>
        </row>
        <row r="7163">
          <cell r="C7163"/>
        </row>
        <row r="7164">
          <cell r="C7164"/>
        </row>
        <row r="7165">
          <cell r="C7165"/>
        </row>
        <row r="7166">
          <cell r="C7166"/>
        </row>
        <row r="7167">
          <cell r="C7167"/>
        </row>
        <row r="7168">
          <cell r="C7168"/>
        </row>
        <row r="7169">
          <cell r="C7169"/>
        </row>
        <row r="7170">
          <cell r="C7170"/>
        </row>
        <row r="7171">
          <cell r="C7171"/>
        </row>
        <row r="7172">
          <cell r="C7172"/>
        </row>
        <row r="7173">
          <cell r="C7173"/>
        </row>
        <row r="7174">
          <cell r="C7174"/>
        </row>
        <row r="7175">
          <cell r="C7175"/>
        </row>
      </sheetData>
      <sheetData sheetId="1"/>
      <sheetData sheetId="2">
        <row r="3">
          <cell r="J3">
            <v>43191</v>
          </cell>
        </row>
        <row r="4">
          <cell r="J4">
            <v>43297</v>
          </cell>
        </row>
      </sheetData>
      <sheetData sheetId="3"/>
      <sheetData sheetId="4"/>
      <sheetData sheetId="5"/>
      <sheetData sheetId="6">
        <row r="3">
          <cell r="J3">
            <v>43297</v>
          </cell>
        </row>
        <row r="27">
          <cell r="C27" t="str">
            <v>\\uk.corporg.net\ngtdfs$\Group\OandT\OptRisk\Operational_Requirements_WOKH\32_Electricity Incentives Development\Performance\ROP\FY_1718\Forecasts\Apr17_Forecast_Energy_2017-19.03.xlsm</v>
          </cell>
        </row>
        <row r="56">
          <cell r="C56">
            <v>43298.585775462961</v>
          </cell>
        </row>
        <row r="58">
          <cell r="C58" t="str">
            <v>C:\Users\lisa.chennells\Documents\R\R-3.3.1\bin\x64\Rgui.exe</v>
          </cell>
        </row>
      </sheetData>
      <sheetData sheetId="7">
        <row r="2">
          <cell r="C2">
            <v>43191</v>
          </cell>
        </row>
        <row r="3">
          <cell r="C3">
            <v>43297</v>
          </cell>
        </row>
        <row r="26">
          <cell r="E26" t="str">
            <v>Apr17_Forecast_Energy_2017-19.03.xlsm</v>
          </cell>
        </row>
        <row r="27">
          <cell r="E27" t="str">
            <v>2017-2018_Eng_Target_Exante_model_run_01.xlsx</v>
          </cell>
        </row>
      </sheetData>
      <sheetData sheetId="8"/>
      <sheetData sheetId="9"/>
      <sheetData sheetId="10"/>
      <sheetData sheetId="11"/>
      <sheetData sheetId="12">
        <row r="1">
          <cell r="J1">
            <v>91</v>
          </cell>
        </row>
      </sheetData>
      <sheetData sheetId="13"/>
      <sheetData sheetId="14"/>
      <sheetData sheetId="15"/>
      <sheetData sheetId="16"/>
      <sheetData sheetId="17"/>
      <sheetData sheetId="18"/>
      <sheetData sheetId="19"/>
      <sheetData sheetId="20"/>
      <sheetData sheetId="21"/>
      <sheetData sheetId="22"/>
      <sheetData sheetId="23">
        <row r="10">
          <cell r="O10">
            <v>43297</v>
          </cell>
        </row>
      </sheetData>
      <sheetData sheetId="24"/>
      <sheetData sheetId="25"/>
      <sheetData sheetId="26"/>
      <sheetData sheetId="27"/>
      <sheetData sheetId="28"/>
      <sheetData sheetId="29"/>
      <sheetData sheetId="30"/>
      <sheetData sheetId="31"/>
      <sheetData sheetId="32"/>
      <sheetData sheetId="33">
        <row r="3">
          <cell r="J3" t="str">
            <v>19/04/2017;01/05/2017;02/05/2017;01/06/2017;15/06/2017;19/06/2017;24/06/2017</v>
          </cell>
        </row>
        <row r="6">
          <cell r="J6"/>
        </row>
        <row r="7">
          <cell r="J7" t="str">
            <v>• There are 91 days with Absolute NIV differences between 1 April and 16 Jul Most can be explained by the non-BM STOR dispatch NIV error. See NIV check sheet at the end of the workbook.</v>
          </cell>
        </row>
        <row r="8">
          <cell r="J8" t="str">
            <v>• The NIV difference is greater than just the non-BM STOR problem for the following days: 19/04/2017;01/05/2017;02/05/2017;01/06/2017;15/06/2017;19/06/2017;24/06/2017. This issue is currently under investigation by Commercial Performance Review, no update.</v>
          </cell>
        </row>
        <row r="9">
          <cell r="J9"/>
        </row>
        <row r="10">
          <cell r="J10"/>
        </row>
        <row r="11">
          <cell r="J11" t="str">
            <v>• Non-incentivised costs (e.g. Black Start) are not included in the above figures (except for Black Start warming which requires accounting for)</v>
          </cell>
        </row>
        <row r="12">
          <cell r="J12"/>
        </row>
        <row r="13">
          <cell r="J13" t="str">
            <v>• APX Check is complete – no missing days</v>
          </cell>
        </row>
      </sheetData>
      <sheetData sheetId="3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P Notes"/>
      <sheetName val="Index"/>
      <sheetName val="Updating The BSIS ROP"/>
      <sheetName val="Summary ROPtoBAAR Rec_Sarbanes"/>
      <sheetName val="Scheme Data"/>
      <sheetName val="BSIS Chart"/>
      <sheetName val="Detail_Sarbanes"/>
      <sheetName val="IRMC Summary"/>
      <sheetName val="BAAR Detail"/>
      <sheetName val="Reconciliation"/>
      <sheetName val="Summary Schedule"/>
      <sheetName val="Traditional ROP"/>
      <sheetName val="AS Exc SO-SO Services"/>
      <sheetName val="Traditional AS (inc SOtoSO)"/>
      <sheetName val="BAAR_Download"/>
      <sheetName val="Prep0607"/>
      <sheetName val="IBC Graph"/>
      <sheetName val="ASSubROP_Download"/>
      <sheetName val="Consolidated_IBMC&amp; Trans Losses"/>
      <sheetName val="Manual Adj IBMC &amp; Trans Losses"/>
      <sheetName val="TOAD Query IBMC &amp; Trans Losses"/>
      <sheetName val="TOAD Query_Trades"/>
      <sheetName val="Data for Graphs"/>
      <sheetName val="OFGEM Reporting FY 0809"/>
      <sheetName val="SiteSettings"/>
      <sheetName val="Financial Control - ROP Rec"/>
      <sheetName val="Finance Schedule"/>
      <sheetName val="JourExpActuals"/>
      <sheetName val="Modifications"/>
      <sheetName val="JourExpForecast"/>
      <sheetName val="Trades"/>
      <sheetName val="Constraints Download"/>
      <sheetName val="SO-SO Services"/>
      <sheetName val="TLIC Chart"/>
      <sheetName val="Losses"/>
      <sheetName val="BAAR Extract"/>
      <sheetName val="AS Costs Trad ROP Rec "/>
      <sheetName val="Finance Schedule OLD"/>
      <sheetName val="Consolidated BAAR"/>
      <sheetName val="Sheet1"/>
      <sheetName val="IBM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ow r="39">
          <cell r="F39" t="str">
            <v>M2010</v>
          </cell>
          <cell r="AA39">
            <v>0</v>
          </cell>
        </row>
        <row r="41">
          <cell r="F41" t="str">
            <v>M2025.GENRESP</v>
          </cell>
          <cell r="AA41">
            <v>-85751.232999999993</v>
          </cell>
        </row>
        <row r="42">
          <cell r="F42" t="str">
            <v>M2025.DEMRESP</v>
          </cell>
          <cell r="AA42">
            <v>-14195.398999999999</v>
          </cell>
        </row>
        <row r="43">
          <cell r="F43" t="str">
            <v>M2025.ENERRESP</v>
          </cell>
          <cell r="AA43">
            <v>-360.714</v>
          </cell>
        </row>
        <row r="44">
          <cell r="F44" t="str">
            <v>M2025.NONDEL</v>
          </cell>
          <cell r="AA44">
            <v>-39563.413</v>
          </cell>
        </row>
        <row r="45">
          <cell r="F45" t="str">
            <v>M2025.BGSAADJ</v>
          </cell>
          <cell r="AA45">
            <v>0</v>
          </cell>
        </row>
        <row r="46">
          <cell r="F46" t="str">
            <v>M2025.FIRMFEES</v>
          </cell>
          <cell r="AA46">
            <v>0</v>
          </cell>
        </row>
        <row r="47">
          <cell r="F47" t="str">
            <v>M2025.FIRMREC</v>
          </cell>
          <cell r="AA47">
            <v>0</v>
          </cell>
        </row>
        <row r="48">
          <cell r="F48" t="str">
            <v>M2026.FIRM</v>
          </cell>
          <cell r="AA48">
            <v>-8519.2070000000003</v>
          </cell>
        </row>
        <row r="49">
          <cell r="F49" t="str">
            <v>M2026.OTHFIRM</v>
          </cell>
          <cell r="AA49">
            <v>-513</v>
          </cell>
        </row>
        <row r="50">
          <cell r="F50" t="str">
            <v>M2026.OPTIONAL</v>
          </cell>
          <cell r="AA50">
            <v>16343.933000000001</v>
          </cell>
        </row>
        <row r="51">
          <cell r="F51" t="str">
            <v>M2026.SPINGEN</v>
          </cell>
          <cell r="AA51">
            <v>-6942.8</v>
          </cell>
        </row>
        <row r="52">
          <cell r="F52" t="str">
            <v>M2026.OTHOPT</v>
          </cell>
          <cell r="AA52">
            <v>-6627.4480000000003</v>
          </cell>
        </row>
        <row r="53">
          <cell r="F53" t="str">
            <v>M2027.BMFH</v>
          </cell>
          <cell r="AA53">
            <v>-933.60799999999995</v>
          </cell>
        </row>
        <row r="54">
          <cell r="F54" t="str">
            <v>M2027.BMOTH</v>
          </cell>
          <cell r="AA54">
            <v>-52027.017</v>
          </cell>
        </row>
        <row r="55">
          <cell r="F55" t="str">
            <v>M2027.NBM</v>
          </cell>
          <cell r="AA55">
            <v>-13296.205</v>
          </cell>
        </row>
        <row r="56">
          <cell r="F56" t="str">
            <v>M2027.NBMUTIL</v>
          </cell>
          <cell r="AA56">
            <v>-8217.4140000000007</v>
          </cell>
        </row>
        <row r="57">
          <cell r="F57" t="str">
            <v>M2027.SUPP</v>
          </cell>
          <cell r="AA57">
            <v>0</v>
          </cell>
        </row>
        <row r="58">
          <cell r="F58" t="str">
            <v>M2028.WARMING</v>
          </cell>
          <cell r="AA58">
            <v>-22105.001</v>
          </cell>
        </row>
        <row r="59">
          <cell r="F59" t="str">
            <v>M2028.DEMDOWN</v>
          </cell>
          <cell r="AA59">
            <v>0</v>
          </cell>
        </row>
        <row r="60">
          <cell r="F60" t="str">
            <v>M2029.GTFAST</v>
          </cell>
          <cell r="AA60">
            <v>-4325.2160000000003</v>
          </cell>
        </row>
        <row r="61">
          <cell r="F61" t="str">
            <v>M2029.FHFAST</v>
          </cell>
          <cell r="AA61">
            <v>-500</v>
          </cell>
        </row>
        <row r="62">
          <cell r="F62" t="str">
            <v>M2029.FHMAnD</v>
          </cell>
          <cell r="AA62">
            <v>-342.21699999999998</v>
          </cell>
        </row>
        <row r="63">
          <cell r="F63" t="str">
            <v>M2029.FHCOMML</v>
          </cell>
          <cell r="AA63">
            <v>-286.67899999999997</v>
          </cell>
        </row>
        <row r="64">
          <cell r="F64" t="str">
            <v>M2029.FHMAnENR</v>
          </cell>
          <cell r="AA64">
            <v>-898.56700000000001</v>
          </cell>
        </row>
        <row r="65">
          <cell r="F65" t="str">
            <v>M2029.FHCOMMENR</v>
          </cell>
          <cell r="AA65">
            <v>-1124.8900000000001</v>
          </cell>
        </row>
        <row r="66">
          <cell r="F66" t="str">
            <v>M2029.FHPUMP</v>
          </cell>
          <cell r="AA66" t="e">
            <v>#REF!</v>
          </cell>
        </row>
        <row r="67">
          <cell r="F67" t="str">
            <v>M2029.FHSPPUMP</v>
          </cell>
          <cell r="AA67" t="e">
            <v>#REF!</v>
          </cell>
        </row>
        <row r="68">
          <cell r="F68" t="str">
            <v>M2029.SOSERV</v>
          </cell>
          <cell r="AA68" t="e">
            <v>#REF!</v>
          </cell>
        </row>
        <row r="69">
          <cell r="F69" t="str">
            <v>M2029.SOBSUOS</v>
          </cell>
          <cell r="AA69" t="e">
            <v>#REF!</v>
          </cell>
        </row>
        <row r="70">
          <cell r="F70" t="str">
            <v>M2029.INTCON</v>
          </cell>
          <cell r="AA70" t="e">
            <v>#REF!</v>
          </cell>
        </row>
        <row r="71">
          <cell r="F71" t="str">
            <v>M2030.DEFUTIL</v>
          </cell>
          <cell r="AA71">
            <v>-55639.669000000002</v>
          </cell>
        </row>
        <row r="72">
          <cell r="F72" t="str">
            <v>M2030.AVAILCAP</v>
          </cell>
          <cell r="AA72">
            <v>-4.4630000000000001</v>
          </cell>
        </row>
        <row r="73">
          <cell r="F73" t="str">
            <v>M2030.SYNCHCAP</v>
          </cell>
          <cell r="AA73">
            <v>-4.0140000000000002</v>
          </cell>
        </row>
        <row r="74">
          <cell r="F74" t="str">
            <v>M2030.MKTUTIL</v>
          </cell>
          <cell r="AA74">
            <v>-4.4740000000000002</v>
          </cell>
        </row>
        <row r="75">
          <cell r="F75" t="str">
            <v>M2030.SYNCHCOMP</v>
          </cell>
          <cell r="AA75">
            <v>0</v>
          </cell>
        </row>
        <row r="76">
          <cell r="F76" t="str">
            <v>M2031.BSEXIST</v>
          </cell>
          <cell r="AA76">
            <v>-20523.522000000001</v>
          </cell>
        </row>
        <row r="77">
          <cell r="F77" t="str">
            <v>M2031.BSTEST</v>
          </cell>
          <cell r="AA77">
            <v>0</v>
          </cell>
        </row>
        <row r="78">
          <cell r="F78" t="str">
            <v>M2031.BSNEW</v>
          </cell>
          <cell r="AA78">
            <v>0</v>
          </cell>
        </row>
        <row r="79">
          <cell r="F79" t="str">
            <v>M2032.OPTFEES</v>
          </cell>
          <cell r="AA79">
            <v>-175.99</v>
          </cell>
        </row>
        <row r="80">
          <cell r="F80" t="str">
            <v>M2032.BANKCHRG</v>
          </cell>
          <cell r="AA80">
            <v>-12.762</v>
          </cell>
        </row>
        <row r="81">
          <cell r="F81" t="str">
            <v>M2032.INCIDENT</v>
          </cell>
          <cell r="AA81">
            <v>115.824</v>
          </cell>
        </row>
        <row r="82">
          <cell r="F82" t="str">
            <v>M2033.TRIPS</v>
          </cell>
          <cell r="AA82">
            <v>-4054.663</v>
          </cell>
        </row>
        <row r="83">
          <cell r="F83" t="str">
            <v>M2033.CONSTRAINT1</v>
          </cell>
          <cell r="AA83" t="e">
            <v>#REF!</v>
          </cell>
        </row>
        <row r="84">
          <cell r="F84" t="str">
            <v>M2033.CONSTRAINT2</v>
          </cell>
          <cell r="AA84" t="e">
            <v>#REF!</v>
          </cell>
        </row>
        <row r="85">
          <cell r="F85" t="str">
            <v>M2034.DISPUTE</v>
          </cell>
          <cell r="AA85">
            <v>-393.02499999999998</v>
          </cell>
        </row>
        <row r="86">
          <cell r="F86" t="str">
            <v>M2034.QUERIES</v>
          </cell>
          <cell r="AA86">
            <v>-751.51300000000003</v>
          </cell>
        </row>
        <row r="87">
          <cell r="F87" t="str">
            <v>M2035.RTE</v>
          </cell>
          <cell r="AA87">
            <v>0</v>
          </cell>
        </row>
        <row r="127">
          <cell r="F127" t="str">
            <v>M2050.Response</v>
          </cell>
          <cell r="AA127">
            <v>-194966.41</v>
          </cell>
        </row>
        <row r="128">
          <cell r="F128" t="str">
            <v>M2050.Footroom</v>
          </cell>
          <cell r="AA128">
            <v>-8087.674</v>
          </cell>
        </row>
        <row r="129">
          <cell r="F129" t="str">
            <v>M2050.Fast</v>
          </cell>
          <cell r="AA129">
            <v>-65177.606</v>
          </cell>
        </row>
        <row r="130">
          <cell r="F130" t="str">
            <v>M2050.standing</v>
          </cell>
          <cell r="AA130">
            <v>-86868.743000000002</v>
          </cell>
        </row>
        <row r="131">
          <cell r="F131" t="str">
            <v>M2050.Margin</v>
          </cell>
          <cell r="AA131">
            <v>-194051.932</v>
          </cell>
        </row>
        <row r="132">
          <cell r="F132" t="str">
            <v>M2050.othres</v>
          </cell>
          <cell r="AA132">
            <v>-7760.1379999999999</v>
          </cell>
        </row>
        <row r="133">
          <cell r="F133" t="str">
            <v>M2050.reactive</v>
          </cell>
          <cell r="AA133">
            <v>-55652.62</v>
          </cell>
        </row>
        <row r="134">
          <cell r="F134" t="str">
            <v>M2050.constraint</v>
          </cell>
          <cell r="AA134">
            <v>-269916.45500000002</v>
          </cell>
        </row>
        <row r="135">
          <cell r="F135" t="str">
            <v>M2050.blackstart</v>
          </cell>
          <cell r="AA135">
            <v>-20523.522000000001</v>
          </cell>
        </row>
        <row r="136">
          <cell r="F136" t="str">
            <v>M2050.oth</v>
          </cell>
          <cell r="AA136">
            <v>-18911.478999999999</v>
          </cell>
        </row>
        <row r="137">
          <cell r="F137" t="str">
            <v>M2051</v>
          </cell>
          <cell r="AA137">
            <v>47809.887999999999</v>
          </cell>
        </row>
        <row r="138">
          <cell r="F138" t="str">
            <v>M2052</v>
          </cell>
          <cell r="AA138">
            <v>288349.15399999998</v>
          </cell>
        </row>
        <row r="139">
          <cell r="F139" t="str">
            <v>M2053</v>
          </cell>
          <cell r="AA139">
            <v>-551.56100000000004</v>
          </cell>
        </row>
        <row r="140">
          <cell r="F140" t="str">
            <v>M2054</v>
          </cell>
          <cell r="AA140">
            <v>0</v>
          </cell>
        </row>
        <row r="143">
          <cell r="F143" t="str">
            <v>SOCF001.int</v>
          </cell>
          <cell r="AA143">
            <v>0</v>
          </cell>
        </row>
        <row r="144">
          <cell r="F144" t="str">
            <v>SOCF001.ext</v>
          </cell>
          <cell r="AA144">
            <v>8115</v>
          </cell>
        </row>
        <row r="145">
          <cell r="F145" t="str">
            <v>SOCF006</v>
          </cell>
          <cell r="AA145">
            <v>1018.9349999999999</v>
          </cell>
        </row>
        <row r="146">
          <cell r="F146" t="str">
            <v>SOCF001.ext</v>
          </cell>
          <cell r="AA146">
            <v>0</v>
          </cell>
        </row>
        <row r="147">
          <cell r="F147" t="str">
            <v>SOCF001.ext</v>
          </cell>
          <cell r="AA147">
            <v>0</v>
          </cell>
        </row>
        <row r="148">
          <cell r="F148" t="str">
            <v>SOCF001.ext</v>
          </cell>
          <cell r="AA148">
            <v>24097</v>
          </cell>
        </row>
        <row r="150">
          <cell r="F150" t="str">
            <v>SOCF002</v>
          </cell>
          <cell r="AA150">
            <v>-16794.995999999999</v>
          </cell>
        </row>
        <row r="151">
          <cell r="F151" t="str">
            <v>SOCF003</v>
          </cell>
          <cell r="AA151">
            <v>-8115</v>
          </cell>
        </row>
        <row r="152">
          <cell r="F152" t="str">
            <v>SOCF003</v>
          </cell>
          <cell r="AA152">
            <v>-306343.44699999999</v>
          </cell>
        </row>
        <row r="153">
          <cell r="F153" t="str">
            <v>SOCF004</v>
          </cell>
          <cell r="AA153" t="e">
            <v>#REF!</v>
          </cell>
        </row>
        <row r="154">
          <cell r="F154" t="str">
            <v>SOCF005</v>
          </cell>
          <cell r="AA154" t="e">
            <v>#REF!</v>
          </cell>
        </row>
        <row r="157">
          <cell r="AA157" t="e">
            <v>#REF!</v>
          </cell>
        </row>
        <row r="158">
          <cell r="F158" t="str">
            <v>SYS005</v>
          </cell>
          <cell r="AA158" t="e">
            <v>#REF!</v>
          </cell>
        </row>
      </sheetData>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Summary ROPtoBAAR Rec_Sarbanes"/>
      <sheetName val="AS Costs Trad ROP Rec "/>
      <sheetName val="Trading_Sarbanes"/>
      <sheetName val="BM_Sarbanes"/>
      <sheetName val="Trans Loss_Sarbanes"/>
      <sheetName val="Summary Schedule"/>
      <sheetName val="What's changed from last ROP"/>
      <sheetName val="IBC Graph"/>
      <sheetName val="IBMC &amp; Trading Graph"/>
      <sheetName val="LTC Graph"/>
      <sheetName val="TLosses Graph"/>
      <sheetName val="ASSubROP_Download"/>
      <sheetName val="Consolidated_IBMC&amp; Trans Losses"/>
      <sheetName val="Manual Adj IBMC &amp; Trans Losses"/>
      <sheetName val="TOAD Query IBMC &amp; Trans Losses"/>
      <sheetName val="TOAD Query_Trades"/>
      <sheetName val="OFGEM Reporting FY 0506"/>
      <sheetName val="Financial Control - ROP Rec"/>
      <sheetName val="Traditional AS (inc SOtoSO)"/>
      <sheetName val="SiteSettings"/>
      <sheetName val="Hyperion TB"/>
      <sheetName val="Finance Schedule"/>
      <sheetName val="Finance Schedule OLD"/>
      <sheetName val="JourExpActuals"/>
      <sheetName val="JourExpForecast"/>
      <sheetName val="Data for Graphs"/>
      <sheetName val="Consolidated BAAR"/>
      <sheetName val="BAAR Detail"/>
      <sheetName val="Variance BAAR"/>
      <sheetName val="Traditional ROP"/>
      <sheetName val="AS_Sarbanes"/>
      <sheetName val="BAAR Sarbanes"/>
      <sheetName val="Losses"/>
      <sheetName val="Graph BAAR Rolling ROP v Budget"/>
      <sheetName val="Graph - BAAR by Month"/>
      <sheetName val="Graph - BAAR by Fin Week"/>
      <sheetName val="Graph - BAAR Var by Month"/>
      <sheetName val="Graph - BAAR Var by Week"/>
      <sheetName val="BAAR_Download"/>
      <sheetName val="IBMC"/>
      <sheetName val="Trades"/>
      <sheetName val="SO-SO Services"/>
      <sheetName val="Chart1"/>
      <sheetName val="Sheet1"/>
      <sheetName val="AS Exc SO-SO Services Fca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Summary ROPtoBAAR Rec_Sarbanes"/>
      <sheetName val="AS Costs Trad ROP Rec "/>
      <sheetName val="Trading_Sarbanes"/>
      <sheetName val="BM_Sarbanes"/>
      <sheetName val="Trans Loss_Sarbanes"/>
      <sheetName val="Summary Schedule"/>
      <sheetName val="What's changed from last ROP"/>
      <sheetName val="IBC Graph"/>
      <sheetName val="IBMC &amp; Trading Graph"/>
      <sheetName val="LTC Graph"/>
      <sheetName val="TLosses Graph"/>
      <sheetName val="ASSubROP_Download"/>
      <sheetName val="Consolidated_IBMC&amp; Trans Losses"/>
      <sheetName val="Manual Adj IBMC &amp; Trans Losses"/>
      <sheetName val="TOAD Query IBMC &amp; Trans Losses"/>
      <sheetName val="TOAD Query_Trades"/>
      <sheetName val="OFGEM Reporting FY 0506"/>
      <sheetName val="Financial Control - ROP Rec"/>
      <sheetName val="Traditional AS (inc SOtoSO)"/>
      <sheetName val="SiteSettings"/>
      <sheetName val="Hyperion TB"/>
      <sheetName val="Finance Schedule"/>
      <sheetName val="Finance Schedule OLD"/>
      <sheetName val="JourExpActuals"/>
      <sheetName val="JourExpForecast"/>
      <sheetName val="Data for Graphs"/>
      <sheetName val="Consolidated BAAR"/>
      <sheetName val="BAAR Detail"/>
      <sheetName val="Variance BAAR"/>
      <sheetName val="Traditional ROP"/>
      <sheetName val="AS_Sarbanes"/>
      <sheetName val="BAAR Sarbanes"/>
      <sheetName val="Losses"/>
      <sheetName val="Graph BAAR Rolling ROP v Budget"/>
      <sheetName val="Graph - BAAR by Month"/>
      <sheetName val="Graph - BAAR by Fin Week"/>
      <sheetName val="Graph - BAAR Var by Month"/>
      <sheetName val="Graph - BAAR Var by Week"/>
      <sheetName val="BAAR_Download"/>
      <sheetName val="IBMC"/>
      <sheetName val="Trades"/>
      <sheetName val="SO-SO Services"/>
      <sheetName val="Chart1"/>
      <sheetName val="Sheet1"/>
      <sheetName val="AS Exc SO-SO Services Fca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39">
          <cell r="F39" t="str">
            <v>M2010</v>
          </cell>
          <cell r="AA39">
            <v>9502.7049999999999</v>
          </cell>
        </row>
        <row r="41">
          <cell r="F41" t="str">
            <v>M2025.GENRESP</v>
          </cell>
          <cell r="AA41">
            <v>-8666.4429999999993</v>
          </cell>
        </row>
        <row r="42">
          <cell r="F42" t="str">
            <v>M2025.DEMRESP</v>
          </cell>
          <cell r="AA42">
            <v>-2009.6559999999999</v>
          </cell>
        </row>
        <row r="43">
          <cell r="F43" t="str">
            <v>M2025.ENERRESP</v>
          </cell>
          <cell r="AA43">
            <v>1086.684</v>
          </cell>
        </row>
        <row r="44">
          <cell r="F44" t="str">
            <v>M2025.NONDEL</v>
          </cell>
          <cell r="AA44">
            <v>0</v>
          </cell>
        </row>
        <row r="45">
          <cell r="F45" t="str">
            <v>M2025.BGSAADJ</v>
          </cell>
          <cell r="AA45">
            <v>0</v>
          </cell>
        </row>
        <row r="46">
          <cell r="F46" t="str">
            <v>M2025.FIRMFEES</v>
          </cell>
          <cell r="AA46">
            <v>-3425.1790000000001</v>
          </cell>
        </row>
        <row r="47">
          <cell r="F47" t="str">
            <v>M2025.FIRMREC</v>
          </cell>
          <cell r="AA47">
            <v>-103.848</v>
          </cell>
        </row>
        <row r="48">
          <cell r="F48" t="str">
            <v>M2026.FIRM</v>
          </cell>
          <cell r="AA48">
            <v>-1091.827</v>
          </cell>
        </row>
        <row r="49">
          <cell r="F49" t="str">
            <v>M2026.OTHFIRM</v>
          </cell>
          <cell r="AA49">
            <v>-460.274</v>
          </cell>
        </row>
        <row r="50">
          <cell r="F50" t="str">
            <v>M2026.OPTIONAL</v>
          </cell>
          <cell r="AA50">
            <v>0</v>
          </cell>
        </row>
        <row r="51">
          <cell r="F51" t="str">
            <v>M2026.SPINGEN</v>
          </cell>
          <cell r="AA51">
            <v>-6147.2370000000001</v>
          </cell>
        </row>
        <row r="52">
          <cell r="F52" t="str">
            <v>M2026.OTHOPT</v>
          </cell>
          <cell r="AA52">
            <v>-1479.502</v>
          </cell>
        </row>
        <row r="53">
          <cell r="F53" t="str">
            <v>M2027.BMFH</v>
          </cell>
          <cell r="AA53">
            <v>-3184.6709999999998</v>
          </cell>
        </row>
        <row r="54">
          <cell r="F54" t="str">
            <v>M2027.BMOTH</v>
          </cell>
          <cell r="AA54">
            <v>-4967.5659999999998</v>
          </cell>
        </row>
        <row r="55">
          <cell r="F55" t="str">
            <v>M2027.NBM</v>
          </cell>
          <cell r="AA55">
            <v>-3293.6979999999999</v>
          </cell>
        </row>
        <row r="56">
          <cell r="F56" t="str">
            <v>M2027.NBMUTIL</v>
          </cell>
          <cell r="AA56">
            <v>-771.601</v>
          </cell>
        </row>
        <row r="57">
          <cell r="F57" t="str">
            <v>M2027.SUPP</v>
          </cell>
          <cell r="AA57">
            <v>0</v>
          </cell>
        </row>
        <row r="58">
          <cell r="F58" t="str">
            <v>M2028.WARMING</v>
          </cell>
          <cell r="AA58">
            <v>-2147.4760000000001</v>
          </cell>
        </row>
        <row r="59">
          <cell r="F59" t="str">
            <v>M2028.DEMDOWN</v>
          </cell>
          <cell r="AA59">
            <v>0</v>
          </cell>
        </row>
        <row r="60">
          <cell r="F60" t="str">
            <v>M2029.GTFAST</v>
          </cell>
          <cell r="AA60">
            <v>-977.03499999999997</v>
          </cell>
        </row>
        <row r="61">
          <cell r="F61" t="str">
            <v>M2029.FHFAST</v>
          </cell>
          <cell r="AA61">
            <v>-750</v>
          </cell>
        </row>
        <row r="62">
          <cell r="F62" t="str">
            <v>M2029.FHMAnD</v>
          </cell>
          <cell r="AA62">
            <v>-104.807</v>
          </cell>
        </row>
        <row r="63">
          <cell r="F63" t="str">
            <v>M2029.FHCOMML</v>
          </cell>
          <cell r="AA63">
            <v>0</v>
          </cell>
        </row>
        <row r="64">
          <cell r="F64" t="str">
            <v>M2029.FHMAnENR</v>
          </cell>
          <cell r="AA64">
            <v>-28.297000000000001</v>
          </cell>
        </row>
        <row r="65">
          <cell r="F65" t="str">
            <v>M2029.FHCOMMENR</v>
          </cell>
          <cell r="AA65">
            <v>0</v>
          </cell>
        </row>
        <row r="66">
          <cell r="F66" t="str">
            <v>M2029.FHPUMP</v>
          </cell>
          <cell r="AA66">
            <v>-6.3940000000000001</v>
          </cell>
        </row>
        <row r="67">
          <cell r="F67" t="str">
            <v>M2029.FHSPPUMP</v>
          </cell>
          <cell r="AA67">
            <v>-91.488</v>
          </cell>
        </row>
        <row r="68">
          <cell r="F68" t="str">
            <v>M2029.SOSERV</v>
          </cell>
          <cell r="AA68">
            <v>-4435.28</v>
          </cell>
        </row>
        <row r="69">
          <cell r="F69" t="str">
            <v>M2029.SOBSUOS</v>
          </cell>
          <cell r="AA69">
            <v>-113.349</v>
          </cell>
        </row>
        <row r="70">
          <cell r="F70" t="str">
            <v>M2029.INTCON</v>
          </cell>
          <cell r="AA70">
            <v>-177.72399999999999</v>
          </cell>
        </row>
        <row r="71">
          <cell r="F71" t="str">
            <v>M2030.DEFUTIL</v>
          </cell>
          <cell r="AA71">
            <v>-7045.9440000000004</v>
          </cell>
        </row>
        <row r="72">
          <cell r="F72" t="str">
            <v>M2030.AVAILCAP</v>
          </cell>
          <cell r="AA72">
            <v>-3273.9070000000002</v>
          </cell>
        </row>
        <row r="73">
          <cell r="F73" t="str">
            <v>M2030.SYNCHCAP</v>
          </cell>
          <cell r="AA73">
            <v>-1316.6980000000001</v>
          </cell>
        </row>
        <row r="74">
          <cell r="F74" t="str">
            <v>M2030.MKTUTIL</v>
          </cell>
          <cell r="AA74">
            <v>-1173.0409999999999</v>
          </cell>
        </row>
        <row r="75">
          <cell r="F75" t="str">
            <v>M2030.SYNCHCOMP</v>
          </cell>
          <cell r="AA75">
            <v>0</v>
          </cell>
        </row>
        <row r="76">
          <cell r="F76" t="str">
            <v>M2031.BSEXIST</v>
          </cell>
          <cell r="AA76">
            <v>-3602.9119999999998</v>
          </cell>
        </row>
        <row r="77">
          <cell r="F77" t="str">
            <v>M2031.BSTEST</v>
          </cell>
          <cell r="AA77">
            <v>0</v>
          </cell>
        </row>
        <row r="78">
          <cell r="F78" t="str">
            <v>M2031.BSNEW</v>
          </cell>
          <cell r="AA78">
            <v>-895.29200000000003</v>
          </cell>
        </row>
        <row r="79">
          <cell r="F79" t="str">
            <v>M2032.OPTFEES</v>
          </cell>
          <cell r="AA79">
            <v>-87.781000000000006</v>
          </cell>
        </row>
        <row r="80">
          <cell r="F80" t="str">
            <v>M2032.BANKCHRG</v>
          </cell>
          <cell r="AA80">
            <v>-7.5609999999999999</v>
          </cell>
        </row>
        <row r="81">
          <cell r="F81" t="str">
            <v>M2032.INCIDENT</v>
          </cell>
          <cell r="AA81">
            <v>-1.0620000000000001</v>
          </cell>
        </row>
        <row r="82">
          <cell r="F82" t="str">
            <v>M2033.TRIPS</v>
          </cell>
          <cell r="AA82">
            <v>0</v>
          </cell>
        </row>
        <row r="83">
          <cell r="F83" t="str">
            <v>M2033.CONSTRAINT1</v>
          </cell>
          <cell r="AA83">
            <v>0</v>
          </cell>
        </row>
        <row r="84">
          <cell r="F84" t="str">
            <v>M2033.CONSTRAINT2</v>
          </cell>
          <cell r="AA84">
            <v>-1040</v>
          </cell>
        </row>
        <row r="85">
          <cell r="F85" t="str">
            <v>M2034.DISPUTE</v>
          </cell>
          <cell r="AA85">
            <v>-68.918000000000006</v>
          </cell>
        </row>
        <row r="86">
          <cell r="F86" t="str">
            <v>M2034.QUERIES</v>
          </cell>
          <cell r="AA86">
            <v>-961.63599999999997</v>
          </cell>
        </row>
        <row r="87">
          <cell r="F87" t="str">
            <v>M2035.RTE</v>
          </cell>
          <cell r="AA87">
            <v>0</v>
          </cell>
        </row>
        <row r="127">
          <cell r="F127" t="str">
            <v>M2050.Response</v>
          </cell>
          <cell r="AA127">
            <v>-20210.241999999998</v>
          </cell>
        </row>
        <row r="128">
          <cell r="F128" t="str">
            <v>M2050.Footroom</v>
          </cell>
          <cell r="AA128">
            <v>-2786.002</v>
          </cell>
        </row>
        <row r="129">
          <cell r="F129" t="str">
            <v>M2050.Fast</v>
          </cell>
          <cell r="AA129">
            <v>-12764.937</v>
          </cell>
        </row>
        <row r="130">
          <cell r="F130" t="str">
            <v>M2050.standing</v>
          </cell>
          <cell r="AA130">
            <v>-14092.021000000001</v>
          </cell>
        </row>
        <row r="131">
          <cell r="F131" t="str">
            <v>M2050.Margin</v>
          </cell>
          <cell r="AA131">
            <v>-28412.797999999999</v>
          </cell>
        </row>
        <row r="132">
          <cell r="F132" t="str">
            <v>M2050.othres</v>
          </cell>
          <cell r="AA132">
            <v>-3747.8020000000001</v>
          </cell>
        </row>
        <row r="133">
          <cell r="F133" t="str">
            <v>M2050.reactive</v>
          </cell>
          <cell r="AA133">
            <v>-12809.59</v>
          </cell>
        </row>
        <row r="134">
          <cell r="F134" t="str">
            <v>M2050.constraint</v>
          </cell>
          <cell r="AA134">
            <v>-14085.887000000001</v>
          </cell>
        </row>
        <row r="135">
          <cell r="F135" t="str">
            <v>M2050.blackstart</v>
          </cell>
          <cell r="AA135">
            <v>-4498.2049999999999</v>
          </cell>
        </row>
        <row r="136">
          <cell r="F136" t="str">
            <v>M2050.oth</v>
          </cell>
          <cell r="AA136">
            <v>-7390.7240000000002</v>
          </cell>
        </row>
        <row r="137">
          <cell r="F137" t="str">
            <v>M2051</v>
          </cell>
          <cell r="AA137">
            <v>18154.384999999998</v>
          </cell>
        </row>
        <row r="138">
          <cell r="F138" t="str">
            <v>M2052</v>
          </cell>
          <cell r="AA138">
            <v>4316.665</v>
          </cell>
        </row>
        <row r="139">
          <cell r="F139" t="str">
            <v>M2053</v>
          </cell>
          <cell r="AA139">
            <v>-1847.3330000000001</v>
          </cell>
        </row>
        <row r="140">
          <cell r="F140" t="str">
            <v>M2054</v>
          </cell>
          <cell r="AA140">
            <v>9502.7049999999999</v>
          </cell>
        </row>
        <row r="143">
          <cell r="F143" t="str">
            <v>SOCF001.int</v>
          </cell>
          <cell r="AA143">
            <v>18798.584999999999</v>
          </cell>
        </row>
        <row r="144">
          <cell r="F144" t="str">
            <v>SOCF001.ext</v>
          </cell>
          <cell r="AA144">
            <v>8115</v>
          </cell>
        </row>
        <row r="145">
          <cell r="F145" t="str">
            <v>SOCF006</v>
          </cell>
          <cell r="AA145">
            <v>1025.5450000000001</v>
          </cell>
        </row>
        <row r="146">
          <cell r="F146" t="str">
            <v>SOCF001.ext</v>
          </cell>
          <cell r="AA146">
            <v>0</v>
          </cell>
        </row>
        <row r="147">
          <cell r="F147" t="str">
            <v>SOCF001.ext</v>
          </cell>
          <cell r="AA147">
            <v>0</v>
          </cell>
        </row>
        <row r="148">
          <cell r="F148" t="str">
            <v>SOCF001.ext</v>
          </cell>
          <cell r="AA148">
            <v>24097</v>
          </cell>
        </row>
        <row r="150">
          <cell r="F150" t="str">
            <v>SOCF002</v>
          </cell>
          <cell r="AA150">
            <v>-3304.3009999999999</v>
          </cell>
        </row>
        <row r="151">
          <cell r="F151" t="str">
            <v>SOCF003</v>
          </cell>
          <cell r="AA151">
            <v>-8115</v>
          </cell>
        </row>
        <row r="152">
          <cell r="F152" t="str">
            <v>SOCF003</v>
          </cell>
          <cell r="AA152">
            <v>-18454.958999999999</v>
          </cell>
        </row>
        <row r="153">
          <cell r="F153" t="str">
            <v>SOCF004</v>
          </cell>
          <cell r="AA153">
            <v>-43624.94</v>
          </cell>
        </row>
        <row r="154">
          <cell r="F154" t="str">
            <v>SOCF005</v>
          </cell>
          <cell r="AA154">
            <v>3954.0390000000002</v>
          </cell>
        </row>
        <row r="157">
          <cell r="AA157">
            <v>0</v>
          </cell>
        </row>
        <row r="158">
          <cell r="F158" t="str">
            <v>SYS005</v>
          </cell>
          <cell r="AA158">
            <v>-43638.510000000031</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tings"/>
      <sheetName val="Check"/>
      <sheetName val="Contracts_Table"/>
      <sheetName val="Notes"/>
      <sheetName val="Summary"/>
      <sheetName val="Full Table (BS)"/>
      <sheetName val="ByMonth"/>
      <sheetName val="Last Month Detail"/>
      <sheetName val="NIV_Tables"/>
      <sheetName val="Wind_Price_Table"/>
      <sheetName val="MonthlyTargetValues"/>
      <sheetName val="OpResGraphs"/>
      <sheetName val="Performance Graphs"/>
      <sheetName val="Last Month Graphs"/>
      <sheetName val="Cumulative Graphs"/>
      <sheetName val="DailyOutturn Chart"/>
      <sheetName val="Fixed_Initial_Forecast"/>
      <sheetName val="Fixed_Initial_Forecast_Summary"/>
      <sheetName val="Data_Import_Outturn"/>
      <sheetName val="Data_Import_Forecast"/>
      <sheetName val="Data_Import_Forecast_Summary"/>
      <sheetName val="Data_Import_Scheme"/>
      <sheetName val="Data_Import_Scheme_Summary"/>
      <sheetName val="Data_Import_New_Connections"/>
      <sheetName val="Data_Import_Wind_Actions"/>
      <sheetName val="Data_Import_Wind_Prices"/>
      <sheetName val="Data_Import_Wind"/>
      <sheetName val="Data_Import_Interconnectors"/>
      <sheetName val="Data_Import_Headroom"/>
      <sheetName val="Data_Import_Nukes"/>
      <sheetName val="Data_Import_NIVPrices"/>
      <sheetName val="Data_Import_OpRes"/>
      <sheetName val="Data_Import_EfaHeadroom"/>
      <sheetName val="Data_Import_Comments"/>
      <sheetName val="Data_Import_HH_NIV_SPNIRP"/>
      <sheetName val="Data_Import_MarginOOM"/>
      <sheetName val="Data_Import_CST_HR"/>
      <sheetName val="Data_Import_BlackStart"/>
      <sheetName val="Data_Import_Load_Factor"/>
      <sheetName val="Data_Import_BSUoS_Demand"/>
      <sheetName val="Data_Import_Intrconn_Flows"/>
      <sheetName val="CalcMonthValues"/>
      <sheetName val="CalcEFAValues"/>
      <sheetName val="CalcCategory_Totals"/>
      <sheetName val="CalcCumulative_Totals"/>
      <sheetName val="Static_EFABlocks"/>
      <sheetName val="Energy Costs"/>
      <sheetName val="MBSS Summary Table"/>
      <sheetName val="MBSS Full Table"/>
      <sheetName val="MBSS OT monthly"/>
      <sheetName val="MBSS OT monthly (SBR)"/>
      <sheetName val="MBSS Wind Payments"/>
      <sheetName val="MonthHighlights"/>
      <sheetName val="Month_meeting"/>
      <sheetName val="DSBR_SBR"/>
      <sheetName val="Black Start non-IBC"/>
      <sheetName val="ROCOF fc"/>
    </sheetNames>
    <sheetDataSet>
      <sheetData sheetId="0" refreshError="1">
        <row r="3">
          <cell r="C3">
            <v>43252</v>
          </cell>
        </row>
        <row r="4">
          <cell r="C4">
            <v>43281</v>
          </cell>
        </row>
        <row r="5">
          <cell r="C5">
            <v>43281</v>
          </cell>
        </row>
        <row r="8">
          <cell r="C8" t="str">
            <v>\\uk.corporg.net\NGTDFS$\Group\OandT\OptRisk\Operational_Requirements_WOKH\32_Electricity Incentives Development\Performance\ROP\FY_1819\Forecasts\May18_Forecast_Energy_2018-05-17.xlsm</v>
          </cell>
        </row>
        <row r="9">
          <cell r="C9" t="str">
            <v>\\uk.corporg.net\NGTDFS$\Group\OandT\OptRisk\Operational_Requirements_WOKH\32_Electricity Incentives Development\Performance\ROP\FY_1819\Forecasts\May18_Forecast_Constraints_2018-05-24.xlsm</v>
          </cell>
        </row>
        <row r="11">
          <cell r="C11" t="str">
            <v>\\uk.corporg.net\NGTDFS$\Group\OandT\OptRisk\Operational_Requirements_WOKH\32_Electricity Incentives Development\Performance\ROP\FY_1718\Targets\2017-2018_Eng_Target_March_model_run_173.xlsx</v>
          </cell>
        </row>
        <row r="12">
          <cell r="C12" t="str">
            <v>\\uk.corporg.net\NGTDFS$\Group\OandT\OptRisk\Operational_Requirements_WOKH\32_Electricity Incentives Development\Performance\ROP\FY_1718\Targets\2017-2018_Mar_Cst_Target.01.xlsx</v>
          </cell>
        </row>
        <row r="14">
          <cell r="C14" t="str">
            <v>\\uk.corporg.net\NGTDFS$\Group\OandT\OptRisk\Operational_Requirements_WOKH\32_Electricity Incentives Development\Performance\ROP\FY_1819\Sent_To_Finance\Sent_To_Finance_20180710_v1.xlsx</v>
          </cell>
        </row>
        <row r="16">
          <cell r="C16" t="str">
            <v>\\uk.corporg.net\NGTDFS$\Group\OandT\OptRisk\Operational_Requirements_WOKH\32_Electricity Incentives Development\Performance\ROP\FY_1819\Forecasts\Apr17_Forecast_Blackstart_2017-19.01 for MBSS.xlsm</v>
          </cell>
        </row>
        <row r="17">
          <cell r="C17" t="str">
            <v>\\uk.corporg.net\NGTDFS$\Group\OandT\OptRisk\Operational_Requirements_WOKH\32_Electricity Incentives Development\Performance\ROP\FY_1718\Targets\BlackStart_2017-18_No_Target.01.xlsx</v>
          </cell>
        </row>
        <row r="22">
          <cell r="C22">
            <v>0.68100000000000005</v>
          </cell>
        </row>
        <row r="23">
          <cell r="C23">
            <v>13879</v>
          </cell>
        </row>
      </sheetData>
      <sheetData sheetId="1" refreshError="1"/>
      <sheetData sheetId="2" refreshError="1"/>
      <sheetData sheetId="3" refreshError="1"/>
      <sheetData sheetId="4" refreshError="1"/>
      <sheetData sheetId="5" refreshError="1"/>
      <sheetData sheetId="6" refreshError="1">
        <row r="24">
          <cell r="B24" t="str">
            <v>Outturn and Forecast Cost £m</v>
          </cell>
          <cell r="C24">
            <v>43220</v>
          </cell>
          <cell r="D24">
            <v>43251</v>
          </cell>
          <cell r="E24">
            <v>43281</v>
          </cell>
          <cell r="F24">
            <v>43312</v>
          </cell>
          <cell r="G24">
            <v>43343</v>
          </cell>
          <cell r="H24">
            <v>43373</v>
          </cell>
          <cell r="I24">
            <v>43404</v>
          </cell>
          <cell r="J24">
            <v>43434</v>
          </cell>
          <cell r="K24">
            <v>43465</v>
          </cell>
          <cell r="L24">
            <v>43496</v>
          </cell>
          <cell r="M24">
            <v>43524</v>
          </cell>
          <cell r="N24">
            <v>43555</v>
          </cell>
          <cell r="O24" t="str">
            <v>Total 18/19</v>
          </cell>
          <cell r="P24">
            <v>43585</v>
          </cell>
          <cell r="Q24">
            <v>43616</v>
          </cell>
          <cell r="R24">
            <v>43646</v>
          </cell>
          <cell r="S24">
            <v>43677</v>
          </cell>
          <cell r="T24">
            <v>43708</v>
          </cell>
          <cell r="U24">
            <v>43738</v>
          </cell>
          <cell r="V24">
            <v>43769</v>
          </cell>
          <cell r="W24">
            <v>43799</v>
          </cell>
          <cell r="X24">
            <v>43830</v>
          </cell>
          <cell r="Y24">
            <v>43861</v>
          </cell>
          <cell r="Z24">
            <v>43890</v>
          </cell>
          <cell r="AA24">
            <v>43921</v>
          </cell>
          <cell r="AB24" t="str">
            <v>Total 19/20</v>
          </cell>
        </row>
        <row r="25">
          <cell r="B25" t="str">
            <v>Energy Imbalance</v>
          </cell>
          <cell r="C25">
            <v>-5.6785958690000005</v>
          </cell>
          <cell r="D25">
            <v>-6.7606795630000009</v>
          </cell>
          <cell r="E25">
            <v>-3.1604011249680006</v>
          </cell>
          <cell r="F25">
            <v>-2.5638168896666658</v>
          </cell>
          <cell r="G25">
            <v>-2.3509919446666672</v>
          </cell>
          <cell r="H25">
            <v>-0.91835228166666683</v>
          </cell>
          <cell r="I25">
            <v>-2.4594935316666668</v>
          </cell>
          <cell r="J25">
            <v>-2.6666666666666692</v>
          </cell>
          <cell r="K25">
            <v>-2.6666666666666647</v>
          </cell>
          <cell r="L25">
            <v>-2.6666666666666647</v>
          </cell>
          <cell r="M25">
            <v>-2.6666666666666683</v>
          </cell>
          <cell r="N25">
            <v>-2.6666666666666647</v>
          </cell>
          <cell r="O25">
            <v>-37.225664537968001</v>
          </cell>
          <cell r="P25">
            <v>-7.9969526426666713</v>
          </cell>
          <cell r="Q25">
            <v>-0.73203977366666639</v>
          </cell>
          <cell r="R25">
            <v>-2.6846773446666679</v>
          </cell>
          <cell r="S25">
            <v>-2.5638168896666658</v>
          </cell>
          <cell r="T25">
            <v>-2.3509919446666672</v>
          </cell>
          <cell r="U25">
            <v>-0.91835228166666683</v>
          </cell>
          <cell r="V25">
            <v>-2.4594935316666668</v>
          </cell>
          <cell r="W25">
            <v>-2.6666666666666692</v>
          </cell>
          <cell r="X25">
            <v>-2.6666666666666647</v>
          </cell>
          <cell r="Y25">
            <v>-2.6666666666666647</v>
          </cell>
          <cell r="Z25">
            <v>-2.666666666666667</v>
          </cell>
          <cell r="AA25">
            <v>-2.5806451612903207</v>
          </cell>
          <cell r="AB25">
            <v>-32.953636236623659</v>
          </cell>
        </row>
        <row r="26">
          <cell r="B26" t="str">
            <v>Operating Reserve</v>
          </cell>
          <cell r="C26">
            <v>4.7463455776446999</v>
          </cell>
          <cell r="D26">
            <v>5.2735140199954404</v>
          </cell>
          <cell r="E26">
            <v>4.6900458517278496</v>
          </cell>
          <cell r="F26">
            <v>5.053950318332701</v>
          </cell>
          <cell r="G26">
            <v>6.1917748703264346</v>
          </cell>
          <cell r="H26">
            <v>6.1641242366698457</v>
          </cell>
          <cell r="I26">
            <v>6.3388611033326629</v>
          </cell>
          <cell r="J26">
            <v>10.000000000000002</v>
          </cell>
          <cell r="K26">
            <v>9.9571229841005024</v>
          </cell>
          <cell r="L26">
            <v>10.000000000000004</v>
          </cell>
          <cell r="M26">
            <v>7.5752916031360717</v>
          </cell>
          <cell r="N26">
            <v>7.2349562243118699</v>
          </cell>
          <cell r="O26">
            <v>83.225986789578073</v>
          </cell>
          <cell r="P26">
            <v>5.9975565891359439</v>
          </cell>
          <cell r="Q26">
            <v>10.223807486655048</v>
          </cell>
          <cell r="R26">
            <v>5.9661913794227139</v>
          </cell>
          <cell r="S26">
            <v>5.053950318332701</v>
          </cell>
          <cell r="T26">
            <v>6.1917748703264346</v>
          </cell>
          <cell r="U26">
            <v>6.1641242366698457</v>
          </cell>
          <cell r="V26">
            <v>6.3388611033326629</v>
          </cell>
          <cell r="W26">
            <v>10.000000000000002</v>
          </cell>
          <cell r="X26">
            <v>9.9571229841005024</v>
          </cell>
          <cell r="Y26">
            <v>10.000000000000004</v>
          </cell>
          <cell r="Z26">
            <v>7.8071068568684669</v>
          </cell>
          <cell r="AA26">
            <v>7.0186142284698176</v>
          </cell>
          <cell r="AB26">
            <v>90.719110053314139</v>
          </cell>
        </row>
        <row r="27">
          <cell r="B27" t="str">
            <v>BM Startup</v>
          </cell>
          <cell r="C27">
            <v>9.1999999999999998E-2</v>
          </cell>
          <cell r="D27">
            <v>5.1750160000000003E-2</v>
          </cell>
          <cell r="E27">
            <v>0</v>
          </cell>
          <cell r="F27">
            <v>2.9166700000000001E-3</v>
          </cell>
          <cell r="G27">
            <v>9.611625E-2</v>
          </cell>
          <cell r="H27">
            <v>5.2416670000000005E-2</v>
          </cell>
          <cell r="I27">
            <v>2.5986670000000003E-2</v>
          </cell>
          <cell r="J27">
            <v>9.5177510000000007E-2</v>
          </cell>
          <cell r="K27">
            <v>5.0811700000000015E-2</v>
          </cell>
          <cell r="L27">
            <v>5.020003E-2</v>
          </cell>
          <cell r="M27">
            <v>6.8825030000000009E-2</v>
          </cell>
          <cell r="N27">
            <v>0.34437416999999998</v>
          </cell>
          <cell r="O27">
            <v>0.93057486000000011</v>
          </cell>
          <cell r="P27">
            <v>0.04</v>
          </cell>
          <cell r="Q27">
            <v>2.5130020000000003E-2</v>
          </cell>
          <cell r="R27">
            <v>1.083334E-2</v>
          </cell>
          <cell r="S27">
            <v>2.9166700000000001E-3</v>
          </cell>
          <cell r="T27">
            <v>9.611625E-2</v>
          </cell>
          <cell r="U27">
            <v>5.2416670000000005E-2</v>
          </cell>
          <cell r="V27">
            <v>2.5986670000000003E-2</v>
          </cell>
          <cell r="W27">
            <v>9.5177510000000007E-2</v>
          </cell>
          <cell r="X27">
            <v>5.0811700000000015E-2</v>
          </cell>
          <cell r="Y27">
            <v>5.020003E-2</v>
          </cell>
          <cell r="Z27">
            <v>7.4241700000000008E-2</v>
          </cell>
          <cell r="AA27">
            <v>0.34437416999999998</v>
          </cell>
          <cell r="AB27">
            <v>0.86820472999999998</v>
          </cell>
        </row>
        <row r="28">
          <cell r="B28" t="str">
            <v>STOR</v>
          </cell>
          <cell r="C28">
            <v>5.8468675978067903</v>
          </cell>
          <cell r="D28">
            <v>6.7796034674240016</v>
          </cell>
          <cell r="E28">
            <v>5.9118205232830503</v>
          </cell>
          <cell r="F28">
            <v>6.5240205559254711</v>
          </cell>
          <cell r="G28">
            <v>6.2963680496958414</v>
          </cell>
          <cell r="H28">
            <v>5.9184056156442946</v>
          </cell>
          <cell r="I28">
            <v>6.0532781293049007</v>
          </cell>
          <cell r="J28">
            <v>6.9999999999999991</v>
          </cell>
          <cell r="K28">
            <v>8.6635355433040768</v>
          </cell>
          <cell r="L28">
            <v>7</v>
          </cell>
          <cell r="M28">
            <v>6.1999999999999975</v>
          </cell>
          <cell r="N28">
            <v>6.1999999999999993</v>
          </cell>
          <cell r="O28">
            <v>78.393899482388434</v>
          </cell>
          <cell r="P28">
            <v>5.5463932515000023</v>
          </cell>
          <cell r="Q28">
            <v>6.8326025810514448</v>
          </cell>
          <cell r="R28">
            <v>5.9599467049309593</v>
          </cell>
          <cell r="S28">
            <v>6.5240205559254711</v>
          </cell>
          <cell r="T28">
            <v>6.2963680496958414</v>
          </cell>
          <cell r="U28">
            <v>5.9184056156442946</v>
          </cell>
          <cell r="V28">
            <v>6.0532781293049007</v>
          </cell>
          <cell r="W28">
            <v>6.9999999999999991</v>
          </cell>
          <cell r="X28">
            <v>8.6635355433040768</v>
          </cell>
          <cell r="Y28">
            <v>7</v>
          </cell>
          <cell r="Z28">
            <v>6.4369912045535687</v>
          </cell>
          <cell r="AA28">
            <v>6.1072627122939638</v>
          </cell>
          <cell r="AB28">
            <v>78.338804348204519</v>
          </cell>
        </row>
        <row r="29">
          <cell r="B29" t="str">
            <v>Constraints - E&amp;W</v>
          </cell>
          <cell r="C29">
            <v>4.9026307651810592</v>
          </cell>
          <cell r="D29">
            <v>5.6593684864151577</v>
          </cell>
          <cell r="E29">
            <v>16.031230305259264</v>
          </cell>
          <cell r="F29">
            <v>9.5174274341569323</v>
          </cell>
          <cell r="G29">
            <v>7.1897856413771901</v>
          </cell>
          <cell r="H29">
            <v>8.7588554601091761</v>
          </cell>
          <cell r="I29">
            <v>6.4334725669916928</v>
          </cell>
          <cell r="J29">
            <v>12.590686901990562</v>
          </cell>
          <cell r="K29">
            <v>8.3869528539206293</v>
          </cell>
          <cell r="L29">
            <v>4.3353559062525902</v>
          </cell>
          <cell r="M29">
            <v>8.5047795624504854</v>
          </cell>
          <cell r="N29">
            <v>10.957887526959505</v>
          </cell>
          <cell r="O29">
            <v>103.26843341106425</v>
          </cell>
          <cell r="P29">
            <v>21.287318825042359</v>
          </cell>
          <cell r="Q29">
            <v>25.174117085877111</v>
          </cell>
          <cell r="R29">
            <v>23.740146973684212</v>
          </cell>
          <cell r="S29">
            <v>27.487874039473688</v>
          </cell>
          <cell r="T29">
            <v>31.559029039473682</v>
          </cell>
          <cell r="U29">
            <v>29.598974973684207</v>
          </cell>
          <cell r="V29">
            <v>28.562818039473665</v>
          </cell>
          <cell r="W29">
            <v>30.495010999999991</v>
          </cell>
          <cell r="X29">
            <v>26.529982999999994</v>
          </cell>
          <cell r="Y29">
            <v>19.936728000000002</v>
          </cell>
          <cell r="Z29">
            <v>19.125503999999996</v>
          </cell>
          <cell r="AA29">
            <v>18.827610000000007</v>
          </cell>
          <cell r="AB29">
            <v>302.32511497670885</v>
          </cell>
        </row>
        <row r="30">
          <cell r="B30" t="str">
            <v>Constraints - Cheviot</v>
          </cell>
          <cell r="C30">
            <v>10.064808856913697</v>
          </cell>
          <cell r="D30">
            <v>1.3183468021681715</v>
          </cell>
          <cell r="E30">
            <v>9.2392724218004005</v>
          </cell>
          <cell r="F30">
            <v>14.063602000000008</v>
          </cell>
          <cell r="G30">
            <v>15.002353000000001</v>
          </cell>
          <cell r="H30">
            <v>13.546652000000012</v>
          </cell>
          <cell r="I30">
            <v>11.046577999999997</v>
          </cell>
          <cell r="J30">
            <v>14.59372200000001</v>
          </cell>
          <cell r="K30">
            <v>11.803187000000007</v>
          </cell>
          <cell r="L30">
            <v>4.1417120394736839</v>
          </cell>
          <cell r="M30">
            <v>5.9838228421052646</v>
          </cell>
          <cell r="N30">
            <v>8.2787380394736836</v>
          </cell>
          <cell r="O30">
            <v>119.08279500193494</v>
          </cell>
          <cell r="P30"/>
          <cell r="Q30"/>
          <cell r="R30"/>
          <cell r="S30"/>
          <cell r="T30"/>
          <cell r="U30"/>
          <cell r="V30"/>
          <cell r="W30"/>
          <cell r="X30"/>
          <cell r="Y30"/>
          <cell r="Z30"/>
          <cell r="AA30"/>
          <cell r="AB30">
            <v>0</v>
          </cell>
        </row>
        <row r="31">
          <cell r="B31" t="str">
            <v>Constraints - Scotland</v>
          </cell>
          <cell r="C31">
            <v>0.32348607111922995</v>
          </cell>
          <cell r="D31">
            <v>1.7549912745504406</v>
          </cell>
          <cell r="E31">
            <v>5.1670449308320512</v>
          </cell>
          <cell r="F31">
            <v>3.4123550000000011</v>
          </cell>
          <cell r="G31">
            <v>3.6401310000000011</v>
          </cell>
          <cell r="H31">
            <v>3.2869240000000013</v>
          </cell>
          <cell r="I31">
            <v>2.680311999999998</v>
          </cell>
          <cell r="J31">
            <v>3.5409820000000023</v>
          </cell>
          <cell r="K31">
            <v>2.8638939999999997</v>
          </cell>
          <cell r="L31">
            <v>1.1804619999999997</v>
          </cell>
          <cell r="M31">
            <v>1.3678019999999997</v>
          </cell>
          <cell r="N31">
            <v>2.1842579999999985</v>
          </cell>
          <cell r="O31">
            <v>31.402642276501727</v>
          </cell>
          <cell r="P31"/>
          <cell r="Q31"/>
          <cell r="R31"/>
          <cell r="S31"/>
          <cell r="T31"/>
          <cell r="U31"/>
          <cell r="V31"/>
          <cell r="W31"/>
          <cell r="X31"/>
          <cell r="Y31"/>
          <cell r="Z31"/>
          <cell r="AA31"/>
          <cell r="AB31">
            <v>0</v>
          </cell>
        </row>
        <row r="32">
          <cell r="B32" t="str">
            <v>Constraints - Cheviot + Scotland</v>
          </cell>
          <cell r="C32">
            <v>10.388294928032927</v>
          </cell>
          <cell r="D32">
            <v>3.073338076718612</v>
          </cell>
          <cell r="E32">
            <v>14.406317352632453</v>
          </cell>
          <cell r="F32">
            <v>17.475957000000008</v>
          </cell>
          <cell r="G32">
            <v>18.642484000000003</v>
          </cell>
          <cell r="H32">
            <v>16.833576000000015</v>
          </cell>
          <cell r="I32">
            <v>13.726889999999994</v>
          </cell>
          <cell r="J32">
            <v>18.134704000000013</v>
          </cell>
          <cell r="K32">
            <v>14.667081000000007</v>
          </cell>
          <cell r="L32">
            <v>5.3221740394736834</v>
          </cell>
          <cell r="M32">
            <v>7.3516248421052648</v>
          </cell>
          <cell r="N32">
            <v>10.462996039473682</v>
          </cell>
          <cell r="O32">
            <v>150.48543727843668</v>
          </cell>
          <cell r="P32"/>
          <cell r="Q32"/>
          <cell r="R32"/>
          <cell r="S32"/>
          <cell r="T32"/>
          <cell r="U32"/>
          <cell r="V32"/>
          <cell r="W32"/>
          <cell r="X32"/>
          <cell r="Y32"/>
          <cell r="Z32"/>
          <cell r="AA32"/>
          <cell r="AB32">
            <v>0</v>
          </cell>
        </row>
        <row r="33">
          <cell r="B33" t="str">
            <v>Constraints Sterilised HR</v>
          </cell>
          <cell r="C33">
            <v>5.5830670710000003</v>
          </cell>
          <cell r="D33">
            <v>5.738459697999998</v>
          </cell>
          <cell r="E33">
            <v>11.694997805</v>
          </cell>
          <cell r="F33">
            <v>-1.8831410000000001E-3</v>
          </cell>
          <cell r="G33">
            <v>-0.310657929</v>
          </cell>
          <cell r="H33">
            <v>-2.1235680999999999E-2</v>
          </cell>
          <cell r="I33">
            <v>-0.30520907199999997</v>
          </cell>
          <cell r="J33">
            <v>-6.8718990000000008E-3</v>
          </cell>
          <cell r="K33">
            <v>-0.14033351199999999</v>
          </cell>
          <cell r="L33">
            <v>-0.11229011200000001</v>
          </cell>
          <cell r="M33">
            <v>-2.6808757000000003E-2</v>
          </cell>
          <cell r="N33">
            <v>-4.6211810000000002E-3</v>
          </cell>
          <cell r="O33">
            <v>22.086613289999992</v>
          </cell>
          <cell r="P33">
            <v>0</v>
          </cell>
          <cell r="Q33">
            <v>0</v>
          </cell>
          <cell r="R33">
            <v>0</v>
          </cell>
          <cell r="S33">
            <v>0</v>
          </cell>
          <cell r="T33">
            <v>0</v>
          </cell>
          <cell r="U33">
            <v>0</v>
          </cell>
          <cell r="V33">
            <v>0</v>
          </cell>
          <cell r="W33">
            <v>0</v>
          </cell>
          <cell r="X33">
            <v>0</v>
          </cell>
          <cell r="Y33">
            <v>0</v>
          </cell>
          <cell r="Z33">
            <v>0</v>
          </cell>
          <cell r="AA33">
            <v>0</v>
          </cell>
          <cell r="AB33">
            <v>0</v>
          </cell>
        </row>
        <row r="34">
          <cell r="B34" t="str">
            <v>Constraints Total</v>
          </cell>
          <cell r="C34">
            <v>20.87399276421398</v>
          </cell>
          <cell r="D34">
            <v>14.471166261133764</v>
          </cell>
          <cell r="E34">
            <v>42.132545462891713</v>
          </cell>
          <cell r="F34">
            <v>26.986534999999986</v>
          </cell>
          <cell r="G34">
            <v>25.517229999999998</v>
          </cell>
          <cell r="H34">
            <v>25.57493199999999</v>
          </cell>
          <cell r="I34">
            <v>19.859336000000013</v>
          </cell>
          <cell r="J34">
            <v>30.723401000000013</v>
          </cell>
          <cell r="K34">
            <v>22.91064999999999</v>
          </cell>
          <cell r="L34">
            <v>9.5495401394736739</v>
          </cell>
          <cell r="M34">
            <v>15.829818842105258</v>
          </cell>
          <cell r="N34">
            <v>21.414344039473693</v>
          </cell>
          <cell r="O34">
            <v>275.84349150929211</v>
          </cell>
          <cell r="P34">
            <v>21.287318825042345</v>
          </cell>
          <cell r="Q34">
            <v>25.174117085877118</v>
          </cell>
          <cell r="R34">
            <v>23.740146973684222</v>
          </cell>
          <cell r="S34">
            <v>27.487874039473677</v>
          </cell>
          <cell r="T34">
            <v>31.5590290394737</v>
          </cell>
          <cell r="U34">
            <v>29.598974973684193</v>
          </cell>
          <cell r="V34">
            <v>28.562818039473676</v>
          </cell>
          <cell r="W34">
            <v>30.495010999999977</v>
          </cell>
          <cell r="X34">
            <v>26.529983000000016</v>
          </cell>
          <cell r="Y34">
            <v>19.936728000000016</v>
          </cell>
          <cell r="Z34">
            <v>19.125504000000003</v>
          </cell>
          <cell r="AA34">
            <v>18.827609999999993</v>
          </cell>
          <cell r="AB34">
            <v>302.3251149767089</v>
          </cell>
        </row>
        <row r="35">
          <cell r="B35" t="str">
            <v>Footroom</v>
          </cell>
          <cell r="C35">
            <v>0.42003371109222998</v>
          </cell>
          <cell r="D35">
            <v>2.03638242740969</v>
          </cell>
          <cell r="E35">
            <v>0.41038150930312145</v>
          </cell>
          <cell r="F35">
            <v>1.6999999999999986</v>
          </cell>
          <cell r="G35">
            <v>1.1999999999999993</v>
          </cell>
          <cell r="H35">
            <v>1.2</v>
          </cell>
          <cell r="I35">
            <v>0.99999999999999933</v>
          </cell>
          <cell r="J35">
            <v>0.8</v>
          </cell>
          <cell r="K35">
            <v>0.8</v>
          </cell>
          <cell r="L35">
            <v>0.80000000000000093</v>
          </cell>
          <cell r="M35">
            <v>0.80000000000000071</v>
          </cell>
          <cell r="N35">
            <v>0.99999999999999944</v>
          </cell>
          <cell r="O35">
            <v>12.166797647805041</v>
          </cell>
          <cell r="P35">
            <v>1.1754852747001359</v>
          </cell>
          <cell r="Q35">
            <v>1.2744998578037194</v>
          </cell>
          <cell r="R35">
            <v>1.500000000000002</v>
          </cell>
          <cell r="S35">
            <v>1.6999999999999986</v>
          </cell>
          <cell r="T35">
            <v>1.1999999999999993</v>
          </cell>
          <cell r="U35">
            <v>1.2</v>
          </cell>
          <cell r="V35">
            <v>0.99999999999999933</v>
          </cell>
          <cell r="W35">
            <v>0.8</v>
          </cell>
          <cell r="X35">
            <v>0.8</v>
          </cell>
          <cell r="Y35">
            <v>0.80000000000000093</v>
          </cell>
          <cell r="Z35">
            <v>0.82711183444872727</v>
          </cell>
          <cell r="AA35">
            <v>0.95041007982473602</v>
          </cell>
          <cell r="AB35">
            <v>13.227507046777321</v>
          </cell>
        </row>
        <row r="36">
          <cell r="B36" t="str">
            <v>Fast Reserve</v>
          </cell>
          <cell r="C36">
            <v>6.6353105076216998</v>
          </cell>
          <cell r="D36">
            <v>6.6253717653723205</v>
          </cell>
          <cell r="E36">
            <v>6.1963964311007</v>
          </cell>
          <cell r="F36">
            <v>7.0999999999999979</v>
          </cell>
          <cell r="G36">
            <v>7</v>
          </cell>
          <cell r="H36">
            <v>7.2999999999999989</v>
          </cell>
          <cell r="I36">
            <v>7.3999999999999995</v>
          </cell>
          <cell r="J36">
            <v>7.2399215241706418</v>
          </cell>
          <cell r="K36">
            <v>7.1998201147742344</v>
          </cell>
          <cell r="L36">
            <v>7.4633020823417224</v>
          </cell>
          <cell r="M36">
            <v>7.0999999999999988</v>
          </cell>
          <cell r="N36">
            <v>7.1999999999999984</v>
          </cell>
          <cell r="O36">
            <v>84.460122425381314</v>
          </cell>
          <cell r="P36">
            <v>8.4383616872025975</v>
          </cell>
          <cell r="Q36">
            <v>7.3</v>
          </cell>
          <cell r="R36">
            <v>7.3731859753199878</v>
          </cell>
          <cell r="S36">
            <v>7.0999999999999979</v>
          </cell>
          <cell r="T36">
            <v>7</v>
          </cell>
          <cell r="U36">
            <v>7.2999999999999989</v>
          </cell>
          <cell r="V36">
            <v>7.3999999999999995</v>
          </cell>
          <cell r="W36">
            <v>7.2399215241706418</v>
          </cell>
          <cell r="X36">
            <v>7.1998201147742344</v>
          </cell>
          <cell r="Y36">
            <v>7.4633020823417224</v>
          </cell>
          <cell r="Z36">
            <v>7.3375406867499988</v>
          </cell>
          <cell r="AA36">
            <v>6.9272807475483855</v>
          </cell>
          <cell r="AB36">
            <v>88.079412818107571</v>
          </cell>
        </row>
        <row r="37">
          <cell r="B37" t="str">
            <v>Response</v>
          </cell>
          <cell r="C37">
            <v>10.92312652846417</v>
          </cell>
          <cell r="D37">
            <v>11.79131576987546</v>
          </cell>
          <cell r="E37">
            <v>10.898544442940535</v>
          </cell>
          <cell r="F37">
            <v>12.830136986301367</v>
          </cell>
          <cell r="G37">
            <v>13.330136986301367</v>
          </cell>
          <cell r="H37">
            <v>12.035616438356165</v>
          </cell>
          <cell r="I37">
            <v>10.830136986301374</v>
          </cell>
          <cell r="J37">
            <v>10.335616438356164</v>
          </cell>
          <cell r="K37">
            <v>9.830136986301369</v>
          </cell>
          <cell r="L37">
            <v>9.8301369863013743</v>
          </cell>
          <cell r="M37">
            <v>10.846575342465757</v>
          </cell>
          <cell r="N37">
            <v>10.830136986301369</v>
          </cell>
          <cell r="O37">
            <v>134.31161687826648</v>
          </cell>
          <cell r="P37">
            <v>11.831979166729766</v>
          </cell>
          <cell r="Q37">
            <v>12.03013698630137</v>
          </cell>
          <cell r="R37">
            <v>11.401025399588795</v>
          </cell>
          <cell r="S37">
            <v>12.830136986301367</v>
          </cell>
          <cell r="T37">
            <v>13.330136986301367</v>
          </cell>
          <cell r="U37">
            <v>12.035616438356165</v>
          </cell>
          <cell r="V37">
            <v>10.830136986301374</v>
          </cell>
          <cell r="W37">
            <v>10.335616438356164</v>
          </cell>
          <cell r="X37">
            <v>9.830136986301369</v>
          </cell>
          <cell r="Y37">
            <v>9.8301369863013743</v>
          </cell>
          <cell r="Z37">
            <v>11.179156712910963</v>
          </cell>
          <cell r="AA37">
            <v>10.478150036420679</v>
          </cell>
          <cell r="AB37">
            <v>135.94236611017075</v>
          </cell>
        </row>
        <row r="38">
          <cell r="B38" t="str">
            <v>Reactive</v>
          </cell>
          <cell r="C38">
            <v>6.1311217603902035</v>
          </cell>
          <cell r="D38">
            <v>6.7461641920250024</v>
          </cell>
          <cell r="E38">
            <v>7.0181264456360024</v>
          </cell>
          <cell r="F38">
            <v>7.541977252442881</v>
          </cell>
          <cell r="G38">
            <v>7.3676670234067192</v>
          </cell>
          <cell r="H38">
            <v>7.3074514938624011</v>
          </cell>
          <cell r="I38">
            <v>8.2858265388076813</v>
          </cell>
          <cell r="J38">
            <v>8.0582231573683227</v>
          </cell>
          <cell r="K38">
            <v>9.4108584977184009</v>
          </cell>
          <cell r="L38">
            <v>9.0086457089280021</v>
          </cell>
          <cell r="M38">
            <v>8.1570403960953612</v>
          </cell>
          <cell r="N38">
            <v>9.5228603176915225</v>
          </cell>
          <cell r="O38">
            <v>94.555962784372511</v>
          </cell>
          <cell r="P38">
            <v>6.9795661578508792</v>
          </cell>
          <cell r="Q38">
            <v>8.0230605629145604</v>
          </cell>
          <cell r="R38">
            <v>7.5325577730335986</v>
          </cell>
          <cell r="S38">
            <v>7.541977252442881</v>
          </cell>
          <cell r="T38">
            <v>7.3676670234067192</v>
          </cell>
          <cell r="U38">
            <v>7.3074514938624011</v>
          </cell>
          <cell r="V38">
            <v>8.2858265388076813</v>
          </cell>
          <cell r="W38">
            <v>8.0582231573683227</v>
          </cell>
          <cell r="X38">
            <v>9.4108584977184009</v>
          </cell>
          <cell r="Y38">
            <v>9.0086457089280021</v>
          </cell>
          <cell r="Z38">
            <v>8.4752247969139205</v>
          </cell>
          <cell r="AA38">
            <v>9.2639212734758427</v>
          </cell>
          <cell r="AB38">
            <v>97.254980236723213</v>
          </cell>
        </row>
        <row r="39">
          <cell r="B39" t="str">
            <v>Black Start</v>
          </cell>
          <cell r="C39">
            <v>3.3376014500000002</v>
          </cell>
          <cell r="D39">
            <v>3.6399241039652606</v>
          </cell>
          <cell r="E39">
            <v>2.4980642300000002</v>
          </cell>
          <cell r="F39">
            <v>3.8219178082191791</v>
          </cell>
          <cell r="G39">
            <v>3.8219178082191791</v>
          </cell>
          <cell r="H39">
            <v>3.6986301369863024</v>
          </cell>
          <cell r="I39">
            <v>3.8219178082191791</v>
          </cell>
          <cell r="J39">
            <v>3.6986301369863024</v>
          </cell>
          <cell r="K39">
            <v>3.8219178082191791</v>
          </cell>
          <cell r="L39">
            <v>3.8219178082191791</v>
          </cell>
          <cell r="M39">
            <v>3.4520547945205489</v>
          </cell>
          <cell r="N39">
            <v>3.8219178082191791</v>
          </cell>
          <cell r="O39">
            <v>43.256411701773487</v>
          </cell>
          <cell r="P39">
            <v>3.6986301369863024</v>
          </cell>
          <cell r="Q39">
            <v>3.8219178082191791</v>
          </cell>
          <cell r="R39">
            <v>3.6986301369863024</v>
          </cell>
          <cell r="S39">
            <v>3.8219178082191791</v>
          </cell>
          <cell r="T39">
            <v>3.8219178082191791</v>
          </cell>
          <cell r="U39">
            <v>3.6986301369863024</v>
          </cell>
          <cell r="V39">
            <v>3.8219178082191791</v>
          </cell>
          <cell r="W39">
            <v>3.6986301369863024</v>
          </cell>
          <cell r="X39">
            <v>3.8219178082191791</v>
          </cell>
          <cell r="Y39">
            <v>3.8219178082191791</v>
          </cell>
          <cell r="Z39">
            <v>3.5753424657534256</v>
          </cell>
          <cell r="AA39">
            <v>3.6986301369863024</v>
          </cell>
          <cell r="AB39">
            <v>45.000000000000007</v>
          </cell>
        </row>
        <row r="40">
          <cell r="B40" t="str">
            <v>Minor Components</v>
          </cell>
          <cell r="C40">
            <v>1.5281618680824893</v>
          </cell>
          <cell r="D40">
            <v>1.0664170588067081</v>
          </cell>
          <cell r="E40">
            <v>1.1490392176102087</v>
          </cell>
          <cell r="F40">
            <v>1.6267639198854258</v>
          </cell>
          <cell r="G40">
            <v>0.38665537612481476</v>
          </cell>
          <cell r="H40">
            <v>0.31254101621855018</v>
          </cell>
          <cell r="I40">
            <v>1.1165503257175717</v>
          </cell>
          <cell r="J40">
            <v>0.94177684263167738</v>
          </cell>
          <cell r="K40">
            <v>-0.91085849771840077</v>
          </cell>
          <cell r="L40">
            <v>-1.3086457089280024</v>
          </cell>
          <cell r="M40">
            <v>0.44295960390463751</v>
          </cell>
          <cell r="N40">
            <v>-1.0228603176915216</v>
          </cell>
          <cell r="O40">
            <v>5.3285007046441581</v>
          </cell>
          <cell r="P40">
            <v>1.3657455023101193</v>
          </cell>
          <cell r="Q40">
            <v>1.2593767743303343</v>
          </cell>
          <cell r="R40">
            <v>1.1213601671875177</v>
          </cell>
          <cell r="S40">
            <v>1.6267639198854258</v>
          </cell>
          <cell r="T40">
            <v>0.38665537612481476</v>
          </cell>
          <cell r="U40">
            <v>0.31254101621855018</v>
          </cell>
          <cell r="V40">
            <v>1.1165503257175717</v>
          </cell>
          <cell r="W40">
            <v>0.94177684263167738</v>
          </cell>
          <cell r="X40">
            <v>-0.91085849771840077</v>
          </cell>
          <cell r="Y40">
            <v>-1.3086457089280024</v>
          </cell>
          <cell r="Z40">
            <v>0.46321377685467024</v>
          </cell>
          <cell r="AA40">
            <v>-0.97115326337176289</v>
          </cell>
          <cell r="AB40">
            <v>5.4033262312425157</v>
          </cell>
        </row>
        <row r="41">
          <cell r="B41" t="str">
            <v>ROCOF</v>
          </cell>
          <cell r="C41">
            <v>4.5475074696259803</v>
          </cell>
          <cell r="D41">
            <v>9.8401120428144857</v>
          </cell>
          <cell r="E41">
            <v>7.2016821736581802</v>
          </cell>
          <cell r="F41">
            <v>5.59</v>
          </cell>
          <cell r="G41">
            <v>8.86</v>
          </cell>
          <cell r="H41">
            <v>6.01</v>
          </cell>
          <cell r="I41">
            <v>6.93</v>
          </cell>
          <cell r="J41">
            <v>2.87</v>
          </cell>
          <cell r="K41">
            <v>5.33</v>
          </cell>
          <cell r="L41">
            <v>5.24</v>
          </cell>
          <cell r="M41">
            <v>0.93</v>
          </cell>
          <cell r="N41">
            <v>0.73</v>
          </cell>
          <cell r="O41">
            <v>64.079301686098646</v>
          </cell>
          <cell r="P41">
            <v>5.7873516814129875</v>
          </cell>
          <cell r="Q41">
            <v>3.7893635714731682</v>
          </cell>
          <cell r="R41">
            <v>7.2111548208018235</v>
          </cell>
          <cell r="S41">
            <v>5.5526548327036211</v>
          </cell>
          <cell r="T41">
            <v>8.8274876332935488</v>
          </cell>
          <cell r="U41">
            <v>5.9656484263972525</v>
          </cell>
          <cell r="V41">
            <v>6.872573249031249</v>
          </cell>
          <cell r="W41">
            <v>6.3</v>
          </cell>
          <cell r="X41">
            <v>6.3</v>
          </cell>
          <cell r="Y41">
            <v>6.3</v>
          </cell>
          <cell r="Z41">
            <v>6.3</v>
          </cell>
          <cell r="AA41">
            <v>6.3</v>
          </cell>
          <cell r="AB41">
            <v>75.506234215113636</v>
          </cell>
        </row>
        <row r="42">
          <cell r="B42" t="str">
            <v>TOTAL IBC</v>
          </cell>
          <cell r="C42">
            <v>59.403473365942247</v>
          </cell>
          <cell r="D42">
            <v>61.561041705822142</v>
          </cell>
          <cell r="E42">
            <v>84.946245163183363</v>
          </cell>
          <cell r="F42">
            <v>76.214401621440345</v>
          </cell>
          <cell r="G42">
            <v>77.716874419407674</v>
          </cell>
          <cell r="H42">
            <v>74.655765326070878</v>
          </cell>
          <cell r="I42">
            <v>69.202400030016719</v>
          </cell>
          <cell r="J42">
            <v>79.096079942846444</v>
          </cell>
          <cell r="K42">
            <v>74.39732847003269</v>
          </cell>
          <cell r="L42">
            <v>58.788430379669279</v>
          </cell>
          <cell r="M42">
            <v>58.735898945560962</v>
          </cell>
          <cell r="N42">
            <v>64.609062561639448</v>
          </cell>
          <cell r="O42">
            <v>839.32700193163225</v>
          </cell>
          <cell r="P42">
            <v>64.151435630204404</v>
          </cell>
          <cell r="Q42">
            <v>79.021972960959289</v>
          </cell>
          <cell r="R42">
            <v>72.830355326289265</v>
          </cell>
          <cell r="S42">
            <v>76.678395493617657</v>
          </cell>
          <cell r="T42">
            <v>83.726161092174948</v>
          </cell>
          <cell r="U42">
            <v>78.635456726152341</v>
          </cell>
          <cell r="V42">
            <v>77.848455318521616</v>
          </cell>
          <cell r="W42">
            <v>82.297689942846418</v>
          </cell>
          <cell r="X42">
            <v>78.986661470032715</v>
          </cell>
          <cell r="Y42">
            <v>70.23561824019562</v>
          </cell>
          <cell r="Z42">
            <v>68.934767368387071</v>
          </cell>
          <cell r="AA42">
            <v>66.364454960357634</v>
          </cell>
          <cell r="AB42">
            <v>899.71142452973902</v>
          </cell>
        </row>
        <row r="43">
          <cell r="B43" t="str">
            <v>TLIC</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row>
        <row r="44">
          <cell r="B44" t="str">
            <v>Black Start (non-incentivised)</v>
          </cell>
          <cell r="C44">
            <v>0</v>
          </cell>
          <cell r="D44">
            <v>0</v>
          </cell>
          <cell r="E44">
            <v>0</v>
          </cell>
          <cell r="F44">
            <v>3.8219178082191791</v>
          </cell>
          <cell r="G44">
            <v>3.8219178082191791</v>
          </cell>
          <cell r="H44">
            <v>3.6986301369863024</v>
          </cell>
          <cell r="I44">
            <v>3.8219178082191791</v>
          </cell>
          <cell r="J44">
            <v>3.6986301369863024</v>
          </cell>
          <cell r="K44">
            <v>3.8219178082191791</v>
          </cell>
          <cell r="L44">
            <v>3.8219178082191791</v>
          </cell>
          <cell r="M44">
            <v>3.4520547945205489</v>
          </cell>
          <cell r="N44">
            <v>3.8219178082191791</v>
          </cell>
          <cell r="O44">
            <v>33.780821917808225</v>
          </cell>
          <cell r="P44">
            <v>3.6986301369863024</v>
          </cell>
          <cell r="Q44">
            <v>3.8219178082191791</v>
          </cell>
          <cell r="R44">
            <v>3.6986301369863024</v>
          </cell>
          <cell r="S44">
            <v>3.8219178082191791</v>
          </cell>
          <cell r="T44">
            <v>3.8219178082191791</v>
          </cell>
          <cell r="U44">
            <v>3.6986301369863024</v>
          </cell>
          <cell r="V44">
            <v>3.8219178082191791</v>
          </cell>
          <cell r="W44">
            <v>3.6986301369863024</v>
          </cell>
          <cell r="X44">
            <v>3.8219178082191791</v>
          </cell>
          <cell r="Y44">
            <v>3.8219178082191791</v>
          </cell>
          <cell r="Z44">
            <v>3.5753424657534256</v>
          </cell>
          <cell r="AA44">
            <v>3.6986301369863024</v>
          </cell>
          <cell r="AB44">
            <v>45.000000000000007</v>
          </cell>
        </row>
        <row r="45">
          <cell r="B45" t="str">
            <v>Total (BSUoS)</v>
          </cell>
          <cell r="C45">
            <v>59.403473365942247</v>
          </cell>
          <cell r="D45">
            <v>61.561041705822142</v>
          </cell>
          <cell r="E45">
            <v>84.946245163183363</v>
          </cell>
          <cell r="F45">
            <v>80.036319429659528</v>
          </cell>
          <cell r="G45">
            <v>81.538792227626857</v>
          </cell>
          <cell r="H45">
            <v>78.354395463057173</v>
          </cell>
          <cell r="I45">
            <v>73.024317838235902</v>
          </cell>
          <cell r="J45">
            <v>82.79471007983274</v>
          </cell>
          <cell r="K45">
            <v>78.219246278251873</v>
          </cell>
          <cell r="L45">
            <v>62.610348187888455</v>
          </cell>
          <cell r="M45">
            <v>62.187953740081511</v>
          </cell>
          <cell r="N45">
            <v>68.430980369858631</v>
          </cell>
          <cell r="O45">
            <v>873.10782384944036</v>
          </cell>
          <cell r="P45">
            <v>67.850065767190699</v>
          </cell>
          <cell r="Q45">
            <v>82.843890769178472</v>
          </cell>
          <cell r="R45">
            <v>76.528985463275561</v>
          </cell>
          <cell r="S45">
            <v>80.50031330183684</v>
          </cell>
          <cell r="T45">
            <v>87.548078900394131</v>
          </cell>
          <cell r="U45">
            <v>82.334086863138637</v>
          </cell>
          <cell r="V45">
            <v>81.670373126740799</v>
          </cell>
          <cell r="W45">
            <v>85.996320079832714</v>
          </cell>
          <cell r="X45">
            <v>82.808579278251898</v>
          </cell>
          <cell r="Y45">
            <v>74.057536048414804</v>
          </cell>
          <cell r="Z45">
            <v>72.510109834140493</v>
          </cell>
          <cell r="AA45">
            <v>70.063085097343929</v>
          </cell>
          <cell r="AB45">
            <v>944.71142452973891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0">
          <cell r="A10">
            <v>43220</v>
          </cell>
          <cell r="C10">
            <v>43191</v>
          </cell>
        </row>
        <row r="11">
          <cell r="C11">
            <v>43192</v>
          </cell>
        </row>
        <row r="12">
          <cell r="C12">
            <v>43193</v>
          </cell>
        </row>
        <row r="13">
          <cell r="C13">
            <v>43194</v>
          </cell>
        </row>
        <row r="14">
          <cell r="C14">
            <v>43195</v>
          </cell>
        </row>
        <row r="15">
          <cell r="C15">
            <v>43196</v>
          </cell>
        </row>
        <row r="16">
          <cell r="C16">
            <v>43197</v>
          </cell>
        </row>
        <row r="17">
          <cell r="C17">
            <v>43198</v>
          </cell>
        </row>
        <row r="18">
          <cell r="C18">
            <v>43199</v>
          </cell>
        </row>
        <row r="19">
          <cell r="C19">
            <v>43200</v>
          </cell>
        </row>
        <row r="20">
          <cell r="C20">
            <v>43201</v>
          </cell>
        </row>
        <row r="21">
          <cell r="C21">
            <v>43202</v>
          </cell>
        </row>
        <row r="22">
          <cell r="C22">
            <v>43203</v>
          </cell>
        </row>
        <row r="23">
          <cell r="C23">
            <v>43204</v>
          </cell>
        </row>
        <row r="24">
          <cell r="C24">
            <v>43205</v>
          </cell>
        </row>
        <row r="25">
          <cell r="C25">
            <v>43206</v>
          </cell>
        </row>
        <row r="26">
          <cell r="C26">
            <v>43207</v>
          </cell>
        </row>
        <row r="27">
          <cell r="C27">
            <v>43208</v>
          </cell>
        </row>
        <row r="28">
          <cell r="C28">
            <v>43209</v>
          </cell>
        </row>
        <row r="29">
          <cell r="C29">
            <v>43210</v>
          </cell>
        </row>
        <row r="30">
          <cell r="C30">
            <v>43211</v>
          </cell>
        </row>
        <row r="31">
          <cell r="C31">
            <v>43212</v>
          </cell>
        </row>
        <row r="32">
          <cell r="C32">
            <v>43213</v>
          </cell>
        </row>
        <row r="33">
          <cell r="C33">
            <v>43214</v>
          </cell>
        </row>
        <row r="34">
          <cell r="C34">
            <v>43215</v>
          </cell>
        </row>
        <row r="35">
          <cell r="C35">
            <v>43216</v>
          </cell>
        </row>
        <row r="36">
          <cell r="C36">
            <v>43217</v>
          </cell>
        </row>
        <row r="37">
          <cell r="C37">
            <v>43218</v>
          </cell>
        </row>
        <row r="38">
          <cell r="C38">
            <v>43219</v>
          </cell>
        </row>
        <row r="39">
          <cell r="C39">
            <v>43220</v>
          </cell>
        </row>
        <row r="40">
          <cell r="C40">
            <v>43221</v>
          </cell>
        </row>
        <row r="41">
          <cell r="C41">
            <v>43222</v>
          </cell>
        </row>
        <row r="42">
          <cell r="C42">
            <v>43223</v>
          </cell>
        </row>
        <row r="43">
          <cell r="C43">
            <v>43224</v>
          </cell>
        </row>
        <row r="44">
          <cell r="C44">
            <v>43225</v>
          </cell>
        </row>
        <row r="45">
          <cell r="C45">
            <v>43226</v>
          </cell>
        </row>
        <row r="46">
          <cell r="C46">
            <v>43227</v>
          </cell>
        </row>
        <row r="47">
          <cell r="C47">
            <v>43228</v>
          </cell>
        </row>
        <row r="48">
          <cell r="C48">
            <v>43229</v>
          </cell>
        </row>
        <row r="49">
          <cell r="C49">
            <v>43230</v>
          </cell>
        </row>
        <row r="50">
          <cell r="C50">
            <v>43231</v>
          </cell>
        </row>
        <row r="51">
          <cell r="C51">
            <v>43232</v>
          </cell>
        </row>
        <row r="52">
          <cell r="C52">
            <v>43233</v>
          </cell>
        </row>
        <row r="53">
          <cell r="C53">
            <v>43234</v>
          </cell>
        </row>
        <row r="54">
          <cell r="C54">
            <v>43235</v>
          </cell>
        </row>
        <row r="55">
          <cell r="C55">
            <v>43236</v>
          </cell>
        </row>
        <row r="56">
          <cell r="C56">
            <v>43237</v>
          </cell>
        </row>
        <row r="57">
          <cell r="C57">
            <v>43238</v>
          </cell>
        </row>
        <row r="58">
          <cell r="C58">
            <v>43239</v>
          </cell>
        </row>
        <row r="59">
          <cell r="C59">
            <v>43240</v>
          </cell>
        </row>
        <row r="60">
          <cell r="C60">
            <v>43241</v>
          </cell>
        </row>
        <row r="61">
          <cell r="C61">
            <v>43242</v>
          </cell>
        </row>
        <row r="62">
          <cell r="C62">
            <v>43243</v>
          </cell>
        </row>
        <row r="63">
          <cell r="C63">
            <v>43244</v>
          </cell>
        </row>
        <row r="64">
          <cell r="C64">
            <v>43245</v>
          </cell>
        </row>
        <row r="65">
          <cell r="C65">
            <v>43246</v>
          </cell>
        </row>
        <row r="66">
          <cell r="C66">
            <v>43247</v>
          </cell>
        </row>
        <row r="67">
          <cell r="C67">
            <v>43248</v>
          </cell>
        </row>
        <row r="68">
          <cell r="C68">
            <v>43249</v>
          </cell>
        </row>
        <row r="69">
          <cell r="C69">
            <v>43250</v>
          </cell>
        </row>
        <row r="70">
          <cell r="C70">
            <v>43251</v>
          </cell>
        </row>
        <row r="71">
          <cell r="C71">
            <v>43252</v>
          </cell>
        </row>
        <row r="72">
          <cell r="C72">
            <v>43253</v>
          </cell>
        </row>
        <row r="73">
          <cell r="C73">
            <v>43254</v>
          </cell>
        </row>
        <row r="74">
          <cell r="C74">
            <v>43255</v>
          </cell>
        </row>
        <row r="75">
          <cell r="C75">
            <v>43256</v>
          </cell>
        </row>
        <row r="76">
          <cell r="C76">
            <v>43257</v>
          </cell>
        </row>
        <row r="77">
          <cell r="C77">
            <v>43258</v>
          </cell>
        </row>
        <row r="78">
          <cell r="C78">
            <v>43259</v>
          </cell>
        </row>
        <row r="79">
          <cell r="C79">
            <v>43260</v>
          </cell>
        </row>
        <row r="80">
          <cell r="C80">
            <v>43261</v>
          </cell>
        </row>
        <row r="81">
          <cell r="C81">
            <v>43262</v>
          </cell>
        </row>
        <row r="82">
          <cell r="C82">
            <v>43263</v>
          </cell>
        </row>
        <row r="83">
          <cell r="C83">
            <v>43264</v>
          </cell>
        </row>
        <row r="84">
          <cell r="C84">
            <v>43265</v>
          </cell>
        </row>
        <row r="85">
          <cell r="C85">
            <v>43266</v>
          </cell>
        </row>
        <row r="86">
          <cell r="C86">
            <v>43267</v>
          </cell>
        </row>
        <row r="87">
          <cell r="C87">
            <v>43268</v>
          </cell>
        </row>
        <row r="88">
          <cell r="C88">
            <v>43269</v>
          </cell>
        </row>
        <row r="89">
          <cell r="C89">
            <v>43270</v>
          </cell>
        </row>
        <row r="90">
          <cell r="C90">
            <v>43271</v>
          </cell>
        </row>
        <row r="91">
          <cell r="C91">
            <v>43272</v>
          </cell>
        </row>
        <row r="92">
          <cell r="C92">
            <v>43273</v>
          </cell>
        </row>
        <row r="93">
          <cell r="C93">
            <v>43274</v>
          </cell>
        </row>
        <row r="94">
          <cell r="C94">
            <v>43275</v>
          </cell>
        </row>
        <row r="95">
          <cell r="C95">
            <v>43276</v>
          </cell>
        </row>
        <row r="96">
          <cell r="C96">
            <v>43277</v>
          </cell>
        </row>
        <row r="97">
          <cell r="C97">
            <v>43278</v>
          </cell>
        </row>
        <row r="98">
          <cell r="C98">
            <v>43279</v>
          </cell>
        </row>
        <row r="99">
          <cell r="C99">
            <v>43280</v>
          </cell>
        </row>
        <row r="100">
          <cell r="C100">
            <v>43281</v>
          </cell>
        </row>
        <row r="101">
          <cell r="C101">
            <v>43282</v>
          </cell>
        </row>
        <row r="102">
          <cell r="C102">
            <v>43283</v>
          </cell>
        </row>
        <row r="103">
          <cell r="C103">
            <v>43284</v>
          </cell>
        </row>
        <row r="104">
          <cell r="C104">
            <v>43285</v>
          </cell>
        </row>
        <row r="105">
          <cell r="C105">
            <v>43286</v>
          </cell>
        </row>
        <row r="106">
          <cell r="C106">
            <v>43287</v>
          </cell>
        </row>
        <row r="107">
          <cell r="C107">
            <v>43288</v>
          </cell>
        </row>
        <row r="108">
          <cell r="C108">
            <v>43289</v>
          </cell>
        </row>
        <row r="109">
          <cell r="C109">
            <v>43290</v>
          </cell>
        </row>
        <row r="110">
          <cell r="C110">
            <v>43291</v>
          </cell>
        </row>
        <row r="111">
          <cell r="C111">
            <v>43292</v>
          </cell>
        </row>
        <row r="112">
          <cell r="C112">
            <v>43293</v>
          </cell>
        </row>
        <row r="113">
          <cell r="C113">
            <v>43294</v>
          </cell>
        </row>
        <row r="114">
          <cell r="C114">
            <v>43295</v>
          </cell>
        </row>
        <row r="115">
          <cell r="C115">
            <v>43296</v>
          </cell>
        </row>
        <row r="116">
          <cell r="C116">
            <v>43297</v>
          </cell>
        </row>
        <row r="117">
          <cell r="C117">
            <v>43298</v>
          </cell>
        </row>
        <row r="118">
          <cell r="C118">
            <v>43299</v>
          </cell>
        </row>
        <row r="119">
          <cell r="C119">
            <v>43300</v>
          </cell>
        </row>
        <row r="120">
          <cell r="C120">
            <v>43301</v>
          </cell>
        </row>
        <row r="121">
          <cell r="C121">
            <v>43302</v>
          </cell>
        </row>
        <row r="122">
          <cell r="C122">
            <v>43303</v>
          </cell>
        </row>
        <row r="123">
          <cell r="C123">
            <v>43304</v>
          </cell>
        </row>
        <row r="124">
          <cell r="C124">
            <v>43305</v>
          </cell>
        </row>
        <row r="125">
          <cell r="C125">
            <v>43306</v>
          </cell>
        </row>
        <row r="126">
          <cell r="C126">
            <v>43307</v>
          </cell>
        </row>
        <row r="127">
          <cell r="C127">
            <v>43308</v>
          </cell>
        </row>
        <row r="128">
          <cell r="C128">
            <v>43309</v>
          </cell>
        </row>
        <row r="129">
          <cell r="C129">
            <v>43310</v>
          </cell>
        </row>
        <row r="130">
          <cell r="C130">
            <v>43311</v>
          </cell>
        </row>
        <row r="131">
          <cell r="C131">
            <v>43312</v>
          </cell>
        </row>
        <row r="132">
          <cell r="C132">
            <v>43313</v>
          </cell>
        </row>
        <row r="133">
          <cell r="C133">
            <v>43314</v>
          </cell>
        </row>
        <row r="134">
          <cell r="C134">
            <v>43315</v>
          </cell>
        </row>
        <row r="135">
          <cell r="C135">
            <v>43316</v>
          </cell>
        </row>
        <row r="136">
          <cell r="C136">
            <v>43317</v>
          </cell>
        </row>
        <row r="137">
          <cell r="C137">
            <v>43318</v>
          </cell>
        </row>
        <row r="138">
          <cell r="C138">
            <v>43319</v>
          </cell>
        </row>
        <row r="139">
          <cell r="C139">
            <v>43320</v>
          </cell>
        </row>
        <row r="140">
          <cell r="C140">
            <v>43321</v>
          </cell>
        </row>
        <row r="141">
          <cell r="C141">
            <v>43322</v>
          </cell>
        </row>
        <row r="142">
          <cell r="C142">
            <v>43323</v>
          </cell>
        </row>
        <row r="143">
          <cell r="C143">
            <v>43324</v>
          </cell>
        </row>
        <row r="144">
          <cell r="C144">
            <v>43325</v>
          </cell>
        </row>
        <row r="145">
          <cell r="C145">
            <v>43326</v>
          </cell>
        </row>
        <row r="146">
          <cell r="C146">
            <v>43327</v>
          </cell>
        </row>
        <row r="147">
          <cell r="C147">
            <v>43328</v>
          </cell>
        </row>
        <row r="148">
          <cell r="C148">
            <v>43329</v>
          </cell>
        </row>
        <row r="149">
          <cell r="C149">
            <v>43330</v>
          </cell>
        </row>
        <row r="150">
          <cell r="C150">
            <v>43331</v>
          </cell>
        </row>
        <row r="151">
          <cell r="C151">
            <v>43332</v>
          </cell>
        </row>
        <row r="152">
          <cell r="C152">
            <v>43333</v>
          </cell>
        </row>
        <row r="153">
          <cell r="C153">
            <v>43334</v>
          </cell>
        </row>
        <row r="154">
          <cell r="C154">
            <v>43335</v>
          </cell>
        </row>
        <row r="155">
          <cell r="C155">
            <v>43336</v>
          </cell>
        </row>
        <row r="156">
          <cell r="C156">
            <v>43337</v>
          </cell>
        </row>
        <row r="157">
          <cell r="C157">
            <v>43338</v>
          </cell>
        </row>
        <row r="158">
          <cell r="C158">
            <v>43339</v>
          </cell>
        </row>
        <row r="159">
          <cell r="C159">
            <v>43340</v>
          </cell>
        </row>
        <row r="160">
          <cell r="C160">
            <v>43341</v>
          </cell>
        </row>
        <row r="161">
          <cell r="C161">
            <v>43342</v>
          </cell>
        </row>
        <row r="162">
          <cell r="C162">
            <v>43343</v>
          </cell>
        </row>
        <row r="163">
          <cell r="C163">
            <v>43344</v>
          </cell>
        </row>
        <row r="164">
          <cell r="C164">
            <v>43345</v>
          </cell>
        </row>
        <row r="165">
          <cell r="C165">
            <v>43346</v>
          </cell>
        </row>
        <row r="166">
          <cell r="C166">
            <v>43347</v>
          </cell>
        </row>
        <row r="167">
          <cell r="C167">
            <v>43348</v>
          </cell>
        </row>
        <row r="168">
          <cell r="C168">
            <v>43349</v>
          </cell>
        </row>
        <row r="169">
          <cell r="C169">
            <v>43350</v>
          </cell>
        </row>
        <row r="170">
          <cell r="C170">
            <v>43351</v>
          </cell>
        </row>
        <row r="171">
          <cell r="C171">
            <v>43352</v>
          </cell>
        </row>
        <row r="172">
          <cell r="C172">
            <v>43353</v>
          </cell>
        </row>
        <row r="173">
          <cell r="C173">
            <v>43354</v>
          </cell>
        </row>
        <row r="174">
          <cell r="C174">
            <v>43355</v>
          </cell>
        </row>
        <row r="175">
          <cell r="C175">
            <v>43356</v>
          </cell>
        </row>
        <row r="176">
          <cell r="C176">
            <v>43357</v>
          </cell>
        </row>
        <row r="177">
          <cell r="C177">
            <v>43358</v>
          </cell>
        </row>
        <row r="178">
          <cell r="C178">
            <v>43359</v>
          </cell>
        </row>
        <row r="179">
          <cell r="C179">
            <v>43360</v>
          </cell>
        </row>
        <row r="180">
          <cell r="C180">
            <v>43361</v>
          </cell>
        </row>
        <row r="181">
          <cell r="C181">
            <v>43362</v>
          </cell>
        </row>
        <row r="182">
          <cell r="C182">
            <v>43363</v>
          </cell>
        </row>
        <row r="183">
          <cell r="C183">
            <v>43364</v>
          </cell>
        </row>
        <row r="184">
          <cell r="C184">
            <v>43365</v>
          </cell>
        </row>
        <row r="185">
          <cell r="C185">
            <v>43366</v>
          </cell>
        </row>
        <row r="186">
          <cell r="C186">
            <v>43367</v>
          </cell>
        </row>
        <row r="187">
          <cell r="C187">
            <v>43368</v>
          </cell>
        </row>
        <row r="188">
          <cell r="C188">
            <v>43369</v>
          </cell>
        </row>
        <row r="189">
          <cell r="C189">
            <v>43370</v>
          </cell>
        </row>
        <row r="190">
          <cell r="C190">
            <v>43371</v>
          </cell>
        </row>
        <row r="191">
          <cell r="C191">
            <v>43372</v>
          </cell>
        </row>
        <row r="192">
          <cell r="C192">
            <v>43373</v>
          </cell>
        </row>
        <row r="193">
          <cell r="C193">
            <v>43374</v>
          </cell>
        </row>
        <row r="194">
          <cell r="C194">
            <v>43375</v>
          </cell>
        </row>
        <row r="195">
          <cell r="C195">
            <v>43376</v>
          </cell>
        </row>
        <row r="196">
          <cell r="C196">
            <v>43377</v>
          </cell>
        </row>
        <row r="197">
          <cell r="C197">
            <v>43378</v>
          </cell>
        </row>
        <row r="198">
          <cell r="C198">
            <v>43379</v>
          </cell>
        </row>
        <row r="199">
          <cell r="C199">
            <v>43380</v>
          </cell>
        </row>
        <row r="200">
          <cell r="C200">
            <v>43381</v>
          </cell>
        </row>
        <row r="201">
          <cell r="C201">
            <v>43382</v>
          </cell>
        </row>
        <row r="202">
          <cell r="C202">
            <v>43383</v>
          </cell>
        </row>
        <row r="203">
          <cell r="C203">
            <v>43384</v>
          </cell>
        </row>
        <row r="204">
          <cell r="C204">
            <v>43385</v>
          </cell>
        </row>
        <row r="205">
          <cell r="C205">
            <v>43386</v>
          </cell>
        </row>
        <row r="206">
          <cell r="C206">
            <v>43387</v>
          </cell>
        </row>
        <row r="207">
          <cell r="C207">
            <v>43388</v>
          </cell>
        </row>
        <row r="208">
          <cell r="C208">
            <v>43389</v>
          </cell>
        </row>
        <row r="209">
          <cell r="C209">
            <v>43390</v>
          </cell>
        </row>
        <row r="210">
          <cell r="C210">
            <v>43391</v>
          </cell>
        </row>
        <row r="211">
          <cell r="C211">
            <v>43392</v>
          </cell>
        </row>
        <row r="212">
          <cell r="C212">
            <v>43393</v>
          </cell>
        </row>
        <row r="213">
          <cell r="C213">
            <v>43394</v>
          </cell>
        </row>
        <row r="214">
          <cell r="C214">
            <v>43395</v>
          </cell>
        </row>
        <row r="215">
          <cell r="C215">
            <v>43396</v>
          </cell>
        </row>
        <row r="216">
          <cell r="C216">
            <v>43397</v>
          </cell>
        </row>
        <row r="217">
          <cell r="C217">
            <v>43398</v>
          </cell>
        </row>
        <row r="218">
          <cell r="C218">
            <v>43399</v>
          </cell>
        </row>
        <row r="219">
          <cell r="C219">
            <v>43400</v>
          </cell>
        </row>
        <row r="220">
          <cell r="C220">
            <v>43401</v>
          </cell>
        </row>
        <row r="221">
          <cell r="C221">
            <v>43402</v>
          </cell>
        </row>
        <row r="222">
          <cell r="C222">
            <v>43403</v>
          </cell>
        </row>
        <row r="223">
          <cell r="C223">
            <v>43404</v>
          </cell>
        </row>
        <row r="224">
          <cell r="C224">
            <v>43405</v>
          </cell>
        </row>
        <row r="225">
          <cell r="C225">
            <v>43406</v>
          </cell>
        </row>
        <row r="226">
          <cell r="C226">
            <v>43407</v>
          </cell>
        </row>
        <row r="227">
          <cell r="C227">
            <v>43408</v>
          </cell>
        </row>
        <row r="228">
          <cell r="C228">
            <v>43409</v>
          </cell>
        </row>
        <row r="229">
          <cell r="C229">
            <v>43410</v>
          </cell>
        </row>
        <row r="230">
          <cell r="C230">
            <v>43411</v>
          </cell>
        </row>
        <row r="231">
          <cell r="C231">
            <v>43412</v>
          </cell>
        </row>
        <row r="232">
          <cell r="C232">
            <v>43413</v>
          </cell>
        </row>
        <row r="233">
          <cell r="C233">
            <v>43414</v>
          </cell>
        </row>
        <row r="234">
          <cell r="C234">
            <v>43415</v>
          </cell>
        </row>
        <row r="235">
          <cell r="C235">
            <v>43416</v>
          </cell>
        </row>
        <row r="236">
          <cell r="C236">
            <v>43417</v>
          </cell>
        </row>
        <row r="237">
          <cell r="C237">
            <v>43418</v>
          </cell>
        </row>
        <row r="238">
          <cell r="C238">
            <v>43419</v>
          </cell>
        </row>
        <row r="239">
          <cell r="C239">
            <v>43420</v>
          </cell>
        </row>
        <row r="240">
          <cell r="C240">
            <v>43421</v>
          </cell>
        </row>
        <row r="241">
          <cell r="C241">
            <v>43422</v>
          </cell>
        </row>
        <row r="242">
          <cell r="C242">
            <v>43423</v>
          </cell>
        </row>
        <row r="243">
          <cell r="C243">
            <v>43424</v>
          </cell>
        </row>
        <row r="244">
          <cell r="C244">
            <v>43425</v>
          </cell>
        </row>
        <row r="245">
          <cell r="C245">
            <v>43426</v>
          </cell>
        </row>
        <row r="246">
          <cell r="C246">
            <v>43427</v>
          </cell>
        </row>
        <row r="247">
          <cell r="C247">
            <v>43428</v>
          </cell>
        </row>
        <row r="248">
          <cell r="C248">
            <v>43429</v>
          </cell>
        </row>
        <row r="249">
          <cell r="C249">
            <v>43430</v>
          </cell>
        </row>
        <row r="250">
          <cell r="C250">
            <v>43431</v>
          </cell>
        </row>
        <row r="251">
          <cell r="C251">
            <v>43432</v>
          </cell>
        </row>
        <row r="252">
          <cell r="C252">
            <v>43433</v>
          </cell>
        </row>
        <row r="253">
          <cell r="C253">
            <v>43434</v>
          </cell>
        </row>
        <row r="254">
          <cell r="C254">
            <v>43435</v>
          </cell>
        </row>
        <row r="255">
          <cell r="C255">
            <v>43436</v>
          </cell>
        </row>
        <row r="256">
          <cell r="C256">
            <v>43437</v>
          </cell>
        </row>
        <row r="257">
          <cell r="C257">
            <v>43438</v>
          </cell>
        </row>
        <row r="258">
          <cell r="C258">
            <v>43439</v>
          </cell>
        </row>
        <row r="259">
          <cell r="C259">
            <v>43440</v>
          </cell>
        </row>
        <row r="260">
          <cell r="C260">
            <v>43441</v>
          </cell>
        </row>
        <row r="261">
          <cell r="C261">
            <v>43442</v>
          </cell>
        </row>
        <row r="262">
          <cell r="C262">
            <v>43443</v>
          </cell>
        </row>
        <row r="263">
          <cell r="C263">
            <v>43444</v>
          </cell>
        </row>
        <row r="264">
          <cell r="C264">
            <v>43445</v>
          </cell>
        </row>
        <row r="265">
          <cell r="C265">
            <v>43446</v>
          </cell>
        </row>
        <row r="266">
          <cell r="C266">
            <v>43447</v>
          </cell>
        </row>
        <row r="267">
          <cell r="C267">
            <v>43448</v>
          </cell>
        </row>
        <row r="268">
          <cell r="C268">
            <v>43449</v>
          </cell>
        </row>
        <row r="269">
          <cell r="C269">
            <v>43450</v>
          </cell>
        </row>
        <row r="270">
          <cell r="C270">
            <v>43451</v>
          </cell>
        </row>
        <row r="271">
          <cell r="C271">
            <v>43452</v>
          </cell>
        </row>
        <row r="272">
          <cell r="C272">
            <v>43453</v>
          </cell>
        </row>
        <row r="273">
          <cell r="C273">
            <v>43454</v>
          </cell>
        </row>
        <row r="274">
          <cell r="C274">
            <v>43455</v>
          </cell>
        </row>
        <row r="275">
          <cell r="C275">
            <v>43456</v>
          </cell>
        </row>
        <row r="276">
          <cell r="C276">
            <v>43457</v>
          </cell>
        </row>
        <row r="277">
          <cell r="C277">
            <v>43458</v>
          </cell>
        </row>
        <row r="278">
          <cell r="C278">
            <v>43459</v>
          </cell>
        </row>
        <row r="279">
          <cell r="C279">
            <v>43460</v>
          </cell>
        </row>
        <row r="280">
          <cell r="C280">
            <v>43461</v>
          </cell>
        </row>
        <row r="281">
          <cell r="C281">
            <v>43462</v>
          </cell>
        </row>
        <row r="282">
          <cell r="C282">
            <v>43463</v>
          </cell>
        </row>
        <row r="283">
          <cell r="C283">
            <v>43464</v>
          </cell>
        </row>
        <row r="284">
          <cell r="C284">
            <v>43465</v>
          </cell>
        </row>
        <row r="285">
          <cell r="C285">
            <v>43466</v>
          </cell>
        </row>
        <row r="286">
          <cell r="C286">
            <v>43467</v>
          </cell>
        </row>
        <row r="287">
          <cell r="C287">
            <v>43468</v>
          </cell>
        </row>
        <row r="288">
          <cell r="C288">
            <v>43469</v>
          </cell>
        </row>
        <row r="289">
          <cell r="C289">
            <v>43470</v>
          </cell>
        </row>
        <row r="290">
          <cell r="C290">
            <v>43471</v>
          </cell>
        </row>
        <row r="291">
          <cell r="C291">
            <v>43472</v>
          </cell>
        </row>
        <row r="292">
          <cell r="C292">
            <v>43473</v>
          </cell>
        </row>
        <row r="293">
          <cell r="C293">
            <v>43474</v>
          </cell>
        </row>
        <row r="294">
          <cell r="C294">
            <v>43475</v>
          </cell>
        </row>
        <row r="295">
          <cell r="C295">
            <v>43476</v>
          </cell>
        </row>
        <row r="296">
          <cell r="C296">
            <v>43477</v>
          </cell>
        </row>
        <row r="297">
          <cell r="C297">
            <v>43478</v>
          </cell>
        </row>
        <row r="298">
          <cell r="C298">
            <v>43479</v>
          </cell>
        </row>
        <row r="299">
          <cell r="C299">
            <v>43480</v>
          </cell>
        </row>
        <row r="300">
          <cell r="C300">
            <v>43481</v>
          </cell>
        </row>
        <row r="301">
          <cell r="C301">
            <v>43482</v>
          </cell>
        </row>
        <row r="302">
          <cell r="C302">
            <v>43483</v>
          </cell>
        </row>
        <row r="303">
          <cell r="C303">
            <v>43484</v>
          </cell>
        </row>
        <row r="304">
          <cell r="C304">
            <v>43485</v>
          </cell>
        </row>
        <row r="305">
          <cell r="C305">
            <v>43486</v>
          </cell>
        </row>
        <row r="306">
          <cell r="C306">
            <v>43487</v>
          </cell>
        </row>
        <row r="307">
          <cell r="C307">
            <v>43488</v>
          </cell>
        </row>
        <row r="308">
          <cell r="C308">
            <v>43489</v>
          </cell>
        </row>
        <row r="309">
          <cell r="C309">
            <v>43490</v>
          </cell>
        </row>
        <row r="310">
          <cell r="C310">
            <v>43491</v>
          </cell>
        </row>
        <row r="311">
          <cell r="C311">
            <v>43492</v>
          </cell>
        </row>
        <row r="312">
          <cell r="C312">
            <v>43493</v>
          </cell>
        </row>
        <row r="313">
          <cell r="C313">
            <v>43494</v>
          </cell>
        </row>
        <row r="314">
          <cell r="C314">
            <v>43495</v>
          </cell>
        </row>
        <row r="315">
          <cell r="C315">
            <v>43496</v>
          </cell>
        </row>
        <row r="316">
          <cell r="C316">
            <v>43497</v>
          </cell>
        </row>
        <row r="317">
          <cell r="C317">
            <v>43498</v>
          </cell>
        </row>
        <row r="318">
          <cell r="C318">
            <v>43499</v>
          </cell>
        </row>
        <row r="319">
          <cell r="C319">
            <v>43500</v>
          </cell>
        </row>
        <row r="320">
          <cell r="C320">
            <v>43501</v>
          </cell>
        </row>
        <row r="321">
          <cell r="C321">
            <v>43502</v>
          </cell>
        </row>
        <row r="322">
          <cell r="C322">
            <v>43503</v>
          </cell>
        </row>
        <row r="323">
          <cell r="C323">
            <v>43504</v>
          </cell>
        </row>
        <row r="324">
          <cell r="C324">
            <v>43505</v>
          </cell>
        </row>
        <row r="325">
          <cell r="C325">
            <v>43506</v>
          </cell>
        </row>
        <row r="326">
          <cell r="C326">
            <v>43507</v>
          </cell>
        </row>
        <row r="327">
          <cell r="C327">
            <v>43508</v>
          </cell>
        </row>
        <row r="328">
          <cell r="C328">
            <v>43509</v>
          </cell>
        </row>
        <row r="329">
          <cell r="C329">
            <v>43510</v>
          </cell>
        </row>
        <row r="330">
          <cell r="C330">
            <v>43511</v>
          </cell>
        </row>
        <row r="331">
          <cell r="C331">
            <v>43512</v>
          </cell>
        </row>
        <row r="332">
          <cell r="C332">
            <v>43513</v>
          </cell>
        </row>
        <row r="333">
          <cell r="C333">
            <v>43514</v>
          </cell>
        </row>
        <row r="334">
          <cell r="C334">
            <v>43515</v>
          </cell>
        </row>
        <row r="335">
          <cell r="C335">
            <v>43516</v>
          </cell>
        </row>
        <row r="336">
          <cell r="C336">
            <v>43517</v>
          </cell>
        </row>
        <row r="337">
          <cell r="C337">
            <v>43518</v>
          </cell>
        </row>
        <row r="338">
          <cell r="C338">
            <v>43519</v>
          </cell>
        </row>
        <row r="339">
          <cell r="C339">
            <v>43520</v>
          </cell>
        </row>
        <row r="340">
          <cell r="C340">
            <v>43521</v>
          </cell>
        </row>
        <row r="341">
          <cell r="C341">
            <v>43522</v>
          </cell>
        </row>
        <row r="342">
          <cell r="C342">
            <v>43523</v>
          </cell>
        </row>
        <row r="343">
          <cell r="C343">
            <v>43524</v>
          </cell>
        </row>
        <row r="344">
          <cell r="C344">
            <v>43525</v>
          </cell>
        </row>
        <row r="345">
          <cell r="C345">
            <v>43526</v>
          </cell>
        </row>
        <row r="346">
          <cell r="C346">
            <v>43527</v>
          </cell>
        </row>
        <row r="347">
          <cell r="C347">
            <v>43528</v>
          </cell>
        </row>
        <row r="348">
          <cell r="C348">
            <v>43529</v>
          </cell>
        </row>
        <row r="349">
          <cell r="C349">
            <v>43530</v>
          </cell>
        </row>
        <row r="350">
          <cell r="C350">
            <v>43531</v>
          </cell>
        </row>
        <row r="351">
          <cell r="C351">
            <v>43532</v>
          </cell>
        </row>
        <row r="352">
          <cell r="C352">
            <v>43533</v>
          </cell>
        </row>
        <row r="353">
          <cell r="C353">
            <v>43534</v>
          </cell>
        </row>
        <row r="354">
          <cell r="C354">
            <v>43535</v>
          </cell>
        </row>
        <row r="355">
          <cell r="C355">
            <v>43536</v>
          </cell>
        </row>
        <row r="356">
          <cell r="C356">
            <v>43537</v>
          </cell>
        </row>
        <row r="357">
          <cell r="C357">
            <v>43538</v>
          </cell>
        </row>
        <row r="358">
          <cell r="C358">
            <v>43539</v>
          </cell>
        </row>
        <row r="359">
          <cell r="C359">
            <v>43540</v>
          </cell>
        </row>
        <row r="360">
          <cell r="C360">
            <v>43541</v>
          </cell>
        </row>
        <row r="361">
          <cell r="C361">
            <v>43542</v>
          </cell>
        </row>
        <row r="362">
          <cell r="C362">
            <v>43543</v>
          </cell>
        </row>
        <row r="363">
          <cell r="C363">
            <v>43544</v>
          </cell>
        </row>
        <row r="364">
          <cell r="C364">
            <v>43545</v>
          </cell>
        </row>
        <row r="365">
          <cell r="C365">
            <v>43546</v>
          </cell>
        </row>
        <row r="366">
          <cell r="C366">
            <v>43547</v>
          </cell>
        </row>
        <row r="367">
          <cell r="C367">
            <v>43548</v>
          </cell>
        </row>
        <row r="368">
          <cell r="C368">
            <v>43549</v>
          </cell>
        </row>
        <row r="369">
          <cell r="C369">
            <v>43550</v>
          </cell>
        </row>
        <row r="370">
          <cell r="C370">
            <v>43551</v>
          </cell>
        </row>
        <row r="371">
          <cell r="C371">
            <v>43552</v>
          </cell>
        </row>
        <row r="372">
          <cell r="C372">
            <v>43553</v>
          </cell>
        </row>
        <row r="373">
          <cell r="C373">
            <v>43554</v>
          </cell>
        </row>
        <row r="374">
          <cell r="C374">
            <v>43555</v>
          </cell>
        </row>
        <row r="375">
          <cell r="C375">
            <v>43556</v>
          </cell>
        </row>
        <row r="376">
          <cell r="C376">
            <v>43557</v>
          </cell>
        </row>
        <row r="377">
          <cell r="C377">
            <v>43558</v>
          </cell>
        </row>
        <row r="378">
          <cell r="C378">
            <v>43559</v>
          </cell>
        </row>
        <row r="379">
          <cell r="C379">
            <v>43560</v>
          </cell>
        </row>
        <row r="380">
          <cell r="C380">
            <v>43561</v>
          </cell>
        </row>
        <row r="381">
          <cell r="C381">
            <v>43562</v>
          </cell>
        </row>
        <row r="382">
          <cell r="C382">
            <v>43563</v>
          </cell>
        </row>
        <row r="383">
          <cell r="C383">
            <v>43564</v>
          </cell>
        </row>
        <row r="384">
          <cell r="C384">
            <v>43565</v>
          </cell>
        </row>
        <row r="385">
          <cell r="C385">
            <v>43566</v>
          </cell>
        </row>
        <row r="386">
          <cell r="C386">
            <v>43567</v>
          </cell>
        </row>
        <row r="387">
          <cell r="C387">
            <v>43568</v>
          </cell>
        </row>
        <row r="388">
          <cell r="C388">
            <v>43569</v>
          </cell>
        </row>
        <row r="389">
          <cell r="C389">
            <v>43570</v>
          </cell>
        </row>
        <row r="390">
          <cell r="C390">
            <v>43571</v>
          </cell>
        </row>
        <row r="391">
          <cell r="C391">
            <v>43572</v>
          </cell>
        </row>
        <row r="392">
          <cell r="C392">
            <v>43573</v>
          </cell>
        </row>
        <row r="393">
          <cell r="C393">
            <v>43574</v>
          </cell>
        </row>
        <row r="394">
          <cell r="C394">
            <v>43575</v>
          </cell>
        </row>
        <row r="395">
          <cell r="C395">
            <v>43576</v>
          </cell>
        </row>
        <row r="396">
          <cell r="C396">
            <v>43577</v>
          </cell>
        </row>
        <row r="397">
          <cell r="C397">
            <v>43578</v>
          </cell>
        </row>
        <row r="398">
          <cell r="C398">
            <v>43579</v>
          </cell>
        </row>
        <row r="399">
          <cell r="C399">
            <v>43580</v>
          </cell>
        </row>
        <row r="400">
          <cell r="C400">
            <v>43581</v>
          </cell>
        </row>
        <row r="401">
          <cell r="C401">
            <v>43582</v>
          </cell>
        </row>
        <row r="402">
          <cell r="C402">
            <v>43583</v>
          </cell>
        </row>
        <row r="403">
          <cell r="C403">
            <v>43584</v>
          </cell>
        </row>
        <row r="404">
          <cell r="C404">
            <v>43585</v>
          </cell>
        </row>
        <row r="405">
          <cell r="C405">
            <v>43586</v>
          </cell>
        </row>
        <row r="406">
          <cell r="C406">
            <v>43587</v>
          </cell>
        </row>
        <row r="407">
          <cell r="C407">
            <v>43588</v>
          </cell>
        </row>
        <row r="408">
          <cell r="C408">
            <v>43589</v>
          </cell>
        </row>
        <row r="409">
          <cell r="C409">
            <v>43590</v>
          </cell>
        </row>
        <row r="410">
          <cell r="C410">
            <v>43591</v>
          </cell>
        </row>
        <row r="411">
          <cell r="C411">
            <v>43592</v>
          </cell>
        </row>
        <row r="412">
          <cell r="C412">
            <v>43593</v>
          </cell>
        </row>
        <row r="413">
          <cell r="C413">
            <v>43594</v>
          </cell>
        </row>
        <row r="414">
          <cell r="C414">
            <v>43595</v>
          </cell>
        </row>
        <row r="415">
          <cell r="C415">
            <v>43596</v>
          </cell>
        </row>
        <row r="416">
          <cell r="C416">
            <v>43597</v>
          </cell>
        </row>
        <row r="417">
          <cell r="C417">
            <v>43598</v>
          </cell>
        </row>
        <row r="418">
          <cell r="C418">
            <v>43599</v>
          </cell>
        </row>
        <row r="419">
          <cell r="C419">
            <v>43600</v>
          </cell>
        </row>
        <row r="420">
          <cell r="C420">
            <v>43601</v>
          </cell>
        </row>
        <row r="421">
          <cell r="C421">
            <v>43602</v>
          </cell>
        </row>
        <row r="422">
          <cell r="C422">
            <v>43603</v>
          </cell>
        </row>
        <row r="423">
          <cell r="C423">
            <v>43604</v>
          </cell>
        </row>
        <row r="424">
          <cell r="C424">
            <v>43605</v>
          </cell>
        </row>
        <row r="425">
          <cell r="C425">
            <v>43606</v>
          </cell>
        </row>
        <row r="426">
          <cell r="C426">
            <v>43607</v>
          </cell>
        </row>
        <row r="427">
          <cell r="C427">
            <v>43608</v>
          </cell>
        </row>
        <row r="428">
          <cell r="C428">
            <v>43609</v>
          </cell>
        </row>
        <row r="429">
          <cell r="C429">
            <v>43610</v>
          </cell>
        </row>
        <row r="430">
          <cell r="C430">
            <v>43611</v>
          </cell>
        </row>
        <row r="431">
          <cell r="C431">
            <v>43612</v>
          </cell>
        </row>
        <row r="432">
          <cell r="C432">
            <v>43613</v>
          </cell>
        </row>
        <row r="433">
          <cell r="C433">
            <v>43614</v>
          </cell>
        </row>
        <row r="434">
          <cell r="C434">
            <v>43615</v>
          </cell>
        </row>
        <row r="435">
          <cell r="C435">
            <v>43616</v>
          </cell>
        </row>
        <row r="436">
          <cell r="C436">
            <v>43617</v>
          </cell>
        </row>
        <row r="437">
          <cell r="C437">
            <v>43618</v>
          </cell>
        </row>
        <row r="438">
          <cell r="C438">
            <v>43619</v>
          </cell>
        </row>
        <row r="439">
          <cell r="C439">
            <v>43620</v>
          </cell>
        </row>
        <row r="440">
          <cell r="C440">
            <v>43621</v>
          </cell>
        </row>
        <row r="441">
          <cell r="C441">
            <v>43622</v>
          </cell>
        </row>
        <row r="442">
          <cell r="C442">
            <v>43623</v>
          </cell>
        </row>
        <row r="443">
          <cell r="C443">
            <v>43624</v>
          </cell>
        </row>
        <row r="444">
          <cell r="C444">
            <v>43625</v>
          </cell>
        </row>
        <row r="445">
          <cell r="C445">
            <v>43626</v>
          </cell>
        </row>
        <row r="446">
          <cell r="C446">
            <v>43627</v>
          </cell>
        </row>
        <row r="447">
          <cell r="C447">
            <v>43628</v>
          </cell>
        </row>
        <row r="448">
          <cell r="C448">
            <v>43629</v>
          </cell>
        </row>
        <row r="449">
          <cell r="C449">
            <v>43630</v>
          </cell>
        </row>
        <row r="450">
          <cell r="C450">
            <v>43631</v>
          </cell>
        </row>
        <row r="451">
          <cell r="C451">
            <v>43632</v>
          </cell>
        </row>
        <row r="452">
          <cell r="C452">
            <v>43633</v>
          </cell>
        </row>
        <row r="453">
          <cell r="C453">
            <v>43634</v>
          </cell>
        </row>
        <row r="454">
          <cell r="C454">
            <v>43635</v>
          </cell>
        </row>
        <row r="455">
          <cell r="C455">
            <v>43636</v>
          </cell>
        </row>
        <row r="456">
          <cell r="C456">
            <v>43637</v>
          </cell>
        </row>
        <row r="457">
          <cell r="C457">
            <v>43638</v>
          </cell>
        </row>
        <row r="458">
          <cell r="C458">
            <v>43639</v>
          </cell>
        </row>
        <row r="459">
          <cell r="C459">
            <v>43640</v>
          </cell>
        </row>
        <row r="460">
          <cell r="C460">
            <v>43641</v>
          </cell>
        </row>
        <row r="461">
          <cell r="C461">
            <v>43642</v>
          </cell>
        </row>
        <row r="462">
          <cell r="C462">
            <v>43643</v>
          </cell>
        </row>
        <row r="463">
          <cell r="C463">
            <v>43644</v>
          </cell>
        </row>
        <row r="464">
          <cell r="C464">
            <v>43645</v>
          </cell>
        </row>
        <row r="465">
          <cell r="C465">
            <v>43646</v>
          </cell>
        </row>
        <row r="466">
          <cell r="C466">
            <v>43647</v>
          </cell>
        </row>
        <row r="467">
          <cell r="C467">
            <v>43648</v>
          </cell>
        </row>
        <row r="468">
          <cell r="C468">
            <v>43649</v>
          </cell>
        </row>
        <row r="469">
          <cell r="C469">
            <v>43650</v>
          </cell>
        </row>
        <row r="470">
          <cell r="C470">
            <v>43651</v>
          </cell>
        </row>
        <row r="471">
          <cell r="C471">
            <v>43652</v>
          </cell>
        </row>
        <row r="472">
          <cell r="C472">
            <v>43653</v>
          </cell>
        </row>
        <row r="473">
          <cell r="C473">
            <v>43654</v>
          </cell>
        </row>
        <row r="474">
          <cell r="C474">
            <v>43655</v>
          </cell>
        </row>
        <row r="475">
          <cell r="C475">
            <v>43656</v>
          </cell>
        </row>
        <row r="476">
          <cell r="C476">
            <v>43657</v>
          </cell>
        </row>
        <row r="477">
          <cell r="C477">
            <v>43658</v>
          </cell>
        </row>
        <row r="478">
          <cell r="C478">
            <v>43659</v>
          </cell>
        </row>
        <row r="479">
          <cell r="C479">
            <v>43660</v>
          </cell>
        </row>
        <row r="480">
          <cell r="C480">
            <v>43661</v>
          </cell>
        </row>
        <row r="481">
          <cell r="C481">
            <v>43662</v>
          </cell>
        </row>
        <row r="482">
          <cell r="C482">
            <v>43663</v>
          </cell>
        </row>
        <row r="483">
          <cell r="C483">
            <v>43664</v>
          </cell>
        </row>
        <row r="484">
          <cell r="C484">
            <v>43665</v>
          </cell>
        </row>
        <row r="485">
          <cell r="C485">
            <v>43666</v>
          </cell>
        </row>
        <row r="486">
          <cell r="C486">
            <v>43667</v>
          </cell>
        </row>
        <row r="487">
          <cell r="C487">
            <v>43668</v>
          </cell>
        </row>
        <row r="488">
          <cell r="C488">
            <v>43669</v>
          </cell>
        </row>
        <row r="489">
          <cell r="C489">
            <v>43670</v>
          </cell>
        </row>
        <row r="490">
          <cell r="C490">
            <v>43671</v>
          </cell>
        </row>
        <row r="491">
          <cell r="C491">
            <v>43672</v>
          </cell>
        </row>
        <row r="492">
          <cell r="C492">
            <v>43673</v>
          </cell>
        </row>
        <row r="493">
          <cell r="C493">
            <v>43674</v>
          </cell>
        </row>
        <row r="494">
          <cell r="C494">
            <v>43675</v>
          </cell>
        </row>
        <row r="495">
          <cell r="C495">
            <v>43676</v>
          </cell>
        </row>
        <row r="496">
          <cell r="C496">
            <v>43677</v>
          </cell>
        </row>
        <row r="497">
          <cell r="C497">
            <v>43678</v>
          </cell>
        </row>
        <row r="498">
          <cell r="C498">
            <v>43679</v>
          </cell>
        </row>
        <row r="499">
          <cell r="C499">
            <v>43680</v>
          </cell>
        </row>
        <row r="500">
          <cell r="C500">
            <v>43681</v>
          </cell>
        </row>
        <row r="501">
          <cell r="C501">
            <v>43682</v>
          </cell>
        </row>
        <row r="502">
          <cell r="C502">
            <v>43683</v>
          </cell>
        </row>
        <row r="503">
          <cell r="C503">
            <v>43684</v>
          </cell>
        </row>
        <row r="504">
          <cell r="C504">
            <v>43685</v>
          </cell>
        </row>
        <row r="505">
          <cell r="C505">
            <v>43686</v>
          </cell>
        </row>
        <row r="506">
          <cell r="C506">
            <v>43687</v>
          </cell>
        </row>
        <row r="507">
          <cell r="C507">
            <v>43688</v>
          </cell>
        </row>
        <row r="508">
          <cell r="C508">
            <v>43689</v>
          </cell>
        </row>
        <row r="509">
          <cell r="C509">
            <v>43690</v>
          </cell>
        </row>
        <row r="510">
          <cell r="C510">
            <v>43691</v>
          </cell>
        </row>
        <row r="511">
          <cell r="C511">
            <v>43692</v>
          </cell>
        </row>
        <row r="512">
          <cell r="C512">
            <v>43693</v>
          </cell>
        </row>
        <row r="513">
          <cell r="C513">
            <v>43694</v>
          </cell>
        </row>
        <row r="514">
          <cell r="C514">
            <v>43695</v>
          </cell>
        </row>
        <row r="515">
          <cell r="C515">
            <v>43696</v>
          </cell>
        </row>
        <row r="516">
          <cell r="C516">
            <v>43697</v>
          </cell>
        </row>
        <row r="517">
          <cell r="C517">
            <v>43698</v>
          </cell>
        </row>
        <row r="518">
          <cell r="C518">
            <v>43699</v>
          </cell>
        </row>
        <row r="519">
          <cell r="C519">
            <v>43700</v>
          </cell>
        </row>
        <row r="520">
          <cell r="C520">
            <v>43701</v>
          </cell>
        </row>
        <row r="521">
          <cell r="C521">
            <v>43702</v>
          </cell>
        </row>
        <row r="522">
          <cell r="C522">
            <v>43703</v>
          </cell>
        </row>
        <row r="523">
          <cell r="C523">
            <v>43704</v>
          </cell>
        </row>
        <row r="524">
          <cell r="C524">
            <v>43705</v>
          </cell>
        </row>
        <row r="525">
          <cell r="C525">
            <v>43706</v>
          </cell>
        </row>
        <row r="526">
          <cell r="C526">
            <v>43707</v>
          </cell>
        </row>
        <row r="527">
          <cell r="C527">
            <v>43708</v>
          </cell>
        </row>
        <row r="528">
          <cell r="C528">
            <v>43709</v>
          </cell>
        </row>
        <row r="529">
          <cell r="C529">
            <v>43710</v>
          </cell>
        </row>
        <row r="530">
          <cell r="C530">
            <v>43711</v>
          </cell>
        </row>
        <row r="531">
          <cell r="C531">
            <v>43712</v>
          </cell>
        </row>
        <row r="532">
          <cell r="C532">
            <v>43713</v>
          </cell>
        </row>
        <row r="533">
          <cell r="C533">
            <v>43714</v>
          </cell>
        </row>
        <row r="534">
          <cell r="C534">
            <v>43715</v>
          </cell>
        </row>
        <row r="535">
          <cell r="C535">
            <v>43716</v>
          </cell>
        </row>
        <row r="536">
          <cell r="C536">
            <v>43717</v>
          </cell>
        </row>
        <row r="537">
          <cell r="C537">
            <v>43718</v>
          </cell>
        </row>
        <row r="538">
          <cell r="C538">
            <v>43719</v>
          </cell>
        </row>
        <row r="539">
          <cell r="C539">
            <v>43720</v>
          </cell>
        </row>
        <row r="540">
          <cell r="C540">
            <v>43721</v>
          </cell>
        </row>
        <row r="541">
          <cell r="C541">
            <v>43722</v>
          </cell>
        </row>
        <row r="542">
          <cell r="C542">
            <v>43723</v>
          </cell>
        </row>
        <row r="543">
          <cell r="C543">
            <v>43724</v>
          </cell>
        </row>
        <row r="544">
          <cell r="C544">
            <v>43725</v>
          </cell>
        </row>
        <row r="545">
          <cell r="C545">
            <v>43726</v>
          </cell>
        </row>
        <row r="546">
          <cell r="C546">
            <v>43727</v>
          </cell>
        </row>
        <row r="547">
          <cell r="C547">
            <v>43728</v>
          </cell>
        </row>
        <row r="548">
          <cell r="C548">
            <v>43729</v>
          </cell>
        </row>
        <row r="549">
          <cell r="C549">
            <v>43730</v>
          </cell>
        </row>
        <row r="550">
          <cell r="C550">
            <v>43731</v>
          </cell>
        </row>
        <row r="551">
          <cell r="C551">
            <v>43732</v>
          </cell>
        </row>
        <row r="552">
          <cell r="C552">
            <v>43733</v>
          </cell>
        </row>
        <row r="553">
          <cell r="C553">
            <v>43734</v>
          </cell>
        </row>
        <row r="554">
          <cell r="C554">
            <v>43735</v>
          </cell>
        </row>
        <row r="555">
          <cell r="C555">
            <v>43736</v>
          </cell>
        </row>
        <row r="556">
          <cell r="C556">
            <v>43737</v>
          </cell>
        </row>
        <row r="557">
          <cell r="C557">
            <v>43738</v>
          </cell>
        </row>
        <row r="558">
          <cell r="C558">
            <v>43739</v>
          </cell>
        </row>
        <row r="559">
          <cell r="C559">
            <v>43740</v>
          </cell>
        </row>
        <row r="560">
          <cell r="C560">
            <v>43741</v>
          </cell>
        </row>
        <row r="561">
          <cell r="C561">
            <v>43742</v>
          </cell>
        </row>
        <row r="562">
          <cell r="C562">
            <v>43743</v>
          </cell>
        </row>
        <row r="563">
          <cell r="C563">
            <v>43744</v>
          </cell>
        </row>
        <row r="564">
          <cell r="C564">
            <v>43745</v>
          </cell>
        </row>
        <row r="565">
          <cell r="C565">
            <v>43746</v>
          </cell>
        </row>
        <row r="566">
          <cell r="C566">
            <v>43747</v>
          </cell>
        </row>
        <row r="567">
          <cell r="C567">
            <v>43748</v>
          </cell>
        </row>
        <row r="568">
          <cell r="C568">
            <v>43749</v>
          </cell>
        </row>
        <row r="569">
          <cell r="C569">
            <v>43750</v>
          </cell>
        </row>
        <row r="570">
          <cell r="C570">
            <v>43751</v>
          </cell>
        </row>
        <row r="571">
          <cell r="C571">
            <v>43752</v>
          </cell>
        </row>
        <row r="572">
          <cell r="C572">
            <v>43753</v>
          </cell>
        </row>
        <row r="573">
          <cell r="C573">
            <v>43754</v>
          </cell>
        </row>
        <row r="574">
          <cell r="C574">
            <v>43755</v>
          </cell>
        </row>
        <row r="575">
          <cell r="C575">
            <v>43756</v>
          </cell>
        </row>
        <row r="576">
          <cell r="C576">
            <v>43757</v>
          </cell>
        </row>
        <row r="577">
          <cell r="C577">
            <v>43758</v>
          </cell>
        </row>
        <row r="578">
          <cell r="C578">
            <v>43759</v>
          </cell>
        </row>
        <row r="579">
          <cell r="C579">
            <v>43760</v>
          </cell>
        </row>
        <row r="580">
          <cell r="C580">
            <v>43761</v>
          </cell>
        </row>
        <row r="581">
          <cell r="C581">
            <v>43762</v>
          </cell>
        </row>
        <row r="582">
          <cell r="C582">
            <v>43763</v>
          </cell>
        </row>
        <row r="583">
          <cell r="C583">
            <v>43764</v>
          </cell>
        </row>
        <row r="584">
          <cell r="C584">
            <v>43765</v>
          </cell>
        </row>
        <row r="585">
          <cell r="C585">
            <v>43766</v>
          </cell>
        </row>
        <row r="586">
          <cell r="C586">
            <v>43767</v>
          </cell>
        </row>
        <row r="587">
          <cell r="C587">
            <v>43768</v>
          </cell>
        </row>
        <row r="588">
          <cell r="C588">
            <v>43769</v>
          </cell>
        </row>
        <row r="589">
          <cell r="C589">
            <v>43770</v>
          </cell>
        </row>
        <row r="590">
          <cell r="C590">
            <v>43771</v>
          </cell>
        </row>
        <row r="591">
          <cell r="C591">
            <v>43772</v>
          </cell>
        </row>
        <row r="592">
          <cell r="C592">
            <v>43773</v>
          </cell>
        </row>
        <row r="593">
          <cell r="C593">
            <v>43774</v>
          </cell>
        </row>
        <row r="594">
          <cell r="C594">
            <v>43775</v>
          </cell>
        </row>
        <row r="595">
          <cell r="C595">
            <v>43776</v>
          </cell>
        </row>
        <row r="596">
          <cell r="C596">
            <v>43777</v>
          </cell>
        </row>
        <row r="597">
          <cell r="C597">
            <v>43778</v>
          </cell>
        </row>
        <row r="598">
          <cell r="C598">
            <v>43779</v>
          </cell>
        </row>
        <row r="599">
          <cell r="C599">
            <v>43780</v>
          </cell>
        </row>
        <row r="600">
          <cell r="C600">
            <v>43781</v>
          </cell>
        </row>
        <row r="601">
          <cell r="C601">
            <v>43782</v>
          </cell>
        </row>
        <row r="602">
          <cell r="C602">
            <v>43783</v>
          </cell>
        </row>
        <row r="603">
          <cell r="C603">
            <v>43784</v>
          </cell>
        </row>
        <row r="604">
          <cell r="C604">
            <v>43785</v>
          </cell>
        </row>
        <row r="605">
          <cell r="C605">
            <v>43786</v>
          </cell>
        </row>
        <row r="606">
          <cell r="C606">
            <v>43787</v>
          </cell>
        </row>
        <row r="607">
          <cell r="C607">
            <v>43788</v>
          </cell>
        </row>
        <row r="608">
          <cell r="C608">
            <v>43789</v>
          </cell>
        </row>
        <row r="609">
          <cell r="C609">
            <v>43790</v>
          </cell>
        </row>
        <row r="610">
          <cell r="C610">
            <v>43791</v>
          </cell>
        </row>
        <row r="611">
          <cell r="C611">
            <v>43792</v>
          </cell>
        </row>
        <row r="612">
          <cell r="C612">
            <v>43793</v>
          </cell>
        </row>
        <row r="613">
          <cell r="C613">
            <v>43794</v>
          </cell>
        </row>
        <row r="614">
          <cell r="C614">
            <v>43795</v>
          </cell>
        </row>
        <row r="615">
          <cell r="C615">
            <v>43796</v>
          </cell>
        </row>
        <row r="616">
          <cell r="C616">
            <v>43797</v>
          </cell>
        </row>
        <row r="617">
          <cell r="C617">
            <v>43798</v>
          </cell>
        </row>
        <row r="618">
          <cell r="C618">
            <v>43799</v>
          </cell>
        </row>
        <row r="619">
          <cell r="C619">
            <v>43800</v>
          </cell>
        </row>
        <row r="620">
          <cell r="C620">
            <v>43801</v>
          </cell>
        </row>
        <row r="621">
          <cell r="C621">
            <v>43802</v>
          </cell>
        </row>
        <row r="622">
          <cell r="C622">
            <v>43803</v>
          </cell>
        </row>
        <row r="623">
          <cell r="C623">
            <v>43804</v>
          </cell>
        </row>
        <row r="624">
          <cell r="C624">
            <v>43805</v>
          </cell>
        </row>
        <row r="625">
          <cell r="C625">
            <v>43806</v>
          </cell>
        </row>
        <row r="626">
          <cell r="C626">
            <v>43807</v>
          </cell>
        </row>
        <row r="627">
          <cell r="C627">
            <v>43808</v>
          </cell>
        </row>
        <row r="628">
          <cell r="C628">
            <v>43809</v>
          </cell>
        </row>
        <row r="629">
          <cell r="C629">
            <v>43810</v>
          </cell>
        </row>
        <row r="630">
          <cell r="C630">
            <v>43811</v>
          </cell>
        </row>
        <row r="631">
          <cell r="C631">
            <v>43812</v>
          </cell>
        </row>
        <row r="632">
          <cell r="C632">
            <v>43813</v>
          </cell>
        </row>
        <row r="633">
          <cell r="C633">
            <v>43814</v>
          </cell>
        </row>
        <row r="634">
          <cell r="C634">
            <v>43815</v>
          </cell>
        </row>
        <row r="635">
          <cell r="C635">
            <v>43816</v>
          </cell>
        </row>
        <row r="636">
          <cell r="C636">
            <v>43817</v>
          </cell>
        </row>
        <row r="637">
          <cell r="C637">
            <v>43818</v>
          </cell>
        </row>
        <row r="638">
          <cell r="C638">
            <v>43819</v>
          </cell>
        </row>
        <row r="639">
          <cell r="C639">
            <v>43820</v>
          </cell>
        </row>
        <row r="640">
          <cell r="C640">
            <v>43821</v>
          </cell>
        </row>
        <row r="641">
          <cell r="C641">
            <v>43822</v>
          </cell>
        </row>
        <row r="642">
          <cell r="C642">
            <v>43823</v>
          </cell>
        </row>
        <row r="643">
          <cell r="C643">
            <v>43824</v>
          </cell>
        </row>
        <row r="644">
          <cell r="C644">
            <v>43825</v>
          </cell>
        </row>
        <row r="645">
          <cell r="C645">
            <v>43826</v>
          </cell>
        </row>
        <row r="646">
          <cell r="C646">
            <v>43827</v>
          </cell>
        </row>
        <row r="647">
          <cell r="C647">
            <v>43828</v>
          </cell>
        </row>
        <row r="648">
          <cell r="C648">
            <v>43829</v>
          </cell>
        </row>
        <row r="649">
          <cell r="C649">
            <v>43830</v>
          </cell>
        </row>
        <row r="650">
          <cell r="C650">
            <v>43831</v>
          </cell>
        </row>
        <row r="651">
          <cell r="C651">
            <v>43832</v>
          </cell>
        </row>
        <row r="652">
          <cell r="C652">
            <v>43833</v>
          </cell>
        </row>
        <row r="653">
          <cell r="C653">
            <v>43834</v>
          </cell>
        </row>
        <row r="654">
          <cell r="C654">
            <v>43835</v>
          </cell>
        </row>
        <row r="655">
          <cell r="C655">
            <v>43836</v>
          </cell>
        </row>
        <row r="656">
          <cell r="C656">
            <v>43837</v>
          </cell>
        </row>
        <row r="657">
          <cell r="C657">
            <v>43838</v>
          </cell>
        </row>
        <row r="658">
          <cell r="C658">
            <v>43839</v>
          </cell>
        </row>
        <row r="659">
          <cell r="C659">
            <v>43840</v>
          </cell>
        </row>
        <row r="660">
          <cell r="C660">
            <v>43841</v>
          </cell>
        </row>
        <row r="661">
          <cell r="C661">
            <v>43842</v>
          </cell>
        </row>
        <row r="662">
          <cell r="C662">
            <v>43843</v>
          </cell>
        </row>
        <row r="663">
          <cell r="C663">
            <v>43844</v>
          </cell>
        </row>
        <row r="664">
          <cell r="C664">
            <v>43845</v>
          </cell>
        </row>
        <row r="665">
          <cell r="C665">
            <v>43846</v>
          </cell>
        </row>
        <row r="666">
          <cell r="C666">
            <v>43847</v>
          </cell>
        </row>
        <row r="667">
          <cell r="C667">
            <v>43848</v>
          </cell>
        </row>
        <row r="668">
          <cell r="C668">
            <v>43849</v>
          </cell>
        </row>
        <row r="669">
          <cell r="C669">
            <v>43850</v>
          </cell>
        </row>
        <row r="670">
          <cell r="C670">
            <v>43851</v>
          </cell>
        </row>
        <row r="671">
          <cell r="C671">
            <v>43852</v>
          </cell>
        </row>
        <row r="672">
          <cell r="C672">
            <v>43853</v>
          </cell>
        </row>
        <row r="673">
          <cell r="C673">
            <v>43854</v>
          </cell>
        </row>
        <row r="674">
          <cell r="C674">
            <v>43855</v>
          </cell>
        </row>
        <row r="675">
          <cell r="C675">
            <v>43856</v>
          </cell>
        </row>
        <row r="676">
          <cell r="C676">
            <v>43857</v>
          </cell>
        </row>
        <row r="677">
          <cell r="C677">
            <v>43858</v>
          </cell>
        </row>
        <row r="678">
          <cell r="C678">
            <v>43859</v>
          </cell>
        </row>
        <row r="679">
          <cell r="C679">
            <v>43860</v>
          </cell>
        </row>
        <row r="680">
          <cell r="C680">
            <v>43861</v>
          </cell>
        </row>
        <row r="681">
          <cell r="C681">
            <v>43862</v>
          </cell>
        </row>
        <row r="682">
          <cell r="C682">
            <v>43863</v>
          </cell>
        </row>
        <row r="683">
          <cell r="C683">
            <v>43864</v>
          </cell>
        </row>
        <row r="684">
          <cell r="C684">
            <v>43865</v>
          </cell>
        </row>
        <row r="685">
          <cell r="C685">
            <v>43866</v>
          </cell>
        </row>
        <row r="686">
          <cell r="C686">
            <v>43867</v>
          </cell>
        </row>
        <row r="687">
          <cell r="C687">
            <v>43868</v>
          </cell>
        </row>
        <row r="688">
          <cell r="C688">
            <v>43869</v>
          </cell>
        </row>
        <row r="689">
          <cell r="C689">
            <v>43870</v>
          </cell>
        </row>
        <row r="690">
          <cell r="C690">
            <v>43871</v>
          </cell>
        </row>
        <row r="691">
          <cell r="C691">
            <v>43872</v>
          </cell>
        </row>
        <row r="692">
          <cell r="C692">
            <v>43873</v>
          </cell>
        </row>
        <row r="693">
          <cell r="C693">
            <v>43874</v>
          </cell>
        </row>
        <row r="694">
          <cell r="C694">
            <v>43875</v>
          </cell>
        </row>
        <row r="695">
          <cell r="C695">
            <v>43876</v>
          </cell>
        </row>
        <row r="696">
          <cell r="C696">
            <v>43877</v>
          </cell>
        </row>
        <row r="697">
          <cell r="C697">
            <v>43878</v>
          </cell>
        </row>
        <row r="698">
          <cell r="C698">
            <v>43879</v>
          </cell>
        </row>
        <row r="699">
          <cell r="C699">
            <v>43880</v>
          </cell>
        </row>
        <row r="700">
          <cell r="C700">
            <v>43881</v>
          </cell>
        </row>
        <row r="701">
          <cell r="C701">
            <v>43882</v>
          </cell>
        </row>
        <row r="702">
          <cell r="C702">
            <v>43883</v>
          </cell>
        </row>
        <row r="703">
          <cell r="C703">
            <v>43884</v>
          </cell>
        </row>
        <row r="704">
          <cell r="C704">
            <v>43885</v>
          </cell>
        </row>
        <row r="705">
          <cell r="C705">
            <v>43886</v>
          </cell>
        </row>
        <row r="706">
          <cell r="C706">
            <v>43887</v>
          </cell>
        </row>
        <row r="707">
          <cell r="C707">
            <v>43888</v>
          </cell>
        </row>
        <row r="708">
          <cell r="C708">
            <v>43889</v>
          </cell>
        </row>
        <row r="709">
          <cell r="C709">
            <v>43890</v>
          </cell>
        </row>
        <row r="710">
          <cell r="C710">
            <v>43891</v>
          </cell>
        </row>
        <row r="711">
          <cell r="C711">
            <v>43892</v>
          </cell>
        </row>
        <row r="712">
          <cell r="C712">
            <v>43893</v>
          </cell>
        </row>
        <row r="713">
          <cell r="C713">
            <v>43894</v>
          </cell>
        </row>
        <row r="714">
          <cell r="C714">
            <v>43895</v>
          </cell>
        </row>
        <row r="715">
          <cell r="C715">
            <v>43896</v>
          </cell>
        </row>
        <row r="716">
          <cell r="C716">
            <v>43897</v>
          </cell>
        </row>
        <row r="717">
          <cell r="C717">
            <v>43898</v>
          </cell>
        </row>
        <row r="718">
          <cell r="C718">
            <v>43899</v>
          </cell>
        </row>
        <row r="719">
          <cell r="C719">
            <v>43900</v>
          </cell>
        </row>
        <row r="720">
          <cell r="C720">
            <v>43901</v>
          </cell>
        </row>
        <row r="721">
          <cell r="C721">
            <v>43902</v>
          </cell>
        </row>
        <row r="722">
          <cell r="C722">
            <v>43903</v>
          </cell>
        </row>
        <row r="723">
          <cell r="C723">
            <v>43904</v>
          </cell>
        </row>
        <row r="724">
          <cell r="C724">
            <v>43905</v>
          </cell>
        </row>
        <row r="725">
          <cell r="C725">
            <v>43906</v>
          </cell>
        </row>
        <row r="726">
          <cell r="C726">
            <v>43907</v>
          </cell>
        </row>
        <row r="727">
          <cell r="C727">
            <v>43908</v>
          </cell>
        </row>
        <row r="728">
          <cell r="C728">
            <v>43909</v>
          </cell>
        </row>
        <row r="729">
          <cell r="C729">
            <v>43910</v>
          </cell>
        </row>
        <row r="730">
          <cell r="C730">
            <v>43911</v>
          </cell>
        </row>
        <row r="731">
          <cell r="C731">
            <v>43912</v>
          </cell>
        </row>
        <row r="732">
          <cell r="C732">
            <v>43913</v>
          </cell>
        </row>
        <row r="733">
          <cell r="C733">
            <v>43914</v>
          </cell>
        </row>
        <row r="734">
          <cell r="C734">
            <v>43915</v>
          </cell>
        </row>
        <row r="735">
          <cell r="C735">
            <v>43916</v>
          </cell>
        </row>
        <row r="736">
          <cell r="C736">
            <v>43917</v>
          </cell>
        </row>
        <row r="737">
          <cell r="C737">
            <v>43918</v>
          </cell>
        </row>
        <row r="738">
          <cell r="C738">
            <v>43919</v>
          </cell>
        </row>
        <row r="739">
          <cell r="C739">
            <v>43920</v>
          </cell>
        </row>
      </sheetData>
      <sheetData sheetId="17" refreshError="1"/>
      <sheetData sheetId="18" refreshError="1"/>
      <sheetData sheetId="19" refreshError="1">
        <row r="10">
          <cell r="A10">
            <v>43220</v>
          </cell>
          <cell r="C10">
            <v>43191</v>
          </cell>
        </row>
        <row r="11">
          <cell r="A11">
            <v>43220</v>
          </cell>
          <cell r="C11">
            <v>43192</v>
          </cell>
        </row>
        <row r="12">
          <cell r="A12">
            <v>43220</v>
          </cell>
          <cell r="C12">
            <v>43193</v>
          </cell>
        </row>
        <row r="13">
          <cell r="A13">
            <v>43220</v>
          </cell>
          <cell r="C13">
            <v>43194</v>
          </cell>
        </row>
        <row r="14">
          <cell r="A14">
            <v>43220</v>
          </cell>
          <cell r="C14">
            <v>43195</v>
          </cell>
        </row>
        <row r="15">
          <cell r="A15">
            <v>43220</v>
          </cell>
          <cell r="C15">
            <v>43196</v>
          </cell>
        </row>
        <row r="16">
          <cell r="A16">
            <v>43220</v>
          </cell>
          <cell r="C16">
            <v>43197</v>
          </cell>
        </row>
        <row r="17">
          <cell r="A17">
            <v>43220</v>
          </cell>
          <cell r="C17">
            <v>43198</v>
          </cell>
        </row>
        <row r="18">
          <cell r="A18">
            <v>43220</v>
          </cell>
          <cell r="C18">
            <v>43199</v>
          </cell>
        </row>
        <row r="19">
          <cell r="A19">
            <v>43220</v>
          </cell>
          <cell r="C19">
            <v>43200</v>
          </cell>
        </row>
        <row r="20">
          <cell r="A20">
            <v>43220</v>
          </cell>
          <cell r="C20">
            <v>43201</v>
          </cell>
        </row>
        <row r="21">
          <cell r="A21">
            <v>43220</v>
          </cell>
          <cell r="C21">
            <v>43202</v>
          </cell>
        </row>
        <row r="22">
          <cell r="A22">
            <v>43220</v>
          </cell>
          <cell r="C22">
            <v>43203</v>
          </cell>
        </row>
        <row r="23">
          <cell r="A23">
            <v>43220</v>
          </cell>
          <cell r="C23">
            <v>43204</v>
          </cell>
        </row>
        <row r="24">
          <cell r="A24">
            <v>43220</v>
          </cell>
          <cell r="C24">
            <v>43205</v>
          </cell>
        </row>
        <row r="25">
          <cell r="A25">
            <v>43220</v>
          </cell>
          <cell r="C25">
            <v>43206</v>
          </cell>
        </row>
        <row r="26">
          <cell r="A26">
            <v>43220</v>
          </cell>
          <cell r="C26">
            <v>43207</v>
          </cell>
        </row>
        <row r="27">
          <cell r="A27">
            <v>43220</v>
          </cell>
          <cell r="C27">
            <v>43208</v>
          </cell>
        </row>
        <row r="28">
          <cell r="A28">
            <v>43220</v>
          </cell>
          <cell r="C28">
            <v>43209</v>
          </cell>
        </row>
        <row r="29">
          <cell r="A29">
            <v>43220</v>
          </cell>
          <cell r="C29">
            <v>43210</v>
          </cell>
        </row>
        <row r="30">
          <cell r="A30">
            <v>43220</v>
          </cell>
          <cell r="C30">
            <v>43211</v>
          </cell>
        </row>
        <row r="31">
          <cell r="A31">
            <v>43220</v>
          </cell>
          <cell r="C31">
            <v>43212</v>
          </cell>
        </row>
        <row r="32">
          <cell r="A32">
            <v>43220</v>
          </cell>
          <cell r="C32">
            <v>43213</v>
          </cell>
        </row>
        <row r="33">
          <cell r="A33">
            <v>43220</v>
          </cell>
          <cell r="C33">
            <v>43214</v>
          </cell>
        </row>
        <row r="34">
          <cell r="A34">
            <v>43220</v>
          </cell>
          <cell r="C34">
            <v>43215</v>
          </cell>
        </row>
        <row r="35">
          <cell r="A35">
            <v>43220</v>
          </cell>
          <cell r="C35">
            <v>43216</v>
          </cell>
        </row>
        <row r="36">
          <cell r="A36">
            <v>43220</v>
          </cell>
          <cell r="C36">
            <v>43217</v>
          </cell>
        </row>
        <row r="37">
          <cell r="A37">
            <v>43220</v>
          </cell>
          <cell r="C37">
            <v>43218</v>
          </cell>
        </row>
        <row r="38">
          <cell r="A38">
            <v>43220</v>
          </cell>
          <cell r="C38">
            <v>43219</v>
          </cell>
        </row>
        <row r="39">
          <cell r="A39">
            <v>43220</v>
          </cell>
          <cell r="C39">
            <v>43220</v>
          </cell>
        </row>
        <row r="40">
          <cell r="A40">
            <v>43251</v>
          </cell>
          <cell r="C40">
            <v>43221</v>
          </cell>
        </row>
        <row r="41">
          <cell r="A41">
            <v>43251</v>
          </cell>
          <cell r="C41">
            <v>43222</v>
          </cell>
        </row>
        <row r="42">
          <cell r="A42">
            <v>43251</v>
          </cell>
          <cell r="C42">
            <v>43223</v>
          </cell>
        </row>
        <row r="43">
          <cell r="A43">
            <v>43251</v>
          </cell>
          <cell r="C43">
            <v>43224</v>
          </cell>
        </row>
        <row r="44">
          <cell r="A44">
            <v>43251</v>
          </cell>
          <cell r="C44">
            <v>43225</v>
          </cell>
        </row>
        <row r="45">
          <cell r="A45">
            <v>43251</v>
          </cell>
          <cell r="C45">
            <v>43226</v>
          </cell>
        </row>
        <row r="46">
          <cell r="A46">
            <v>43251</v>
          </cell>
          <cell r="C46">
            <v>43227</v>
          </cell>
        </row>
        <row r="47">
          <cell r="A47">
            <v>43251</v>
          </cell>
          <cell r="C47">
            <v>43228</v>
          </cell>
        </row>
        <row r="48">
          <cell r="A48">
            <v>43251</v>
          </cell>
          <cell r="C48">
            <v>43229</v>
          </cell>
        </row>
        <row r="49">
          <cell r="A49">
            <v>43251</v>
          </cell>
          <cell r="C49">
            <v>43230</v>
          </cell>
        </row>
        <row r="50">
          <cell r="A50">
            <v>43251</v>
          </cell>
          <cell r="C50">
            <v>43231</v>
          </cell>
        </row>
        <row r="51">
          <cell r="A51">
            <v>43251</v>
          </cell>
          <cell r="C51">
            <v>43232</v>
          </cell>
        </row>
        <row r="52">
          <cell r="A52">
            <v>43251</v>
          </cell>
          <cell r="C52">
            <v>43233</v>
          </cell>
        </row>
        <row r="53">
          <cell r="A53">
            <v>43251</v>
          </cell>
          <cell r="C53">
            <v>43234</v>
          </cell>
        </row>
        <row r="54">
          <cell r="A54">
            <v>43251</v>
          </cell>
          <cell r="C54">
            <v>43235</v>
          </cell>
        </row>
        <row r="55">
          <cell r="A55">
            <v>43251</v>
          </cell>
          <cell r="C55">
            <v>43236</v>
          </cell>
        </row>
        <row r="56">
          <cell r="A56">
            <v>43251</v>
          </cell>
          <cell r="C56">
            <v>43237</v>
          </cell>
        </row>
        <row r="57">
          <cell r="A57">
            <v>43251</v>
          </cell>
          <cell r="C57">
            <v>43238</v>
          </cell>
        </row>
        <row r="58">
          <cell r="A58">
            <v>43251</v>
          </cell>
          <cell r="C58">
            <v>43239</v>
          </cell>
        </row>
        <row r="59">
          <cell r="A59">
            <v>43251</v>
          </cell>
          <cell r="C59">
            <v>43240</v>
          </cell>
        </row>
        <row r="60">
          <cell r="A60">
            <v>43251</v>
          </cell>
          <cell r="C60">
            <v>43241</v>
          </cell>
        </row>
        <row r="61">
          <cell r="A61">
            <v>43251</v>
          </cell>
          <cell r="C61">
            <v>43242</v>
          </cell>
        </row>
        <row r="62">
          <cell r="A62">
            <v>43251</v>
          </cell>
          <cell r="C62">
            <v>43243</v>
          </cell>
        </row>
        <row r="63">
          <cell r="A63">
            <v>43251</v>
          </cell>
          <cell r="C63">
            <v>43244</v>
          </cell>
        </row>
        <row r="64">
          <cell r="A64">
            <v>43251</v>
          </cell>
          <cell r="C64">
            <v>43245</v>
          </cell>
        </row>
        <row r="65">
          <cell r="A65">
            <v>43251</v>
          </cell>
          <cell r="C65">
            <v>43246</v>
          </cell>
        </row>
        <row r="66">
          <cell r="A66">
            <v>43251</v>
          </cell>
          <cell r="C66">
            <v>43247</v>
          </cell>
        </row>
        <row r="67">
          <cell r="A67">
            <v>43251</v>
          </cell>
          <cell r="C67">
            <v>43248</v>
          </cell>
        </row>
        <row r="68">
          <cell r="A68">
            <v>43251</v>
          </cell>
          <cell r="C68">
            <v>43249</v>
          </cell>
        </row>
        <row r="69">
          <cell r="A69">
            <v>43251</v>
          </cell>
          <cell r="C69">
            <v>43250</v>
          </cell>
        </row>
        <row r="70">
          <cell r="A70">
            <v>43251</v>
          </cell>
          <cell r="C70">
            <v>43251</v>
          </cell>
        </row>
        <row r="71">
          <cell r="A71">
            <v>43281</v>
          </cell>
          <cell r="C71">
            <v>43252</v>
          </cell>
        </row>
        <row r="72">
          <cell r="A72">
            <v>43281</v>
          </cell>
          <cell r="C72">
            <v>43253</v>
          </cell>
        </row>
        <row r="73">
          <cell r="A73">
            <v>43281</v>
          </cell>
          <cell r="C73">
            <v>43254</v>
          </cell>
        </row>
        <row r="74">
          <cell r="A74">
            <v>43281</v>
          </cell>
          <cell r="C74">
            <v>43255</v>
          </cell>
        </row>
        <row r="75">
          <cell r="A75">
            <v>43281</v>
          </cell>
          <cell r="C75">
            <v>43256</v>
          </cell>
        </row>
        <row r="76">
          <cell r="A76">
            <v>43281</v>
          </cell>
          <cell r="C76">
            <v>43257</v>
          </cell>
        </row>
        <row r="77">
          <cell r="A77">
            <v>43281</v>
          </cell>
          <cell r="C77">
            <v>43258</v>
          </cell>
        </row>
        <row r="78">
          <cell r="A78">
            <v>43281</v>
          </cell>
          <cell r="C78">
            <v>43259</v>
          </cell>
        </row>
        <row r="79">
          <cell r="A79">
            <v>43281</v>
          </cell>
          <cell r="C79">
            <v>43260</v>
          </cell>
        </row>
        <row r="80">
          <cell r="A80">
            <v>43281</v>
          </cell>
          <cell r="C80">
            <v>43261</v>
          </cell>
        </row>
        <row r="81">
          <cell r="A81">
            <v>43281</v>
          </cell>
          <cell r="C81">
            <v>43262</v>
          </cell>
        </row>
        <row r="82">
          <cell r="A82">
            <v>43281</v>
          </cell>
          <cell r="C82">
            <v>43263</v>
          </cell>
        </row>
        <row r="83">
          <cell r="A83">
            <v>43281</v>
          </cell>
          <cell r="C83">
            <v>43264</v>
          </cell>
        </row>
        <row r="84">
          <cell r="A84">
            <v>43281</v>
          </cell>
          <cell r="C84">
            <v>43265</v>
          </cell>
        </row>
        <row r="85">
          <cell r="A85">
            <v>43281</v>
          </cell>
          <cell r="C85">
            <v>43266</v>
          </cell>
        </row>
        <row r="86">
          <cell r="A86">
            <v>43281</v>
          </cell>
          <cell r="C86">
            <v>43267</v>
          </cell>
        </row>
        <row r="87">
          <cell r="A87">
            <v>43281</v>
          </cell>
          <cell r="C87">
            <v>43268</v>
          </cell>
        </row>
        <row r="88">
          <cell r="A88">
            <v>43281</v>
          </cell>
          <cell r="C88">
            <v>43269</v>
          </cell>
        </row>
        <row r="89">
          <cell r="A89">
            <v>43281</v>
          </cell>
          <cell r="C89">
            <v>43270</v>
          </cell>
        </row>
        <row r="90">
          <cell r="A90">
            <v>43281</v>
          </cell>
          <cell r="C90">
            <v>43271</v>
          </cell>
        </row>
        <row r="91">
          <cell r="A91">
            <v>43281</v>
          </cell>
          <cell r="C91">
            <v>43272</v>
          </cell>
        </row>
        <row r="92">
          <cell r="A92">
            <v>43281</v>
          </cell>
          <cell r="C92">
            <v>43273</v>
          </cell>
        </row>
        <row r="93">
          <cell r="A93">
            <v>43281</v>
          </cell>
          <cell r="C93">
            <v>43274</v>
          </cell>
        </row>
        <row r="94">
          <cell r="A94">
            <v>43281</v>
          </cell>
          <cell r="C94">
            <v>43275</v>
          </cell>
        </row>
        <row r="95">
          <cell r="A95">
            <v>43281</v>
          </cell>
          <cell r="C95">
            <v>43276</v>
          </cell>
        </row>
        <row r="96">
          <cell r="A96">
            <v>43281</v>
          </cell>
          <cell r="C96">
            <v>43277</v>
          </cell>
        </row>
        <row r="97">
          <cell r="A97">
            <v>43281</v>
          </cell>
          <cell r="C97">
            <v>43278</v>
          </cell>
        </row>
        <row r="98">
          <cell r="A98">
            <v>43281</v>
          </cell>
          <cell r="C98">
            <v>43279</v>
          </cell>
        </row>
        <row r="99">
          <cell r="A99">
            <v>43281</v>
          </cell>
          <cell r="C99">
            <v>43280</v>
          </cell>
        </row>
        <row r="100">
          <cell r="A100">
            <v>43281</v>
          </cell>
          <cell r="C100">
            <v>43281</v>
          </cell>
        </row>
        <row r="101">
          <cell r="A101">
            <v>43312</v>
          </cell>
          <cell r="C101">
            <v>43282</v>
          </cell>
        </row>
        <row r="102">
          <cell r="A102">
            <v>43312</v>
          </cell>
          <cell r="C102">
            <v>43283</v>
          </cell>
        </row>
        <row r="103">
          <cell r="A103">
            <v>43312</v>
          </cell>
          <cell r="C103">
            <v>43284</v>
          </cell>
        </row>
        <row r="104">
          <cell r="A104">
            <v>43312</v>
          </cell>
          <cell r="C104">
            <v>43285</v>
          </cell>
        </row>
        <row r="105">
          <cell r="A105">
            <v>43312</v>
          </cell>
          <cell r="C105">
            <v>43286</v>
          </cell>
        </row>
        <row r="106">
          <cell r="A106">
            <v>43312</v>
          </cell>
          <cell r="C106">
            <v>43287</v>
          </cell>
        </row>
        <row r="107">
          <cell r="A107">
            <v>43312</v>
          </cell>
          <cell r="C107">
            <v>43288</v>
          </cell>
        </row>
        <row r="108">
          <cell r="A108">
            <v>43312</v>
          </cell>
          <cell r="C108">
            <v>43289</v>
          </cell>
        </row>
        <row r="109">
          <cell r="A109">
            <v>43312</v>
          </cell>
          <cell r="C109">
            <v>43290</v>
          </cell>
        </row>
        <row r="110">
          <cell r="A110">
            <v>43312</v>
          </cell>
          <cell r="C110">
            <v>43291</v>
          </cell>
        </row>
        <row r="111">
          <cell r="A111">
            <v>43312</v>
          </cell>
          <cell r="C111">
            <v>43292</v>
          </cell>
        </row>
        <row r="112">
          <cell r="A112">
            <v>43312</v>
          </cell>
          <cell r="C112">
            <v>43293</v>
          </cell>
        </row>
        <row r="113">
          <cell r="A113">
            <v>43312</v>
          </cell>
          <cell r="C113">
            <v>43294</v>
          </cell>
        </row>
        <row r="114">
          <cell r="A114">
            <v>43312</v>
          </cell>
          <cell r="C114">
            <v>43295</v>
          </cell>
        </row>
        <row r="115">
          <cell r="A115">
            <v>43312</v>
          </cell>
          <cell r="C115">
            <v>43296</v>
          </cell>
        </row>
        <row r="116">
          <cell r="A116">
            <v>43312</v>
          </cell>
          <cell r="C116">
            <v>43297</v>
          </cell>
        </row>
        <row r="117">
          <cell r="A117">
            <v>43312</v>
          </cell>
          <cell r="C117">
            <v>43298</v>
          </cell>
        </row>
        <row r="118">
          <cell r="A118">
            <v>43312</v>
          </cell>
          <cell r="C118">
            <v>43299</v>
          </cell>
        </row>
        <row r="119">
          <cell r="A119">
            <v>43312</v>
          </cell>
          <cell r="C119">
            <v>43300</v>
          </cell>
        </row>
        <row r="120">
          <cell r="A120">
            <v>43312</v>
          </cell>
          <cell r="C120">
            <v>43301</v>
          </cell>
        </row>
        <row r="121">
          <cell r="A121">
            <v>43312</v>
          </cell>
          <cell r="C121">
            <v>43302</v>
          </cell>
        </row>
        <row r="122">
          <cell r="A122">
            <v>43312</v>
          </cell>
          <cell r="C122">
            <v>43303</v>
          </cell>
        </row>
        <row r="123">
          <cell r="A123">
            <v>43312</v>
          </cell>
          <cell r="C123">
            <v>43304</v>
          </cell>
        </row>
        <row r="124">
          <cell r="A124">
            <v>43312</v>
          </cell>
          <cell r="C124">
            <v>43305</v>
          </cell>
        </row>
        <row r="125">
          <cell r="A125">
            <v>43312</v>
          </cell>
          <cell r="C125">
            <v>43306</v>
          </cell>
        </row>
        <row r="126">
          <cell r="A126">
            <v>43312</v>
          </cell>
          <cell r="C126">
            <v>43307</v>
          </cell>
        </row>
        <row r="127">
          <cell r="A127">
            <v>43312</v>
          </cell>
          <cell r="C127">
            <v>43308</v>
          </cell>
        </row>
        <row r="128">
          <cell r="A128">
            <v>43312</v>
          </cell>
          <cell r="C128">
            <v>43309</v>
          </cell>
        </row>
        <row r="129">
          <cell r="A129">
            <v>43312</v>
          </cell>
          <cell r="C129">
            <v>43310</v>
          </cell>
        </row>
        <row r="130">
          <cell r="A130">
            <v>43312</v>
          </cell>
          <cell r="C130">
            <v>43311</v>
          </cell>
        </row>
        <row r="131">
          <cell r="A131">
            <v>43312</v>
          </cell>
          <cell r="C131">
            <v>43312</v>
          </cell>
        </row>
        <row r="132">
          <cell r="A132">
            <v>43343</v>
          </cell>
          <cell r="C132">
            <v>43313</v>
          </cell>
        </row>
        <row r="133">
          <cell r="A133">
            <v>43343</v>
          </cell>
          <cell r="C133">
            <v>43314</v>
          </cell>
        </row>
        <row r="134">
          <cell r="A134">
            <v>43343</v>
          </cell>
          <cell r="C134">
            <v>43315</v>
          </cell>
        </row>
        <row r="135">
          <cell r="A135">
            <v>43343</v>
          </cell>
          <cell r="C135">
            <v>43316</v>
          </cell>
        </row>
        <row r="136">
          <cell r="A136">
            <v>43343</v>
          </cell>
          <cell r="C136">
            <v>43317</v>
          </cell>
        </row>
        <row r="137">
          <cell r="A137">
            <v>43343</v>
          </cell>
          <cell r="C137">
            <v>43318</v>
          </cell>
        </row>
        <row r="138">
          <cell r="A138">
            <v>43343</v>
          </cell>
          <cell r="C138">
            <v>43319</v>
          </cell>
        </row>
        <row r="139">
          <cell r="A139">
            <v>43343</v>
          </cell>
          <cell r="C139">
            <v>43320</v>
          </cell>
        </row>
        <row r="140">
          <cell r="A140">
            <v>43343</v>
          </cell>
          <cell r="C140">
            <v>43321</v>
          </cell>
        </row>
        <row r="141">
          <cell r="A141">
            <v>43343</v>
          </cell>
          <cell r="C141">
            <v>43322</v>
          </cell>
        </row>
        <row r="142">
          <cell r="A142">
            <v>43343</v>
          </cell>
          <cell r="C142">
            <v>43323</v>
          </cell>
        </row>
        <row r="143">
          <cell r="A143">
            <v>43343</v>
          </cell>
          <cell r="C143">
            <v>43324</v>
          </cell>
        </row>
        <row r="144">
          <cell r="A144">
            <v>43343</v>
          </cell>
          <cell r="C144">
            <v>43325</v>
          </cell>
        </row>
        <row r="145">
          <cell r="A145">
            <v>43343</v>
          </cell>
          <cell r="C145">
            <v>43326</v>
          </cell>
        </row>
        <row r="146">
          <cell r="A146">
            <v>43343</v>
          </cell>
          <cell r="C146">
            <v>43327</v>
          </cell>
        </row>
        <row r="147">
          <cell r="A147">
            <v>43343</v>
          </cell>
          <cell r="C147">
            <v>43328</v>
          </cell>
        </row>
        <row r="148">
          <cell r="A148">
            <v>43343</v>
          </cell>
          <cell r="C148">
            <v>43329</v>
          </cell>
        </row>
        <row r="149">
          <cell r="A149">
            <v>43343</v>
          </cell>
          <cell r="C149">
            <v>43330</v>
          </cell>
        </row>
        <row r="150">
          <cell r="A150">
            <v>43343</v>
          </cell>
          <cell r="C150">
            <v>43331</v>
          </cell>
        </row>
        <row r="151">
          <cell r="A151">
            <v>43343</v>
          </cell>
          <cell r="C151">
            <v>43332</v>
          </cell>
        </row>
        <row r="152">
          <cell r="A152">
            <v>43343</v>
          </cell>
          <cell r="C152">
            <v>43333</v>
          </cell>
        </row>
        <row r="153">
          <cell r="A153">
            <v>43343</v>
          </cell>
          <cell r="C153">
            <v>43334</v>
          </cell>
        </row>
        <row r="154">
          <cell r="A154">
            <v>43343</v>
          </cell>
          <cell r="C154">
            <v>43335</v>
          </cell>
        </row>
        <row r="155">
          <cell r="A155">
            <v>43343</v>
          </cell>
          <cell r="C155">
            <v>43336</v>
          </cell>
        </row>
        <row r="156">
          <cell r="A156">
            <v>43343</v>
          </cell>
          <cell r="C156">
            <v>43337</v>
          </cell>
        </row>
        <row r="157">
          <cell r="A157">
            <v>43343</v>
          </cell>
          <cell r="C157">
            <v>43338</v>
          </cell>
        </row>
        <row r="158">
          <cell r="A158">
            <v>43343</v>
          </cell>
          <cell r="C158">
            <v>43339</v>
          </cell>
        </row>
        <row r="159">
          <cell r="A159">
            <v>43343</v>
          </cell>
          <cell r="C159">
            <v>43340</v>
          </cell>
        </row>
        <row r="160">
          <cell r="A160">
            <v>43343</v>
          </cell>
          <cell r="C160">
            <v>43341</v>
          </cell>
        </row>
        <row r="161">
          <cell r="A161">
            <v>43343</v>
          </cell>
          <cell r="C161">
            <v>43342</v>
          </cell>
        </row>
        <row r="162">
          <cell r="A162">
            <v>43343</v>
          </cell>
          <cell r="C162">
            <v>43343</v>
          </cell>
        </row>
        <row r="163">
          <cell r="A163">
            <v>43373</v>
          </cell>
          <cell r="C163">
            <v>43344</v>
          </cell>
        </row>
        <row r="164">
          <cell r="A164">
            <v>43373</v>
          </cell>
          <cell r="C164">
            <v>43345</v>
          </cell>
        </row>
        <row r="165">
          <cell r="A165">
            <v>43373</v>
          </cell>
          <cell r="C165">
            <v>43346</v>
          </cell>
        </row>
        <row r="166">
          <cell r="A166">
            <v>43373</v>
          </cell>
          <cell r="C166">
            <v>43347</v>
          </cell>
        </row>
        <row r="167">
          <cell r="A167">
            <v>43373</v>
          </cell>
          <cell r="C167">
            <v>43348</v>
          </cell>
        </row>
        <row r="168">
          <cell r="A168">
            <v>43373</v>
          </cell>
          <cell r="C168">
            <v>43349</v>
          </cell>
        </row>
        <row r="169">
          <cell r="A169">
            <v>43373</v>
          </cell>
          <cell r="C169">
            <v>43350</v>
          </cell>
        </row>
        <row r="170">
          <cell r="A170">
            <v>43373</v>
          </cell>
          <cell r="C170">
            <v>43351</v>
          </cell>
        </row>
        <row r="171">
          <cell r="A171">
            <v>43373</v>
          </cell>
          <cell r="C171">
            <v>43352</v>
          </cell>
        </row>
        <row r="172">
          <cell r="A172">
            <v>43373</v>
          </cell>
          <cell r="C172">
            <v>43353</v>
          </cell>
        </row>
        <row r="173">
          <cell r="A173">
            <v>43373</v>
          </cell>
          <cell r="C173">
            <v>43354</v>
          </cell>
        </row>
        <row r="174">
          <cell r="A174">
            <v>43373</v>
          </cell>
          <cell r="C174">
            <v>43355</v>
          </cell>
        </row>
        <row r="175">
          <cell r="A175">
            <v>43373</v>
          </cell>
          <cell r="C175">
            <v>43356</v>
          </cell>
        </row>
        <row r="176">
          <cell r="A176">
            <v>43373</v>
          </cell>
          <cell r="C176">
            <v>43357</v>
          </cell>
        </row>
        <row r="177">
          <cell r="A177">
            <v>43373</v>
          </cell>
          <cell r="C177">
            <v>43358</v>
          </cell>
        </row>
        <row r="178">
          <cell r="A178">
            <v>43373</v>
          </cell>
          <cell r="C178">
            <v>43359</v>
          </cell>
        </row>
        <row r="179">
          <cell r="A179">
            <v>43373</v>
          </cell>
          <cell r="C179">
            <v>43360</v>
          </cell>
        </row>
        <row r="180">
          <cell r="A180">
            <v>43373</v>
          </cell>
          <cell r="C180">
            <v>43361</v>
          </cell>
        </row>
        <row r="181">
          <cell r="A181">
            <v>43373</v>
          </cell>
          <cell r="C181">
            <v>43362</v>
          </cell>
        </row>
        <row r="182">
          <cell r="A182">
            <v>43373</v>
          </cell>
          <cell r="C182">
            <v>43363</v>
          </cell>
        </row>
        <row r="183">
          <cell r="A183">
            <v>43373</v>
          </cell>
          <cell r="C183">
            <v>43364</v>
          </cell>
        </row>
        <row r="184">
          <cell r="A184">
            <v>43373</v>
          </cell>
          <cell r="C184">
            <v>43365</v>
          </cell>
        </row>
        <row r="185">
          <cell r="A185">
            <v>43373</v>
          </cell>
          <cell r="C185">
            <v>43366</v>
          </cell>
        </row>
        <row r="186">
          <cell r="A186">
            <v>43373</v>
          </cell>
          <cell r="C186">
            <v>43367</v>
          </cell>
        </row>
        <row r="187">
          <cell r="A187">
            <v>43373</v>
          </cell>
          <cell r="C187">
            <v>43368</v>
          </cell>
        </row>
        <row r="188">
          <cell r="A188">
            <v>43373</v>
          </cell>
          <cell r="C188">
            <v>43369</v>
          </cell>
        </row>
        <row r="189">
          <cell r="A189">
            <v>43373</v>
          </cell>
          <cell r="C189">
            <v>43370</v>
          </cell>
        </row>
        <row r="190">
          <cell r="A190">
            <v>43373</v>
          </cell>
          <cell r="C190">
            <v>43371</v>
          </cell>
        </row>
        <row r="191">
          <cell r="A191">
            <v>43373</v>
          </cell>
          <cell r="C191">
            <v>43372</v>
          </cell>
        </row>
        <row r="192">
          <cell r="A192">
            <v>43373</v>
          </cell>
          <cell r="C192">
            <v>43373</v>
          </cell>
        </row>
        <row r="193">
          <cell r="A193">
            <v>43404</v>
          </cell>
          <cell r="C193">
            <v>43374</v>
          </cell>
        </row>
        <row r="194">
          <cell r="A194">
            <v>43404</v>
          </cell>
          <cell r="C194">
            <v>43375</v>
          </cell>
        </row>
        <row r="195">
          <cell r="A195">
            <v>43404</v>
          </cell>
          <cell r="C195">
            <v>43376</v>
          </cell>
        </row>
        <row r="196">
          <cell r="A196">
            <v>43404</v>
          </cell>
          <cell r="C196">
            <v>43377</v>
          </cell>
        </row>
        <row r="197">
          <cell r="A197">
            <v>43404</v>
          </cell>
          <cell r="C197">
            <v>43378</v>
          </cell>
        </row>
        <row r="198">
          <cell r="A198">
            <v>43404</v>
          </cell>
          <cell r="C198">
            <v>43379</v>
          </cell>
        </row>
        <row r="199">
          <cell r="A199">
            <v>43404</v>
          </cell>
          <cell r="C199">
            <v>43380</v>
          </cell>
        </row>
        <row r="200">
          <cell r="A200">
            <v>43404</v>
          </cell>
          <cell r="C200">
            <v>43381</v>
          </cell>
        </row>
        <row r="201">
          <cell r="A201">
            <v>43404</v>
          </cell>
          <cell r="C201">
            <v>43382</v>
          </cell>
        </row>
        <row r="202">
          <cell r="A202">
            <v>43404</v>
          </cell>
          <cell r="C202">
            <v>43383</v>
          </cell>
        </row>
        <row r="203">
          <cell r="A203">
            <v>43404</v>
          </cell>
          <cell r="C203">
            <v>43384</v>
          </cell>
        </row>
        <row r="204">
          <cell r="A204">
            <v>43404</v>
          </cell>
          <cell r="C204">
            <v>43385</v>
          </cell>
        </row>
        <row r="205">
          <cell r="A205">
            <v>43404</v>
          </cell>
          <cell r="C205">
            <v>43386</v>
          </cell>
        </row>
        <row r="206">
          <cell r="A206">
            <v>43404</v>
          </cell>
          <cell r="C206">
            <v>43387</v>
          </cell>
        </row>
        <row r="207">
          <cell r="A207">
            <v>43404</v>
          </cell>
          <cell r="C207">
            <v>43388</v>
          </cell>
        </row>
        <row r="208">
          <cell r="A208">
            <v>43404</v>
          </cell>
          <cell r="C208">
            <v>43389</v>
          </cell>
        </row>
        <row r="209">
          <cell r="A209">
            <v>43404</v>
          </cell>
          <cell r="C209">
            <v>43390</v>
          </cell>
        </row>
        <row r="210">
          <cell r="A210">
            <v>43404</v>
          </cell>
          <cell r="C210">
            <v>43391</v>
          </cell>
        </row>
        <row r="211">
          <cell r="A211">
            <v>43404</v>
          </cell>
          <cell r="C211">
            <v>43392</v>
          </cell>
        </row>
        <row r="212">
          <cell r="A212">
            <v>43404</v>
          </cell>
          <cell r="C212">
            <v>43393</v>
          </cell>
        </row>
        <row r="213">
          <cell r="A213">
            <v>43404</v>
          </cell>
          <cell r="C213">
            <v>43394</v>
          </cell>
        </row>
        <row r="214">
          <cell r="A214">
            <v>43404</v>
          </cell>
          <cell r="C214">
            <v>43395</v>
          </cell>
        </row>
        <row r="215">
          <cell r="A215">
            <v>43404</v>
          </cell>
          <cell r="C215">
            <v>43396</v>
          </cell>
        </row>
        <row r="216">
          <cell r="A216">
            <v>43404</v>
          </cell>
          <cell r="C216">
            <v>43397</v>
          </cell>
        </row>
        <row r="217">
          <cell r="A217">
            <v>43404</v>
          </cell>
          <cell r="C217">
            <v>43398</v>
          </cell>
        </row>
        <row r="218">
          <cell r="A218">
            <v>43404</v>
          </cell>
          <cell r="C218">
            <v>43399</v>
          </cell>
        </row>
        <row r="219">
          <cell r="A219">
            <v>43404</v>
          </cell>
          <cell r="C219">
            <v>43400</v>
          </cell>
        </row>
        <row r="220">
          <cell r="A220">
            <v>43404</v>
          </cell>
          <cell r="C220">
            <v>43401</v>
          </cell>
        </row>
        <row r="221">
          <cell r="A221">
            <v>43404</v>
          </cell>
          <cell r="C221">
            <v>43402</v>
          </cell>
        </row>
        <row r="222">
          <cell r="A222">
            <v>43404</v>
          </cell>
          <cell r="C222">
            <v>43403</v>
          </cell>
        </row>
        <row r="223">
          <cell r="A223">
            <v>43404</v>
          </cell>
          <cell r="C223">
            <v>43404</v>
          </cell>
        </row>
        <row r="224">
          <cell r="A224">
            <v>43434</v>
          </cell>
          <cell r="C224">
            <v>43405</v>
          </cell>
        </row>
        <row r="225">
          <cell r="A225">
            <v>43434</v>
          </cell>
          <cell r="C225">
            <v>43406</v>
          </cell>
        </row>
        <row r="226">
          <cell r="A226">
            <v>43434</v>
          </cell>
          <cell r="C226">
            <v>43407</v>
          </cell>
        </row>
        <row r="227">
          <cell r="A227">
            <v>43434</v>
          </cell>
          <cell r="C227">
            <v>43408</v>
          </cell>
        </row>
        <row r="228">
          <cell r="A228">
            <v>43434</v>
          </cell>
          <cell r="C228">
            <v>43409</v>
          </cell>
        </row>
        <row r="229">
          <cell r="A229">
            <v>43434</v>
          </cell>
          <cell r="C229">
            <v>43410</v>
          </cell>
        </row>
        <row r="230">
          <cell r="A230">
            <v>43434</v>
          </cell>
          <cell r="C230">
            <v>43411</v>
          </cell>
        </row>
        <row r="231">
          <cell r="A231">
            <v>43434</v>
          </cell>
          <cell r="C231">
            <v>43412</v>
          </cell>
        </row>
        <row r="232">
          <cell r="A232">
            <v>43434</v>
          </cell>
          <cell r="C232">
            <v>43413</v>
          </cell>
        </row>
        <row r="233">
          <cell r="A233">
            <v>43434</v>
          </cell>
          <cell r="C233">
            <v>43414</v>
          </cell>
        </row>
        <row r="234">
          <cell r="A234">
            <v>43434</v>
          </cell>
          <cell r="C234">
            <v>43415</v>
          </cell>
        </row>
        <row r="235">
          <cell r="A235">
            <v>43434</v>
          </cell>
          <cell r="C235">
            <v>43416</v>
          </cell>
        </row>
        <row r="236">
          <cell r="A236">
            <v>43434</v>
          </cell>
          <cell r="C236">
            <v>43417</v>
          </cell>
        </row>
        <row r="237">
          <cell r="A237">
            <v>43434</v>
          </cell>
          <cell r="C237">
            <v>43418</v>
          </cell>
        </row>
        <row r="238">
          <cell r="A238">
            <v>43434</v>
          </cell>
          <cell r="C238">
            <v>43419</v>
          </cell>
        </row>
        <row r="239">
          <cell r="A239">
            <v>43434</v>
          </cell>
          <cell r="C239">
            <v>43420</v>
          </cell>
        </row>
        <row r="240">
          <cell r="A240">
            <v>43434</v>
          </cell>
          <cell r="C240">
            <v>43421</v>
          </cell>
        </row>
        <row r="241">
          <cell r="A241">
            <v>43434</v>
          </cell>
          <cell r="C241">
            <v>43422</v>
          </cell>
        </row>
        <row r="242">
          <cell r="A242">
            <v>43434</v>
          </cell>
          <cell r="C242">
            <v>43423</v>
          </cell>
        </row>
        <row r="243">
          <cell r="A243">
            <v>43434</v>
          </cell>
          <cell r="C243">
            <v>43424</v>
          </cell>
        </row>
        <row r="244">
          <cell r="A244">
            <v>43434</v>
          </cell>
          <cell r="C244">
            <v>43425</v>
          </cell>
        </row>
        <row r="245">
          <cell r="A245">
            <v>43434</v>
          </cell>
          <cell r="C245">
            <v>43426</v>
          </cell>
        </row>
        <row r="246">
          <cell r="A246">
            <v>43434</v>
          </cell>
          <cell r="C246">
            <v>43427</v>
          </cell>
        </row>
        <row r="247">
          <cell r="A247">
            <v>43434</v>
          </cell>
          <cell r="C247">
            <v>43428</v>
          </cell>
        </row>
        <row r="248">
          <cell r="A248">
            <v>43434</v>
          </cell>
          <cell r="C248">
            <v>43429</v>
          </cell>
        </row>
        <row r="249">
          <cell r="A249">
            <v>43434</v>
          </cell>
          <cell r="C249">
            <v>43430</v>
          </cell>
        </row>
        <row r="250">
          <cell r="A250">
            <v>43434</v>
          </cell>
          <cell r="C250">
            <v>43431</v>
          </cell>
        </row>
        <row r="251">
          <cell r="A251">
            <v>43434</v>
          </cell>
          <cell r="C251">
            <v>43432</v>
          </cell>
        </row>
        <row r="252">
          <cell r="A252">
            <v>43434</v>
          </cell>
          <cell r="C252">
            <v>43433</v>
          </cell>
        </row>
        <row r="253">
          <cell r="A253">
            <v>43434</v>
          </cell>
          <cell r="C253">
            <v>43434</v>
          </cell>
        </row>
        <row r="254">
          <cell r="A254">
            <v>43465</v>
          </cell>
          <cell r="C254">
            <v>43435</v>
          </cell>
        </row>
        <row r="255">
          <cell r="A255">
            <v>43465</v>
          </cell>
          <cell r="C255">
            <v>43436</v>
          </cell>
        </row>
        <row r="256">
          <cell r="A256">
            <v>43465</v>
          </cell>
          <cell r="C256">
            <v>43437</v>
          </cell>
        </row>
        <row r="257">
          <cell r="A257">
            <v>43465</v>
          </cell>
          <cell r="C257">
            <v>43438</v>
          </cell>
        </row>
        <row r="258">
          <cell r="A258">
            <v>43465</v>
          </cell>
          <cell r="C258">
            <v>43439</v>
          </cell>
        </row>
        <row r="259">
          <cell r="A259">
            <v>43465</v>
          </cell>
          <cell r="C259">
            <v>43440</v>
          </cell>
        </row>
        <row r="260">
          <cell r="A260">
            <v>43465</v>
          </cell>
          <cell r="C260">
            <v>43441</v>
          </cell>
        </row>
        <row r="261">
          <cell r="A261">
            <v>43465</v>
          </cell>
          <cell r="C261">
            <v>43442</v>
          </cell>
        </row>
        <row r="262">
          <cell r="A262">
            <v>43465</v>
          </cell>
          <cell r="C262">
            <v>43443</v>
          </cell>
        </row>
        <row r="263">
          <cell r="A263">
            <v>43465</v>
          </cell>
          <cell r="C263">
            <v>43444</v>
          </cell>
        </row>
        <row r="264">
          <cell r="A264">
            <v>43465</v>
          </cell>
          <cell r="C264">
            <v>43445</v>
          </cell>
        </row>
        <row r="265">
          <cell r="A265">
            <v>43465</v>
          </cell>
          <cell r="C265">
            <v>43446</v>
          </cell>
        </row>
        <row r="266">
          <cell r="A266">
            <v>43465</v>
          </cell>
          <cell r="C266">
            <v>43447</v>
          </cell>
        </row>
        <row r="267">
          <cell r="A267">
            <v>43465</v>
          </cell>
          <cell r="C267">
            <v>43448</v>
          </cell>
        </row>
        <row r="268">
          <cell r="A268">
            <v>43465</v>
          </cell>
          <cell r="C268">
            <v>43449</v>
          </cell>
        </row>
        <row r="269">
          <cell r="A269">
            <v>43465</v>
          </cell>
          <cell r="C269">
            <v>43450</v>
          </cell>
        </row>
        <row r="270">
          <cell r="A270">
            <v>43465</v>
          </cell>
          <cell r="C270">
            <v>43451</v>
          </cell>
        </row>
        <row r="271">
          <cell r="A271">
            <v>43465</v>
          </cell>
          <cell r="C271">
            <v>43452</v>
          </cell>
        </row>
        <row r="272">
          <cell r="A272">
            <v>43465</v>
          </cell>
          <cell r="C272">
            <v>43453</v>
          </cell>
        </row>
        <row r="273">
          <cell r="A273">
            <v>43465</v>
          </cell>
          <cell r="C273">
            <v>43454</v>
          </cell>
        </row>
        <row r="274">
          <cell r="A274">
            <v>43465</v>
          </cell>
          <cell r="C274">
            <v>43455</v>
          </cell>
        </row>
        <row r="275">
          <cell r="A275">
            <v>43465</v>
          </cell>
          <cell r="C275">
            <v>43456</v>
          </cell>
        </row>
        <row r="276">
          <cell r="A276">
            <v>43465</v>
          </cell>
          <cell r="C276">
            <v>43457</v>
          </cell>
        </row>
        <row r="277">
          <cell r="A277">
            <v>43465</v>
          </cell>
          <cell r="C277">
            <v>43458</v>
          </cell>
        </row>
        <row r="278">
          <cell r="A278">
            <v>43465</v>
          </cell>
          <cell r="C278">
            <v>43459</v>
          </cell>
        </row>
        <row r="279">
          <cell r="A279">
            <v>43465</v>
          </cell>
          <cell r="C279">
            <v>43460</v>
          </cell>
        </row>
        <row r="280">
          <cell r="A280">
            <v>43465</v>
          </cell>
          <cell r="C280">
            <v>43461</v>
          </cell>
        </row>
        <row r="281">
          <cell r="A281">
            <v>43465</v>
          </cell>
          <cell r="C281">
            <v>43462</v>
          </cell>
        </row>
        <row r="282">
          <cell r="A282">
            <v>43465</v>
          </cell>
          <cell r="C282">
            <v>43463</v>
          </cell>
        </row>
        <row r="283">
          <cell r="A283">
            <v>43465</v>
          </cell>
          <cell r="C283">
            <v>43464</v>
          </cell>
        </row>
        <row r="284">
          <cell r="A284">
            <v>43465</v>
          </cell>
          <cell r="C284">
            <v>43465</v>
          </cell>
        </row>
        <row r="285">
          <cell r="A285">
            <v>43496</v>
          </cell>
          <cell r="C285">
            <v>43466</v>
          </cell>
        </row>
        <row r="286">
          <cell r="A286">
            <v>43496</v>
          </cell>
          <cell r="C286">
            <v>43467</v>
          </cell>
        </row>
        <row r="287">
          <cell r="A287">
            <v>43496</v>
          </cell>
          <cell r="C287">
            <v>43468</v>
          </cell>
        </row>
        <row r="288">
          <cell r="A288">
            <v>43496</v>
          </cell>
          <cell r="C288">
            <v>43469</v>
          </cell>
        </row>
        <row r="289">
          <cell r="A289">
            <v>43496</v>
          </cell>
          <cell r="C289">
            <v>43470</v>
          </cell>
        </row>
        <row r="290">
          <cell r="A290">
            <v>43496</v>
          </cell>
          <cell r="C290">
            <v>43471</v>
          </cell>
        </row>
        <row r="291">
          <cell r="A291">
            <v>43496</v>
          </cell>
          <cell r="C291">
            <v>43472</v>
          </cell>
        </row>
        <row r="292">
          <cell r="A292">
            <v>43496</v>
          </cell>
          <cell r="C292">
            <v>43473</v>
          </cell>
        </row>
        <row r="293">
          <cell r="A293">
            <v>43496</v>
          </cell>
          <cell r="C293">
            <v>43474</v>
          </cell>
        </row>
        <row r="294">
          <cell r="A294">
            <v>43496</v>
          </cell>
          <cell r="C294">
            <v>43475</v>
          </cell>
        </row>
        <row r="295">
          <cell r="A295">
            <v>43496</v>
          </cell>
          <cell r="C295">
            <v>43476</v>
          </cell>
        </row>
        <row r="296">
          <cell r="A296">
            <v>43496</v>
          </cell>
          <cell r="C296">
            <v>43477</v>
          </cell>
        </row>
        <row r="297">
          <cell r="A297">
            <v>43496</v>
          </cell>
          <cell r="C297">
            <v>43478</v>
          </cell>
        </row>
        <row r="298">
          <cell r="A298">
            <v>43496</v>
          </cell>
          <cell r="C298">
            <v>43479</v>
          </cell>
        </row>
        <row r="299">
          <cell r="A299">
            <v>43496</v>
          </cell>
          <cell r="C299">
            <v>43480</v>
          </cell>
        </row>
        <row r="300">
          <cell r="A300">
            <v>43496</v>
          </cell>
          <cell r="C300">
            <v>43481</v>
          </cell>
        </row>
        <row r="301">
          <cell r="A301">
            <v>43496</v>
          </cell>
          <cell r="C301">
            <v>43482</v>
          </cell>
        </row>
        <row r="302">
          <cell r="A302">
            <v>43496</v>
          </cell>
          <cell r="C302">
            <v>43483</v>
          </cell>
        </row>
        <row r="303">
          <cell r="A303">
            <v>43496</v>
          </cell>
          <cell r="C303">
            <v>43484</v>
          </cell>
        </row>
        <row r="304">
          <cell r="A304">
            <v>43496</v>
          </cell>
          <cell r="C304">
            <v>43485</v>
          </cell>
        </row>
        <row r="305">
          <cell r="A305">
            <v>43496</v>
          </cell>
          <cell r="C305">
            <v>43486</v>
          </cell>
        </row>
        <row r="306">
          <cell r="A306">
            <v>43496</v>
          </cell>
          <cell r="C306">
            <v>43487</v>
          </cell>
        </row>
        <row r="307">
          <cell r="A307">
            <v>43496</v>
          </cell>
          <cell r="C307">
            <v>43488</v>
          </cell>
        </row>
        <row r="308">
          <cell r="A308">
            <v>43496</v>
          </cell>
          <cell r="C308">
            <v>43489</v>
          </cell>
        </row>
        <row r="309">
          <cell r="A309">
            <v>43496</v>
          </cell>
          <cell r="C309">
            <v>43490</v>
          </cell>
        </row>
        <row r="310">
          <cell r="A310">
            <v>43496</v>
          </cell>
          <cell r="C310">
            <v>43491</v>
          </cell>
        </row>
        <row r="311">
          <cell r="A311">
            <v>43496</v>
          </cell>
          <cell r="C311">
            <v>43492</v>
          </cell>
        </row>
        <row r="312">
          <cell r="A312">
            <v>43496</v>
          </cell>
          <cell r="C312">
            <v>43493</v>
          </cell>
        </row>
        <row r="313">
          <cell r="A313">
            <v>43496</v>
          </cell>
          <cell r="C313">
            <v>43494</v>
          </cell>
        </row>
        <row r="314">
          <cell r="A314">
            <v>43496</v>
          </cell>
          <cell r="C314">
            <v>43495</v>
          </cell>
        </row>
        <row r="315">
          <cell r="A315">
            <v>43496</v>
          </cell>
          <cell r="C315">
            <v>43496</v>
          </cell>
        </row>
        <row r="316">
          <cell r="A316">
            <v>43524</v>
          </cell>
          <cell r="C316">
            <v>43497</v>
          </cell>
        </row>
        <row r="317">
          <cell r="A317">
            <v>43524</v>
          </cell>
          <cell r="C317">
            <v>43498</v>
          </cell>
        </row>
        <row r="318">
          <cell r="A318">
            <v>43524</v>
          </cell>
          <cell r="C318">
            <v>43499</v>
          </cell>
        </row>
        <row r="319">
          <cell r="A319">
            <v>43524</v>
          </cell>
          <cell r="C319">
            <v>43500</v>
          </cell>
        </row>
        <row r="320">
          <cell r="A320">
            <v>43524</v>
          </cell>
          <cell r="C320">
            <v>43501</v>
          </cell>
        </row>
        <row r="321">
          <cell r="A321">
            <v>43524</v>
          </cell>
          <cell r="C321">
            <v>43502</v>
          </cell>
        </row>
        <row r="322">
          <cell r="A322">
            <v>43524</v>
          </cell>
          <cell r="C322">
            <v>43503</v>
          </cell>
        </row>
        <row r="323">
          <cell r="A323">
            <v>43524</v>
          </cell>
          <cell r="C323">
            <v>43504</v>
          </cell>
        </row>
        <row r="324">
          <cell r="A324">
            <v>43524</v>
          </cell>
          <cell r="C324">
            <v>43505</v>
          </cell>
        </row>
        <row r="325">
          <cell r="A325">
            <v>43524</v>
          </cell>
          <cell r="C325">
            <v>43506</v>
          </cell>
        </row>
        <row r="326">
          <cell r="A326">
            <v>43524</v>
          </cell>
          <cell r="C326">
            <v>43507</v>
          </cell>
        </row>
        <row r="327">
          <cell r="A327">
            <v>43524</v>
          </cell>
          <cell r="C327">
            <v>43508</v>
          </cell>
        </row>
        <row r="328">
          <cell r="A328">
            <v>43524</v>
          </cell>
          <cell r="C328">
            <v>43509</v>
          </cell>
        </row>
        <row r="329">
          <cell r="A329">
            <v>43524</v>
          </cell>
          <cell r="C329">
            <v>43510</v>
          </cell>
        </row>
        <row r="330">
          <cell r="A330">
            <v>43524</v>
          </cell>
          <cell r="C330">
            <v>43511</v>
          </cell>
        </row>
        <row r="331">
          <cell r="A331">
            <v>43524</v>
          </cell>
          <cell r="C331">
            <v>43512</v>
          </cell>
        </row>
        <row r="332">
          <cell r="A332">
            <v>43524</v>
          </cell>
          <cell r="C332">
            <v>43513</v>
          </cell>
        </row>
        <row r="333">
          <cell r="A333">
            <v>43524</v>
          </cell>
          <cell r="C333">
            <v>43514</v>
          </cell>
        </row>
        <row r="334">
          <cell r="A334">
            <v>43524</v>
          </cell>
          <cell r="C334">
            <v>43515</v>
          </cell>
        </row>
        <row r="335">
          <cell r="A335">
            <v>43524</v>
          </cell>
          <cell r="C335">
            <v>43516</v>
          </cell>
        </row>
        <row r="336">
          <cell r="A336">
            <v>43524</v>
          </cell>
          <cell r="C336">
            <v>43517</v>
          </cell>
        </row>
        <row r="337">
          <cell r="A337">
            <v>43524</v>
          </cell>
          <cell r="C337">
            <v>43518</v>
          </cell>
        </row>
        <row r="338">
          <cell r="A338">
            <v>43524</v>
          </cell>
          <cell r="C338">
            <v>43519</v>
          </cell>
        </row>
        <row r="339">
          <cell r="A339">
            <v>43524</v>
          </cell>
          <cell r="C339">
            <v>43520</v>
          </cell>
        </row>
        <row r="340">
          <cell r="A340">
            <v>43524</v>
          </cell>
          <cell r="C340">
            <v>43521</v>
          </cell>
        </row>
        <row r="341">
          <cell r="A341">
            <v>43524</v>
          </cell>
          <cell r="C341">
            <v>43522</v>
          </cell>
        </row>
        <row r="342">
          <cell r="A342">
            <v>43524</v>
          </cell>
          <cell r="C342">
            <v>43523</v>
          </cell>
        </row>
        <row r="343">
          <cell r="A343">
            <v>43524</v>
          </cell>
          <cell r="C343">
            <v>43524</v>
          </cell>
        </row>
        <row r="344">
          <cell r="A344">
            <v>43555</v>
          </cell>
          <cell r="C344">
            <v>43525</v>
          </cell>
        </row>
        <row r="345">
          <cell r="A345">
            <v>43555</v>
          </cell>
          <cell r="C345">
            <v>43526</v>
          </cell>
        </row>
        <row r="346">
          <cell r="A346">
            <v>43555</v>
          </cell>
          <cell r="C346">
            <v>43527</v>
          </cell>
        </row>
        <row r="347">
          <cell r="A347">
            <v>43555</v>
          </cell>
          <cell r="C347">
            <v>43528</v>
          </cell>
        </row>
        <row r="348">
          <cell r="A348">
            <v>43555</v>
          </cell>
          <cell r="C348">
            <v>43529</v>
          </cell>
        </row>
        <row r="349">
          <cell r="A349">
            <v>43555</v>
          </cell>
          <cell r="C349">
            <v>43530</v>
          </cell>
        </row>
        <row r="350">
          <cell r="A350">
            <v>43555</v>
          </cell>
          <cell r="C350">
            <v>43531</v>
          </cell>
        </row>
        <row r="351">
          <cell r="A351">
            <v>43555</v>
          </cell>
          <cell r="C351">
            <v>43532</v>
          </cell>
        </row>
        <row r="352">
          <cell r="A352">
            <v>43555</v>
          </cell>
          <cell r="C352">
            <v>43533</v>
          </cell>
        </row>
        <row r="353">
          <cell r="A353">
            <v>43555</v>
          </cell>
          <cell r="C353">
            <v>43534</v>
          </cell>
        </row>
        <row r="354">
          <cell r="A354">
            <v>43555</v>
          </cell>
          <cell r="C354">
            <v>43535</v>
          </cell>
        </row>
        <row r="355">
          <cell r="A355">
            <v>43555</v>
          </cell>
          <cell r="C355">
            <v>43536</v>
          </cell>
        </row>
        <row r="356">
          <cell r="A356">
            <v>43555</v>
          </cell>
          <cell r="C356">
            <v>43537</v>
          </cell>
        </row>
        <row r="357">
          <cell r="A357">
            <v>43555</v>
          </cell>
          <cell r="C357">
            <v>43538</v>
          </cell>
        </row>
        <row r="358">
          <cell r="A358">
            <v>43555</v>
          </cell>
          <cell r="C358">
            <v>43539</v>
          </cell>
        </row>
        <row r="359">
          <cell r="A359">
            <v>43555</v>
          </cell>
          <cell r="C359">
            <v>43540</v>
          </cell>
        </row>
        <row r="360">
          <cell r="A360">
            <v>43555</v>
          </cell>
          <cell r="C360">
            <v>43541</v>
          </cell>
        </row>
        <row r="361">
          <cell r="A361">
            <v>43555</v>
          </cell>
          <cell r="C361">
            <v>43542</v>
          </cell>
        </row>
        <row r="362">
          <cell r="A362">
            <v>43555</v>
          </cell>
          <cell r="C362">
            <v>43543</v>
          </cell>
        </row>
        <row r="363">
          <cell r="A363">
            <v>43555</v>
          </cell>
          <cell r="C363">
            <v>43544</v>
          </cell>
        </row>
        <row r="364">
          <cell r="A364">
            <v>43555</v>
          </cell>
          <cell r="C364">
            <v>43545</v>
          </cell>
        </row>
        <row r="365">
          <cell r="A365">
            <v>43555</v>
          </cell>
          <cell r="C365">
            <v>43546</v>
          </cell>
        </row>
        <row r="366">
          <cell r="A366">
            <v>43555</v>
          </cell>
          <cell r="C366">
            <v>43547</v>
          </cell>
        </row>
        <row r="367">
          <cell r="A367">
            <v>43555</v>
          </cell>
          <cell r="C367">
            <v>43548</v>
          </cell>
        </row>
        <row r="368">
          <cell r="A368">
            <v>43555</v>
          </cell>
          <cell r="C368">
            <v>43549</v>
          </cell>
        </row>
        <row r="369">
          <cell r="A369">
            <v>43555</v>
          </cell>
          <cell r="C369">
            <v>43550</v>
          </cell>
        </row>
        <row r="370">
          <cell r="A370">
            <v>43555</v>
          </cell>
          <cell r="C370">
            <v>43551</v>
          </cell>
        </row>
        <row r="371">
          <cell r="A371">
            <v>43555</v>
          </cell>
          <cell r="C371">
            <v>43552</v>
          </cell>
        </row>
        <row r="372">
          <cell r="A372">
            <v>43555</v>
          </cell>
          <cell r="C372">
            <v>43553</v>
          </cell>
        </row>
        <row r="373">
          <cell r="A373">
            <v>43555</v>
          </cell>
          <cell r="C373">
            <v>43554</v>
          </cell>
        </row>
        <row r="374">
          <cell r="A374">
            <v>43555</v>
          </cell>
          <cell r="C374">
            <v>43555</v>
          </cell>
        </row>
        <row r="375">
          <cell r="A375">
            <v>43585</v>
          </cell>
          <cell r="C375">
            <v>43556</v>
          </cell>
        </row>
        <row r="376">
          <cell r="A376">
            <v>43585</v>
          </cell>
          <cell r="C376">
            <v>43557</v>
          </cell>
        </row>
        <row r="377">
          <cell r="A377">
            <v>43585</v>
          </cell>
          <cell r="C377">
            <v>43558</v>
          </cell>
        </row>
        <row r="378">
          <cell r="A378">
            <v>43585</v>
          </cell>
          <cell r="C378">
            <v>43559</v>
          </cell>
        </row>
        <row r="379">
          <cell r="A379">
            <v>43585</v>
          </cell>
          <cell r="C379">
            <v>43560</v>
          </cell>
        </row>
        <row r="380">
          <cell r="A380">
            <v>43585</v>
          </cell>
          <cell r="C380">
            <v>43561</v>
          </cell>
        </row>
        <row r="381">
          <cell r="A381">
            <v>43585</v>
          </cell>
          <cell r="C381">
            <v>43562</v>
          </cell>
        </row>
        <row r="382">
          <cell r="A382">
            <v>43585</v>
          </cell>
          <cell r="C382">
            <v>43563</v>
          </cell>
        </row>
        <row r="383">
          <cell r="A383">
            <v>43585</v>
          </cell>
          <cell r="C383">
            <v>43564</v>
          </cell>
        </row>
        <row r="384">
          <cell r="A384">
            <v>43585</v>
          </cell>
          <cell r="C384">
            <v>43565</v>
          </cell>
        </row>
        <row r="385">
          <cell r="A385">
            <v>43585</v>
          </cell>
          <cell r="C385">
            <v>43566</v>
          </cell>
        </row>
        <row r="386">
          <cell r="A386">
            <v>43585</v>
          </cell>
          <cell r="C386">
            <v>43567</v>
          </cell>
        </row>
        <row r="387">
          <cell r="A387">
            <v>43585</v>
          </cell>
          <cell r="C387">
            <v>43568</v>
          </cell>
        </row>
        <row r="388">
          <cell r="A388">
            <v>43585</v>
          </cell>
          <cell r="C388">
            <v>43569</v>
          </cell>
        </row>
        <row r="389">
          <cell r="A389">
            <v>43585</v>
          </cell>
          <cell r="C389">
            <v>43570</v>
          </cell>
        </row>
        <row r="390">
          <cell r="A390">
            <v>43585</v>
          </cell>
          <cell r="C390">
            <v>43571</v>
          </cell>
        </row>
        <row r="391">
          <cell r="A391">
            <v>43585</v>
          </cell>
          <cell r="C391">
            <v>43572</v>
          </cell>
        </row>
        <row r="392">
          <cell r="A392">
            <v>43585</v>
          </cell>
          <cell r="C392">
            <v>43573</v>
          </cell>
        </row>
        <row r="393">
          <cell r="A393">
            <v>43585</v>
          </cell>
          <cell r="C393">
            <v>43574</v>
          </cell>
        </row>
        <row r="394">
          <cell r="A394">
            <v>43585</v>
          </cell>
          <cell r="C394">
            <v>43575</v>
          </cell>
        </row>
        <row r="395">
          <cell r="A395">
            <v>43585</v>
          </cell>
          <cell r="C395">
            <v>43576</v>
          </cell>
        </row>
        <row r="396">
          <cell r="A396">
            <v>43585</v>
          </cell>
          <cell r="C396">
            <v>43577</v>
          </cell>
        </row>
        <row r="397">
          <cell r="A397">
            <v>43585</v>
          </cell>
          <cell r="C397">
            <v>43578</v>
          </cell>
        </row>
        <row r="398">
          <cell r="A398">
            <v>43585</v>
          </cell>
          <cell r="C398">
            <v>43579</v>
          </cell>
        </row>
        <row r="399">
          <cell r="A399">
            <v>43585</v>
          </cell>
          <cell r="C399">
            <v>43580</v>
          </cell>
        </row>
        <row r="400">
          <cell r="A400">
            <v>43585</v>
          </cell>
          <cell r="C400">
            <v>43581</v>
          </cell>
        </row>
        <row r="401">
          <cell r="A401">
            <v>43585</v>
          </cell>
          <cell r="C401">
            <v>43582</v>
          </cell>
        </row>
        <row r="402">
          <cell r="A402">
            <v>43585</v>
          </cell>
          <cell r="C402">
            <v>43583</v>
          </cell>
        </row>
        <row r="403">
          <cell r="A403">
            <v>43585</v>
          </cell>
          <cell r="C403">
            <v>43584</v>
          </cell>
        </row>
        <row r="404">
          <cell r="A404">
            <v>43585</v>
          </cell>
          <cell r="C404">
            <v>43585</v>
          </cell>
        </row>
        <row r="405">
          <cell r="A405">
            <v>43616</v>
          </cell>
          <cell r="C405">
            <v>43586</v>
          </cell>
        </row>
        <row r="406">
          <cell r="A406">
            <v>43616</v>
          </cell>
          <cell r="C406">
            <v>43587</v>
          </cell>
        </row>
        <row r="407">
          <cell r="A407">
            <v>43616</v>
          </cell>
          <cell r="C407">
            <v>43588</v>
          </cell>
        </row>
        <row r="408">
          <cell r="A408">
            <v>43616</v>
          </cell>
          <cell r="C408">
            <v>43589</v>
          </cell>
        </row>
        <row r="409">
          <cell r="A409">
            <v>43616</v>
          </cell>
          <cell r="C409">
            <v>43590</v>
          </cell>
        </row>
        <row r="410">
          <cell r="A410">
            <v>43616</v>
          </cell>
          <cell r="C410">
            <v>43591</v>
          </cell>
        </row>
        <row r="411">
          <cell r="A411">
            <v>43616</v>
          </cell>
          <cell r="C411">
            <v>43592</v>
          </cell>
        </row>
        <row r="412">
          <cell r="A412">
            <v>43616</v>
          </cell>
          <cell r="C412">
            <v>43593</v>
          </cell>
        </row>
        <row r="413">
          <cell r="A413">
            <v>43616</v>
          </cell>
          <cell r="C413">
            <v>43594</v>
          </cell>
        </row>
        <row r="414">
          <cell r="A414">
            <v>43616</v>
          </cell>
          <cell r="C414">
            <v>43595</v>
          </cell>
        </row>
        <row r="415">
          <cell r="A415">
            <v>43616</v>
          </cell>
          <cell r="C415">
            <v>43596</v>
          </cell>
        </row>
        <row r="416">
          <cell r="A416">
            <v>43616</v>
          </cell>
          <cell r="C416">
            <v>43597</v>
          </cell>
        </row>
        <row r="417">
          <cell r="A417">
            <v>43616</v>
          </cell>
          <cell r="C417">
            <v>43598</v>
          </cell>
        </row>
        <row r="418">
          <cell r="A418">
            <v>43616</v>
          </cell>
          <cell r="C418">
            <v>43599</v>
          </cell>
        </row>
        <row r="419">
          <cell r="A419">
            <v>43616</v>
          </cell>
          <cell r="C419">
            <v>43600</v>
          </cell>
        </row>
        <row r="420">
          <cell r="A420">
            <v>43616</v>
          </cell>
          <cell r="C420">
            <v>43601</v>
          </cell>
        </row>
        <row r="421">
          <cell r="A421">
            <v>43616</v>
          </cell>
          <cell r="C421">
            <v>43602</v>
          </cell>
        </row>
        <row r="422">
          <cell r="A422">
            <v>43616</v>
          </cell>
          <cell r="C422">
            <v>43603</v>
          </cell>
        </row>
        <row r="423">
          <cell r="A423">
            <v>43616</v>
          </cell>
          <cell r="C423">
            <v>43604</v>
          </cell>
        </row>
        <row r="424">
          <cell r="A424">
            <v>43616</v>
          </cell>
          <cell r="C424">
            <v>43605</v>
          </cell>
        </row>
        <row r="425">
          <cell r="A425">
            <v>43616</v>
          </cell>
          <cell r="C425">
            <v>43606</v>
          </cell>
        </row>
        <row r="426">
          <cell r="A426">
            <v>43616</v>
          </cell>
          <cell r="C426">
            <v>43607</v>
          </cell>
        </row>
        <row r="427">
          <cell r="A427">
            <v>43616</v>
          </cell>
          <cell r="C427">
            <v>43608</v>
          </cell>
        </row>
        <row r="428">
          <cell r="A428">
            <v>43616</v>
          </cell>
          <cell r="C428">
            <v>43609</v>
          </cell>
        </row>
        <row r="429">
          <cell r="A429">
            <v>43616</v>
          </cell>
          <cell r="C429">
            <v>43610</v>
          </cell>
        </row>
        <row r="430">
          <cell r="A430">
            <v>43616</v>
          </cell>
          <cell r="C430">
            <v>43611</v>
          </cell>
        </row>
        <row r="431">
          <cell r="A431">
            <v>43616</v>
          </cell>
          <cell r="C431">
            <v>43612</v>
          </cell>
        </row>
        <row r="432">
          <cell r="A432">
            <v>43616</v>
          </cell>
          <cell r="C432">
            <v>43613</v>
          </cell>
        </row>
        <row r="433">
          <cell r="A433">
            <v>43616</v>
          </cell>
          <cell r="C433">
            <v>43614</v>
          </cell>
        </row>
        <row r="434">
          <cell r="A434">
            <v>43616</v>
          </cell>
          <cell r="C434">
            <v>43615</v>
          </cell>
        </row>
        <row r="435">
          <cell r="A435">
            <v>43616</v>
          </cell>
          <cell r="C435">
            <v>43616</v>
          </cell>
        </row>
        <row r="436">
          <cell r="A436">
            <v>43646</v>
          </cell>
          <cell r="C436">
            <v>43617</v>
          </cell>
        </row>
        <row r="437">
          <cell r="A437">
            <v>43646</v>
          </cell>
          <cell r="C437">
            <v>43618</v>
          </cell>
        </row>
        <row r="438">
          <cell r="A438">
            <v>43646</v>
          </cell>
          <cell r="C438">
            <v>43619</v>
          </cell>
        </row>
        <row r="439">
          <cell r="A439">
            <v>43646</v>
          </cell>
          <cell r="C439">
            <v>43620</v>
          </cell>
        </row>
        <row r="440">
          <cell r="A440">
            <v>43646</v>
          </cell>
          <cell r="C440">
            <v>43621</v>
          </cell>
        </row>
        <row r="441">
          <cell r="A441">
            <v>43646</v>
          </cell>
          <cell r="C441">
            <v>43622</v>
          </cell>
        </row>
        <row r="442">
          <cell r="A442">
            <v>43646</v>
          </cell>
          <cell r="C442">
            <v>43623</v>
          </cell>
        </row>
        <row r="443">
          <cell r="A443">
            <v>43646</v>
          </cell>
          <cell r="C443">
            <v>43624</v>
          </cell>
        </row>
        <row r="444">
          <cell r="A444">
            <v>43646</v>
          </cell>
          <cell r="C444">
            <v>43625</v>
          </cell>
        </row>
        <row r="445">
          <cell r="A445">
            <v>43646</v>
          </cell>
          <cell r="C445">
            <v>43626</v>
          </cell>
        </row>
        <row r="446">
          <cell r="A446">
            <v>43646</v>
          </cell>
          <cell r="C446">
            <v>43627</v>
          </cell>
        </row>
        <row r="447">
          <cell r="A447">
            <v>43646</v>
          </cell>
          <cell r="C447">
            <v>43628</v>
          </cell>
        </row>
        <row r="448">
          <cell r="A448">
            <v>43646</v>
          </cell>
          <cell r="C448">
            <v>43629</v>
          </cell>
        </row>
        <row r="449">
          <cell r="A449">
            <v>43646</v>
          </cell>
          <cell r="C449">
            <v>43630</v>
          </cell>
        </row>
        <row r="450">
          <cell r="A450">
            <v>43646</v>
          </cell>
          <cell r="C450">
            <v>43631</v>
          </cell>
        </row>
        <row r="451">
          <cell r="A451">
            <v>43646</v>
          </cell>
          <cell r="C451">
            <v>43632</v>
          </cell>
        </row>
        <row r="452">
          <cell r="A452">
            <v>43646</v>
          </cell>
          <cell r="C452">
            <v>43633</v>
          </cell>
        </row>
        <row r="453">
          <cell r="A453">
            <v>43646</v>
          </cell>
          <cell r="C453">
            <v>43634</v>
          </cell>
        </row>
        <row r="454">
          <cell r="A454">
            <v>43646</v>
          </cell>
          <cell r="C454">
            <v>43635</v>
          </cell>
        </row>
        <row r="455">
          <cell r="A455">
            <v>43646</v>
          </cell>
          <cell r="C455">
            <v>43636</v>
          </cell>
        </row>
        <row r="456">
          <cell r="A456">
            <v>43646</v>
          </cell>
          <cell r="C456">
            <v>43637</v>
          </cell>
        </row>
        <row r="457">
          <cell r="A457">
            <v>43646</v>
          </cell>
          <cell r="C457">
            <v>43638</v>
          </cell>
        </row>
        <row r="458">
          <cell r="A458">
            <v>43646</v>
          </cell>
          <cell r="C458">
            <v>43639</v>
          </cell>
        </row>
        <row r="459">
          <cell r="A459">
            <v>43646</v>
          </cell>
          <cell r="C459">
            <v>43640</v>
          </cell>
        </row>
        <row r="460">
          <cell r="A460">
            <v>43646</v>
          </cell>
          <cell r="C460">
            <v>43641</v>
          </cell>
        </row>
        <row r="461">
          <cell r="A461">
            <v>43646</v>
          </cell>
          <cell r="C461">
            <v>43642</v>
          </cell>
        </row>
        <row r="462">
          <cell r="A462">
            <v>43646</v>
          </cell>
          <cell r="C462">
            <v>43643</v>
          </cell>
        </row>
        <row r="463">
          <cell r="A463">
            <v>43646</v>
          </cell>
          <cell r="C463">
            <v>43644</v>
          </cell>
        </row>
        <row r="464">
          <cell r="A464">
            <v>43646</v>
          </cell>
          <cell r="C464">
            <v>43645</v>
          </cell>
        </row>
        <row r="465">
          <cell r="A465">
            <v>43646</v>
          </cell>
          <cell r="C465">
            <v>43646</v>
          </cell>
        </row>
        <row r="466">
          <cell r="A466">
            <v>43677</v>
          </cell>
          <cell r="C466">
            <v>43647</v>
          </cell>
        </row>
        <row r="467">
          <cell r="A467">
            <v>43677</v>
          </cell>
          <cell r="C467">
            <v>43648</v>
          </cell>
        </row>
        <row r="468">
          <cell r="A468">
            <v>43677</v>
          </cell>
          <cell r="C468">
            <v>43649</v>
          </cell>
        </row>
        <row r="469">
          <cell r="A469">
            <v>43677</v>
          </cell>
          <cell r="C469">
            <v>43650</v>
          </cell>
        </row>
        <row r="470">
          <cell r="A470">
            <v>43677</v>
          </cell>
          <cell r="C470">
            <v>43651</v>
          </cell>
        </row>
        <row r="471">
          <cell r="A471">
            <v>43677</v>
          </cell>
          <cell r="C471">
            <v>43652</v>
          </cell>
        </row>
        <row r="472">
          <cell r="A472">
            <v>43677</v>
          </cell>
          <cell r="C472">
            <v>43653</v>
          </cell>
        </row>
        <row r="473">
          <cell r="A473">
            <v>43677</v>
          </cell>
          <cell r="C473">
            <v>43654</v>
          </cell>
        </row>
        <row r="474">
          <cell r="A474">
            <v>43677</v>
          </cell>
          <cell r="C474">
            <v>43655</v>
          </cell>
        </row>
        <row r="475">
          <cell r="A475">
            <v>43677</v>
          </cell>
          <cell r="C475">
            <v>43656</v>
          </cell>
        </row>
        <row r="476">
          <cell r="A476">
            <v>43677</v>
          </cell>
          <cell r="C476">
            <v>43657</v>
          </cell>
        </row>
        <row r="477">
          <cell r="A477">
            <v>43677</v>
          </cell>
          <cell r="C477">
            <v>43658</v>
          </cell>
        </row>
        <row r="478">
          <cell r="A478">
            <v>43677</v>
          </cell>
          <cell r="C478">
            <v>43659</v>
          </cell>
        </row>
        <row r="479">
          <cell r="A479">
            <v>43677</v>
          </cell>
          <cell r="C479">
            <v>43660</v>
          </cell>
        </row>
        <row r="480">
          <cell r="A480">
            <v>43677</v>
          </cell>
          <cell r="C480">
            <v>43661</v>
          </cell>
        </row>
        <row r="481">
          <cell r="A481">
            <v>43677</v>
          </cell>
          <cell r="C481">
            <v>43662</v>
          </cell>
        </row>
        <row r="482">
          <cell r="A482">
            <v>43677</v>
          </cell>
          <cell r="C482">
            <v>43663</v>
          </cell>
        </row>
        <row r="483">
          <cell r="A483">
            <v>43677</v>
          </cell>
          <cell r="C483">
            <v>43664</v>
          </cell>
        </row>
        <row r="484">
          <cell r="A484">
            <v>43677</v>
          </cell>
          <cell r="C484">
            <v>43665</v>
          </cell>
        </row>
        <row r="485">
          <cell r="A485">
            <v>43677</v>
          </cell>
          <cell r="C485">
            <v>43666</v>
          </cell>
        </row>
        <row r="486">
          <cell r="A486">
            <v>43677</v>
          </cell>
          <cell r="C486">
            <v>43667</v>
          </cell>
        </row>
        <row r="487">
          <cell r="A487">
            <v>43677</v>
          </cell>
          <cell r="C487">
            <v>43668</v>
          </cell>
        </row>
        <row r="488">
          <cell r="A488">
            <v>43677</v>
          </cell>
          <cell r="C488">
            <v>43669</v>
          </cell>
        </row>
        <row r="489">
          <cell r="A489">
            <v>43677</v>
          </cell>
          <cell r="C489">
            <v>43670</v>
          </cell>
        </row>
        <row r="490">
          <cell r="A490">
            <v>43677</v>
          </cell>
          <cell r="C490">
            <v>43671</v>
          </cell>
        </row>
        <row r="491">
          <cell r="A491">
            <v>43677</v>
          </cell>
          <cell r="C491">
            <v>43672</v>
          </cell>
        </row>
        <row r="492">
          <cell r="A492">
            <v>43677</v>
          </cell>
          <cell r="C492">
            <v>43673</v>
          </cell>
        </row>
        <row r="493">
          <cell r="A493">
            <v>43677</v>
          </cell>
          <cell r="C493">
            <v>43674</v>
          </cell>
        </row>
        <row r="494">
          <cell r="A494">
            <v>43677</v>
          </cell>
          <cell r="C494">
            <v>43675</v>
          </cell>
        </row>
        <row r="495">
          <cell r="A495">
            <v>43677</v>
          </cell>
          <cell r="C495">
            <v>43676</v>
          </cell>
        </row>
        <row r="496">
          <cell r="A496">
            <v>43677</v>
          </cell>
          <cell r="C496">
            <v>43677</v>
          </cell>
        </row>
        <row r="497">
          <cell r="A497">
            <v>43708</v>
          </cell>
          <cell r="C497">
            <v>43678</v>
          </cell>
        </row>
        <row r="498">
          <cell r="A498">
            <v>43708</v>
          </cell>
          <cell r="C498">
            <v>43679</v>
          </cell>
        </row>
        <row r="499">
          <cell r="A499">
            <v>43708</v>
          </cell>
          <cell r="C499">
            <v>43680</v>
          </cell>
        </row>
        <row r="500">
          <cell r="A500">
            <v>43708</v>
          </cell>
          <cell r="C500">
            <v>43681</v>
          </cell>
        </row>
        <row r="501">
          <cell r="A501">
            <v>43708</v>
          </cell>
          <cell r="C501">
            <v>43682</v>
          </cell>
        </row>
        <row r="502">
          <cell r="A502">
            <v>43708</v>
          </cell>
          <cell r="C502">
            <v>43683</v>
          </cell>
        </row>
        <row r="503">
          <cell r="A503">
            <v>43708</v>
          </cell>
          <cell r="C503">
            <v>43684</v>
          </cell>
        </row>
        <row r="504">
          <cell r="A504">
            <v>43708</v>
          </cell>
          <cell r="C504">
            <v>43685</v>
          </cell>
        </row>
        <row r="505">
          <cell r="A505">
            <v>43708</v>
          </cell>
          <cell r="C505">
            <v>43686</v>
          </cell>
        </row>
        <row r="506">
          <cell r="A506">
            <v>43708</v>
          </cell>
          <cell r="C506">
            <v>43687</v>
          </cell>
        </row>
        <row r="507">
          <cell r="A507">
            <v>43708</v>
          </cell>
          <cell r="C507">
            <v>43688</v>
          </cell>
        </row>
        <row r="508">
          <cell r="A508">
            <v>43708</v>
          </cell>
          <cell r="C508">
            <v>43689</v>
          </cell>
        </row>
        <row r="509">
          <cell r="A509">
            <v>43708</v>
          </cell>
          <cell r="C509">
            <v>43690</v>
          </cell>
        </row>
        <row r="510">
          <cell r="A510">
            <v>43708</v>
          </cell>
          <cell r="C510">
            <v>43691</v>
          </cell>
        </row>
        <row r="511">
          <cell r="A511">
            <v>43708</v>
          </cell>
          <cell r="C511">
            <v>43692</v>
          </cell>
        </row>
        <row r="512">
          <cell r="A512">
            <v>43708</v>
          </cell>
          <cell r="C512">
            <v>43693</v>
          </cell>
        </row>
        <row r="513">
          <cell r="A513">
            <v>43708</v>
          </cell>
          <cell r="C513">
            <v>43694</v>
          </cell>
        </row>
        <row r="514">
          <cell r="A514">
            <v>43708</v>
          </cell>
          <cell r="C514">
            <v>43695</v>
          </cell>
        </row>
        <row r="515">
          <cell r="A515">
            <v>43708</v>
          </cell>
          <cell r="C515">
            <v>43696</v>
          </cell>
        </row>
        <row r="516">
          <cell r="A516">
            <v>43708</v>
          </cell>
          <cell r="C516">
            <v>43697</v>
          </cell>
        </row>
        <row r="517">
          <cell r="A517">
            <v>43708</v>
          </cell>
          <cell r="C517">
            <v>43698</v>
          </cell>
        </row>
        <row r="518">
          <cell r="A518">
            <v>43708</v>
          </cell>
          <cell r="C518">
            <v>43699</v>
          </cell>
        </row>
        <row r="519">
          <cell r="A519">
            <v>43708</v>
          </cell>
          <cell r="C519">
            <v>43700</v>
          </cell>
        </row>
        <row r="520">
          <cell r="A520">
            <v>43708</v>
          </cell>
          <cell r="C520">
            <v>43701</v>
          </cell>
        </row>
        <row r="521">
          <cell r="A521">
            <v>43708</v>
          </cell>
          <cell r="C521">
            <v>43702</v>
          </cell>
        </row>
        <row r="522">
          <cell r="A522">
            <v>43708</v>
          </cell>
          <cell r="C522">
            <v>43703</v>
          </cell>
        </row>
        <row r="523">
          <cell r="A523">
            <v>43708</v>
          </cell>
          <cell r="C523">
            <v>43704</v>
          </cell>
        </row>
        <row r="524">
          <cell r="A524">
            <v>43708</v>
          </cell>
          <cell r="C524">
            <v>43705</v>
          </cell>
        </row>
        <row r="525">
          <cell r="A525">
            <v>43708</v>
          </cell>
          <cell r="C525">
            <v>43706</v>
          </cell>
        </row>
        <row r="526">
          <cell r="A526">
            <v>43708</v>
          </cell>
          <cell r="C526">
            <v>43707</v>
          </cell>
        </row>
        <row r="527">
          <cell r="A527">
            <v>43708</v>
          </cell>
          <cell r="C527">
            <v>43708</v>
          </cell>
        </row>
        <row r="528">
          <cell r="A528">
            <v>43738</v>
          </cell>
          <cell r="C528">
            <v>43709</v>
          </cell>
        </row>
        <row r="529">
          <cell r="A529">
            <v>43738</v>
          </cell>
          <cell r="C529">
            <v>43710</v>
          </cell>
        </row>
        <row r="530">
          <cell r="A530">
            <v>43738</v>
          </cell>
          <cell r="C530">
            <v>43711</v>
          </cell>
        </row>
        <row r="531">
          <cell r="A531">
            <v>43738</v>
          </cell>
          <cell r="C531">
            <v>43712</v>
          </cell>
        </row>
        <row r="532">
          <cell r="A532">
            <v>43738</v>
          </cell>
          <cell r="C532">
            <v>43713</v>
          </cell>
        </row>
        <row r="533">
          <cell r="A533">
            <v>43738</v>
          </cell>
          <cell r="C533">
            <v>43714</v>
          </cell>
        </row>
        <row r="534">
          <cell r="A534">
            <v>43738</v>
          </cell>
          <cell r="C534">
            <v>43715</v>
          </cell>
        </row>
        <row r="535">
          <cell r="A535">
            <v>43738</v>
          </cell>
          <cell r="C535">
            <v>43716</v>
          </cell>
        </row>
        <row r="536">
          <cell r="A536">
            <v>43738</v>
          </cell>
          <cell r="C536">
            <v>43717</v>
          </cell>
        </row>
        <row r="537">
          <cell r="A537">
            <v>43738</v>
          </cell>
          <cell r="C537">
            <v>43718</v>
          </cell>
        </row>
        <row r="538">
          <cell r="A538">
            <v>43738</v>
          </cell>
          <cell r="C538">
            <v>43719</v>
          </cell>
        </row>
        <row r="539">
          <cell r="A539">
            <v>43738</v>
          </cell>
          <cell r="C539">
            <v>43720</v>
          </cell>
        </row>
        <row r="540">
          <cell r="A540">
            <v>43738</v>
          </cell>
          <cell r="C540">
            <v>43721</v>
          </cell>
        </row>
        <row r="541">
          <cell r="A541">
            <v>43738</v>
          </cell>
          <cell r="C541">
            <v>43722</v>
          </cell>
        </row>
        <row r="542">
          <cell r="A542">
            <v>43738</v>
          </cell>
          <cell r="C542">
            <v>43723</v>
          </cell>
        </row>
        <row r="543">
          <cell r="A543">
            <v>43738</v>
          </cell>
          <cell r="C543">
            <v>43724</v>
          </cell>
        </row>
        <row r="544">
          <cell r="A544">
            <v>43738</v>
          </cell>
          <cell r="C544">
            <v>43725</v>
          </cell>
        </row>
        <row r="545">
          <cell r="A545">
            <v>43738</v>
          </cell>
          <cell r="C545">
            <v>43726</v>
          </cell>
        </row>
        <row r="546">
          <cell r="A546">
            <v>43738</v>
          </cell>
          <cell r="C546">
            <v>43727</v>
          </cell>
        </row>
        <row r="547">
          <cell r="A547">
            <v>43738</v>
          </cell>
          <cell r="C547">
            <v>43728</v>
          </cell>
        </row>
        <row r="548">
          <cell r="A548">
            <v>43738</v>
          </cell>
          <cell r="C548">
            <v>43729</v>
          </cell>
        </row>
        <row r="549">
          <cell r="A549">
            <v>43738</v>
          </cell>
          <cell r="C549">
            <v>43730</v>
          </cell>
        </row>
        <row r="550">
          <cell r="A550">
            <v>43738</v>
          </cell>
          <cell r="C550">
            <v>43731</v>
          </cell>
        </row>
        <row r="551">
          <cell r="A551">
            <v>43738</v>
          </cell>
          <cell r="C551">
            <v>43732</v>
          </cell>
        </row>
        <row r="552">
          <cell r="A552">
            <v>43738</v>
          </cell>
          <cell r="C552">
            <v>43733</v>
          </cell>
        </row>
        <row r="553">
          <cell r="A553">
            <v>43738</v>
          </cell>
          <cell r="C553">
            <v>43734</v>
          </cell>
        </row>
        <row r="554">
          <cell r="A554">
            <v>43738</v>
          </cell>
          <cell r="C554">
            <v>43735</v>
          </cell>
        </row>
        <row r="555">
          <cell r="A555">
            <v>43738</v>
          </cell>
          <cell r="C555">
            <v>43736</v>
          </cell>
        </row>
        <row r="556">
          <cell r="A556">
            <v>43738</v>
          </cell>
          <cell r="C556">
            <v>43737</v>
          </cell>
        </row>
        <row r="557">
          <cell r="A557">
            <v>43738</v>
          </cell>
          <cell r="C557">
            <v>43738</v>
          </cell>
        </row>
        <row r="558">
          <cell r="A558">
            <v>43769</v>
          </cell>
          <cell r="C558">
            <v>43739</v>
          </cell>
        </row>
        <row r="559">
          <cell r="A559">
            <v>43769</v>
          </cell>
          <cell r="C559">
            <v>43740</v>
          </cell>
        </row>
        <row r="560">
          <cell r="A560">
            <v>43769</v>
          </cell>
          <cell r="C560">
            <v>43741</v>
          </cell>
        </row>
        <row r="561">
          <cell r="A561">
            <v>43769</v>
          </cell>
          <cell r="C561">
            <v>43742</v>
          </cell>
        </row>
        <row r="562">
          <cell r="A562">
            <v>43769</v>
          </cell>
          <cell r="C562">
            <v>43743</v>
          </cell>
        </row>
        <row r="563">
          <cell r="A563">
            <v>43769</v>
          </cell>
          <cell r="C563">
            <v>43744</v>
          </cell>
        </row>
        <row r="564">
          <cell r="A564">
            <v>43769</v>
          </cell>
          <cell r="C564">
            <v>43745</v>
          </cell>
        </row>
        <row r="565">
          <cell r="A565">
            <v>43769</v>
          </cell>
          <cell r="C565">
            <v>43746</v>
          </cell>
        </row>
        <row r="566">
          <cell r="A566">
            <v>43769</v>
          </cell>
          <cell r="C566">
            <v>43747</v>
          </cell>
        </row>
        <row r="567">
          <cell r="A567">
            <v>43769</v>
          </cell>
          <cell r="C567">
            <v>43748</v>
          </cell>
        </row>
        <row r="568">
          <cell r="A568">
            <v>43769</v>
          </cell>
          <cell r="C568">
            <v>43749</v>
          </cell>
        </row>
        <row r="569">
          <cell r="A569">
            <v>43769</v>
          </cell>
          <cell r="C569">
            <v>43750</v>
          </cell>
        </row>
        <row r="570">
          <cell r="A570">
            <v>43769</v>
          </cell>
          <cell r="C570">
            <v>43751</v>
          </cell>
        </row>
        <row r="571">
          <cell r="A571">
            <v>43769</v>
          </cell>
          <cell r="C571">
            <v>43752</v>
          </cell>
        </row>
        <row r="572">
          <cell r="A572">
            <v>43769</v>
          </cell>
          <cell r="C572">
            <v>43753</v>
          </cell>
        </row>
        <row r="573">
          <cell r="A573">
            <v>43769</v>
          </cell>
          <cell r="C573">
            <v>43754</v>
          </cell>
        </row>
        <row r="574">
          <cell r="A574">
            <v>43769</v>
          </cell>
          <cell r="C574">
            <v>43755</v>
          </cell>
        </row>
        <row r="575">
          <cell r="A575">
            <v>43769</v>
          </cell>
          <cell r="C575">
            <v>43756</v>
          </cell>
        </row>
        <row r="576">
          <cell r="A576">
            <v>43769</v>
          </cell>
          <cell r="C576">
            <v>43757</v>
          </cell>
        </row>
        <row r="577">
          <cell r="A577">
            <v>43769</v>
          </cell>
          <cell r="C577">
            <v>43758</v>
          </cell>
        </row>
        <row r="578">
          <cell r="A578">
            <v>43769</v>
          </cell>
          <cell r="C578">
            <v>43759</v>
          </cell>
        </row>
        <row r="579">
          <cell r="A579">
            <v>43769</v>
          </cell>
          <cell r="C579">
            <v>43760</v>
          </cell>
        </row>
        <row r="580">
          <cell r="A580">
            <v>43769</v>
          </cell>
          <cell r="C580">
            <v>43761</v>
          </cell>
        </row>
        <row r="581">
          <cell r="A581">
            <v>43769</v>
          </cell>
          <cell r="C581">
            <v>43762</v>
          </cell>
        </row>
        <row r="582">
          <cell r="A582">
            <v>43769</v>
          </cell>
          <cell r="C582">
            <v>43763</v>
          </cell>
        </row>
        <row r="583">
          <cell r="A583">
            <v>43769</v>
          </cell>
          <cell r="C583">
            <v>43764</v>
          </cell>
        </row>
        <row r="584">
          <cell r="A584">
            <v>43769</v>
          </cell>
          <cell r="C584">
            <v>43765</v>
          </cell>
        </row>
        <row r="585">
          <cell r="A585">
            <v>43769</v>
          </cell>
          <cell r="C585">
            <v>43766</v>
          </cell>
        </row>
        <row r="586">
          <cell r="A586">
            <v>43769</v>
          </cell>
          <cell r="C586">
            <v>43767</v>
          </cell>
        </row>
        <row r="587">
          <cell r="A587">
            <v>43769</v>
          </cell>
          <cell r="C587">
            <v>43768</v>
          </cell>
        </row>
        <row r="588">
          <cell r="A588">
            <v>43769</v>
          </cell>
          <cell r="C588">
            <v>43769</v>
          </cell>
        </row>
        <row r="589">
          <cell r="A589">
            <v>43799</v>
          </cell>
          <cell r="C589">
            <v>43770</v>
          </cell>
        </row>
        <row r="590">
          <cell r="A590">
            <v>43799</v>
          </cell>
          <cell r="C590">
            <v>43771</v>
          </cell>
        </row>
        <row r="591">
          <cell r="A591">
            <v>43799</v>
          </cell>
          <cell r="C591">
            <v>43772</v>
          </cell>
        </row>
        <row r="592">
          <cell r="A592">
            <v>43799</v>
          </cell>
          <cell r="C592">
            <v>43773</v>
          </cell>
        </row>
        <row r="593">
          <cell r="A593">
            <v>43799</v>
          </cell>
          <cell r="C593">
            <v>43774</v>
          </cell>
        </row>
        <row r="594">
          <cell r="A594">
            <v>43799</v>
          </cell>
          <cell r="C594">
            <v>43775</v>
          </cell>
        </row>
        <row r="595">
          <cell r="A595">
            <v>43799</v>
          </cell>
          <cell r="C595">
            <v>43776</v>
          </cell>
        </row>
        <row r="596">
          <cell r="A596">
            <v>43799</v>
          </cell>
          <cell r="C596">
            <v>43777</v>
          </cell>
        </row>
        <row r="597">
          <cell r="A597">
            <v>43799</v>
          </cell>
          <cell r="C597">
            <v>43778</v>
          </cell>
        </row>
        <row r="598">
          <cell r="A598">
            <v>43799</v>
          </cell>
          <cell r="C598">
            <v>43779</v>
          </cell>
        </row>
        <row r="599">
          <cell r="A599">
            <v>43799</v>
          </cell>
          <cell r="C599">
            <v>43780</v>
          </cell>
        </row>
        <row r="600">
          <cell r="A600">
            <v>43799</v>
          </cell>
          <cell r="C600">
            <v>43781</v>
          </cell>
        </row>
        <row r="601">
          <cell r="A601">
            <v>43799</v>
          </cell>
          <cell r="C601">
            <v>43782</v>
          </cell>
        </row>
        <row r="602">
          <cell r="A602">
            <v>43799</v>
          </cell>
          <cell r="C602">
            <v>43783</v>
          </cell>
        </row>
        <row r="603">
          <cell r="A603">
            <v>43799</v>
          </cell>
          <cell r="C603">
            <v>43784</v>
          </cell>
        </row>
        <row r="604">
          <cell r="A604">
            <v>43799</v>
          </cell>
          <cell r="C604">
            <v>43785</v>
          </cell>
        </row>
        <row r="605">
          <cell r="A605">
            <v>43799</v>
          </cell>
          <cell r="C605">
            <v>43786</v>
          </cell>
        </row>
        <row r="606">
          <cell r="A606">
            <v>43799</v>
          </cell>
          <cell r="C606">
            <v>43787</v>
          </cell>
        </row>
        <row r="607">
          <cell r="A607">
            <v>43799</v>
          </cell>
          <cell r="C607">
            <v>43788</v>
          </cell>
        </row>
        <row r="608">
          <cell r="A608">
            <v>43799</v>
          </cell>
          <cell r="C608">
            <v>43789</v>
          </cell>
        </row>
        <row r="609">
          <cell r="A609">
            <v>43799</v>
          </cell>
          <cell r="C609">
            <v>43790</v>
          </cell>
        </row>
        <row r="610">
          <cell r="A610">
            <v>43799</v>
          </cell>
          <cell r="C610">
            <v>43791</v>
          </cell>
        </row>
        <row r="611">
          <cell r="A611">
            <v>43799</v>
          </cell>
          <cell r="C611">
            <v>43792</v>
          </cell>
        </row>
        <row r="612">
          <cell r="A612">
            <v>43799</v>
          </cell>
          <cell r="C612">
            <v>43793</v>
          </cell>
        </row>
        <row r="613">
          <cell r="A613">
            <v>43799</v>
          </cell>
          <cell r="C613">
            <v>43794</v>
          </cell>
        </row>
        <row r="614">
          <cell r="A614">
            <v>43799</v>
          </cell>
          <cell r="C614">
            <v>43795</v>
          </cell>
        </row>
        <row r="615">
          <cell r="A615">
            <v>43799</v>
          </cell>
          <cell r="C615">
            <v>43796</v>
          </cell>
        </row>
        <row r="616">
          <cell r="A616">
            <v>43799</v>
          </cell>
          <cell r="C616">
            <v>43797</v>
          </cell>
        </row>
        <row r="617">
          <cell r="A617">
            <v>43799</v>
          </cell>
          <cell r="C617">
            <v>43798</v>
          </cell>
        </row>
        <row r="618">
          <cell r="A618">
            <v>43799</v>
          </cell>
          <cell r="C618">
            <v>43799</v>
          </cell>
        </row>
        <row r="619">
          <cell r="A619">
            <v>43830</v>
          </cell>
          <cell r="C619">
            <v>43800</v>
          </cell>
        </row>
        <row r="620">
          <cell r="A620">
            <v>43830</v>
          </cell>
          <cell r="C620">
            <v>43801</v>
          </cell>
        </row>
        <row r="621">
          <cell r="A621">
            <v>43830</v>
          </cell>
          <cell r="C621">
            <v>43802</v>
          </cell>
        </row>
        <row r="622">
          <cell r="A622">
            <v>43830</v>
          </cell>
          <cell r="C622">
            <v>43803</v>
          </cell>
        </row>
        <row r="623">
          <cell r="A623">
            <v>43830</v>
          </cell>
          <cell r="C623">
            <v>43804</v>
          </cell>
        </row>
        <row r="624">
          <cell r="A624">
            <v>43830</v>
          </cell>
          <cell r="C624">
            <v>43805</v>
          </cell>
        </row>
        <row r="625">
          <cell r="A625">
            <v>43830</v>
          </cell>
          <cell r="C625">
            <v>43806</v>
          </cell>
        </row>
        <row r="626">
          <cell r="A626">
            <v>43830</v>
          </cell>
          <cell r="C626">
            <v>43807</v>
          </cell>
        </row>
        <row r="627">
          <cell r="A627">
            <v>43830</v>
          </cell>
          <cell r="C627">
            <v>43808</v>
          </cell>
        </row>
        <row r="628">
          <cell r="A628">
            <v>43830</v>
          </cell>
          <cell r="C628">
            <v>43809</v>
          </cell>
        </row>
        <row r="629">
          <cell r="A629">
            <v>43830</v>
          </cell>
          <cell r="C629">
            <v>43810</v>
          </cell>
        </row>
        <row r="630">
          <cell r="A630">
            <v>43830</v>
          </cell>
          <cell r="C630">
            <v>43811</v>
          </cell>
        </row>
        <row r="631">
          <cell r="A631">
            <v>43830</v>
          </cell>
          <cell r="C631">
            <v>43812</v>
          </cell>
        </row>
        <row r="632">
          <cell r="A632">
            <v>43830</v>
          </cell>
          <cell r="C632">
            <v>43813</v>
          </cell>
        </row>
        <row r="633">
          <cell r="A633">
            <v>43830</v>
          </cell>
          <cell r="C633">
            <v>43814</v>
          </cell>
        </row>
        <row r="634">
          <cell r="A634">
            <v>43830</v>
          </cell>
          <cell r="C634">
            <v>43815</v>
          </cell>
        </row>
        <row r="635">
          <cell r="A635">
            <v>43830</v>
          </cell>
          <cell r="C635">
            <v>43816</v>
          </cell>
        </row>
        <row r="636">
          <cell r="A636">
            <v>43830</v>
          </cell>
          <cell r="C636">
            <v>43817</v>
          </cell>
        </row>
        <row r="637">
          <cell r="A637">
            <v>43830</v>
          </cell>
          <cell r="C637">
            <v>43818</v>
          </cell>
        </row>
        <row r="638">
          <cell r="A638">
            <v>43830</v>
          </cell>
          <cell r="C638">
            <v>43819</v>
          </cell>
        </row>
        <row r="639">
          <cell r="A639">
            <v>43830</v>
          </cell>
          <cell r="C639">
            <v>43820</v>
          </cell>
        </row>
        <row r="640">
          <cell r="A640">
            <v>43830</v>
          </cell>
          <cell r="C640">
            <v>43821</v>
          </cell>
        </row>
        <row r="641">
          <cell r="A641">
            <v>43830</v>
          </cell>
          <cell r="C641">
            <v>43822</v>
          </cell>
        </row>
        <row r="642">
          <cell r="A642">
            <v>43830</v>
          </cell>
          <cell r="C642">
            <v>43823</v>
          </cell>
        </row>
        <row r="643">
          <cell r="A643">
            <v>43830</v>
          </cell>
          <cell r="C643">
            <v>43824</v>
          </cell>
        </row>
        <row r="644">
          <cell r="A644">
            <v>43830</v>
          </cell>
          <cell r="C644">
            <v>43825</v>
          </cell>
        </row>
        <row r="645">
          <cell r="A645">
            <v>43830</v>
          </cell>
          <cell r="C645">
            <v>43826</v>
          </cell>
        </row>
        <row r="646">
          <cell r="A646">
            <v>43830</v>
          </cell>
          <cell r="C646">
            <v>43827</v>
          </cell>
        </row>
        <row r="647">
          <cell r="A647">
            <v>43830</v>
          </cell>
          <cell r="C647">
            <v>43828</v>
          </cell>
        </row>
        <row r="648">
          <cell r="A648">
            <v>43830</v>
          </cell>
          <cell r="C648">
            <v>43829</v>
          </cell>
        </row>
        <row r="649">
          <cell r="A649">
            <v>43830</v>
          </cell>
          <cell r="C649">
            <v>43830</v>
          </cell>
        </row>
        <row r="650">
          <cell r="A650">
            <v>43861</v>
          </cell>
          <cell r="C650">
            <v>43831</v>
          </cell>
        </row>
        <row r="651">
          <cell r="A651">
            <v>43861</v>
          </cell>
          <cell r="C651">
            <v>43832</v>
          </cell>
        </row>
        <row r="652">
          <cell r="A652">
            <v>43861</v>
          </cell>
          <cell r="C652">
            <v>43833</v>
          </cell>
        </row>
        <row r="653">
          <cell r="A653">
            <v>43861</v>
          </cell>
          <cell r="C653">
            <v>43834</v>
          </cell>
        </row>
        <row r="654">
          <cell r="A654">
            <v>43861</v>
          </cell>
          <cell r="C654">
            <v>43835</v>
          </cell>
        </row>
        <row r="655">
          <cell r="A655">
            <v>43861</v>
          </cell>
          <cell r="C655">
            <v>43836</v>
          </cell>
        </row>
        <row r="656">
          <cell r="A656">
            <v>43861</v>
          </cell>
          <cell r="C656">
            <v>43837</v>
          </cell>
        </row>
        <row r="657">
          <cell r="A657">
            <v>43861</v>
          </cell>
          <cell r="C657">
            <v>43838</v>
          </cell>
        </row>
        <row r="658">
          <cell r="A658">
            <v>43861</v>
          </cell>
          <cell r="C658">
            <v>43839</v>
          </cell>
        </row>
        <row r="659">
          <cell r="A659">
            <v>43861</v>
          </cell>
          <cell r="C659">
            <v>43840</v>
          </cell>
        </row>
        <row r="660">
          <cell r="A660">
            <v>43861</v>
          </cell>
          <cell r="C660">
            <v>43841</v>
          </cell>
        </row>
        <row r="661">
          <cell r="A661">
            <v>43861</v>
          </cell>
          <cell r="C661">
            <v>43842</v>
          </cell>
        </row>
        <row r="662">
          <cell r="A662">
            <v>43861</v>
          </cell>
          <cell r="C662">
            <v>43843</v>
          </cell>
        </row>
        <row r="663">
          <cell r="A663">
            <v>43861</v>
          </cell>
          <cell r="C663">
            <v>43844</v>
          </cell>
        </row>
        <row r="664">
          <cell r="A664">
            <v>43861</v>
          </cell>
          <cell r="C664">
            <v>43845</v>
          </cell>
        </row>
        <row r="665">
          <cell r="A665">
            <v>43861</v>
          </cell>
          <cell r="C665">
            <v>43846</v>
          </cell>
        </row>
        <row r="666">
          <cell r="A666">
            <v>43861</v>
          </cell>
          <cell r="C666">
            <v>43847</v>
          </cell>
        </row>
        <row r="667">
          <cell r="A667">
            <v>43861</v>
          </cell>
          <cell r="C667">
            <v>43848</v>
          </cell>
        </row>
        <row r="668">
          <cell r="A668">
            <v>43861</v>
          </cell>
          <cell r="C668">
            <v>43849</v>
          </cell>
        </row>
        <row r="669">
          <cell r="A669">
            <v>43861</v>
          </cell>
          <cell r="C669">
            <v>43850</v>
          </cell>
        </row>
        <row r="670">
          <cell r="A670">
            <v>43861</v>
          </cell>
          <cell r="C670">
            <v>43851</v>
          </cell>
        </row>
        <row r="671">
          <cell r="A671">
            <v>43861</v>
          </cell>
          <cell r="C671">
            <v>43852</v>
          </cell>
        </row>
        <row r="672">
          <cell r="A672">
            <v>43861</v>
          </cell>
          <cell r="C672">
            <v>43853</v>
          </cell>
        </row>
        <row r="673">
          <cell r="A673">
            <v>43861</v>
          </cell>
          <cell r="C673">
            <v>43854</v>
          </cell>
        </row>
        <row r="674">
          <cell r="A674">
            <v>43861</v>
          </cell>
          <cell r="C674">
            <v>43855</v>
          </cell>
        </row>
        <row r="675">
          <cell r="A675">
            <v>43861</v>
          </cell>
          <cell r="C675">
            <v>43856</v>
          </cell>
        </row>
        <row r="676">
          <cell r="A676">
            <v>43861</v>
          </cell>
          <cell r="C676">
            <v>43857</v>
          </cell>
        </row>
        <row r="677">
          <cell r="A677">
            <v>43861</v>
          </cell>
          <cell r="C677">
            <v>43858</v>
          </cell>
        </row>
        <row r="678">
          <cell r="A678">
            <v>43861</v>
          </cell>
          <cell r="C678">
            <v>43859</v>
          </cell>
        </row>
        <row r="679">
          <cell r="A679">
            <v>43861</v>
          </cell>
          <cell r="C679">
            <v>43860</v>
          </cell>
        </row>
        <row r="680">
          <cell r="A680">
            <v>43861</v>
          </cell>
          <cell r="C680">
            <v>43861</v>
          </cell>
        </row>
        <row r="681">
          <cell r="A681">
            <v>43890</v>
          </cell>
          <cell r="C681">
            <v>43862</v>
          </cell>
        </row>
        <row r="682">
          <cell r="A682">
            <v>43890</v>
          </cell>
          <cell r="C682">
            <v>43863</v>
          </cell>
        </row>
        <row r="683">
          <cell r="A683">
            <v>43890</v>
          </cell>
          <cell r="C683">
            <v>43864</v>
          </cell>
        </row>
        <row r="684">
          <cell r="A684">
            <v>43890</v>
          </cell>
          <cell r="C684">
            <v>43865</v>
          </cell>
        </row>
        <row r="685">
          <cell r="A685">
            <v>43890</v>
          </cell>
          <cell r="C685">
            <v>43866</v>
          </cell>
        </row>
        <row r="686">
          <cell r="A686">
            <v>43890</v>
          </cell>
          <cell r="C686">
            <v>43867</v>
          </cell>
        </row>
        <row r="687">
          <cell r="A687">
            <v>43890</v>
          </cell>
          <cell r="C687">
            <v>43868</v>
          </cell>
        </row>
        <row r="688">
          <cell r="A688">
            <v>43890</v>
          </cell>
          <cell r="C688">
            <v>43869</v>
          </cell>
        </row>
        <row r="689">
          <cell r="A689">
            <v>43890</v>
          </cell>
          <cell r="C689">
            <v>43870</v>
          </cell>
        </row>
        <row r="690">
          <cell r="A690">
            <v>43890</v>
          </cell>
          <cell r="C690">
            <v>43871</v>
          </cell>
        </row>
        <row r="691">
          <cell r="A691">
            <v>43890</v>
          </cell>
          <cell r="C691">
            <v>43872</v>
          </cell>
        </row>
        <row r="692">
          <cell r="A692">
            <v>43890</v>
          </cell>
          <cell r="C692">
            <v>43873</v>
          </cell>
        </row>
        <row r="693">
          <cell r="A693">
            <v>43890</v>
          </cell>
          <cell r="C693">
            <v>43874</v>
          </cell>
        </row>
        <row r="694">
          <cell r="A694">
            <v>43890</v>
          </cell>
          <cell r="C694">
            <v>43875</v>
          </cell>
        </row>
        <row r="695">
          <cell r="A695">
            <v>43890</v>
          </cell>
          <cell r="C695">
            <v>43876</v>
          </cell>
        </row>
        <row r="696">
          <cell r="A696">
            <v>43890</v>
          </cell>
          <cell r="C696">
            <v>43877</v>
          </cell>
        </row>
        <row r="697">
          <cell r="A697">
            <v>43890</v>
          </cell>
          <cell r="C697">
            <v>43878</v>
          </cell>
        </row>
        <row r="698">
          <cell r="A698">
            <v>43890</v>
          </cell>
          <cell r="C698">
            <v>43879</v>
          </cell>
        </row>
        <row r="699">
          <cell r="A699">
            <v>43890</v>
          </cell>
          <cell r="C699">
            <v>43880</v>
          </cell>
        </row>
        <row r="700">
          <cell r="A700">
            <v>43890</v>
          </cell>
          <cell r="C700">
            <v>43881</v>
          </cell>
        </row>
        <row r="701">
          <cell r="A701">
            <v>43890</v>
          </cell>
          <cell r="C701">
            <v>43882</v>
          </cell>
        </row>
        <row r="702">
          <cell r="A702">
            <v>43890</v>
          </cell>
          <cell r="C702">
            <v>43883</v>
          </cell>
        </row>
        <row r="703">
          <cell r="A703">
            <v>43890</v>
          </cell>
          <cell r="C703">
            <v>43884</v>
          </cell>
        </row>
        <row r="704">
          <cell r="A704">
            <v>43890</v>
          </cell>
          <cell r="C704">
            <v>43885</v>
          </cell>
        </row>
        <row r="705">
          <cell r="A705">
            <v>43890</v>
          </cell>
          <cell r="C705">
            <v>43886</v>
          </cell>
        </row>
        <row r="706">
          <cell r="A706">
            <v>43890</v>
          </cell>
          <cell r="C706">
            <v>43887</v>
          </cell>
        </row>
        <row r="707">
          <cell r="A707">
            <v>43890</v>
          </cell>
          <cell r="C707">
            <v>43888</v>
          </cell>
        </row>
        <row r="708">
          <cell r="A708">
            <v>43890</v>
          </cell>
          <cell r="C708">
            <v>43889</v>
          </cell>
        </row>
        <row r="709">
          <cell r="A709">
            <v>43890</v>
          </cell>
          <cell r="C709">
            <v>43890</v>
          </cell>
        </row>
        <row r="710">
          <cell r="A710">
            <v>43921</v>
          </cell>
          <cell r="C710">
            <v>43891</v>
          </cell>
        </row>
        <row r="711">
          <cell r="A711">
            <v>43921</v>
          </cell>
          <cell r="C711">
            <v>43892</v>
          </cell>
        </row>
        <row r="712">
          <cell r="A712">
            <v>43921</v>
          </cell>
          <cell r="C712">
            <v>43893</v>
          </cell>
        </row>
        <row r="713">
          <cell r="A713">
            <v>43921</v>
          </cell>
          <cell r="C713">
            <v>43894</v>
          </cell>
        </row>
        <row r="714">
          <cell r="A714">
            <v>43921</v>
          </cell>
          <cell r="C714">
            <v>43895</v>
          </cell>
        </row>
        <row r="715">
          <cell r="A715">
            <v>43921</v>
          </cell>
          <cell r="C715">
            <v>43896</v>
          </cell>
        </row>
        <row r="716">
          <cell r="A716">
            <v>43921</v>
          </cell>
          <cell r="C716">
            <v>43897</v>
          </cell>
        </row>
        <row r="717">
          <cell r="A717">
            <v>43921</v>
          </cell>
          <cell r="C717">
            <v>43898</v>
          </cell>
        </row>
        <row r="718">
          <cell r="A718">
            <v>43921</v>
          </cell>
          <cell r="C718">
            <v>43899</v>
          </cell>
        </row>
        <row r="719">
          <cell r="A719">
            <v>43921</v>
          </cell>
          <cell r="C719">
            <v>43900</v>
          </cell>
        </row>
        <row r="720">
          <cell r="A720">
            <v>43921</v>
          </cell>
          <cell r="C720">
            <v>43901</v>
          </cell>
        </row>
        <row r="721">
          <cell r="A721">
            <v>43921</v>
          </cell>
          <cell r="C721">
            <v>43902</v>
          </cell>
        </row>
        <row r="722">
          <cell r="A722">
            <v>43921</v>
          </cell>
          <cell r="C722">
            <v>43903</v>
          </cell>
        </row>
        <row r="723">
          <cell r="A723">
            <v>43921</v>
          </cell>
          <cell r="C723">
            <v>43904</v>
          </cell>
        </row>
        <row r="724">
          <cell r="A724">
            <v>43921</v>
          </cell>
          <cell r="C724">
            <v>43905</v>
          </cell>
        </row>
        <row r="725">
          <cell r="A725">
            <v>43921</v>
          </cell>
          <cell r="C725">
            <v>43906</v>
          </cell>
        </row>
        <row r="726">
          <cell r="A726">
            <v>43921</v>
          </cell>
          <cell r="C726">
            <v>43907</v>
          </cell>
        </row>
        <row r="727">
          <cell r="A727">
            <v>43921</v>
          </cell>
          <cell r="C727">
            <v>43908</v>
          </cell>
        </row>
        <row r="728">
          <cell r="A728">
            <v>43921</v>
          </cell>
          <cell r="C728">
            <v>43909</v>
          </cell>
        </row>
        <row r="729">
          <cell r="A729">
            <v>43921</v>
          </cell>
          <cell r="C729">
            <v>43910</v>
          </cell>
        </row>
        <row r="730">
          <cell r="A730">
            <v>43921</v>
          </cell>
          <cell r="C730">
            <v>43911</v>
          </cell>
        </row>
        <row r="731">
          <cell r="A731">
            <v>43921</v>
          </cell>
          <cell r="C731">
            <v>43912</v>
          </cell>
        </row>
        <row r="732">
          <cell r="A732">
            <v>43921</v>
          </cell>
          <cell r="C732">
            <v>43913</v>
          </cell>
        </row>
        <row r="733">
          <cell r="A733">
            <v>43921</v>
          </cell>
          <cell r="C733">
            <v>43914</v>
          </cell>
        </row>
        <row r="734">
          <cell r="A734">
            <v>43921</v>
          </cell>
          <cell r="C734">
            <v>43915</v>
          </cell>
        </row>
        <row r="735">
          <cell r="A735">
            <v>43921</v>
          </cell>
          <cell r="C735">
            <v>43916</v>
          </cell>
        </row>
        <row r="736">
          <cell r="A736">
            <v>43921</v>
          </cell>
          <cell r="C736">
            <v>43917</v>
          </cell>
        </row>
        <row r="737">
          <cell r="A737">
            <v>43921</v>
          </cell>
          <cell r="C737">
            <v>43918</v>
          </cell>
        </row>
        <row r="738">
          <cell r="A738">
            <v>43921</v>
          </cell>
          <cell r="C738">
            <v>43919</v>
          </cell>
        </row>
        <row r="739">
          <cell r="A739">
            <v>43921</v>
          </cell>
          <cell r="C739">
            <v>43920</v>
          </cell>
        </row>
      </sheetData>
      <sheetData sheetId="20" refreshError="1"/>
      <sheetData sheetId="21" refreshError="1">
        <row r="10">
          <cell r="A10">
            <v>43220</v>
          </cell>
          <cell r="C10">
            <v>43191</v>
          </cell>
        </row>
        <row r="11">
          <cell r="A11">
            <v>43220</v>
          </cell>
          <cell r="C11">
            <v>43192</v>
          </cell>
        </row>
        <row r="12">
          <cell r="A12">
            <v>43220</v>
          </cell>
          <cell r="C12">
            <v>43193</v>
          </cell>
        </row>
        <row r="13">
          <cell r="A13">
            <v>43220</v>
          </cell>
          <cell r="C13">
            <v>43194</v>
          </cell>
        </row>
        <row r="14">
          <cell r="A14">
            <v>43220</v>
          </cell>
          <cell r="C14">
            <v>43195</v>
          </cell>
        </row>
        <row r="15">
          <cell r="A15">
            <v>43220</v>
          </cell>
          <cell r="C15">
            <v>43196</v>
          </cell>
        </row>
        <row r="16">
          <cell r="A16">
            <v>43220</v>
          </cell>
          <cell r="C16">
            <v>43197</v>
          </cell>
        </row>
        <row r="17">
          <cell r="A17">
            <v>43220</v>
          </cell>
          <cell r="C17">
            <v>43198</v>
          </cell>
        </row>
        <row r="18">
          <cell r="A18">
            <v>43220</v>
          </cell>
          <cell r="C18">
            <v>43199</v>
          </cell>
        </row>
        <row r="19">
          <cell r="A19">
            <v>43220</v>
          </cell>
          <cell r="C19">
            <v>43200</v>
          </cell>
        </row>
        <row r="20">
          <cell r="A20">
            <v>43220</v>
          </cell>
          <cell r="C20">
            <v>43201</v>
          </cell>
        </row>
        <row r="21">
          <cell r="A21">
            <v>43220</v>
          </cell>
          <cell r="C21">
            <v>43202</v>
          </cell>
        </row>
        <row r="22">
          <cell r="A22">
            <v>43220</v>
          </cell>
          <cell r="C22">
            <v>43203</v>
          </cell>
        </row>
        <row r="23">
          <cell r="A23">
            <v>43220</v>
          </cell>
          <cell r="C23">
            <v>43204</v>
          </cell>
        </row>
        <row r="24">
          <cell r="A24">
            <v>43220</v>
          </cell>
          <cell r="C24">
            <v>43205</v>
          </cell>
        </row>
        <row r="25">
          <cell r="A25">
            <v>43220</v>
          </cell>
          <cell r="C25">
            <v>43206</v>
          </cell>
        </row>
        <row r="26">
          <cell r="A26">
            <v>43220</v>
          </cell>
          <cell r="C26">
            <v>43207</v>
          </cell>
        </row>
        <row r="27">
          <cell r="A27">
            <v>43220</v>
          </cell>
          <cell r="C27">
            <v>43208</v>
          </cell>
        </row>
        <row r="28">
          <cell r="A28">
            <v>43220</v>
          </cell>
          <cell r="C28">
            <v>43209</v>
          </cell>
        </row>
        <row r="29">
          <cell r="A29">
            <v>43220</v>
          </cell>
          <cell r="C29">
            <v>43210</v>
          </cell>
        </row>
        <row r="30">
          <cell r="A30">
            <v>43220</v>
          </cell>
          <cell r="C30">
            <v>43211</v>
          </cell>
        </row>
        <row r="31">
          <cell r="A31">
            <v>43220</v>
          </cell>
          <cell r="C31">
            <v>43212</v>
          </cell>
        </row>
        <row r="32">
          <cell r="A32">
            <v>43220</v>
          </cell>
          <cell r="C32">
            <v>43213</v>
          </cell>
        </row>
        <row r="33">
          <cell r="A33">
            <v>43220</v>
          </cell>
          <cell r="C33">
            <v>43214</v>
          </cell>
        </row>
        <row r="34">
          <cell r="A34">
            <v>43220</v>
          </cell>
          <cell r="C34">
            <v>43215</v>
          </cell>
        </row>
        <row r="35">
          <cell r="A35">
            <v>43220</v>
          </cell>
          <cell r="C35">
            <v>43216</v>
          </cell>
        </row>
        <row r="36">
          <cell r="A36">
            <v>43220</v>
          </cell>
          <cell r="C36">
            <v>43217</v>
          </cell>
        </row>
        <row r="37">
          <cell r="A37">
            <v>43220</v>
          </cell>
          <cell r="C37">
            <v>43218</v>
          </cell>
        </row>
        <row r="38">
          <cell r="A38">
            <v>43220</v>
          </cell>
          <cell r="C38">
            <v>43219</v>
          </cell>
        </row>
        <row r="39">
          <cell r="A39">
            <v>43220</v>
          </cell>
          <cell r="C39">
            <v>43220</v>
          </cell>
        </row>
        <row r="40">
          <cell r="A40">
            <v>43251</v>
          </cell>
          <cell r="C40">
            <v>43221</v>
          </cell>
        </row>
        <row r="41">
          <cell r="A41">
            <v>43251</v>
          </cell>
          <cell r="C41">
            <v>43222</v>
          </cell>
        </row>
        <row r="42">
          <cell r="A42">
            <v>43251</v>
          </cell>
          <cell r="C42">
            <v>43223</v>
          </cell>
        </row>
        <row r="43">
          <cell r="A43">
            <v>43251</v>
          </cell>
          <cell r="C43">
            <v>43224</v>
          </cell>
        </row>
        <row r="44">
          <cell r="A44">
            <v>43251</v>
          </cell>
          <cell r="C44">
            <v>43225</v>
          </cell>
        </row>
        <row r="45">
          <cell r="A45">
            <v>43251</v>
          </cell>
          <cell r="C45">
            <v>43226</v>
          </cell>
        </row>
        <row r="46">
          <cell r="A46">
            <v>43251</v>
          </cell>
          <cell r="C46">
            <v>43227</v>
          </cell>
        </row>
        <row r="47">
          <cell r="A47">
            <v>43251</v>
          </cell>
          <cell r="C47">
            <v>43228</v>
          </cell>
        </row>
        <row r="48">
          <cell r="A48">
            <v>43251</v>
          </cell>
          <cell r="C48">
            <v>43229</v>
          </cell>
        </row>
        <row r="49">
          <cell r="A49">
            <v>43251</v>
          </cell>
          <cell r="C49">
            <v>43230</v>
          </cell>
        </row>
        <row r="50">
          <cell r="A50">
            <v>43251</v>
          </cell>
          <cell r="C50">
            <v>43231</v>
          </cell>
        </row>
        <row r="51">
          <cell r="A51">
            <v>43251</v>
          </cell>
          <cell r="C51">
            <v>43232</v>
          </cell>
        </row>
        <row r="52">
          <cell r="A52">
            <v>43251</v>
          </cell>
          <cell r="C52">
            <v>43233</v>
          </cell>
        </row>
        <row r="53">
          <cell r="A53">
            <v>43251</v>
          </cell>
          <cell r="C53">
            <v>43234</v>
          </cell>
        </row>
        <row r="54">
          <cell r="A54">
            <v>43251</v>
          </cell>
          <cell r="C54">
            <v>43235</v>
          </cell>
        </row>
        <row r="55">
          <cell r="A55">
            <v>43251</v>
          </cell>
          <cell r="C55">
            <v>43236</v>
          </cell>
        </row>
        <row r="56">
          <cell r="A56">
            <v>43251</v>
          </cell>
          <cell r="C56">
            <v>43237</v>
          </cell>
        </row>
        <row r="57">
          <cell r="A57">
            <v>43251</v>
          </cell>
          <cell r="C57">
            <v>43238</v>
          </cell>
        </row>
        <row r="58">
          <cell r="A58">
            <v>43251</v>
          </cell>
          <cell r="C58">
            <v>43239</v>
          </cell>
        </row>
        <row r="59">
          <cell r="A59">
            <v>43251</v>
          </cell>
          <cell r="C59">
            <v>43240</v>
          </cell>
        </row>
        <row r="60">
          <cell r="A60">
            <v>43251</v>
          </cell>
          <cell r="C60">
            <v>43241</v>
          </cell>
        </row>
        <row r="61">
          <cell r="A61">
            <v>43251</v>
          </cell>
          <cell r="C61">
            <v>43242</v>
          </cell>
        </row>
        <row r="62">
          <cell r="A62">
            <v>43251</v>
          </cell>
          <cell r="C62">
            <v>43243</v>
          </cell>
        </row>
        <row r="63">
          <cell r="A63">
            <v>43251</v>
          </cell>
          <cell r="C63">
            <v>43244</v>
          </cell>
        </row>
        <row r="64">
          <cell r="A64">
            <v>43251</v>
          </cell>
          <cell r="C64">
            <v>43245</v>
          </cell>
        </row>
        <row r="65">
          <cell r="A65">
            <v>43251</v>
          </cell>
          <cell r="C65">
            <v>43246</v>
          </cell>
        </row>
        <row r="66">
          <cell r="A66">
            <v>43251</v>
          </cell>
          <cell r="C66">
            <v>43247</v>
          </cell>
        </row>
        <row r="67">
          <cell r="A67">
            <v>43251</v>
          </cell>
          <cell r="C67">
            <v>43248</v>
          </cell>
        </row>
        <row r="68">
          <cell r="A68">
            <v>43251</v>
          </cell>
          <cell r="C68">
            <v>43249</v>
          </cell>
        </row>
        <row r="69">
          <cell r="A69">
            <v>43251</v>
          </cell>
          <cell r="C69">
            <v>43250</v>
          </cell>
        </row>
        <row r="70">
          <cell r="A70">
            <v>43251</v>
          </cell>
          <cell r="C70">
            <v>43251</v>
          </cell>
        </row>
        <row r="71">
          <cell r="A71">
            <v>43281</v>
          </cell>
          <cell r="C71">
            <v>43252</v>
          </cell>
        </row>
        <row r="72">
          <cell r="A72">
            <v>43281</v>
          </cell>
          <cell r="C72">
            <v>43253</v>
          </cell>
        </row>
        <row r="73">
          <cell r="A73">
            <v>43281</v>
          </cell>
          <cell r="C73">
            <v>43254</v>
          </cell>
        </row>
        <row r="74">
          <cell r="A74">
            <v>43281</v>
          </cell>
          <cell r="C74">
            <v>43255</v>
          </cell>
        </row>
        <row r="75">
          <cell r="A75">
            <v>43281</v>
          </cell>
          <cell r="C75">
            <v>43256</v>
          </cell>
        </row>
        <row r="76">
          <cell r="A76">
            <v>43281</v>
          </cell>
          <cell r="C76">
            <v>43257</v>
          </cell>
        </row>
        <row r="77">
          <cell r="A77">
            <v>43281</v>
          </cell>
          <cell r="C77">
            <v>43258</v>
          </cell>
        </row>
        <row r="78">
          <cell r="A78">
            <v>43281</v>
          </cell>
          <cell r="C78">
            <v>43259</v>
          </cell>
        </row>
        <row r="79">
          <cell r="A79">
            <v>43281</v>
          </cell>
          <cell r="C79">
            <v>43260</v>
          </cell>
        </row>
        <row r="80">
          <cell r="A80">
            <v>43281</v>
          </cell>
          <cell r="C80">
            <v>43261</v>
          </cell>
        </row>
        <row r="81">
          <cell r="A81">
            <v>43281</v>
          </cell>
          <cell r="C81">
            <v>43262</v>
          </cell>
        </row>
        <row r="82">
          <cell r="A82">
            <v>43281</v>
          </cell>
          <cell r="C82">
            <v>43263</v>
          </cell>
        </row>
        <row r="83">
          <cell r="A83">
            <v>43281</v>
          </cell>
          <cell r="C83">
            <v>43264</v>
          </cell>
        </row>
        <row r="84">
          <cell r="A84">
            <v>43281</v>
          </cell>
          <cell r="C84">
            <v>43265</v>
          </cell>
        </row>
        <row r="85">
          <cell r="A85">
            <v>43281</v>
          </cell>
          <cell r="C85">
            <v>43266</v>
          </cell>
        </row>
        <row r="86">
          <cell r="A86">
            <v>43281</v>
          </cell>
          <cell r="C86">
            <v>43267</v>
          </cell>
        </row>
        <row r="87">
          <cell r="A87">
            <v>43281</v>
          </cell>
          <cell r="C87">
            <v>43268</v>
          </cell>
        </row>
        <row r="88">
          <cell r="A88">
            <v>43281</v>
          </cell>
          <cell r="C88">
            <v>43269</v>
          </cell>
        </row>
        <row r="89">
          <cell r="A89">
            <v>43281</v>
          </cell>
          <cell r="C89">
            <v>43270</v>
          </cell>
        </row>
        <row r="90">
          <cell r="A90">
            <v>43281</v>
          </cell>
          <cell r="C90">
            <v>43271</v>
          </cell>
        </row>
        <row r="91">
          <cell r="A91">
            <v>43281</v>
          </cell>
          <cell r="C91">
            <v>43272</v>
          </cell>
        </row>
        <row r="92">
          <cell r="A92">
            <v>43281</v>
          </cell>
          <cell r="C92">
            <v>43273</v>
          </cell>
        </row>
        <row r="93">
          <cell r="A93">
            <v>43281</v>
          </cell>
          <cell r="C93">
            <v>43274</v>
          </cell>
        </row>
        <row r="94">
          <cell r="A94">
            <v>43281</v>
          </cell>
          <cell r="C94">
            <v>43275</v>
          </cell>
        </row>
        <row r="95">
          <cell r="A95">
            <v>43281</v>
          </cell>
          <cell r="C95">
            <v>43276</v>
          </cell>
        </row>
        <row r="96">
          <cell r="A96">
            <v>43281</v>
          </cell>
          <cell r="C96">
            <v>43277</v>
          </cell>
        </row>
        <row r="97">
          <cell r="A97">
            <v>43281</v>
          </cell>
          <cell r="C97">
            <v>43278</v>
          </cell>
        </row>
        <row r="98">
          <cell r="A98">
            <v>43281</v>
          </cell>
          <cell r="C98">
            <v>43279</v>
          </cell>
        </row>
        <row r="99">
          <cell r="A99">
            <v>43281</v>
          </cell>
          <cell r="C99">
            <v>43280</v>
          </cell>
        </row>
        <row r="100">
          <cell r="A100">
            <v>43281</v>
          </cell>
          <cell r="C100">
            <v>43281</v>
          </cell>
        </row>
        <row r="101">
          <cell r="A101">
            <v>43312</v>
          </cell>
          <cell r="C101">
            <v>43282</v>
          </cell>
        </row>
        <row r="102">
          <cell r="A102">
            <v>43312</v>
          </cell>
          <cell r="C102">
            <v>43283</v>
          </cell>
        </row>
        <row r="103">
          <cell r="A103">
            <v>43312</v>
          </cell>
          <cell r="C103">
            <v>43284</v>
          </cell>
        </row>
        <row r="104">
          <cell r="A104">
            <v>43312</v>
          </cell>
          <cell r="C104">
            <v>43285</v>
          </cell>
        </row>
        <row r="105">
          <cell r="A105">
            <v>43312</v>
          </cell>
          <cell r="C105">
            <v>43286</v>
          </cell>
        </row>
        <row r="106">
          <cell r="A106">
            <v>43312</v>
          </cell>
          <cell r="C106">
            <v>43287</v>
          </cell>
        </row>
        <row r="107">
          <cell r="A107">
            <v>43312</v>
          </cell>
          <cell r="C107">
            <v>43288</v>
          </cell>
        </row>
        <row r="108">
          <cell r="A108">
            <v>43312</v>
          </cell>
          <cell r="C108">
            <v>43289</v>
          </cell>
        </row>
        <row r="109">
          <cell r="A109">
            <v>43312</v>
          </cell>
          <cell r="C109">
            <v>43290</v>
          </cell>
        </row>
        <row r="110">
          <cell r="A110">
            <v>43312</v>
          </cell>
          <cell r="C110">
            <v>43291</v>
          </cell>
        </row>
        <row r="111">
          <cell r="A111">
            <v>43312</v>
          </cell>
          <cell r="C111">
            <v>43292</v>
          </cell>
        </row>
        <row r="112">
          <cell r="A112">
            <v>43312</v>
          </cell>
          <cell r="C112">
            <v>43293</v>
          </cell>
        </row>
        <row r="113">
          <cell r="A113">
            <v>43312</v>
          </cell>
          <cell r="C113">
            <v>43294</v>
          </cell>
        </row>
        <row r="114">
          <cell r="A114">
            <v>43312</v>
          </cell>
          <cell r="C114">
            <v>43295</v>
          </cell>
        </row>
        <row r="115">
          <cell r="A115">
            <v>43312</v>
          </cell>
          <cell r="C115">
            <v>43296</v>
          </cell>
        </row>
        <row r="116">
          <cell r="A116">
            <v>43312</v>
          </cell>
          <cell r="C116">
            <v>43297</v>
          </cell>
        </row>
        <row r="117">
          <cell r="A117">
            <v>43312</v>
          </cell>
          <cell r="C117">
            <v>43298</v>
          </cell>
        </row>
        <row r="118">
          <cell r="A118">
            <v>43312</v>
          </cell>
          <cell r="C118">
            <v>43299</v>
          </cell>
        </row>
        <row r="119">
          <cell r="A119">
            <v>43312</v>
          </cell>
          <cell r="C119">
            <v>43300</v>
          </cell>
        </row>
        <row r="120">
          <cell r="A120">
            <v>43312</v>
          </cell>
          <cell r="C120">
            <v>43301</v>
          </cell>
        </row>
        <row r="121">
          <cell r="A121">
            <v>43312</v>
          </cell>
          <cell r="C121">
            <v>43302</v>
          </cell>
        </row>
        <row r="122">
          <cell r="A122">
            <v>43312</v>
          </cell>
          <cell r="C122">
            <v>43303</v>
          </cell>
        </row>
        <row r="123">
          <cell r="A123">
            <v>43312</v>
          </cell>
          <cell r="C123">
            <v>43304</v>
          </cell>
        </row>
        <row r="124">
          <cell r="A124">
            <v>43312</v>
          </cell>
          <cell r="C124">
            <v>43305</v>
          </cell>
        </row>
        <row r="125">
          <cell r="A125">
            <v>43312</v>
          </cell>
          <cell r="C125">
            <v>43306</v>
          </cell>
        </row>
        <row r="126">
          <cell r="A126">
            <v>43312</v>
          </cell>
          <cell r="C126">
            <v>43307</v>
          </cell>
        </row>
        <row r="127">
          <cell r="A127">
            <v>43312</v>
          </cell>
          <cell r="C127">
            <v>43308</v>
          </cell>
        </row>
        <row r="128">
          <cell r="A128">
            <v>43312</v>
          </cell>
          <cell r="C128">
            <v>43309</v>
          </cell>
        </row>
        <row r="129">
          <cell r="A129">
            <v>43312</v>
          </cell>
          <cell r="C129">
            <v>43310</v>
          </cell>
        </row>
        <row r="130">
          <cell r="A130">
            <v>43312</v>
          </cell>
          <cell r="C130">
            <v>43311</v>
          </cell>
        </row>
        <row r="131">
          <cell r="A131">
            <v>43312</v>
          </cell>
          <cell r="C131">
            <v>43312</v>
          </cell>
        </row>
        <row r="132">
          <cell r="A132">
            <v>43343</v>
          </cell>
          <cell r="C132">
            <v>43313</v>
          </cell>
        </row>
        <row r="133">
          <cell r="A133">
            <v>43343</v>
          </cell>
          <cell r="C133">
            <v>43314</v>
          </cell>
        </row>
        <row r="134">
          <cell r="A134">
            <v>43343</v>
          </cell>
          <cell r="C134">
            <v>43315</v>
          </cell>
        </row>
        <row r="135">
          <cell r="A135">
            <v>43343</v>
          </cell>
          <cell r="C135">
            <v>43316</v>
          </cell>
        </row>
        <row r="136">
          <cell r="A136">
            <v>43343</v>
          </cell>
          <cell r="C136">
            <v>43317</v>
          </cell>
        </row>
        <row r="137">
          <cell r="A137">
            <v>43343</v>
          </cell>
          <cell r="C137">
            <v>43318</v>
          </cell>
        </row>
        <row r="138">
          <cell r="A138">
            <v>43343</v>
          </cell>
          <cell r="C138">
            <v>43319</v>
          </cell>
        </row>
        <row r="139">
          <cell r="A139">
            <v>43343</v>
          </cell>
          <cell r="C139">
            <v>43320</v>
          </cell>
        </row>
        <row r="140">
          <cell r="A140">
            <v>43343</v>
          </cell>
          <cell r="C140">
            <v>43321</v>
          </cell>
        </row>
        <row r="141">
          <cell r="A141">
            <v>43343</v>
          </cell>
          <cell r="C141">
            <v>43322</v>
          </cell>
        </row>
        <row r="142">
          <cell r="A142">
            <v>43343</v>
          </cell>
          <cell r="C142">
            <v>43323</v>
          </cell>
        </row>
        <row r="143">
          <cell r="A143">
            <v>43343</v>
          </cell>
          <cell r="C143">
            <v>43324</v>
          </cell>
        </row>
        <row r="144">
          <cell r="A144">
            <v>43343</v>
          </cell>
          <cell r="C144">
            <v>43325</v>
          </cell>
        </row>
        <row r="145">
          <cell r="A145">
            <v>43343</v>
          </cell>
          <cell r="C145">
            <v>43326</v>
          </cell>
        </row>
        <row r="146">
          <cell r="A146">
            <v>43343</v>
          </cell>
          <cell r="C146">
            <v>43327</v>
          </cell>
        </row>
        <row r="147">
          <cell r="A147">
            <v>43343</v>
          </cell>
          <cell r="C147">
            <v>43328</v>
          </cell>
        </row>
        <row r="148">
          <cell r="A148">
            <v>43343</v>
          </cell>
          <cell r="C148">
            <v>43329</v>
          </cell>
        </row>
        <row r="149">
          <cell r="A149">
            <v>43343</v>
          </cell>
          <cell r="C149">
            <v>43330</v>
          </cell>
        </row>
        <row r="150">
          <cell r="A150">
            <v>43343</v>
          </cell>
          <cell r="C150">
            <v>43331</v>
          </cell>
        </row>
        <row r="151">
          <cell r="A151">
            <v>43343</v>
          </cell>
          <cell r="C151">
            <v>43332</v>
          </cell>
        </row>
        <row r="152">
          <cell r="A152">
            <v>43343</v>
          </cell>
          <cell r="C152">
            <v>43333</v>
          </cell>
        </row>
        <row r="153">
          <cell r="A153">
            <v>43343</v>
          </cell>
          <cell r="C153">
            <v>43334</v>
          </cell>
        </row>
        <row r="154">
          <cell r="A154">
            <v>43343</v>
          </cell>
          <cell r="C154">
            <v>43335</v>
          </cell>
        </row>
        <row r="155">
          <cell r="A155">
            <v>43343</v>
          </cell>
          <cell r="C155">
            <v>43336</v>
          </cell>
        </row>
        <row r="156">
          <cell r="A156">
            <v>43343</v>
          </cell>
          <cell r="C156">
            <v>43337</v>
          </cell>
        </row>
        <row r="157">
          <cell r="A157">
            <v>43343</v>
          </cell>
          <cell r="C157">
            <v>43338</v>
          </cell>
        </row>
        <row r="158">
          <cell r="A158">
            <v>43343</v>
          </cell>
          <cell r="C158">
            <v>43339</v>
          </cell>
        </row>
        <row r="159">
          <cell r="A159">
            <v>43343</v>
          </cell>
          <cell r="C159">
            <v>43340</v>
          </cell>
        </row>
        <row r="160">
          <cell r="A160">
            <v>43343</v>
          </cell>
          <cell r="C160">
            <v>43341</v>
          </cell>
        </row>
        <row r="161">
          <cell r="A161">
            <v>43343</v>
          </cell>
          <cell r="C161">
            <v>43342</v>
          </cell>
        </row>
        <row r="162">
          <cell r="A162">
            <v>43343</v>
          </cell>
          <cell r="C162">
            <v>43343</v>
          </cell>
        </row>
        <row r="163">
          <cell r="A163">
            <v>43373</v>
          </cell>
          <cell r="C163">
            <v>43344</v>
          </cell>
        </row>
        <row r="164">
          <cell r="A164">
            <v>43373</v>
          </cell>
          <cell r="C164">
            <v>43345</v>
          </cell>
        </row>
        <row r="165">
          <cell r="A165">
            <v>43373</v>
          </cell>
          <cell r="C165">
            <v>43346</v>
          </cell>
        </row>
        <row r="166">
          <cell r="A166">
            <v>43373</v>
          </cell>
          <cell r="C166">
            <v>43347</v>
          </cell>
        </row>
        <row r="167">
          <cell r="A167">
            <v>43373</v>
          </cell>
          <cell r="C167">
            <v>43348</v>
          </cell>
        </row>
        <row r="168">
          <cell r="A168">
            <v>43373</v>
          </cell>
          <cell r="C168">
            <v>43349</v>
          </cell>
        </row>
        <row r="169">
          <cell r="A169">
            <v>43373</v>
          </cell>
          <cell r="C169">
            <v>43350</v>
          </cell>
        </row>
        <row r="170">
          <cell r="A170">
            <v>43373</v>
          </cell>
          <cell r="C170">
            <v>43351</v>
          </cell>
        </row>
        <row r="171">
          <cell r="A171">
            <v>43373</v>
          </cell>
          <cell r="C171">
            <v>43352</v>
          </cell>
        </row>
        <row r="172">
          <cell r="A172">
            <v>43373</v>
          </cell>
          <cell r="C172">
            <v>43353</v>
          </cell>
        </row>
        <row r="173">
          <cell r="A173">
            <v>43373</v>
          </cell>
          <cell r="C173">
            <v>43354</v>
          </cell>
        </row>
        <row r="174">
          <cell r="A174">
            <v>43373</v>
          </cell>
          <cell r="C174">
            <v>43355</v>
          </cell>
        </row>
        <row r="175">
          <cell r="A175">
            <v>43373</v>
          </cell>
          <cell r="C175">
            <v>43356</v>
          </cell>
        </row>
        <row r="176">
          <cell r="A176">
            <v>43373</v>
          </cell>
          <cell r="C176">
            <v>43357</v>
          </cell>
        </row>
        <row r="177">
          <cell r="A177">
            <v>43373</v>
          </cell>
          <cell r="C177">
            <v>43358</v>
          </cell>
        </row>
        <row r="178">
          <cell r="A178">
            <v>43373</v>
          </cell>
          <cell r="C178">
            <v>43359</v>
          </cell>
        </row>
        <row r="179">
          <cell r="A179">
            <v>43373</v>
          </cell>
          <cell r="C179">
            <v>43360</v>
          </cell>
        </row>
        <row r="180">
          <cell r="A180">
            <v>43373</v>
          </cell>
          <cell r="C180">
            <v>43361</v>
          </cell>
        </row>
        <row r="181">
          <cell r="A181">
            <v>43373</v>
          </cell>
          <cell r="C181">
            <v>43362</v>
          </cell>
        </row>
        <row r="182">
          <cell r="A182">
            <v>43373</v>
          </cell>
          <cell r="C182">
            <v>43363</v>
          </cell>
        </row>
        <row r="183">
          <cell r="A183">
            <v>43373</v>
          </cell>
          <cell r="C183">
            <v>43364</v>
          </cell>
        </row>
        <row r="184">
          <cell r="A184">
            <v>43373</v>
          </cell>
          <cell r="C184">
            <v>43365</v>
          </cell>
        </row>
        <row r="185">
          <cell r="A185">
            <v>43373</v>
          </cell>
          <cell r="C185">
            <v>43366</v>
          </cell>
        </row>
        <row r="186">
          <cell r="A186">
            <v>43373</v>
          </cell>
          <cell r="C186">
            <v>43367</v>
          </cell>
        </row>
        <row r="187">
          <cell r="A187">
            <v>43373</v>
          </cell>
          <cell r="C187">
            <v>43368</v>
          </cell>
        </row>
        <row r="188">
          <cell r="A188">
            <v>43373</v>
          </cell>
          <cell r="C188">
            <v>43369</v>
          </cell>
        </row>
        <row r="189">
          <cell r="A189">
            <v>43373</v>
          </cell>
          <cell r="C189">
            <v>43370</v>
          </cell>
        </row>
        <row r="190">
          <cell r="A190">
            <v>43373</v>
          </cell>
          <cell r="C190">
            <v>43371</v>
          </cell>
        </row>
        <row r="191">
          <cell r="A191">
            <v>43373</v>
          </cell>
          <cell r="C191">
            <v>43372</v>
          </cell>
        </row>
        <row r="192">
          <cell r="A192">
            <v>43373</v>
          </cell>
          <cell r="C192">
            <v>43373</v>
          </cell>
        </row>
        <row r="193">
          <cell r="A193">
            <v>43404</v>
          </cell>
          <cell r="C193">
            <v>43374</v>
          </cell>
        </row>
        <row r="194">
          <cell r="A194">
            <v>43404</v>
          </cell>
          <cell r="C194">
            <v>43375</v>
          </cell>
        </row>
        <row r="195">
          <cell r="A195">
            <v>43404</v>
          </cell>
          <cell r="C195">
            <v>43376</v>
          </cell>
        </row>
        <row r="196">
          <cell r="A196">
            <v>43404</v>
          </cell>
          <cell r="C196">
            <v>43377</v>
          </cell>
        </row>
        <row r="197">
          <cell r="A197">
            <v>43404</v>
          </cell>
          <cell r="C197">
            <v>43378</v>
          </cell>
        </row>
        <row r="198">
          <cell r="A198">
            <v>43404</v>
          </cell>
          <cell r="C198">
            <v>43379</v>
          </cell>
        </row>
        <row r="199">
          <cell r="A199">
            <v>43404</v>
          </cell>
          <cell r="C199">
            <v>43380</v>
          </cell>
        </row>
        <row r="200">
          <cell r="A200">
            <v>43404</v>
          </cell>
          <cell r="C200">
            <v>43381</v>
          </cell>
        </row>
        <row r="201">
          <cell r="A201">
            <v>43404</v>
          </cell>
          <cell r="C201">
            <v>43382</v>
          </cell>
        </row>
        <row r="202">
          <cell r="A202">
            <v>43404</v>
          </cell>
          <cell r="C202">
            <v>43383</v>
          </cell>
        </row>
        <row r="203">
          <cell r="A203">
            <v>43404</v>
          </cell>
          <cell r="C203">
            <v>43384</v>
          </cell>
        </row>
        <row r="204">
          <cell r="A204">
            <v>43404</v>
          </cell>
          <cell r="C204">
            <v>43385</v>
          </cell>
        </row>
        <row r="205">
          <cell r="A205">
            <v>43404</v>
          </cell>
          <cell r="C205">
            <v>43386</v>
          </cell>
        </row>
        <row r="206">
          <cell r="A206">
            <v>43404</v>
          </cell>
          <cell r="C206">
            <v>43387</v>
          </cell>
        </row>
        <row r="207">
          <cell r="A207">
            <v>43404</v>
          </cell>
          <cell r="C207">
            <v>43388</v>
          </cell>
        </row>
        <row r="208">
          <cell r="A208">
            <v>43404</v>
          </cell>
          <cell r="C208">
            <v>43389</v>
          </cell>
        </row>
        <row r="209">
          <cell r="A209">
            <v>43404</v>
          </cell>
          <cell r="C209">
            <v>43390</v>
          </cell>
        </row>
        <row r="210">
          <cell r="A210">
            <v>43404</v>
          </cell>
          <cell r="C210">
            <v>43391</v>
          </cell>
        </row>
        <row r="211">
          <cell r="A211">
            <v>43404</v>
          </cell>
          <cell r="C211">
            <v>43392</v>
          </cell>
        </row>
        <row r="212">
          <cell r="A212">
            <v>43404</v>
          </cell>
          <cell r="C212">
            <v>43393</v>
          </cell>
        </row>
        <row r="213">
          <cell r="A213">
            <v>43404</v>
          </cell>
          <cell r="C213">
            <v>43394</v>
          </cell>
        </row>
        <row r="214">
          <cell r="A214">
            <v>43404</v>
          </cell>
          <cell r="C214">
            <v>43395</v>
          </cell>
        </row>
        <row r="215">
          <cell r="A215">
            <v>43404</v>
          </cell>
          <cell r="C215">
            <v>43396</v>
          </cell>
        </row>
        <row r="216">
          <cell r="A216">
            <v>43404</v>
          </cell>
          <cell r="C216">
            <v>43397</v>
          </cell>
        </row>
        <row r="217">
          <cell r="A217">
            <v>43404</v>
          </cell>
          <cell r="C217">
            <v>43398</v>
          </cell>
        </row>
        <row r="218">
          <cell r="A218">
            <v>43404</v>
          </cell>
          <cell r="C218">
            <v>43399</v>
          </cell>
        </row>
        <row r="219">
          <cell r="A219">
            <v>43404</v>
          </cell>
          <cell r="C219">
            <v>43400</v>
          </cell>
        </row>
        <row r="220">
          <cell r="A220">
            <v>43404</v>
          </cell>
          <cell r="C220">
            <v>43401</v>
          </cell>
        </row>
        <row r="221">
          <cell r="A221">
            <v>43404</v>
          </cell>
          <cell r="C221">
            <v>43402</v>
          </cell>
        </row>
        <row r="222">
          <cell r="A222">
            <v>43404</v>
          </cell>
          <cell r="C222">
            <v>43403</v>
          </cell>
        </row>
        <row r="223">
          <cell r="A223">
            <v>43404</v>
          </cell>
          <cell r="C223">
            <v>43404</v>
          </cell>
        </row>
        <row r="224">
          <cell r="A224">
            <v>43434</v>
          </cell>
          <cell r="C224">
            <v>43405</v>
          </cell>
        </row>
        <row r="225">
          <cell r="A225">
            <v>43434</v>
          </cell>
          <cell r="C225">
            <v>43406</v>
          </cell>
        </row>
        <row r="226">
          <cell r="A226">
            <v>43434</v>
          </cell>
          <cell r="C226">
            <v>43407</v>
          </cell>
        </row>
        <row r="227">
          <cell r="A227">
            <v>43434</v>
          </cell>
          <cell r="C227">
            <v>43408</v>
          </cell>
        </row>
        <row r="228">
          <cell r="A228">
            <v>43434</v>
          </cell>
          <cell r="C228">
            <v>43409</v>
          </cell>
        </row>
        <row r="229">
          <cell r="A229">
            <v>43434</v>
          </cell>
          <cell r="C229">
            <v>43410</v>
          </cell>
        </row>
        <row r="230">
          <cell r="A230">
            <v>43434</v>
          </cell>
          <cell r="C230">
            <v>43411</v>
          </cell>
        </row>
        <row r="231">
          <cell r="A231">
            <v>43434</v>
          </cell>
          <cell r="C231">
            <v>43412</v>
          </cell>
        </row>
        <row r="232">
          <cell r="A232">
            <v>43434</v>
          </cell>
          <cell r="C232">
            <v>43413</v>
          </cell>
        </row>
        <row r="233">
          <cell r="A233">
            <v>43434</v>
          </cell>
          <cell r="C233">
            <v>43414</v>
          </cell>
        </row>
        <row r="234">
          <cell r="A234">
            <v>43434</v>
          </cell>
          <cell r="C234">
            <v>43415</v>
          </cell>
        </row>
        <row r="235">
          <cell r="A235">
            <v>43434</v>
          </cell>
          <cell r="C235">
            <v>43416</v>
          </cell>
        </row>
        <row r="236">
          <cell r="A236">
            <v>43434</v>
          </cell>
          <cell r="C236">
            <v>43417</v>
          </cell>
        </row>
        <row r="237">
          <cell r="A237">
            <v>43434</v>
          </cell>
          <cell r="C237">
            <v>43418</v>
          </cell>
        </row>
        <row r="238">
          <cell r="A238">
            <v>43434</v>
          </cell>
          <cell r="C238">
            <v>43419</v>
          </cell>
        </row>
        <row r="239">
          <cell r="A239">
            <v>43434</v>
          </cell>
          <cell r="C239">
            <v>43420</v>
          </cell>
        </row>
        <row r="240">
          <cell r="A240">
            <v>43434</v>
          </cell>
          <cell r="C240">
            <v>43421</v>
          </cell>
        </row>
        <row r="241">
          <cell r="A241">
            <v>43434</v>
          </cell>
          <cell r="C241">
            <v>43422</v>
          </cell>
        </row>
        <row r="242">
          <cell r="A242">
            <v>43434</v>
          </cell>
          <cell r="C242">
            <v>43423</v>
          </cell>
        </row>
        <row r="243">
          <cell r="A243">
            <v>43434</v>
          </cell>
          <cell r="C243">
            <v>43424</v>
          </cell>
        </row>
        <row r="244">
          <cell r="A244">
            <v>43434</v>
          </cell>
          <cell r="C244">
            <v>43425</v>
          </cell>
        </row>
        <row r="245">
          <cell r="A245">
            <v>43434</v>
          </cell>
          <cell r="C245">
            <v>43426</v>
          </cell>
        </row>
        <row r="246">
          <cell r="A246">
            <v>43434</v>
          </cell>
          <cell r="C246">
            <v>43427</v>
          </cell>
        </row>
        <row r="247">
          <cell r="A247">
            <v>43434</v>
          </cell>
          <cell r="C247">
            <v>43428</v>
          </cell>
        </row>
        <row r="248">
          <cell r="A248">
            <v>43434</v>
          </cell>
          <cell r="C248">
            <v>43429</v>
          </cell>
        </row>
        <row r="249">
          <cell r="A249">
            <v>43434</v>
          </cell>
          <cell r="C249">
            <v>43430</v>
          </cell>
        </row>
        <row r="250">
          <cell r="A250">
            <v>43434</v>
          </cell>
          <cell r="C250">
            <v>43431</v>
          </cell>
        </row>
        <row r="251">
          <cell r="A251">
            <v>43434</v>
          </cell>
          <cell r="C251">
            <v>43432</v>
          </cell>
        </row>
        <row r="252">
          <cell r="A252">
            <v>43434</v>
          </cell>
          <cell r="C252">
            <v>43433</v>
          </cell>
        </row>
        <row r="253">
          <cell r="A253">
            <v>43434</v>
          </cell>
          <cell r="C253">
            <v>43434</v>
          </cell>
        </row>
        <row r="254">
          <cell r="A254">
            <v>43465</v>
          </cell>
          <cell r="C254">
            <v>43435</v>
          </cell>
        </row>
        <row r="255">
          <cell r="A255">
            <v>43465</v>
          </cell>
          <cell r="C255">
            <v>43436</v>
          </cell>
        </row>
        <row r="256">
          <cell r="A256">
            <v>43465</v>
          </cell>
          <cell r="C256">
            <v>43437</v>
          </cell>
        </row>
        <row r="257">
          <cell r="A257">
            <v>43465</v>
          </cell>
          <cell r="C257">
            <v>43438</v>
          </cell>
        </row>
        <row r="258">
          <cell r="A258">
            <v>43465</v>
          </cell>
          <cell r="C258">
            <v>43439</v>
          </cell>
        </row>
        <row r="259">
          <cell r="A259">
            <v>43465</v>
          </cell>
          <cell r="C259">
            <v>43440</v>
          </cell>
        </row>
        <row r="260">
          <cell r="A260">
            <v>43465</v>
          </cell>
          <cell r="C260">
            <v>43441</v>
          </cell>
        </row>
        <row r="261">
          <cell r="A261">
            <v>43465</v>
          </cell>
          <cell r="C261">
            <v>43442</v>
          </cell>
        </row>
        <row r="262">
          <cell r="A262">
            <v>43465</v>
          </cell>
          <cell r="C262">
            <v>43443</v>
          </cell>
        </row>
        <row r="263">
          <cell r="A263">
            <v>43465</v>
          </cell>
          <cell r="C263">
            <v>43444</v>
          </cell>
        </row>
        <row r="264">
          <cell r="A264">
            <v>43465</v>
          </cell>
          <cell r="C264">
            <v>43445</v>
          </cell>
        </row>
        <row r="265">
          <cell r="A265">
            <v>43465</v>
          </cell>
          <cell r="C265">
            <v>43446</v>
          </cell>
        </row>
        <row r="266">
          <cell r="A266">
            <v>43465</v>
          </cell>
          <cell r="C266">
            <v>43447</v>
          </cell>
        </row>
        <row r="267">
          <cell r="A267">
            <v>43465</v>
          </cell>
          <cell r="C267">
            <v>43448</v>
          </cell>
        </row>
        <row r="268">
          <cell r="A268">
            <v>43465</v>
          </cell>
          <cell r="C268">
            <v>43449</v>
          </cell>
        </row>
        <row r="269">
          <cell r="A269">
            <v>43465</v>
          </cell>
          <cell r="C269">
            <v>43450</v>
          </cell>
        </row>
        <row r="270">
          <cell r="A270">
            <v>43465</v>
          </cell>
          <cell r="C270">
            <v>43451</v>
          </cell>
        </row>
        <row r="271">
          <cell r="A271">
            <v>43465</v>
          </cell>
          <cell r="C271">
            <v>43452</v>
          </cell>
        </row>
        <row r="272">
          <cell r="A272">
            <v>43465</v>
          </cell>
          <cell r="C272">
            <v>43453</v>
          </cell>
        </row>
        <row r="273">
          <cell r="A273">
            <v>43465</v>
          </cell>
          <cell r="C273">
            <v>43454</v>
          </cell>
        </row>
        <row r="274">
          <cell r="A274">
            <v>43465</v>
          </cell>
          <cell r="C274">
            <v>43455</v>
          </cell>
        </row>
        <row r="275">
          <cell r="A275">
            <v>43465</v>
          </cell>
          <cell r="C275">
            <v>43456</v>
          </cell>
        </row>
        <row r="276">
          <cell r="A276">
            <v>43465</v>
          </cell>
          <cell r="C276">
            <v>43457</v>
          </cell>
        </row>
        <row r="277">
          <cell r="A277">
            <v>43465</v>
          </cell>
          <cell r="C277">
            <v>43458</v>
          </cell>
        </row>
        <row r="278">
          <cell r="A278">
            <v>43465</v>
          </cell>
          <cell r="C278">
            <v>43459</v>
          </cell>
        </row>
        <row r="279">
          <cell r="A279">
            <v>43465</v>
          </cell>
          <cell r="C279">
            <v>43460</v>
          </cell>
        </row>
        <row r="280">
          <cell r="A280">
            <v>43465</v>
          </cell>
          <cell r="C280">
            <v>43461</v>
          </cell>
        </row>
        <row r="281">
          <cell r="A281">
            <v>43465</v>
          </cell>
          <cell r="C281">
            <v>43462</v>
          </cell>
        </row>
        <row r="282">
          <cell r="A282">
            <v>43465</v>
          </cell>
          <cell r="C282">
            <v>43463</v>
          </cell>
        </row>
        <row r="283">
          <cell r="A283">
            <v>43465</v>
          </cell>
          <cell r="C283">
            <v>43464</v>
          </cell>
        </row>
        <row r="284">
          <cell r="A284">
            <v>43465</v>
          </cell>
          <cell r="C284">
            <v>43465</v>
          </cell>
        </row>
        <row r="285">
          <cell r="A285">
            <v>43496</v>
          </cell>
          <cell r="C285">
            <v>43466</v>
          </cell>
        </row>
        <row r="286">
          <cell r="A286">
            <v>43496</v>
          </cell>
          <cell r="C286">
            <v>43467</v>
          </cell>
        </row>
        <row r="287">
          <cell r="A287">
            <v>43496</v>
          </cell>
          <cell r="C287">
            <v>43468</v>
          </cell>
        </row>
        <row r="288">
          <cell r="A288">
            <v>43496</v>
          </cell>
          <cell r="C288">
            <v>43469</v>
          </cell>
        </row>
        <row r="289">
          <cell r="A289">
            <v>43496</v>
          </cell>
          <cell r="C289">
            <v>43470</v>
          </cell>
        </row>
        <row r="290">
          <cell r="A290">
            <v>43496</v>
          </cell>
          <cell r="C290">
            <v>43471</v>
          </cell>
        </row>
        <row r="291">
          <cell r="A291">
            <v>43496</v>
          </cell>
          <cell r="C291">
            <v>43472</v>
          </cell>
        </row>
        <row r="292">
          <cell r="A292">
            <v>43496</v>
          </cell>
          <cell r="C292">
            <v>43473</v>
          </cell>
        </row>
        <row r="293">
          <cell r="A293">
            <v>43496</v>
          </cell>
          <cell r="C293">
            <v>43474</v>
          </cell>
        </row>
        <row r="294">
          <cell r="A294">
            <v>43496</v>
          </cell>
          <cell r="C294">
            <v>43475</v>
          </cell>
        </row>
        <row r="295">
          <cell r="A295">
            <v>43496</v>
          </cell>
          <cell r="C295">
            <v>43476</v>
          </cell>
        </row>
        <row r="296">
          <cell r="A296">
            <v>43496</v>
          </cell>
          <cell r="C296">
            <v>43477</v>
          </cell>
        </row>
        <row r="297">
          <cell r="A297">
            <v>43496</v>
          </cell>
          <cell r="C297">
            <v>43478</v>
          </cell>
        </row>
        <row r="298">
          <cell r="A298">
            <v>43496</v>
          </cell>
          <cell r="C298">
            <v>43479</v>
          </cell>
        </row>
        <row r="299">
          <cell r="A299">
            <v>43496</v>
          </cell>
          <cell r="C299">
            <v>43480</v>
          </cell>
        </row>
        <row r="300">
          <cell r="A300">
            <v>43496</v>
          </cell>
          <cell r="C300">
            <v>43481</v>
          </cell>
        </row>
        <row r="301">
          <cell r="A301">
            <v>43496</v>
          </cell>
          <cell r="C301">
            <v>43482</v>
          </cell>
        </row>
        <row r="302">
          <cell r="A302">
            <v>43496</v>
          </cell>
          <cell r="C302">
            <v>43483</v>
          </cell>
        </row>
        <row r="303">
          <cell r="A303">
            <v>43496</v>
          </cell>
          <cell r="C303">
            <v>43484</v>
          </cell>
        </row>
        <row r="304">
          <cell r="A304">
            <v>43496</v>
          </cell>
          <cell r="C304">
            <v>43485</v>
          </cell>
        </row>
        <row r="305">
          <cell r="A305">
            <v>43496</v>
          </cell>
          <cell r="C305">
            <v>43486</v>
          </cell>
        </row>
        <row r="306">
          <cell r="A306">
            <v>43496</v>
          </cell>
          <cell r="C306">
            <v>43487</v>
          </cell>
        </row>
        <row r="307">
          <cell r="A307">
            <v>43496</v>
          </cell>
          <cell r="C307">
            <v>43488</v>
          </cell>
        </row>
        <row r="308">
          <cell r="A308">
            <v>43496</v>
          </cell>
          <cell r="C308">
            <v>43489</v>
          </cell>
        </row>
        <row r="309">
          <cell r="A309">
            <v>43496</v>
          </cell>
          <cell r="C309">
            <v>43490</v>
          </cell>
        </row>
        <row r="310">
          <cell r="A310">
            <v>43496</v>
          </cell>
          <cell r="C310">
            <v>43491</v>
          </cell>
        </row>
        <row r="311">
          <cell r="A311">
            <v>43496</v>
          </cell>
          <cell r="C311">
            <v>43492</v>
          </cell>
        </row>
        <row r="312">
          <cell r="A312">
            <v>43496</v>
          </cell>
          <cell r="C312">
            <v>43493</v>
          </cell>
        </row>
        <row r="313">
          <cell r="A313">
            <v>43496</v>
          </cell>
          <cell r="C313">
            <v>43494</v>
          </cell>
        </row>
        <row r="314">
          <cell r="A314">
            <v>43496</v>
          </cell>
          <cell r="C314">
            <v>43495</v>
          </cell>
        </row>
        <row r="315">
          <cell r="A315">
            <v>43496</v>
          </cell>
          <cell r="C315">
            <v>43496</v>
          </cell>
        </row>
        <row r="316">
          <cell r="A316">
            <v>43524</v>
          </cell>
          <cell r="C316">
            <v>43497</v>
          </cell>
        </row>
        <row r="317">
          <cell r="A317">
            <v>43524</v>
          </cell>
          <cell r="C317">
            <v>43498</v>
          </cell>
        </row>
        <row r="318">
          <cell r="A318">
            <v>43524</v>
          </cell>
          <cell r="C318">
            <v>43499</v>
          </cell>
        </row>
        <row r="319">
          <cell r="A319">
            <v>43524</v>
          </cell>
          <cell r="C319">
            <v>43500</v>
          </cell>
        </row>
        <row r="320">
          <cell r="A320">
            <v>43524</v>
          </cell>
          <cell r="C320">
            <v>43501</v>
          </cell>
        </row>
        <row r="321">
          <cell r="A321">
            <v>43524</v>
          </cell>
          <cell r="C321">
            <v>43502</v>
          </cell>
        </row>
        <row r="322">
          <cell r="A322">
            <v>43524</v>
          </cell>
          <cell r="C322">
            <v>43503</v>
          </cell>
        </row>
        <row r="323">
          <cell r="A323">
            <v>43524</v>
          </cell>
          <cell r="C323">
            <v>43504</v>
          </cell>
        </row>
        <row r="324">
          <cell r="A324">
            <v>43524</v>
          </cell>
          <cell r="C324">
            <v>43505</v>
          </cell>
        </row>
        <row r="325">
          <cell r="A325">
            <v>43524</v>
          </cell>
          <cell r="C325">
            <v>43506</v>
          </cell>
        </row>
        <row r="326">
          <cell r="A326">
            <v>43524</v>
          </cell>
          <cell r="C326">
            <v>43507</v>
          </cell>
        </row>
        <row r="327">
          <cell r="A327">
            <v>43524</v>
          </cell>
          <cell r="C327">
            <v>43508</v>
          </cell>
        </row>
        <row r="328">
          <cell r="A328">
            <v>43524</v>
          </cell>
          <cell r="C328">
            <v>43509</v>
          </cell>
        </row>
        <row r="329">
          <cell r="A329">
            <v>43524</v>
          </cell>
          <cell r="C329">
            <v>43510</v>
          </cell>
        </row>
        <row r="330">
          <cell r="A330">
            <v>43524</v>
          </cell>
          <cell r="C330">
            <v>43511</v>
          </cell>
        </row>
        <row r="331">
          <cell r="A331">
            <v>43524</v>
          </cell>
          <cell r="C331">
            <v>43512</v>
          </cell>
        </row>
        <row r="332">
          <cell r="A332">
            <v>43524</v>
          </cell>
          <cell r="C332">
            <v>43513</v>
          </cell>
        </row>
        <row r="333">
          <cell r="A333">
            <v>43524</v>
          </cell>
          <cell r="C333">
            <v>43514</v>
          </cell>
        </row>
        <row r="334">
          <cell r="A334">
            <v>43524</v>
          </cell>
          <cell r="C334">
            <v>43515</v>
          </cell>
        </row>
        <row r="335">
          <cell r="A335">
            <v>43524</v>
          </cell>
          <cell r="C335">
            <v>43516</v>
          </cell>
        </row>
        <row r="336">
          <cell r="A336">
            <v>43524</v>
          </cell>
          <cell r="C336">
            <v>43517</v>
          </cell>
        </row>
        <row r="337">
          <cell r="A337">
            <v>43524</v>
          </cell>
          <cell r="C337">
            <v>43518</v>
          </cell>
        </row>
        <row r="338">
          <cell r="A338">
            <v>43524</v>
          </cell>
          <cell r="C338">
            <v>43519</v>
          </cell>
        </row>
        <row r="339">
          <cell r="A339">
            <v>43524</v>
          </cell>
          <cell r="C339">
            <v>43520</v>
          </cell>
        </row>
        <row r="340">
          <cell r="A340">
            <v>43524</v>
          </cell>
          <cell r="C340">
            <v>43521</v>
          </cell>
        </row>
        <row r="341">
          <cell r="A341">
            <v>43524</v>
          </cell>
          <cell r="C341">
            <v>43522</v>
          </cell>
        </row>
        <row r="342">
          <cell r="A342">
            <v>43524</v>
          </cell>
          <cell r="C342">
            <v>43523</v>
          </cell>
        </row>
        <row r="343">
          <cell r="A343">
            <v>43524</v>
          </cell>
          <cell r="C343">
            <v>43524</v>
          </cell>
        </row>
        <row r="344">
          <cell r="A344">
            <v>43555</v>
          </cell>
          <cell r="C344">
            <v>43525</v>
          </cell>
        </row>
        <row r="345">
          <cell r="A345">
            <v>43555</v>
          </cell>
          <cell r="C345">
            <v>43526</v>
          </cell>
        </row>
        <row r="346">
          <cell r="A346">
            <v>43555</v>
          </cell>
          <cell r="C346">
            <v>43527</v>
          </cell>
        </row>
        <row r="347">
          <cell r="A347">
            <v>43555</v>
          </cell>
          <cell r="C347">
            <v>43528</v>
          </cell>
        </row>
        <row r="348">
          <cell r="A348">
            <v>43555</v>
          </cell>
          <cell r="C348">
            <v>43529</v>
          </cell>
        </row>
        <row r="349">
          <cell r="A349">
            <v>43555</v>
          </cell>
          <cell r="C349">
            <v>43530</v>
          </cell>
        </row>
        <row r="350">
          <cell r="A350">
            <v>43555</v>
          </cell>
          <cell r="C350">
            <v>43531</v>
          </cell>
        </row>
        <row r="351">
          <cell r="A351">
            <v>43555</v>
          </cell>
          <cell r="C351">
            <v>43532</v>
          </cell>
        </row>
        <row r="352">
          <cell r="A352">
            <v>43555</v>
          </cell>
          <cell r="C352">
            <v>43533</v>
          </cell>
        </row>
        <row r="353">
          <cell r="A353">
            <v>43555</v>
          </cell>
          <cell r="C353">
            <v>43534</v>
          </cell>
        </row>
        <row r="354">
          <cell r="A354">
            <v>43555</v>
          </cell>
          <cell r="C354">
            <v>43535</v>
          </cell>
        </row>
        <row r="355">
          <cell r="A355">
            <v>43555</v>
          </cell>
          <cell r="C355">
            <v>43536</v>
          </cell>
        </row>
        <row r="356">
          <cell r="A356">
            <v>43555</v>
          </cell>
          <cell r="C356">
            <v>43537</v>
          </cell>
        </row>
        <row r="357">
          <cell r="A357">
            <v>43555</v>
          </cell>
          <cell r="C357">
            <v>43538</v>
          </cell>
        </row>
        <row r="358">
          <cell r="A358">
            <v>43555</v>
          </cell>
          <cell r="C358">
            <v>43539</v>
          </cell>
        </row>
        <row r="359">
          <cell r="A359">
            <v>43555</v>
          </cell>
          <cell r="C359">
            <v>43540</v>
          </cell>
        </row>
        <row r="360">
          <cell r="A360">
            <v>43555</v>
          </cell>
          <cell r="C360">
            <v>43541</v>
          </cell>
        </row>
        <row r="361">
          <cell r="A361">
            <v>43555</v>
          </cell>
          <cell r="C361">
            <v>43542</v>
          </cell>
        </row>
        <row r="362">
          <cell r="A362">
            <v>43555</v>
          </cell>
          <cell r="C362">
            <v>43543</v>
          </cell>
        </row>
        <row r="363">
          <cell r="A363">
            <v>43555</v>
          </cell>
          <cell r="C363">
            <v>43544</v>
          </cell>
        </row>
        <row r="364">
          <cell r="A364">
            <v>43555</v>
          </cell>
          <cell r="C364">
            <v>43545</v>
          </cell>
        </row>
        <row r="365">
          <cell r="A365">
            <v>43555</v>
          </cell>
          <cell r="C365">
            <v>43546</v>
          </cell>
        </row>
        <row r="366">
          <cell r="A366">
            <v>43555</v>
          </cell>
          <cell r="C366">
            <v>43547</v>
          </cell>
        </row>
        <row r="367">
          <cell r="A367">
            <v>43555</v>
          </cell>
          <cell r="C367">
            <v>43548</v>
          </cell>
        </row>
        <row r="368">
          <cell r="A368">
            <v>43555</v>
          </cell>
          <cell r="C368">
            <v>43549</v>
          </cell>
        </row>
        <row r="369">
          <cell r="A369">
            <v>43555</v>
          </cell>
          <cell r="C369">
            <v>43550</v>
          </cell>
        </row>
        <row r="370">
          <cell r="A370">
            <v>43555</v>
          </cell>
          <cell r="C370">
            <v>43551</v>
          </cell>
        </row>
        <row r="371">
          <cell r="A371">
            <v>43555</v>
          </cell>
          <cell r="C371">
            <v>43552</v>
          </cell>
        </row>
        <row r="372">
          <cell r="A372">
            <v>43555</v>
          </cell>
          <cell r="C372">
            <v>43553</v>
          </cell>
        </row>
        <row r="373">
          <cell r="A373">
            <v>43555</v>
          </cell>
          <cell r="C373">
            <v>43554</v>
          </cell>
        </row>
        <row r="374">
          <cell r="A374">
            <v>43555</v>
          </cell>
          <cell r="C374">
            <v>43555</v>
          </cell>
        </row>
        <row r="375">
          <cell r="A375">
            <v>43585</v>
          </cell>
          <cell r="C375">
            <v>43556</v>
          </cell>
        </row>
        <row r="376">
          <cell r="A376">
            <v>43585</v>
          </cell>
          <cell r="C376">
            <v>43557</v>
          </cell>
        </row>
        <row r="377">
          <cell r="A377">
            <v>43585</v>
          </cell>
          <cell r="C377">
            <v>43558</v>
          </cell>
        </row>
        <row r="378">
          <cell r="A378">
            <v>43585</v>
          </cell>
          <cell r="C378">
            <v>43559</v>
          </cell>
        </row>
        <row r="379">
          <cell r="A379">
            <v>43585</v>
          </cell>
          <cell r="C379">
            <v>43560</v>
          </cell>
        </row>
        <row r="380">
          <cell r="A380">
            <v>43585</v>
          </cell>
          <cell r="C380">
            <v>43561</v>
          </cell>
        </row>
        <row r="381">
          <cell r="A381">
            <v>43585</v>
          </cell>
          <cell r="C381">
            <v>43562</v>
          </cell>
        </row>
        <row r="382">
          <cell r="A382">
            <v>43585</v>
          </cell>
          <cell r="C382">
            <v>43563</v>
          </cell>
        </row>
        <row r="383">
          <cell r="A383">
            <v>43585</v>
          </cell>
          <cell r="C383">
            <v>43564</v>
          </cell>
        </row>
        <row r="384">
          <cell r="A384">
            <v>43585</v>
          </cell>
          <cell r="C384">
            <v>43565</v>
          </cell>
        </row>
        <row r="385">
          <cell r="A385">
            <v>43585</v>
          </cell>
          <cell r="C385">
            <v>43566</v>
          </cell>
        </row>
        <row r="386">
          <cell r="A386">
            <v>43585</v>
          </cell>
          <cell r="C386">
            <v>43567</v>
          </cell>
        </row>
        <row r="387">
          <cell r="A387">
            <v>43585</v>
          </cell>
          <cell r="C387">
            <v>43568</v>
          </cell>
        </row>
        <row r="388">
          <cell r="A388">
            <v>43585</v>
          </cell>
          <cell r="C388">
            <v>43569</v>
          </cell>
        </row>
        <row r="389">
          <cell r="A389">
            <v>43585</v>
          </cell>
          <cell r="C389">
            <v>43570</v>
          </cell>
        </row>
        <row r="390">
          <cell r="A390">
            <v>43585</v>
          </cell>
          <cell r="C390">
            <v>43571</v>
          </cell>
        </row>
        <row r="391">
          <cell r="A391">
            <v>43585</v>
          </cell>
          <cell r="C391">
            <v>43572</v>
          </cell>
        </row>
        <row r="392">
          <cell r="A392">
            <v>43585</v>
          </cell>
          <cell r="C392">
            <v>43573</v>
          </cell>
        </row>
        <row r="393">
          <cell r="A393">
            <v>43585</v>
          </cell>
          <cell r="C393">
            <v>43574</v>
          </cell>
        </row>
        <row r="394">
          <cell r="A394">
            <v>43585</v>
          </cell>
          <cell r="C394">
            <v>43575</v>
          </cell>
        </row>
        <row r="395">
          <cell r="A395">
            <v>43585</v>
          </cell>
          <cell r="C395">
            <v>43576</v>
          </cell>
        </row>
        <row r="396">
          <cell r="A396">
            <v>43585</v>
          </cell>
          <cell r="C396">
            <v>43577</v>
          </cell>
        </row>
        <row r="397">
          <cell r="A397">
            <v>43585</v>
          </cell>
          <cell r="C397">
            <v>43578</v>
          </cell>
        </row>
        <row r="398">
          <cell r="A398">
            <v>43585</v>
          </cell>
          <cell r="C398">
            <v>43579</v>
          </cell>
        </row>
        <row r="399">
          <cell r="A399">
            <v>43585</v>
          </cell>
          <cell r="C399">
            <v>43580</v>
          </cell>
        </row>
        <row r="400">
          <cell r="A400">
            <v>43585</v>
          </cell>
          <cell r="C400">
            <v>43581</v>
          </cell>
        </row>
        <row r="401">
          <cell r="A401">
            <v>43585</v>
          </cell>
          <cell r="C401">
            <v>43582</v>
          </cell>
        </row>
        <row r="402">
          <cell r="A402">
            <v>43585</v>
          </cell>
          <cell r="C402">
            <v>43583</v>
          </cell>
        </row>
        <row r="403">
          <cell r="A403">
            <v>43585</v>
          </cell>
          <cell r="C403">
            <v>43584</v>
          </cell>
        </row>
        <row r="404">
          <cell r="A404">
            <v>43585</v>
          </cell>
          <cell r="C404">
            <v>43585</v>
          </cell>
        </row>
        <row r="405">
          <cell r="A405">
            <v>43616</v>
          </cell>
          <cell r="C405">
            <v>43586</v>
          </cell>
        </row>
        <row r="406">
          <cell r="A406">
            <v>43616</v>
          </cell>
          <cell r="C406">
            <v>43587</v>
          </cell>
        </row>
        <row r="407">
          <cell r="A407">
            <v>43616</v>
          </cell>
          <cell r="C407">
            <v>43588</v>
          </cell>
        </row>
        <row r="408">
          <cell r="A408">
            <v>43616</v>
          </cell>
          <cell r="C408">
            <v>43589</v>
          </cell>
        </row>
        <row r="409">
          <cell r="A409">
            <v>43616</v>
          </cell>
          <cell r="C409">
            <v>43590</v>
          </cell>
        </row>
        <row r="410">
          <cell r="A410">
            <v>43616</v>
          </cell>
          <cell r="C410">
            <v>43591</v>
          </cell>
        </row>
        <row r="411">
          <cell r="A411">
            <v>43616</v>
          </cell>
          <cell r="C411">
            <v>43592</v>
          </cell>
        </row>
        <row r="412">
          <cell r="A412">
            <v>43616</v>
          </cell>
          <cell r="C412">
            <v>43593</v>
          </cell>
        </row>
        <row r="413">
          <cell r="A413">
            <v>43616</v>
          </cell>
          <cell r="C413">
            <v>43594</v>
          </cell>
        </row>
        <row r="414">
          <cell r="A414">
            <v>43616</v>
          </cell>
          <cell r="C414">
            <v>43595</v>
          </cell>
        </row>
        <row r="415">
          <cell r="A415">
            <v>43616</v>
          </cell>
          <cell r="C415">
            <v>43596</v>
          </cell>
        </row>
        <row r="416">
          <cell r="A416">
            <v>43616</v>
          </cell>
          <cell r="C416">
            <v>43597</v>
          </cell>
        </row>
        <row r="417">
          <cell r="A417">
            <v>43616</v>
          </cell>
          <cell r="C417">
            <v>43598</v>
          </cell>
        </row>
        <row r="418">
          <cell r="A418">
            <v>43616</v>
          </cell>
          <cell r="C418">
            <v>43599</v>
          </cell>
        </row>
        <row r="419">
          <cell r="A419">
            <v>43616</v>
          </cell>
          <cell r="C419">
            <v>43600</v>
          </cell>
        </row>
        <row r="420">
          <cell r="A420">
            <v>43616</v>
          </cell>
          <cell r="C420">
            <v>43601</v>
          </cell>
        </row>
        <row r="421">
          <cell r="A421">
            <v>43616</v>
          </cell>
          <cell r="C421">
            <v>43602</v>
          </cell>
        </row>
        <row r="422">
          <cell r="A422">
            <v>43616</v>
          </cell>
          <cell r="C422">
            <v>43603</v>
          </cell>
        </row>
        <row r="423">
          <cell r="A423">
            <v>43616</v>
          </cell>
          <cell r="C423">
            <v>43604</v>
          </cell>
        </row>
        <row r="424">
          <cell r="A424">
            <v>43616</v>
          </cell>
          <cell r="C424">
            <v>43605</v>
          </cell>
        </row>
        <row r="425">
          <cell r="A425">
            <v>43616</v>
          </cell>
          <cell r="C425">
            <v>43606</v>
          </cell>
        </row>
        <row r="426">
          <cell r="A426">
            <v>43616</v>
          </cell>
          <cell r="C426">
            <v>43607</v>
          </cell>
        </row>
        <row r="427">
          <cell r="A427">
            <v>43616</v>
          </cell>
          <cell r="C427">
            <v>43608</v>
          </cell>
        </row>
        <row r="428">
          <cell r="A428">
            <v>43616</v>
          </cell>
          <cell r="C428">
            <v>43609</v>
          </cell>
        </row>
        <row r="429">
          <cell r="A429">
            <v>43616</v>
          </cell>
          <cell r="C429">
            <v>43610</v>
          </cell>
        </row>
        <row r="430">
          <cell r="A430">
            <v>43616</v>
          </cell>
          <cell r="C430">
            <v>43611</v>
          </cell>
        </row>
        <row r="431">
          <cell r="A431">
            <v>43616</v>
          </cell>
          <cell r="C431">
            <v>43612</v>
          </cell>
        </row>
        <row r="432">
          <cell r="A432">
            <v>43616</v>
          </cell>
          <cell r="C432">
            <v>43613</v>
          </cell>
        </row>
        <row r="433">
          <cell r="A433">
            <v>43616</v>
          </cell>
          <cell r="C433">
            <v>43614</v>
          </cell>
        </row>
        <row r="434">
          <cell r="A434">
            <v>43616</v>
          </cell>
          <cell r="C434">
            <v>43615</v>
          </cell>
        </row>
        <row r="435">
          <cell r="A435">
            <v>43616</v>
          </cell>
          <cell r="C435">
            <v>43616</v>
          </cell>
        </row>
        <row r="436">
          <cell r="A436">
            <v>43646</v>
          </cell>
          <cell r="C436">
            <v>43617</v>
          </cell>
        </row>
        <row r="437">
          <cell r="A437">
            <v>43646</v>
          </cell>
          <cell r="C437">
            <v>43618</v>
          </cell>
        </row>
        <row r="438">
          <cell r="A438">
            <v>43646</v>
          </cell>
          <cell r="C438">
            <v>43619</v>
          </cell>
        </row>
        <row r="439">
          <cell r="A439">
            <v>43646</v>
          </cell>
          <cell r="C439">
            <v>43620</v>
          </cell>
        </row>
        <row r="440">
          <cell r="A440">
            <v>43646</v>
          </cell>
          <cell r="C440">
            <v>43621</v>
          </cell>
        </row>
        <row r="441">
          <cell r="A441">
            <v>43646</v>
          </cell>
          <cell r="C441">
            <v>43622</v>
          </cell>
        </row>
        <row r="442">
          <cell r="A442">
            <v>43646</v>
          </cell>
          <cell r="C442">
            <v>43623</v>
          </cell>
        </row>
        <row r="443">
          <cell r="A443">
            <v>43646</v>
          </cell>
          <cell r="C443">
            <v>43624</v>
          </cell>
        </row>
        <row r="444">
          <cell r="A444">
            <v>43646</v>
          </cell>
          <cell r="C444">
            <v>43625</v>
          </cell>
        </row>
        <row r="445">
          <cell r="A445">
            <v>43646</v>
          </cell>
          <cell r="C445">
            <v>43626</v>
          </cell>
        </row>
        <row r="446">
          <cell r="A446">
            <v>43646</v>
          </cell>
          <cell r="C446">
            <v>43627</v>
          </cell>
        </row>
        <row r="447">
          <cell r="A447">
            <v>43646</v>
          </cell>
          <cell r="C447">
            <v>43628</v>
          </cell>
        </row>
        <row r="448">
          <cell r="A448">
            <v>43646</v>
          </cell>
          <cell r="C448">
            <v>43629</v>
          </cell>
        </row>
        <row r="449">
          <cell r="A449">
            <v>43646</v>
          </cell>
          <cell r="C449">
            <v>43630</v>
          </cell>
        </row>
        <row r="450">
          <cell r="A450">
            <v>43646</v>
          </cell>
          <cell r="C450">
            <v>43631</v>
          </cell>
        </row>
        <row r="451">
          <cell r="A451">
            <v>43646</v>
          </cell>
          <cell r="C451">
            <v>43632</v>
          </cell>
        </row>
        <row r="452">
          <cell r="A452">
            <v>43646</v>
          </cell>
          <cell r="C452">
            <v>43633</v>
          </cell>
        </row>
        <row r="453">
          <cell r="A453">
            <v>43646</v>
          </cell>
          <cell r="C453">
            <v>43634</v>
          </cell>
        </row>
        <row r="454">
          <cell r="A454">
            <v>43646</v>
          </cell>
          <cell r="C454">
            <v>43635</v>
          </cell>
        </row>
        <row r="455">
          <cell r="A455">
            <v>43646</v>
          </cell>
          <cell r="C455">
            <v>43636</v>
          </cell>
        </row>
        <row r="456">
          <cell r="A456">
            <v>43646</v>
          </cell>
          <cell r="C456">
            <v>43637</v>
          </cell>
        </row>
        <row r="457">
          <cell r="A457">
            <v>43646</v>
          </cell>
          <cell r="C457">
            <v>43638</v>
          </cell>
        </row>
        <row r="458">
          <cell r="A458">
            <v>43646</v>
          </cell>
          <cell r="C458">
            <v>43639</v>
          </cell>
        </row>
        <row r="459">
          <cell r="A459">
            <v>43646</v>
          </cell>
          <cell r="C459">
            <v>43640</v>
          </cell>
        </row>
        <row r="460">
          <cell r="A460">
            <v>43646</v>
          </cell>
          <cell r="C460">
            <v>43641</v>
          </cell>
        </row>
        <row r="461">
          <cell r="A461">
            <v>43646</v>
          </cell>
          <cell r="C461">
            <v>43642</v>
          </cell>
        </row>
        <row r="462">
          <cell r="A462">
            <v>43646</v>
          </cell>
          <cell r="C462">
            <v>43643</v>
          </cell>
        </row>
        <row r="463">
          <cell r="A463">
            <v>43646</v>
          </cell>
          <cell r="C463">
            <v>43644</v>
          </cell>
        </row>
        <row r="464">
          <cell r="A464">
            <v>43646</v>
          </cell>
          <cell r="C464">
            <v>43645</v>
          </cell>
        </row>
        <row r="465">
          <cell r="A465">
            <v>43646</v>
          </cell>
          <cell r="C465">
            <v>43646</v>
          </cell>
        </row>
        <row r="466">
          <cell r="A466">
            <v>43677</v>
          </cell>
          <cell r="C466">
            <v>43647</v>
          </cell>
        </row>
        <row r="467">
          <cell r="A467">
            <v>43677</v>
          </cell>
          <cell r="C467">
            <v>43648</v>
          </cell>
        </row>
        <row r="468">
          <cell r="A468">
            <v>43677</v>
          </cell>
          <cell r="C468">
            <v>43649</v>
          </cell>
        </row>
        <row r="469">
          <cell r="A469">
            <v>43677</v>
          </cell>
          <cell r="C469">
            <v>43650</v>
          </cell>
        </row>
        <row r="470">
          <cell r="A470">
            <v>43677</v>
          </cell>
          <cell r="C470">
            <v>43651</v>
          </cell>
        </row>
        <row r="471">
          <cell r="A471">
            <v>43677</v>
          </cell>
          <cell r="C471">
            <v>43652</v>
          </cell>
        </row>
        <row r="472">
          <cell r="A472">
            <v>43677</v>
          </cell>
          <cell r="C472">
            <v>43653</v>
          </cell>
        </row>
        <row r="473">
          <cell r="A473">
            <v>43677</v>
          </cell>
          <cell r="C473">
            <v>43654</v>
          </cell>
        </row>
        <row r="474">
          <cell r="A474">
            <v>43677</v>
          </cell>
          <cell r="C474">
            <v>43655</v>
          </cell>
        </row>
        <row r="475">
          <cell r="A475">
            <v>43677</v>
          </cell>
          <cell r="C475">
            <v>43656</v>
          </cell>
        </row>
        <row r="476">
          <cell r="A476">
            <v>43677</v>
          </cell>
          <cell r="C476">
            <v>43657</v>
          </cell>
        </row>
        <row r="477">
          <cell r="A477">
            <v>43677</v>
          </cell>
          <cell r="C477">
            <v>43658</v>
          </cell>
        </row>
        <row r="478">
          <cell r="A478">
            <v>43677</v>
          </cell>
          <cell r="C478">
            <v>43659</v>
          </cell>
        </row>
        <row r="479">
          <cell r="A479">
            <v>43677</v>
          </cell>
          <cell r="C479">
            <v>43660</v>
          </cell>
        </row>
        <row r="480">
          <cell r="A480">
            <v>43677</v>
          </cell>
          <cell r="C480">
            <v>43661</v>
          </cell>
        </row>
        <row r="481">
          <cell r="A481">
            <v>43677</v>
          </cell>
          <cell r="C481">
            <v>43662</v>
          </cell>
        </row>
        <row r="482">
          <cell r="A482">
            <v>43677</v>
          </cell>
          <cell r="C482">
            <v>43663</v>
          </cell>
        </row>
        <row r="483">
          <cell r="A483">
            <v>43677</v>
          </cell>
          <cell r="C483">
            <v>43664</v>
          </cell>
        </row>
        <row r="484">
          <cell r="A484">
            <v>43677</v>
          </cell>
          <cell r="C484">
            <v>43665</v>
          </cell>
        </row>
        <row r="485">
          <cell r="A485">
            <v>43677</v>
          </cell>
          <cell r="C485">
            <v>43666</v>
          </cell>
        </row>
        <row r="486">
          <cell r="A486">
            <v>43677</v>
          </cell>
          <cell r="C486">
            <v>43667</v>
          </cell>
        </row>
        <row r="487">
          <cell r="A487">
            <v>43677</v>
          </cell>
          <cell r="C487">
            <v>43668</v>
          </cell>
        </row>
        <row r="488">
          <cell r="A488">
            <v>43677</v>
          </cell>
          <cell r="C488">
            <v>43669</v>
          </cell>
        </row>
        <row r="489">
          <cell r="A489">
            <v>43677</v>
          </cell>
          <cell r="C489">
            <v>43670</v>
          </cell>
        </row>
        <row r="490">
          <cell r="A490">
            <v>43677</v>
          </cell>
          <cell r="C490">
            <v>43671</v>
          </cell>
        </row>
        <row r="491">
          <cell r="A491">
            <v>43677</v>
          </cell>
          <cell r="C491">
            <v>43672</v>
          </cell>
        </row>
        <row r="492">
          <cell r="A492">
            <v>43677</v>
          </cell>
          <cell r="C492">
            <v>43673</v>
          </cell>
        </row>
        <row r="493">
          <cell r="A493">
            <v>43677</v>
          </cell>
          <cell r="C493">
            <v>43674</v>
          </cell>
        </row>
        <row r="494">
          <cell r="A494">
            <v>43677</v>
          </cell>
          <cell r="C494">
            <v>43675</v>
          </cell>
        </row>
        <row r="495">
          <cell r="A495">
            <v>43677</v>
          </cell>
          <cell r="C495">
            <v>43676</v>
          </cell>
        </row>
        <row r="496">
          <cell r="A496">
            <v>43677</v>
          </cell>
          <cell r="C496">
            <v>43677</v>
          </cell>
        </row>
        <row r="497">
          <cell r="A497">
            <v>43708</v>
          </cell>
          <cell r="C497">
            <v>43678</v>
          </cell>
        </row>
        <row r="498">
          <cell r="A498">
            <v>43708</v>
          </cell>
          <cell r="C498">
            <v>43679</v>
          </cell>
        </row>
        <row r="499">
          <cell r="A499">
            <v>43708</v>
          </cell>
          <cell r="C499">
            <v>43680</v>
          </cell>
        </row>
        <row r="500">
          <cell r="A500">
            <v>43708</v>
          </cell>
          <cell r="C500">
            <v>43681</v>
          </cell>
        </row>
        <row r="501">
          <cell r="A501">
            <v>43708</v>
          </cell>
          <cell r="C501">
            <v>43682</v>
          </cell>
        </row>
        <row r="502">
          <cell r="A502">
            <v>43708</v>
          </cell>
          <cell r="C502">
            <v>43683</v>
          </cell>
        </row>
        <row r="503">
          <cell r="A503">
            <v>43708</v>
          </cell>
          <cell r="C503">
            <v>43684</v>
          </cell>
        </row>
        <row r="504">
          <cell r="A504">
            <v>43708</v>
          </cell>
          <cell r="C504">
            <v>43685</v>
          </cell>
        </row>
        <row r="505">
          <cell r="A505">
            <v>43708</v>
          </cell>
          <cell r="C505">
            <v>43686</v>
          </cell>
        </row>
        <row r="506">
          <cell r="A506">
            <v>43708</v>
          </cell>
          <cell r="C506">
            <v>43687</v>
          </cell>
        </row>
        <row r="507">
          <cell r="A507">
            <v>43708</v>
          </cell>
          <cell r="C507">
            <v>43688</v>
          </cell>
        </row>
        <row r="508">
          <cell r="A508">
            <v>43708</v>
          </cell>
          <cell r="C508">
            <v>43689</v>
          </cell>
        </row>
        <row r="509">
          <cell r="A509">
            <v>43708</v>
          </cell>
          <cell r="C509">
            <v>43690</v>
          </cell>
        </row>
        <row r="510">
          <cell r="A510">
            <v>43708</v>
          </cell>
          <cell r="C510">
            <v>43691</v>
          </cell>
        </row>
        <row r="511">
          <cell r="A511">
            <v>43708</v>
          </cell>
          <cell r="C511">
            <v>43692</v>
          </cell>
        </row>
        <row r="512">
          <cell r="A512">
            <v>43708</v>
          </cell>
          <cell r="C512">
            <v>43693</v>
          </cell>
        </row>
        <row r="513">
          <cell r="A513">
            <v>43708</v>
          </cell>
          <cell r="C513">
            <v>43694</v>
          </cell>
        </row>
        <row r="514">
          <cell r="A514">
            <v>43708</v>
          </cell>
          <cell r="C514">
            <v>43695</v>
          </cell>
        </row>
        <row r="515">
          <cell r="A515">
            <v>43708</v>
          </cell>
          <cell r="C515">
            <v>43696</v>
          </cell>
        </row>
        <row r="516">
          <cell r="A516">
            <v>43708</v>
          </cell>
          <cell r="C516">
            <v>43697</v>
          </cell>
        </row>
        <row r="517">
          <cell r="A517">
            <v>43708</v>
          </cell>
          <cell r="C517">
            <v>43698</v>
          </cell>
        </row>
        <row r="518">
          <cell r="A518">
            <v>43708</v>
          </cell>
          <cell r="C518">
            <v>43699</v>
          </cell>
        </row>
        <row r="519">
          <cell r="A519">
            <v>43708</v>
          </cell>
          <cell r="C519">
            <v>43700</v>
          </cell>
        </row>
        <row r="520">
          <cell r="A520">
            <v>43708</v>
          </cell>
          <cell r="C520">
            <v>43701</v>
          </cell>
        </row>
        <row r="521">
          <cell r="A521">
            <v>43708</v>
          </cell>
          <cell r="C521">
            <v>43702</v>
          </cell>
        </row>
        <row r="522">
          <cell r="A522">
            <v>43708</v>
          </cell>
          <cell r="C522">
            <v>43703</v>
          </cell>
        </row>
        <row r="523">
          <cell r="A523">
            <v>43708</v>
          </cell>
          <cell r="C523">
            <v>43704</v>
          </cell>
        </row>
        <row r="524">
          <cell r="A524">
            <v>43708</v>
          </cell>
          <cell r="C524">
            <v>43705</v>
          </cell>
        </row>
        <row r="525">
          <cell r="A525">
            <v>43708</v>
          </cell>
          <cell r="C525">
            <v>43706</v>
          </cell>
        </row>
        <row r="526">
          <cell r="A526">
            <v>43708</v>
          </cell>
          <cell r="C526">
            <v>43707</v>
          </cell>
        </row>
        <row r="527">
          <cell r="A527">
            <v>43708</v>
          </cell>
          <cell r="C527">
            <v>43708</v>
          </cell>
        </row>
        <row r="528">
          <cell r="A528">
            <v>43738</v>
          </cell>
          <cell r="C528">
            <v>43709</v>
          </cell>
        </row>
        <row r="529">
          <cell r="A529">
            <v>43738</v>
          </cell>
          <cell r="C529">
            <v>43710</v>
          </cell>
        </row>
        <row r="530">
          <cell r="A530">
            <v>43738</v>
          </cell>
          <cell r="C530">
            <v>43711</v>
          </cell>
        </row>
        <row r="531">
          <cell r="A531">
            <v>43738</v>
          </cell>
          <cell r="C531">
            <v>43712</v>
          </cell>
        </row>
        <row r="532">
          <cell r="A532">
            <v>43738</v>
          </cell>
          <cell r="C532">
            <v>43713</v>
          </cell>
        </row>
        <row r="533">
          <cell r="A533">
            <v>43738</v>
          </cell>
          <cell r="C533">
            <v>43714</v>
          </cell>
        </row>
        <row r="534">
          <cell r="A534">
            <v>43738</v>
          </cell>
          <cell r="C534">
            <v>43715</v>
          </cell>
        </row>
        <row r="535">
          <cell r="A535">
            <v>43738</v>
          </cell>
          <cell r="C535">
            <v>43716</v>
          </cell>
        </row>
        <row r="536">
          <cell r="A536">
            <v>43738</v>
          </cell>
          <cell r="C536">
            <v>43717</v>
          </cell>
        </row>
        <row r="537">
          <cell r="A537">
            <v>43738</v>
          </cell>
          <cell r="C537">
            <v>43718</v>
          </cell>
        </row>
        <row r="538">
          <cell r="A538">
            <v>43738</v>
          </cell>
          <cell r="C538">
            <v>43719</v>
          </cell>
        </row>
        <row r="539">
          <cell r="A539">
            <v>43738</v>
          </cell>
          <cell r="C539">
            <v>43720</v>
          </cell>
        </row>
        <row r="540">
          <cell r="A540">
            <v>43738</v>
          </cell>
          <cell r="C540">
            <v>43721</v>
          </cell>
        </row>
        <row r="541">
          <cell r="A541">
            <v>43738</v>
          </cell>
          <cell r="C541">
            <v>43722</v>
          </cell>
        </row>
        <row r="542">
          <cell r="A542">
            <v>43738</v>
          </cell>
          <cell r="C542">
            <v>43723</v>
          </cell>
        </row>
        <row r="543">
          <cell r="A543">
            <v>43738</v>
          </cell>
          <cell r="C543">
            <v>43724</v>
          </cell>
        </row>
        <row r="544">
          <cell r="A544">
            <v>43738</v>
          </cell>
          <cell r="C544">
            <v>43725</v>
          </cell>
        </row>
        <row r="545">
          <cell r="A545">
            <v>43738</v>
          </cell>
          <cell r="C545">
            <v>43726</v>
          </cell>
        </row>
        <row r="546">
          <cell r="A546">
            <v>43738</v>
          </cell>
          <cell r="C546">
            <v>43727</v>
          </cell>
        </row>
        <row r="547">
          <cell r="A547">
            <v>43738</v>
          </cell>
          <cell r="C547">
            <v>43728</v>
          </cell>
        </row>
        <row r="548">
          <cell r="A548">
            <v>43738</v>
          </cell>
          <cell r="C548">
            <v>43729</v>
          </cell>
        </row>
        <row r="549">
          <cell r="A549">
            <v>43738</v>
          </cell>
          <cell r="C549">
            <v>43730</v>
          </cell>
        </row>
        <row r="550">
          <cell r="A550">
            <v>43738</v>
          </cell>
          <cell r="C550">
            <v>43731</v>
          </cell>
        </row>
        <row r="551">
          <cell r="A551">
            <v>43738</v>
          </cell>
          <cell r="C551">
            <v>43732</v>
          </cell>
        </row>
        <row r="552">
          <cell r="A552">
            <v>43738</v>
          </cell>
          <cell r="C552">
            <v>43733</v>
          </cell>
        </row>
        <row r="553">
          <cell r="A553">
            <v>43738</v>
          </cell>
          <cell r="C553">
            <v>43734</v>
          </cell>
        </row>
        <row r="554">
          <cell r="A554">
            <v>43738</v>
          </cell>
          <cell r="C554">
            <v>43735</v>
          </cell>
        </row>
        <row r="555">
          <cell r="A555">
            <v>43738</v>
          </cell>
          <cell r="C555">
            <v>43736</v>
          </cell>
        </row>
        <row r="556">
          <cell r="A556">
            <v>43738</v>
          </cell>
          <cell r="C556">
            <v>43737</v>
          </cell>
        </row>
        <row r="557">
          <cell r="A557">
            <v>43738</v>
          </cell>
          <cell r="C557">
            <v>43738</v>
          </cell>
        </row>
        <row r="558">
          <cell r="A558">
            <v>43769</v>
          </cell>
          <cell r="C558">
            <v>43739</v>
          </cell>
        </row>
        <row r="559">
          <cell r="A559">
            <v>43769</v>
          </cell>
          <cell r="C559">
            <v>43740</v>
          </cell>
        </row>
        <row r="560">
          <cell r="A560">
            <v>43769</v>
          </cell>
          <cell r="C560">
            <v>43741</v>
          </cell>
        </row>
        <row r="561">
          <cell r="A561">
            <v>43769</v>
          </cell>
          <cell r="C561">
            <v>43742</v>
          </cell>
        </row>
        <row r="562">
          <cell r="A562">
            <v>43769</v>
          </cell>
          <cell r="C562">
            <v>43743</v>
          </cell>
        </row>
        <row r="563">
          <cell r="A563">
            <v>43769</v>
          </cell>
          <cell r="C563">
            <v>43744</v>
          </cell>
        </row>
        <row r="564">
          <cell r="A564">
            <v>43769</v>
          </cell>
          <cell r="C564">
            <v>43745</v>
          </cell>
        </row>
        <row r="565">
          <cell r="A565">
            <v>43769</v>
          </cell>
          <cell r="C565">
            <v>43746</v>
          </cell>
        </row>
        <row r="566">
          <cell r="A566">
            <v>43769</v>
          </cell>
          <cell r="C566">
            <v>43747</v>
          </cell>
        </row>
        <row r="567">
          <cell r="A567">
            <v>43769</v>
          </cell>
          <cell r="C567">
            <v>43748</v>
          </cell>
        </row>
        <row r="568">
          <cell r="A568">
            <v>43769</v>
          </cell>
          <cell r="C568">
            <v>43749</v>
          </cell>
        </row>
        <row r="569">
          <cell r="A569">
            <v>43769</v>
          </cell>
          <cell r="C569">
            <v>43750</v>
          </cell>
        </row>
        <row r="570">
          <cell r="A570">
            <v>43769</v>
          </cell>
          <cell r="C570">
            <v>43751</v>
          </cell>
        </row>
        <row r="571">
          <cell r="A571">
            <v>43769</v>
          </cell>
          <cell r="C571">
            <v>43752</v>
          </cell>
        </row>
        <row r="572">
          <cell r="A572">
            <v>43769</v>
          </cell>
          <cell r="C572">
            <v>43753</v>
          </cell>
        </row>
        <row r="573">
          <cell r="A573">
            <v>43769</v>
          </cell>
          <cell r="C573">
            <v>43754</v>
          </cell>
        </row>
        <row r="574">
          <cell r="A574">
            <v>43769</v>
          </cell>
          <cell r="C574">
            <v>43755</v>
          </cell>
        </row>
        <row r="575">
          <cell r="A575">
            <v>43769</v>
          </cell>
          <cell r="C575">
            <v>43756</v>
          </cell>
        </row>
        <row r="576">
          <cell r="A576">
            <v>43769</v>
          </cell>
          <cell r="C576">
            <v>43757</v>
          </cell>
        </row>
        <row r="577">
          <cell r="A577">
            <v>43769</v>
          </cell>
          <cell r="C577">
            <v>43758</v>
          </cell>
        </row>
        <row r="578">
          <cell r="A578">
            <v>43769</v>
          </cell>
          <cell r="C578">
            <v>43759</v>
          </cell>
        </row>
        <row r="579">
          <cell r="A579">
            <v>43769</v>
          </cell>
          <cell r="C579">
            <v>43760</v>
          </cell>
        </row>
        <row r="580">
          <cell r="A580">
            <v>43769</v>
          </cell>
          <cell r="C580">
            <v>43761</v>
          </cell>
        </row>
        <row r="581">
          <cell r="A581">
            <v>43769</v>
          </cell>
          <cell r="C581">
            <v>43762</v>
          </cell>
        </row>
        <row r="582">
          <cell r="A582">
            <v>43769</v>
          </cell>
          <cell r="C582">
            <v>43763</v>
          </cell>
        </row>
        <row r="583">
          <cell r="A583">
            <v>43769</v>
          </cell>
          <cell r="C583">
            <v>43764</v>
          </cell>
        </row>
        <row r="584">
          <cell r="A584">
            <v>43769</v>
          </cell>
          <cell r="C584">
            <v>43765</v>
          </cell>
        </row>
        <row r="585">
          <cell r="A585">
            <v>43769</v>
          </cell>
          <cell r="C585">
            <v>43766</v>
          </cell>
        </row>
        <row r="586">
          <cell r="A586">
            <v>43769</v>
          </cell>
          <cell r="C586">
            <v>43767</v>
          </cell>
        </row>
        <row r="587">
          <cell r="A587">
            <v>43769</v>
          </cell>
          <cell r="C587">
            <v>43768</v>
          </cell>
        </row>
        <row r="588">
          <cell r="A588">
            <v>43769</v>
          </cell>
          <cell r="C588">
            <v>43769</v>
          </cell>
        </row>
        <row r="589">
          <cell r="A589">
            <v>43799</v>
          </cell>
          <cell r="C589">
            <v>43770</v>
          </cell>
        </row>
        <row r="590">
          <cell r="A590">
            <v>43799</v>
          </cell>
          <cell r="C590">
            <v>43771</v>
          </cell>
        </row>
        <row r="591">
          <cell r="A591">
            <v>43799</v>
          </cell>
          <cell r="C591">
            <v>43772</v>
          </cell>
        </row>
        <row r="592">
          <cell r="A592">
            <v>43799</v>
          </cell>
          <cell r="C592">
            <v>43773</v>
          </cell>
        </row>
        <row r="593">
          <cell r="A593">
            <v>43799</v>
          </cell>
          <cell r="C593">
            <v>43774</v>
          </cell>
        </row>
        <row r="594">
          <cell r="A594">
            <v>43799</v>
          </cell>
          <cell r="C594">
            <v>43775</v>
          </cell>
        </row>
        <row r="595">
          <cell r="A595">
            <v>43799</v>
          </cell>
          <cell r="C595">
            <v>43776</v>
          </cell>
        </row>
        <row r="596">
          <cell r="A596">
            <v>43799</v>
          </cell>
          <cell r="C596">
            <v>43777</v>
          </cell>
        </row>
        <row r="597">
          <cell r="A597">
            <v>43799</v>
          </cell>
          <cell r="C597">
            <v>43778</v>
          </cell>
        </row>
        <row r="598">
          <cell r="A598">
            <v>43799</v>
          </cell>
          <cell r="C598">
            <v>43779</v>
          </cell>
        </row>
        <row r="599">
          <cell r="A599">
            <v>43799</v>
          </cell>
          <cell r="C599">
            <v>43780</v>
          </cell>
        </row>
        <row r="600">
          <cell r="A600">
            <v>43799</v>
          </cell>
          <cell r="C600">
            <v>43781</v>
          </cell>
        </row>
        <row r="601">
          <cell r="A601">
            <v>43799</v>
          </cell>
          <cell r="C601">
            <v>43782</v>
          </cell>
        </row>
        <row r="602">
          <cell r="A602">
            <v>43799</v>
          </cell>
          <cell r="C602">
            <v>43783</v>
          </cell>
        </row>
        <row r="603">
          <cell r="A603">
            <v>43799</v>
          </cell>
          <cell r="C603">
            <v>43784</v>
          </cell>
        </row>
        <row r="604">
          <cell r="A604">
            <v>43799</v>
          </cell>
          <cell r="C604">
            <v>43785</v>
          </cell>
        </row>
        <row r="605">
          <cell r="A605">
            <v>43799</v>
          </cell>
          <cell r="C605">
            <v>43786</v>
          </cell>
        </row>
        <row r="606">
          <cell r="A606">
            <v>43799</v>
          </cell>
          <cell r="C606">
            <v>43787</v>
          </cell>
        </row>
        <row r="607">
          <cell r="A607">
            <v>43799</v>
          </cell>
          <cell r="C607">
            <v>43788</v>
          </cell>
        </row>
        <row r="608">
          <cell r="A608">
            <v>43799</v>
          </cell>
          <cell r="C608">
            <v>43789</v>
          </cell>
        </row>
        <row r="609">
          <cell r="A609">
            <v>43799</v>
          </cell>
          <cell r="C609">
            <v>43790</v>
          </cell>
        </row>
        <row r="610">
          <cell r="A610">
            <v>43799</v>
          </cell>
          <cell r="C610">
            <v>43791</v>
          </cell>
        </row>
        <row r="611">
          <cell r="A611">
            <v>43799</v>
          </cell>
          <cell r="C611">
            <v>43792</v>
          </cell>
        </row>
        <row r="612">
          <cell r="A612">
            <v>43799</v>
          </cell>
          <cell r="C612">
            <v>43793</v>
          </cell>
        </row>
        <row r="613">
          <cell r="A613">
            <v>43799</v>
          </cell>
          <cell r="C613">
            <v>43794</v>
          </cell>
        </row>
        <row r="614">
          <cell r="A614">
            <v>43799</v>
          </cell>
          <cell r="C614">
            <v>43795</v>
          </cell>
        </row>
        <row r="615">
          <cell r="A615">
            <v>43799</v>
          </cell>
          <cell r="C615">
            <v>43796</v>
          </cell>
        </row>
        <row r="616">
          <cell r="A616">
            <v>43799</v>
          </cell>
          <cell r="C616">
            <v>43797</v>
          </cell>
        </row>
        <row r="617">
          <cell r="A617">
            <v>43799</v>
          </cell>
          <cell r="C617">
            <v>43798</v>
          </cell>
        </row>
        <row r="618">
          <cell r="A618">
            <v>43799</v>
          </cell>
          <cell r="C618">
            <v>43799</v>
          </cell>
        </row>
        <row r="619">
          <cell r="A619">
            <v>43830</v>
          </cell>
          <cell r="C619">
            <v>43800</v>
          </cell>
        </row>
        <row r="620">
          <cell r="A620">
            <v>43830</v>
          </cell>
          <cell r="C620">
            <v>43801</v>
          </cell>
        </row>
        <row r="621">
          <cell r="A621">
            <v>43830</v>
          </cell>
          <cell r="C621">
            <v>43802</v>
          </cell>
        </row>
        <row r="622">
          <cell r="A622">
            <v>43830</v>
          </cell>
          <cell r="C622">
            <v>43803</v>
          </cell>
        </row>
        <row r="623">
          <cell r="A623">
            <v>43830</v>
          </cell>
          <cell r="C623">
            <v>43804</v>
          </cell>
        </row>
        <row r="624">
          <cell r="A624">
            <v>43830</v>
          </cell>
          <cell r="C624">
            <v>43805</v>
          </cell>
        </row>
        <row r="625">
          <cell r="A625">
            <v>43830</v>
          </cell>
          <cell r="C625">
            <v>43806</v>
          </cell>
        </row>
        <row r="626">
          <cell r="A626">
            <v>43830</v>
          </cell>
          <cell r="C626">
            <v>43807</v>
          </cell>
        </row>
        <row r="627">
          <cell r="A627">
            <v>43830</v>
          </cell>
          <cell r="C627">
            <v>43808</v>
          </cell>
        </row>
        <row r="628">
          <cell r="A628">
            <v>43830</v>
          </cell>
          <cell r="C628">
            <v>43809</v>
          </cell>
        </row>
        <row r="629">
          <cell r="A629">
            <v>43830</v>
          </cell>
          <cell r="C629">
            <v>43810</v>
          </cell>
        </row>
        <row r="630">
          <cell r="A630">
            <v>43830</v>
          </cell>
          <cell r="C630">
            <v>43811</v>
          </cell>
        </row>
        <row r="631">
          <cell r="A631">
            <v>43830</v>
          </cell>
          <cell r="C631">
            <v>43812</v>
          </cell>
        </row>
        <row r="632">
          <cell r="A632">
            <v>43830</v>
          </cell>
          <cell r="C632">
            <v>43813</v>
          </cell>
        </row>
        <row r="633">
          <cell r="A633">
            <v>43830</v>
          </cell>
          <cell r="C633">
            <v>43814</v>
          </cell>
        </row>
        <row r="634">
          <cell r="A634">
            <v>43830</v>
          </cell>
          <cell r="C634">
            <v>43815</v>
          </cell>
        </row>
        <row r="635">
          <cell r="A635">
            <v>43830</v>
          </cell>
          <cell r="C635">
            <v>43816</v>
          </cell>
        </row>
        <row r="636">
          <cell r="A636">
            <v>43830</v>
          </cell>
          <cell r="C636">
            <v>43817</v>
          </cell>
        </row>
        <row r="637">
          <cell r="A637">
            <v>43830</v>
          </cell>
          <cell r="C637">
            <v>43818</v>
          </cell>
        </row>
        <row r="638">
          <cell r="A638">
            <v>43830</v>
          </cell>
          <cell r="C638">
            <v>43819</v>
          </cell>
        </row>
        <row r="639">
          <cell r="A639">
            <v>43830</v>
          </cell>
          <cell r="C639">
            <v>43820</v>
          </cell>
        </row>
        <row r="640">
          <cell r="A640">
            <v>43830</v>
          </cell>
          <cell r="C640">
            <v>43821</v>
          </cell>
        </row>
        <row r="641">
          <cell r="A641">
            <v>43830</v>
          </cell>
          <cell r="C641">
            <v>43822</v>
          </cell>
        </row>
        <row r="642">
          <cell r="A642">
            <v>43830</v>
          </cell>
          <cell r="C642">
            <v>43823</v>
          </cell>
        </row>
        <row r="643">
          <cell r="A643">
            <v>43830</v>
          </cell>
          <cell r="C643">
            <v>43824</v>
          </cell>
        </row>
        <row r="644">
          <cell r="A644">
            <v>43830</v>
          </cell>
          <cell r="C644">
            <v>43825</v>
          </cell>
        </row>
        <row r="645">
          <cell r="A645">
            <v>43830</v>
          </cell>
          <cell r="C645">
            <v>43826</v>
          </cell>
        </row>
        <row r="646">
          <cell r="A646">
            <v>43830</v>
          </cell>
          <cell r="C646">
            <v>43827</v>
          </cell>
        </row>
        <row r="647">
          <cell r="A647">
            <v>43830</v>
          </cell>
          <cell r="C647">
            <v>43828</v>
          </cell>
        </row>
        <row r="648">
          <cell r="A648">
            <v>43830</v>
          </cell>
          <cell r="C648">
            <v>43829</v>
          </cell>
        </row>
        <row r="649">
          <cell r="A649">
            <v>43830</v>
          </cell>
          <cell r="C649">
            <v>43830</v>
          </cell>
        </row>
        <row r="650">
          <cell r="A650">
            <v>43861</v>
          </cell>
          <cell r="C650">
            <v>43831</v>
          </cell>
        </row>
        <row r="651">
          <cell r="A651">
            <v>43861</v>
          </cell>
          <cell r="C651">
            <v>43832</v>
          </cell>
        </row>
        <row r="652">
          <cell r="A652">
            <v>43861</v>
          </cell>
          <cell r="C652">
            <v>43833</v>
          </cell>
        </row>
        <row r="653">
          <cell r="A653">
            <v>43861</v>
          </cell>
          <cell r="C653">
            <v>43834</v>
          </cell>
        </row>
        <row r="654">
          <cell r="A654">
            <v>43861</v>
          </cell>
          <cell r="C654">
            <v>43835</v>
          </cell>
        </row>
        <row r="655">
          <cell r="A655">
            <v>43861</v>
          </cell>
          <cell r="C655">
            <v>43836</v>
          </cell>
        </row>
        <row r="656">
          <cell r="A656">
            <v>43861</v>
          </cell>
          <cell r="C656">
            <v>43837</v>
          </cell>
        </row>
        <row r="657">
          <cell r="A657">
            <v>43861</v>
          </cell>
          <cell r="C657">
            <v>43838</v>
          </cell>
        </row>
        <row r="658">
          <cell r="A658">
            <v>43861</v>
          </cell>
          <cell r="C658">
            <v>43839</v>
          </cell>
        </row>
        <row r="659">
          <cell r="A659">
            <v>43861</v>
          </cell>
          <cell r="C659">
            <v>43840</v>
          </cell>
        </row>
        <row r="660">
          <cell r="A660">
            <v>43861</v>
          </cell>
          <cell r="C660">
            <v>43841</v>
          </cell>
        </row>
        <row r="661">
          <cell r="A661">
            <v>43861</v>
          </cell>
          <cell r="C661">
            <v>43842</v>
          </cell>
        </row>
        <row r="662">
          <cell r="A662">
            <v>43861</v>
          </cell>
          <cell r="C662">
            <v>43843</v>
          </cell>
        </row>
        <row r="663">
          <cell r="A663">
            <v>43861</v>
          </cell>
          <cell r="C663">
            <v>43844</v>
          </cell>
        </row>
        <row r="664">
          <cell r="A664">
            <v>43861</v>
          </cell>
          <cell r="C664">
            <v>43845</v>
          </cell>
        </row>
        <row r="665">
          <cell r="A665">
            <v>43861</v>
          </cell>
          <cell r="C665">
            <v>43846</v>
          </cell>
        </row>
        <row r="666">
          <cell r="A666">
            <v>43861</v>
          </cell>
          <cell r="C666">
            <v>43847</v>
          </cell>
        </row>
        <row r="667">
          <cell r="A667">
            <v>43861</v>
          </cell>
          <cell r="C667">
            <v>43848</v>
          </cell>
        </row>
        <row r="668">
          <cell r="A668">
            <v>43861</v>
          </cell>
          <cell r="C668">
            <v>43849</v>
          </cell>
        </row>
        <row r="669">
          <cell r="A669">
            <v>43861</v>
          </cell>
          <cell r="C669">
            <v>43850</v>
          </cell>
        </row>
        <row r="670">
          <cell r="A670">
            <v>43861</v>
          </cell>
          <cell r="C670">
            <v>43851</v>
          </cell>
        </row>
        <row r="671">
          <cell r="A671">
            <v>43861</v>
          </cell>
          <cell r="C671">
            <v>43852</v>
          </cell>
        </row>
        <row r="672">
          <cell r="A672">
            <v>43861</v>
          </cell>
          <cell r="C672">
            <v>43853</v>
          </cell>
        </row>
        <row r="673">
          <cell r="A673">
            <v>43861</v>
          </cell>
          <cell r="C673">
            <v>43854</v>
          </cell>
        </row>
        <row r="674">
          <cell r="A674">
            <v>43861</v>
          </cell>
          <cell r="C674">
            <v>43855</v>
          </cell>
        </row>
        <row r="675">
          <cell r="A675">
            <v>43861</v>
          </cell>
          <cell r="C675">
            <v>43856</v>
          </cell>
        </row>
        <row r="676">
          <cell r="A676">
            <v>43861</v>
          </cell>
          <cell r="C676">
            <v>43857</v>
          </cell>
        </row>
        <row r="677">
          <cell r="A677">
            <v>43861</v>
          </cell>
          <cell r="C677">
            <v>43858</v>
          </cell>
        </row>
        <row r="678">
          <cell r="A678">
            <v>43861</v>
          </cell>
          <cell r="C678">
            <v>43859</v>
          </cell>
        </row>
        <row r="679">
          <cell r="A679">
            <v>43861</v>
          </cell>
          <cell r="C679">
            <v>43860</v>
          </cell>
        </row>
        <row r="680">
          <cell r="A680">
            <v>43861</v>
          </cell>
          <cell r="C680">
            <v>43861</v>
          </cell>
        </row>
        <row r="681">
          <cell r="A681">
            <v>43890</v>
          </cell>
          <cell r="C681">
            <v>43862</v>
          </cell>
        </row>
        <row r="682">
          <cell r="A682">
            <v>43890</v>
          </cell>
          <cell r="C682">
            <v>43863</v>
          </cell>
        </row>
        <row r="683">
          <cell r="A683">
            <v>43890</v>
          </cell>
          <cell r="C683">
            <v>43864</v>
          </cell>
        </row>
        <row r="684">
          <cell r="A684">
            <v>43890</v>
          </cell>
          <cell r="C684">
            <v>43865</v>
          </cell>
        </row>
        <row r="685">
          <cell r="A685">
            <v>43890</v>
          </cell>
          <cell r="C685">
            <v>43866</v>
          </cell>
        </row>
        <row r="686">
          <cell r="A686">
            <v>43890</v>
          </cell>
          <cell r="C686">
            <v>43867</v>
          </cell>
        </row>
        <row r="687">
          <cell r="A687">
            <v>43890</v>
          </cell>
          <cell r="C687">
            <v>43868</v>
          </cell>
        </row>
        <row r="688">
          <cell r="A688">
            <v>43890</v>
          </cell>
          <cell r="C688">
            <v>43869</v>
          </cell>
        </row>
        <row r="689">
          <cell r="A689">
            <v>43890</v>
          </cell>
          <cell r="C689">
            <v>43870</v>
          </cell>
        </row>
        <row r="690">
          <cell r="A690">
            <v>43890</v>
          </cell>
          <cell r="C690">
            <v>43871</v>
          </cell>
        </row>
        <row r="691">
          <cell r="A691">
            <v>43890</v>
          </cell>
          <cell r="C691">
            <v>43872</v>
          </cell>
        </row>
        <row r="692">
          <cell r="A692">
            <v>43890</v>
          </cell>
          <cell r="C692">
            <v>43873</v>
          </cell>
        </row>
        <row r="693">
          <cell r="A693">
            <v>43890</v>
          </cell>
          <cell r="C693">
            <v>43874</v>
          </cell>
        </row>
        <row r="694">
          <cell r="A694">
            <v>43890</v>
          </cell>
          <cell r="C694">
            <v>43875</v>
          </cell>
        </row>
        <row r="695">
          <cell r="A695">
            <v>43890</v>
          </cell>
          <cell r="C695">
            <v>43876</v>
          </cell>
        </row>
        <row r="696">
          <cell r="A696">
            <v>43890</v>
          </cell>
          <cell r="C696">
            <v>43877</v>
          </cell>
        </row>
        <row r="697">
          <cell r="A697">
            <v>43890</v>
          </cell>
          <cell r="C697">
            <v>43878</v>
          </cell>
        </row>
        <row r="698">
          <cell r="A698">
            <v>43890</v>
          </cell>
          <cell r="C698">
            <v>43879</v>
          </cell>
        </row>
        <row r="699">
          <cell r="A699">
            <v>43890</v>
          </cell>
          <cell r="C699">
            <v>43880</v>
          </cell>
        </row>
        <row r="700">
          <cell r="A700">
            <v>43890</v>
          </cell>
          <cell r="C700">
            <v>43881</v>
          </cell>
        </row>
        <row r="701">
          <cell r="A701">
            <v>43890</v>
          </cell>
          <cell r="C701">
            <v>43882</v>
          </cell>
        </row>
        <row r="702">
          <cell r="A702">
            <v>43890</v>
          </cell>
          <cell r="C702">
            <v>43883</v>
          </cell>
        </row>
        <row r="703">
          <cell r="A703">
            <v>43890</v>
          </cell>
          <cell r="C703">
            <v>43884</v>
          </cell>
        </row>
        <row r="704">
          <cell r="A704">
            <v>43890</v>
          </cell>
          <cell r="C704">
            <v>43885</v>
          </cell>
        </row>
        <row r="705">
          <cell r="A705">
            <v>43890</v>
          </cell>
          <cell r="C705">
            <v>43886</v>
          </cell>
        </row>
        <row r="706">
          <cell r="A706">
            <v>43890</v>
          </cell>
          <cell r="C706">
            <v>43887</v>
          </cell>
        </row>
        <row r="707">
          <cell r="A707">
            <v>43890</v>
          </cell>
          <cell r="C707">
            <v>43888</v>
          </cell>
        </row>
        <row r="708">
          <cell r="A708">
            <v>43890</v>
          </cell>
          <cell r="C708">
            <v>43889</v>
          </cell>
        </row>
        <row r="709">
          <cell r="A709">
            <v>43890</v>
          </cell>
          <cell r="C709">
            <v>43890</v>
          </cell>
        </row>
        <row r="710">
          <cell r="A710">
            <v>43921</v>
          </cell>
          <cell r="C710">
            <v>43891</v>
          </cell>
        </row>
        <row r="711">
          <cell r="A711">
            <v>43921</v>
          </cell>
          <cell r="C711">
            <v>43892</v>
          </cell>
        </row>
        <row r="712">
          <cell r="A712">
            <v>43921</v>
          </cell>
          <cell r="C712">
            <v>43893</v>
          </cell>
        </row>
        <row r="713">
          <cell r="A713">
            <v>43921</v>
          </cell>
          <cell r="C713">
            <v>43894</v>
          </cell>
        </row>
        <row r="714">
          <cell r="A714">
            <v>43921</v>
          </cell>
          <cell r="C714">
            <v>43895</v>
          </cell>
        </row>
        <row r="715">
          <cell r="A715">
            <v>43921</v>
          </cell>
          <cell r="C715">
            <v>43896</v>
          </cell>
        </row>
        <row r="716">
          <cell r="A716">
            <v>43921</v>
          </cell>
          <cell r="C716">
            <v>43897</v>
          </cell>
        </row>
        <row r="717">
          <cell r="A717">
            <v>43921</v>
          </cell>
          <cell r="C717">
            <v>43898</v>
          </cell>
        </row>
        <row r="718">
          <cell r="A718">
            <v>43921</v>
          </cell>
          <cell r="C718">
            <v>43899</v>
          </cell>
        </row>
        <row r="719">
          <cell r="A719">
            <v>43921</v>
          </cell>
          <cell r="C719">
            <v>43900</v>
          </cell>
        </row>
        <row r="720">
          <cell r="A720">
            <v>43921</v>
          </cell>
          <cell r="C720">
            <v>43901</v>
          </cell>
        </row>
        <row r="721">
          <cell r="A721">
            <v>43921</v>
          </cell>
          <cell r="C721">
            <v>43902</v>
          </cell>
        </row>
        <row r="722">
          <cell r="A722">
            <v>43921</v>
          </cell>
          <cell r="C722">
            <v>43903</v>
          </cell>
        </row>
        <row r="723">
          <cell r="A723">
            <v>43921</v>
          </cell>
          <cell r="C723">
            <v>43904</v>
          </cell>
        </row>
        <row r="724">
          <cell r="A724">
            <v>43921</v>
          </cell>
          <cell r="C724">
            <v>43905</v>
          </cell>
        </row>
        <row r="725">
          <cell r="A725">
            <v>43921</v>
          </cell>
          <cell r="C725">
            <v>43906</v>
          </cell>
        </row>
        <row r="726">
          <cell r="A726">
            <v>43921</v>
          </cell>
          <cell r="C726">
            <v>43907</v>
          </cell>
        </row>
        <row r="727">
          <cell r="A727">
            <v>43921</v>
          </cell>
          <cell r="C727">
            <v>43908</v>
          </cell>
        </row>
        <row r="728">
          <cell r="A728">
            <v>43921</v>
          </cell>
          <cell r="C728">
            <v>43909</v>
          </cell>
        </row>
        <row r="729">
          <cell r="A729">
            <v>43921</v>
          </cell>
          <cell r="C729">
            <v>43910</v>
          </cell>
        </row>
        <row r="730">
          <cell r="A730">
            <v>43921</v>
          </cell>
          <cell r="C730">
            <v>43911</v>
          </cell>
        </row>
        <row r="731">
          <cell r="A731">
            <v>43921</v>
          </cell>
          <cell r="C731">
            <v>43912</v>
          </cell>
        </row>
        <row r="732">
          <cell r="A732">
            <v>43921</v>
          </cell>
          <cell r="C732">
            <v>43913</v>
          </cell>
        </row>
        <row r="733">
          <cell r="A733">
            <v>43921</v>
          </cell>
          <cell r="C733">
            <v>43914</v>
          </cell>
        </row>
        <row r="734">
          <cell r="A734">
            <v>43921</v>
          </cell>
          <cell r="C734">
            <v>43915</v>
          </cell>
        </row>
        <row r="735">
          <cell r="A735">
            <v>43921</v>
          </cell>
          <cell r="C735">
            <v>43916</v>
          </cell>
        </row>
        <row r="736">
          <cell r="A736">
            <v>43921</v>
          </cell>
          <cell r="C736">
            <v>43917</v>
          </cell>
        </row>
        <row r="737">
          <cell r="A737">
            <v>43921</v>
          </cell>
          <cell r="C737">
            <v>43918</v>
          </cell>
        </row>
        <row r="738">
          <cell r="A738">
            <v>43921</v>
          </cell>
          <cell r="C738">
            <v>43919</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row r="10">
          <cell r="A10">
            <v>43220</v>
          </cell>
        </row>
        <row r="11">
          <cell r="A11">
            <v>43220</v>
          </cell>
        </row>
        <row r="12">
          <cell r="A12">
            <v>43220</v>
          </cell>
        </row>
        <row r="13">
          <cell r="A13">
            <v>43220</v>
          </cell>
        </row>
        <row r="14">
          <cell r="A14">
            <v>43220</v>
          </cell>
        </row>
        <row r="15">
          <cell r="A15">
            <v>43220</v>
          </cell>
        </row>
        <row r="16">
          <cell r="A16">
            <v>43220</v>
          </cell>
        </row>
        <row r="17">
          <cell r="A17">
            <v>43220</v>
          </cell>
        </row>
        <row r="18">
          <cell r="A18">
            <v>43220</v>
          </cell>
        </row>
        <row r="19">
          <cell r="A19">
            <v>43220</v>
          </cell>
        </row>
        <row r="20">
          <cell r="A20">
            <v>43220</v>
          </cell>
        </row>
        <row r="21">
          <cell r="A21">
            <v>43220</v>
          </cell>
        </row>
        <row r="22">
          <cell r="A22">
            <v>43220</v>
          </cell>
        </row>
        <row r="23">
          <cell r="A23">
            <v>43220</v>
          </cell>
        </row>
        <row r="24">
          <cell r="A24">
            <v>43220</v>
          </cell>
        </row>
        <row r="25">
          <cell r="A25">
            <v>43220</v>
          </cell>
        </row>
        <row r="26">
          <cell r="A26">
            <v>43220</v>
          </cell>
        </row>
        <row r="27">
          <cell r="A27">
            <v>43220</v>
          </cell>
        </row>
        <row r="28">
          <cell r="A28">
            <v>43220</v>
          </cell>
        </row>
        <row r="29">
          <cell r="A29">
            <v>43220</v>
          </cell>
        </row>
        <row r="30">
          <cell r="A30">
            <v>43220</v>
          </cell>
        </row>
        <row r="31">
          <cell r="A31">
            <v>43220</v>
          </cell>
        </row>
        <row r="32">
          <cell r="A32">
            <v>43220</v>
          </cell>
        </row>
        <row r="33">
          <cell r="A33">
            <v>43220</v>
          </cell>
        </row>
        <row r="34">
          <cell r="A34">
            <v>43220</v>
          </cell>
        </row>
        <row r="35">
          <cell r="A35">
            <v>43220</v>
          </cell>
        </row>
        <row r="36">
          <cell r="A36">
            <v>43220</v>
          </cell>
        </row>
        <row r="37">
          <cell r="A37">
            <v>43220</v>
          </cell>
        </row>
        <row r="38">
          <cell r="A38">
            <v>43220</v>
          </cell>
        </row>
        <row r="39">
          <cell r="A39">
            <v>43220</v>
          </cell>
        </row>
        <row r="40">
          <cell r="A40">
            <v>43251</v>
          </cell>
        </row>
        <row r="41">
          <cell r="A41">
            <v>43251</v>
          </cell>
        </row>
        <row r="42">
          <cell r="A42">
            <v>43251</v>
          </cell>
        </row>
        <row r="43">
          <cell r="A43">
            <v>43251</v>
          </cell>
        </row>
        <row r="44">
          <cell r="A44">
            <v>43251</v>
          </cell>
        </row>
        <row r="45">
          <cell r="A45">
            <v>43251</v>
          </cell>
        </row>
        <row r="46">
          <cell r="A46">
            <v>43251</v>
          </cell>
        </row>
        <row r="47">
          <cell r="A47">
            <v>43251</v>
          </cell>
        </row>
        <row r="48">
          <cell r="A48">
            <v>43251</v>
          </cell>
        </row>
        <row r="49">
          <cell r="A49">
            <v>43251</v>
          </cell>
        </row>
        <row r="50">
          <cell r="A50">
            <v>43251</v>
          </cell>
        </row>
        <row r="51">
          <cell r="A51">
            <v>43251</v>
          </cell>
        </row>
        <row r="52">
          <cell r="A52">
            <v>43251</v>
          </cell>
        </row>
        <row r="53">
          <cell r="A53">
            <v>43251</v>
          </cell>
        </row>
        <row r="54">
          <cell r="A54">
            <v>43251</v>
          </cell>
        </row>
        <row r="55">
          <cell r="A55">
            <v>43251</v>
          </cell>
        </row>
        <row r="56">
          <cell r="A56">
            <v>43251</v>
          </cell>
        </row>
        <row r="57">
          <cell r="A57">
            <v>43251</v>
          </cell>
        </row>
        <row r="58">
          <cell r="A58">
            <v>43251</v>
          </cell>
        </row>
        <row r="59">
          <cell r="A59">
            <v>43251</v>
          </cell>
        </row>
        <row r="60">
          <cell r="A60">
            <v>43251</v>
          </cell>
        </row>
        <row r="61">
          <cell r="A61">
            <v>43251</v>
          </cell>
        </row>
        <row r="62">
          <cell r="A62">
            <v>43251</v>
          </cell>
        </row>
        <row r="63">
          <cell r="A63">
            <v>43251</v>
          </cell>
        </row>
        <row r="64">
          <cell r="A64">
            <v>43251</v>
          </cell>
        </row>
        <row r="65">
          <cell r="A65">
            <v>43251</v>
          </cell>
        </row>
        <row r="66">
          <cell r="A66">
            <v>43251</v>
          </cell>
        </row>
        <row r="67">
          <cell r="A67">
            <v>43251</v>
          </cell>
        </row>
        <row r="68">
          <cell r="A68">
            <v>43251</v>
          </cell>
        </row>
        <row r="69">
          <cell r="A69">
            <v>43251</v>
          </cell>
        </row>
        <row r="70">
          <cell r="A70">
            <v>43251</v>
          </cell>
        </row>
        <row r="71">
          <cell r="A71">
            <v>43281</v>
          </cell>
        </row>
        <row r="72">
          <cell r="A72">
            <v>43281</v>
          </cell>
        </row>
        <row r="73">
          <cell r="A73">
            <v>43281</v>
          </cell>
        </row>
        <row r="74">
          <cell r="A74">
            <v>43281</v>
          </cell>
        </row>
        <row r="75">
          <cell r="A75">
            <v>43281</v>
          </cell>
        </row>
        <row r="76">
          <cell r="A76">
            <v>43281</v>
          </cell>
        </row>
        <row r="77">
          <cell r="A77">
            <v>43281</v>
          </cell>
        </row>
        <row r="78">
          <cell r="A78">
            <v>43281</v>
          </cell>
        </row>
        <row r="79">
          <cell r="A79">
            <v>43281</v>
          </cell>
        </row>
        <row r="80">
          <cell r="A80">
            <v>43281</v>
          </cell>
        </row>
        <row r="81">
          <cell r="A81">
            <v>43281</v>
          </cell>
        </row>
        <row r="82">
          <cell r="A82">
            <v>43281</v>
          </cell>
        </row>
        <row r="83">
          <cell r="A83">
            <v>43281</v>
          </cell>
        </row>
        <row r="84">
          <cell r="A84">
            <v>43281</v>
          </cell>
        </row>
        <row r="85">
          <cell r="A85">
            <v>43281</v>
          </cell>
        </row>
        <row r="86">
          <cell r="A86">
            <v>43281</v>
          </cell>
        </row>
        <row r="87">
          <cell r="A87">
            <v>43281</v>
          </cell>
        </row>
        <row r="88">
          <cell r="A88">
            <v>43281</v>
          </cell>
        </row>
        <row r="89">
          <cell r="A89">
            <v>43281</v>
          </cell>
        </row>
        <row r="90">
          <cell r="A90">
            <v>43281</v>
          </cell>
        </row>
        <row r="91">
          <cell r="A91">
            <v>43281</v>
          </cell>
        </row>
        <row r="92">
          <cell r="A92">
            <v>43281</v>
          </cell>
        </row>
        <row r="93">
          <cell r="A93">
            <v>43281</v>
          </cell>
        </row>
        <row r="94">
          <cell r="A94">
            <v>43281</v>
          </cell>
        </row>
        <row r="95">
          <cell r="A95">
            <v>43281</v>
          </cell>
        </row>
        <row r="96">
          <cell r="A96">
            <v>43281</v>
          </cell>
        </row>
        <row r="97">
          <cell r="A97">
            <v>43281</v>
          </cell>
        </row>
        <row r="98">
          <cell r="A98">
            <v>43281</v>
          </cell>
        </row>
        <row r="99">
          <cell r="A99">
            <v>43281</v>
          </cell>
        </row>
        <row r="100">
          <cell r="A100">
            <v>43281</v>
          </cell>
        </row>
        <row r="101">
          <cell r="A101">
            <v>43312</v>
          </cell>
        </row>
        <row r="102">
          <cell r="A102">
            <v>43312</v>
          </cell>
        </row>
        <row r="103">
          <cell r="A103">
            <v>43312</v>
          </cell>
        </row>
        <row r="104">
          <cell r="A104">
            <v>43312</v>
          </cell>
        </row>
        <row r="105">
          <cell r="A105">
            <v>43312</v>
          </cell>
        </row>
        <row r="106">
          <cell r="A106">
            <v>43312</v>
          </cell>
        </row>
        <row r="107">
          <cell r="A107">
            <v>43312</v>
          </cell>
        </row>
        <row r="108">
          <cell r="A108">
            <v>43312</v>
          </cell>
        </row>
        <row r="109">
          <cell r="A109">
            <v>43312</v>
          </cell>
        </row>
        <row r="110">
          <cell r="A110">
            <v>43312</v>
          </cell>
        </row>
        <row r="111">
          <cell r="A111">
            <v>43312</v>
          </cell>
        </row>
        <row r="112">
          <cell r="A112">
            <v>43312</v>
          </cell>
        </row>
        <row r="113">
          <cell r="A113">
            <v>43312</v>
          </cell>
        </row>
        <row r="114">
          <cell r="A114">
            <v>43312</v>
          </cell>
        </row>
        <row r="115">
          <cell r="A115">
            <v>43312</v>
          </cell>
        </row>
        <row r="116">
          <cell r="A116">
            <v>43312</v>
          </cell>
        </row>
        <row r="117">
          <cell r="A117">
            <v>43312</v>
          </cell>
        </row>
        <row r="118">
          <cell r="A118">
            <v>43312</v>
          </cell>
        </row>
        <row r="119">
          <cell r="A119">
            <v>43312</v>
          </cell>
        </row>
        <row r="120">
          <cell r="A120">
            <v>43312</v>
          </cell>
        </row>
        <row r="121">
          <cell r="A121">
            <v>43312</v>
          </cell>
        </row>
        <row r="122">
          <cell r="A122">
            <v>43312</v>
          </cell>
        </row>
        <row r="123">
          <cell r="A123">
            <v>43312</v>
          </cell>
        </row>
        <row r="124">
          <cell r="A124">
            <v>43312</v>
          </cell>
        </row>
        <row r="125">
          <cell r="A125">
            <v>43312</v>
          </cell>
        </row>
        <row r="126">
          <cell r="A126">
            <v>43312</v>
          </cell>
        </row>
        <row r="127">
          <cell r="A127">
            <v>43312</v>
          </cell>
        </row>
        <row r="128">
          <cell r="A128">
            <v>43312</v>
          </cell>
        </row>
        <row r="129">
          <cell r="A129">
            <v>43312</v>
          </cell>
        </row>
        <row r="130">
          <cell r="A130">
            <v>43312</v>
          </cell>
        </row>
        <row r="131">
          <cell r="A131">
            <v>43312</v>
          </cell>
        </row>
        <row r="132">
          <cell r="A132">
            <v>43343</v>
          </cell>
        </row>
        <row r="133">
          <cell r="A133">
            <v>43343</v>
          </cell>
        </row>
        <row r="134">
          <cell r="A134">
            <v>43343</v>
          </cell>
        </row>
        <row r="135">
          <cell r="A135">
            <v>43343</v>
          </cell>
        </row>
        <row r="136">
          <cell r="A136">
            <v>43343</v>
          </cell>
        </row>
        <row r="137">
          <cell r="A137">
            <v>43343</v>
          </cell>
        </row>
        <row r="138">
          <cell r="A138">
            <v>43343</v>
          </cell>
        </row>
        <row r="139">
          <cell r="A139">
            <v>43343</v>
          </cell>
        </row>
        <row r="140">
          <cell r="A140">
            <v>43343</v>
          </cell>
        </row>
        <row r="141">
          <cell r="A141">
            <v>43343</v>
          </cell>
        </row>
        <row r="142">
          <cell r="A142">
            <v>43343</v>
          </cell>
        </row>
        <row r="143">
          <cell r="A143">
            <v>43343</v>
          </cell>
        </row>
        <row r="144">
          <cell r="A144">
            <v>43343</v>
          </cell>
        </row>
        <row r="145">
          <cell r="A145">
            <v>43343</v>
          </cell>
        </row>
        <row r="146">
          <cell r="A146">
            <v>43343</v>
          </cell>
        </row>
        <row r="147">
          <cell r="A147">
            <v>43343</v>
          </cell>
        </row>
        <row r="148">
          <cell r="A148">
            <v>43343</v>
          </cell>
        </row>
        <row r="149">
          <cell r="A149">
            <v>43343</v>
          </cell>
        </row>
        <row r="150">
          <cell r="A150">
            <v>43343</v>
          </cell>
        </row>
        <row r="151">
          <cell r="A151">
            <v>43343</v>
          </cell>
        </row>
        <row r="152">
          <cell r="A152">
            <v>43343</v>
          </cell>
        </row>
        <row r="153">
          <cell r="A153">
            <v>43343</v>
          </cell>
        </row>
        <row r="154">
          <cell r="A154">
            <v>43343</v>
          </cell>
        </row>
        <row r="155">
          <cell r="A155">
            <v>43343</v>
          </cell>
        </row>
        <row r="156">
          <cell r="A156">
            <v>43343</v>
          </cell>
        </row>
        <row r="157">
          <cell r="A157">
            <v>43343</v>
          </cell>
        </row>
        <row r="158">
          <cell r="A158">
            <v>43343</v>
          </cell>
        </row>
        <row r="159">
          <cell r="A159">
            <v>43343</v>
          </cell>
        </row>
        <row r="160">
          <cell r="A160">
            <v>43343</v>
          </cell>
        </row>
        <row r="161">
          <cell r="A161">
            <v>43343</v>
          </cell>
        </row>
        <row r="162">
          <cell r="A162">
            <v>43343</v>
          </cell>
        </row>
        <row r="163">
          <cell r="A163">
            <v>43373</v>
          </cell>
        </row>
        <row r="164">
          <cell r="A164">
            <v>43373</v>
          </cell>
        </row>
        <row r="165">
          <cell r="A165">
            <v>43373</v>
          </cell>
        </row>
        <row r="166">
          <cell r="A166">
            <v>43373</v>
          </cell>
        </row>
        <row r="167">
          <cell r="A167">
            <v>43373</v>
          </cell>
        </row>
        <row r="168">
          <cell r="A168">
            <v>43373</v>
          </cell>
        </row>
        <row r="169">
          <cell r="A169">
            <v>43373</v>
          </cell>
        </row>
        <row r="170">
          <cell r="A170">
            <v>43373</v>
          </cell>
        </row>
        <row r="171">
          <cell r="A171">
            <v>43373</v>
          </cell>
        </row>
        <row r="172">
          <cell r="A172">
            <v>43373</v>
          </cell>
        </row>
        <row r="173">
          <cell r="A173">
            <v>43373</v>
          </cell>
        </row>
        <row r="174">
          <cell r="A174">
            <v>43373</v>
          </cell>
        </row>
        <row r="175">
          <cell r="A175">
            <v>43373</v>
          </cell>
        </row>
        <row r="176">
          <cell r="A176">
            <v>43373</v>
          </cell>
        </row>
        <row r="177">
          <cell r="A177">
            <v>43373</v>
          </cell>
        </row>
        <row r="178">
          <cell r="A178">
            <v>43373</v>
          </cell>
        </row>
        <row r="179">
          <cell r="A179">
            <v>43373</v>
          </cell>
        </row>
        <row r="180">
          <cell r="A180">
            <v>43373</v>
          </cell>
        </row>
        <row r="181">
          <cell r="A181">
            <v>43373</v>
          </cell>
        </row>
        <row r="182">
          <cell r="A182">
            <v>43373</v>
          </cell>
        </row>
        <row r="183">
          <cell r="A183">
            <v>43373</v>
          </cell>
        </row>
        <row r="184">
          <cell r="A184">
            <v>43373</v>
          </cell>
        </row>
        <row r="185">
          <cell r="A185">
            <v>43373</v>
          </cell>
        </row>
        <row r="186">
          <cell r="A186">
            <v>43373</v>
          </cell>
        </row>
        <row r="187">
          <cell r="A187">
            <v>43373</v>
          </cell>
        </row>
        <row r="188">
          <cell r="A188">
            <v>43373</v>
          </cell>
        </row>
        <row r="189">
          <cell r="A189">
            <v>43373</v>
          </cell>
        </row>
        <row r="190">
          <cell r="A190">
            <v>43373</v>
          </cell>
        </row>
        <row r="191">
          <cell r="A191">
            <v>43373</v>
          </cell>
        </row>
        <row r="192">
          <cell r="A192">
            <v>43373</v>
          </cell>
        </row>
        <row r="193">
          <cell r="A193">
            <v>43404</v>
          </cell>
        </row>
        <row r="194">
          <cell r="A194">
            <v>43404</v>
          </cell>
        </row>
        <row r="195">
          <cell r="A195">
            <v>43404</v>
          </cell>
        </row>
        <row r="196">
          <cell r="A196">
            <v>43404</v>
          </cell>
        </row>
        <row r="197">
          <cell r="A197">
            <v>43404</v>
          </cell>
        </row>
        <row r="198">
          <cell r="A198">
            <v>43404</v>
          </cell>
        </row>
        <row r="199">
          <cell r="A199">
            <v>43404</v>
          </cell>
        </row>
        <row r="200">
          <cell r="A200">
            <v>43404</v>
          </cell>
        </row>
        <row r="201">
          <cell r="A201">
            <v>43404</v>
          </cell>
        </row>
        <row r="202">
          <cell r="A202">
            <v>43404</v>
          </cell>
        </row>
        <row r="203">
          <cell r="A203">
            <v>43404</v>
          </cell>
        </row>
        <row r="204">
          <cell r="A204">
            <v>43404</v>
          </cell>
        </row>
        <row r="205">
          <cell r="A205">
            <v>43404</v>
          </cell>
        </row>
        <row r="206">
          <cell r="A206">
            <v>43404</v>
          </cell>
        </row>
        <row r="207">
          <cell r="A207">
            <v>43404</v>
          </cell>
        </row>
        <row r="208">
          <cell r="A208">
            <v>43404</v>
          </cell>
        </row>
        <row r="209">
          <cell r="A209">
            <v>43404</v>
          </cell>
        </row>
        <row r="210">
          <cell r="A210">
            <v>43404</v>
          </cell>
        </row>
        <row r="211">
          <cell r="A211">
            <v>43404</v>
          </cell>
        </row>
        <row r="212">
          <cell r="A212">
            <v>43404</v>
          </cell>
        </row>
        <row r="213">
          <cell r="A213">
            <v>43404</v>
          </cell>
        </row>
        <row r="214">
          <cell r="A214">
            <v>43404</v>
          </cell>
        </row>
        <row r="215">
          <cell r="A215">
            <v>43404</v>
          </cell>
        </row>
        <row r="216">
          <cell r="A216">
            <v>43404</v>
          </cell>
        </row>
        <row r="217">
          <cell r="A217">
            <v>43404</v>
          </cell>
        </row>
        <row r="218">
          <cell r="A218">
            <v>43404</v>
          </cell>
        </row>
        <row r="219">
          <cell r="A219">
            <v>43404</v>
          </cell>
        </row>
        <row r="220">
          <cell r="A220">
            <v>43404</v>
          </cell>
        </row>
        <row r="221">
          <cell r="A221">
            <v>43404</v>
          </cell>
        </row>
        <row r="222">
          <cell r="A222">
            <v>43404</v>
          </cell>
        </row>
        <row r="223">
          <cell r="A223">
            <v>43404</v>
          </cell>
        </row>
        <row r="224">
          <cell r="A224">
            <v>43434</v>
          </cell>
        </row>
        <row r="225">
          <cell r="A225">
            <v>43434</v>
          </cell>
        </row>
        <row r="226">
          <cell r="A226">
            <v>43434</v>
          </cell>
        </row>
        <row r="227">
          <cell r="A227">
            <v>43434</v>
          </cell>
        </row>
        <row r="228">
          <cell r="A228">
            <v>43434</v>
          </cell>
        </row>
        <row r="229">
          <cell r="A229">
            <v>43434</v>
          </cell>
        </row>
        <row r="230">
          <cell r="A230">
            <v>43434</v>
          </cell>
        </row>
        <row r="231">
          <cell r="A231">
            <v>43434</v>
          </cell>
        </row>
        <row r="232">
          <cell r="A232">
            <v>43434</v>
          </cell>
        </row>
        <row r="233">
          <cell r="A233">
            <v>43434</v>
          </cell>
        </row>
        <row r="234">
          <cell r="A234">
            <v>43434</v>
          </cell>
        </row>
        <row r="235">
          <cell r="A235">
            <v>43434</v>
          </cell>
        </row>
        <row r="236">
          <cell r="A236">
            <v>43434</v>
          </cell>
        </row>
        <row r="237">
          <cell r="A237">
            <v>43434</v>
          </cell>
        </row>
        <row r="238">
          <cell r="A238">
            <v>43434</v>
          </cell>
        </row>
        <row r="239">
          <cell r="A239">
            <v>43434</v>
          </cell>
        </row>
        <row r="240">
          <cell r="A240">
            <v>43434</v>
          </cell>
        </row>
        <row r="241">
          <cell r="A241">
            <v>43434</v>
          </cell>
        </row>
        <row r="242">
          <cell r="A242">
            <v>43434</v>
          </cell>
        </row>
        <row r="243">
          <cell r="A243">
            <v>43434</v>
          </cell>
        </row>
        <row r="244">
          <cell r="A244">
            <v>43434</v>
          </cell>
        </row>
        <row r="245">
          <cell r="A245">
            <v>43434</v>
          </cell>
        </row>
        <row r="246">
          <cell r="A246">
            <v>43434</v>
          </cell>
        </row>
        <row r="247">
          <cell r="A247">
            <v>43434</v>
          </cell>
        </row>
        <row r="248">
          <cell r="A248">
            <v>43434</v>
          </cell>
        </row>
        <row r="249">
          <cell r="A249">
            <v>43434</v>
          </cell>
        </row>
        <row r="250">
          <cell r="A250">
            <v>43434</v>
          </cell>
        </row>
        <row r="251">
          <cell r="A251">
            <v>43434</v>
          </cell>
        </row>
        <row r="252">
          <cell r="A252">
            <v>43434</v>
          </cell>
        </row>
        <row r="253">
          <cell r="A253">
            <v>43434</v>
          </cell>
        </row>
        <row r="254">
          <cell r="A254">
            <v>43465</v>
          </cell>
        </row>
        <row r="255">
          <cell r="A255">
            <v>43465</v>
          </cell>
        </row>
        <row r="256">
          <cell r="A256">
            <v>43465</v>
          </cell>
        </row>
        <row r="257">
          <cell r="A257">
            <v>43465</v>
          </cell>
        </row>
        <row r="258">
          <cell r="A258">
            <v>43465</v>
          </cell>
        </row>
        <row r="259">
          <cell r="A259">
            <v>43465</v>
          </cell>
        </row>
        <row r="260">
          <cell r="A260">
            <v>43465</v>
          </cell>
        </row>
        <row r="261">
          <cell r="A261">
            <v>43465</v>
          </cell>
        </row>
        <row r="262">
          <cell r="A262">
            <v>43465</v>
          </cell>
        </row>
        <row r="263">
          <cell r="A263">
            <v>43465</v>
          </cell>
        </row>
        <row r="264">
          <cell r="A264">
            <v>43465</v>
          </cell>
        </row>
        <row r="265">
          <cell r="A265">
            <v>43465</v>
          </cell>
        </row>
        <row r="266">
          <cell r="A266">
            <v>43465</v>
          </cell>
        </row>
        <row r="267">
          <cell r="A267">
            <v>43465</v>
          </cell>
        </row>
        <row r="268">
          <cell r="A268">
            <v>43465</v>
          </cell>
        </row>
        <row r="269">
          <cell r="A269">
            <v>43465</v>
          </cell>
        </row>
        <row r="270">
          <cell r="A270">
            <v>43465</v>
          </cell>
        </row>
        <row r="271">
          <cell r="A271">
            <v>43465</v>
          </cell>
        </row>
        <row r="272">
          <cell r="A272">
            <v>43465</v>
          </cell>
        </row>
        <row r="273">
          <cell r="A273">
            <v>43465</v>
          </cell>
        </row>
        <row r="274">
          <cell r="A274">
            <v>43465</v>
          </cell>
        </row>
        <row r="275">
          <cell r="A275">
            <v>43465</v>
          </cell>
        </row>
        <row r="276">
          <cell r="A276">
            <v>43465</v>
          </cell>
        </row>
        <row r="277">
          <cell r="A277">
            <v>43465</v>
          </cell>
        </row>
        <row r="278">
          <cell r="A278">
            <v>43465</v>
          </cell>
        </row>
        <row r="279">
          <cell r="A279">
            <v>43465</v>
          </cell>
        </row>
        <row r="280">
          <cell r="A280">
            <v>43465</v>
          </cell>
        </row>
        <row r="281">
          <cell r="A281">
            <v>43465</v>
          </cell>
        </row>
        <row r="282">
          <cell r="A282">
            <v>43465</v>
          </cell>
        </row>
        <row r="283">
          <cell r="A283">
            <v>43465</v>
          </cell>
        </row>
        <row r="284">
          <cell r="A284">
            <v>43465</v>
          </cell>
        </row>
        <row r="285">
          <cell r="A285">
            <v>43496</v>
          </cell>
        </row>
        <row r="286">
          <cell r="A286">
            <v>43496</v>
          </cell>
        </row>
        <row r="287">
          <cell r="A287">
            <v>43496</v>
          </cell>
        </row>
        <row r="288">
          <cell r="A288">
            <v>43496</v>
          </cell>
        </row>
        <row r="289">
          <cell r="A289">
            <v>43496</v>
          </cell>
        </row>
        <row r="290">
          <cell r="A290">
            <v>43496</v>
          </cell>
        </row>
        <row r="291">
          <cell r="A291">
            <v>43496</v>
          </cell>
        </row>
        <row r="292">
          <cell r="A292">
            <v>43496</v>
          </cell>
        </row>
        <row r="293">
          <cell r="A293">
            <v>43496</v>
          </cell>
        </row>
        <row r="294">
          <cell r="A294">
            <v>43496</v>
          </cell>
        </row>
        <row r="295">
          <cell r="A295">
            <v>43496</v>
          </cell>
        </row>
        <row r="296">
          <cell r="A296">
            <v>43496</v>
          </cell>
        </row>
        <row r="297">
          <cell r="A297">
            <v>43496</v>
          </cell>
        </row>
        <row r="298">
          <cell r="A298">
            <v>43496</v>
          </cell>
        </row>
        <row r="299">
          <cell r="A299">
            <v>43496</v>
          </cell>
        </row>
        <row r="300">
          <cell r="A300">
            <v>43496</v>
          </cell>
        </row>
        <row r="301">
          <cell r="A301">
            <v>43496</v>
          </cell>
        </row>
        <row r="302">
          <cell r="A302">
            <v>43496</v>
          </cell>
        </row>
        <row r="303">
          <cell r="A303">
            <v>43496</v>
          </cell>
        </row>
        <row r="304">
          <cell r="A304">
            <v>43496</v>
          </cell>
        </row>
        <row r="305">
          <cell r="A305">
            <v>43496</v>
          </cell>
        </row>
        <row r="306">
          <cell r="A306">
            <v>43496</v>
          </cell>
        </row>
        <row r="307">
          <cell r="A307">
            <v>43496</v>
          </cell>
        </row>
        <row r="308">
          <cell r="A308">
            <v>43496</v>
          </cell>
        </row>
        <row r="309">
          <cell r="A309">
            <v>43496</v>
          </cell>
        </row>
        <row r="310">
          <cell r="A310">
            <v>43496</v>
          </cell>
        </row>
        <row r="311">
          <cell r="A311">
            <v>43496</v>
          </cell>
        </row>
        <row r="312">
          <cell r="A312">
            <v>43496</v>
          </cell>
        </row>
        <row r="313">
          <cell r="A313">
            <v>43496</v>
          </cell>
        </row>
        <row r="314">
          <cell r="A314">
            <v>43496</v>
          </cell>
        </row>
        <row r="315">
          <cell r="A315">
            <v>43496</v>
          </cell>
        </row>
        <row r="316">
          <cell r="A316">
            <v>43524</v>
          </cell>
        </row>
        <row r="317">
          <cell r="A317">
            <v>43524</v>
          </cell>
        </row>
        <row r="318">
          <cell r="A318">
            <v>43524</v>
          </cell>
        </row>
        <row r="319">
          <cell r="A319">
            <v>43524</v>
          </cell>
        </row>
        <row r="320">
          <cell r="A320">
            <v>43524</v>
          </cell>
        </row>
        <row r="321">
          <cell r="A321">
            <v>43524</v>
          </cell>
        </row>
        <row r="322">
          <cell r="A322">
            <v>43524</v>
          </cell>
        </row>
        <row r="323">
          <cell r="A323">
            <v>43524</v>
          </cell>
        </row>
        <row r="324">
          <cell r="A324">
            <v>43524</v>
          </cell>
        </row>
        <row r="325">
          <cell r="A325">
            <v>43524</v>
          </cell>
        </row>
        <row r="326">
          <cell r="A326">
            <v>43524</v>
          </cell>
        </row>
        <row r="327">
          <cell r="A327">
            <v>43524</v>
          </cell>
        </row>
        <row r="328">
          <cell r="A328">
            <v>43524</v>
          </cell>
        </row>
        <row r="329">
          <cell r="A329">
            <v>43524</v>
          </cell>
        </row>
        <row r="330">
          <cell r="A330">
            <v>43524</v>
          </cell>
        </row>
        <row r="331">
          <cell r="A331">
            <v>43524</v>
          </cell>
        </row>
        <row r="332">
          <cell r="A332">
            <v>43524</v>
          </cell>
        </row>
        <row r="333">
          <cell r="A333">
            <v>43524</v>
          </cell>
        </row>
        <row r="334">
          <cell r="A334">
            <v>43524</v>
          </cell>
        </row>
        <row r="335">
          <cell r="A335">
            <v>43524</v>
          </cell>
        </row>
        <row r="336">
          <cell r="A336">
            <v>43524</v>
          </cell>
        </row>
        <row r="337">
          <cell r="A337">
            <v>43524</v>
          </cell>
        </row>
        <row r="338">
          <cell r="A338">
            <v>43524</v>
          </cell>
        </row>
        <row r="339">
          <cell r="A339">
            <v>43524</v>
          </cell>
        </row>
        <row r="340">
          <cell r="A340">
            <v>43524</v>
          </cell>
        </row>
        <row r="341">
          <cell r="A341">
            <v>43524</v>
          </cell>
        </row>
        <row r="342">
          <cell r="A342">
            <v>43524</v>
          </cell>
        </row>
        <row r="343">
          <cell r="A343">
            <v>43524</v>
          </cell>
        </row>
        <row r="344">
          <cell r="A344">
            <v>43555</v>
          </cell>
        </row>
        <row r="345">
          <cell r="A345">
            <v>43555</v>
          </cell>
        </row>
        <row r="346">
          <cell r="A346">
            <v>43555</v>
          </cell>
        </row>
        <row r="347">
          <cell r="A347">
            <v>43555</v>
          </cell>
        </row>
        <row r="348">
          <cell r="A348">
            <v>43555</v>
          </cell>
        </row>
        <row r="349">
          <cell r="A349">
            <v>43555</v>
          </cell>
        </row>
        <row r="350">
          <cell r="A350">
            <v>43555</v>
          </cell>
        </row>
        <row r="351">
          <cell r="A351">
            <v>43555</v>
          </cell>
        </row>
        <row r="352">
          <cell r="A352">
            <v>43555</v>
          </cell>
        </row>
        <row r="353">
          <cell r="A353">
            <v>43555</v>
          </cell>
        </row>
        <row r="354">
          <cell r="A354">
            <v>43555</v>
          </cell>
        </row>
        <row r="355">
          <cell r="A355">
            <v>43555</v>
          </cell>
        </row>
        <row r="356">
          <cell r="A356">
            <v>43555</v>
          </cell>
        </row>
        <row r="357">
          <cell r="A357">
            <v>43555</v>
          </cell>
        </row>
        <row r="358">
          <cell r="A358">
            <v>43555</v>
          </cell>
        </row>
        <row r="359">
          <cell r="A359">
            <v>43555</v>
          </cell>
        </row>
        <row r="360">
          <cell r="A360">
            <v>43555</v>
          </cell>
        </row>
        <row r="361">
          <cell r="A361">
            <v>43555</v>
          </cell>
        </row>
        <row r="362">
          <cell r="A362">
            <v>43555</v>
          </cell>
        </row>
        <row r="363">
          <cell r="A363">
            <v>43555</v>
          </cell>
        </row>
        <row r="364">
          <cell r="A364">
            <v>43555</v>
          </cell>
        </row>
        <row r="365">
          <cell r="A365">
            <v>43555</v>
          </cell>
        </row>
        <row r="366">
          <cell r="A366">
            <v>43555</v>
          </cell>
        </row>
        <row r="367">
          <cell r="A367">
            <v>43555</v>
          </cell>
        </row>
        <row r="368">
          <cell r="A368">
            <v>43555</v>
          </cell>
        </row>
        <row r="369">
          <cell r="A369">
            <v>43555</v>
          </cell>
        </row>
        <row r="370">
          <cell r="A370">
            <v>43555</v>
          </cell>
        </row>
        <row r="371">
          <cell r="A371">
            <v>43555</v>
          </cell>
        </row>
        <row r="372">
          <cell r="A372">
            <v>43555</v>
          </cell>
        </row>
        <row r="373">
          <cell r="A373">
            <v>43555</v>
          </cell>
        </row>
        <row r="374">
          <cell r="A374">
            <v>43555</v>
          </cell>
        </row>
        <row r="375">
          <cell r="A375">
            <v>43585</v>
          </cell>
        </row>
        <row r="376">
          <cell r="A376">
            <v>43585</v>
          </cell>
        </row>
        <row r="377">
          <cell r="A377">
            <v>43585</v>
          </cell>
        </row>
        <row r="378">
          <cell r="A378">
            <v>43585</v>
          </cell>
        </row>
        <row r="379">
          <cell r="A379">
            <v>43585</v>
          </cell>
        </row>
        <row r="380">
          <cell r="A380">
            <v>43585</v>
          </cell>
        </row>
        <row r="381">
          <cell r="A381">
            <v>43585</v>
          </cell>
        </row>
        <row r="382">
          <cell r="A382">
            <v>43585</v>
          </cell>
        </row>
        <row r="383">
          <cell r="A383">
            <v>43585</v>
          </cell>
        </row>
        <row r="384">
          <cell r="A384">
            <v>43585</v>
          </cell>
        </row>
        <row r="385">
          <cell r="A385">
            <v>43585</v>
          </cell>
        </row>
        <row r="386">
          <cell r="A386">
            <v>43585</v>
          </cell>
        </row>
        <row r="387">
          <cell r="A387">
            <v>43585</v>
          </cell>
        </row>
        <row r="388">
          <cell r="A388">
            <v>43585</v>
          </cell>
        </row>
        <row r="389">
          <cell r="A389">
            <v>43585</v>
          </cell>
        </row>
        <row r="390">
          <cell r="A390">
            <v>43585</v>
          </cell>
        </row>
        <row r="391">
          <cell r="A391">
            <v>43585</v>
          </cell>
        </row>
        <row r="392">
          <cell r="A392">
            <v>43585</v>
          </cell>
        </row>
        <row r="393">
          <cell r="A393">
            <v>43585</v>
          </cell>
        </row>
        <row r="394">
          <cell r="A394">
            <v>43585</v>
          </cell>
        </row>
        <row r="395">
          <cell r="A395">
            <v>43585</v>
          </cell>
        </row>
        <row r="396">
          <cell r="A396">
            <v>43585</v>
          </cell>
        </row>
        <row r="397">
          <cell r="A397">
            <v>43585</v>
          </cell>
        </row>
        <row r="398">
          <cell r="A398">
            <v>43585</v>
          </cell>
        </row>
        <row r="399">
          <cell r="A399">
            <v>43585</v>
          </cell>
        </row>
        <row r="400">
          <cell r="A400">
            <v>43585</v>
          </cell>
        </row>
        <row r="401">
          <cell r="A401">
            <v>43585</v>
          </cell>
        </row>
        <row r="402">
          <cell r="A402">
            <v>43585</v>
          </cell>
        </row>
        <row r="403">
          <cell r="A403">
            <v>43585</v>
          </cell>
        </row>
        <row r="404">
          <cell r="A404">
            <v>43585</v>
          </cell>
        </row>
        <row r="405">
          <cell r="A405">
            <v>43616</v>
          </cell>
        </row>
        <row r="406">
          <cell r="A406">
            <v>43616</v>
          </cell>
        </row>
        <row r="407">
          <cell r="A407">
            <v>43616</v>
          </cell>
        </row>
        <row r="408">
          <cell r="A408">
            <v>43616</v>
          </cell>
        </row>
        <row r="409">
          <cell r="A409">
            <v>43616</v>
          </cell>
        </row>
        <row r="410">
          <cell r="A410">
            <v>43616</v>
          </cell>
        </row>
        <row r="411">
          <cell r="A411">
            <v>43616</v>
          </cell>
        </row>
        <row r="412">
          <cell r="A412">
            <v>43616</v>
          </cell>
        </row>
        <row r="413">
          <cell r="A413">
            <v>43616</v>
          </cell>
        </row>
        <row r="414">
          <cell r="A414">
            <v>43616</v>
          </cell>
        </row>
        <row r="415">
          <cell r="A415">
            <v>43616</v>
          </cell>
        </row>
        <row r="416">
          <cell r="A416">
            <v>43616</v>
          </cell>
        </row>
        <row r="417">
          <cell r="A417">
            <v>43616</v>
          </cell>
        </row>
        <row r="418">
          <cell r="A418">
            <v>43616</v>
          </cell>
        </row>
        <row r="419">
          <cell r="A419">
            <v>43616</v>
          </cell>
        </row>
        <row r="420">
          <cell r="A420">
            <v>43616</v>
          </cell>
        </row>
        <row r="421">
          <cell r="A421">
            <v>43616</v>
          </cell>
        </row>
        <row r="422">
          <cell r="A422">
            <v>43616</v>
          </cell>
        </row>
        <row r="423">
          <cell r="A423">
            <v>43616</v>
          </cell>
        </row>
        <row r="424">
          <cell r="A424">
            <v>43616</v>
          </cell>
        </row>
        <row r="425">
          <cell r="A425">
            <v>43616</v>
          </cell>
        </row>
        <row r="426">
          <cell r="A426">
            <v>43616</v>
          </cell>
        </row>
        <row r="427">
          <cell r="A427">
            <v>43616</v>
          </cell>
        </row>
        <row r="428">
          <cell r="A428">
            <v>43616</v>
          </cell>
        </row>
        <row r="429">
          <cell r="A429">
            <v>43616</v>
          </cell>
        </row>
        <row r="430">
          <cell r="A430">
            <v>43616</v>
          </cell>
        </row>
        <row r="431">
          <cell r="A431">
            <v>43616</v>
          </cell>
        </row>
        <row r="432">
          <cell r="A432">
            <v>43616</v>
          </cell>
        </row>
        <row r="433">
          <cell r="A433">
            <v>43616</v>
          </cell>
        </row>
        <row r="434">
          <cell r="A434">
            <v>43616</v>
          </cell>
        </row>
        <row r="435">
          <cell r="A435">
            <v>43616</v>
          </cell>
        </row>
        <row r="436">
          <cell r="A436">
            <v>43646</v>
          </cell>
        </row>
        <row r="437">
          <cell r="A437">
            <v>43646</v>
          </cell>
        </row>
        <row r="438">
          <cell r="A438">
            <v>43646</v>
          </cell>
        </row>
        <row r="439">
          <cell r="A439">
            <v>43646</v>
          </cell>
        </row>
        <row r="440">
          <cell r="A440">
            <v>43646</v>
          </cell>
        </row>
        <row r="441">
          <cell r="A441">
            <v>43646</v>
          </cell>
        </row>
        <row r="442">
          <cell r="A442">
            <v>43646</v>
          </cell>
        </row>
        <row r="443">
          <cell r="A443">
            <v>43646</v>
          </cell>
        </row>
        <row r="444">
          <cell r="A444">
            <v>43646</v>
          </cell>
        </row>
        <row r="445">
          <cell r="A445">
            <v>43646</v>
          </cell>
        </row>
        <row r="446">
          <cell r="A446">
            <v>43646</v>
          </cell>
        </row>
        <row r="447">
          <cell r="A447">
            <v>43646</v>
          </cell>
        </row>
        <row r="448">
          <cell r="A448">
            <v>43646</v>
          </cell>
        </row>
        <row r="449">
          <cell r="A449">
            <v>43646</v>
          </cell>
        </row>
        <row r="450">
          <cell r="A450">
            <v>43646</v>
          </cell>
        </row>
        <row r="451">
          <cell r="A451">
            <v>43646</v>
          </cell>
        </row>
        <row r="452">
          <cell r="A452">
            <v>43646</v>
          </cell>
        </row>
        <row r="453">
          <cell r="A453">
            <v>43646</v>
          </cell>
        </row>
        <row r="454">
          <cell r="A454">
            <v>43646</v>
          </cell>
        </row>
        <row r="455">
          <cell r="A455">
            <v>43646</v>
          </cell>
        </row>
        <row r="456">
          <cell r="A456">
            <v>43646</v>
          </cell>
        </row>
        <row r="457">
          <cell r="A457">
            <v>43646</v>
          </cell>
        </row>
        <row r="458">
          <cell r="A458">
            <v>43646</v>
          </cell>
        </row>
        <row r="459">
          <cell r="A459">
            <v>43646</v>
          </cell>
        </row>
        <row r="460">
          <cell r="A460">
            <v>43646</v>
          </cell>
        </row>
        <row r="461">
          <cell r="A461">
            <v>43646</v>
          </cell>
        </row>
        <row r="462">
          <cell r="A462">
            <v>43646</v>
          </cell>
        </row>
        <row r="463">
          <cell r="A463">
            <v>43646</v>
          </cell>
        </row>
        <row r="464">
          <cell r="A464">
            <v>43646</v>
          </cell>
        </row>
        <row r="465">
          <cell r="A465">
            <v>43646</v>
          </cell>
        </row>
        <row r="466">
          <cell r="A466">
            <v>43677</v>
          </cell>
        </row>
        <row r="467">
          <cell r="A467">
            <v>43677</v>
          </cell>
        </row>
        <row r="468">
          <cell r="A468">
            <v>43677</v>
          </cell>
        </row>
        <row r="469">
          <cell r="A469">
            <v>43677</v>
          </cell>
        </row>
        <row r="470">
          <cell r="A470">
            <v>43677</v>
          </cell>
        </row>
        <row r="471">
          <cell r="A471">
            <v>43677</v>
          </cell>
        </row>
        <row r="472">
          <cell r="A472">
            <v>43677</v>
          </cell>
        </row>
        <row r="473">
          <cell r="A473">
            <v>43677</v>
          </cell>
        </row>
        <row r="474">
          <cell r="A474">
            <v>43677</v>
          </cell>
        </row>
        <row r="475">
          <cell r="A475">
            <v>43677</v>
          </cell>
        </row>
        <row r="476">
          <cell r="A476">
            <v>43677</v>
          </cell>
        </row>
        <row r="477">
          <cell r="A477">
            <v>43677</v>
          </cell>
        </row>
        <row r="478">
          <cell r="A478">
            <v>43677</v>
          </cell>
        </row>
        <row r="479">
          <cell r="A479">
            <v>43677</v>
          </cell>
        </row>
        <row r="480">
          <cell r="A480">
            <v>43677</v>
          </cell>
        </row>
        <row r="481">
          <cell r="A481">
            <v>43677</v>
          </cell>
        </row>
        <row r="482">
          <cell r="A482">
            <v>43677</v>
          </cell>
        </row>
        <row r="483">
          <cell r="A483">
            <v>43677</v>
          </cell>
        </row>
        <row r="484">
          <cell r="A484">
            <v>43677</v>
          </cell>
        </row>
        <row r="485">
          <cell r="A485">
            <v>43677</v>
          </cell>
        </row>
        <row r="486">
          <cell r="A486">
            <v>43677</v>
          </cell>
        </row>
        <row r="487">
          <cell r="A487">
            <v>43677</v>
          </cell>
        </row>
        <row r="488">
          <cell r="A488">
            <v>43677</v>
          </cell>
        </row>
        <row r="489">
          <cell r="A489">
            <v>43677</v>
          </cell>
        </row>
        <row r="490">
          <cell r="A490">
            <v>43677</v>
          </cell>
        </row>
        <row r="491">
          <cell r="A491">
            <v>43677</v>
          </cell>
        </row>
        <row r="492">
          <cell r="A492">
            <v>43677</v>
          </cell>
        </row>
        <row r="493">
          <cell r="A493">
            <v>43677</v>
          </cell>
        </row>
        <row r="494">
          <cell r="A494">
            <v>43677</v>
          </cell>
        </row>
        <row r="495">
          <cell r="A495">
            <v>43677</v>
          </cell>
        </row>
        <row r="496">
          <cell r="A496">
            <v>43677</v>
          </cell>
        </row>
        <row r="497">
          <cell r="A497">
            <v>43708</v>
          </cell>
        </row>
        <row r="498">
          <cell r="A498">
            <v>43708</v>
          </cell>
        </row>
        <row r="499">
          <cell r="A499">
            <v>43708</v>
          </cell>
        </row>
        <row r="500">
          <cell r="A500">
            <v>43708</v>
          </cell>
        </row>
        <row r="501">
          <cell r="A501">
            <v>43708</v>
          </cell>
        </row>
        <row r="502">
          <cell r="A502">
            <v>43708</v>
          </cell>
        </row>
        <row r="503">
          <cell r="A503">
            <v>43708</v>
          </cell>
        </row>
        <row r="504">
          <cell r="A504">
            <v>43708</v>
          </cell>
        </row>
        <row r="505">
          <cell r="A505">
            <v>43708</v>
          </cell>
        </row>
        <row r="506">
          <cell r="A506">
            <v>43708</v>
          </cell>
        </row>
        <row r="507">
          <cell r="A507">
            <v>43708</v>
          </cell>
        </row>
        <row r="508">
          <cell r="A508">
            <v>43708</v>
          </cell>
        </row>
        <row r="509">
          <cell r="A509">
            <v>43708</v>
          </cell>
        </row>
        <row r="510">
          <cell r="A510">
            <v>43708</v>
          </cell>
        </row>
        <row r="511">
          <cell r="A511">
            <v>43708</v>
          </cell>
        </row>
        <row r="512">
          <cell r="A512">
            <v>43708</v>
          </cell>
        </row>
        <row r="513">
          <cell r="A513">
            <v>43708</v>
          </cell>
        </row>
        <row r="514">
          <cell r="A514">
            <v>43708</v>
          </cell>
        </row>
        <row r="515">
          <cell r="A515">
            <v>43708</v>
          </cell>
        </row>
        <row r="516">
          <cell r="A516">
            <v>43708</v>
          </cell>
        </row>
        <row r="517">
          <cell r="A517">
            <v>43708</v>
          </cell>
        </row>
        <row r="518">
          <cell r="A518">
            <v>43708</v>
          </cell>
        </row>
        <row r="519">
          <cell r="A519">
            <v>43708</v>
          </cell>
        </row>
        <row r="520">
          <cell r="A520">
            <v>43708</v>
          </cell>
        </row>
        <row r="521">
          <cell r="A521">
            <v>43708</v>
          </cell>
        </row>
        <row r="522">
          <cell r="A522">
            <v>43708</v>
          </cell>
        </row>
        <row r="523">
          <cell r="A523">
            <v>43708</v>
          </cell>
        </row>
        <row r="524">
          <cell r="A524">
            <v>43708</v>
          </cell>
        </row>
        <row r="525">
          <cell r="A525">
            <v>43708</v>
          </cell>
        </row>
        <row r="526">
          <cell r="A526">
            <v>43708</v>
          </cell>
        </row>
        <row r="527">
          <cell r="A527">
            <v>43708</v>
          </cell>
        </row>
        <row r="528">
          <cell r="A528">
            <v>43738</v>
          </cell>
        </row>
        <row r="529">
          <cell r="A529">
            <v>43738</v>
          </cell>
        </row>
        <row r="530">
          <cell r="A530">
            <v>43738</v>
          </cell>
        </row>
        <row r="531">
          <cell r="A531">
            <v>43738</v>
          </cell>
        </row>
        <row r="532">
          <cell r="A532">
            <v>43738</v>
          </cell>
        </row>
        <row r="533">
          <cell r="A533">
            <v>43738</v>
          </cell>
        </row>
        <row r="534">
          <cell r="A534">
            <v>43738</v>
          </cell>
        </row>
        <row r="535">
          <cell r="A535">
            <v>43738</v>
          </cell>
        </row>
        <row r="536">
          <cell r="A536">
            <v>43738</v>
          </cell>
        </row>
        <row r="537">
          <cell r="A537">
            <v>43738</v>
          </cell>
        </row>
        <row r="538">
          <cell r="A538">
            <v>43738</v>
          </cell>
        </row>
        <row r="539">
          <cell r="A539">
            <v>43738</v>
          </cell>
        </row>
        <row r="540">
          <cell r="A540">
            <v>43738</v>
          </cell>
        </row>
        <row r="541">
          <cell r="A541">
            <v>43738</v>
          </cell>
        </row>
        <row r="542">
          <cell r="A542">
            <v>43738</v>
          </cell>
        </row>
        <row r="543">
          <cell r="A543">
            <v>43738</v>
          </cell>
        </row>
        <row r="544">
          <cell r="A544">
            <v>43738</v>
          </cell>
        </row>
        <row r="545">
          <cell r="A545">
            <v>43738</v>
          </cell>
        </row>
        <row r="546">
          <cell r="A546">
            <v>43738</v>
          </cell>
        </row>
        <row r="547">
          <cell r="A547">
            <v>43738</v>
          </cell>
        </row>
        <row r="548">
          <cell r="A548">
            <v>43738</v>
          </cell>
        </row>
        <row r="549">
          <cell r="A549">
            <v>43738</v>
          </cell>
        </row>
        <row r="550">
          <cell r="A550">
            <v>43738</v>
          </cell>
        </row>
        <row r="551">
          <cell r="A551">
            <v>43738</v>
          </cell>
        </row>
        <row r="552">
          <cell r="A552">
            <v>43738</v>
          </cell>
        </row>
        <row r="553">
          <cell r="A553">
            <v>43738</v>
          </cell>
        </row>
        <row r="554">
          <cell r="A554">
            <v>43738</v>
          </cell>
        </row>
        <row r="555">
          <cell r="A555">
            <v>43738</v>
          </cell>
        </row>
        <row r="556">
          <cell r="A556">
            <v>43738</v>
          </cell>
        </row>
        <row r="557">
          <cell r="A557">
            <v>43738</v>
          </cell>
        </row>
        <row r="558">
          <cell r="A558">
            <v>43769</v>
          </cell>
        </row>
        <row r="559">
          <cell r="A559">
            <v>43769</v>
          </cell>
        </row>
        <row r="560">
          <cell r="A560">
            <v>43769</v>
          </cell>
        </row>
        <row r="561">
          <cell r="A561">
            <v>43769</v>
          </cell>
        </row>
        <row r="562">
          <cell r="A562">
            <v>43769</v>
          </cell>
        </row>
        <row r="563">
          <cell r="A563">
            <v>43769</v>
          </cell>
        </row>
        <row r="564">
          <cell r="A564">
            <v>43769</v>
          </cell>
        </row>
        <row r="565">
          <cell r="A565">
            <v>43769</v>
          </cell>
        </row>
        <row r="566">
          <cell r="A566">
            <v>43769</v>
          </cell>
        </row>
        <row r="567">
          <cell r="A567">
            <v>43769</v>
          </cell>
        </row>
        <row r="568">
          <cell r="A568">
            <v>43769</v>
          </cell>
        </row>
        <row r="569">
          <cell r="A569">
            <v>43769</v>
          </cell>
        </row>
        <row r="570">
          <cell r="A570">
            <v>43769</v>
          </cell>
        </row>
        <row r="571">
          <cell r="A571">
            <v>43769</v>
          </cell>
        </row>
        <row r="572">
          <cell r="A572">
            <v>43769</v>
          </cell>
        </row>
        <row r="573">
          <cell r="A573">
            <v>43769</v>
          </cell>
        </row>
        <row r="574">
          <cell r="A574">
            <v>43769</v>
          </cell>
        </row>
        <row r="575">
          <cell r="A575">
            <v>43769</v>
          </cell>
        </row>
        <row r="576">
          <cell r="A576">
            <v>43769</v>
          </cell>
        </row>
        <row r="577">
          <cell r="A577">
            <v>43769</v>
          </cell>
        </row>
        <row r="578">
          <cell r="A578">
            <v>43769</v>
          </cell>
        </row>
        <row r="579">
          <cell r="A579">
            <v>43769</v>
          </cell>
        </row>
        <row r="580">
          <cell r="A580">
            <v>43769</v>
          </cell>
        </row>
        <row r="581">
          <cell r="A581">
            <v>43769</v>
          </cell>
        </row>
        <row r="582">
          <cell r="A582">
            <v>43769</v>
          </cell>
        </row>
        <row r="583">
          <cell r="A583">
            <v>43769</v>
          </cell>
        </row>
        <row r="584">
          <cell r="A584">
            <v>43769</v>
          </cell>
        </row>
        <row r="585">
          <cell r="A585">
            <v>43769</v>
          </cell>
        </row>
        <row r="586">
          <cell r="A586">
            <v>43769</v>
          </cell>
        </row>
        <row r="587">
          <cell r="A587">
            <v>43769</v>
          </cell>
        </row>
        <row r="588">
          <cell r="A588">
            <v>43769</v>
          </cell>
        </row>
        <row r="589">
          <cell r="A589">
            <v>43799</v>
          </cell>
        </row>
        <row r="590">
          <cell r="A590">
            <v>43799</v>
          </cell>
        </row>
        <row r="591">
          <cell r="A591">
            <v>43799</v>
          </cell>
        </row>
        <row r="592">
          <cell r="A592">
            <v>43799</v>
          </cell>
        </row>
        <row r="593">
          <cell r="A593">
            <v>43799</v>
          </cell>
        </row>
        <row r="594">
          <cell r="A594">
            <v>43799</v>
          </cell>
        </row>
        <row r="595">
          <cell r="A595">
            <v>43799</v>
          </cell>
        </row>
        <row r="596">
          <cell r="A596">
            <v>43799</v>
          </cell>
        </row>
        <row r="597">
          <cell r="A597">
            <v>43799</v>
          </cell>
        </row>
        <row r="598">
          <cell r="A598">
            <v>43799</v>
          </cell>
        </row>
        <row r="599">
          <cell r="A599">
            <v>43799</v>
          </cell>
        </row>
        <row r="600">
          <cell r="A600">
            <v>43799</v>
          </cell>
        </row>
        <row r="601">
          <cell r="A601">
            <v>43799</v>
          </cell>
        </row>
        <row r="602">
          <cell r="A602">
            <v>43799</v>
          </cell>
        </row>
        <row r="603">
          <cell r="A603">
            <v>43799</v>
          </cell>
        </row>
        <row r="604">
          <cell r="A604">
            <v>43799</v>
          </cell>
        </row>
        <row r="605">
          <cell r="A605">
            <v>43799</v>
          </cell>
        </row>
        <row r="606">
          <cell r="A606">
            <v>43799</v>
          </cell>
        </row>
        <row r="607">
          <cell r="A607">
            <v>43799</v>
          </cell>
        </row>
        <row r="608">
          <cell r="A608">
            <v>43799</v>
          </cell>
        </row>
        <row r="609">
          <cell r="A609">
            <v>43799</v>
          </cell>
        </row>
        <row r="610">
          <cell r="A610">
            <v>43799</v>
          </cell>
        </row>
        <row r="611">
          <cell r="A611">
            <v>43799</v>
          </cell>
        </row>
        <row r="612">
          <cell r="A612">
            <v>43799</v>
          </cell>
        </row>
        <row r="613">
          <cell r="A613">
            <v>43799</v>
          </cell>
        </row>
        <row r="614">
          <cell r="A614">
            <v>43799</v>
          </cell>
        </row>
        <row r="615">
          <cell r="A615">
            <v>43799</v>
          </cell>
        </row>
        <row r="616">
          <cell r="A616">
            <v>43799</v>
          </cell>
        </row>
        <row r="617">
          <cell r="A617">
            <v>43799</v>
          </cell>
        </row>
        <row r="618">
          <cell r="A618">
            <v>43799</v>
          </cell>
        </row>
        <row r="619">
          <cell r="A619">
            <v>43830</v>
          </cell>
        </row>
        <row r="620">
          <cell r="A620">
            <v>43830</v>
          </cell>
        </row>
        <row r="621">
          <cell r="A621">
            <v>43830</v>
          </cell>
        </row>
        <row r="622">
          <cell r="A622">
            <v>43830</v>
          </cell>
        </row>
        <row r="623">
          <cell r="A623">
            <v>43830</v>
          </cell>
        </row>
        <row r="624">
          <cell r="A624">
            <v>43830</v>
          </cell>
        </row>
        <row r="625">
          <cell r="A625">
            <v>43830</v>
          </cell>
        </row>
        <row r="626">
          <cell r="A626">
            <v>43830</v>
          </cell>
        </row>
        <row r="627">
          <cell r="A627">
            <v>43830</v>
          </cell>
        </row>
        <row r="628">
          <cell r="A628">
            <v>43830</v>
          </cell>
        </row>
        <row r="629">
          <cell r="A629">
            <v>43830</v>
          </cell>
        </row>
        <row r="630">
          <cell r="A630">
            <v>43830</v>
          </cell>
        </row>
        <row r="631">
          <cell r="A631">
            <v>43830</v>
          </cell>
        </row>
        <row r="632">
          <cell r="A632">
            <v>43830</v>
          </cell>
        </row>
        <row r="633">
          <cell r="A633">
            <v>43830</v>
          </cell>
        </row>
        <row r="634">
          <cell r="A634">
            <v>43830</v>
          </cell>
        </row>
        <row r="635">
          <cell r="A635">
            <v>43830</v>
          </cell>
        </row>
        <row r="636">
          <cell r="A636">
            <v>43830</v>
          </cell>
        </row>
        <row r="637">
          <cell r="A637">
            <v>43830</v>
          </cell>
        </row>
        <row r="638">
          <cell r="A638">
            <v>43830</v>
          </cell>
        </row>
        <row r="639">
          <cell r="A639">
            <v>43830</v>
          </cell>
        </row>
        <row r="640">
          <cell r="A640">
            <v>43830</v>
          </cell>
        </row>
        <row r="641">
          <cell r="A641">
            <v>43830</v>
          </cell>
        </row>
        <row r="642">
          <cell r="A642">
            <v>43830</v>
          </cell>
        </row>
        <row r="643">
          <cell r="A643">
            <v>43830</v>
          </cell>
        </row>
        <row r="644">
          <cell r="A644">
            <v>43830</v>
          </cell>
        </row>
        <row r="645">
          <cell r="A645">
            <v>43830</v>
          </cell>
        </row>
        <row r="646">
          <cell r="A646">
            <v>43830</v>
          </cell>
        </row>
        <row r="647">
          <cell r="A647">
            <v>43830</v>
          </cell>
        </row>
        <row r="648">
          <cell r="A648">
            <v>43830</v>
          </cell>
        </row>
        <row r="649">
          <cell r="A649">
            <v>43830</v>
          </cell>
        </row>
        <row r="650">
          <cell r="A650">
            <v>43861</v>
          </cell>
        </row>
        <row r="651">
          <cell r="A651">
            <v>43861</v>
          </cell>
        </row>
        <row r="652">
          <cell r="A652">
            <v>43861</v>
          </cell>
        </row>
        <row r="653">
          <cell r="A653">
            <v>43861</v>
          </cell>
        </row>
        <row r="654">
          <cell r="A654">
            <v>43861</v>
          </cell>
        </row>
        <row r="655">
          <cell r="A655">
            <v>43861</v>
          </cell>
        </row>
        <row r="656">
          <cell r="A656">
            <v>43861</v>
          </cell>
        </row>
        <row r="657">
          <cell r="A657">
            <v>43861</v>
          </cell>
        </row>
        <row r="658">
          <cell r="A658">
            <v>43861</v>
          </cell>
        </row>
        <row r="659">
          <cell r="A659">
            <v>43861</v>
          </cell>
        </row>
        <row r="660">
          <cell r="A660">
            <v>43861</v>
          </cell>
        </row>
        <row r="661">
          <cell r="A661">
            <v>43861</v>
          </cell>
        </row>
        <row r="662">
          <cell r="A662">
            <v>43861</v>
          </cell>
        </row>
        <row r="663">
          <cell r="A663">
            <v>43861</v>
          </cell>
        </row>
        <row r="664">
          <cell r="A664">
            <v>43861</v>
          </cell>
        </row>
        <row r="665">
          <cell r="A665">
            <v>43861</v>
          </cell>
        </row>
        <row r="666">
          <cell r="A666">
            <v>43861</v>
          </cell>
        </row>
        <row r="667">
          <cell r="A667">
            <v>43861</v>
          </cell>
        </row>
        <row r="668">
          <cell r="A668">
            <v>43861</v>
          </cell>
        </row>
        <row r="669">
          <cell r="A669">
            <v>43861</v>
          </cell>
        </row>
        <row r="670">
          <cell r="A670">
            <v>43861</v>
          </cell>
        </row>
        <row r="671">
          <cell r="A671">
            <v>43861</v>
          </cell>
        </row>
        <row r="672">
          <cell r="A672">
            <v>43861</v>
          </cell>
        </row>
        <row r="673">
          <cell r="A673">
            <v>43861</v>
          </cell>
        </row>
        <row r="674">
          <cell r="A674">
            <v>43861</v>
          </cell>
        </row>
        <row r="675">
          <cell r="A675">
            <v>43861</v>
          </cell>
        </row>
        <row r="676">
          <cell r="A676">
            <v>43861</v>
          </cell>
        </row>
        <row r="677">
          <cell r="A677">
            <v>43861</v>
          </cell>
        </row>
        <row r="678">
          <cell r="A678">
            <v>43861</v>
          </cell>
        </row>
        <row r="679">
          <cell r="A679">
            <v>43861</v>
          </cell>
        </row>
        <row r="680">
          <cell r="A680">
            <v>43861</v>
          </cell>
        </row>
        <row r="681">
          <cell r="A681">
            <v>43890</v>
          </cell>
        </row>
        <row r="682">
          <cell r="A682">
            <v>43890</v>
          </cell>
        </row>
        <row r="683">
          <cell r="A683">
            <v>43890</v>
          </cell>
        </row>
        <row r="684">
          <cell r="A684">
            <v>43890</v>
          </cell>
        </row>
        <row r="685">
          <cell r="A685">
            <v>43890</v>
          </cell>
        </row>
        <row r="686">
          <cell r="A686">
            <v>43890</v>
          </cell>
        </row>
        <row r="687">
          <cell r="A687">
            <v>43890</v>
          </cell>
        </row>
        <row r="688">
          <cell r="A688">
            <v>43890</v>
          </cell>
        </row>
        <row r="689">
          <cell r="A689">
            <v>43890</v>
          </cell>
        </row>
        <row r="690">
          <cell r="A690">
            <v>43890</v>
          </cell>
        </row>
        <row r="691">
          <cell r="A691">
            <v>43890</v>
          </cell>
        </row>
        <row r="692">
          <cell r="A692">
            <v>43890</v>
          </cell>
        </row>
        <row r="693">
          <cell r="A693">
            <v>43890</v>
          </cell>
        </row>
        <row r="694">
          <cell r="A694">
            <v>43890</v>
          </cell>
        </row>
        <row r="695">
          <cell r="A695">
            <v>43890</v>
          </cell>
        </row>
        <row r="696">
          <cell r="A696">
            <v>43890</v>
          </cell>
        </row>
        <row r="697">
          <cell r="A697">
            <v>43890</v>
          </cell>
        </row>
        <row r="698">
          <cell r="A698">
            <v>43890</v>
          </cell>
        </row>
        <row r="699">
          <cell r="A699">
            <v>43890</v>
          </cell>
        </row>
        <row r="700">
          <cell r="A700">
            <v>43890</v>
          </cell>
        </row>
        <row r="701">
          <cell r="A701">
            <v>43890</v>
          </cell>
        </row>
        <row r="702">
          <cell r="A702">
            <v>43890</v>
          </cell>
        </row>
        <row r="703">
          <cell r="A703">
            <v>43890</v>
          </cell>
        </row>
        <row r="704">
          <cell r="A704">
            <v>43890</v>
          </cell>
        </row>
        <row r="705">
          <cell r="A705">
            <v>43890</v>
          </cell>
        </row>
        <row r="706">
          <cell r="A706">
            <v>43890</v>
          </cell>
        </row>
        <row r="707">
          <cell r="A707">
            <v>43890</v>
          </cell>
        </row>
        <row r="708">
          <cell r="A708">
            <v>43890</v>
          </cell>
        </row>
        <row r="709">
          <cell r="A709">
            <v>43890</v>
          </cell>
        </row>
        <row r="710">
          <cell r="A710">
            <v>43921</v>
          </cell>
        </row>
        <row r="711">
          <cell r="A711">
            <v>43921</v>
          </cell>
        </row>
        <row r="712">
          <cell r="A712">
            <v>43921</v>
          </cell>
        </row>
        <row r="713">
          <cell r="A713">
            <v>43921</v>
          </cell>
        </row>
        <row r="714">
          <cell r="A714">
            <v>43921</v>
          </cell>
        </row>
        <row r="715">
          <cell r="A715">
            <v>43921</v>
          </cell>
        </row>
        <row r="716">
          <cell r="A716">
            <v>43921</v>
          </cell>
        </row>
        <row r="717">
          <cell r="A717">
            <v>43921</v>
          </cell>
        </row>
        <row r="718">
          <cell r="A718">
            <v>43921</v>
          </cell>
        </row>
        <row r="719">
          <cell r="A719">
            <v>43921</v>
          </cell>
        </row>
        <row r="720">
          <cell r="A720">
            <v>43921</v>
          </cell>
        </row>
        <row r="721">
          <cell r="A721">
            <v>43921</v>
          </cell>
        </row>
        <row r="722">
          <cell r="A722">
            <v>43921</v>
          </cell>
        </row>
        <row r="723">
          <cell r="A723">
            <v>43921</v>
          </cell>
        </row>
        <row r="724">
          <cell r="A724">
            <v>43921</v>
          </cell>
        </row>
        <row r="725">
          <cell r="A725">
            <v>43921</v>
          </cell>
        </row>
        <row r="726">
          <cell r="A726">
            <v>43921</v>
          </cell>
        </row>
        <row r="727">
          <cell r="A727">
            <v>43921</v>
          </cell>
        </row>
        <row r="728">
          <cell r="A728">
            <v>43921</v>
          </cell>
        </row>
        <row r="729">
          <cell r="A729">
            <v>43921</v>
          </cell>
        </row>
        <row r="730">
          <cell r="A730">
            <v>43921</v>
          </cell>
        </row>
        <row r="731">
          <cell r="A731">
            <v>43921</v>
          </cell>
        </row>
        <row r="732">
          <cell r="A732">
            <v>43921</v>
          </cell>
        </row>
        <row r="733">
          <cell r="A733">
            <v>43921</v>
          </cell>
        </row>
        <row r="734">
          <cell r="A734">
            <v>43921</v>
          </cell>
        </row>
        <row r="735">
          <cell r="A735">
            <v>43921</v>
          </cell>
        </row>
        <row r="736">
          <cell r="A736">
            <v>43921</v>
          </cell>
        </row>
        <row r="737">
          <cell r="A737">
            <v>43921</v>
          </cell>
        </row>
        <row r="738">
          <cell r="A738">
            <v>43921</v>
          </cell>
        </row>
        <row r="739">
          <cell r="A739">
            <v>43921</v>
          </cell>
        </row>
      </sheetData>
      <sheetData sheetId="5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Table"/>
      <sheetName val="Control"/>
      <sheetName val="Full Table"/>
      <sheetName val="Free Headroom Graph"/>
      <sheetName val="Last Month Detail"/>
      <sheetName val="LastMonthText"/>
      <sheetName val="Last Month Summary"/>
      <sheetName val="Last Month Graphs"/>
      <sheetName val="Last Month by Type"/>
      <sheetName val="Cumulative Graphs"/>
      <sheetName val="Daily cumulative"/>
      <sheetName val="SPNIRP"/>
      <sheetName val="Data_Import_Outturn"/>
      <sheetName val="Data_Import_Forecast"/>
      <sheetName val="Data_Import_Constraints"/>
      <sheetName val="BAAR Detail"/>
      <sheetName val="NIV Forecast"/>
      <sheetName val="Free Headroom"/>
      <sheetName val="Losses"/>
      <sheetName val="MBSS Full Table"/>
    </sheetNames>
    <sheetDataSet>
      <sheetData sheetId="0"/>
      <sheetData sheetId="1">
        <row r="2">
          <cell r="B2">
            <v>43281</v>
          </cell>
        </row>
      </sheetData>
      <sheetData sheetId="2"/>
      <sheetData sheetId="3"/>
      <sheetData sheetId="4"/>
      <sheetData sheetId="5"/>
      <sheetData sheetId="6"/>
      <sheetData sheetId="7"/>
      <sheetData sheetId="8"/>
      <sheetData sheetId="9"/>
      <sheetData sheetId="10"/>
      <sheetData sheetId="11"/>
      <sheetData sheetId="12"/>
      <sheetData sheetId="13">
        <row r="10">
          <cell r="K10">
            <v>0</v>
          </cell>
          <cell r="M10">
            <v>0</v>
          </cell>
          <cell r="N10"/>
          <cell r="O10">
            <v>0</v>
          </cell>
          <cell r="P10">
            <v>0</v>
          </cell>
          <cell r="Q10">
            <v>0</v>
          </cell>
          <cell r="R10"/>
          <cell r="S10">
            <v>0</v>
          </cell>
          <cell r="X10"/>
          <cell r="Y10"/>
          <cell r="AA10"/>
          <cell r="AC10"/>
          <cell r="AD10">
            <v>0</v>
          </cell>
          <cell r="AE10">
            <v>0</v>
          </cell>
          <cell r="AF10">
            <v>0</v>
          </cell>
          <cell r="AL10">
            <v>0</v>
          </cell>
          <cell r="AN10">
            <v>0</v>
          </cell>
          <cell r="AO10">
            <v>0</v>
          </cell>
          <cell r="AP10"/>
          <cell r="AQ10"/>
          <cell r="AR10"/>
        </row>
        <row r="11">
          <cell r="K11">
            <v>0</v>
          </cell>
          <cell r="M11">
            <v>0</v>
          </cell>
          <cell r="N11"/>
          <cell r="O11">
            <v>0</v>
          </cell>
          <cell r="P11">
            <v>0</v>
          </cell>
          <cell r="Q11">
            <v>0</v>
          </cell>
          <cell r="R11"/>
          <cell r="S11">
            <v>0</v>
          </cell>
          <cell r="X11"/>
          <cell r="Y11"/>
          <cell r="AA11"/>
          <cell r="AC11"/>
          <cell r="AD11">
            <v>0</v>
          </cell>
          <cell r="AE11">
            <v>0</v>
          </cell>
          <cell r="AF11">
            <v>0</v>
          </cell>
          <cell r="AL11">
            <v>0</v>
          </cell>
          <cell r="AN11">
            <v>0</v>
          </cell>
          <cell r="AO11">
            <v>0</v>
          </cell>
          <cell r="AP11"/>
          <cell r="AQ11"/>
          <cell r="AR11"/>
        </row>
        <row r="12">
          <cell r="K12">
            <v>0</v>
          </cell>
          <cell r="M12">
            <v>0</v>
          </cell>
          <cell r="N12"/>
          <cell r="O12">
            <v>0</v>
          </cell>
          <cell r="P12">
            <v>0</v>
          </cell>
          <cell r="Q12">
            <v>0</v>
          </cell>
          <cell r="R12"/>
          <cell r="S12">
            <v>0</v>
          </cell>
          <cell r="X12"/>
          <cell r="Y12"/>
          <cell r="AA12"/>
          <cell r="AC12"/>
          <cell r="AD12">
            <v>0</v>
          </cell>
          <cell r="AE12">
            <v>0</v>
          </cell>
          <cell r="AF12">
            <v>0</v>
          </cell>
          <cell r="AL12">
            <v>0</v>
          </cell>
          <cell r="AN12">
            <v>0</v>
          </cell>
          <cell r="AO12">
            <v>0</v>
          </cell>
          <cell r="AP12"/>
          <cell r="AQ12"/>
          <cell r="AR12"/>
        </row>
        <row r="13">
          <cell r="K13">
            <v>0</v>
          </cell>
          <cell r="M13">
            <v>0</v>
          </cell>
          <cell r="N13"/>
          <cell r="O13">
            <v>0</v>
          </cell>
          <cell r="P13">
            <v>0</v>
          </cell>
          <cell r="Q13">
            <v>0</v>
          </cell>
          <cell r="R13"/>
          <cell r="S13">
            <v>0</v>
          </cell>
          <cell r="X13"/>
          <cell r="Y13"/>
          <cell r="AA13"/>
          <cell r="AC13"/>
          <cell r="AD13">
            <v>0</v>
          </cell>
          <cell r="AE13">
            <v>0</v>
          </cell>
          <cell r="AF13">
            <v>0</v>
          </cell>
          <cell r="AL13">
            <v>0</v>
          </cell>
          <cell r="AN13">
            <v>0</v>
          </cell>
          <cell r="AO13">
            <v>0</v>
          </cell>
          <cell r="AP13"/>
          <cell r="AQ13"/>
          <cell r="AR13"/>
        </row>
        <row r="14">
          <cell r="K14">
            <v>0</v>
          </cell>
          <cell r="M14">
            <v>0</v>
          </cell>
          <cell r="N14"/>
          <cell r="O14">
            <v>0</v>
          </cell>
          <cell r="P14">
            <v>0</v>
          </cell>
          <cell r="Q14">
            <v>0</v>
          </cell>
          <cell r="R14"/>
          <cell r="S14">
            <v>0</v>
          </cell>
          <cell r="X14"/>
          <cell r="Y14"/>
          <cell r="AA14"/>
          <cell r="AC14"/>
          <cell r="AD14">
            <v>0</v>
          </cell>
          <cell r="AE14">
            <v>0</v>
          </cell>
          <cell r="AF14">
            <v>0</v>
          </cell>
          <cell r="AL14">
            <v>0</v>
          </cell>
          <cell r="AN14">
            <v>0</v>
          </cell>
          <cell r="AO14">
            <v>0</v>
          </cell>
          <cell r="AP14"/>
          <cell r="AQ14"/>
          <cell r="AR14"/>
        </row>
        <row r="15">
          <cell r="K15">
            <v>0</v>
          </cell>
          <cell r="M15">
            <v>0</v>
          </cell>
          <cell r="N15"/>
          <cell r="O15">
            <v>0</v>
          </cell>
          <cell r="P15">
            <v>0</v>
          </cell>
          <cell r="Q15">
            <v>0</v>
          </cell>
          <cell r="R15"/>
          <cell r="S15">
            <v>0</v>
          </cell>
          <cell r="X15"/>
          <cell r="Y15"/>
          <cell r="AA15"/>
          <cell r="AC15"/>
          <cell r="AD15">
            <v>0</v>
          </cell>
          <cell r="AE15">
            <v>0</v>
          </cell>
          <cell r="AF15">
            <v>0</v>
          </cell>
          <cell r="AL15">
            <v>0</v>
          </cell>
          <cell r="AN15">
            <v>0</v>
          </cell>
          <cell r="AO15">
            <v>0</v>
          </cell>
          <cell r="AP15"/>
          <cell r="AQ15"/>
          <cell r="AR15"/>
        </row>
        <row r="16">
          <cell r="K16">
            <v>0</v>
          </cell>
          <cell r="M16">
            <v>0</v>
          </cell>
          <cell r="N16"/>
          <cell r="O16">
            <v>0</v>
          </cell>
          <cell r="P16">
            <v>0</v>
          </cell>
          <cell r="Q16">
            <v>0</v>
          </cell>
          <cell r="R16"/>
          <cell r="S16">
            <v>0</v>
          </cell>
          <cell r="X16"/>
          <cell r="Y16"/>
          <cell r="AA16"/>
          <cell r="AC16"/>
          <cell r="AD16">
            <v>0</v>
          </cell>
          <cell r="AE16">
            <v>0</v>
          </cell>
          <cell r="AF16">
            <v>0</v>
          </cell>
          <cell r="AL16">
            <v>0</v>
          </cell>
          <cell r="AN16">
            <v>0</v>
          </cell>
          <cell r="AO16">
            <v>0</v>
          </cell>
          <cell r="AP16"/>
          <cell r="AQ16"/>
          <cell r="AR16"/>
        </row>
        <row r="17">
          <cell r="K17">
            <v>0</v>
          </cell>
          <cell r="M17">
            <v>0</v>
          </cell>
          <cell r="N17"/>
          <cell r="O17">
            <v>0</v>
          </cell>
          <cell r="P17">
            <v>0</v>
          </cell>
          <cell r="Q17">
            <v>0</v>
          </cell>
          <cell r="R17"/>
          <cell r="S17">
            <v>0</v>
          </cell>
          <cell r="X17"/>
          <cell r="Y17"/>
          <cell r="AA17"/>
          <cell r="AC17"/>
          <cell r="AD17">
            <v>0</v>
          </cell>
          <cell r="AE17">
            <v>0</v>
          </cell>
          <cell r="AF17">
            <v>0</v>
          </cell>
          <cell r="AL17">
            <v>0</v>
          </cell>
          <cell r="AN17">
            <v>0</v>
          </cell>
          <cell r="AO17">
            <v>0</v>
          </cell>
          <cell r="AP17"/>
          <cell r="AQ17"/>
          <cell r="AR17"/>
        </row>
        <row r="18">
          <cell r="K18">
            <v>0</v>
          </cell>
          <cell r="M18">
            <v>0</v>
          </cell>
          <cell r="N18"/>
          <cell r="O18">
            <v>0</v>
          </cell>
          <cell r="P18">
            <v>0</v>
          </cell>
          <cell r="Q18">
            <v>0</v>
          </cell>
          <cell r="R18"/>
          <cell r="S18">
            <v>0</v>
          </cell>
          <cell r="X18"/>
          <cell r="Y18"/>
          <cell r="AA18"/>
          <cell r="AC18"/>
          <cell r="AD18">
            <v>0</v>
          </cell>
          <cell r="AE18">
            <v>0</v>
          </cell>
          <cell r="AF18">
            <v>0</v>
          </cell>
          <cell r="AL18">
            <v>0</v>
          </cell>
          <cell r="AN18">
            <v>0</v>
          </cell>
          <cell r="AO18">
            <v>0</v>
          </cell>
          <cell r="AP18"/>
          <cell r="AQ18"/>
          <cell r="AR18"/>
        </row>
        <row r="19">
          <cell r="K19">
            <v>0</v>
          </cell>
          <cell r="M19">
            <v>0</v>
          </cell>
          <cell r="N19"/>
          <cell r="O19">
            <v>0</v>
          </cell>
          <cell r="P19">
            <v>0</v>
          </cell>
          <cell r="Q19">
            <v>0</v>
          </cell>
          <cell r="R19"/>
          <cell r="S19">
            <v>0</v>
          </cell>
          <cell r="X19"/>
          <cell r="Y19"/>
          <cell r="AA19"/>
          <cell r="AC19"/>
          <cell r="AD19">
            <v>0</v>
          </cell>
          <cell r="AE19">
            <v>0</v>
          </cell>
          <cell r="AF19">
            <v>0</v>
          </cell>
          <cell r="AL19">
            <v>0</v>
          </cell>
          <cell r="AN19">
            <v>0</v>
          </cell>
          <cell r="AO19">
            <v>0</v>
          </cell>
          <cell r="AP19"/>
          <cell r="AQ19"/>
          <cell r="AR19"/>
        </row>
        <row r="20">
          <cell r="K20">
            <v>0</v>
          </cell>
          <cell r="M20">
            <v>0</v>
          </cell>
          <cell r="N20"/>
          <cell r="O20">
            <v>0</v>
          </cell>
          <cell r="P20">
            <v>0</v>
          </cell>
          <cell r="Q20">
            <v>0</v>
          </cell>
          <cell r="R20"/>
          <cell r="S20">
            <v>0</v>
          </cell>
          <cell r="X20"/>
          <cell r="Y20"/>
          <cell r="AA20"/>
          <cell r="AC20"/>
          <cell r="AD20">
            <v>0</v>
          </cell>
          <cell r="AE20">
            <v>0</v>
          </cell>
          <cell r="AF20">
            <v>0</v>
          </cell>
          <cell r="AL20">
            <v>0</v>
          </cell>
          <cell r="AN20">
            <v>0</v>
          </cell>
          <cell r="AO20">
            <v>0</v>
          </cell>
          <cell r="AP20"/>
          <cell r="AQ20"/>
          <cell r="AR20"/>
        </row>
        <row r="21">
          <cell r="K21">
            <v>0</v>
          </cell>
          <cell r="M21">
            <v>0</v>
          </cell>
          <cell r="N21"/>
          <cell r="O21">
            <v>0</v>
          </cell>
          <cell r="P21">
            <v>0</v>
          </cell>
          <cell r="Q21">
            <v>0</v>
          </cell>
          <cell r="R21"/>
          <cell r="S21">
            <v>0</v>
          </cell>
          <cell r="X21"/>
          <cell r="Y21"/>
          <cell r="AA21"/>
          <cell r="AC21"/>
          <cell r="AD21">
            <v>0</v>
          </cell>
          <cell r="AE21">
            <v>0</v>
          </cell>
          <cell r="AF21">
            <v>0</v>
          </cell>
          <cell r="AL21">
            <v>0</v>
          </cell>
          <cell r="AN21">
            <v>0</v>
          </cell>
          <cell r="AO21">
            <v>0</v>
          </cell>
          <cell r="AP21"/>
          <cell r="AQ21"/>
          <cell r="AR21"/>
        </row>
        <row r="22">
          <cell r="K22">
            <v>0</v>
          </cell>
          <cell r="M22">
            <v>0</v>
          </cell>
          <cell r="N22"/>
          <cell r="O22">
            <v>0</v>
          </cell>
          <cell r="P22">
            <v>0</v>
          </cell>
          <cell r="Q22">
            <v>0</v>
          </cell>
          <cell r="R22"/>
          <cell r="S22">
            <v>0</v>
          </cell>
          <cell r="X22"/>
          <cell r="Y22"/>
          <cell r="AA22"/>
          <cell r="AC22"/>
          <cell r="AD22">
            <v>0</v>
          </cell>
          <cell r="AE22">
            <v>0</v>
          </cell>
          <cell r="AF22">
            <v>0</v>
          </cell>
          <cell r="AL22">
            <v>0</v>
          </cell>
          <cell r="AN22">
            <v>0</v>
          </cell>
          <cell r="AO22">
            <v>0</v>
          </cell>
          <cell r="AP22"/>
          <cell r="AQ22"/>
          <cell r="AR22"/>
        </row>
        <row r="23">
          <cell r="K23">
            <v>0</v>
          </cell>
          <cell r="M23">
            <v>0</v>
          </cell>
          <cell r="N23"/>
          <cell r="O23">
            <v>0</v>
          </cell>
          <cell r="P23">
            <v>0</v>
          </cell>
          <cell r="Q23">
            <v>0</v>
          </cell>
          <cell r="R23"/>
          <cell r="S23">
            <v>0</v>
          </cell>
          <cell r="X23"/>
          <cell r="Y23"/>
          <cell r="AA23"/>
          <cell r="AC23"/>
          <cell r="AD23">
            <v>0</v>
          </cell>
          <cell r="AE23">
            <v>0</v>
          </cell>
          <cell r="AF23">
            <v>0</v>
          </cell>
          <cell r="AL23">
            <v>0</v>
          </cell>
          <cell r="AN23">
            <v>0</v>
          </cell>
          <cell r="AO23">
            <v>0</v>
          </cell>
          <cell r="AP23"/>
          <cell r="AQ23"/>
          <cell r="AR23"/>
        </row>
        <row r="24">
          <cell r="K24">
            <v>0</v>
          </cell>
          <cell r="M24">
            <v>0</v>
          </cell>
          <cell r="N24"/>
          <cell r="O24">
            <v>0</v>
          </cell>
          <cell r="P24">
            <v>0</v>
          </cell>
          <cell r="Q24">
            <v>0</v>
          </cell>
          <cell r="R24"/>
          <cell r="S24">
            <v>0</v>
          </cell>
          <cell r="X24"/>
          <cell r="Y24"/>
          <cell r="AA24"/>
          <cell r="AC24"/>
          <cell r="AD24">
            <v>0</v>
          </cell>
          <cell r="AE24">
            <v>0</v>
          </cell>
          <cell r="AF24">
            <v>0</v>
          </cell>
          <cell r="AL24">
            <v>0</v>
          </cell>
          <cell r="AN24">
            <v>0</v>
          </cell>
          <cell r="AO24">
            <v>0</v>
          </cell>
          <cell r="AP24"/>
          <cell r="AQ24"/>
          <cell r="AR24"/>
        </row>
        <row r="25">
          <cell r="K25">
            <v>0</v>
          </cell>
          <cell r="M25">
            <v>0</v>
          </cell>
          <cell r="N25"/>
          <cell r="O25">
            <v>0</v>
          </cell>
          <cell r="P25">
            <v>0</v>
          </cell>
          <cell r="Q25">
            <v>0</v>
          </cell>
          <cell r="R25"/>
          <cell r="S25">
            <v>0</v>
          </cell>
          <cell r="X25"/>
          <cell r="Y25"/>
          <cell r="AA25"/>
          <cell r="AC25"/>
          <cell r="AD25">
            <v>0</v>
          </cell>
          <cell r="AE25">
            <v>0</v>
          </cell>
          <cell r="AF25">
            <v>0</v>
          </cell>
          <cell r="AL25">
            <v>0</v>
          </cell>
          <cell r="AN25">
            <v>0</v>
          </cell>
          <cell r="AO25">
            <v>0</v>
          </cell>
          <cell r="AP25"/>
          <cell r="AQ25"/>
          <cell r="AR25"/>
        </row>
        <row r="26">
          <cell r="K26">
            <v>0</v>
          </cell>
          <cell r="M26">
            <v>0</v>
          </cell>
          <cell r="N26"/>
          <cell r="O26">
            <v>0</v>
          </cell>
          <cell r="P26">
            <v>0</v>
          </cell>
          <cell r="Q26">
            <v>0</v>
          </cell>
          <cell r="R26"/>
          <cell r="S26">
            <v>0</v>
          </cell>
          <cell r="X26"/>
          <cell r="Y26"/>
          <cell r="AA26"/>
          <cell r="AC26"/>
          <cell r="AD26">
            <v>0</v>
          </cell>
          <cell r="AE26">
            <v>0</v>
          </cell>
          <cell r="AF26">
            <v>0</v>
          </cell>
          <cell r="AL26">
            <v>0</v>
          </cell>
          <cell r="AN26">
            <v>0</v>
          </cell>
          <cell r="AO26">
            <v>0</v>
          </cell>
          <cell r="AP26"/>
          <cell r="AQ26"/>
          <cell r="AR26"/>
        </row>
        <row r="27">
          <cell r="K27">
            <v>0</v>
          </cell>
          <cell r="M27">
            <v>0</v>
          </cell>
          <cell r="N27"/>
          <cell r="O27">
            <v>0</v>
          </cell>
          <cell r="P27">
            <v>0</v>
          </cell>
          <cell r="Q27">
            <v>0</v>
          </cell>
          <cell r="R27"/>
          <cell r="S27">
            <v>0</v>
          </cell>
          <cell r="X27"/>
          <cell r="Y27"/>
          <cell r="AA27"/>
          <cell r="AC27"/>
          <cell r="AD27">
            <v>0</v>
          </cell>
          <cell r="AE27">
            <v>0</v>
          </cell>
          <cell r="AF27">
            <v>0</v>
          </cell>
          <cell r="AL27">
            <v>0</v>
          </cell>
          <cell r="AN27">
            <v>0</v>
          </cell>
          <cell r="AO27">
            <v>0</v>
          </cell>
          <cell r="AP27"/>
          <cell r="AQ27"/>
          <cell r="AR27"/>
        </row>
        <row r="28">
          <cell r="K28">
            <v>0</v>
          </cell>
          <cell r="M28">
            <v>0</v>
          </cell>
          <cell r="N28"/>
          <cell r="O28">
            <v>0</v>
          </cell>
          <cell r="P28">
            <v>0</v>
          </cell>
          <cell r="Q28">
            <v>0</v>
          </cell>
          <cell r="R28"/>
          <cell r="S28">
            <v>0</v>
          </cell>
          <cell r="X28"/>
          <cell r="Y28"/>
          <cell r="AA28"/>
          <cell r="AC28"/>
          <cell r="AD28">
            <v>0</v>
          </cell>
          <cell r="AE28">
            <v>0</v>
          </cell>
          <cell r="AF28">
            <v>0</v>
          </cell>
          <cell r="AL28">
            <v>0</v>
          </cell>
          <cell r="AN28">
            <v>0</v>
          </cell>
          <cell r="AO28">
            <v>0</v>
          </cell>
          <cell r="AP28"/>
          <cell r="AQ28"/>
          <cell r="AR28"/>
        </row>
        <row r="29">
          <cell r="K29">
            <v>0</v>
          </cell>
          <cell r="M29">
            <v>0</v>
          </cell>
          <cell r="N29"/>
          <cell r="O29">
            <v>0</v>
          </cell>
          <cell r="P29">
            <v>0</v>
          </cell>
          <cell r="Q29">
            <v>0</v>
          </cell>
          <cell r="R29"/>
          <cell r="S29">
            <v>0</v>
          </cell>
          <cell r="X29"/>
          <cell r="Y29"/>
          <cell r="AA29"/>
          <cell r="AC29"/>
          <cell r="AD29">
            <v>0</v>
          </cell>
          <cell r="AE29">
            <v>0</v>
          </cell>
          <cell r="AF29">
            <v>0</v>
          </cell>
          <cell r="AL29">
            <v>0</v>
          </cell>
          <cell r="AN29">
            <v>0</v>
          </cell>
          <cell r="AO29">
            <v>0</v>
          </cell>
          <cell r="AP29"/>
          <cell r="AQ29"/>
          <cell r="AR29"/>
        </row>
        <row r="30">
          <cell r="K30">
            <v>0</v>
          </cell>
          <cell r="M30">
            <v>0</v>
          </cell>
          <cell r="N30"/>
          <cell r="O30">
            <v>0</v>
          </cell>
          <cell r="P30">
            <v>0</v>
          </cell>
          <cell r="Q30">
            <v>0</v>
          </cell>
          <cell r="R30"/>
          <cell r="S30">
            <v>0</v>
          </cell>
          <cell r="X30"/>
          <cell r="Y30"/>
          <cell r="AA30"/>
          <cell r="AC30"/>
          <cell r="AD30">
            <v>0</v>
          </cell>
          <cell r="AE30">
            <v>0</v>
          </cell>
          <cell r="AF30">
            <v>0</v>
          </cell>
          <cell r="AL30">
            <v>0</v>
          </cell>
          <cell r="AN30">
            <v>0</v>
          </cell>
          <cell r="AO30">
            <v>0</v>
          </cell>
          <cell r="AP30"/>
          <cell r="AQ30"/>
          <cell r="AR30"/>
        </row>
        <row r="31">
          <cell r="K31">
            <v>0</v>
          </cell>
          <cell r="M31">
            <v>0</v>
          </cell>
          <cell r="N31"/>
          <cell r="O31">
            <v>0</v>
          </cell>
          <cell r="P31">
            <v>0</v>
          </cell>
          <cell r="Q31">
            <v>0</v>
          </cell>
          <cell r="R31"/>
          <cell r="S31">
            <v>0</v>
          </cell>
          <cell r="X31"/>
          <cell r="Y31"/>
          <cell r="AA31"/>
          <cell r="AC31"/>
          <cell r="AD31">
            <v>0</v>
          </cell>
          <cell r="AE31">
            <v>0</v>
          </cell>
          <cell r="AF31">
            <v>0</v>
          </cell>
          <cell r="AL31">
            <v>0</v>
          </cell>
          <cell r="AN31">
            <v>0</v>
          </cell>
          <cell r="AO31">
            <v>0</v>
          </cell>
          <cell r="AP31"/>
          <cell r="AQ31"/>
          <cell r="AR31"/>
        </row>
        <row r="32">
          <cell r="K32">
            <v>0</v>
          </cell>
          <cell r="M32">
            <v>0</v>
          </cell>
          <cell r="N32"/>
          <cell r="O32">
            <v>0</v>
          </cell>
          <cell r="P32">
            <v>0</v>
          </cell>
          <cell r="Q32">
            <v>0</v>
          </cell>
          <cell r="R32"/>
          <cell r="S32">
            <v>0</v>
          </cell>
          <cell r="X32"/>
          <cell r="Y32"/>
          <cell r="AA32"/>
          <cell r="AC32"/>
          <cell r="AD32">
            <v>0</v>
          </cell>
          <cell r="AE32">
            <v>0</v>
          </cell>
          <cell r="AF32">
            <v>0</v>
          </cell>
          <cell r="AL32">
            <v>0</v>
          </cell>
          <cell r="AN32">
            <v>0</v>
          </cell>
          <cell r="AO32">
            <v>0</v>
          </cell>
          <cell r="AP32"/>
          <cell r="AQ32"/>
          <cell r="AR32"/>
        </row>
        <row r="33">
          <cell r="K33">
            <v>0</v>
          </cell>
          <cell r="M33">
            <v>0</v>
          </cell>
          <cell r="N33"/>
          <cell r="O33">
            <v>0</v>
          </cell>
          <cell r="P33">
            <v>0</v>
          </cell>
          <cell r="Q33">
            <v>0</v>
          </cell>
          <cell r="R33"/>
          <cell r="S33">
            <v>0</v>
          </cell>
          <cell r="X33"/>
          <cell r="Y33"/>
          <cell r="AA33"/>
          <cell r="AC33"/>
          <cell r="AD33">
            <v>0</v>
          </cell>
          <cell r="AE33">
            <v>0</v>
          </cell>
          <cell r="AF33">
            <v>0</v>
          </cell>
          <cell r="AL33">
            <v>0</v>
          </cell>
          <cell r="AN33">
            <v>0</v>
          </cell>
          <cell r="AO33">
            <v>0</v>
          </cell>
          <cell r="AP33"/>
          <cell r="AQ33"/>
          <cell r="AR33"/>
        </row>
        <row r="34">
          <cell r="K34">
            <v>0</v>
          </cell>
          <cell r="M34">
            <v>0</v>
          </cell>
          <cell r="N34"/>
          <cell r="O34">
            <v>0</v>
          </cell>
          <cell r="P34">
            <v>0</v>
          </cell>
          <cell r="Q34">
            <v>0</v>
          </cell>
          <cell r="R34"/>
          <cell r="S34">
            <v>0</v>
          </cell>
          <cell r="X34"/>
          <cell r="Y34"/>
          <cell r="AA34"/>
          <cell r="AC34"/>
          <cell r="AD34">
            <v>0</v>
          </cell>
          <cell r="AE34">
            <v>0</v>
          </cell>
          <cell r="AF34">
            <v>0</v>
          </cell>
          <cell r="AL34">
            <v>0</v>
          </cell>
          <cell r="AN34">
            <v>0</v>
          </cell>
          <cell r="AO34">
            <v>0</v>
          </cell>
          <cell r="AP34"/>
          <cell r="AQ34"/>
          <cell r="AR34"/>
        </row>
        <row r="35">
          <cell r="K35">
            <v>0</v>
          </cell>
          <cell r="M35">
            <v>0</v>
          </cell>
          <cell r="N35"/>
          <cell r="O35">
            <v>0</v>
          </cell>
          <cell r="P35">
            <v>0</v>
          </cell>
          <cell r="Q35">
            <v>0</v>
          </cell>
          <cell r="R35"/>
          <cell r="S35">
            <v>0</v>
          </cell>
          <cell r="X35"/>
          <cell r="Y35"/>
          <cell r="AA35"/>
          <cell r="AC35"/>
          <cell r="AD35">
            <v>0</v>
          </cell>
          <cell r="AE35">
            <v>0</v>
          </cell>
          <cell r="AF35">
            <v>0</v>
          </cell>
          <cell r="AL35">
            <v>0</v>
          </cell>
          <cell r="AN35">
            <v>0</v>
          </cell>
          <cell r="AO35">
            <v>0</v>
          </cell>
          <cell r="AP35"/>
          <cell r="AQ35"/>
          <cell r="AR35"/>
        </row>
        <row r="36">
          <cell r="K36">
            <v>0</v>
          </cell>
          <cell r="M36">
            <v>0</v>
          </cell>
          <cell r="N36"/>
          <cell r="O36">
            <v>0</v>
          </cell>
          <cell r="P36">
            <v>0</v>
          </cell>
          <cell r="Q36">
            <v>0</v>
          </cell>
          <cell r="R36"/>
          <cell r="S36">
            <v>0</v>
          </cell>
          <cell r="X36"/>
          <cell r="Y36"/>
          <cell r="AA36"/>
          <cell r="AC36"/>
          <cell r="AD36">
            <v>0</v>
          </cell>
          <cell r="AE36">
            <v>0</v>
          </cell>
          <cell r="AF36">
            <v>0</v>
          </cell>
          <cell r="AL36">
            <v>0</v>
          </cell>
          <cell r="AN36">
            <v>0</v>
          </cell>
          <cell r="AO36">
            <v>0</v>
          </cell>
          <cell r="AP36"/>
          <cell r="AQ36"/>
          <cell r="AR36"/>
        </row>
        <row r="37">
          <cell r="K37">
            <v>0</v>
          </cell>
          <cell r="M37">
            <v>0</v>
          </cell>
          <cell r="N37"/>
          <cell r="O37">
            <v>0</v>
          </cell>
          <cell r="P37">
            <v>0</v>
          </cell>
          <cell r="Q37">
            <v>0</v>
          </cell>
          <cell r="R37"/>
          <cell r="S37">
            <v>0</v>
          </cell>
          <cell r="X37"/>
          <cell r="Y37"/>
          <cell r="AA37"/>
          <cell r="AC37"/>
          <cell r="AD37">
            <v>0</v>
          </cell>
          <cell r="AE37">
            <v>0</v>
          </cell>
          <cell r="AF37">
            <v>0</v>
          </cell>
          <cell r="AL37">
            <v>0</v>
          </cell>
          <cell r="AN37">
            <v>0</v>
          </cell>
          <cell r="AO37">
            <v>0</v>
          </cell>
          <cell r="AP37"/>
          <cell r="AQ37"/>
          <cell r="AR37"/>
        </row>
        <row r="38">
          <cell r="K38">
            <v>0</v>
          </cell>
          <cell r="M38">
            <v>0</v>
          </cell>
          <cell r="N38"/>
          <cell r="O38">
            <v>0</v>
          </cell>
          <cell r="P38">
            <v>0</v>
          </cell>
          <cell r="Q38">
            <v>0</v>
          </cell>
          <cell r="R38"/>
          <cell r="S38">
            <v>0</v>
          </cell>
          <cell r="X38"/>
          <cell r="Y38"/>
          <cell r="AA38"/>
          <cell r="AC38"/>
          <cell r="AD38">
            <v>0</v>
          </cell>
          <cell r="AE38">
            <v>0</v>
          </cell>
          <cell r="AF38">
            <v>0</v>
          </cell>
          <cell r="AL38">
            <v>0</v>
          </cell>
          <cell r="AN38">
            <v>0</v>
          </cell>
          <cell r="AO38">
            <v>0</v>
          </cell>
          <cell r="AP38"/>
          <cell r="AQ38"/>
          <cell r="AR38"/>
        </row>
        <row r="39">
          <cell r="K39">
            <v>0</v>
          </cell>
          <cell r="M39">
            <v>0</v>
          </cell>
          <cell r="N39"/>
          <cell r="O39">
            <v>0</v>
          </cell>
          <cell r="P39">
            <v>0</v>
          </cell>
          <cell r="Q39">
            <v>0</v>
          </cell>
          <cell r="R39"/>
          <cell r="S39">
            <v>0</v>
          </cell>
          <cell r="X39"/>
          <cell r="Y39"/>
          <cell r="AA39"/>
          <cell r="AC39"/>
          <cell r="AD39">
            <v>0</v>
          </cell>
          <cell r="AE39">
            <v>0</v>
          </cell>
          <cell r="AF39">
            <v>0</v>
          </cell>
          <cell r="AL39">
            <v>0</v>
          </cell>
          <cell r="AN39">
            <v>0</v>
          </cell>
          <cell r="AO39">
            <v>0</v>
          </cell>
          <cell r="AP39"/>
          <cell r="AQ39"/>
          <cell r="AR39"/>
        </row>
        <row r="40">
          <cell r="K40">
            <v>0</v>
          </cell>
          <cell r="M40">
            <v>0</v>
          </cell>
          <cell r="N40"/>
          <cell r="O40">
            <v>0</v>
          </cell>
          <cell r="P40">
            <v>0</v>
          </cell>
          <cell r="Q40">
            <v>0</v>
          </cell>
          <cell r="R40"/>
          <cell r="S40">
            <v>0</v>
          </cell>
          <cell r="X40"/>
          <cell r="Y40"/>
          <cell r="AA40"/>
          <cell r="AC40"/>
          <cell r="AD40">
            <v>0</v>
          </cell>
          <cell r="AE40">
            <v>0</v>
          </cell>
          <cell r="AF40">
            <v>0</v>
          </cell>
          <cell r="AL40">
            <v>0</v>
          </cell>
          <cell r="AN40">
            <v>0</v>
          </cell>
          <cell r="AO40">
            <v>0</v>
          </cell>
          <cell r="AP40"/>
          <cell r="AQ40"/>
          <cell r="AR40"/>
        </row>
        <row r="41">
          <cell r="K41">
            <v>0</v>
          </cell>
          <cell r="M41">
            <v>0</v>
          </cell>
          <cell r="N41"/>
          <cell r="O41">
            <v>0</v>
          </cell>
          <cell r="P41">
            <v>0</v>
          </cell>
          <cell r="Q41">
            <v>0</v>
          </cell>
          <cell r="R41"/>
          <cell r="S41">
            <v>0</v>
          </cell>
          <cell r="X41"/>
          <cell r="Y41"/>
          <cell r="AA41"/>
          <cell r="AC41"/>
          <cell r="AD41">
            <v>0</v>
          </cell>
          <cell r="AE41">
            <v>0</v>
          </cell>
          <cell r="AF41">
            <v>0</v>
          </cell>
          <cell r="AL41">
            <v>0</v>
          </cell>
          <cell r="AN41">
            <v>0</v>
          </cell>
          <cell r="AO41">
            <v>0</v>
          </cell>
          <cell r="AP41"/>
          <cell r="AQ41"/>
          <cell r="AR41"/>
        </row>
        <row r="42">
          <cell r="K42">
            <v>0</v>
          </cell>
          <cell r="M42">
            <v>0</v>
          </cell>
          <cell r="N42"/>
          <cell r="O42">
            <v>0</v>
          </cell>
          <cell r="P42">
            <v>0</v>
          </cell>
          <cell r="Q42">
            <v>0</v>
          </cell>
          <cell r="R42"/>
          <cell r="S42">
            <v>0</v>
          </cell>
          <cell r="X42"/>
          <cell r="Y42"/>
          <cell r="AA42"/>
          <cell r="AC42"/>
          <cell r="AD42">
            <v>0</v>
          </cell>
          <cell r="AE42">
            <v>0</v>
          </cell>
          <cell r="AF42">
            <v>0</v>
          </cell>
          <cell r="AL42">
            <v>0</v>
          </cell>
          <cell r="AN42">
            <v>0</v>
          </cell>
          <cell r="AO42">
            <v>0</v>
          </cell>
          <cell r="AP42"/>
          <cell r="AQ42"/>
          <cell r="AR42"/>
        </row>
        <row r="43">
          <cell r="K43">
            <v>0</v>
          </cell>
          <cell r="M43">
            <v>0</v>
          </cell>
          <cell r="N43"/>
          <cell r="O43">
            <v>0</v>
          </cell>
          <cell r="P43">
            <v>0</v>
          </cell>
          <cell r="Q43">
            <v>0</v>
          </cell>
          <cell r="R43"/>
          <cell r="S43">
            <v>0</v>
          </cell>
          <cell r="X43"/>
          <cell r="Y43"/>
          <cell r="AA43"/>
          <cell r="AC43"/>
          <cell r="AD43">
            <v>0</v>
          </cell>
          <cell r="AE43">
            <v>0</v>
          </cell>
          <cell r="AF43">
            <v>0</v>
          </cell>
          <cell r="AL43">
            <v>0</v>
          </cell>
          <cell r="AN43">
            <v>0</v>
          </cell>
          <cell r="AO43">
            <v>0</v>
          </cell>
          <cell r="AP43"/>
          <cell r="AQ43"/>
          <cell r="AR43"/>
        </row>
        <row r="44">
          <cell r="K44">
            <v>0</v>
          </cell>
          <cell r="M44">
            <v>0</v>
          </cell>
          <cell r="N44"/>
          <cell r="O44">
            <v>0</v>
          </cell>
          <cell r="P44">
            <v>0</v>
          </cell>
          <cell r="Q44">
            <v>0</v>
          </cell>
          <cell r="R44"/>
          <cell r="S44">
            <v>0</v>
          </cell>
          <cell r="X44"/>
          <cell r="Y44"/>
          <cell r="AA44"/>
          <cell r="AC44"/>
          <cell r="AD44">
            <v>0</v>
          </cell>
          <cell r="AE44">
            <v>0</v>
          </cell>
          <cell r="AF44">
            <v>0</v>
          </cell>
          <cell r="AL44">
            <v>0</v>
          </cell>
          <cell r="AN44">
            <v>0</v>
          </cell>
          <cell r="AO44">
            <v>0</v>
          </cell>
          <cell r="AP44"/>
          <cell r="AQ44"/>
          <cell r="AR44"/>
        </row>
        <row r="45">
          <cell r="K45">
            <v>0</v>
          </cell>
          <cell r="M45">
            <v>0</v>
          </cell>
          <cell r="N45"/>
          <cell r="O45">
            <v>0</v>
          </cell>
          <cell r="P45">
            <v>0</v>
          </cell>
          <cell r="Q45">
            <v>0</v>
          </cell>
          <cell r="R45"/>
          <cell r="S45">
            <v>0</v>
          </cell>
          <cell r="X45"/>
          <cell r="Y45"/>
          <cell r="AA45"/>
          <cell r="AC45"/>
          <cell r="AD45">
            <v>0</v>
          </cell>
          <cell r="AE45">
            <v>0</v>
          </cell>
          <cell r="AF45">
            <v>0</v>
          </cell>
          <cell r="AL45">
            <v>0</v>
          </cell>
          <cell r="AN45">
            <v>0</v>
          </cell>
          <cell r="AO45">
            <v>0</v>
          </cell>
          <cell r="AP45"/>
          <cell r="AQ45"/>
          <cell r="AR45"/>
        </row>
        <row r="46">
          <cell r="K46">
            <v>0</v>
          </cell>
          <cell r="M46">
            <v>0</v>
          </cell>
          <cell r="N46"/>
          <cell r="O46">
            <v>0</v>
          </cell>
          <cell r="P46">
            <v>0</v>
          </cell>
          <cell r="Q46">
            <v>0</v>
          </cell>
          <cell r="R46"/>
          <cell r="S46">
            <v>0</v>
          </cell>
          <cell r="X46"/>
          <cell r="Y46"/>
          <cell r="AA46"/>
          <cell r="AC46"/>
          <cell r="AD46">
            <v>0</v>
          </cell>
          <cell r="AE46">
            <v>0</v>
          </cell>
          <cell r="AF46">
            <v>0</v>
          </cell>
          <cell r="AL46">
            <v>0</v>
          </cell>
          <cell r="AN46">
            <v>0</v>
          </cell>
          <cell r="AO46">
            <v>0</v>
          </cell>
          <cell r="AP46"/>
          <cell r="AQ46"/>
          <cell r="AR46"/>
        </row>
        <row r="47">
          <cell r="K47">
            <v>0</v>
          </cell>
          <cell r="M47">
            <v>0</v>
          </cell>
          <cell r="N47"/>
          <cell r="O47">
            <v>0</v>
          </cell>
          <cell r="P47">
            <v>0</v>
          </cell>
          <cell r="Q47">
            <v>0</v>
          </cell>
          <cell r="R47"/>
          <cell r="S47">
            <v>0</v>
          </cell>
          <cell r="X47"/>
          <cell r="Y47"/>
          <cell r="AA47"/>
          <cell r="AC47"/>
          <cell r="AD47">
            <v>0</v>
          </cell>
          <cell r="AE47">
            <v>0</v>
          </cell>
          <cell r="AF47">
            <v>0</v>
          </cell>
          <cell r="AL47">
            <v>0</v>
          </cell>
          <cell r="AN47">
            <v>0</v>
          </cell>
          <cell r="AO47">
            <v>0</v>
          </cell>
          <cell r="AP47"/>
          <cell r="AQ47"/>
          <cell r="AR47"/>
        </row>
        <row r="48">
          <cell r="K48">
            <v>0</v>
          </cell>
          <cell r="M48">
            <v>0</v>
          </cell>
          <cell r="N48"/>
          <cell r="O48">
            <v>0</v>
          </cell>
          <cell r="P48">
            <v>0</v>
          </cell>
          <cell r="Q48">
            <v>0</v>
          </cell>
          <cell r="R48"/>
          <cell r="S48">
            <v>0</v>
          </cell>
          <cell r="X48"/>
          <cell r="Y48"/>
          <cell r="AA48"/>
          <cell r="AC48"/>
          <cell r="AD48">
            <v>0</v>
          </cell>
          <cell r="AE48">
            <v>0</v>
          </cell>
          <cell r="AF48">
            <v>0</v>
          </cell>
          <cell r="AL48">
            <v>0</v>
          </cell>
          <cell r="AN48">
            <v>0</v>
          </cell>
          <cell r="AO48">
            <v>0</v>
          </cell>
          <cell r="AP48"/>
          <cell r="AQ48"/>
          <cell r="AR48"/>
        </row>
        <row r="49">
          <cell r="K49">
            <v>0</v>
          </cell>
          <cell r="M49">
            <v>0</v>
          </cell>
          <cell r="N49"/>
          <cell r="O49">
            <v>0</v>
          </cell>
          <cell r="P49">
            <v>0</v>
          </cell>
          <cell r="Q49">
            <v>0</v>
          </cell>
          <cell r="R49"/>
          <cell r="S49">
            <v>0</v>
          </cell>
          <cell r="X49"/>
          <cell r="Y49"/>
          <cell r="AA49"/>
          <cell r="AC49"/>
          <cell r="AD49">
            <v>0</v>
          </cell>
          <cell r="AE49">
            <v>0</v>
          </cell>
          <cell r="AF49">
            <v>0</v>
          </cell>
          <cell r="AL49">
            <v>0</v>
          </cell>
          <cell r="AN49">
            <v>0</v>
          </cell>
          <cell r="AO49">
            <v>0</v>
          </cell>
          <cell r="AP49"/>
          <cell r="AQ49"/>
          <cell r="AR49"/>
        </row>
        <row r="50">
          <cell r="K50">
            <v>0</v>
          </cell>
          <cell r="M50">
            <v>0</v>
          </cell>
          <cell r="N50"/>
          <cell r="O50">
            <v>0</v>
          </cell>
          <cell r="P50">
            <v>0</v>
          </cell>
          <cell r="Q50">
            <v>0</v>
          </cell>
          <cell r="R50"/>
          <cell r="S50">
            <v>0</v>
          </cell>
          <cell r="X50"/>
          <cell r="Y50"/>
          <cell r="AA50"/>
          <cell r="AC50"/>
          <cell r="AD50">
            <v>0</v>
          </cell>
          <cell r="AE50">
            <v>0</v>
          </cell>
          <cell r="AF50">
            <v>0</v>
          </cell>
          <cell r="AL50">
            <v>0</v>
          </cell>
          <cell r="AN50">
            <v>0</v>
          </cell>
          <cell r="AO50">
            <v>0</v>
          </cell>
          <cell r="AP50"/>
          <cell r="AQ50"/>
          <cell r="AR50"/>
        </row>
        <row r="51">
          <cell r="K51">
            <v>0</v>
          </cell>
          <cell r="M51">
            <v>0</v>
          </cell>
          <cell r="N51"/>
          <cell r="O51">
            <v>0</v>
          </cell>
          <cell r="P51">
            <v>0</v>
          </cell>
          <cell r="Q51">
            <v>0</v>
          </cell>
          <cell r="R51"/>
          <cell r="S51">
            <v>0</v>
          </cell>
          <cell r="X51"/>
          <cell r="Y51"/>
          <cell r="AA51"/>
          <cell r="AC51"/>
          <cell r="AD51">
            <v>0</v>
          </cell>
          <cell r="AE51">
            <v>0</v>
          </cell>
          <cell r="AF51">
            <v>0</v>
          </cell>
          <cell r="AL51">
            <v>0</v>
          </cell>
          <cell r="AN51">
            <v>0</v>
          </cell>
          <cell r="AO51">
            <v>0</v>
          </cell>
          <cell r="AP51"/>
          <cell r="AQ51"/>
          <cell r="AR51"/>
        </row>
        <row r="52">
          <cell r="K52">
            <v>0</v>
          </cell>
          <cell r="M52">
            <v>0</v>
          </cell>
          <cell r="N52"/>
          <cell r="O52">
            <v>0</v>
          </cell>
          <cell r="P52">
            <v>0</v>
          </cell>
          <cell r="Q52">
            <v>0</v>
          </cell>
          <cell r="R52"/>
          <cell r="S52">
            <v>0</v>
          </cell>
          <cell r="X52"/>
          <cell r="Y52"/>
          <cell r="AA52"/>
          <cell r="AC52"/>
          <cell r="AD52">
            <v>0</v>
          </cell>
          <cell r="AE52">
            <v>0</v>
          </cell>
          <cell r="AF52">
            <v>0</v>
          </cell>
          <cell r="AL52">
            <v>0</v>
          </cell>
          <cell r="AN52">
            <v>0</v>
          </cell>
          <cell r="AO52">
            <v>0</v>
          </cell>
          <cell r="AP52"/>
          <cell r="AQ52"/>
          <cell r="AR52"/>
        </row>
        <row r="53">
          <cell r="K53">
            <v>0</v>
          </cell>
          <cell r="M53">
            <v>0</v>
          </cell>
          <cell r="N53"/>
          <cell r="O53">
            <v>0</v>
          </cell>
          <cell r="P53">
            <v>0</v>
          </cell>
          <cell r="Q53">
            <v>0</v>
          </cell>
          <cell r="R53"/>
          <cell r="S53">
            <v>0</v>
          </cell>
          <cell r="X53"/>
          <cell r="Y53"/>
          <cell r="AA53"/>
          <cell r="AC53"/>
          <cell r="AD53">
            <v>0</v>
          </cell>
          <cell r="AE53">
            <v>0</v>
          </cell>
          <cell r="AF53">
            <v>0</v>
          </cell>
          <cell r="AL53">
            <v>0</v>
          </cell>
          <cell r="AN53">
            <v>0</v>
          </cell>
          <cell r="AO53">
            <v>0</v>
          </cell>
          <cell r="AP53"/>
          <cell r="AQ53"/>
          <cell r="AR53"/>
        </row>
        <row r="54">
          <cell r="K54">
            <v>0</v>
          </cell>
          <cell r="M54">
            <v>0</v>
          </cell>
          <cell r="N54"/>
          <cell r="O54">
            <v>0</v>
          </cell>
          <cell r="P54">
            <v>0</v>
          </cell>
          <cell r="Q54">
            <v>0</v>
          </cell>
          <cell r="R54"/>
          <cell r="S54">
            <v>0</v>
          </cell>
          <cell r="X54"/>
          <cell r="Y54"/>
          <cell r="AA54"/>
          <cell r="AC54"/>
          <cell r="AD54">
            <v>0</v>
          </cell>
          <cell r="AE54">
            <v>0</v>
          </cell>
          <cell r="AF54">
            <v>0</v>
          </cell>
          <cell r="AL54">
            <v>0</v>
          </cell>
          <cell r="AN54">
            <v>0</v>
          </cell>
          <cell r="AO54">
            <v>0</v>
          </cell>
          <cell r="AP54"/>
          <cell r="AQ54"/>
          <cell r="AR54"/>
        </row>
        <row r="55">
          <cell r="K55">
            <v>0</v>
          </cell>
          <cell r="M55">
            <v>0</v>
          </cell>
          <cell r="N55"/>
          <cell r="O55">
            <v>0</v>
          </cell>
          <cell r="P55">
            <v>0</v>
          </cell>
          <cell r="Q55">
            <v>0</v>
          </cell>
          <cell r="R55"/>
          <cell r="S55">
            <v>0</v>
          </cell>
          <cell r="X55"/>
          <cell r="Y55"/>
          <cell r="AA55"/>
          <cell r="AC55"/>
          <cell r="AD55">
            <v>0</v>
          </cell>
          <cell r="AE55">
            <v>0</v>
          </cell>
          <cell r="AF55">
            <v>0</v>
          </cell>
          <cell r="AL55">
            <v>0</v>
          </cell>
          <cell r="AN55">
            <v>0</v>
          </cell>
          <cell r="AO55">
            <v>0</v>
          </cell>
          <cell r="AP55"/>
          <cell r="AQ55"/>
          <cell r="AR55"/>
        </row>
        <row r="56">
          <cell r="K56">
            <v>0</v>
          </cell>
          <cell r="M56">
            <v>0</v>
          </cell>
          <cell r="N56"/>
          <cell r="O56">
            <v>0</v>
          </cell>
          <cell r="P56">
            <v>0</v>
          </cell>
          <cell r="Q56">
            <v>0</v>
          </cell>
          <cell r="R56"/>
          <cell r="S56">
            <v>0</v>
          </cell>
          <cell r="X56"/>
          <cell r="Y56"/>
          <cell r="AA56"/>
          <cell r="AC56"/>
          <cell r="AD56">
            <v>0</v>
          </cell>
          <cell r="AE56">
            <v>0</v>
          </cell>
          <cell r="AF56">
            <v>0</v>
          </cell>
          <cell r="AL56">
            <v>0</v>
          </cell>
          <cell r="AN56">
            <v>0</v>
          </cell>
          <cell r="AO56">
            <v>0</v>
          </cell>
          <cell r="AP56"/>
          <cell r="AQ56"/>
          <cell r="AR56"/>
        </row>
        <row r="57">
          <cell r="K57">
            <v>0</v>
          </cell>
          <cell r="M57">
            <v>0</v>
          </cell>
          <cell r="N57"/>
          <cell r="O57">
            <v>0</v>
          </cell>
          <cell r="P57">
            <v>0</v>
          </cell>
          <cell r="Q57">
            <v>0</v>
          </cell>
          <cell r="R57"/>
          <cell r="S57">
            <v>0</v>
          </cell>
          <cell r="X57"/>
          <cell r="Y57"/>
          <cell r="AA57"/>
          <cell r="AC57"/>
          <cell r="AD57">
            <v>0</v>
          </cell>
          <cell r="AE57">
            <v>0</v>
          </cell>
          <cell r="AF57">
            <v>0</v>
          </cell>
          <cell r="AL57">
            <v>0</v>
          </cell>
          <cell r="AN57">
            <v>0</v>
          </cell>
          <cell r="AO57">
            <v>0</v>
          </cell>
          <cell r="AP57"/>
          <cell r="AQ57"/>
          <cell r="AR57"/>
        </row>
        <row r="58">
          <cell r="K58">
            <v>0</v>
          </cell>
          <cell r="M58">
            <v>0</v>
          </cell>
          <cell r="N58"/>
          <cell r="O58">
            <v>0</v>
          </cell>
          <cell r="P58">
            <v>0</v>
          </cell>
          <cell r="Q58">
            <v>0</v>
          </cell>
          <cell r="R58"/>
          <cell r="S58">
            <v>0</v>
          </cell>
          <cell r="X58"/>
          <cell r="Y58"/>
          <cell r="AA58"/>
          <cell r="AC58"/>
          <cell r="AD58">
            <v>0</v>
          </cell>
          <cell r="AE58">
            <v>0</v>
          </cell>
          <cell r="AF58">
            <v>0</v>
          </cell>
          <cell r="AL58">
            <v>0</v>
          </cell>
          <cell r="AN58">
            <v>0</v>
          </cell>
          <cell r="AO58">
            <v>0</v>
          </cell>
          <cell r="AP58"/>
          <cell r="AQ58"/>
          <cell r="AR58"/>
        </row>
        <row r="59">
          <cell r="K59">
            <v>0</v>
          </cell>
          <cell r="M59">
            <v>0</v>
          </cell>
          <cell r="N59"/>
          <cell r="O59">
            <v>0</v>
          </cell>
          <cell r="P59">
            <v>0</v>
          </cell>
          <cell r="Q59">
            <v>0</v>
          </cell>
          <cell r="R59"/>
          <cell r="S59">
            <v>0</v>
          </cell>
          <cell r="X59"/>
          <cell r="Y59"/>
          <cell r="AA59"/>
          <cell r="AC59"/>
          <cell r="AD59">
            <v>0</v>
          </cell>
          <cell r="AE59">
            <v>0</v>
          </cell>
          <cell r="AF59">
            <v>0</v>
          </cell>
          <cell r="AL59">
            <v>0</v>
          </cell>
          <cell r="AN59">
            <v>0</v>
          </cell>
          <cell r="AO59">
            <v>0</v>
          </cell>
          <cell r="AP59"/>
          <cell r="AQ59"/>
          <cell r="AR59"/>
        </row>
        <row r="60">
          <cell r="K60">
            <v>0</v>
          </cell>
          <cell r="M60">
            <v>0</v>
          </cell>
          <cell r="N60"/>
          <cell r="O60">
            <v>0</v>
          </cell>
          <cell r="P60">
            <v>0</v>
          </cell>
          <cell r="Q60">
            <v>0</v>
          </cell>
          <cell r="R60"/>
          <cell r="S60">
            <v>0</v>
          </cell>
          <cell r="X60"/>
          <cell r="Y60"/>
          <cell r="AA60"/>
          <cell r="AC60"/>
          <cell r="AD60">
            <v>0</v>
          </cell>
          <cell r="AE60">
            <v>0</v>
          </cell>
          <cell r="AF60">
            <v>0</v>
          </cell>
          <cell r="AL60">
            <v>0</v>
          </cell>
          <cell r="AN60">
            <v>0</v>
          </cell>
          <cell r="AO60">
            <v>0</v>
          </cell>
          <cell r="AP60"/>
          <cell r="AQ60"/>
          <cell r="AR60"/>
        </row>
        <row r="61">
          <cell r="K61">
            <v>0</v>
          </cell>
          <cell r="M61">
            <v>0</v>
          </cell>
          <cell r="N61"/>
          <cell r="O61">
            <v>0</v>
          </cell>
          <cell r="P61">
            <v>0</v>
          </cell>
          <cell r="Q61">
            <v>0</v>
          </cell>
          <cell r="R61"/>
          <cell r="S61">
            <v>0</v>
          </cell>
          <cell r="X61"/>
          <cell r="Y61"/>
          <cell r="AA61"/>
          <cell r="AC61"/>
          <cell r="AD61">
            <v>0</v>
          </cell>
          <cell r="AE61">
            <v>0</v>
          </cell>
          <cell r="AF61">
            <v>0</v>
          </cell>
          <cell r="AL61">
            <v>0</v>
          </cell>
          <cell r="AN61">
            <v>0</v>
          </cell>
          <cell r="AO61">
            <v>0</v>
          </cell>
          <cell r="AP61"/>
          <cell r="AQ61"/>
          <cell r="AR61"/>
        </row>
        <row r="62">
          <cell r="K62">
            <v>0</v>
          </cell>
          <cell r="M62">
            <v>0</v>
          </cell>
          <cell r="N62"/>
          <cell r="O62">
            <v>0</v>
          </cell>
          <cell r="P62">
            <v>0</v>
          </cell>
          <cell r="Q62">
            <v>0</v>
          </cell>
          <cell r="R62"/>
          <cell r="S62">
            <v>0</v>
          </cell>
          <cell r="X62"/>
          <cell r="Y62"/>
          <cell r="AA62"/>
          <cell r="AC62"/>
          <cell r="AD62">
            <v>0</v>
          </cell>
          <cell r="AE62">
            <v>0</v>
          </cell>
          <cell r="AF62">
            <v>0</v>
          </cell>
          <cell r="AL62">
            <v>0</v>
          </cell>
          <cell r="AN62">
            <v>0</v>
          </cell>
          <cell r="AO62">
            <v>0</v>
          </cell>
          <cell r="AP62"/>
          <cell r="AQ62"/>
          <cell r="AR62"/>
        </row>
        <row r="63">
          <cell r="K63">
            <v>0</v>
          </cell>
          <cell r="M63">
            <v>0</v>
          </cell>
          <cell r="N63"/>
          <cell r="O63">
            <v>0</v>
          </cell>
          <cell r="P63">
            <v>0</v>
          </cell>
          <cell r="Q63">
            <v>0</v>
          </cell>
          <cell r="R63"/>
          <cell r="S63">
            <v>0</v>
          </cell>
          <cell r="X63"/>
          <cell r="Y63"/>
          <cell r="AA63"/>
          <cell r="AC63"/>
          <cell r="AD63">
            <v>0</v>
          </cell>
          <cell r="AE63">
            <v>0</v>
          </cell>
          <cell r="AF63">
            <v>0</v>
          </cell>
          <cell r="AL63">
            <v>0</v>
          </cell>
          <cell r="AN63">
            <v>0</v>
          </cell>
          <cell r="AO63">
            <v>0</v>
          </cell>
          <cell r="AP63"/>
          <cell r="AQ63"/>
          <cell r="AR63"/>
        </row>
        <row r="64">
          <cell r="K64">
            <v>0</v>
          </cell>
          <cell r="M64">
            <v>0</v>
          </cell>
          <cell r="N64"/>
          <cell r="O64">
            <v>0</v>
          </cell>
          <cell r="P64">
            <v>0</v>
          </cell>
          <cell r="Q64">
            <v>0</v>
          </cell>
          <cell r="R64"/>
          <cell r="S64">
            <v>0</v>
          </cell>
          <cell r="X64"/>
          <cell r="Y64"/>
          <cell r="AA64"/>
          <cell r="AC64"/>
          <cell r="AD64">
            <v>0</v>
          </cell>
          <cell r="AE64">
            <v>0</v>
          </cell>
          <cell r="AF64">
            <v>0</v>
          </cell>
          <cell r="AL64">
            <v>0</v>
          </cell>
          <cell r="AN64">
            <v>0</v>
          </cell>
          <cell r="AO64">
            <v>0</v>
          </cell>
          <cell r="AP64"/>
          <cell r="AQ64"/>
          <cell r="AR64"/>
        </row>
        <row r="65">
          <cell r="K65">
            <v>0</v>
          </cell>
          <cell r="M65">
            <v>0</v>
          </cell>
          <cell r="N65"/>
          <cell r="O65">
            <v>0</v>
          </cell>
          <cell r="P65">
            <v>0</v>
          </cell>
          <cell r="Q65">
            <v>0</v>
          </cell>
          <cell r="R65"/>
          <cell r="S65">
            <v>0</v>
          </cell>
          <cell r="X65"/>
          <cell r="Y65"/>
          <cell r="AA65"/>
          <cell r="AC65"/>
          <cell r="AD65">
            <v>0</v>
          </cell>
          <cell r="AE65">
            <v>0</v>
          </cell>
          <cell r="AF65">
            <v>0</v>
          </cell>
          <cell r="AL65">
            <v>0</v>
          </cell>
          <cell r="AN65">
            <v>0</v>
          </cell>
          <cell r="AO65">
            <v>0</v>
          </cell>
          <cell r="AP65"/>
          <cell r="AQ65"/>
          <cell r="AR65"/>
        </row>
        <row r="66">
          <cell r="K66">
            <v>0</v>
          </cell>
          <cell r="M66">
            <v>0</v>
          </cell>
          <cell r="N66"/>
          <cell r="O66">
            <v>0</v>
          </cell>
          <cell r="P66">
            <v>0</v>
          </cell>
          <cell r="Q66">
            <v>0</v>
          </cell>
          <cell r="R66"/>
          <cell r="S66">
            <v>0</v>
          </cell>
          <cell r="X66"/>
          <cell r="Y66"/>
          <cell r="AA66"/>
          <cell r="AC66"/>
          <cell r="AD66">
            <v>0</v>
          </cell>
          <cell r="AE66">
            <v>0</v>
          </cell>
          <cell r="AF66">
            <v>0</v>
          </cell>
          <cell r="AL66">
            <v>0</v>
          </cell>
          <cell r="AN66">
            <v>0</v>
          </cell>
          <cell r="AO66">
            <v>0</v>
          </cell>
          <cell r="AP66"/>
          <cell r="AQ66"/>
          <cell r="AR66"/>
        </row>
        <row r="67">
          <cell r="K67">
            <v>0</v>
          </cell>
          <cell r="M67">
            <v>0</v>
          </cell>
          <cell r="N67"/>
          <cell r="O67">
            <v>0</v>
          </cell>
          <cell r="P67">
            <v>0</v>
          </cell>
          <cell r="Q67">
            <v>0</v>
          </cell>
          <cell r="R67"/>
          <cell r="S67">
            <v>0</v>
          </cell>
          <cell r="X67"/>
          <cell r="Y67"/>
          <cell r="AA67"/>
          <cell r="AC67"/>
          <cell r="AD67">
            <v>0</v>
          </cell>
          <cell r="AE67">
            <v>0</v>
          </cell>
          <cell r="AF67">
            <v>0</v>
          </cell>
          <cell r="AL67">
            <v>0</v>
          </cell>
          <cell r="AN67">
            <v>0</v>
          </cell>
          <cell r="AO67">
            <v>0</v>
          </cell>
          <cell r="AP67"/>
          <cell r="AQ67"/>
          <cell r="AR67"/>
        </row>
        <row r="68">
          <cell r="K68">
            <v>0</v>
          </cell>
          <cell r="M68">
            <v>0</v>
          </cell>
          <cell r="N68"/>
          <cell r="O68">
            <v>0</v>
          </cell>
          <cell r="P68">
            <v>0</v>
          </cell>
          <cell r="Q68">
            <v>0</v>
          </cell>
          <cell r="R68"/>
          <cell r="S68">
            <v>0</v>
          </cell>
          <cell r="X68"/>
          <cell r="Y68"/>
          <cell r="AA68"/>
          <cell r="AC68"/>
          <cell r="AD68">
            <v>0</v>
          </cell>
          <cell r="AE68">
            <v>0</v>
          </cell>
          <cell r="AF68">
            <v>0</v>
          </cell>
          <cell r="AL68">
            <v>0</v>
          </cell>
          <cell r="AN68">
            <v>0</v>
          </cell>
          <cell r="AO68">
            <v>0</v>
          </cell>
          <cell r="AP68"/>
          <cell r="AQ68"/>
          <cell r="AR68"/>
        </row>
        <row r="69">
          <cell r="K69">
            <v>0</v>
          </cell>
          <cell r="M69">
            <v>0</v>
          </cell>
          <cell r="N69"/>
          <cell r="O69">
            <v>0</v>
          </cell>
          <cell r="P69">
            <v>0</v>
          </cell>
          <cell r="Q69">
            <v>0</v>
          </cell>
          <cell r="R69"/>
          <cell r="S69">
            <v>0</v>
          </cell>
          <cell r="X69"/>
          <cell r="Y69"/>
          <cell r="AA69"/>
          <cell r="AC69"/>
          <cell r="AD69">
            <v>0</v>
          </cell>
          <cell r="AE69">
            <v>0</v>
          </cell>
          <cell r="AF69">
            <v>0</v>
          </cell>
          <cell r="AL69">
            <v>0</v>
          </cell>
          <cell r="AN69">
            <v>0</v>
          </cell>
          <cell r="AO69">
            <v>0</v>
          </cell>
          <cell r="AP69"/>
          <cell r="AQ69"/>
          <cell r="AR69"/>
        </row>
        <row r="70">
          <cell r="K70">
            <v>0</v>
          </cell>
          <cell r="M70">
            <v>0</v>
          </cell>
          <cell r="N70"/>
          <cell r="O70">
            <v>0</v>
          </cell>
          <cell r="P70">
            <v>0</v>
          </cell>
          <cell r="Q70">
            <v>0</v>
          </cell>
          <cell r="R70"/>
          <cell r="S70">
            <v>0</v>
          </cell>
          <cell r="X70"/>
          <cell r="Y70"/>
          <cell r="AA70"/>
          <cell r="AC70"/>
          <cell r="AD70">
            <v>0</v>
          </cell>
          <cell r="AE70">
            <v>0</v>
          </cell>
          <cell r="AF70">
            <v>0</v>
          </cell>
          <cell r="AL70">
            <v>0</v>
          </cell>
          <cell r="AN70">
            <v>0</v>
          </cell>
          <cell r="AO70">
            <v>0</v>
          </cell>
          <cell r="AP70"/>
          <cell r="AQ70"/>
          <cell r="AR70"/>
        </row>
        <row r="71">
          <cell r="K71">
            <v>0</v>
          </cell>
          <cell r="M71">
            <v>0</v>
          </cell>
          <cell r="N71"/>
          <cell r="O71">
            <v>0</v>
          </cell>
          <cell r="P71">
            <v>0</v>
          </cell>
          <cell r="Q71">
            <v>0</v>
          </cell>
          <cell r="R71"/>
          <cell r="S71">
            <v>0</v>
          </cell>
          <cell r="X71"/>
          <cell r="Y71"/>
          <cell r="AA71"/>
          <cell r="AC71"/>
          <cell r="AD71">
            <v>0</v>
          </cell>
          <cell r="AE71">
            <v>0</v>
          </cell>
          <cell r="AF71">
            <v>0</v>
          </cell>
          <cell r="AL71">
            <v>0</v>
          </cell>
          <cell r="AN71">
            <v>0</v>
          </cell>
          <cell r="AO71">
            <v>0</v>
          </cell>
          <cell r="AP71"/>
          <cell r="AQ71"/>
          <cell r="AR71"/>
        </row>
        <row r="72">
          <cell r="K72">
            <v>0</v>
          </cell>
          <cell r="M72">
            <v>0</v>
          </cell>
          <cell r="N72"/>
          <cell r="O72">
            <v>0</v>
          </cell>
          <cell r="P72">
            <v>0</v>
          </cell>
          <cell r="Q72">
            <v>0</v>
          </cell>
          <cell r="R72"/>
          <cell r="S72">
            <v>0</v>
          </cell>
          <cell r="X72"/>
          <cell r="Y72"/>
          <cell r="AA72"/>
          <cell r="AC72"/>
          <cell r="AD72">
            <v>0</v>
          </cell>
          <cell r="AE72">
            <v>0</v>
          </cell>
          <cell r="AF72">
            <v>0</v>
          </cell>
          <cell r="AL72">
            <v>0</v>
          </cell>
          <cell r="AN72">
            <v>0</v>
          </cell>
          <cell r="AO72">
            <v>0</v>
          </cell>
          <cell r="AP72"/>
          <cell r="AQ72"/>
          <cell r="AR72"/>
        </row>
        <row r="73">
          <cell r="K73">
            <v>0</v>
          </cell>
          <cell r="M73">
            <v>0</v>
          </cell>
          <cell r="N73"/>
          <cell r="O73">
            <v>0</v>
          </cell>
          <cell r="P73">
            <v>0</v>
          </cell>
          <cell r="Q73">
            <v>0</v>
          </cell>
          <cell r="R73"/>
          <cell r="S73">
            <v>0</v>
          </cell>
          <cell r="X73"/>
          <cell r="Y73"/>
          <cell r="AA73"/>
          <cell r="AC73"/>
          <cell r="AD73">
            <v>0</v>
          </cell>
          <cell r="AE73">
            <v>0</v>
          </cell>
          <cell r="AF73">
            <v>0</v>
          </cell>
          <cell r="AL73">
            <v>0</v>
          </cell>
          <cell r="AN73">
            <v>0</v>
          </cell>
          <cell r="AO73">
            <v>0</v>
          </cell>
          <cell r="AP73"/>
          <cell r="AQ73"/>
          <cell r="AR73"/>
        </row>
        <row r="74">
          <cell r="K74">
            <v>0</v>
          </cell>
          <cell r="M74">
            <v>0</v>
          </cell>
          <cell r="N74"/>
          <cell r="O74">
            <v>0</v>
          </cell>
          <cell r="P74">
            <v>0</v>
          </cell>
          <cell r="Q74">
            <v>0</v>
          </cell>
          <cell r="R74"/>
          <cell r="S74">
            <v>0</v>
          </cell>
          <cell r="X74"/>
          <cell r="Y74"/>
          <cell r="AA74"/>
          <cell r="AC74"/>
          <cell r="AD74">
            <v>0</v>
          </cell>
          <cell r="AE74">
            <v>0</v>
          </cell>
          <cell r="AF74">
            <v>0</v>
          </cell>
          <cell r="AL74">
            <v>0</v>
          </cell>
          <cell r="AN74">
            <v>0</v>
          </cell>
          <cell r="AO74">
            <v>0</v>
          </cell>
          <cell r="AP74"/>
          <cell r="AQ74"/>
          <cell r="AR74"/>
        </row>
        <row r="75">
          <cell r="K75">
            <v>0</v>
          </cell>
          <cell r="M75">
            <v>0</v>
          </cell>
          <cell r="N75"/>
          <cell r="O75">
            <v>0</v>
          </cell>
          <cell r="P75">
            <v>0</v>
          </cell>
          <cell r="Q75">
            <v>0</v>
          </cell>
          <cell r="R75"/>
          <cell r="S75">
            <v>0</v>
          </cell>
          <cell r="X75"/>
          <cell r="Y75"/>
          <cell r="AA75"/>
          <cell r="AC75"/>
          <cell r="AD75">
            <v>0</v>
          </cell>
          <cell r="AE75">
            <v>0</v>
          </cell>
          <cell r="AF75">
            <v>0</v>
          </cell>
          <cell r="AL75">
            <v>0</v>
          </cell>
          <cell r="AN75">
            <v>0</v>
          </cell>
          <cell r="AO75">
            <v>0</v>
          </cell>
          <cell r="AP75"/>
          <cell r="AQ75"/>
          <cell r="AR75"/>
        </row>
        <row r="76">
          <cell r="K76">
            <v>0</v>
          </cell>
          <cell r="M76">
            <v>0</v>
          </cell>
          <cell r="N76"/>
          <cell r="O76">
            <v>0</v>
          </cell>
          <cell r="P76">
            <v>0</v>
          </cell>
          <cell r="Q76">
            <v>0</v>
          </cell>
          <cell r="R76"/>
          <cell r="S76">
            <v>0</v>
          </cell>
          <cell r="X76"/>
          <cell r="Y76"/>
          <cell r="AA76"/>
          <cell r="AC76"/>
          <cell r="AD76">
            <v>0</v>
          </cell>
          <cell r="AE76">
            <v>0</v>
          </cell>
          <cell r="AF76">
            <v>0</v>
          </cell>
          <cell r="AL76">
            <v>0</v>
          </cell>
          <cell r="AN76">
            <v>0</v>
          </cell>
          <cell r="AO76">
            <v>0</v>
          </cell>
          <cell r="AP76"/>
          <cell r="AQ76"/>
          <cell r="AR76"/>
        </row>
        <row r="77">
          <cell r="K77">
            <v>0</v>
          </cell>
          <cell r="M77">
            <v>0</v>
          </cell>
          <cell r="N77"/>
          <cell r="O77">
            <v>0</v>
          </cell>
          <cell r="P77">
            <v>0</v>
          </cell>
          <cell r="Q77">
            <v>0</v>
          </cell>
          <cell r="R77"/>
          <cell r="S77">
            <v>0</v>
          </cell>
          <cell r="X77"/>
          <cell r="Y77"/>
          <cell r="AA77"/>
          <cell r="AC77"/>
          <cell r="AD77">
            <v>0</v>
          </cell>
          <cell r="AE77">
            <v>0</v>
          </cell>
          <cell r="AF77">
            <v>0</v>
          </cell>
          <cell r="AL77">
            <v>0</v>
          </cell>
          <cell r="AN77">
            <v>0</v>
          </cell>
          <cell r="AO77">
            <v>0</v>
          </cell>
          <cell r="AP77"/>
          <cell r="AQ77"/>
          <cell r="AR77"/>
        </row>
        <row r="78">
          <cell r="K78">
            <v>0</v>
          </cell>
          <cell r="M78">
            <v>0</v>
          </cell>
          <cell r="N78"/>
          <cell r="O78">
            <v>0</v>
          </cell>
          <cell r="P78">
            <v>0</v>
          </cell>
          <cell r="Q78">
            <v>0</v>
          </cell>
          <cell r="R78"/>
          <cell r="S78">
            <v>0</v>
          </cell>
          <cell r="X78"/>
          <cell r="Y78"/>
          <cell r="AA78"/>
          <cell r="AC78"/>
          <cell r="AD78">
            <v>0</v>
          </cell>
          <cell r="AE78">
            <v>0</v>
          </cell>
          <cell r="AF78">
            <v>0</v>
          </cell>
          <cell r="AL78">
            <v>0</v>
          </cell>
          <cell r="AN78">
            <v>0</v>
          </cell>
          <cell r="AO78">
            <v>0</v>
          </cell>
          <cell r="AP78"/>
          <cell r="AQ78"/>
          <cell r="AR78"/>
        </row>
        <row r="79">
          <cell r="K79">
            <v>0</v>
          </cell>
          <cell r="M79">
            <v>0</v>
          </cell>
          <cell r="N79"/>
          <cell r="O79">
            <v>0</v>
          </cell>
          <cell r="P79">
            <v>0</v>
          </cell>
          <cell r="Q79">
            <v>0</v>
          </cell>
          <cell r="R79"/>
          <cell r="S79">
            <v>0</v>
          </cell>
          <cell r="X79"/>
          <cell r="Y79"/>
          <cell r="AA79"/>
          <cell r="AC79"/>
          <cell r="AD79">
            <v>0</v>
          </cell>
          <cell r="AE79">
            <v>0</v>
          </cell>
          <cell r="AF79">
            <v>0</v>
          </cell>
          <cell r="AL79">
            <v>0</v>
          </cell>
          <cell r="AN79">
            <v>0</v>
          </cell>
          <cell r="AO79">
            <v>0</v>
          </cell>
          <cell r="AP79"/>
          <cell r="AQ79"/>
          <cell r="AR79"/>
        </row>
        <row r="80">
          <cell r="K80">
            <v>0</v>
          </cell>
          <cell r="M80">
            <v>0</v>
          </cell>
          <cell r="N80"/>
          <cell r="O80">
            <v>0</v>
          </cell>
          <cell r="P80">
            <v>0</v>
          </cell>
          <cell r="Q80">
            <v>0</v>
          </cell>
          <cell r="R80"/>
          <cell r="S80">
            <v>0</v>
          </cell>
          <cell r="X80"/>
          <cell r="Y80"/>
          <cell r="AA80"/>
          <cell r="AC80"/>
          <cell r="AD80">
            <v>0</v>
          </cell>
          <cell r="AE80">
            <v>0</v>
          </cell>
          <cell r="AF80">
            <v>0</v>
          </cell>
          <cell r="AL80">
            <v>0</v>
          </cell>
          <cell r="AN80">
            <v>0</v>
          </cell>
          <cell r="AO80">
            <v>0</v>
          </cell>
          <cell r="AP80"/>
          <cell r="AQ80"/>
          <cell r="AR80"/>
        </row>
        <row r="81">
          <cell r="K81">
            <v>0</v>
          </cell>
          <cell r="M81">
            <v>0</v>
          </cell>
          <cell r="N81"/>
          <cell r="O81">
            <v>0</v>
          </cell>
          <cell r="P81">
            <v>0</v>
          </cell>
          <cell r="Q81">
            <v>0</v>
          </cell>
          <cell r="R81"/>
          <cell r="S81">
            <v>0</v>
          </cell>
          <cell r="X81"/>
          <cell r="Y81"/>
          <cell r="AA81"/>
          <cell r="AC81"/>
          <cell r="AD81">
            <v>0</v>
          </cell>
          <cell r="AE81">
            <v>0</v>
          </cell>
          <cell r="AF81">
            <v>0</v>
          </cell>
          <cell r="AL81">
            <v>0</v>
          </cell>
          <cell r="AN81">
            <v>0</v>
          </cell>
          <cell r="AO81">
            <v>0</v>
          </cell>
          <cell r="AP81"/>
          <cell r="AQ81"/>
          <cell r="AR81"/>
        </row>
        <row r="82">
          <cell r="K82">
            <v>0</v>
          </cell>
          <cell r="M82">
            <v>0</v>
          </cell>
          <cell r="N82"/>
          <cell r="O82">
            <v>0</v>
          </cell>
          <cell r="P82">
            <v>0</v>
          </cell>
          <cell r="Q82">
            <v>0</v>
          </cell>
          <cell r="R82"/>
          <cell r="S82">
            <v>0</v>
          </cell>
          <cell r="X82"/>
          <cell r="Y82"/>
          <cell r="AA82"/>
          <cell r="AC82"/>
          <cell r="AD82">
            <v>0</v>
          </cell>
          <cell r="AE82">
            <v>0</v>
          </cell>
          <cell r="AF82">
            <v>0</v>
          </cell>
          <cell r="AL82">
            <v>0</v>
          </cell>
          <cell r="AN82">
            <v>0</v>
          </cell>
          <cell r="AO82">
            <v>0</v>
          </cell>
          <cell r="AP82"/>
          <cell r="AQ82"/>
          <cell r="AR82"/>
        </row>
        <row r="83">
          <cell r="K83">
            <v>0</v>
          </cell>
          <cell r="M83">
            <v>0</v>
          </cell>
          <cell r="N83"/>
          <cell r="O83">
            <v>0</v>
          </cell>
          <cell r="P83">
            <v>0</v>
          </cell>
          <cell r="Q83">
            <v>0</v>
          </cell>
          <cell r="R83"/>
          <cell r="S83">
            <v>0</v>
          </cell>
          <cell r="X83"/>
          <cell r="Y83"/>
          <cell r="AA83"/>
          <cell r="AC83"/>
          <cell r="AD83">
            <v>0</v>
          </cell>
          <cell r="AE83">
            <v>0</v>
          </cell>
          <cell r="AF83">
            <v>0</v>
          </cell>
          <cell r="AL83">
            <v>0</v>
          </cell>
          <cell r="AN83">
            <v>0</v>
          </cell>
          <cell r="AO83">
            <v>0</v>
          </cell>
          <cell r="AP83"/>
          <cell r="AQ83"/>
          <cell r="AR83"/>
        </row>
        <row r="84">
          <cell r="K84">
            <v>0</v>
          </cell>
          <cell r="M84">
            <v>0</v>
          </cell>
          <cell r="N84"/>
          <cell r="O84">
            <v>0</v>
          </cell>
          <cell r="P84">
            <v>0</v>
          </cell>
          <cell r="Q84">
            <v>0</v>
          </cell>
          <cell r="R84"/>
          <cell r="S84">
            <v>0</v>
          </cell>
          <cell r="X84"/>
          <cell r="Y84"/>
          <cell r="AA84"/>
          <cell r="AC84"/>
          <cell r="AD84">
            <v>0</v>
          </cell>
          <cell r="AE84">
            <v>0</v>
          </cell>
          <cell r="AF84">
            <v>0</v>
          </cell>
          <cell r="AL84">
            <v>0</v>
          </cell>
          <cell r="AN84">
            <v>0</v>
          </cell>
          <cell r="AO84">
            <v>0</v>
          </cell>
          <cell r="AP84"/>
          <cell r="AQ84"/>
          <cell r="AR84"/>
        </row>
        <row r="85">
          <cell r="K85">
            <v>0</v>
          </cell>
          <cell r="M85">
            <v>0</v>
          </cell>
          <cell r="N85"/>
          <cell r="O85">
            <v>0</v>
          </cell>
          <cell r="P85">
            <v>0</v>
          </cell>
          <cell r="Q85">
            <v>0</v>
          </cell>
          <cell r="R85"/>
          <cell r="S85">
            <v>0</v>
          </cell>
          <cell r="X85"/>
          <cell r="Y85"/>
          <cell r="AA85"/>
          <cell r="AC85"/>
          <cell r="AD85">
            <v>0</v>
          </cell>
          <cell r="AE85">
            <v>0</v>
          </cell>
          <cell r="AF85">
            <v>0</v>
          </cell>
          <cell r="AL85">
            <v>0</v>
          </cell>
          <cell r="AN85">
            <v>0</v>
          </cell>
          <cell r="AO85">
            <v>0</v>
          </cell>
          <cell r="AP85"/>
          <cell r="AQ85"/>
          <cell r="AR85"/>
        </row>
        <row r="86">
          <cell r="K86">
            <v>0</v>
          </cell>
          <cell r="M86">
            <v>0</v>
          </cell>
          <cell r="N86"/>
          <cell r="O86">
            <v>0</v>
          </cell>
          <cell r="P86">
            <v>0</v>
          </cell>
          <cell r="Q86">
            <v>0</v>
          </cell>
          <cell r="R86"/>
          <cell r="S86">
            <v>0</v>
          </cell>
          <cell r="X86"/>
          <cell r="Y86"/>
          <cell r="AA86"/>
          <cell r="AC86"/>
          <cell r="AD86">
            <v>0</v>
          </cell>
          <cell r="AE86">
            <v>0</v>
          </cell>
          <cell r="AF86">
            <v>0</v>
          </cell>
          <cell r="AL86">
            <v>0</v>
          </cell>
          <cell r="AN86">
            <v>0</v>
          </cell>
          <cell r="AO86">
            <v>0</v>
          </cell>
          <cell r="AP86"/>
          <cell r="AQ86"/>
          <cell r="AR86"/>
        </row>
        <row r="87">
          <cell r="K87">
            <v>0</v>
          </cell>
          <cell r="M87">
            <v>0</v>
          </cell>
          <cell r="N87"/>
          <cell r="O87">
            <v>0</v>
          </cell>
          <cell r="P87">
            <v>0</v>
          </cell>
          <cell r="Q87">
            <v>0</v>
          </cell>
          <cell r="R87"/>
          <cell r="S87">
            <v>0</v>
          </cell>
          <cell r="X87"/>
          <cell r="Y87"/>
          <cell r="AA87"/>
          <cell r="AC87"/>
          <cell r="AD87">
            <v>0</v>
          </cell>
          <cell r="AE87">
            <v>0</v>
          </cell>
          <cell r="AF87">
            <v>0</v>
          </cell>
          <cell r="AL87">
            <v>0</v>
          </cell>
          <cell r="AN87">
            <v>0</v>
          </cell>
          <cell r="AO87">
            <v>0</v>
          </cell>
          <cell r="AP87"/>
          <cell r="AQ87"/>
          <cell r="AR87"/>
        </row>
        <row r="88">
          <cell r="K88">
            <v>0</v>
          </cell>
          <cell r="M88">
            <v>0</v>
          </cell>
          <cell r="N88"/>
          <cell r="O88">
            <v>0</v>
          </cell>
          <cell r="P88">
            <v>0</v>
          </cell>
          <cell r="Q88">
            <v>0</v>
          </cell>
          <cell r="R88"/>
          <cell r="S88">
            <v>0</v>
          </cell>
          <cell r="X88"/>
          <cell r="Y88"/>
          <cell r="AA88"/>
          <cell r="AC88"/>
          <cell r="AD88">
            <v>0</v>
          </cell>
          <cell r="AE88">
            <v>0</v>
          </cell>
          <cell r="AF88">
            <v>0</v>
          </cell>
          <cell r="AL88">
            <v>0</v>
          </cell>
          <cell r="AN88">
            <v>0</v>
          </cell>
          <cell r="AO88">
            <v>0</v>
          </cell>
          <cell r="AP88"/>
          <cell r="AQ88"/>
          <cell r="AR88"/>
        </row>
        <row r="89">
          <cell r="K89">
            <v>0</v>
          </cell>
          <cell r="M89">
            <v>0</v>
          </cell>
          <cell r="N89"/>
          <cell r="O89">
            <v>0</v>
          </cell>
          <cell r="P89">
            <v>0</v>
          </cell>
          <cell r="Q89">
            <v>0</v>
          </cell>
          <cell r="R89"/>
          <cell r="S89">
            <v>0</v>
          </cell>
          <cell r="X89"/>
          <cell r="Y89"/>
          <cell r="AA89"/>
          <cell r="AC89"/>
          <cell r="AD89">
            <v>0</v>
          </cell>
          <cell r="AE89">
            <v>0</v>
          </cell>
          <cell r="AF89">
            <v>0</v>
          </cell>
          <cell r="AL89">
            <v>0</v>
          </cell>
          <cell r="AN89">
            <v>0</v>
          </cell>
          <cell r="AO89">
            <v>0</v>
          </cell>
          <cell r="AP89"/>
          <cell r="AQ89"/>
          <cell r="AR89"/>
        </row>
        <row r="90">
          <cell r="K90">
            <v>0</v>
          </cell>
          <cell r="M90">
            <v>0</v>
          </cell>
          <cell r="N90"/>
          <cell r="O90">
            <v>0</v>
          </cell>
          <cell r="P90">
            <v>0</v>
          </cell>
          <cell r="Q90">
            <v>0</v>
          </cell>
          <cell r="R90"/>
          <cell r="S90">
            <v>0</v>
          </cell>
          <cell r="X90"/>
          <cell r="Y90"/>
          <cell r="AA90"/>
          <cell r="AC90"/>
          <cell r="AD90">
            <v>0</v>
          </cell>
          <cell r="AE90">
            <v>0</v>
          </cell>
          <cell r="AF90">
            <v>0</v>
          </cell>
          <cell r="AL90">
            <v>0</v>
          </cell>
          <cell r="AN90">
            <v>0</v>
          </cell>
          <cell r="AO90">
            <v>0</v>
          </cell>
          <cell r="AP90"/>
          <cell r="AQ90"/>
          <cell r="AR90"/>
        </row>
        <row r="91">
          <cell r="K91">
            <v>0</v>
          </cell>
          <cell r="M91">
            <v>0</v>
          </cell>
          <cell r="N91"/>
          <cell r="O91">
            <v>0</v>
          </cell>
          <cell r="P91">
            <v>0</v>
          </cell>
          <cell r="Q91">
            <v>0</v>
          </cell>
          <cell r="R91"/>
          <cell r="S91">
            <v>0</v>
          </cell>
          <cell r="X91"/>
          <cell r="Y91"/>
          <cell r="AA91"/>
          <cell r="AC91"/>
          <cell r="AD91">
            <v>0</v>
          </cell>
          <cell r="AE91">
            <v>0</v>
          </cell>
          <cell r="AF91">
            <v>0</v>
          </cell>
          <cell r="AL91">
            <v>0</v>
          </cell>
          <cell r="AN91">
            <v>0</v>
          </cell>
          <cell r="AO91">
            <v>0</v>
          </cell>
          <cell r="AP91"/>
          <cell r="AQ91"/>
          <cell r="AR91"/>
        </row>
        <row r="92">
          <cell r="K92">
            <v>0</v>
          </cell>
          <cell r="M92">
            <v>0</v>
          </cell>
          <cell r="N92"/>
          <cell r="O92">
            <v>0</v>
          </cell>
          <cell r="P92">
            <v>0</v>
          </cell>
          <cell r="Q92">
            <v>0</v>
          </cell>
          <cell r="R92"/>
          <cell r="S92">
            <v>0</v>
          </cell>
          <cell r="X92"/>
          <cell r="Y92"/>
          <cell r="AA92"/>
          <cell r="AC92"/>
          <cell r="AD92">
            <v>0</v>
          </cell>
          <cell r="AE92">
            <v>0</v>
          </cell>
          <cell r="AF92">
            <v>0</v>
          </cell>
          <cell r="AL92">
            <v>0</v>
          </cell>
          <cell r="AN92">
            <v>0</v>
          </cell>
          <cell r="AO92">
            <v>0</v>
          </cell>
          <cell r="AP92"/>
          <cell r="AQ92"/>
          <cell r="AR92"/>
        </row>
        <row r="93">
          <cell r="K93">
            <v>0</v>
          </cell>
          <cell r="M93">
            <v>0</v>
          </cell>
          <cell r="N93"/>
          <cell r="O93">
            <v>0</v>
          </cell>
          <cell r="P93">
            <v>0</v>
          </cell>
          <cell r="Q93">
            <v>0</v>
          </cell>
          <cell r="R93"/>
          <cell r="S93">
            <v>0</v>
          </cell>
          <cell r="X93"/>
          <cell r="Y93"/>
          <cell r="AA93"/>
          <cell r="AC93"/>
          <cell r="AD93">
            <v>0</v>
          </cell>
          <cell r="AE93">
            <v>0</v>
          </cell>
          <cell r="AF93">
            <v>0</v>
          </cell>
          <cell r="AL93">
            <v>0</v>
          </cell>
          <cell r="AN93">
            <v>0</v>
          </cell>
          <cell r="AO93">
            <v>0</v>
          </cell>
          <cell r="AP93"/>
          <cell r="AQ93"/>
          <cell r="AR93"/>
        </row>
        <row r="94">
          <cell r="K94">
            <v>0</v>
          </cell>
          <cell r="M94">
            <v>0</v>
          </cell>
          <cell r="N94"/>
          <cell r="O94">
            <v>0</v>
          </cell>
          <cell r="P94">
            <v>0</v>
          </cell>
          <cell r="Q94">
            <v>0</v>
          </cell>
          <cell r="R94"/>
          <cell r="S94">
            <v>0</v>
          </cell>
          <cell r="X94"/>
          <cell r="Y94"/>
          <cell r="AA94"/>
          <cell r="AC94"/>
          <cell r="AD94">
            <v>0</v>
          </cell>
          <cell r="AE94">
            <v>0</v>
          </cell>
          <cell r="AF94">
            <v>0</v>
          </cell>
          <cell r="AL94">
            <v>0</v>
          </cell>
          <cell r="AN94">
            <v>0</v>
          </cell>
          <cell r="AO94">
            <v>0</v>
          </cell>
          <cell r="AP94"/>
          <cell r="AQ94"/>
          <cell r="AR94"/>
        </row>
        <row r="95">
          <cell r="K95">
            <v>0</v>
          </cell>
          <cell r="M95">
            <v>0</v>
          </cell>
          <cell r="N95"/>
          <cell r="O95">
            <v>0</v>
          </cell>
          <cell r="P95">
            <v>0</v>
          </cell>
          <cell r="Q95">
            <v>0</v>
          </cell>
          <cell r="R95"/>
          <cell r="S95">
            <v>0</v>
          </cell>
          <cell r="X95"/>
          <cell r="Y95"/>
          <cell r="AA95"/>
          <cell r="AC95"/>
          <cell r="AD95">
            <v>0</v>
          </cell>
          <cell r="AE95">
            <v>0</v>
          </cell>
          <cell r="AF95">
            <v>0</v>
          </cell>
          <cell r="AL95">
            <v>0</v>
          </cell>
          <cell r="AN95">
            <v>0</v>
          </cell>
          <cell r="AO95">
            <v>0</v>
          </cell>
          <cell r="AP95"/>
          <cell r="AQ95"/>
          <cell r="AR95"/>
        </row>
        <row r="96">
          <cell r="K96">
            <v>0</v>
          </cell>
          <cell r="M96">
            <v>0</v>
          </cell>
          <cell r="N96"/>
          <cell r="O96">
            <v>0</v>
          </cell>
          <cell r="P96">
            <v>0</v>
          </cell>
          <cell r="Q96">
            <v>0</v>
          </cell>
          <cell r="R96"/>
          <cell r="S96">
            <v>0</v>
          </cell>
          <cell r="X96"/>
          <cell r="Y96"/>
          <cell r="AA96"/>
          <cell r="AC96"/>
          <cell r="AD96">
            <v>0</v>
          </cell>
          <cell r="AE96">
            <v>0</v>
          </cell>
          <cell r="AF96">
            <v>0</v>
          </cell>
          <cell r="AL96">
            <v>0</v>
          </cell>
          <cell r="AN96">
            <v>0</v>
          </cell>
          <cell r="AO96">
            <v>0</v>
          </cell>
          <cell r="AP96"/>
          <cell r="AQ96"/>
          <cell r="AR96"/>
        </row>
        <row r="97">
          <cell r="K97">
            <v>0</v>
          </cell>
          <cell r="M97">
            <v>0</v>
          </cell>
          <cell r="N97"/>
          <cell r="O97">
            <v>0</v>
          </cell>
          <cell r="P97">
            <v>0</v>
          </cell>
          <cell r="Q97">
            <v>0</v>
          </cell>
          <cell r="R97"/>
          <cell r="S97">
            <v>0</v>
          </cell>
          <cell r="X97"/>
          <cell r="Y97"/>
          <cell r="AA97"/>
          <cell r="AC97"/>
          <cell r="AD97">
            <v>0</v>
          </cell>
          <cell r="AE97">
            <v>0</v>
          </cell>
          <cell r="AF97">
            <v>0</v>
          </cell>
          <cell r="AL97">
            <v>0</v>
          </cell>
          <cell r="AN97">
            <v>0</v>
          </cell>
          <cell r="AO97">
            <v>0</v>
          </cell>
          <cell r="AP97"/>
          <cell r="AQ97"/>
          <cell r="AR97"/>
        </row>
        <row r="98">
          <cell r="K98">
            <v>0</v>
          </cell>
          <cell r="M98">
            <v>0</v>
          </cell>
          <cell r="N98"/>
          <cell r="O98">
            <v>0</v>
          </cell>
          <cell r="P98">
            <v>0</v>
          </cell>
          <cell r="Q98">
            <v>0</v>
          </cell>
          <cell r="R98"/>
          <cell r="S98">
            <v>0</v>
          </cell>
          <cell r="X98"/>
          <cell r="Y98"/>
          <cell r="AA98"/>
          <cell r="AC98"/>
          <cell r="AD98">
            <v>0</v>
          </cell>
          <cell r="AE98">
            <v>0</v>
          </cell>
          <cell r="AF98">
            <v>0</v>
          </cell>
          <cell r="AL98">
            <v>0</v>
          </cell>
          <cell r="AN98">
            <v>0</v>
          </cell>
          <cell r="AO98">
            <v>0</v>
          </cell>
          <cell r="AP98"/>
          <cell r="AQ98"/>
          <cell r="AR98"/>
        </row>
        <row r="99">
          <cell r="K99">
            <v>0</v>
          </cell>
          <cell r="M99">
            <v>0</v>
          </cell>
          <cell r="N99"/>
          <cell r="O99">
            <v>0</v>
          </cell>
          <cell r="P99">
            <v>0</v>
          </cell>
          <cell r="Q99">
            <v>0</v>
          </cell>
          <cell r="R99"/>
          <cell r="S99">
            <v>0</v>
          </cell>
          <cell r="X99"/>
          <cell r="Y99"/>
          <cell r="AA99"/>
          <cell r="AC99"/>
          <cell r="AD99">
            <v>0</v>
          </cell>
          <cell r="AE99">
            <v>0</v>
          </cell>
          <cell r="AF99">
            <v>0</v>
          </cell>
          <cell r="AL99">
            <v>0</v>
          </cell>
          <cell r="AN99">
            <v>0</v>
          </cell>
          <cell r="AO99">
            <v>0</v>
          </cell>
          <cell r="AP99"/>
          <cell r="AQ99"/>
          <cell r="AR99"/>
        </row>
        <row r="100">
          <cell r="K100">
            <v>0</v>
          </cell>
          <cell r="M100">
            <v>0</v>
          </cell>
          <cell r="N100"/>
          <cell r="O100">
            <v>0</v>
          </cell>
          <cell r="P100">
            <v>0</v>
          </cell>
          <cell r="Q100">
            <v>0</v>
          </cell>
          <cell r="R100"/>
          <cell r="S100">
            <v>0</v>
          </cell>
          <cell r="X100"/>
          <cell r="Y100"/>
          <cell r="AA100"/>
          <cell r="AC100"/>
          <cell r="AD100">
            <v>0</v>
          </cell>
          <cell r="AE100">
            <v>0</v>
          </cell>
          <cell r="AF100">
            <v>0</v>
          </cell>
          <cell r="AL100">
            <v>0</v>
          </cell>
          <cell r="AN100">
            <v>0</v>
          </cell>
          <cell r="AO100">
            <v>0</v>
          </cell>
          <cell r="AP100"/>
          <cell r="AQ100"/>
          <cell r="AR100"/>
        </row>
        <row r="101">
          <cell r="K101">
            <v>0</v>
          </cell>
          <cell r="M101">
            <v>0</v>
          </cell>
          <cell r="N101"/>
          <cell r="O101">
            <v>0</v>
          </cell>
          <cell r="P101">
            <v>0</v>
          </cell>
          <cell r="Q101">
            <v>0</v>
          </cell>
          <cell r="R101"/>
          <cell r="S101">
            <v>0</v>
          </cell>
          <cell r="X101"/>
          <cell r="Y101"/>
          <cell r="AA101"/>
          <cell r="AC101"/>
          <cell r="AD101">
            <v>0</v>
          </cell>
          <cell r="AE101">
            <v>0</v>
          </cell>
          <cell r="AF101">
            <v>0</v>
          </cell>
          <cell r="AL101">
            <v>0</v>
          </cell>
          <cell r="AN101">
            <v>0</v>
          </cell>
          <cell r="AO101">
            <v>0</v>
          </cell>
          <cell r="AP101"/>
          <cell r="AQ101"/>
          <cell r="AR101"/>
        </row>
        <row r="102">
          <cell r="K102">
            <v>0</v>
          </cell>
          <cell r="M102">
            <v>0</v>
          </cell>
          <cell r="N102"/>
          <cell r="O102">
            <v>0</v>
          </cell>
          <cell r="P102">
            <v>0</v>
          </cell>
          <cell r="Q102">
            <v>0</v>
          </cell>
          <cell r="R102"/>
          <cell r="S102">
            <v>0</v>
          </cell>
          <cell r="X102"/>
          <cell r="Y102"/>
          <cell r="AA102"/>
          <cell r="AC102"/>
          <cell r="AD102">
            <v>0</v>
          </cell>
          <cell r="AE102">
            <v>0</v>
          </cell>
          <cell r="AF102">
            <v>0</v>
          </cell>
          <cell r="AL102">
            <v>0</v>
          </cell>
          <cell r="AN102">
            <v>0</v>
          </cell>
          <cell r="AO102">
            <v>0</v>
          </cell>
          <cell r="AP102"/>
          <cell r="AQ102"/>
          <cell r="AR102"/>
        </row>
        <row r="103">
          <cell r="K103">
            <v>0</v>
          </cell>
          <cell r="M103">
            <v>0</v>
          </cell>
          <cell r="N103"/>
          <cell r="O103">
            <v>0</v>
          </cell>
          <cell r="P103">
            <v>0</v>
          </cell>
          <cell r="Q103">
            <v>0</v>
          </cell>
          <cell r="R103"/>
          <cell r="S103">
            <v>0</v>
          </cell>
          <cell r="X103"/>
          <cell r="Y103"/>
          <cell r="AA103"/>
          <cell r="AC103"/>
          <cell r="AD103">
            <v>0</v>
          </cell>
          <cell r="AE103">
            <v>0</v>
          </cell>
          <cell r="AF103">
            <v>0</v>
          </cell>
          <cell r="AL103">
            <v>0</v>
          </cell>
          <cell r="AN103">
            <v>0</v>
          </cell>
          <cell r="AO103">
            <v>0</v>
          </cell>
          <cell r="AP103"/>
          <cell r="AQ103"/>
          <cell r="AR103"/>
        </row>
        <row r="104">
          <cell r="K104">
            <v>0</v>
          </cell>
          <cell r="M104">
            <v>0</v>
          </cell>
          <cell r="N104"/>
          <cell r="O104">
            <v>0</v>
          </cell>
          <cell r="P104">
            <v>0</v>
          </cell>
          <cell r="Q104">
            <v>0</v>
          </cell>
          <cell r="R104"/>
          <cell r="S104">
            <v>0</v>
          </cell>
          <cell r="X104"/>
          <cell r="Y104"/>
          <cell r="AA104"/>
          <cell r="AC104"/>
          <cell r="AD104">
            <v>0</v>
          </cell>
          <cell r="AE104">
            <v>0</v>
          </cell>
          <cell r="AF104">
            <v>0</v>
          </cell>
          <cell r="AL104">
            <v>0</v>
          </cell>
          <cell r="AN104">
            <v>0</v>
          </cell>
          <cell r="AO104">
            <v>0</v>
          </cell>
          <cell r="AP104"/>
          <cell r="AQ104"/>
          <cell r="AR104"/>
        </row>
        <row r="105">
          <cell r="K105">
            <v>0</v>
          </cell>
          <cell r="M105">
            <v>0</v>
          </cell>
          <cell r="N105"/>
          <cell r="O105">
            <v>0</v>
          </cell>
          <cell r="P105">
            <v>0</v>
          </cell>
          <cell r="Q105">
            <v>0</v>
          </cell>
          <cell r="R105"/>
          <cell r="S105">
            <v>0</v>
          </cell>
          <cell r="X105"/>
          <cell r="Y105"/>
          <cell r="AA105"/>
          <cell r="AC105"/>
          <cell r="AD105">
            <v>0</v>
          </cell>
          <cell r="AE105">
            <v>0</v>
          </cell>
          <cell r="AF105">
            <v>0</v>
          </cell>
          <cell r="AL105">
            <v>0</v>
          </cell>
          <cell r="AN105">
            <v>0</v>
          </cell>
          <cell r="AO105">
            <v>0</v>
          </cell>
          <cell r="AP105"/>
          <cell r="AQ105"/>
          <cell r="AR105"/>
        </row>
        <row r="106">
          <cell r="K106">
            <v>0</v>
          </cell>
          <cell r="M106">
            <v>0</v>
          </cell>
          <cell r="N106"/>
          <cell r="O106">
            <v>0</v>
          </cell>
          <cell r="P106">
            <v>0</v>
          </cell>
          <cell r="Q106">
            <v>0</v>
          </cell>
          <cell r="R106"/>
          <cell r="S106">
            <v>0</v>
          </cell>
          <cell r="X106"/>
          <cell r="Y106"/>
          <cell r="AA106"/>
          <cell r="AC106"/>
          <cell r="AD106">
            <v>0</v>
          </cell>
          <cell r="AE106">
            <v>0</v>
          </cell>
          <cell r="AF106">
            <v>0</v>
          </cell>
          <cell r="AL106">
            <v>0</v>
          </cell>
          <cell r="AN106">
            <v>0</v>
          </cell>
          <cell r="AO106">
            <v>0</v>
          </cell>
          <cell r="AP106"/>
          <cell r="AQ106"/>
          <cell r="AR106"/>
        </row>
        <row r="107">
          <cell r="K107">
            <v>0</v>
          </cell>
          <cell r="M107">
            <v>0</v>
          </cell>
          <cell r="N107"/>
          <cell r="O107">
            <v>0</v>
          </cell>
          <cell r="P107">
            <v>0</v>
          </cell>
          <cell r="Q107">
            <v>0</v>
          </cell>
          <cell r="R107"/>
          <cell r="S107">
            <v>0</v>
          </cell>
          <cell r="X107"/>
          <cell r="Y107"/>
          <cell r="AA107"/>
          <cell r="AC107"/>
          <cell r="AD107">
            <v>0</v>
          </cell>
          <cell r="AE107">
            <v>0</v>
          </cell>
          <cell r="AF107">
            <v>0</v>
          </cell>
          <cell r="AL107">
            <v>0</v>
          </cell>
          <cell r="AN107">
            <v>0</v>
          </cell>
          <cell r="AO107">
            <v>0</v>
          </cell>
          <cell r="AP107"/>
          <cell r="AQ107"/>
          <cell r="AR107"/>
        </row>
        <row r="108">
          <cell r="K108">
            <v>0</v>
          </cell>
          <cell r="M108">
            <v>0</v>
          </cell>
          <cell r="N108"/>
          <cell r="O108">
            <v>0</v>
          </cell>
          <cell r="P108">
            <v>0</v>
          </cell>
          <cell r="Q108">
            <v>0</v>
          </cell>
          <cell r="R108"/>
          <cell r="S108">
            <v>0</v>
          </cell>
          <cell r="X108"/>
          <cell r="Y108"/>
          <cell r="AA108"/>
          <cell r="AC108"/>
          <cell r="AD108">
            <v>0</v>
          </cell>
          <cell r="AE108">
            <v>0</v>
          </cell>
          <cell r="AF108">
            <v>0</v>
          </cell>
          <cell r="AL108">
            <v>0</v>
          </cell>
          <cell r="AN108">
            <v>0</v>
          </cell>
          <cell r="AO108">
            <v>0</v>
          </cell>
          <cell r="AP108"/>
          <cell r="AQ108"/>
          <cell r="AR108"/>
        </row>
        <row r="109">
          <cell r="K109">
            <v>0</v>
          </cell>
          <cell r="M109">
            <v>0</v>
          </cell>
          <cell r="N109"/>
          <cell r="O109">
            <v>0</v>
          </cell>
          <cell r="P109">
            <v>0</v>
          </cell>
          <cell r="Q109">
            <v>0</v>
          </cell>
          <cell r="R109"/>
          <cell r="S109">
            <v>0</v>
          </cell>
          <cell r="X109"/>
          <cell r="Y109"/>
          <cell r="AA109"/>
          <cell r="AC109"/>
          <cell r="AD109">
            <v>0</v>
          </cell>
          <cell r="AE109">
            <v>0</v>
          </cell>
          <cell r="AF109">
            <v>0</v>
          </cell>
          <cell r="AL109">
            <v>0</v>
          </cell>
          <cell r="AN109">
            <v>0</v>
          </cell>
          <cell r="AO109">
            <v>0</v>
          </cell>
          <cell r="AP109"/>
          <cell r="AQ109"/>
          <cell r="AR109"/>
        </row>
        <row r="110">
          <cell r="K110">
            <v>0</v>
          </cell>
          <cell r="M110">
            <v>0</v>
          </cell>
          <cell r="N110"/>
          <cell r="O110">
            <v>0</v>
          </cell>
          <cell r="P110">
            <v>0</v>
          </cell>
          <cell r="Q110">
            <v>0</v>
          </cell>
          <cell r="R110"/>
          <cell r="S110">
            <v>0</v>
          </cell>
          <cell r="X110"/>
          <cell r="Y110"/>
          <cell r="AA110"/>
          <cell r="AC110"/>
          <cell r="AD110">
            <v>0</v>
          </cell>
          <cell r="AE110">
            <v>0</v>
          </cell>
          <cell r="AF110">
            <v>0</v>
          </cell>
          <cell r="AL110">
            <v>0</v>
          </cell>
          <cell r="AN110">
            <v>0</v>
          </cell>
          <cell r="AO110">
            <v>0</v>
          </cell>
          <cell r="AP110"/>
          <cell r="AQ110"/>
          <cell r="AR110"/>
        </row>
        <row r="111">
          <cell r="K111">
            <v>0</v>
          </cell>
          <cell r="M111">
            <v>0</v>
          </cell>
          <cell r="N111"/>
          <cell r="O111">
            <v>0</v>
          </cell>
          <cell r="P111">
            <v>0</v>
          </cell>
          <cell r="Q111">
            <v>0</v>
          </cell>
          <cell r="R111"/>
          <cell r="S111">
            <v>0</v>
          </cell>
          <cell r="X111"/>
          <cell r="Y111"/>
          <cell r="AA111"/>
          <cell r="AC111"/>
          <cell r="AD111">
            <v>0</v>
          </cell>
          <cell r="AE111">
            <v>0</v>
          </cell>
          <cell r="AF111">
            <v>0</v>
          </cell>
          <cell r="AL111">
            <v>0</v>
          </cell>
          <cell r="AN111">
            <v>0</v>
          </cell>
          <cell r="AO111">
            <v>0</v>
          </cell>
          <cell r="AP111"/>
          <cell r="AQ111"/>
          <cell r="AR111"/>
        </row>
        <row r="112">
          <cell r="K112">
            <v>0</v>
          </cell>
          <cell r="M112">
            <v>0</v>
          </cell>
          <cell r="N112"/>
          <cell r="O112">
            <v>0</v>
          </cell>
          <cell r="P112">
            <v>0</v>
          </cell>
          <cell r="Q112">
            <v>0</v>
          </cell>
          <cell r="R112"/>
          <cell r="S112">
            <v>0</v>
          </cell>
          <cell r="X112"/>
          <cell r="Y112"/>
          <cell r="AA112"/>
          <cell r="AC112"/>
          <cell r="AD112">
            <v>0</v>
          </cell>
          <cell r="AE112">
            <v>0</v>
          </cell>
          <cell r="AF112">
            <v>0</v>
          </cell>
          <cell r="AL112">
            <v>0</v>
          </cell>
          <cell r="AN112">
            <v>0</v>
          </cell>
          <cell r="AO112">
            <v>0</v>
          </cell>
          <cell r="AP112"/>
          <cell r="AQ112"/>
          <cell r="AR112"/>
        </row>
        <row r="113">
          <cell r="K113">
            <v>0</v>
          </cell>
          <cell r="M113">
            <v>0</v>
          </cell>
          <cell r="N113"/>
          <cell r="O113">
            <v>0</v>
          </cell>
          <cell r="P113">
            <v>0</v>
          </cell>
          <cell r="Q113">
            <v>0</v>
          </cell>
          <cell r="R113"/>
          <cell r="S113">
            <v>0</v>
          </cell>
          <cell r="X113"/>
          <cell r="Y113"/>
          <cell r="AA113"/>
          <cell r="AC113"/>
          <cell r="AD113">
            <v>0</v>
          </cell>
          <cell r="AE113">
            <v>0</v>
          </cell>
          <cell r="AF113">
            <v>0</v>
          </cell>
          <cell r="AL113">
            <v>0</v>
          </cell>
          <cell r="AN113">
            <v>0</v>
          </cell>
          <cell r="AO113">
            <v>0</v>
          </cell>
          <cell r="AP113"/>
          <cell r="AQ113"/>
          <cell r="AR113"/>
        </row>
        <row r="114">
          <cell r="K114">
            <v>0</v>
          </cell>
          <cell r="M114">
            <v>0</v>
          </cell>
          <cell r="N114"/>
          <cell r="O114">
            <v>0</v>
          </cell>
          <cell r="P114">
            <v>0</v>
          </cell>
          <cell r="Q114">
            <v>0</v>
          </cell>
          <cell r="R114"/>
          <cell r="S114">
            <v>0</v>
          </cell>
          <cell r="X114"/>
          <cell r="Y114"/>
          <cell r="AA114"/>
          <cell r="AC114"/>
          <cell r="AD114">
            <v>0</v>
          </cell>
          <cell r="AE114">
            <v>0</v>
          </cell>
          <cell r="AF114">
            <v>0</v>
          </cell>
          <cell r="AL114">
            <v>0</v>
          </cell>
          <cell r="AN114">
            <v>0</v>
          </cell>
          <cell r="AO114">
            <v>0</v>
          </cell>
          <cell r="AP114"/>
          <cell r="AQ114"/>
          <cell r="AR114"/>
        </row>
        <row r="115">
          <cell r="K115">
            <v>0</v>
          </cell>
          <cell r="M115">
            <v>0</v>
          </cell>
          <cell r="N115"/>
          <cell r="O115">
            <v>0</v>
          </cell>
          <cell r="P115">
            <v>0</v>
          </cell>
          <cell r="Q115">
            <v>0</v>
          </cell>
          <cell r="R115"/>
          <cell r="S115">
            <v>0</v>
          </cell>
          <cell r="X115"/>
          <cell r="Y115"/>
          <cell r="AA115"/>
          <cell r="AC115"/>
          <cell r="AD115">
            <v>0</v>
          </cell>
          <cell r="AE115">
            <v>0</v>
          </cell>
          <cell r="AF115">
            <v>0</v>
          </cell>
          <cell r="AL115">
            <v>0</v>
          </cell>
          <cell r="AN115">
            <v>0</v>
          </cell>
          <cell r="AO115">
            <v>0</v>
          </cell>
          <cell r="AP115"/>
          <cell r="AQ115"/>
          <cell r="AR115"/>
        </row>
        <row r="116">
          <cell r="K116">
            <v>0</v>
          </cell>
          <cell r="M116">
            <v>0</v>
          </cell>
          <cell r="N116"/>
          <cell r="O116">
            <v>0</v>
          </cell>
          <cell r="P116">
            <v>0</v>
          </cell>
          <cell r="Q116">
            <v>0</v>
          </cell>
          <cell r="R116"/>
          <cell r="S116">
            <v>0</v>
          </cell>
          <cell r="X116"/>
          <cell r="Y116"/>
          <cell r="AA116"/>
          <cell r="AC116"/>
          <cell r="AD116">
            <v>0</v>
          </cell>
          <cell r="AE116">
            <v>0</v>
          </cell>
          <cell r="AF116">
            <v>0</v>
          </cell>
          <cell r="AL116">
            <v>0</v>
          </cell>
          <cell r="AN116">
            <v>0</v>
          </cell>
          <cell r="AO116">
            <v>0</v>
          </cell>
          <cell r="AP116"/>
          <cell r="AQ116"/>
          <cell r="AR116"/>
        </row>
        <row r="117">
          <cell r="K117">
            <v>0</v>
          </cell>
          <cell r="M117">
            <v>0</v>
          </cell>
          <cell r="N117"/>
          <cell r="O117">
            <v>0</v>
          </cell>
          <cell r="P117">
            <v>0</v>
          </cell>
          <cell r="Q117">
            <v>0</v>
          </cell>
          <cell r="R117"/>
          <cell r="S117">
            <v>0</v>
          </cell>
          <cell r="X117"/>
          <cell r="Y117"/>
          <cell r="AA117"/>
          <cell r="AC117"/>
          <cell r="AD117">
            <v>0</v>
          </cell>
          <cell r="AE117">
            <v>0</v>
          </cell>
          <cell r="AF117">
            <v>0</v>
          </cell>
          <cell r="AL117">
            <v>0</v>
          </cell>
          <cell r="AN117">
            <v>0</v>
          </cell>
          <cell r="AO117">
            <v>0</v>
          </cell>
          <cell r="AP117"/>
          <cell r="AQ117"/>
          <cell r="AR117"/>
        </row>
        <row r="118">
          <cell r="K118">
            <v>0</v>
          </cell>
          <cell r="M118">
            <v>0</v>
          </cell>
          <cell r="N118"/>
          <cell r="O118">
            <v>0</v>
          </cell>
          <cell r="P118">
            <v>0</v>
          </cell>
          <cell r="Q118">
            <v>0</v>
          </cell>
          <cell r="R118"/>
          <cell r="S118">
            <v>0</v>
          </cell>
          <cell r="X118"/>
          <cell r="Y118"/>
          <cell r="AA118"/>
          <cell r="AC118"/>
          <cell r="AD118">
            <v>0</v>
          </cell>
          <cell r="AE118">
            <v>0</v>
          </cell>
          <cell r="AF118">
            <v>0</v>
          </cell>
          <cell r="AL118">
            <v>0</v>
          </cell>
          <cell r="AN118">
            <v>0</v>
          </cell>
          <cell r="AO118">
            <v>0</v>
          </cell>
          <cell r="AP118"/>
          <cell r="AQ118"/>
          <cell r="AR118"/>
        </row>
        <row r="119">
          <cell r="K119">
            <v>0</v>
          </cell>
          <cell r="M119">
            <v>0</v>
          </cell>
          <cell r="N119"/>
          <cell r="O119">
            <v>0</v>
          </cell>
          <cell r="P119">
            <v>0</v>
          </cell>
          <cell r="Q119">
            <v>0</v>
          </cell>
          <cell r="R119"/>
          <cell r="S119">
            <v>0</v>
          </cell>
          <cell r="X119"/>
          <cell r="Y119"/>
          <cell r="AA119"/>
          <cell r="AC119"/>
          <cell r="AD119">
            <v>0</v>
          </cell>
          <cell r="AE119">
            <v>0</v>
          </cell>
          <cell r="AF119">
            <v>0</v>
          </cell>
          <cell r="AL119">
            <v>0</v>
          </cell>
          <cell r="AN119">
            <v>0</v>
          </cell>
          <cell r="AO119">
            <v>0</v>
          </cell>
          <cell r="AP119"/>
          <cell r="AQ119"/>
          <cell r="AR119"/>
        </row>
        <row r="120">
          <cell r="K120">
            <v>0</v>
          </cell>
          <cell r="M120">
            <v>0</v>
          </cell>
          <cell r="N120"/>
          <cell r="O120">
            <v>0</v>
          </cell>
          <cell r="P120">
            <v>0</v>
          </cell>
          <cell r="Q120">
            <v>0</v>
          </cell>
          <cell r="R120"/>
          <cell r="S120">
            <v>0</v>
          </cell>
          <cell r="X120"/>
          <cell r="Y120"/>
          <cell r="AA120"/>
          <cell r="AC120"/>
          <cell r="AD120">
            <v>0</v>
          </cell>
          <cell r="AE120">
            <v>0</v>
          </cell>
          <cell r="AF120">
            <v>0</v>
          </cell>
          <cell r="AL120">
            <v>0</v>
          </cell>
          <cell r="AN120">
            <v>0</v>
          </cell>
          <cell r="AO120">
            <v>0</v>
          </cell>
          <cell r="AP120"/>
          <cell r="AQ120"/>
          <cell r="AR120"/>
        </row>
        <row r="121">
          <cell r="K121">
            <v>0</v>
          </cell>
          <cell r="M121">
            <v>0</v>
          </cell>
          <cell r="N121"/>
          <cell r="O121">
            <v>0</v>
          </cell>
          <cell r="P121">
            <v>0</v>
          </cell>
          <cell r="Q121">
            <v>0</v>
          </cell>
          <cell r="R121"/>
          <cell r="S121">
            <v>0</v>
          </cell>
          <cell r="X121"/>
          <cell r="Y121"/>
          <cell r="AA121"/>
          <cell r="AC121"/>
          <cell r="AD121">
            <v>0</v>
          </cell>
          <cell r="AE121">
            <v>0</v>
          </cell>
          <cell r="AF121">
            <v>0</v>
          </cell>
          <cell r="AL121">
            <v>0</v>
          </cell>
          <cell r="AN121">
            <v>0</v>
          </cell>
          <cell r="AO121">
            <v>0</v>
          </cell>
          <cell r="AP121"/>
          <cell r="AQ121"/>
          <cell r="AR121"/>
        </row>
        <row r="122">
          <cell r="K122">
            <v>0</v>
          </cell>
          <cell r="M122">
            <v>0</v>
          </cell>
          <cell r="N122"/>
          <cell r="O122">
            <v>0</v>
          </cell>
          <cell r="P122">
            <v>0</v>
          </cell>
          <cell r="Q122">
            <v>0</v>
          </cell>
          <cell r="R122"/>
          <cell r="S122">
            <v>0</v>
          </cell>
          <cell r="X122"/>
          <cell r="Y122"/>
          <cell r="AA122"/>
          <cell r="AC122"/>
          <cell r="AD122">
            <v>0</v>
          </cell>
          <cell r="AE122">
            <v>0</v>
          </cell>
          <cell r="AF122">
            <v>0</v>
          </cell>
          <cell r="AL122">
            <v>0</v>
          </cell>
          <cell r="AN122">
            <v>0</v>
          </cell>
          <cell r="AO122">
            <v>0</v>
          </cell>
          <cell r="AP122"/>
          <cell r="AQ122"/>
          <cell r="AR122"/>
        </row>
        <row r="123">
          <cell r="K123">
            <v>0</v>
          </cell>
          <cell r="M123">
            <v>0</v>
          </cell>
          <cell r="N123"/>
          <cell r="O123">
            <v>0</v>
          </cell>
          <cell r="P123">
            <v>0</v>
          </cell>
          <cell r="Q123">
            <v>0</v>
          </cell>
          <cell r="R123"/>
          <cell r="S123">
            <v>0</v>
          </cell>
          <cell r="X123"/>
          <cell r="Y123"/>
          <cell r="AA123"/>
          <cell r="AC123"/>
          <cell r="AD123">
            <v>0</v>
          </cell>
          <cell r="AE123">
            <v>0</v>
          </cell>
          <cell r="AF123">
            <v>0</v>
          </cell>
          <cell r="AL123">
            <v>0</v>
          </cell>
          <cell r="AN123">
            <v>0</v>
          </cell>
          <cell r="AO123">
            <v>0</v>
          </cell>
          <cell r="AP123"/>
          <cell r="AQ123"/>
          <cell r="AR123"/>
        </row>
        <row r="124">
          <cell r="K124">
            <v>0</v>
          </cell>
          <cell r="M124">
            <v>0</v>
          </cell>
          <cell r="N124"/>
          <cell r="O124">
            <v>0</v>
          </cell>
          <cell r="P124">
            <v>0</v>
          </cell>
          <cell r="Q124">
            <v>0</v>
          </cell>
          <cell r="R124"/>
          <cell r="S124">
            <v>0</v>
          </cell>
          <cell r="X124"/>
          <cell r="Y124"/>
          <cell r="AA124"/>
          <cell r="AC124"/>
          <cell r="AD124">
            <v>0</v>
          </cell>
          <cell r="AE124">
            <v>0</v>
          </cell>
          <cell r="AF124">
            <v>0</v>
          </cell>
          <cell r="AL124">
            <v>0</v>
          </cell>
          <cell r="AN124">
            <v>0</v>
          </cell>
          <cell r="AO124">
            <v>0</v>
          </cell>
          <cell r="AP124"/>
          <cell r="AQ124"/>
          <cell r="AR124"/>
        </row>
        <row r="125">
          <cell r="K125">
            <v>0</v>
          </cell>
          <cell r="M125">
            <v>0</v>
          </cell>
          <cell r="N125"/>
          <cell r="O125">
            <v>0</v>
          </cell>
          <cell r="P125">
            <v>0</v>
          </cell>
          <cell r="Q125">
            <v>0</v>
          </cell>
          <cell r="R125"/>
          <cell r="S125">
            <v>0</v>
          </cell>
          <cell r="X125"/>
          <cell r="Y125"/>
          <cell r="AA125"/>
          <cell r="AC125"/>
          <cell r="AD125">
            <v>0</v>
          </cell>
          <cell r="AE125">
            <v>0</v>
          </cell>
          <cell r="AF125">
            <v>0</v>
          </cell>
          <cell r="AL125">
            <v>0</v>
          </cell>
          <cell r="AN125">
            <v>0</v>
          </cell>
          <cell r="AO125">
            <v>0</v>
          </cell>
          <cell r="AP125"/>
          <cell r="AQ125"/>
          <cell r="AR125"/>
        </row>
        <row r="126">
          <cell r="K126">
            <v>0</v>
          </cell>
          <cell r="M126">
            <v>0</v>
          </cell>
          <cell r="N126"/>
          <cell r="O126">
            <v>0</v>
          </cell>
          <cell r="P126">
            <v>0</v>
          </cell>
          <cell r="Q126">
            <v>0</v>
          </cell>
          <cell r="R126"/>
          <cell r="S126">
            <v>0</v>
          </cell>
          <cell r="X126"/>
          <cell r="Y126"/>
          <cell r="AA126"/>
          <cell r="AC126"/>
          <cell r="AD126">
            <v>0</v>
          </cell>
          <cell r="AE126">
            <v>0</v>
          </cell>
          <cell r="AF126">
            <v>0</v>
          </cell>
          <cell r="AL126">
            <v>0</v>
          </cell>
          <cell r="AN126">
            <v>0</v>
          </cell>
          <cell r="AO126">
            <v>0</v>
          </cell>
          <cell r="AP126"/>
          <cell r="AQ126"/>
          <cell r="AR126"/>
        </row>
        <row r="127">
          <cell r="K127">
            <v>0</v>
          </cell>
          <cell r="M127">
            <v>0</v>
          </cell>
          <cell r="N127"/>
          <cell r="O127">
            <v>0</v>
          </cell>
          <cell r="P127">
            <v>0</v>
          </cell>
          <cell r="Q127">
            <v>0</v>
          </cell>
          <cell r="R127"/>
          <cell r="S127">
            <v>0</v>
          </cell>
          <cell r="X127"/>
          <cell r="Y127"/>
          <cell r="AA127"/>
          <cell r="AC127"/>
          <cell r="AD127">
            <v>0</v>
          </cell>
          <cell r="AE127">
            <v>0</v>
          </cell>
          <cell r="AF127">
            <v>0</v>
          </cell>
          <cell r="AL127">
            <v>0</v>
          </cell>
          <cell r="AN127">
            <v>0</v>
          </cell>
          <cell r="AO127">
            <v>0</v>
          </cell>
          <cell r="AP127"/>
          <cell r="AQ127"/>
          <cell r="AR127"/>
        </row>
        <row r="128">
          <cell r="K128">
            <v>0</v>
          </cell>
          <cell r="M128">
            <v>0</v>
          </cell>
          <cell r="N128"/>
          <cell r="O128">
            <v>0</v>
          </cell>
          <cell r="P128">
            <v>0</v>
          </cell>
          <cell r="Q128">
            <v>0</v>
          </cell>
          <cell r="R128"/>
          <cell r="S128">
            <v>0</v>
          </cell>
          <cell r="X128"/>
          <cell r="Y128"/>
          <cell r="AA128"/>
          <cell r="AC128"/>
          <cell r="AD128">
            <v>0</v>
          </cell>
          <cell r="AE128">
            <v>0</v>
          </cell>
          <cell r="AF128">
            <v>0</v>
          </cell>
          <cell r="AL128">
            <v>0</v>
          </cell>
          <cell r="AN128">
            <v>0</v>
          </cell>
          <cell r="AO128">
            <v>0</v>
          </cell>
          <cell r="AP128"/>
          <cell r="AQ128"/>
          <cell r="AR128"/>
        </row>
        <row r="129">
          <cell r="K129">
            <v>0</v>
          </cell>
          <cell r="M129">
            <v>0</v>
          </cell>
          <cell r="N129"/>
          <cell r="O129">
            <v>0</v>
          </cell>
          <cell r="P129">
            <v>0</v>
          </cell>
          <cell r="Q129">
            <v>0</v>
          </cell>
          <cell r="R129"/>
          <cell r="S129">
            <v>0</v>
          </cell>
          <cell r="X129"/>
          <cell r="Y129"/>
          <cell r="AA129"/>
          <cell r="AC129"/>
          <cell r="AD129">
            <v>0</v>
          </cell>
          <cell r="AE129">
            <v>0</v>
          </cell>
          <cell r="AF129">
            <v>0</v>
          </cell>
          <cell r="AL129">
            <v>0</v>
          </cell>
          <cell r="AN129">
            <v>0</v>
          </cell>
          <cell r="AO129">
            <v>0</v>
          </cell>
          <cell r="AP129"/>
          <cell r="AQ129"/>
          <cell r="AR129"/>
        </row>
        <row r="130">
          <cell r="K130">
            <v>0</v>
          </cell>
          <cell r="M130">
            <v>0</v>
          </cell>
          <cell r="N130"/>
          <cell r="O130">
            <v>0</v>
          </cell>
          <cell r="P130">
            <v>0</v>
          </cell>
          <cell r="Q130">
            <v>0</v>
          </cell>
          <cell r="R130"/>
          <cell r="S130">
            <v>0</v>
          </cell>
          <cell r="X130"/>
          <cell r="Y130"/>
          <cell r="AA130"/>
          <cell r="AC130"/>
          <cell r="AD130">
            <v>0</v>
          </cell>
          <cell r="AE130">
            <v>0</v>
          </cell>
          <cell r="AF130">
            <v>0</v>
          </cell>
          <cell r="AL130">
            <v>0</v>
          </cell>
          <cell r="AN130">
            <v>0</v>
          </cell>
          <cell r="AO130">
            <v>0</v>
          </cell>
          <cell r="AP130"/>
          <cell r="AQ130"/>
          <cell r="AR130"/>
        </row>
        <row r="131">
          <cell r="K131">
            <v>0</v>
          </cell>
          <cell r="M131">
            <v>0</v>
          </cell>
          <cell r="N131"/>
          <cell r="O131">
            <v>0</v>
          </cell>
          <cell r="P131">
            <v>0</v>
          </cell>
          <cell r="Q131">
            <v>0</v>
          </cell>
          <cell r="R131"/>
          <cell r="S131">
            <v>0</v>
          </cell>
          <cell r="X131"/>
          <cell r="Y131"/>
          <cell r="AA131"/>
          <cell r="AC131"/>
          <cell r="AD131">
            <v>0</v>
          </cell>
          <cell r="AE131">
            <v>0</v>
          </cell>
          <cell r="AF131">
            <v>0</v>
          </cell>
          <cell r="AL131">
            <v>0</v>
          </cell>
          <cell r="AN131">
            <v>0</v>
          </cell>
          <cell r="AO131">
            <v>0</v>
          </cell>
          <cell r="AP131"/>
          <cell r="AQ131"/>
          <cell r="AR131"/>
        </row>
        <row r="132">
          <cell r="K132">
            <v>0</v>
          </cell>
          <cell r="M132">
            <v>0</v>
          </cell>
          <cell r="N132"/>
          <cell r="O132">
            <v>0</v>
          </cell>
          <cell r="P132">
            <v>0</v>
          </cell>
          <cell r="Q132">
            <v>0</v>
          </cell>
          <cell r="R132"/>
          <cell r="S132">
            <v>0</v>
          </cell>
          <cell r="X132"/>
          <cell r="Y132"/>
          <cell r="AA132"/>
          <cell r="AC132"/>
          <cell r="AD132">
            <v>0</v>
          </cell>
          <cell r="AE132">
            <v>0</v>
          </cell>
          <cell r="AF132">
            <v>0</v>
          </cell>
          <cell r="AL132">
            <v>0</v>
          </cell>
          <cell r="AN132">
            <v>0</v>
          </cell>
          <cell r="AO132">
            <v>0</v>
          </cell>
          <cell r="AP132"/>
          <cell r="AQ132"/>
          <cell r="AR132"/>
        </row>
        <row r="133">
          <cell r="K133">
            <v>0</v>
          </cell>
          <cell r="M133">
            <v>0</v>
          </cell>
          <cell r="N133"/>
          <cell r="O133">
            <v>0</v>
          </cell>
          <cell r="P133">
            <v>0</v>
          </cell>
          <cell r="Q133">
            <v>0</v>
          </cell>
          <cell r="R133"/>
          <cell r="S133">
            <v>0</v>
          </cell>
          <cell r="X133"/>
          <cell r="Y133"/>
          <cell r="AA133"/>
          <cell r="AC133"/>
          <cell r="AD133">
            <v>0</v>
          </cell>
          <cell r="AE133">
            <v>0</v>
          </cell>
          <cell r="AF133">
            <v>0</v>
          </cell>
          <cell r="AL133">
            <v>0</v>
          </cell>
          <cell r="AN133">
            <v>0</v>
          </cell>
          <cell r="AO133">
            <v>0</v>
          </cell>
          <cell r="AP133"/>
          <cell r="AQ133"/>
          <cell r="AR133"/>
        </row>
        <row r="134">
          <cell r="K134">
            <v>0</v>
          </cell>
          <cell r="M134">
            <v>0</v>
          </cell>
          <cell r="N134"/>
          <cell r="O134">
            <v>0</v>
          </cell>
          <cell r="P134">
            <v>0</v>
          </cell>
          <cell r="Q134">
            <v>0</v>
          </cell>
          <cell r="R134"/>
          <cell r="S134">
            <v>0</v>
          </cell>
          <cell r="X134"/>
          <cell r="Y134"/>
          <cell r="AA134"/>
          <cell r="AC134"/>
          <cell r="AD134">
            <v>0</v>
          </cell>
          <cell r="AE134">
            <v>0</v>
          </cell>
          <cell r="AF134">
            <v>0</v>
          </cell>
          <cell r="AL134">
            <v>0</v>
          </cell>
          <cell r="AN134">
            <v>0</v>
          </cell>
          <cell r="AO134">
            <v>0</v>
          </cell>
          <cell r="AP134"/>
          <cell r="AQ134"/>
          <cell r="AR134"/>
        </row>
        <row r="135">
          <cell r="K135">
            <v>0</v>
          </cell>
          <cell r="M135">
            <v>0</v>
          </cell>
          <cell r="N135"/>
          <cell r="O135">
            <v>0</v>
          </cell>
          <cell r="P135">
            <v>0</v>
          </cell>
          <cell r="Q135">
            <v>0</v>
          </cell>
          <cell r="R135"/>
          <cell r="S135">
            <v>0</v>
          </cell>
          <cell r="X135"/>
          <cell r="Y135"/>
          <cell r="AA135"/>
          <cell r="AC135"/>
          <cell r="AD135">
            <v>0</v>
          </cell>
          <cell r="AE135">
            <v>0</v>
          </cell>
          <cell r="AF135">
            <v>0</v>
          </cell>
          <cell r="AL135">
            <v>0</v>
          </cell>
          <cell r="AN135">
            <v>0</v>
          </cell>
          <cell r="AO135">
            <v>0</v>
          </cell>
          <cell r="AP135"/>
          <cell r="AQ135"/>
          <cell r="AR135"/>
        </row>
        <row r="136">
          <cell r="K136">
            <v>0</v>
          </cell>
          <cell r="M136">
            <v>0</v>
          </cell>
          <cell r="N136"/>
          <cell r="O136">
            <v>0</v>
          </cell>
          <cell r="P136">
            <v>0</v>
          </cell>
          <cell r="Q136">
            <v>0</v>
          </cell>
          <cell r="R136"/>
          <cell r="S136">
            <v>0</v>
          </cell>
          <cell r="X136"/>
          <cell r="Y136"/>
          <cell r="AA136"/>
          <cell r="AC136"/>
          <cell r="AD136">
            <v>0</v>
          </cell>
          <cell r="AE136">
            <v>0</v>
          </cell>
          <cell r="AF136">
            <v>0</v>
          </cell>
          <cell r="AL136">
            <v>0</v>
          </cell>
          <cell r="AN136">
            <v>0</v>
          </cell>
          <cell r="AO136">
            <v>0</v>
          </cell>
          <cell r="AP136"/>
          <cell r="AQ136"/>
          <cell r="AR136"/>
        </row>
        <row r="137">
          <cell r="K137">
            <v>0</v>
          </cell>
          <cell r="M137">
            <v>0</v>
          </cell>
          <cell r="N137"/>
          <cell r="O137">
            <v>0</v>
          </cell>
          <cell r="P137">
            <v>0</v>
          </cell>
          <cell r="Q137">
            <v>0</v>
          </cell>
          <cell r="R137"/>
          <cell r="S137">
            <v>0</v>
          </cell>
          <cell r="X137"/>
          <cell r="Y137"/>
          <cell r="AA137"/>
          <cell r="AC137"/>
          <cell r="AD137">
            <v>0</v>
          </cell>
          <cell r="AE137">
            <v>0</v>
          </cell>
          <cell r="AF137">
            <v>0</v>
          </cell>
          <cell r="AL137">
            <v>0</v>
          </cell>
          <cell r="AN137">
            <v>0</v>
          </cell>
          <cell r="AO137">
            <v>0</v>
          </cell>
          <cell r="AP137"/>
          <cell r="AQ137"/>
          <cell r="AR137"/>
        </row>
        <row r="138">
          <cell r="K138">
            <v>0</v>
          </cell>
          <cell r="M138">
            <v>0</v>
          </cell>
          <cell r="N138"/>
          <cell r="O138">
            <v>0</v>
          </cell>
          <cell r="P138">
            <v>0</v>
          </cell>
          <cell r="Q138">
            <v>0</v>
          </cell>
          <cell r="R138"/>
          <cell r="S138">
            <v>0</v>
          </cell>
          <cell r="X138"/>
          <cell r="Y138"/>
          <cell r="AA138"/>
          <cell r="AC138"/>
          <cell r="AD138">
            <v>0</v>
          </cell>
          <cell r="AE138">
            <v>0</v>
          </cell>
          <cell r="AF138">
            <v>0</v>
          </cell>
          <cell r="AL138">
            <v>0</v>
          </cell>
          <cell r="AN138">
            <v>0</v>
          </cell>
          <cell r="AO138">
            <v>0</v>
          </cell>
          <cell r="AP138"/>
          <cell r="AQ138"/>
          <cell r="AR138"/>
        </row>
        <row r="139">
          <cell r="K139">
            <v>0</v>
          </cell>
          <cell r="M139">
            <v>0</v>
          </cell>
          <cell r="N139"/>
          <cell r="O139">
            <v>0</v>
          </cell>
          <cell r="P139">
            <v>0</v>
          </cell>
          <cell r="Q139">
            <v>0</v>
          </cell>
          <cell r="R139"/>
          <cell r="S139">
            <v>0</v>
          </cell>
          <cell r="X139"/>
          <cell r="Y139"/>
          <cell r="AA139"/>
          <cell r="AC139"/>
          <cell r="AD139">
            <v>0</v>
          </cell>
          <cell r="AE139">
            <v>0</v>
          </cell>
          <cell r="AF139">
            <v>0</v>
          </cell>
          <cell r="AL139">
            <v>0</v>
          </cell>
          <cell r="AN139">
            <v>0</v>
          </cell>
          <cell r="AO139">
            <v>0</v>
          </cell>
          <cell r="AP139"/>
          <cell r="AQ139"/>
          <cell r="AR139"/>
        </row>
        <row r="140">
          <cell r="K140">
            <v>0</v>
          </cell>
          <cell r="M140">
            <v>0</v>
          </cell>
          <cell r="N140"/>
          <cell r="O140">
            <v>0</v>
          </cell>
          <cell r="P140">
            <v>0</v>
          </cell>
          <cell r="Q140">
            <v>0</v>
          </cell>
          <cell r="R140"/>
          <cell r="S140">
            <v>0</v>
          </cell>
          <cell r="X140"/>
          <cell r="Y140"/>
          <cell r="AA140"/>
          <cell r="AC140"/>
          <cell r="AD140">
            <v>0</v>
          </cell>
          <cell r="AE140">
            <v>0</v>
          </cell>
          <cell r="AF140">
            <v>0</v>
          </cell>
          <cell r="AL140">
            <v>0</v>
          </cell>
          <cell r="AN140">
            <v>0</v>
          </cell>
          <cell r="AO140">
            <v>0</v>
          </cell>
          <cell r="AP140"/>
          <cell r="AQ140"/>
          <cell r="AR140"/>
        </row>
        <row r="141">
          <cell r="K141">
            <v>0</v>
          </cell>
          <cell r="M141">
            <v>0</v>
          </cell>
          <cell r="N141"/>
          <cell r="O141">
            <v>0</v>
          </cell>
          <cell r="P141">
            <v>0</v>
          </cell>
          <cell r="Q141">
            <v>0</v>
          </cell>
          <cell r="R141"/>
          <cell r="S141">
            <v>0</v>
          </cell>
          <cell r="X141"/>
          <cell r="Y141"/>
          <cell r="AA141"/>
          <cell r="AC141"/>
          <cell r="AD141">
            <v>0</v>
          </cell>
          <cell r="AE141">
            <v>0</v>
          </cell>
          <cell r="AF141">
            <v>0</v>
          </cell>
          <cell r="AL141">
            <v>0</v>
          </cell>
          <cell r="AN141">
            <v>0</v>
          </cell>
          <cell r="AO141">
            <v>0</v>
          </cell>
          <cell r="AP141"/>
          <cell r="AQ141"/>
          <cell r="AR141"/>
        </row>
        <row r="142">
          <cell r="K142">
            <v>0</v>
          </cell>
          <cell r="M142">
            <v>0</v>
          </cell>
          <cell r="N142"/>
          <cell r="O142">
            <v>0</v>
          </cell>
          <cell r="P142">
            <v>0</v>
          </cell>
          <cell r="Q142">
            <v>0</v>
          </cell>
          <cell r="R142"/>
          <cell r="S142">
            <v>0</v>
          </cell>
          <cell r="X142"/>
          <cell r="Y142"/>
          <cell r="AA142"/>
          <cell r="AC142"/>
          <cell r="AD142">
            <v>0</v>
          </cell>
          <cell r="AE142">
            <v>0</v>
          </cell>
          <cell r="AF142">
            <v>0</v>
          </cell>
          <cell r="AL142">
            <v>0</v>
          </cell>
          <cell r="AN142">
            <v>0</v>
          </cell>
          <cell r="AO142">
            <v>0</v>
          </cell>
          <cell r="AP142"/>
          <cell r="AQ142"/>
          <cell r="AR142"/>
        </row>
        <row r="143">
          <cell r="K143">
            <v>0</v>
          </cell>
          <cell r="M143">
            <v>0</v>
          </cell>
          <cell r="N143"/>
          <cell r="O143">
            <v>0</v>
          </cell>
          <cell r="P143">
            <v>0</v>
          </cell>
          <cell r="Q143">
            <v>0</v>
          </cell>
          <cell r="R143"/>
          <cell r="S143">
            <v>0</v>
          </cell>
          <cell r="X143"/>
          <cell r="Y143"/>
          <cell r="AA143"/>
          <cell r="AC143"/>
          <cell r="AD143">
            <v>0</v>
          </cell>
          <cell r="AE143">
            <v>0</v>
          </cell>
          <cell r="AF143">
            <v>0</v>
          </cell>
          <cell r="AL143">
            <v>0</v>
          </cell>
          <cell r="AN143">
            <v>0</v>
          </cell>
          <cell r="AO143">
            <v>0</v>
          </cell>
          <cell r="AP143"/>
          <cell r="AQ143"/>
          <cell r="AR143"/>
        </row>
        <row r="144">
          <cell r="K144">
            <v>0</v>
          </cell>
          <cell r="M144">
            <v>0</v>
          </cell>
          <cell r="N144"/>
          <cell r="O144">
            <v>0</v>
          </cell>
          <cell r="P144">
            <v>0</v>
          </cell>
          <cell r="Q144">
            <v>0</v>
          </cell>
          <cell r="R144"/>
          <cell r="S144">
            <v>0</v>
          </cell>
          <cell r="X144"/>
          <cell r="Y144"/>
          <cell r="AA144"/>
          <cell r="AC144"/>
          <cell r="AD144">
            <v>0</v>
          </cell>
          <cell r="AE144">
            <v>0</v>
          </cell>
          <cell r="AF144">
            <v>0</v>
          </cell>
          <cell r="AL144">
            <v>0</v>
          </cell>
          <cell r="AN144">
            <v>0</v>
          </cell>
          <cell r="AO144">
            <v>0</v>
          </cell>
          <cell r="AP144"/>
          <cell r="AQ144"/>
          <cell r="AR144"/>
        </row>
        <row r="145">
          <cell r="K145">
            <v>0</v>
          </cell>
          <cell r="M145">
            <v>0</v>
          </cell>
          <cell r="N145"/>
          <cell r="O145">
            <v>0</v>
          </cell>
          <cell r="P145">
            <v>0</v>
          </cell>
          <cell r="Q145">
            <v>0</v>
          </cell>
          <cell r="R145"/>
          <cell r="S145">
            <v>0</v>
          </cell>
          <cell r="X145"/>
          <cell r="Y145"/>
          <cell r="AA145"/>
          <cell r="AC145"/>
          <cell r="AD145">
            <v>0</v>
          </cell>
          <cell r="AE145">
            <v>0</v>
          </cell>
          <cell r="AF145">
            <v>0</v>
          </cell>
          <cell r="AL145">
            <v>0</v>
          </cell>
          <cell r="AN145">
            <v>0</v>
          </cell>
          <cell r="AO145">
            <v>0</v>
          </cell>
          <cell r="AP145"/>
          <cell r="AQ145"/>
          <cell r="AR145"/>
        </row>
        <row r="146">
          <cell r="K146">
            <v>0</v>
          </cell>
          <cell r="M146">
            <v>0</v>
          </cell>
          <cell r="N146"/>
          <cell r="O146">
            <v>0</v>
          </cell>
          <cell r="P146">
            <v>0</v>
          </cell>
          <cell r="Q146">
            <v>0</v>
          </cell>
          <cell r="R146"/>
          <cell r="S146">
            <v>0</v>
          </cell>
          <cell r="X146"/>
          <cell r="Y146"/>
          <cell r="AA146"/>
          <cell r="AC146"/>
          <cell r="AD146">
            <v>0</v>
          </cell>
          <cell r="AE146">
            <v>0</v>
          </cell>
          <cell r="AF146">
            <v>0</v>
          </cell>
          <cell r="AL146">
            <v>0</v>
          </cell>
          <cell r="AN146">
            <v>0</v>
          </cell>
          <cell r="AO146">
            <v>0</v>
          </cell>
          <cell r="AP146"/>
          <cell r="AQ146"/>
          <cell r="AR146"/>
        </row>
        <row r="147">
          <cell r="K147">
            <v>0</v>
          </cell>
          <cell r="M147">
            <v>0</v>
          </cell>
          <cell r="N147"/>
          <cell r="O147">
            <v>0</v>
          </cell>
          <cell r="P147">
            <v>0</v>
          </cell>
          <cell r="Q147">
            <v>0</v>
          </cell>
          <cell r="R147"/>
          <cell r="S147">
            <v>0</v>
          </cell>
          <cell r="X147"/>
          <cell r="Y147"/>
          <cell r="AA147"/>
          <cell r="AC147"/>
          <cell r="AD147">
            <v>0</v>
          </cell>
          <cell r="AE147">
            <v>0</v>
          </cell>
          <cell r="AF147">
            <v>0</v>
          </cell>
          <cell r="AL147">
            <v>0</v>
          </cell>
          <cell r="AN147">
            <v>0</v>
          </cell>
          <cell r="AO147">
            <v>0</v>
          </cell>
          <cell r="AP147"/>
          <cell r="AQ147"/>
          <cell r="AR147"/>
        </row>
        <row r="148">
          <cell r="K148">
            <v>0</v>
          </cell>
          <cell r="M148">
            <v>0</v>
          </cell>
          <cell r="N148"/>
          <cell r="O148">
            <v>0</v>
          </cell>
          <cell r="P148">
            <v>0</v>
          </cell>
          <cell r="Q148">
            <v>0</v>
          </cell>
          <cell r="R148"/>
          <cell r="S148">
            <v>0</v>
          </cell>
          <cell r="X148"/>
          <cell r="Y148"/>
          <cell r="AA148"/>
          <cell r="AC148"/>
          <cell r="AD148">
            <v>0</v>
          </cell>
          <cell r="AE148">
            <v>0</v>
          </cell>
          <cell r="AF148">
            <v>0</v>
          </cell>
          <cell r="AL148">
            <v>0</v>
          </cell>
          <cell r="AN148">
            <v>0</v>
          </cell>
          <cell r="AO148">
            <v>0</v>
          </cell>
          <cell r="AP148"/>
          <cell r="AQ148"/>
          <cell r="AR148"/>
        </row>
        <row r="149">
          <cell r="K149">
            <v>0</v>
          </cell>
          <cell r="M149">
            <v>0</v>
          </cell>
          <cell r="N149"/>
          <cell r="O149">
            <v>0</v>
          </cell>
          <cell r="P149">
            <v>0</v>
          </cell>
          <cell r="Q149">
            <v>0</v>
          </cell>
          <cell r="R149"/>
          <cell r="S149">
            <v>0</v>
          </cell>
          <cell r="X149"/>
          <cell r="Y149"/>
          <cell r="AA149"/>
          <cell r="AC149"/>
          <cell r="AD149">
            <v>0</v>
          </cell>
          <cell r="AE149">
            <v>0</v>
          </cell>
          <cell r="AF149">
            <v>0</v>
          </cell>
          <cell r="AL149">
            <v>0</v>
          </cell>
          <cell r="AN149">
            <v>0</v>
          </cell>
          <cell r="AO149">
            <v>0</v>
          </cell>
          <cell r="AP149"/>
          <cell r="AQ149"/>
          <cell r="AR149"/>
        </row>
        <row r="150">
          <cell r="K150">
            <v>0</v>
          </cell>
          <cell r="M150">
            <v>0</v>
          </cell>
          <cell r="N150"/>
          <cell r="O150">
            <v>0</v>
          </cell>
          <cell r="P150">
            <v>0</v>
          </cell>
          <cell r="Q150">
            <v>0</v>
          </cell>
          <cell r="R150"/>
          <cell r="S150">
            <v>0</v>
          </cell>
          <cell r="X150"/>
          <cell r="Y150"/>
          <cell r="AA150"/>
          <cell r="AC150"/>
          <cell r="AD150">
            <v>0</v>
          </cell>
          <cell r="AE150">
            <v>0</v>
          </cell>
          <cell r="AF150">
            <v>0</v>
          </cell>
          <cell r="AL150">
            <v>0</v>
          </cell>
          <cell r="AN150">
            <v>0</v>
          </cell>
          <cell r="AO150">
            <v>0</v>
          </cell>
          <cell r="AP150"/>
          <cell r="AQ150"/>
          <cell r="AR150"/>
        </row>
        <row r="151">
          <cell r="K151">
            <v>0</v>
          </cell>
          <cell r="M151">
            <v>0</v>
          </cell>
          <cell r="N151"/>
          <cell r="O151">
            <v>0</v>
          </cell>
          <cell r="P151">
            <v>0</v>
          </cell>
          <cell r="Q151">
            <v>0</v>
          </cell>
          <cell r="R151"/>
          <cell r="S151">
            <v>0</v>
          </cell>
          <cell r="X151"/>
          <cell r="Y151"/>
          <cell r="AA151"/>
          <cell r="AC151"/>
          <cell r="AD151">
            <v>0</v>
          </cell>
          <cell r="AE151">
            <v>0</v>
          </cell>
          <cell r="AF151">
            <v>0</v>
          </cell>
          <cell r="AL151">
            <v>0</v>
          </cell>
          <cell r="AN151">
            <v>0</v>
          </cell>
          <cell r="AO151">
            <v>0</v>
          </cell>
          <cell r="AP151"/>
          <cell r="AQ151"/>
          <cell r="AR151"/>
        </row>
        <row r="152">
          <cell r="K152">
            <v>0</v>
          </cell>
          <cell r="M152">
            <v>0</v>
          </cell>
          <cell r="N152"/>
          <cell r="O152">
            <v>0</v>
          </cell>
          <cell r="P152">
            <v>0</v>
          </cell>
          <cell r="Q152">
            <v>0</v>
          </cell>
          <cell r="R152"/>
          <cell r="S152">
            <v>0</v>
          </cell>
          <cell r="X152"/>
          <cell r="Y152"/>
          <cell r="AA152"/>
          <cell r="AC152"/>
          <cell r="AD152">
            <v>0</v>
          </cell>
          <cell r="AE152">
            <v>0</v>
          </cell>
          <cell r="AF152">
            <v>0</v>
          </cell>
          <cell r="AL152">
            <v>0</v>
          </cell>
          <cell r="AN152">
            <v>0</v>
          </cell>
          <cell r="AO152">
            <v>0</v>
          </cell>
          <cell r="AP152"/>
          <cell r="AQ152"/>
          <cell r="AR152"/>
        </row>
        <row r="153">
          <cell r="K153">
            <v>0</v>
          </cell>
          <cell r="M153">
            <v>0</v>
          </cell>
          <cell r="N153"/>
          <cell r="O153">
            <v>0</v>
          </cell>
          <cell r="P153">
            <v>0</v>
          </cell>
          <cell r="Q153">
            <v>0</v>
          </cell>
          <cell r="R153"/>
          <cell r="S153">
            <v>0</v>
          </cell>
          <cell r="X153"/>
          <cell r="Y153"/>
          <cell r="AA153"/>
          <cell r="AC153"/>
          <cell r="AD153">
            <v>0</v>
          </cell>
          <cell r="AE153">
            <v>0</v>
          </cell>
          <cell r="AF153">
            <v>0</v>
          </cell>
          <cell r="AL153">
            <v>0</v>
          </cell>
          <cell r="AN153">
            <v>0</v>
          </cell>
          <cell r="AO153">
            <v>0</v>
          </cell>
          <cell r="AP153"/>
          <cell r="AQ153"/>
          <cell r="AR153"/>
        </row>
        <row r="154">
          <cell r="K154">
            <v>0</v>
          </cell>
          <cell r="M154">
            <v>0</v>
          </cell>
          <cell r="N154"/>
          <cell r="O154">
            <v>0</v>
          </cell>
          <cell r="P154">
            <v>0</v>
          </cell>
          <cell r="Q154">
            <v>0</v>
          </cell>
          <cell r="R154"/>
          <cell r="S154">
            <v>0</v>
          </cell>
          <cell r="X154"/>
          <cell r="Y154"/>
          <cell r="AA154"/>
          <cell r="AC154"/>
          <cell r="AD154">
            <v>0</v>
          </cell>
          <cell r="AE154">
            <v>0</v>
          </cell>
          <cell r="AF154">
            <v>0</v>
          </cell>
          <cell r="AL154">
            <v>0</v>
          </cell>
          <cell r="AN154">
            <v>0</v>
          </cell>
          <cell r="AO154">
            <v>0</v>
          </cell>
          <cell r="AP154"/>
          <cell r="AQ154"/>
          <cell r="AR154"/>
        </row>
        <row r="155">
          <cell r="K155">
            <v>0</v>
          </cell>
          <cell r="M155">
            <v>0</v>
          </cell>
          <cell r="N155"/>
          <cell r="O155">
            <v>0</v>
          </cell>
          <cell r="P155">
            <v>0</v>
          </cell>
          <cell r="Q155">
            <v>0</v>
          </cell>
          <cell r="R155"/>
          <cell r="S155">
            <v>0</v>
          </cell>
          <cell r="X155"/>
          <cell r="Y155"/>
          <cell r="AA155"/>
          <cell r="AC155"/>
          <cell r="AD155">
            <v>0</v>
          </cell>
          <cell r="AE155">
            <v>0</v>
          </cell>
          <cell r="AF155">
            <v>0</v>
          </cell>
          <cell r="AL155">
            <v>0</v>
          </cell>
          <cell r="AN155">
            <v>0</v>
          </cell>
          <cell r="AO155">
            <v>0</v>
          </cell>
          <cell r="AP155"/>
          <cell r="AQ155"/>
          <cell r="AR155"/>
        </row>
        <row r="156">
          <cell r="K156">
            <v>0</v>
          </cell>
          <cell r="M156">
            <v>0</v>
          </cell>
          <cell r="N156"/>
          <cell r="O156">
            <v>0</v>
          </cell>
          <cell r="P156">
            <v>0</v>
          </cell>
          <cell r="Q156">
            <v>0</v>
          </cell>
          <cell r="R156"/>
          <cell r="S156">
            <v>0</v>
          </cell>
          <cell r="X156"/>
          <cell r="Y156"/>
          <cell r="AA156"/>
          <cell r="AC156"/>
          <cell r="AD156">
            <v>0</v>
          </cell>
          <cell r="AE156">
            <v>0</v>
          </cell>
          <cell r="AF156">
            <v>0</v>
          </cell>
          <cell r="AL156">
            <v>0</v>
          </cell>
          <cell r="AN156">
            <v>0</v>
          </cell>
          <cell r="AO156">
            <v>0</v>
          </cell>
          <cell r="AP156"/>
          <cell r="AQ156"/>
          <cell r="AR156"/>
        </row>
        <row r="157">
          <cell r="K157">
            <v>0</v>
          </cell>
          <cell r="M157">
            <v>0</v>
          </cell>
          <cell r="N157"/>
          <cell r="O157">
            <v>0</v>
          </cell>
          <cell r="P157">
            <v>0</v>
          </cell>
          <cell r="Q157">
            <v>0</v>
          </cell>
          <cell r="R157"/>
          <cell r="S157">
            <v>0</v>
          </cell>
          <cell r="X157"/>
          <cell r="Y157"/>
          <cell r="AA157"/>
          <cell r="AC157"/>
          <cell r="AD157">
            <v>0</v>
          </cell>
          <cell r="AE157">
            <v>0</v>
          </cell>
          <cell r="AF157">
            <v>0</v>
          </cell>
          <cell r="AL157">
            <v>0</v>
          </cell>
          <cell r="AN157">
            <v>0</v>
          </cell>
          <cell r="AO157">
            <v>0</v>
          </cell>
          <cell r="AP157"/>
          <cell r="AQ157"/>
          <cell r="AR157"/>
        </row>
        <row r="158">
          <cell r="K158">
            <v>0</v>
          </cell>
          <cell r="M158">
            <v>0</v>
          </cell>
          <cell r="N158"/>
          <cell r="O158">
            <v>0</v>
          </cell>
          <cell r="P158">
            <v>0</v>
          </cell>
          <cell r="Q158">
            <v>0</v>
          </cell>
          <cell r="R158"/>
          <cell r="S158">
            <v>0</v>
          </cell>
          <cell r="X158"/>
          <cell r="Y158"/>
          <cell r="AA158"/>
          <cell r="AC158"/>
          <cell r="AD158">
            <v>0</v>
          </cell>
          <cell r="AE158">
            <v>0</v>
          </cell>
          <cell r="AF158">
            <v>0</v>
          </cell>
          <cell r="AL158">
            <v>0</v>
          </cell>
          <cell r="AN158">
            <v>0</v>
          </cell>
          <cell r="AO158">
            <v>0</v>
          </cell>
          <cell r="AP158"/>
          <cell r="AQ158"/>
          <cell r="AR158"/>
        </row>
        <row r="159">
          <cell r="K159">
            <v>0</v>
          </cell>
          <cell r="M159">
            <v>0</v>
          </cell>
          <cell r="N159"/>
          <cell r="O159">
            <v>0</v>
          </cell>
          <cell r="P159">
            <v>0</v>
          </cell>
          <cell r="Q159">
            <v>0</v>
          </cell>
          <cell r="R159"/>
          <cell r="S159">
            <v>0</v>
          </cell>
          <cell r="X159"/>
          <cell r="Y159"/>
          <cell r="AA159"/>
          <cell r="AC159"/>
          <cell r="AD159">
            <v>0</v>
          </cell>
          <cell r="AE159">
            <v>0</v>
          </cell>
          <cell r="AF159">
            <v>0</v>
          </cell>
          <cell r="AL159">
            <v>0</v>
          </cell>
          <cell r="AN159">
            <v>0</v>
          </cell>
          <cell r="AO159">
            <v>0</v>
          </cell>
          <cell r="AP159"/>
          <cell r="AQ159"/>
          <cell r="AR159"/>
        </row>
        <row r="160">
          <cell r="K160">
            <v>0</v>
          </cell>
          <cell r="M160">
            <v>0</v>
          </cell>
          <cell r="N160"/>
          <cell r="O160">
            <v>0</v>
          </cell>
          <cell r="P160">
            <v>0</v>
          </cell>
          <cell r="Q160">
            <v>0</v>
          </cell>
          <cell r="R160"/>
          <cell r="S160">
            <v>0</v>
          </cell>
          <cell r="X160"/>
          <cell r="Y160"/>
          <cell r="AA160"/>
          <cell r="AC160"/>
          <cell r="AD160">
            <v>0</v>
          </cell>
          <cell r="AE160">
            <v>0</v>
          </cell>
          <cell r="AF160">
            <v>0</v>
          </cell>
          <cell r="AL160">
            <v>0</v>
          </cell>
          <cell r="AN160">
            <v>0</v>
          </cell>
          <cell r="AO160">
            <v>0</v>
          </cell>
          <cell r="AP160"/>
          <cell r="AQ160"/>
          <cell r="AR160"/>
        </row>
        <row r="161">
          <cell r="K161">
            <v>0</v>
          </cell>
          <cell r="M161">
            <v>0</v>
          </cell>
          <cell r="N161"/>
          <cell r="O161">
            <v>0</v>
          </cell>
          <cell r="P161">
            <v>0</v>
          </cell>
          <cell r="Q161">
            <v>0</v>
          </cell>
          <cell r="R161"/>
          <cell r="S161">
            <v>0</v>
          </cell>
          <cell r="X161"/>
          <cell r="Y161"/>
          <cell r="AA161"/>
          <cell r="AC161"/>
          <cell r="AD161">
            <v>0</v>
          </cell>
          <cell r="AE161">
            <v>0</v>
          </cell>
          <cell r="AF161">
            <v>0</v>
          </cell>
          <cell r="AL161">
            <v>0</v>
          </cell>
          <cell r="AN161">
            <v>0</v>
          </cell>
          <cell r="AO161">
            <v>0</v>
          </cell>
          <cell r="AP161"/>
          <cell r="AQ161"/>
          <cell r="AR161"/>
        </row>
        <row r="162">
          <cell r="K162">
            <v>0</v>
          </cell>
          <cell r="M162">
            <v>0</v>
          </cell>
          <cell r="N162"/>
          <cell r="O162">
            <v>0</v>
          </cell>
          <cell r="P162">
            <v>0</v>
          </cell>
          <cell r="Q162">
            <v>0</v>
          </cell>
          <cell r="R162"/>
          <cell r="S162">
            <v>0</v>
          </cell>
          <cell r="X162"/>
          <cell r="Y162"/>
          <cell r="AA162"/>
          <cell r="AC162"/>
          <cell r="AD162">
            <v>0</v>
          </cell>
          <cell r="AE162">
            <v>0</v>
          </cell>
          <cell r="AF162">
            <v>0</v>
          </cell>
          <cell r="AL162">
            <v>0</v>
          </cell>
          <cell r="AN162">
            <v>0</v>
          </cell>
          <cell r="AO162">
            <v>0</v>
          </cell>
          <cell r="AP162"/>
          <cell r="AQ162"/>
          <cell r="AR162"/>
        </row>
      </sheetData>
      <sheetData sheetId="14"/>
      <sheetData sheetId="15"/>
      <sheetData sheetId="16"/>
      <sheetData sheetId="17"/>
      <sheetData sheetId="18"/>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e"/>
      <sheetName val="Summary Table"/>
      <sheetName val="Table for Weekly Report"/>
      <sheetName val="Full Table"/>
      <sheetName val="Full Table (2)"/>
      <sheetName val="Zonal Generation Data"/>
      <sheetName val="Last Month Detail"/>
      <sheetName val="Wind Graph"/>
      <sheetName val="NIV Graphs"/>
      <sheetName val="Free Headroom Graph"/>
      <sheetName val="Free Headroom"/>
      <sheetName val="Last Month Graphs"/>
      <sheetName val="Cumulative Graphs"/>
      <sheetName val="LastMonthText"/>
      <sheetName val="Last Month Summary"/>
      <sheetName val="Daily BM Graph"/>
      <sheetName val="Last Month by Type"/>
      <sheetName val="Weekly Slice by Type"/>
      <sheetName val="BAAR Weekly Totals"/>
      <sheetName val="Scheme Values"/>
      <sheetName val="Latest QPR Values"/>
      <sheetName val="Colour Codes"/>
      <sheetName val="Daily cumulative"/>
      <sheetName val="BAAR Detail"/>
      <sheetName val="NIV Forecast"/>
      <sheetName val="BST Correct"/>
      <sheetName val="BS Warming"/>
      <sheetName val="Weekly Graph"/>
      <sheetName val="TLIC"/>
      <sheetName val="Var From Latest"/>
      <sheetName val="Var From Scheme"/>
      <sheetName val="Waterfall"/>
      <sheetName val="MBSS Summary Table"/>
      <sheetName val="MBSS Full Table"/>
      <sheetName val="TempSpace"/>
      <sheetName val="Change Control"/>
    </sheetNames>
    <sheetDataSet>
      <sheetData sheetId="0"/>
      <sheetData sheetId="1">
        <row r="3">
          <cell r="B3" t="str">
            <v>Full Scheme</v>
          </cell>
          <cell r="C3" t="str">
            <v>Outturn for Month</v>
          </cell>
          <cell r="D3" t="str">
            <v>Latest Forecast 
for Month</v>
          </cell>
          <cell r="E3" t="str">
            <v>Target for Month</v>
          </cell>
          <cell r="F3" t="str">
            <v>Initial Target for Month</v>
          </cell>
          <cell r="G3" t="str">
            <v>Scheme to Date Total Cost</v>
          </cell>
          <cell r="H3" t="str">
            <v>Scheme to Date Target</v>
          </cell>
          <cell r="I3" t="str">
            <v>Scheme to Date Initial Target</v>
          </cell>
          <cell r="J3" t="str">
            <v>Projected Total cost for Year
(Outturn + Latest Forecast)</v>
          </cell>
          <cell r="K3" t="str">
            <v>Target Projection for Scheme</v>
          </cell>
          <cell r="L3" t="str">
            <v>Initial Target for Scheme</v>
          </cell>
        </row>
        <row r="4">
          <cell r="B4" t="str">
            <v>Energy Imbalance</v>
          </cell>
          <cell r="C4">
            <v>11.616742304999999</v>
          </cell>
          <cell r="D4">
            <v>3.3463446137876551</v>
          </cell>
          <cell r="E4">
            <v>6.3463446137876556</v>
          </cell>
          <cell r="F4">
            <v>2.9737538807895181</v>
          </cell>
          <cell r="G4">
            <v>-33.641470595000008</v>
          </cell>
          <cell r="H4">
            <v>-30.641470595000008</v>
          </cell>
          <cell r="I4">
            <v>12.420612729050728</v>
          </cell>
          <cell r="J4">
            <v>-59.141436047637271</v>
          </cell>
          <cell r="K4">
            <v>-53.141436047637271</v>
          </cell>
          <cell r="L4">
            <v>31.300562995258318</v>
          </cell>
        </row>
        <row r="5">
          <cell r="B5" t="str">
            <v>Operating Reserve</v>
          </cell>
          <cell r="C5">
            <v>9.6741938365529432</v>
          </cell>
          <cell r="D5">
            <v>12.475083855141698</v>
          </cell>
          <cell r="E5">
            <v>7.4750838551416976</v>
          </cell>
          <cell r="F5">
            <v>7.5642020930506382</v>
          </cell>
          <cell r="G5">
            <v>42.977154642713032</v>
          </cell>
          <cell r="H5">
            <v>37.977154642713032</v>
          </cell>
          <cell r="I5">
            <v>87.420983507799818</v>
          </cell>
          <cell r="J5">
            <v>149.42256747647295</v>
          </cell>
          <cell r="K5">
            <v>139.42256747647295</v>
          </cell>
          <cell r="L5">
            <v>221.4300850377314</v>
          </cell>
        </row>
        <row r="6">
          <cell r="B6" t="str">
            <v>BM Startup</v>
          </cell>
          <cell r="C6">
            <v>0.82251583999999989</v>
          </cell>
          <cell r="D6">
            <v>1.3630538421181169</v>
          </cell>
          <cell r="E6">
            <v>2.3630538421181169</v>
          </cell>
          <cell r="F6">
            <v>1.3630538421181169</v>
          </cell>
          <cell r="G6">
            <v>4.9449225499999976</v>
          </cell>
          <cell r="H6">
            <v>5.9449225499999976</v>
          </cell>
          <cell r="I6">
            <v>8.9436476354224386</v>
          </cell>
          <cell r="J6">
            <v>17.306155547759843</v>
          </cell>
          <cell r="K6">
            <v>19.306155547759843</v>
          </cell>
          <cell r="L6">
            <v>25.303605718604796</v>
          </cell>
        </row>
        <row r="7">
          <cell r="B7" t="str">
            <v>STOR</v>
          </cell>
          <cell r="C7">
            <v>8.9694646645148435</v>
          </cell>
          <cell r="D7">
            <v>7.6779555390850378</v>
          </cell>
          <cell r="E7">
            <v>4.6779555390850378</v>
          </cell>
          <cell r="F7">
            <v>7.4846313443621595</v>
          </cell>
          <cell r="G7">
            <v>67.236528215840465</v>
          </cell>
          <cell r="H7">
            <v>64.236528215840465</v>
          </cell>
          <cell r="I7">
            <v>76.584515840199799</v>
          </cell>
          <cell r="J7">
            <v>179.75589713904796</v>
          </cell>
          <cell r="K7">
            <v>173.75589713904796</v>
          </cell>
          <cell r="L7">
            <v>197.18745102984559</v>
          </cell>
        </row>
        <row r="8">
          <cell r="B8" t="str">
            <v>Constraints - E&amp;W</v>
          </cell>
          <cell r="C8">
            <v>7.0255234156590365E-2</v>
          </cell>
          <cell r="D8">
            <v>0.11560092761329728</v>
          </cell>
          <cell r="E8">
            <v>3.1156009276132974</v>
          </cell>
          <cell r="F8">
            <v>3.2400000000000007E-4</v>
          </cell>
          <cell r="G8">
            <v>13.438794997552998</v>
          </cell>
          <cell r="H8">
            <v>16.438794997552996</v>
          </cell>
          <cell r="I8">
            <v>69.922621165521932</v>
          </cell>
          <cell r="J8">
            <v>28.977589995105998</v>
          </cell>
          <cell r="K8">
            <v>34.977589995106001</v>
          </cell>
          <cell r="L8">
            <v>142.03490024831072</v>
          </cell>
        </row>
        <row r="9">
          <cell r="B9" t="str">
            <v>Constraints - Cheviot</v>
          </cell>
          <cell r="C9">
            <v>0.23859872791800985</v>
          </cell>
          <cell r="D9">
            <v>8.8463010000000004</v>
          </cell>
          <cell r="E9">
            <v>7.8463010000000004</v>
          </cell>
          <cell r="F9">
            <v>4.9514119994768713</v>
          </cell>
          <cell r="G9">
            <v>124.94367206209267</v>
          </cell>
          <cell r="H9">
            <v>123.94367206209267</v>
          </cell>
          <cell r="I9">
            <v>41.192305732737083</v>
          </cell>
          <cell r="J9">
            <v>270.1711343941854</v>
          </cell>
          <cell r="K9">
            <v>268.1711343941854</v>
          </cell>
          <cell r="L9">
            <v>133.29590211143474</v>
          </cell>
        </row>
        <row r="10">
          <cell r="B10" t="str">
            <v>Constraints - Scotland</v>
          </cell>
          <cell r="C10">
            <v>0.10596202426944445</v>
          </cell>
          <cell r="D10">
            <v>7.7499353400000057</v>
          </cell>
          <cell r="E10">
            <v>3.7499353400000057</v>
          </cell>
          <cell r="F10">
            <v>4.0484054473350408</v>
          </cell>
          <cell r="G10">
            <v>12.944608905271695</v>
          </cell>
          <cell r="H10">
            <v>8.9446089052716946</v>
          </cell>
          <cell r="I10">
            <v>42.379525853532947</v>
          </cell>
          <cell r="J10">
            <v>54.782536030543319</v>
          </cell>
          <cell r="K10">
            <v>46.782536030543319</v>
          </cell>
          <cell r="L10">
            <v>124.8286478885652</v>
          </cell>
        </row>
        <row r="11">
          <cell r="B11" t="str">
            <v>Constraints - Cheviot + Scotland</v>
          </cell>
          <cell r="C11">
            <v>0.3445607521874543</v>
          </cell>
          <cell r="D11">
            <v>16.596236340000004</v>
          </cell>
          <cell r="E11">
            <v>11.596236340000006</v>
          </cell>
          <cell r="F11">
            <v>8.9998174468119121</v>
          </cell>
          <cell r="G11">
            <v>137.88828096736438</v>
          </cell>
          <cell r="H11">
            <v>132.88828096736438</v>
          </cell>
          <cell r="I11">
            <v>83.571831586270036</v>
          </cell>
          <cell r="J11">
            <v>324.95367042472873</v>
          </cell>
          <cell r="K11">
            <v>324.95367042472873</v>
          </cell>
          <cell r="L11">
            <v>258.12454999999994</v>
          </cell>
        </row>
        <row r="12">
          <cell r="B12" t="str">
            <v>Footroom</v>
          </cell>
          <cell r="C12">
            <v>6.8111916935287842E-2</v>
          </cell>
          <cell r="D12">
            <v>1.05487745288422</v>
          </cell>
          <cell r="E12">
            <v>-0.94512254711578003</v>
          </cell>
          <cell r="F12">
            <v>1.05487745288422</v>
          </cell>
          <cell r="G12">
            <v>11.751449884729288</v>
          </cell>
          <cell r="H12">
            <v>9.7514498847292881</v>
          </cell>
          <cell r="I12">
            <v>26.393066590409653</v>
          </cell>
          <cell r="J12">
            <v>27.678303288367918</v>
          </cell>
          <cell r="K12">
            <v>23.678303288367918</v>
          </cell>
          <cell r="L12">
            <v>56.961536699728761</v>
          </cell>
        </row>
        <row r="13">
          <cell r="B13" t="str">
            <v>Fast Reserve</v>
          </cell>
          <cell r="C13">
            <v>7.1695368565953244</v>
          </cell>
          <cell r="D13">
            <v>6.2005335013903116</v>
          </cell>
          <cell r="E13">
            <v>1.2005335013903116</v>
          </cell>
          <cell r="F13">
            <v>6.2005335013903116</v>
          </cell>
          <cell r="G13">
            <v>51.578744004739519</v>
          </cell>
          <cell r="H13">
            <v>46.578744004739519</v>
          </cell>
          <cell r="I13">
            <v>51.666362933347166</v>
          </cell>
          <cell r="J13">
            <v>138.83419566054204</v>
          </cell>
          <cell r="K13">
            <v>128.83419566054204</v>
          </cell>
          <cell r="L13">
            <v>139.00943351775734</v>
          </cell>
        </row>
        <row r="14">
          <cell r="B14" t="str">
            <v>Response</v>
          </cell>
          <cell r="C14">
            <v>14.49984034648611</v>
          </cell>
          <cell r="D14">
            <v>13.909278194016</v>
          </cell>
          <cell r="E14">
            <v>12.909278194016</v>
          </cell>
          <cell r="F14">
            <v>15.213884865504443</v>
          </cell>
          <cell r="G14">
            <v>126.29066165478955</v>
          </cell>
          <cell r="H14">
            <v>125.29066165478955</v>
          </cell>
          <cell r="I14">
            <v>147.93410085235297</v>
          </cell>
          <cell r="J14">
            <v>335.62526395838654</v>
          </cell>
          <cell r="K14">
            <v>333.62526395838654</v>
          </cell>
          <cell r="L14">
            <v>381.14380529743318</v>
          </cell>
        </row>
        <row r="15">
          <cell r="B15" t="str">
            <v>Reactive</v>
          </cell>
          <cell r="C15">
            <v>4.0745234799999999</v>
          </cell>
          <cell r="D15">
            <v>4.8122282641012486</v>
          </cell>
          <cell r="E15">
            <v>5.8122282641012486</v>
          </cell>
          <cell r="F15">
            <v>4.6377578639088908</v>
          </cell>
          <cell r="G15">
            <v>34.722136120000002</v>
          </cell>
          <cell r="H15">
            <v>35.722136120000002</v>
          </cell>
          <cell r="I15">
            <v>32.684981462608427</v>
          </cell>
          <cell r="J15">
            <v>96.917645732125308</v>
          </cell>
          <cell r="K15">
            <v>98.917645732125308</v>
          </cell>
          <cell r="L15">
            <v>91.383847103270966</v>
          </cell>
        </row>
        <row r="16">
          <cell r="B16" t="str">
            <v>Minor Components</v>
          </cell>
          <cell r="C16">
            <v>2.5412587537381115</v>
          </cell>
          <cell r="D16">
            <v>4.5199765762082764</v>
          </cell>
          <cell r="E16">
            <v>7.5199765762082764</v>
          </cell>
          <cell r="F16">
            <v>4.0820234941212687</v>
          </cell>
          <cell r="G16">
            <v>21.667195559995942</v>
          </cell>
          <cell r="H16">
            <v>24.667195559995942</v>
          </cell>
          <cell r="I16">
            <v>36.738211447091444</v>
          </cell>
          <cell r="J16">
            <v>69.953034972784252</v>
          </cell>
          <cell r="K16">
            <v>75.953034972784252</v>
          </cell>
          <cell r="L16">
            <v>97.968563858910358</v>
          </cell>
        </row>
        <row r="18">
          <cell r="B18" t="str">
            <v>TOTAL (excl TLIC)</v>
          </cell>
          <cell r="C18">
            <v>59.85100398616666</v>
          </cell>
          <cell r="D18">
            <v>72.071169106345877</v>
          </cell>
          <cell r="E18">
            <v>62.071169106345877</v>
          </cell>
          <cell r="F18">
            <v>59.574859784941474</v>
          </cell>
          <cell r="G18">
            <v>478.85439800272513</v>
          </cell>
          <cell r="H18">
            <v>468.85439800272502</v>
          </cell>
          <cell r="I18">
            <v>634.28093575007449</v>
          </cell>
          <cell r="J18">
            <v>1310.2828881476842</v>
          </cell>
          <cell r="K18">
            <v>1290.2828881476842</v>
          </cell>
          <cell r="L18">
            <v>1641.8483415068513</v>
          </cell>
        </row>
      </sheetData>
      <sheetData sheetId="2"/>
      <sheetData sheetId="3"/>
      <sheetData sheetId="4"/>
      <sheetData sheetId="5"/>
      <sheetData sheetId="6">
        <row r="2">
          <cell r="C2" t="str">
            <v>Energy Imbalance</v>
          </cell>
          <cell r="D2" t="str">
            <v>Operating Reserve</v>
          </cell>
          <cell r="E2" t="str">
            <v>BM Startup</v>
          </cell>
          <cell r="F2" t="str">
            <v>STOR</v>
          </cell>
          <cell r="G2" t="str">
            <v>Constraints - E&amp;W</v>
          </cell>
          <cell r="H2" t="str">
            <v>Constraints - Cheviot</v>
          </cell>
          <cell r="I2" t="str">
            <v>Constraints - Scotland</v>
          </cell>
          <cell r="J2" t="str">
            <v>Footroom</v>
          </cell>
          <cell r="K2" t="str">
            <v>Fast Reserve</v>
          </cell>
          <cell r="L2" t="str">
            <v>Response</v>
          </cell>
          <cell r="M2" t="str">
            <v>Reactive</v>
          </cell>
          <cell r="N2" t="str">
            <v>Black Start</v>
          </cell>
          <cell r="O2" t="str">
            <v>Unclassified BM</v>
          </cell>
          <cell r="P2" t="str">
            <v>TLIC</v>
          </cell>
          <cell r="Q2" t="str">
            <v>BM+AS General</v>
          </cell>
          <cell r="R2" t="str">
            <v>Reconciliation</v>
          </cell>
          <cell r="S2" t="str">
            <v>IBC</v>
          </cell>
        </row>
        <row r="3">
          <cell r="B3" t="str">
            <v>Initial Target Forecast</v>
          </cell>
          <cell r="C3">
            <v>9.5927544541597354E-2</v>
          </cell>
          <cell r="D3">
            <v>0.24400651913066587</v>
          </cell>
          <cell r="E3">
            <v>4.3969478778003765E-2</v>
          </cell>
          <cell r="F3">
            <v>0.24143972078587608</v>
          </cell>
          <cell r="G3">
            <v>1.0451612903225807E-5</v>
          </cell>
          <cell r="H3">
            <v>0.15972296772506045</v>
          </cell>
          <cell r="I3">
            <v>0.13059372410758191</v>
          </cell>
          <cell r="J3">
            <v>3.4028304931749034E-2</v>
          </cell>
          <cell r="K3">
            <v>0.20001720972226802</v>
          </cell>
          <cell r="L3">
            <v>0.49077047953240133</v>
          </cell>
          <cell r="M3">
            <v>0.14960509238415776</v>
          </cell>
          <cell r="N3">
            <v>6.2096774193548386E-2</v>
          </cell>
          <cell r="O3">
            <v>6.4443742368408746E-2</v>
          </cell>
          <cell r="P3">
            <v>0</v>
          </cell>
          <cell r="Q3">
            <v>5.1376606677612157E-3</v>
          </cell>
          <cell r="R3">
            <v>0</v>
          </cell>
          <cell r="S3">
            <v>1.9217696704819829</v>
          </cell>
        </row>
        <row r="4">
          <cell r="B4">
            <v>40513</v>
          </cell>
          <cell r="C4">
            <v>0.77062670300000014</v>
          </cell>
          <cell r="D4">
            <v>0.39667445320177586</v>
          </cell>
          <cell r="E4">
            <v>0.1236</v>
          </cell>
          <cell r="F4">
            <v>0.22269875</v>
          </cell>
          <cell r="G4">
            <v>1.0391979072512585E-2</v>
          </cell>
          <cell r="H4">
            <v>0</v>
          </cell>
          <cell r="I4">
            <v>2.9308800000000003E-3</v>
          </cell>
          <cell r="J4">
            <v>0</v>
          </cell>
          <cell r="K4">
            <v>0.2773341716026142</v>
          </cell>
          <cell r="L4">
            <v>0.47307996352533305</v>
          </cell>
          <cell r="M4">
            <v>0.12269972999999999</v>
          </cell>
          <cell r="N4">
            <v>4.5412929999999997E-2</v>
          </cell>
          <cell r="O4">
            <v>4.3267954259690003E-2</v>
          </cell>
          <cell r="P4">
            <v>-5.3658358335395562E-2</v>
          </cell>
          <cell r="Q4">
            <v>-3.1165760188808372E-2</v>
          </cell>
          <cell r="R4">
            <v>-4.1882819999994325E-3</v>
          </cell>
          <cell r="S4">
            <v>2.3997051141377224</v>
          </cell>
        </row>
        <row r="5">
          <cell r="B5">
            <v>40513</v>
          </cell>
          <cell r="C5" t="str">
            <v>Trades were undertaken on the IFA for volumes of 500MW for SP33 to 38 (16.00hrs to 18.30hrs) at a price of £250/MWh and SP39, 40 (19.00hrs to 20.00hrs) of 554MW at £78.3/MWh costing £420k. This option was considered  most economic for providing margin for</v>
          </cell>
        </row>
        <row r="6">
          <cell r="B6">
            <v>40514</v>
          </cell>
          <cell r="C6">
            <v>0.16094307600000002</v>
          </cell>
          <cell r="D6">
            <v>0.44862267623429386</v>
          </cell>
          <cell r="E6">
            <v>6.3250000000000001E-2</v>
          </cell>
          <cell r="F6">
            <v>0.24538462999999999</v>
          </cell>
          <cell r="G6">
            <v>1.0813870621329271E-2</v>
          </cell>
          <cell r="H6">
            <v>0</v>
          </cell>
          <cell r="I6">
            <v>2.9308800000000003E-3</v>
          </cell>
          <cell r="J6">
            <v>0</v>
          </cell>
          <cell r="K6">
            <v>0.26550946730019265</v>
          </cell>
          <cell r="L6">
            <v>0.4090800259762945</v>
          </cell>
          <cell r="M6">
            <v>0.11784632</v>
          </cell>
          <cell r="N6">
            <v>4.5412929999999997E-2</v>
          </cell>
          <cell r="O6">
            <v>7.0556907913204694E-2</v>
          </cell>
          <cell r="P6">
            <v>-5.037689833540071E-2</v>
          </cell>
          <cell r="Q6">
            <v>-3.3064472388647376E-3</v>
          </cell>
          <cell r="R6">
            <v>-5.6800291999998809E-2</v>
          </cell>
          <cell r="S6">
            <v>1.7298671464710507</v>
          </cell>
        </row>
        <row r="7">
          <cell r="B7">
            <v>40514</v>
          </cell>
          <cell r="C7" t="str">
            <v>Freezing weather conditions and morning plant losses were the driving factors behind short markets during morning and early afternoon time span. In response to the short markets DINO-1 was run at intervals and SO-SO trades were procured over the IFA to co</v>
          </cell>
        </row>
        <row r="8">
          <cell r="B8">
            <v>40515</v>
          </cell>
          <cell r="C8">
            <v>1.8030787579999996</v>
          </cell>
          <cell r="D8">
            <v>-0.21099861642087522</v>
          </cell>
          <cell r="E8">
            <v>4.7125E-2</v>
          </cell>
          <cell r="F8">
            <v>0.47757210001253353</v>
          </cell>
          <cell r="G8">
            <v>1.6124800000000001E-3</v>
          </cell>
          <cell r="H8">
            <v>0</v>
          </cell>
          <cell r="I8">
            <v>2.9308800000000003E-3</v>
          </cell>
          <cell r="J8">
            <v>1.5377105E-2</v>
          </cell>
          <cell r="K8">
            <v>0.1939252161709899</v>
          </cell>
          <cell r="L8">
            <v>0.73621405278803276</v>
          </cell>
          <cell r="M8">
            <v>0.11857060000000001</v>
          </cell>
          <cell r="N8">
            <v>4.5412929999999997E-2</v>
          </cell>
          <cell r="O8">
            <v>1.9533995005872492E-2</v>
          </cell>
          <cell r="P8">
            <v>-4.4790928335388003E-2</v>
          </cell>
          <cell r="Q8">
            <v>-2.2924014750101061E-2</v>
          </cell>
          <cell r="R8">
            <v>-7.3709000000001801E-3</v>
          </cell>
          <cell r="S8">
            <v>3.1752686574710638</v>
          </cell>
        </row>
        <row r="9">
          <cell r="B9">
            <v>40515</v>
          </cell>
          <cell r="C9" t="str">
            <v>NIV was short for the morning period, being short by ~2GW for the 2A/B period due to the loss of ~2GW generation across several units over the same period.  Peak system buy price for the day was ~£180/MWh during this period.  In response, NG instigated up</v>
          </cell>
        </row>
        <row r="10">
          <cell r="B10">
            <v>40516</v>
          </cell>
          <cell r="C10">
            <v>0.23107890800000008</v>
          </cell>
          <cell r="D10">
            <v>0.19769411758251079</v>
          </cell>
          <cell r="E10">
            <v>0</v>
          </cell>
          <cell r="F10">
            <v>0.23334158075792374</v>
          </cell>
          <cell r="G10">
            <v>1.6124800000000001E-3</v>
          </cell>
          <cell r="H10">
            <v>0</v>
          </cell>
          <cell r="I10">
            <v>2.9308800000000003E-3</v>
          </cell>
          <cell r="J10">
            <v>2.0937927406173E-4</v>
          </cell>
          <cell r="K10">
            <v>0.2594870924081506</v>
          </cell>
          <cell r="L10">
            <v>0.54529444873865907</v>
          </cell>
          <cell r="M10">
            <v>0.12312266000000001</v>
          </cell>
          <cell r="N10">
            <v>4.5412929999999997E-2</v>
          </cell>
          <cell r="O10">
            <v>5.6698233364336305E-2</v>
          </cell>
          <cell r="P10">
            <v>-0.15518666833539996</v>
          </cell>
          <cell r="Q10">
            <v>-5.5973273191922135E-3</v>
          </cell>
          <cell r="R10">
            <v>2.0530893000001438E-2</v>
          </cell>
          <cell r="S10">
            <v>1.5566296074710513</v>
          </cell>
        </row>
        <row r="11">
          <cell r="B11">
            <v>40516</v>
          </cell>
          <cell r="C11" t="str">
            <v xml:space="preserve">NIV was generally mixed throughout the day, being shortest in period 3 by approximately 2GW and longest in period 15 by approximately 1.4GW.  300MW of non-locational trades for energy were undertaken at approximately £65/WMh.  RTE instigated SO-SO trades </v>
          </cell>
        </row>
        <row r="12">
          <cell r="B12">
            <v>40517</v>
          </cell>
          <cell r="C12">
            <v>0.10171909899999998</v>
          </cell>
          <cell r="D12">
            <v>0.39178187970056805</v>
          </cell>
          <cell r="E12">
            <v>6.2541669999999994E-2</v>
          </cell>
          <cell r="F12">
            <v>0.15044770717013728</v>
          </cell>
          <cell r="G12">
            <v>1.6124800000000001E-3</v>
          </cell>
          <cell r="H12">
            <v>0</v>
          </cell>
          <cell r="I12">
            <v>2.9308800000000003E-3</v>
          </cell>
          <cell r="J12">
            <v>0</v>
          </cell>
          <cell r="K12">
            <v>0.2280435526391556</v>
          </cell>
          <cell r="L12">
            <v>0.51851953126428907</v>
          </cell>
          <cell r="M12">
            <v>0.14422692000000001</v>
          </cell>
          <cell r="N12">
            <v>4.5412929999999997E-2</v>
          </cell>
          <cell r="O12">
            <v>4.5949888534806804E-2</v>
          </cell>
          <cell r="P12">
            <v>-0.18981515833539575</v>
          </cell>
          <cell r="Q12">
            <v>-1.2460836502506638E-2</v>
          </cell>
          <cell r="R12">
            <v>9.9291240000014547E-3</v>
          </cell>
          <cell r="S12">
            <v>1.5008396674710558</v>
          </cell>
        </row>
        <row r="13">
          <cell r="B13">
            <v>40517</v>
          </cell>
          <cell r="C13" t="str">
            <v>NIV was generally short during the morning and long in the evening, being shortest at period 7 by approximately 1.2GW and longest in period 46 by approximately 1.6GW.  Non-locational forward trades for energy were secured for periods 15 to 38 at a price o</v>
          </cell>
        </row>
        <row r="14">
          <cell r="B14">
            <v>40518</v>
          </cell>
          <cell r="C14">
            <v>1.1076539480000001</v>
          </cell>
          <cell r="D14">
            <v>1.1324430334668507</v>
          </cell>
          <cell r="E14">
            <v>0.19008332999999999</v>
          </cell>
          <cell r="F14">
            <v>0.33119942739794295</v>
          </cell>
          <cell r="G14">
            <v>1.6124800000000001E-3</v>
          </cell>
          <cell r="H14">
            <v>0</v>
          </cell>
          <cell r="I14">
            <v>2.9308800000000003E-3</v>
          </cell>
          <cell r="J14">
            <v>0</v>
          </cell>
          <cell r="K14">
            <v>0.29278297588815766</v>
          </cell>
          <cell r="L14">
            <v>0.5809905420738255</v>
          </cell>
          <cell r="M14">
            <v>0.15253366000000002</v>
          </cell>
          <cell r="N14">
            <v>4.5412929999999997E-2</v>
          </cell>
          <cell r="O14">
            <v>4.3478417191211649E-2</v>
          </cell>
          <cell r="P14">
            <v>-2.4678238335397396E-2</v>
          </cell>
          <cell r="Q14">
            <v>-9.4058126211539167E-2</v>
          </cell>
          <cell r="R14">
            <v>7.4782758000001337E-2</v>
          </cell>
          <cell r="S14">
            <v>3.8371680174710536</v>
          </cell>
        </row>
        <row r="15">
          <cell r="B15">
            <v>40518</v>
          </cell>
          <cell r="C15" t="str">
            <v xml:space="preserve">Lost generation across several units over the 2A ramp period resulted in short market length by approximately 1.6GW.  NG instigated SO-SO trades in response at volumes up to 500MW at an average price of £120/MWh for period 19 to 28.  NIV lengthened prior </v>
          </cell>
        </row>
        <row r="16">
          <cell r="B16">
            <v>40519</v>
          </cell>
          <cell r="C16">
            <v>2.3779989479999997</v>
          </cell>
          <cell r="D16">
            <v>0.78961345643506231</v>
          </cell>
          <cell r="E16">
            <v>5.5E-2</v>
          </cell>
          <cell r="F16">
            <v>0.62381273292879602</v>
          </cell>
          <cell r="G16">
            <v>1.6124800000000001E-3</v>
          </cell>
          <cell r="H16">
            <v>0</v>
          </cell>
          <cell r="I16">
            <v>2.9308800000000003E-3</v>
          </cell>
          <cell r="J16">
            <v>0</v>
          </cell>
          <cell r="K16">
            <v>0.27673301822920215</v>
          </cell>
          <cell r="L16">
            <v>0.72480415505741247</v>
          </cell>
          <cell r="M16">
            <v>0.13935351000000001</v>
          </cell>
          <cell r="N16">
            <v>4.4952930000000002E-2</v>
          </cell>
          <cell r="O16">
            <v>-4.6110779671060947E-4</v>
          </cell>
          <cell r="P16">
            <v>-6.5619583353999644E-3</v>
          </cell>
          <cell r="Q16">
            <v>-3.7743959047311849E-2</v>
          </cell>
          <cell r="R16">
            <v>6.3482697000001309E-2</v>
          </cell>
          <cell r="S16">
            <v>5.0555277824710521</v>
          </cell>
        </row>
        <row r="17">
          <cell r="B17">
            <v>40519</v>
          </cell>
          <cell r="C17" t="str">
            <v>The system was again short with cold temperatures driving demand, exceeding 59GW at DP.  500MW of non-locational trades for margin and risk mitigation were undertaken for EFA blocks 3 to 5 at a price of ~£101/MWh.  Lost generation over the 1B to 2A period</v>
          </cell>
        </row>
        <row r="18">
          <cell r="B18">
            <v>40520</v>
          </cell>
          <cell r="C18">
            <v>0.74780287599999984</v>
          </cell>
          <cell r="D18">
            <v>1.426705264642145</v>
          </cell>
          <cell r="E18">
            <v>0.10527417</v>
          </cell>
          <cell r="F18">
            <v>0.45506081472960802</v>
          </cell>
          <cell r="G18">
            <v>3.8999444627485242E-3</v>
          </cell>
          <cell r="H18">
            <v>0</v>
          </cell>
          <cell r="I18">
            <v>2.9308800000000003E-3</v>
          </cell>
          <cell r="J18">
            <v>3.5590840000000001E-3</v>
          </cell>
          <cell r="K18">
            <v>0.21919566031899262</v>
          </cell>
          <cell r="L18">
            <v>0.6671440135710055</v>
          </cell>
          <cell r="M18">
            <v>0.11636199999999999</v>
          </cell>
          <cell r="N18">
            <v>4.4274680000000004E-2</v>
          </cell>
          <cell r="O18">
            <v>7.9842637468351713E-2</v>
          </cell>
          <cell r="P18">
            <v>-9.427646833539427E-2</v>
          </cell>
          <cell r="Q18">
            <v>-2.4742146386401605E-2</v>
          </cell>
          <cell r="R18">
            <v>4.6607397000001605E-2</v>
          </cell>
          <cell r="S18">
            <v>3.7996408074710568</v>
          </cell>
        </row>
        <row r="19">
          <cell r="B19">
            <v>40520</v>
          </cell>
          <cell r="C19" t="str">
            <v>NIV was generally short with forward trades secured for energy and risk mitigation for EFA blocks 3 to 5 at volume of 575MW at price of £114/MWh.  The loss of DRAXX-6 and EGGPS-2 over the 2A period, combined with ~150MW lower wind generation than forecast</v>
          </cell>
        </row>
        <row r="20">
          <cell r="B20">
            <v>40521</v>
          </cell>
          <cell r="C20">
            <v>-0.40918397200000001</v>
          </cell>
          <cell r="D20">
            <v>0.31758559310985701</v>
          </cell>
          <cell r="E20">
            <v>0</v>
          </cell>
          <cell r="F20">
            <v>0.2503411425221384</v>
          </cell>
          <cell r="G20">
            <v>1.6124800000000001E-3</v>
          </cell>
          <cell r="H20">
            <v>0</v>
          </cell>
          <cell r="I20">
            <v>1.5257205269444518E-2</v>
          </cell>
          <cell r="J20">
            <v>8.6103915925777067E-4</v>
          </cell>
          <cell r="K20">
            <v>0.2572653779230154</v>
          </cell>
          <cell r="L20">
            <v>0.4481389863538634</v>
          </cell>
          <cell r="M20">
            <v>0.10872772</v>
          </cell>
          <cell r="N20">
            <v>4.3682789999999999E-2</v>
          </cell>
          <cell r="O20">
            <v>3.2824795052424173E-2</v>
          </cell>
          <cell r="P20">
            <v>-0.13176326833538887</v>
          </cell>
          <cell r="Q20">
            <v>-9.9295915835507283E-3</v>
          </cell>
          <cell r="R20">
            <v>3.7346105000001684E-2</v>
          </cell>
          <cell r="S20">
            <v>0.9627664024710626</v>
          </cell>
        </row>
        <row r="21">
          <cell r="B21">
            <v>40521</v>
          </cell>
          <cell r="C21" t="str">
            <v xml:space="preserve">Milder temperatures saw NIV being long for most of the day, with market length shortest at period 16 by approximately 600MW and longest in period 31 by approximately 1.6GW.  Forwards trades had been secured for energy and risk mitigation for EFA blocks 3 </v>
          </cell>
        </row>
        <row r="22">
          <cell r="B22">
            <v>40522</v>
          </cell>
          <cell r="C22">
            <v>0.13782262599999998</v>
          </cell>
          <cell r="D22">
            <v>0.29915170413755859</v>
          </cell>
          <cell r="E22">
            <v>0</v>
          </cell>
          <cell r="F22">
            <v>0.34751206899999998</v>
          </cell>
          <cell r="G22">
            <v>1.6124800000000001E-3</v>
          </cell>
          <cell r="H22">
            <v>0</v>
          </cell>
          <cell r="I22">
            <v>2.9308800000000003E-3</v>
          </cell>
          <cell r="J22">
            <v>7.4732528654287099E-4</v>
          </cell>
          <cell r="K22">
            <v>0.27370074949709911</v>
          </cell>
          <cell r="L22">
            <v>0.45187376081052866</v>
          </cell>
          <cell r="M22">
            <v>0.12110422</v>
          </cell>
          <cell r="N22">
            <v>4.4155029999999998E-2</v>
          </cell>
          <cell r="O22">
            <v>5.1039612161569395E-2</v>
          </cell>
          <cell r="P22">
            <v>-0.1366932583353897</v>
          </cell>
          <cell r="Q22">
            <v>-5.6781590868482182E-3</v>
          </cell>
          <cell r="R22">
            <v>1.148439800000145E-2</v>
          </cell>
          <cell r="S22">
            <v>1.6007634374710622</v>
          </cell>
        </row>
        <row r="23">
          <cell r="B23">
            <v>40522</v>
          </cell>
          <cell r="C23" t="str">
            <v xml:space="preserve">NIV was generally short in the morning and long thereafter, with market length being shortest in period 17 by approximately 1.6GW and longest in period 47 by approximately 2GW.  Non-locational forward trades for energy were secured for periods 1 to 46 at </v>
          </cell>
        </row>
        <row r="24">
          <cell r="B24">
            <v>40523</v>
          </cell>
          <cell r="C24">
            <v>-0.48125502100000012</v>
          </cell>
          <cell r="D24">
            <v>0.10139922800000001</v>
          </cell>
          <cell r="E24">
            <v>0</v>
          </cell>
          <cell r="F24">
            <v>0.23170078</v>
          </cell>
          <cell r="G24">
            <v>1.6124800000000001E-3</v>
          </cell>
          <cell r="H24">
            <v>0</v>
          </cell>
          <cell r="I24">
            <v>2.9308800000000003E-3</v>
          </cell>
          <cell r="J24">
            <v>8.3568657150615662E-4</v>
          </cell>
          <cell r="K24">
            <v>0.23266636780138983</v>
          </cell>
          <cell r="L24">
            <v>0.38203546332053334</v>
          </cell>
          <cell r="M24">
            <v>0.11999114999999999</v>
          </cell>
          <cell r="N24">
            <v>3.937504E-2</v>
          </cell>
          <cell r="O24">
            <v>3.6238689472121097E-2</v>
          </cell>
          <cell r="P24">
            <v>-0.20467259833540297</v>
          </cell>
          <cell r="Q24">
            <v>-6.9836683590990094E-3</v>
          </cell>
          <cell r="R24">
            <v>3.5727640000000394E-2</v>
          </cell>
          <cell r="S24">
            <v>0.49160211747104865</v>
          </cell>
        </row>
        <row r="25">
          <cell r="B25">
            <v>40523</v>
          </cell>
          <cell r="C25" t="str">
            <v>Markets were generally long throughout the day, being shortest in period 5 by approximately 800MW and longest in period 42 by approximately 1.8GW.  RTE instigated several SO-SO trades, these were: exports to GB for periods 7 to 8 and imports from GB for p</v>
          </cell>
        </row>
        <row r="26">
          <cell r="B26">
            <v>40524</v>
          </cell>
          <cell r="C26">
            <v>5.2045686000000022E-2</v>
          </cell>
          <cell r="D26">
            <v>0.18433083853531301</v>
          </cell>
          <cell r="E26">
            <v>0</v>
          </cell>
          <cell r="F26">
            <v>0.16251119999999999</v>
          </cell>
          <cell r="G26">
            <v>1.6124800000000001E-3</v>
          </cell>
          <cell r="H26">
            <v>0</v>
          </cell>
          <cell r="I26">
            <v>2.9308800000000003E-3</v>
          </cell>
          <cell r="J26">
            <v>6.47482501578495E-4</v>
          </cell>
          <cell r="K26">
            <v>0.17801375201238262</v>
          </cell>
          <cell r="L26">
            <v>0.40309627640356738</v>
          </cell>
          <cell r="M26">
            <v>0.13431193</v>
          </cell>
          <cell r="N26">
            <v>3.937504E-2</v>
          </cell>
          <cell r="O26">
            <v>3.8623823770910802E-2</v>
          </cell>
          <cell r="P26">
            <v>-0.21762371833539262</v>
          </cell>
          <cell r="Q26">
            <v>-1.8840756417301492E-2</v>
          </cell>
          <cell r="R26">
            <v>-9.4820969999991345E-3</v>
          </cell>
          <cell r="S26">
            <v>0.95155281747105913</v>
          </cell>
        </row>
        <row r="27">
          <cell r="B27">
            <v>40524</v>
          </cell>
          <cell r="C27" t="str">
            <v>Market length was mixed throughout the day, with NIV being shortest in period 26 by approximately 700MW and longest in period 42 by approximately 1GW.  RTE instigated SO-SO trades at volumes up to 500MW at price of £41/MWh.  A SONI LF trip occurred at 20:</v>
          </cell>
        </row>
        <row r="28">
          <cell r="B28">
            <v>40525</v>
          </cell>
          <cell r="C28">
            <v>6.1686011999999922E-2</v>
          </cell>
          <cell r="D28">
            <v>0.20179628078054579</v>
          </cell>
          <cell r="E28">
            <v>0</v>
          </cell>
          <cell r="F28">
            <v>0.2286514</v>
          </cell>
          <cell r="G28">
            <v>1.6124800000000001E-3</v>
          </cell>
          <cell r="H28">
            <v>0</v>
          </cell>
          <cell r="I28">
            <v>2.9308800000000003E-3</v>
          </cell>
          <cell r="J28">
            <v>4.103598545665923E-3</v>
          </cell>
          <cell r="K28">
            <v>0.21115069886752072</v>
          </cell>
          <cell r="L28">
            <v>0.39164808669334122</v>
          </cell>
          <cell r="M28">
            <v>0.1427881</v>
          </cell>
          <cell r="N28">
            <v>3.937504E-2</v>
          </cell>
          <cell r="O28">
            <v>2.3491229741639703E-2</v>
          </cell>
          <cell r="P28">
            <v>-0.12145985833539896</v>
          </cell>
          <cell r="Q28">
            <v>6.3407361777373028E-3</v>
          </cell>
          <cell r="R28">
            <v>4.1461013000000824E-2</v>
          </cell>
          <cell r="S28">
            <v>1.2355756974710521</v>
          </cell>
        </row>
        <row r="29">
          <cell r="B29">
            <v>40525</v>
          </cell>
          <cell r="C29" t="str">
            <v>Markets were short during early hours of morning possibly due to slight rise in overnight temperatures less the adjustment of domestic heating - hence higher demand than markets expected. Short NIV was exacerbated by loss at EGGPS-2 of 460MW at 07.04 nece</v>
          </cell>
        </row>
        <row r="30">
          <cell r="B30">
            <v>40526</v>
          </cell>
          <cell r="C30">
            <v>0.23027613199999997</v>
          </cell>
          <cell r="D30">
            <v>0.29811052126390963</v>
          </cell>
          <cell r="E30">
            <v>2.2916669999999997E-2</v>
          </cell>
          <cell r="F30">
            <v>0.25124434000000001</v>
          </cell>
          <cell r="G30">
            <v>1.6124800000000001E-3</v>
          </cell>
          <cell r="H30">
            <v>0</v>
          </cell>
          <cell r="I30">
            <v>2.9308800000000003E-3</v>
          </cell>
          <cell r="J30">
            <v>9.3013300000000009E-4</v>
          </cell>
          <cell r="K30">
            <v>0.24849895956694834</v>
          </cell>
          <cell r="L30">
            <v>0.436985565582661</v>
          </cell>
          <cell r="M30">
            <v>0.11225766000000001</v>
          </cell>
          <cell r="N30">
            <v>3.937504E-2</v>
          </cell>
          <cell r="O30">
            <v>5.9379101806277701E-2</v>
          </cell>
          <cell r="P30">
            <v>-6.4672348335395924E-2</v>
          </cell>
          <cell r="Q30">
            <v>-1.8648075413345844E-2</v>
          </cell>
          <cell r="R30">
            <v>1.0104078000001016E-2</v>
          </cell>
          <cell r="S30">
            <v>1.6313011374710562</v>
          </cell>
        </row>
        <row r="31">
          <cell r="B31">
            <v>40526</v>
          </cell>
          <cell r="C31" t="str">
            <v>Plant losses during the morning sent the markets short by approximately 1.4GW around 09.00. In response Control instructed SO-SO trades over the IFA for energy balancing for volumes between 250MW and 500MW at price of ~£93/MWh and 200MW of Excess Energy p</v>
          </cell>
        </row>
        <row r="32">
          <cell r="B32">
            <v>40527</v>
          </cell>
          <cell r="C32">
            <v>0.14433444700000003</v>
          </cell>
          <cell r="D32">
            <v>0.31112260232929922</v>
          </cell>
          <cell r="E32">
            <v>4.6808330000000002E-2</v>
          </cell>
          <cell r="F32">
            <v>0.21314382800000001</v>
          </cell>
          <cell r="G32">
            <v>1.6124800000000001E-3</v>
          </cell>
          <cell r="H32">
            <v>2.6389393251122797E-2</v>
          </cell>
          <cell r="I32">
            <v>2.9308800000000003E-3</v>
          </cell>
          <cell r="J32">
            <v>9.2154834110860014E-4</v>
          </cell>
          <cell r="K32">
            <v>0.18842246557938794</v>
          </cell>
          <cell r="L32">
            <v>0.40875748977199322</v>
          </cell>
          <cell r="M32">
            <v>0.11783867999999999</v>
          </cell>
          <cell r="N32">
            <v>3.937504E-2</v>
          </cell>
          <cell r="O32">
            <v>2.4775009737269892E-2</v>
          </cell>
          <cell r="P32">
            <v>-2.1069568335402522E-2</v>
          </cell>
          <cell r="Q32">
            <v>-1.3294215870396959E-2</v>
          </cell>
          <cell r="R32">
            <v>9.6180420000004929E-3</v>
          </cell>
          <cell r="S32">
            <v>1.5016864518043824</v>
          </cell>
        </row>
        <row r="33">
          <cell r="B33">
            <v>40527</v>
          </cell>
          <cell r="C33" t="str">
            <v>Markets became short during morning due to 1.6GW of plant losses that consisted of KYLN-1 failing to sync, SHOS-1 and SEAB-1 tripped and GRAI-8 and two Longannet units re-declared their MELs. These losses contributed to the system being margin short and l</v>
          </cell>
        </row>
        <row r="34">
          <cell r="B34">
            <v>40528</v>
          </cell>
          <cell r="C34">
            <v>-1.2037270000000433E-3</v>
          </cell>
          <cell r="D34">
            <v>0.24708867549646429</v>
          </cell>
          <cell r="E34">
            <v>0</v>
          </cell>
          <cell r="F34">
            <v>0.21819214999999997</v>
          </cell>
          <cell r="G34">
            <v>1.6124800000000001E-3</v>
          </cell>
          <cell r="H34">
            <v>0.21220933466688705</v>
          </cell>
          <cell r="I34">
            <v>2.9308800000000003E-3</v>
          </cell>
          <cell r="J34">
            <v>4.9397739999999992E-3</v>
          </cell>
          <cell r="K34">
            <v>0.23239352263339128</v>
          </cell>
          <cell r="L34">
            <v>0.46658260813541763</v>
          </cell>
          <cell r="M34">
            <v>0.1116713</v>
          </cell>
          <cell r="N34">
            <v>3.3855040000000003E-2</v>
          </cell>
          <cell r="O34">
            <v>2.2426450344086378E-2</v>
          </cell>
          <cell r="P34">
            <v>-2.2369438335402947E-2</v>
          </cell>
          <cell r="Q34">
            <v>-7.7722073469795705E-2</v>
          </cell>
          <cell r="R34">
            <v>6.1384553000000786E-2</v>
          </cell>
          <cell r="S34">
            <v>1.5139915294710486</v>
          </cell>
        </row>
        <row r="35">
          <cell r="B35">
            <v>40528</v>
          </cell>
          <cell r="C35" t="str">
            <v>Traders bought 700MW of margin over the IFA for DP (16.00 - 16.59) and 200MW between 17.00 to 17.59 at £87/MWh costing £78k. This action displaced FFES-1 and FFES-2 pumped storage machines which would have given less combined margin volume of 180MW and be</v>
          </cell>
        </row>
        <row r="36">
          <cell r="B36">
            <v>40529</v>
          </cell>
          <cell r="C36">
            <v>0.70986760500000012</v>
          </cell>
          <cell r="D36">
            <v>0.28507300838503435</v>
          </cell>
          <cell r="E36">
            <v>0</v>
          </cell>
          <cell r="F36">
            <v>0.26001356000000003</v>
          </cell>
          <cell r="G36">
            <v>1.6124800000000001E-3</v>
          </cell>
          <cell r="H36">
            <v>0</v>
          </cell>
          <cell r="I36">
            <v>2.9308800000000003E-3</v>
          </cell>
          <cell r="J36">
            <v>3.1394920000000002E-3</v>
          </cell>
          <cell r="K36">
            <v>0.18553446830961298</v>
          </cell>
          <cell r="L36">
            <v>0.46996956676228219</v>
          </cell>
          <cell r="M36">
            <v>0.10926689000000001</v>
          </cell>
          <cell r="N36">
            <v>3.857004E-2</v>
          </cell>
          <cell r="O36">
            <v>4.8008976264039126E-2</v>
          </cell>
          <cell r="P36">
            <v>-7.3631818335396559E-2</v>
          </cell>
          <cell r="Q36">
            <v>6.4371950854827612E-3</v>
          </cell>
          <cell r="R36">
            <v>3.8991004000000551E-2</v>
          </cell>
          <cell r="S36">
            <v>2.0857833474710556</v>
          </cell>
        </row>
        <row r="37">
          <cell r="B37">
            <v>40529</v>
          </cell>
          <cell r="C37" t="str">
            <v>Friday saw the start of a prolonged cold spell with fresh snow widespread throughout UK with temperatures remaining below zero centigrade both during day and night.  NIV was mainly short throughout the day with period 22 being the shortest at approximatel</v>
          </cell>
        </row>
        <row r="38">
          <cell r="B38">
            <v>40530</v>
          </cell>
          <cell r="C38">
            <v>0.50106206199999992</v>
          </cell>
          <cell r="D38">
            <v>0.24219824209113239</v>
          </cell>
          <cell r="E38">
            <v>0</v>
          </cell>
          <cell r="F38">
            <v>0.39590004242740395</v>
          </cell>
          <cell r="G38">
            <v>1.6124800000000001E-3</v>
          </cell>
          <cell r="H38">
            <v>0</v>
          </cell>
          <cell r="I38">
            <v>2.9308800000000003E-3</v>
          </cell>
          <cell r="J38">
            <v>2.54417547981631E-3</v>
          </cell>
          <cell r="K38">
            <v>0.32438764845541224</v>
          </cell>
          <cell r="L38">
            <v>0.42606695927313115</v>
          </cell>
          <cell r="M38">
            <v>0.10176636999999999</v>
          </cell>
          <cell r="N38">
            <v>3.937504E-2</v>
          </cell>
          <cell r="O38">
            <v>3.1400376562590496E-2</v>
          </cell>
          <cell r="P38">
            <v>-8.898182833539181E-2</v>
          </cell>
          <cell r="Q38">
            <v>-1.6523214483035866E-2</v>
          </cell>
          <cell r="R38">
            <v>4.3784854000000539E-2</v>
          </cell>
          <cell r="S38">
            <v>2.0075240874710598</v>
          </cell>
        </row>
        <row r="39">
          <cell r="B39">
            <v>40530</v>
          </cell>
          <cell r="C39" t="str">
            <v>Cold spell with fresh snow continues widespread throughout UK with temperatures remaining well below zero centigrade.  NIV was mainly short throughout the day with period 8 being the shortest at approximately 1.0GW and period 32 being the longest at appro</v>
          </cell>
        </row>
        <row r="40">
          <cell r="B40">
            <v>40531</v>
          </cell>
          <cell r="C40">
            <v>3.5307452999999989E-2</v>
          </cell>
          <cell r="D40">
            <v>0.17138088229329049</v>
          </cell>
          <cell r="E40">
            <v>0</v>
          </cell>
          <cell r="F40">
            <v>0.22720478</v>
          </cell>
          <cell r="G40">
            <v>1.6124800000000001E-3</v>
          </cell>
          <cell r="H40">
            <v>0</v>
          </cell>
          <cell r="I40">
            <v>2.9308800000000003E-3</v>
          </cell>
          <cell r="J40">
            <v>3.8285944212785397E-3</v>
          </cell>
          <cell r="K40">
            <v>0.23157003761276868</v>
          </cell>
          <cell r="L40">
            <v>0.43184909819718725</v>
          </cell>
          <cell r="M40">
            <v>0.12226784</v>
          </cell>
          <cell r="N40">
            <v>3.937504E-2</v>
          </cell>
          <cell r="O40">
            <v>4.1790483888370908E-2</v>
          </cell>
          <cell r="P40">
            <v>-7.6024858335404844E-2</v>
          </cell>
          <cell r="Q40">
            <v>-9.267042106444431E-3</v>
          </cell>
          <cell r="R40">
            <v>-9.6522290000000677E-3</v>
          </cell>
          <cell r="S40">
            <v>1.2141734399710462</v>
          </cell>
        </row>
        <row r="41">
          <cell r="B41">
            <v>40531</v>
          </cell>
          <cell r="C41" t="str">
            <v>NIV was mainly mixed throughout the day with period 24 being the shortest at approximately 1.2GW and period 19 being the longest at approximately 1.6GW.  Cold spell continues throughout UK with temperatures remaining well below zero centigrade reaching up</v>
          </cell>
        </row>
        <row r="42">
          <cell r="B42">
            <v>40532</v>
          </cell>
          <cell r="C42">
            <v>2.4053726050000002</v>
          </cell>
          <cell r="D42">
            <v>0.31142323379490205</v>
          </cell>
          <cell r="E42">
            <v>6.225E-2</v>
          </cell>
          <cell r="F42">
            <v>0.58566590137854302</v>
          </cell>
          <cell r="G42">
            <v>1.6124800000000001E-3</v>
          </cell>
          <cell r="H42">
            <v>0</v>
          </cell>
          <cell r="I42">
            <v>2.9308800000000003E-3</v>
          </cell>
          <cell r="J42">
            <v>1.34303E-4</v>
          </cell>
          <cell r="K42">
            <v>0.38768091300812285</v>
          </cell>
          <cell r="L42">
            <v>0.40350348014920073</v>
          </cell>
          <cell r="M42">
            <v>0.12154085000000001</v>
          </cell>
          <cell r="N42">
            <v>3.8597890000000003E-2</v>
          </cell>
          <cell r="O42">
            <v>4.0908641679329963E-2</v>
          </cell>
          <cell r="P42">
            <v>3.5916841664601407E-2</v>
          </cell>
          <cell r="Q42">
            <v>-4.1471152036479777E-3</v>
          </cell>
          <cell r="R42">
            <v>0.11147841300000216</v>
          </cell>
          <cell r="S42">
            <v>4.5048693174710541</v>
          </cell>
        </row>
        <row r="43">
          <cell r="B43">
            <v>40532</v>
          </cell>
          <cell r="C43" t="str">
            <v>Cold spell continued on Monday with fresh snow in most areas of UK.  Temperatures remained below zero centigrade both during day and night.  There were a number of plant losses, shortfalls and MEL redecs.   This was partly due to frozen plant struggling t</v>
          </cell>
        </row>
        <row r="44">
          <cell r="B44">
            <v>40533</v>
          </cell>
          <cell r="C44">
            <v>0.16504124199999998</v>
          </cell>
          <cell r="D44">
            <v>0.14498952700942686</v>
          </cell>
          <cell r="E44">
            <v>3.9166670000000001E-2</v>
          </cell>
          <cell r="F44">
            <v>0.36624907625944303</v>
          </cell>
          <cell r="G44">
            <v>1.6124800000000001E-3</v>
          </cell>
          <cell r="H44">
            <v>0</v>
          </cell>
          <cell r="I44">
            <v>2.9308800000000003E-3</v>
          </cell>
          <cell r="J44">
            <v>3.8380319225060798E-3</v>
          </cell>
          <cell r="K44">
            <v>0.24410027579972293</v>
          </cell>
          <cell r="L44">
            <v>0.45216309880577316</v>
          </cell>
          <cell r="M44">
            <v>0.13054589999999999</v>
          </cell>
          <cell r="N44">
            <v>3.5230239999999996E-2</v>
          </cell>
          <cell r="O44">
            <v>1.8608353276144459E-2</v>
          </cell>
          <cell r="P44">
            <v>-3.6735478335398142E-2</v>
          </cell>
          <cell r="Q44">
            <v>-2.9974413266565955E-2</v>
          </cell>
          <cell r="R44">
            <v>-2.6517265999998596E-2</v>
          </cell>
          <cell r="S44">
            <v>1.5112486174710538</v>
          </cell>
        </row>
        <row r="45">
          <cell r="B45">
            <v>40533</v>
          </cell>
          <cell r="C45" t="str">
            <v>NIV was short during periods 21 to 37 and otherwise long to balanced; period 23 being the shortest at approximately 1GW and period 15 being over 2GW long.  Gas Balancing Alert continued from previous day.  FERR-4; LOAN-1; USKM-13; COCK-4 and RATS-4 all fa</v>
          </cell>
        </row>
        <row r="46">
          <cell r="B46">
            <v>40534</v>
          </cell>
          <cell r="C46">
            <v>3.5224458000000014E-2</v>
          </cell>
          <cell r="D46">
            <v>0.28633124628425727</v>
          </cell>
          <cell r="E46">
            <v>4.4999999999999997E-3</v>
          </cell>
          <cell r="F46">
            <v>0.27054522999999997</v>
          </cell>
          <cell r="G46">
            <v>1.6124800000000001E-3</v>
          </cell>
          <cell r="H46">
            <v>0</v>
          </cell>
          <cell r="I46">
            <v>2.9308800000000003E-3</v>
          </cell>
          <cell r="J46">
            <v>4.9836266863744199E-4</v>
          </cell>
          <cell r="K46">
            <v>0.21354550202211478</v>
          </cell>
          <cell r="L46">
            <v>0.42507169128815125</v>
          </cell>
          <cell r="M46">
            <v>0.12103572</v>
          </cell>
          <cell r="N46">
            <v>3.4484440000000005E-2</v>
          </cell>
          <cell r="O46">
            <v>2.2942671740744269E-2</v>
          </cell>
          <cell r="P46">
            <v>-5.4624388335412277E-2</v>
          </cell>
          <cell r="Q46">
            <v>-2.0064378864120717E-2</v>
          </cell>
          <cell r="R46">
            <v>-1.3815289999989933E-3</v>
          </cell>
          <cell r="S46">
            <v>1.3426523858043731</v>
          </cell>
        </row>
        <row r="47">
          <cell r="B47">
            <v>40534</v>
          </cell>
          <cell r="C47" t="str">
            <v>NIV was mainly mixed throughout the day with period 2 being the shortest by approximately 1GW and period 15 being over 1.82GW long.  SVRP-10; DRAXX-1; SHBA-2; DRAX-3; ABTH9 and LOAN-3 all faulted, equating to approximately 2.8GW of plant losses.  For 2A/2</v>
          </cell>
        </row>
        <row r="48">
          <cell r="B48">
            <v>40535</v>
          </cell>
          <cell r="C48">
            <v>0.25479807799999998</v>
          </cell>
          <cell r="D48">
            <v>0.21118794252183851</v>
          </cell>
          <cell r="E48">
            <v>0</v>
          </cell>
          <cell r="F48">
            <v>0.28367607</v>
          </cell>
          <cell r="G48">
            <v>1.6124800000000001E-3</v>
          </cell>
          <cell r="H48">
            <v>0</v>
          </cell>
          <cell r="I48">
            <v>2.9308800000000003E-3</v>
          </cell>
          <cell r="J48">
            <v>0</v>
          </cell>
          <cell r="K48">
            <v>0.18907964001617661</v>
          </cell>
          <cell r="L48">
            <v>0.39199138441680387</v>
          </cell>
          <cell r="M48">
            <v>0.12697427</v>
          </cell>
          <cell r="N48">
            <v>3.3490039999999999E-2</v>
          </cell>
          <cell r="O48">
            <v>3.7619607653772272E-2</v>
          </cell>
          <cell r="P48">
            <v>-0.10928951833539102</v>
          </cell>
          <cell r="Q48">
            <v>-7.5966198021408231E-3</v>
          </cell>
          <cell r="R48">
            <v>-3.6732466999998881E-2</v>
          </cell>
          <cell r="S48">
            <v>1.3797417874710605</v>
          </cell>
        </row>
        <row r="49">
          <cell r="B49">
            <v>40535</v>
          </cell>
          <cell r="C49" t="str">
            <v xml:space="preserve">NIV has been particularly short overnight and during the day somewhat mixed; period 2 being the shortest by approximately 1.6GW and period 15 being approximately 2GW long.  For 2A/2B periods CRUA-1/2, DINO-1, FOYE-2 were additional syncs for margin.  For </v>
          </cell>
        </row>
        <row r="50">
          <cell r="B50">
            <v>40536</v>
          </cell>
          <cell r="C50">
            <v>0.20612923499999994</v>
          </cell>
          <cell r="D50">
            <v>0.11900395885715981</v>
          </cell>
          <cell r="E50">
            <v>0</v>
          </cell>
          <cell r="F50">
            <v>0.32108170000000003</v>
          </cell>
          <cell r="G50">
            <v>1.6124800000000001E-3</v>
          </cell>
          <cell r="H50">
            <v>0</v>
          </cell>
          <cell r="I50">
            <v>5.7092990000000001E-3</v>
          </cell>
          <cell r="J50">
            <v>8.6598E-5</v>
          </cell>
          <cell r="K50">
            <v>0.21588676488887182</v>
          </cell>
          <cell r="L50">
            <v>0.38997699406744357</v>
          </cell>
          <cell r="M50">
            <v>0.14509103000000001</v>
          </cell>
          <cell r="N50">
            <v>3.371499E-2</v>
          </cell>
          <cell r="O50">
            <v>3.3681854605090752E-2</v>
          </cell>
          <cell r="P50">
            <v>2.1369863013710244E-2</v>
          </cell>
          <cell r="Q50">
            <v>-2.759718612114769E-3</v>
          </cell>
          <cell r="R50">
            <v>-2.9803999999995501E-3</v>
          </cell>
          <cell r="S50">
            <v>1.4876046488201622</v>
          </cell>
        </row>
        <row r="51">
          <cell r="B51">
            <v>40536</v>
          </cell>
          <cell r="C51" t="str">
            <v>NIV was mostly short for the day, being shortest in period 44 by approximately 1.1GW and longest in period 33 by approximately 1.1GW.  Lost generation at TILB9/10, KINO3/4, FERR-1 and RATS-2 from around the 2A period required several actions to manage; th</v>
          </cell>
        </row>
        <row r="52">
          <cell r="B52">
            <v>40537</v>
          </cell>
          <cell r="C52">
            <v>0.89160924500000027</v>
          </cell>
          <cell r="D52">
            <v>0.39384252481966503</v>
          </cell>
          <cell r="E52">
            <v>0</v>
          </cell>
          <cell r="F52">
            <v>0.22428164458584129</v>
          </cell>
          <cell r="G52">
            <v>1.6124800000000001E-3</v>
          </cell>
          <cell r="H52">
            <v>0</v>
          </cell>
          <cell r="I52">
            <v>2.9308800000000003E-3</v>
          </cell>
          <cell r="J52">
            <v>0</v>
          </cell>
          <cell r="K52">
            <v>0.26148270290366593</v>
          </cell>
          <cell r="L52">
            <v>0.44905288863009957</v>
          </cell>
          <cell r="M52">
            <v>0.17711405999999999</v>
          </cell>
          <cell r="N52">
            <v>3.6391839999999995E-2</v>
          </cell>
          <cell r="O52">
            <v>3.8893374717902204E-2</v>
          </cell>
          <cell r="P52">
            <v>2.1369863013708468E-2</v>
          </cell>
          <cell r="Q52">
            <v>-2.28070878507231E-2</v>
          </cell>
          <cell r="R52">
            <v>0.11800078300000028</v>
          </cell>
          <cell r="S52">
            <v>2.5937751988201603</v>
          </cell>
        </row>
        <row r="53">
          <cell r="B53">
            <v>40537</v>
          </cell>
          <cell r="C53" t="str">
            <v>NIV was short for most of the day, being shortest in period 27 by approximately 3GW and longest in period 37 by approximately 800MW.  The period of very short market length around the 2A/B period was due to shortfall in plant across several units includin</v>
          </cell>
        </row>
        <row r="54">
          <cell r="B54">
            <v>40538</v>
          </cell>
          <cell r="C54">
            <v>0.43174158800000006</v>
          </cell>
          <cell r="D54">
            <v>0.14096163208670698</v>
          </cell>
          <cell r="E54">
            <v>0</v>
          </cell>
          <cell r="F54">
            <v>0.14366309999999999</v>
          </cell>
          <cell r="G54">
            <v>1.6124800000000001E-3</v>
          </cell>
          <cell r="H54">
            <v>0</v>
          </cell>
          <cell r="I54">
            <v>2.9308800000000003E-3</v>
          </cell>
          <cell r="J54">
            <v>1.5191800000000002E-3</v>
          </cell>
          <cell r="K54">
            <v>0.17665129433698187</v>
          </cell>
          <cell r="L54">
            <v>0.46079427786760735</v>
          </cell>
          <cell r="M54">
            <v>0.16073332000000001</v>
          </cell>
          <cell r="N54">
            <v>3.6391839999999995E-2</v>
          </cell>
          <cell r="O54">
            <v>4.483863927250982E-2</v>
          </cell>
          <cell r="P54">
            <v>2.1369863013710244E-2</v>
          </cell>
          <cell r="Q54">
            <v>-3.5119294757355139E-2</v>
          </cell>
          <cell r="R54">
            <v>4.2026909000000501E-2</v>
          </cell>
          <cell r="S54">
            <v>1.6301157088201617</v>
          </cell>
        </row>
        <row r="55">
          <cell r="B55">
            <v>40538</v>
          </cell>
          <cell r="C55" t="str">
            <v>Market length was generally short until period 35 and generally long thereafter, being shortest in period 26 by approximately 1.2GW and longest in period 38 by approximately 800MW.  RTE instigated SO-SO trades for periods 5 to 12 and 47 to 48 at volumes u</v>
          </cell>
        </row>
        <row r="56">
          <cell r="B56">
            <v>40539</v>
          </cell>
          <cell r="C56">
            <v>0.15880098299999995</v>
          </cell>
          <cell r="D56">
            <v>0.22662464798035897</v>
          </cell>
          <cell r="E56">
            <v>0</v>
          </cell>
          <cell r="F56">
            <v>0.25340839734453141</v>
          </cell>
          <cell r="G56">
            <v>1.6124800000000001E-3</v>
          </cell>
          <cell r="H56">
            <v>0</v>
          </cell>
          <cell r="I56">
            <v>2.9308800000000003E-3</v>
          </cell>
          <cell r="J56">
            <v>1.6882017890323835E-2</v>
          </cell>
          <cell r="K56">
            <v>0.1883808393076796</v>
          </cell>
          <cell r="L56">
            <v>0.46148864054428079</v>
          </cell>
          <cell r="M56">
            <v>0.14154545999999998</v>
          </cell>
          <cell r="N56">
            <v>3.6391839999999995E-2</v>
          </cell>
          <cell r="O56">
            <v>5.534608684631645E-2</v>
          </cell>
          <cell r="P56">
            <v>2.1369863013710244E-2</v>
          </cell>
          <cell r="Q56">
            <v>-2.0764434107040413E-2</v>
          </cell>
          <cell r="R56">
            <v>5.7681157000000871E-2</v>
          </cell>
          <cell r="S56">
            <v>1.6016988588201617</v>
          </cell>
        </row>
        <row r="57">
          <cell r="B57">
            <v>40539</v>
          </cell>
          <cell r="C57" t="str">
            <v>NIV was generally short until period 35, being shortest in period 18 by approximately 1.7GW, and long thereafter.  RTE instigated SO-SO trades continued from the previous day, from period 1 to 10, at volumes up to ~450MW at an average price of £57/MWh.  L</v>
          </cell>
        </row>
        <row r="58">
          <cell r="B58">
            <v>40540</v>
          </cell>
          <cell r="C58">
            <v>0.31024947600000008</v>
          </cell>
          <cell r="D58">
            <v>0.34024518563251455</v>
          </cell>
          <cell r="E58">
            <v>0</v>
          </cell>
          <cell r="F58">
            <v>0.22983909000000002</v>
          </cell>
          <cell r="G58">
            <v>1.6124800000000001E-3</v>
          </cell>
          <cell r="H58">
            <v>0</v>
          </cell>
          <cell r="I58">
            <v>2.9308800000000003E-3</v>
          </cell>
          <cell r="J58">
            <v>5.1172700000000002E-4</v>
          </cell>
          <cell r="K58">
            <v>0.15901243104737359</v>
          </cell>
          <cell r="L58">
            <v>0.44181646562765636</v>
          </cell>
          <cell r="M58">
            <v>0.15676654999999998</v>
          </cell>
          <cell r="N58">
            <v>3.6391839999999995E-2</v>
          </cell>
          <cell r="O58">
            <v>1.7076797662010021E-2</v>
          </cell>
          <cell r="P58">
            <v>2.1369863013708468E-2</v>
          </cell>
          <cell r="Q58">
            <v>-3.2850328297702215E-3</v>
          </cell>
          <cell r="R58">
            <v>1.1211039000000866E-2</v>
          </cell>
          <cell r="S58">
            <v>1.725748792153494</v>
          </cell>
        </row>
        <row r="59">
          <cell r="B59">
            <v>40540</v>
          </cell>
          <cell r="C59" t="str">
            <v>NIV was long for most of the day, with temperatures being several degrees warmer compared to the week leading up.  Market length was longest in period 4 by approximately 1GW and shortest in period 40 by approximately 500MW.  Approximately 2GW of lost gene</v>
          </cell>
        </row>
        <row r="60">
          <cell r="B60">
            <v>40541</v>
          </cell>
          <cell r="C60">
            <v>-0.548675833</v>
          </cell>
          <cell r="D60">
            <v>7.073808245629859E-2</v>
          </cell>
          <cell r="E60">
            <v>0</v>
          </cell>
          <cell r="F60">
            <v>0.25704114</v>
          </cell>
          <cell r="G60">
            <v>1.6124800000000001E-3</v>
          </cell>
          <cell r="H60">
            <v>0</v>
          </cell>
          <cell r="I60">
            <v>2.9308800000000003E-3</v>
          </cell>
          <cell r="J60">
            <v>5.7673918687342629E-4</v>
          </cell>
          <cell r="K60">
            <v>0.15578271493148604</v>
          </cell>
          <cell r="L60">
            <v>0.40325962025886186</v>
          </cell>
          <cell r="M60">
            <v>0.14848951000000002</v>
          </cell>
          <cell r="N60">
            <v>3.6391839999999995E-2</v>
          </cell>
          <cell r="O60">
            <v>1.4303833012857649E-2</v>
          </cell>
          <cell r="P60">
            <v>2.1369863013710244E-2</v>
          </cell>
          <cell r="Q60">
            <v>3.7991296007399821E-4</v>
          </cell>
          <cell r="R60">
            <v>2.8365626000000033E-2</v>
          </cell>
          <cell r="S60">
            <v>0.59256640882016176</v>
          </cell>
        </row>
        <row r="61">
          <cell r="B61">
            <v>40541</v>
          </cell>
          <cell r="C61" t="str">
            <v>NIV was generally long for the majority of the day, being longest in period 16 by approximately 2.1GW and shortest in period 2 by approximately 800MW.  RTE instigated several blocks of SO-SO trades, exporting to GB, throughout the day at volumes up to 500</v>
          </cell>
        </row>
        <row r="62">
          <cell r="B62">
            <v>40542</v>
          </cell>
          <cell r="C62">
            <v>-0.12384960899999999</v>
          </cell>
          <cell r="D62">
            <v>0.18658246184507929</v>
          </cell>
          <cell r="E62">
            <v>0</v>
          </cell>
          <cell r="F62">
            <v>0.25286894999999998</v>
          </cell>
          <cell r="G62">
            <v>1.6124800000000001E-3</v>
          </cell>
          <cell r="H62">
            <v>0</v>
          </cell>
          <cell r="I62">
            <v>2.9308800000000003E-3</v>
          </cell>
          <cell r="J62">
            <v>1.420539686130659E-3</v>
          </cell>
          <cell r="K62">
            <v>0.25906099760001949</v>
          </cell>
          <cell r="L62">
            <v>0.44231507025174682</v>
          </cell>
          <cell r="M62">
            <v>0.15012571999999999</v>
          </cell>
          <cell r="N62">
            <v>3.6391839999999995E-2</v>
          </cell>
          <cell r="O62">
            <v>4.3263211855878905E-2</v>
          </cell>
          <cell r="P62">
            <v>2.1369863013710244E-2</v>
          </cell>
          <cell r="Q62">
            <v>-2.4789624324043492E-3</v>
          </cell>
          <cell r="R62">
            <v>-1.6134053999999232E-2</v>
          </cell>
          <cell r="S62">
            <v>1.2554793888201619</v>
          </cell>
        </row>
        <row r="63">
          <cell r="B63">
            <v>40542</v>
          </cell>
          <cell r="C63" t="str">
            <v>Temperatures were up to 0.5 degrees higher than forecast, with the national average peaking just short of 6 degrees centigrade.  This drove NIV to be long for most of the day, with market length being longest in period 16 by approximately 1.4GW and shorte</v>
          </cell>
        </row>
        <row r="64">
          <cell r="B64">
            <v>40543</v>
          </cell>
          <cell r="C64">
            <v>-0.85136078200000009</v>
          </cell>
          <cell r="D64">
            <v>1.0489551999999999E-2</v>
          </cell>
          <cell r="E64">
            <v>0</v>
          </cell>
          <cell r="F64">
            <v>0.25521133000000001</v>
          </cell>
          <cell r="G64">
            <v>1.6124800000000001E-3</v>
          </cell>
          <cell r="H64">
            <v>0</v>
          </cell>
          <cell r="I64">
            <v>2.9308800000000003E-3</v>
          </cell>
          <cell r="J64">
            <v>0</v>
          </cell>
          <cell r="K64">
            <v>0.1422575779167243</v>
          </cell>
          <cell r="L64">
            <v>0.40627614027912767</v>
          </cell>
          <cell r="M64">
            <v>0.15785383</v>
          </cell>
          <cell r="N64">
            <v>3.6391839999999995E-2</v>
          </cell>
          <cell r="O64">
            <v>1.4301340079998949E-2</v>
          </cell>
          <cell r="P64">
            <v>2.1369863013710244E-2</v>
          </cell>
          <cell r="Q64">
            <v>-1.4222164693995401E-3</v>
          </cell>
          <cell r="R64">
            <v>6.1428940000002319E-3</v>
          </cell>
          <cell r="S64">
            <v>0.20205472882016184</v>
          </cell>
        </row>
        <row r="65">
          <cell r="B65">
            <v>40543</v>
          </cell>
          <cell r="C65" t="str">
            <v>For New Year’s Eve markets were mainly long except for periods covering DP which required CRUA-1,2,4, DINO-1, FOYE-1&amp;2 for margin.  The most expensive action taken was for FFES-2 costing £159/MWh.   Beyond that, there were no other issues.</v>
          </cell>
        </row>
        <row r="68">
          <cell r="B68" t="str">
            <v>Initial Target Forecast</v>
          </cell>
          <cell r="C68">
            <v>9.5927544541597354E-2</v>
          </cell>
          <cell r="D68">
            <v>0.24400651913066587</v>
          </cell>
          <cell r="E68">
            <v>4.3969478778003765E-2</v>
          </cell>
          <cell r="F68">
            <v>0.24143972078587608</v>
          </cell>
          <cell r="G68">
            <v>1.0451612903225807E-5</v>
          </cell>
          <cell r="H68">
            <v>0.15972296772506045</v>
          </cell>
          <cell r="I68">
            <v>0.13059372410758191</v>
          </cell>
          <cell r="J68">
            <v>3.4028304931749034E-2</v>
          </cell>
          <cell r="K68">
            <v>0.20001720972226802</v>
          </cell>
          <cell r="L68">
            <v>0.49077047953240133</v>
          </cell>
          <cell r="M68">
            <v>0.14960509238415776</v>
          </cell>
          <cell r="N68">
            <v>6.2096774193548386E-2</v>
          </cell>
          <cell r="O68">
            <v>6.4443742368408746E-2</v>
          </cell>
          <cell r="P68">
            <v>0</v>
          </cell>
          <cell r="Q68">
            <v>5.1376606677612157E-3</v>
          </cell>
          <cell r="R68">
            <v>0</v>
          </cell>
          <cell r="S68">
            <v>1.9217696704819829</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X SPNIRP"/>
      <sheetName val="Check"/>
      <sheetName val="Control"/>
      <sheetName val="Index"/>
      <sheetName val="ROP Notes"/>
      <sheetName val="Navigation"/>
      <sheetName val="Updating The BSIS ROP"/>
      <sheetName val="ROP Settings"/>
      <sheetName val="Outturn_Daily"/>
      <sheetName val="Traditional ROP"/>
      <sheetName val="Monthly_Cat_Summary"/>
      <sheetName val="Finance Schedule"/>
      <sheetName val="Daily_Error_Check"/>
      <sheetName val="ErrQryResults"/>
      <sheetName val="Data_Validity"/>
      <sheetName val="Losses"/>
      <sheetName val="Scheme_Chart_Data"/>
      <sheetName val="Scheme_Chart"/>
      <sheetName val="Forecast_Daily"/>
      <sheetName val="Target_Daily"/>
      <sheetName val="ASSubROP"/>
      <sheetName val="BAAR_Download"/>
      <sheetName val="TOAD Query IBMC &amp; Trans Losses"/>
      <sheetName val="TOAD Query_Trades"/>
      <sheetName val="Constraints Download"/>
      <sheetName val="Warming_Ind"/>
      <sheetName val="Intertrip_Ind"/>
      <sheetName val="Contract_Ind"/>
      <sheetName val="Generator_Response_Ind"/>
      <sheetName val="Reactive_Cost_Ind"/>
      <sheetName val="Summary ROPtoBAAR Rec_Sarbanes"/>
      <sheetName val="Detail_Sarbanes"/>
      <sheetName val="Black Start Runs"/>
      <sheetName val="NIV check"/>
      <sheetName val="Error Log"/>
    </sheetNames>
    <sheetDataSet>
      <sheetData sheetId="0"/>
      <sheetData sheetId="1"/>
      <sheetData sheetId="2"/>
      <sheetData sheetId="3"/>
      <sheetData sheetId="4"/>
      <sheetData sheetId="5"/>
      <sheetData sheetId="6"/>
      <sheetData sheetId="7"/>
      <sheetData sheetId="8"/>
      <sheetData sheetId="9">
        <row r="58">
          <cell r="L58">
            <v>1.7246258699999999</v>
          </cell>
          <cell r="M58">
            <v>1.1606784878018461</v>
          </cell>
          <cell r="P58">
            <v>0</v>
          </cell>
        </row>
      </sheetData>
      <sheetData sheetId="10"/>
      <sheetData sheetId="11"/>
      <sheetData sheetId="12"/>
      <sheetData sheetId="13"/>
      <sheetData sheetId="14"/>
      <sheetData sheetId="15">
        <row r="7">
          <cell r="I7">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_Validity"/>
    </sheetNames>
    <sheetDataSet>
      <sheetData sheetId="0" refreshError="1"/>
    </sheetDataSet>
  </externalBook>
</externalLink>
</file>

<file path=xl/persons/person.xml><?xml version="1.0" encoding="utf-8"?>
<personList xmlns="http://schemas.microsoft.com/office/spreadsheetml/2018/threadedcomments" xmlns:x="http://schemas.openxmlformats.org/spreadsheetml/2006/main">
  <person displayName="Ebau (ESO), Cristian" id="{A9D8C6B2-06DE-45BE-BE86-58AC38299A84}" userId="S::Cristian.Ebau@uk.nationalgrid.com::87c70750-f2f1-4540-9598-8aa4d52999d5"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readedComments/threadedComment1.xml><?xml version="1.0" encoding="utf-8"?>
<ThreadedComments xmlns="http://schemas.microsoft.com/office/spreadsheetml/2018/threadedcomments" xmlns:x="http://schemas.openxmlformats.org/spreadsheetml/2006/main">
  <threadedComment ref="V7" dT="2020-11-18T10:23:54.86" personId="{A9D8C6B2-06DE-45BE-BE86-58AC38299A84}" id="{77281FC9-1F9A-4CA9-AE54-2C69EC96DE2A}">
    <text>Paste SQL sell data in the cell below</text>
  </threadedComment>
  <threadedComment ref="V10" dT="2020-11-18T11:41:03.45" personId="{A9D8C6B2-06DE-45BE-BE86-58AC38299A84}" id="{10348C21-A9E3-4D86-AF4C-00863A80DEE2}">
    <text>Copy and paste (value only on row 10)</text>
  </threadedComment>
  <threadedComment ref="W10" dT="2020-11-18T11:41:25.77" personId="{A9D8C6B2-06DE-45BE-BE86-58AC38299A84}" id="{DA6E4F96-DA74-421C-A6E6-E01E8CE99DB0}">
    <text>Copy and paste value only on row 4</text>
  </threadedComment>
  <threadedComment ref="V12" dT="2020-11-18T10:24:21.80" personId="{A9D8C6B2-06DE-45BE-BE86-58AC38299A84}" id="{98D05EC6-1137-4707-927E-8C7C7D290BEA}">
    <text>Paste SQL buy data in the cell below</text>
  </threadedComment>
  <threadedComment ref="V15" dT="2020-11-18T11:42:16.69" personId="{A9D8C6B2-06DE-45BE-BE86-58AC38299A84}" id="{558F2823-1DD7-4713-96FC-C913CC69A4B1}">
    <text>Copy and paste (value only) on row 9</text>
  </threadedComment>
  <threadedComment ref="W15" dT="2020-11-18T11:42:16.69" personId="{A9D8C6B2-06DE-45BE-BE86-58AC38299A84}" id="{5FEB825A-5EE9-48D1-99E3-12A58ACFB26E}">
    <text>Copy and paste (value only) on row 9</text>
  </threadedComment>
</ThreadedComments>
</file>

<file path=xl/threadedComments/threadedComment2.xml><?xml version="1.0" encoding="utf-8"?>
<ThreadedComments xmlns="http://schemas.microsoft.com/office/spreadsheetml/2018/threadedcomments" xmlns:x="http://schemas.openxmlformats.org/spreadsheetml/2006/main">
  <threadedComment ref="A14" dT="2020-11-18T12:08:31.70" personId="{A9D8C6B2-06DE-45BE-BE86-58AC38299A84}" id="{B3B44105-C562-45AE-9417-BDB4FD023387}">
    <text>This table requires manual update from the MBSS AS Volume tab.
AS - NBM STOR utilisation (Tendered) is from column H702:H713</text>
  </threadedComment>
  <threadedComment ref="A15" dT="2020-11-18T12:06:29.13" personId="{A9D8C6B2-06DE-45BE-BE86-58AC38299A84}" id="{C6EBFCCF-F25B-4406-9A0B-38A8E13DFFDC}">
    <text>This table requires manual update from the MBSS AS Volume tab.
AS - BM STOR utilisation (Tendered) is from column H654:H665</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microsoft.com/office/2017/10/relationships/threadedComment" Target="../threadedComments/threadedComment1.xml"/><Relationship Id="rId4" Type="http://schemas.openxmlformats.org/officeDocument/2006/relationships/comments" Target="../comments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3.xml"/><Relationship Id="rId1" Type="http://schemas.openxmlformats.org/officeDocument/2006/relationships/printerSettings" Target="../printerSettings/printerSettings11.bin"/><Relationship Id="rId5" Type="http://schemas.microsoft.com/office/2017/10/relationships/threadedComment" Target="../threadedComments/threadedComment2.xml"/><Relationship Id="rId4" Type="http://schemas.openxmlformats.org/officeDocument/2006/relationships/comments" Target="../comments3.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2.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3.bin"/></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J63"/>
  <sheetViews>
    <sheetView topLeftCell="A4" zoomScale="90" zoomScaleNormal="90" workbookViewId="0">
      <selection activeCell="E2" sqref="E2"/>
    </sheetView>
  </sheetViews>
  <sheetFormatPr defaultColWidth="7.6640625" defaultRowHeight="14.4"/>
  <cols>
    <col min="1" max="1" width="9" customWidth="1"/>
    <col min="5" max="5" width="11.5546875" bestFit="1" customWidth="1"/>
    <col min="7" max="7" width="19.44140625" customWidth="1"/>
    <col min="8" max="8" width="8.6640625" bestFit="1" customWidth="1"/>
  </cols>
  <sheetData>
    <row r="1" spans="1:7">
      <c r="E1" s="451">
        <v>45170</v>
      </c>
      <c r="G1" s="428">
        <f>E1</f>
        <v>45170</v>
      </c>
    </row>
    <row r="2" spans="1:7">
      <c r="E2" s="47">
        <f>EOMONTH(E1,0)</f>
        <v>45199</v>
      </c>
    </row>
    <row r="3" spans="1:7">
      <c r="B3" s="47"/>
      <c r="C3" s="47"/>
    </row>
    <row r="8" spans="1:7">
      <c r="A8" s="49"/>
    </row>
    <row r="16" spans="1:7">
      <c r="A16" s="49"/>
    </row>
    <row r="17" spans="1:10">
      <c r="J17" t="s">
        <v>408</v>
      </c>
    </row>
    <row r="18" spans="1:10">
      <c r="A18" s="49"/>
    </row>
    <row r="22" spans="1:10">
      <c r="A22" s="49"/>
    </row>
    <row r="23" spans="1:10">
      <c r="A23" s="49"/>
    </row>
    <row r="24" spans="1:10">
      <c r="A24" s="49"/>
    </row>
    <row r="26" spans="1:10">
      <c r="A26" s="49"/>
    </row>
    <row r="28" spans="1:10">
      <c r="A28" s="49"/>
    </row>
    <row r="29" spans="1:10">
      <c r="A29" s="49"/>
    </row>
    <row r="32" spans="1:10">
      <c r="A32" s="49"/>
    </row>
    <row r="34" spans="1:1">
      <c r="A34" s="49"/>
    </row>
    <row r="35" spans="1:1">
      <c r="A35" s="49"/>
    </row>
    <row r="36" spans="1:1">
      <c r="A36" s="49"/>
    </row>
    <row r="37" spans="1:1">
      <c r="A37" s="49"/>
    </row>
    <row r="38" spans="1:1">
      <c r="A38" s="49"/>
    </row>
    <row r="40" spans="1:1">
      <c r="A40" s="49"/>
    </row>
    <row r="41" spans="1:1">
      <c r="A41" s="49"/>
    </row>
    <row r="43" spans="1:1">
      <c r="A43" s="49"/>
    </row>
    <row r="45" spans="1:1">
      <c r="A45" s="49"/>
    </row>
    <row r="46" spans="1:1">
      <c r="A46" s="49"/>
    </row>
    <row r="48" spans="1:1">
      <c r="A48" s="49"/>
    </row>
    <row r="50" spans="1:1">
      <c r="A50" s="49"/>
    </row>
    <row r="54" spans="1:1">
      <c r="A54" s="49"/>
    </row>
    <row r="55" spans="1:1">
      <c r="A55" s="49"/>
    </row>
    <row r="56" spans="1:1">
      <c r="A56" s="49"/>
    </row>
    <row r="57" spans="1:1">
      <c r="A57" s="49"/>
    </row>
    <row r="60" spans="1:1">
      <c r="A60" s="49"/>
    </row>
    <row r="62" spans="1:1">
      <c r="A62" s="49"/>
    </row>
    <row r="63" spans="1:1">
      <c r="A63" s="49"/>
    </row>
  </sheetData>
  <phoneticPr fontId="82" type="noConversion"/>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C000"/>
  </sheetPr>
  <dimension ref="A1:N77"/>
  <sheetViews>
    <sheetView zoomScale="85" zoomScaleNormal="85" workbookViewId="0">
      <pane ySplit="3" topLeftCell="A4" activePane="bottomLeft" state="frozen"/>
      <selection activeCell="L4" sqref="L4"/>
      <selection pane="bottomLeft" activeCell="G1" sqref="G1:G1048576"/>
    </sheetView>
  </sheetViews>
  <sheetFormatPr defaultRowHeight="14.4"/>
  <cols>
    <col min="1" max="1" width="57.6640625" customWidth="1"/>
    <col min="2" max="2" width="8" style="36" bestFit="1" customWidth="1"/>
    <col min="3" max="13" width="8.6640625" style="36" bestFit="1" customWidth="1"/>
  </cols>
  <sheetData>
    <row r="1" spans="1:14" ht="21">
      <c r="A1" s="35" t="s">
        <v>311</v>
      </c>
    </row>
    <row r="2" spans="1:14">
      <c r="A2" s="5"/>
      <c r="B2" s="37" t="s">
        <v>120</v>
      </c>
      <c r="C2" s="38"/>
      <c r="D2" s="38"/>
      <c r="E2" s="38"/>
      <c r="F2" s="38"/>
      <c r="G2" s="38"/>
      <c r="H2" s="38"/>
      <c r="I2" s="38"/>
      <c r="J2" s="38"/>
      <c r="K2" s="38"/>
      <c r="L2" s="38"/>
      <c r="M2" s="39"/>
    </row>
    <row r="3" spans="1:14" s="41" customFormat="1">
      <c r="A3" s="40" t="s">
        <v>121</v>
      </c>
      <c r="B3" s="40">
        <v>45017</v>
      </c>
      <c r="C3" s="40">
        <v>45047</v>
      </c>
      <c r="D3" s="40">
        <v>45078</v>
      </c>
      <c r="E3" s="40">
        <v>45108</v>
      </c>
      <c r="F3" s="40">
        <v>45139</v>
      </c>
      <c r="G3" s="40">
        <v>45170</v>
      </c>
      <c r="H3" s="40">
        <v>45200</v>
      </c>
      <c r="I3" s="40">
        <v>45231</v>
      </c>
      <c r="J3" s="40">
        <v>45261</v>
      </c>
      <c r="K3" s="40">
        <v>45292</v>
      </c>
      <c r="L3" s="40">
        <v>45323</v>
      </c>
      <c r="M3" s="40">
        <v>45352</v>
      </c>
      <c r="N3" s="48"/>
    </row>
    <row r="4" spans="1:14">
      <c r="A4" s="42" t="s">
        <v>389</v>
      </c>
      <c r="B4" s="43">
        <v>60.870340217219102</v>
      </c>
      <c r="C4" s="136">
        <v>56.777108667843002</v>
      </c>
      <c r="D4" s="136">
        <v>52.81043409441088</v>
      </c>
      <c r="E4" s="136">
        <v>61.10649523504182</v>
      </c>
      <c r="F4" s="136">
        <v>54.29489842487429</v>
      </c>
      <c r="G4" s="136">
        <v>50.571716884625559</v>
      </c>
      <c r="H4" s="136"/>
      <c r="I4" s="136"/>
      <c r="J4" s="136"/>
      <c r="K4" s="136"/>
      <c r="L4" s="136"/>
      <c r="M4" s="136"/>
      <c r="N4" s="48"/>
    </row>
    <row r="5" spans="1:14">
      <c r="A5" s="42" t="s">
        <v>390</v>
      </c>
      <c r="B5" s="43">
        <v>19.528359930401514</v>
      </c>
      <c r="C5" s="136">
        <v>19.92991577192792</v>
      </c>
      <c r="D5" s="136">
        <v>16.519409973888415</v>
      </c>
      <c r="E5" s="136">
        <v>17.325176265840248</v>
      </c>
      <c r="F5" s="136">
        <v>15.797650061156649</v>
      </c>
      <c r="G5" s="136">
        <v>15.026834560000001</v>
      </c>
      <c r="H5" s="136"/>
      <c r="I5" s="136"/>
      <c r="J5" s="136"/>
      <c r="K5" s="136"/>
      <c r="L5" s="136"/>
      <c r="M5" s="136"/>
      <c r="N5" s="48"/>
    </row>
    <row r="6" spans="1:14">
      <c r="A6" s="42" t="s">
        <v>391</v>
      </c>
      <c r="B6" s="43">
        <v>31.801113245423089</v>
      </c>
      <c r="C6" s="136">
        <v>27.264149295915086</v>
      </c>
      <c r="D6" s="136">
        <v>24.450131193477247</v>
      </c>
      <c r="E6" s="136">
        <v>31.715768585707686</v>
      </c>
      <c r="F6" s="136">
        <v>27.40292779997775</v>
      </c>
      <c r="G6" s="136">
        <v>25.267855720866031</v>
      </c>
      <c r="H6" s="136"/>
      <c r="I6" s="136"/>
      <c r="J6" s="136"/>
      <c r="K6" s="136"/>
      <c r="L6" s="136"/>
      <c r="M6" s="136"/>
      <c r="N6" s="48"/>
    </row>
    <row r="7" spans="1:14">
      <c r="A7" s="42" t="s">
        <v>392</v>
      </c>
      <c r="B7" s="43">
        <v>9.5356010713945043</v>
      </c>
      <c r="C7" s="136">
        <v>9.5839961100000046</v>
      </c>
      <c r="D7" s="136">
        <v>11.840822007045235</v>
      </c>
      <c r="E7" s="136">
        <v>12.067165363493876</v>
      </c>
      <c r="F7" s="136">
        <v>11.095905673739873</v>
      </c>
      <c r="G7" s="136">
        <v>10.233037423759548</v>
      </c>
      <c r="H7" s="136"/>
      <c r="I7" s="136"/>
      <c r="J7" s="136"/>
      <c r="K7" s="136"/>
      <c r="L7" s="136"/>
      <c r="M7" s="136"/>
      <c r="N7" s="48"/>
    </row>
    <row r="8" spans="1:14" ht="43.2">
      <c r="A8" s="87" t="s">
        <v>393</v>
      </c>
      <c r="B8" s="43">
        <v>5.2659699999999697E-3</v>
      </c>
      <c r="C8" s="136">
        <v>-9.5250999999999246E-4</v>
      </c>
      <c r="D8" s="136">
        <v>7.0920000000000019E-5</v>
      </c>
      <c r="E8" s="136">
        <v>-1.6149800000000002E-3</v>
      </c>
      <c r="F8" s="136">
        <v>-1.5851099999999996E-3</v>
      </c>
      <c r="G8" s="136">
        <v>4.3989180000000003E-2</v>
      </c>
      <c r="H8" s="136"/>
      <c r="I8" s="136"/>
      <c r="J8" s="136"/>
      <c r="K8" s="136"/>
      <c r="L8" s="136"/>
      <c r="M8" s="136"/>
      <c r="N8" s="48"/>
    </row>
    <row r="9" spans="1:14">
      <c r="A9" s="44" t="s">
        <v>394</v>
      </c>
      <c r="B9" s="45">
        <v>17.962426750666669</v>
      </c>
      <c r="C9" s="137">
        <v>15.800170340000001</v>
      </c>
      <c r="D9" s="137">
        <v>16.52067804</v>
      </c>
      <c r="E9" s="137">
        <v>21.109005700000001</v>
      </c>
      <c r="F9" s="137">
        <v>15.499971281333334</v>
      </c>
      <c r="G9" s="137">
        <v>15.714087534999997</v>
      </c>
      <c r="H9" s="137"/>
      <c r="I9" s="137"/>
      <c r="J9" s="137"/>
      <c r="K9" s="137"/>
      <c r="L9" s="137"/>
      <c r="M9" s="137"/>
      <c r="N9" s="48"/>
    </row>
    <row r="10" spans="1:14">
      <c r="A10" s="1" t="s">
        <v>170</v>
      </c>
      <c r="B10" s="46">
        <v>1.1157407099999999</v>
      </c>
      <c r="C10" s="136">
        <v>0.86517458000000014</v>
      </c>
      <c r="D10" s="136">
        <v>1.0838194699999999</v>
      </c>
      <c r="E10" s="136">
        <v>1.5620830299999997</v>
      </c>
      <c r="F10" s="136">
        <v>1.0762598799999996</v>
      </c>
      <c r="G10" s="136">
        <v>1.04279872</v>
      </c>
      <c r="H10" s="136"/>
      <c r="I10" s="136"/>
      <c r="J10" s="136"/>
      <c r="K10" s="136"/>
      <c r="L10" s="136"/>
      <c r="M10" s="136"/>
      <c r="N10" s="48"/>
    </row>
    <row r="11" spans="1:14">
      <c r="A11" s="1" t="s">
        <v>44</v>
      </c>
      <c r="B11" s="46">
        <v>1.202918E-2</v>
      </c>
      <c r="C11" s="136">
        <v>0</v>
      </c>
      <c r="D11" s="136">
        <v>0</v>
      </c>
      <c r="E11" s="136">
        <v>0</v>
      </c>
      <c r="F11" s="136">
        <v>0</v>
      </c>
      <c r="G11" s="136">
        <v>2.4633099999999998E-3</v>
      </c>
      <c r="H11" s="136"/>
      <c r="I11" s="136"/>
      <c r="J11" s="136"/>
      <c r="K11" s="136"/>
      <c r="L11" s="136"/>
      <c r="M11" s="136"/>
      <c r="N11" s="48"/>
    </row>
    <row r="12" spans="1:14">
      <c r="A12" s="1" t="s">
        <v>448</v>
      </c>
      <c r="B12" s="46">
        <v>6.7605E-3</v>
      </c>
      <c r="C12" s="136">
        <v>2.8566120000000004E-2</v>
      </c>
      <c r="D12" s="136">
        <v>-5.4747220000000006E-2</v>
      </c>
      <c r="E12" s="136">
        <v>-3.5149190000000011E-2</v>
      </c>
      <c r="F12" s="136">
        <v>0.10302501999999998</v>
      </c>
      <c r="G12" s="136">
        <v>-7.4813040000000025E-2</v>
      </c>
      <c r="H12" s="136"/>
      <c r="I12" s="136"/>
      <c r="J12" s="136"/>
      <c r="K12" s="136"/>
      <c r="L12" s="136"/>
      <c r="M12" s="136"/>
      <c r="N12" s="48"/>
    </row>
    <row r="13" spans="1:14">
      <c r="A13" s="1" t="s">
        <v>449</v>
      </c>
      <c r="B13" s="46">
        <v>8.0156600000000008E-3</v>
      </c>
      <c r="C13" s="46">
        <v>0</v>
      </c>
      <c r="D13" s="46">
        <v>0</v>
      </c>
      <c r="E13" s="46">
        <v>0</v>
      </c>
      <c r="F13" s="46">
        <v>0</v>
      </c>
      <c r="G13" s="46">
        <v>8.9720000000000002E-4</v>
      </c>
      <c r="H13" s="46"/>
      <c r="I13" s="46"/>
      <c r="J13" s="46"/>
      <c r="K13" s="46"/>
      <c r="L13" s="46"/>
      <c r="M13" s="46"/>
    </row>
    <row r="14" spans="1:14">
      <c r="A14" s="1" t="s">
        <v>47</v>
      </c>
      <c r="B14" s="46">
        <v>0</v>
      </c>
      <c r="C14" s="46">
        <v>0</v>
      </c>
      <c r="D14" s="46">
        <v>0</v>
      </c>
      <c r="E14" s="46">
        <v>0</v>
      </c>
      <c r="F14" s="46">
        <v>0</v>
      </c>
      <c r="G14" s="46">
        <v>0</v>
      </c>
      <c r="H14" s="46"/>
      <c r="I14" s="46"/>
      <c r="J14" s="46"/>
      <c r="K14" s="46"/>
      <c r="L14" s="46"/>
      <c r="M14" s="46"/>
    </row>
    <row r="15" spans="1:14">
      <c r="A15" s="1" t="s">
        <v>48</v>
      </c>
      <c r="B15" s="46">
        <v>0</v>
      </c>
      <c r="C15" s="46">
        <v>0</v>
      </c>
      <c r="D15" s="46">
        <v>0</v>
      </c>
      <c r="E15" s="46">
        <v>0</v>
      </c>
      <c r="F15" s="46">
        <v>0</v>
      </c>
      <c r="G15" s="46">
        <v>0</v>
      </c>
      <c r="H15" s="46"/>
      <c r="I15" s="46"/>
      <c r="J15" s="46"/>
      <c r="K15" s="46"/>
      <c r="L15" s="46"/>
      <c r="M15" s="46"/>
    </row>
    <row r="16" spans="1:14" ht="28.8">
      <c r="A16" s="10" t="s">
        <v>122</v>
      </c>
      <c r="B16" s="415">
        <v>0.25332615999999997</v>
      </c>
      <c r="C16" s="136">
        <v>0.26029971000000002</v>
      </c>
      <c r="D16" s="136">
        <v>0.25376761999999997</v>
      </c>
      <c r="E16" s="136">
        <v>0.26234311000000005</v>
      </c>
      <c r="F16" s="136">
        <v>0.26086532000000001</v>
      </c>
      <c r="G16" s="136">
        <v>0.24954056999999999</v>
      </c>
      <c r="H16" s="136"/>
      <c r="I16" s="136"/>
      <c r="J16" s="136"/>
      <c r="K16" s="136"/>
      <c r="L16" s="136"/>
      <c r="M16" s="136"/>
      <c r="N16" s="48"/>
    </row>
    <row r="17" spans="1:14">
      <c r="A17" s="1" t="s">
        <v>49</v>
      </c>
      <c r="B17" s="415">
        <v>0</v>
      </c>
      <c r="C17" s="136">
        <v>0</v>
      </c>
      <c r="D17" s="136">
        <v>0</v>
      </c>
      <c r="E17" s="136">
        <v>0</v>
      </c>
      <c r="F17" s="136">
        <v>0</v>
      </c>
      <c r="G17" s="136">
        <v>0</v>
      </c>
      <c r="H17" s="136"/>
      <c r="I17" s="136"/>
      <c r="J17" s="136"/>
      <c r="K17" s="136"/>
      <c r="L17" s="136"/>
      <c r="M17" s="136"/>
      <c r="N17" s="48"/>
    </row>
    <row r="18" spans="1:14" ht="28.8">
      <c r="A18" s="10" t="s">
        <v>123</v>
      </c>
      <c r="B18" s="415">
        <v>0</v>
      </c>
      <c r="C18" s="136">
        <v>0</v>
      </c>
      <c r="D18" s="136">
        <v>0</v>
      </c>
      <c r="E18" s="136">
        <v>0</v>
      </c>
      <c r="F18" s="136">
        <v>0</v>
      </c>
      <c r="G18" s="136">
        <v>0</v>
      </c>
      <c r="H18" s="136"/>
      <c r="I18" s="136"/>
      <c r="J18" s="136"/>
      <c r="K18" s="136"/>
      <c r="L18" s="136"/>
      <c r="M18" s="136"/>
      <c r="N18" s="48"/>
    </row>
    <row r="19" spans="1:14">
      <c r="A19" s="1" t="s">
        <v>50</v>
      </c>
      <c r="B19" s="415">
        <v>0</v>
      </c>
      <c r="C19" s="136">
        <v>0</v>
      </c>
      <c r="D19" s="136">
        <v>0</v>
      </c>
      <c r="E19" s="136">
        <v>0</v>
      </c>
      <c r="F19" s="136">
        <v>0</v>
      </c>
      <c r="G19" s="136">
        <v>0</v>
      </c>
      <c r="H19" s="136"/>
      <c r="I19" s="136"/>
      <c r="J19" s="136"/>
      <c r="K19" s="136"/>
      <c r="L19" s="136"/>
      <c r="M19" s="136"/>
      <c r="N19" s="48"/>
    </row>
    <row r="20" spans="1:14">
      <c r="A20" s="1" t="s">
        <v>411</v>
      </c>
      <c r="B20" s="415">
        <v>7.4478622200000029</v>
      </c>
      <c r="C20" s="46">
        <v>7.6560034000000012</v>
      </c>
      <c r="D20" s="46">
        <v>7.6133782100000005</v>
      </c>
      <c r="E20" s="46">
        <v>7.3471096600000019</v>
      </c>
      <c r="F20" s="46">
        <v>7.6533274599999999</v>
      </c>
      <c r="G20" s="46">
        <v>7.0081877250000009</v>
      </c>
      <c r="H20" s="46"/>
      <c r="I20" s="46"/>
      <c r="J20" s="46"/>
      <c r="K20" s="46"/>
      <c r="L20" s="46"/>
      <c r="M20" s="46"/>
    </row>
    <row r="21" spans="1:14">
      <c r="A21" s="1" t="s">
        <v>446</v>
      </c>
      <c r="B21" s="415">
        <v>7.7878766706666678</v>
      </c>
      <c r="C21" s="46">
        <v>5.8916708000000009</v>
      </c>
      <c r="D21" s="46">
        <v>6.3241279199999978</v>
      </c>
      <c r="E21" s="46">
        <v>10.775146980000001</v>
      </c>
      <c r="F21" s="46">
        <v>5.4678765899999995</v>
      </c>
      <c r="G21" s="46">
        <v>6.5847903599999977</v>
      </c>
      <c r="H21" s="46"/>
      <c r="I21" s="46"/>
      <c r="J21" s="46"/>
      <c r="K21" s="46"/>
      <c r="L21" s="46"/>
      <c r="M21" s="46"/>
    </row>
    <row r="22" spans="1:14" ht="28.8">
      <c r="A22" s="10" t="s">
        <v>124</v>
      </c>
      <c r="B22" s="415">
        <v>0.72103381999999971</v>
      </c>
      <c r="C22" s="46">
        <v>0.56594620000000018</v>
      </c>
      <c r="D22" s="46">
        <v>0.92173038000000018</v>
      </c>
      <c r="E22" s="46">
        <v>0.74742401999999986</v>
      </c>
      <c r="F22" s="46">
        <v>0.64263703999999988</v>
      </c>
      <c r="G22" s="46">
        <v>0.6210943699999999</v>
      </c>
      <c r="H22" s="46"/>
      <c r="I22" s="46"/>
      <c r="J22" s="46"/>
      <c r="K22" s="46"/>
      <c r="L22" s="46"/>
      <c r="M22" s="46"/>
    </row>
    <row r="23" spans="1:14" ht="43.2">
      <c r="A23" s="10" t="s">
        <v>450</v>
      </c>
      <c r="B23" s="415">
        <v>0.15384926999999995</v>
      </c>
      <c r="C23" s="46">
        <v>0.10403697000000001</v>
      </c>
      <c r="D23" s="46">
        <v>0.16788633999999997</v>
      </c>
      <c r="E23" s="46">
        <v>0.12298230999999991</v>
      </c>
      <c r="F23" s="46">
        <v>0.15409918133333345</v>
      </c>
      <c r="G23" s="46">
        <v>0.14048015999999999</v>
      </c>
      <c r="H23" s="46"/>
      <c r="I23" s="46"/>
      <c r="J23" s="46"/>
      <c r="K23" s="46"/>
      <c r="L23" s="46"/>
      <c r="M23" s="46"/>
    </row>
    <row r="24" spans="1:14" ht="43.2">
      <c r="A24" s="10" t="s">
        <v>126</v>
      </c>
      <c r="B24" s="415">
        <v>0.4559325600000001</v>
      </c>
      <c r="C24" s="46">
        <v>0.42847256000000006</v>
      </c>
      <c r="D24" s="46">
        <v>0.21071531999999993</v>
      </c>
      <c r="E24" s="46">
        <v>0.32706578000000008</v>
      </c>
      <c r="F24" s="46">
        <v>0.14188078999999998</v>
      </c>
      <c r="G24" s="46">
        <v>0.13864816000000002</v>
      </c>
      <c r="H24" s="46"/>
      <c r="I24" s="46"/>
      <c r="J24" s="46"/>
      <c r="K24" s="46"/>
      <c r="L24" s="46"/>
      <c r="M24" s="46"/>
    </row>
    <row r="25" spans="1:14">
      <c r="A25" s="44" t="s">
        <v>451</v>
      </c>
      <c r="B25" s="45">
        <v>13.6022497613945</v>
      </c>
      <c r="C25" s="45">
        <v>11.818983990000001</v>
      </c>
      <c r="D25" s="45">
        <v>12.856745757045223</v>
      </c>
      <c r="E25" s="45">
        <v>14.912286113493876</v>
      </c>
      <c r="F25" s="45">
        <v>12.976572912406542</v>
      </c>
      <c r="G25" s="45">
        <v>12.609929473759546</v>
      </c>
      <c r="H25" s="45"/>
      <c r="I25" s="45"/>
      <c r="J25" s="45"/>
      <c r="K25" s="45"/>
      <c r="L25" s="45"/>
      <c r="M25" s="45"/>
    </row>
    <row r="26" spans="1:14" ht="28.8">
      <c r="A26" s="10" t="s">
        <v>127</v>
      </c>
      <c r="B26" s="415">
        <v>7.5755530600000007</v>
      </c>
      <c r="C26" s="46">
        <v>5.9425605700000004</v>
      </c>
      <c r="D26" s="46">
        <v>5.5449048200000002</v>
      </c>
      <c r="E26" s="46">
        <v>7.3164743099999994</v>
      </c>
      <c r="F26" s="46">
        <v>6.055376990000001</v>
      </c>
      <c r="G26" s="46">
        <v>6.0442931200000007</v>
      </c>
      <c r="H26" s="46"/>
      <c r="I26" s="46"/>
      <c r="J26" s="46"/>
      <c r="K26" s="46"/>
      <c r="L26" s="46"/>
      <c r="M26" s="46"/>
    </row>
    <row r="27" spans="1:14">
      <c r="A27" s="1" t="s">
        <v>179</v>
      </c>
      <c r="B27" s="415">
        <v>0</v>
      </c>
      <c r="C27" s="46">
        <v>0</v>
      </c>
      <c r="D27" s="46">
        <v>0</v>
      </c>
      <c r="E27" s="46">
        <v>0</v>
      </c>
      <c r="F27" s="46">
        <v>0</v>
      </c>
      <c r="G27" s="46">
        <v>0</v>
      </c>
      <c r="H27" s="46"/>
      <c r="I27" s="46"/>
      <c r="J27" s="46"/>
      <c r="K27" s="46"/>
      <c r="L27" s="46"/>
      <c r="M27" s="46"/>
    </row>
    <row r="28" spans="1:14" ht="28.8">
      <c r="A28" s="10" t="s">
        <v>180</v>
      </c>
      <c r="B28" s="415">
        <v>2.6354292764208322</v>
      </c>
      <c r="C28" s="46">
        <v>3.4530840300000012</v>
      </c>
      <c r="D28" s="46">
        <v>4.4769407372243002</v>
      </c>
      <c r="E28" s="46">
        <v>4.3030147534438283</v>
      </c>
      <c r="F28" s="46">
        <v>4.1225550892233853</v>
      </c>
      <c r="G28" s="46">
        <v>3.455208463051497</v>
      </c>
      <c r="H28" s="46"/>
      <c r="I28" s="46"/>
      <c r="J28" s="46"/>
      <c r="K28" s="46"/>
      <c r="L28" s="46"/>
      <c r="M28" s="46"/>
    </row>
    <row r="29" spans="1:14" ht="28.8">
      <c r="A29" s="10" t="s">
        <v>181</v>
      </c>
      <c r="B29" s="415">
        <v>3.3912674249736683</v>
      </c>
      <c r="C29" s="46">
        <v>2.4233393900000002</v>
      </c>
      <c r="D29" s="46">
        <v>2.8349001998209249</v>
      </c>
      <c r="E29" s="46">
        <v>3.2927970500500483</v>
      </c>
      <c r="F29" s="46">
        <v>2.7986408331831583</v>
      </c>
      <c r="G29" s="46">
        <v>3.1104278907080491</v>
      </c>
      <c r="H29" s="46"/>
      <c r="I29" s="46"/>
      <c r="J29" s="46"/>
      <c r="K29" s="46"/>
      <c r="L29" s="46"/>
      <c r="M29" s="46"/>
    </row>
    <row r="30" spans="1:14">
      <c r="A30" s="1" t="s">
        <v>42</v>
      </c>
      <c r="B30" s="415">
        <v>0</v>
      </c>
      <c r="C30" s="46">
        <v>0</v>
      </c>
      <c r="D30" s="46">
        <v>0</v>
      </c>
      <c r="E30" s="46">
        <v>0</v>
      </c>
      <c r="F30" s="46">
        <v>0</v>
      </c>
      <c r="G30" s="46">
        <v>0</v>
      </c>
      <c r="H30" s="46"/>
      <c r="I30" s="46"/>
      <c r="J30" s="46"/>
      <c r="K30" s="46"/>
      <c r="L30" s="46"/>
      <c r="M30" s="46"/>
    </row>
    <row r="31" spans="1:14">
      <c r="A31" s="1" t="s">
        <v>452</v>
      </c>
      <c r="B31" s="415">
        <v>0</v>
      </c>
      <c r="C31" s="46">
        <v>0</v>
      </c>
      <c r="D31" s="46">
        <v>0</v>
      </c>
      <c r="E31" s="46">
        <v>0</v>
      </c>
      <c r="F31" s="46">
        <v>0</v>
      </c>
      <c r="G31" s="46">
        <v>0</v>
      </c>
      <c r="H31" s="46"/>
      <c r="I31" s="46"/>
      <c r="J31" s="46"/>
      <c r="K31" s="46"/>
      <c r="L31" s="46"/>
      <c r="M31" s="46"/>
    </row>
    <row r="32" spans="1:14" ht="28.8">
      <c r="A32" s="10" t="s">
        <v>453</v>
      </c>
      <c r="B32" s="415">
        <v>0</v>
      </c>
      <c r="C32" s="46">
        <v>0</v>
      </c>
      <c r="D32" s="46">
        <v>0</v>
      </c>
      <c r="E32" s="46">
        <v>0</v>
      </c>
      <c r="F32" s="46">
        <v>0</v>
      </c>
      <c r="G32" s="46">
        <v>0</v>
      </c>
      <c r="H32" s="46"/>
      <c r="I32" s="46"/>
      <c r="J32" s="46"/>
      <c r="K32" s="46"/>
      <c r="L32" s="46"/>
      <c r="M32" s="46"/>
    </row>
    <row r="33" spans="1:13">
      <c r="A33" s="44" t="s">
        <v>395</v>
      </c>
      <c r="B33" s="45">
        <v>2.1780887200000039</v>
      </c>
      <c r="C33" s="45">
        <v>2.6091169600000006</v>
      </c>
      <c r="D33" s="45">
        <v>3.2286490300000108</v>
      </c>
      <c r="E33" s="45">
        <v>3.273881450000002</v>
      </c>
      <c r="F33" s="45">
        <v>3.2360927400000001</v>
      </c>
      <c r="G33" s="45">
        <v>2.7671783800000003</v>
      </c>
      <c r="H33" s="45"/>
      <c r="I33" s="45"/>
      <c r="J33" s="45"/>
      <c r="K33" s="45"/>
      <c r="L33" s="45"/>
      <c r="M33" s="45"/>
    </row>
    <row r="34" spans="1:13" ht="28.8">
      <c r="A34" s="10" t="s">
        <v>454</v>
      </c>
      <c r="B34" s="415">
        <v>0.2084454300000001</v>
      </c>
      <c r="C34" s="46">
        <v>0.1341637</v>
      </c>
      <c r="D34" s="46">
        <v>0.4635304299999996</v>
      </c>
      <c r="E34" s="46">
        <v>0.48139127000000004</v>
      </c>
      <c r="F34" s="46">
        <v>0.53146276000000003</v>
      </c>
      <c r="G34" s="46">
        <v>0.47827350000000007</v>
      </c>
      <c r="H34" s="46"/>
      <c r="I34" s="46"/>
      <c r="J34" s="46"/>
      <c r="K34" s="46"/>
      <c r="L34" s="46"/>
      <c r="M34" s="46"/>
    </row>
    <row r="35" spans="1:13" ht="28.8">
      <c r="A35" s="10" t="s">
        <v>132</v>
      </c>
      <c r="B35" s="415">
        <v>1.969643290000004</v>
      </c>
      <c r="C35" s="46">
        <v>2.4749532600000004</v>
      </c>
      <c r="D35" s="46">
        <v>2.7651186000000121</v>
      </c>
      <c r="E35" s="46">
        <v>2.7924901800000019</v>
      </c>
      <c r="F35" s="46">
        <v>2.7049923100000002</v>
      </c>
      <c r="G35" s="46">
        <v>2.3328940599999997</v>
      </c>
      <c r="H35" s="46"/>
      <c r="I35" s="46"/>
      <c r="J35" s="46"/>
      <c r="K35" s="46"/>
      <c r="L35" s="46"/>
      <c r="M35" s="46"/>
    </row>
    <row r="36" spans="1:13" ht="28.8">
      <c r="A36" s="10" t="s">
        <v>133</v>
      </c>
      <c r="B36" s="415">
        <v>0</v>
      </c>
      <c r="C36" s="46">
        <v>0</v>
      </c>
      <c r="D36" s="46">
        <v>0</v>
      </c>
      <c r="E36" s="46">
        <v>0</v>
      </c>
      <c r="F36" s="46">
        <v>0</v>
      </c>
      <c r="G36" s="46">
        <v>0</v>
      </c>
      <c r="H36" s="46"/>
      <c r="I36" s="46"/>
      <c r="J36" s="46"/>
      <c r="K36" s="46"/>
      <c r="L36" s="46"/>
      <c r="M36" s="46"/>
    </row>
    <row r="37" spans="1:13" ht="28.8">
      <c r="A37" s="10" t="s">
        <v>134</v>
      </c>
      <c r="B37" s="415">
        <v>0</v>
      </c>
      <c r="C37" s="46">
        <v>0</v>
      </c>
      <c r="D37" s="46">
        <v>0</v>
      </c>
      <c r="E37" s="46">
        <v>0</v>
      </c>
      <c r="F37" s="46">
        <v>-3.6233000000000001E-4</v>
      </c>
      <c r="G37" s="46">
        <v>-4.3989180000000003E-2</v>
      </c>
      <c r="H37" s="46"/>
      <c r="I37" s="46"/>
      <c r="J37" s="46"/>
      <c r="K37" s="46"/>
      <c r="L37" s="46"/>
      <c r="M37" s="46"/>
    </row>
    <row r="38" spans="1:13" ht="28.8">
      <c r="A38" s="10" t="s">
        <v>135</v>
      </c>
      <c r="B38" s="415">
        <v>0</v>
      </c>
      <c r="C38" s="46">
        <v>0</v>
      </c>
      <c r="D38" s="46">
        <v>0</v>
      </c>
      <c r="E38" s="46">
        <v>0</v>
      </c>
      <c r="F38" s="46">
        <v>0</v>
      </c>
      <c r="G38" s="46">
        <v>0</v>
      </c>
      <c r="H38" s="46"/>
      <c r="I38" s="46"/>
      <c r="J38" s="46"/>
      <c r="K38" s="46"/>
      <c r="L38" s="46"/>
      <c r="M38" s="46"/>
    </row>
    <row r="39" spans="1:13">
      <c r="A39" s="44" t="s">
        <v>396</v>
      </c>
      <c r="B39" s="45">
        <v>1.8530640700000003</v>
      </c>
      <c r="C39" s="45">
        <v>1.4706306599999996</v>
      </c>
      <c r="D39" s="45">
        <v>1.4031078800000001</v>
      </c>
      <c r="E39" s="45">
        <v>2.0721109900000001</v>
      </c>
      <c r="F39" s="45">
        <v>1.1299557899999992</v>
      </c>
      <c r="G39" s="45">
        <v>0.89205270000000014</v>
      </c>
      <c r="H39" s="45"/>
      <c r="I39" s="45"/>
      <c r="J39" s="45"/>
      <c r="K39" s="45"/>
      <c r="L39" s="45"/>
      <c r="M39" s="45"/>
    </row>
    <row r="40" spans="1:13" ht="28.8">
      <c r="A40" s="10" t="s">
        <v>136</v>
      </c>
      <c r="B40" s="46">
        <v>4.1500000000000002E-2</v>
      </c>
      <c r="C40" s="46">
        <v>0</v>
      </c>
      <c r="D40" s="46">
        <v>4.1500000000000002E-2</v>
      </c>
      <c r="E40" s="46">
        <v>0.12816667000000001</v>
      </c>
      <c r="F40" s="46">
        <v>0</v>
      </c>
      <c r="G40" s="46">
        <v>4.3999999999999997E-2</v>
      </c>
      <c r="H40" s="46"/>
      <c r="I40" s="46"/>
      <c r="J40" s="46"/>
      <c r="K40" s="46"/>
      <c r="L40" s="46"/>
      <c r="M40" s="46"/>
    </row>
    <row r="41" spans="1:13" ht="28.8">
      <c r="A41" s="10" t="s">
        <v>137</v>
      </c>
      <c r="B41" s="46">
        <v>0</v>
      </c>
      <c r="C41" s="46">
        <v>0</v>
      </c>
      <c r="D41" s="46">
        <v>0</v>
      </c>
      <c r="E41" s="46">
        <v>0</v>
      </c>
      <c r="F41" s="46">
        <v>0</v>
      </c>
      <c r="G41" s="46">
        <v>0</v>
      </c>
      <c r="H41" s="46"/>
      <c r="I41" s="46"/>
      <c r="J41" s="46"/>
      <c r="K41" s="46"/>
      <c r="L41" s="46"/>
      <c r="M41" s="46"/>
    </row>
    <row r="42" spans="1:13">
      <c r="A42" s="1" t="s">
        <v>138</v>
      </c>
      <c r="B42" s="46">
        <v>0</v>
      </c>
      <c r="C42" s="46">
        <v>0</v>
      </c>
      <c r="D42" s="46">
        <v>0</v>
      </c>
      <c r="E42" s="46">
        <v>0</v>
      </c>
      <c r="F42" s="46">
        <v>0</v>
      </c>
      <c r="G42" s="46">
        <v>0</v>
      </c>
      <c r="H42" s="46"/>
      <c r="I42" s="46"/>
      <c r="J42" s="46"/>
      <c r="K42" s="46"/>
      <c r="L42" s="46"/>
      <c r="M42" s="46"/>
    </row>
    <row r="43" spans="1:13" ht="28.8">
      <c r="A43" s="10" t="s">
        <v>139</v>
      </c>
      <c r="B43" s="46">
        <v>0</v>
      </c>
      <c r="C43" s="46">
        <v>0</v>
      </c>
      <c r="D43" s="46">
        <v>0</v>
      </c>
      <c r="E43" s="46">
        <v>0</v>
      </c>
      <c r="F43" s="46">
        <v>0</v>
      </c>
      <c r="G43" s="46">
        <v>0</v>
      </c>
      <c r="H43" s="46"/>
      <c r="I43" s="46"/>
      <c r="J43" s="46"/>
      <c r="K43" s="46"/>
      <c r="L43" s="46"/>
      <c r="M43" s="46"/>
    </row>
    <row r="44" spans="1:13">
      <c r="A44" s="1" t="s">
        <v>140</v>
      </c>
      <c r="B44" s="46">
        <v>0.35552221000000012</v>
      </c>
      <c r="C44" s="46">
        <v>0.38570305999999982</v>
      </c>
      <c r="D44" s="46">
        <v>0.29413524999999974</v>
      </c>
      <c r="E44" s="46">
        <v>0.32269272000000004</v>
      </c>
      <c r="F44" s="46">
        <v>0.30496157000000007</v>
      </c>
      <c r="G44" s="46">
        <v>0.24998696000000004</v>
      </c>
      <c r="H44" s="46"/>
      <c r="I44" s="46"/>
      <c r="J44" s="46"/>
      <c r="K44" s="46"/>
      <c r="L44" s="46"/>
      <c r="M44" s="46"/>
    </row>
    <row r="45" spans="1:13" ht="28.8">
      <c r="A45" s="10" t="s">
        <v>141</v>
      </c>
      <c r="B45" s="46">
        <v>0</v>
      </c>
      <c r="C45" s="46">
        <v>0</v>
      </c>
      <c r="D45" s="46">
        <v>0</v>
      </c>
      <c r="E45" s="46">
        <v>0</v>
      </c>
      <c r="F45" s="46">
        <v>0</v>
      </c>
      <c r="G45" s="46">
        <v>0</v>
      </c>
      <c r="H45" s="46"/>
      <c r="I45" s="46"/>
      <c r="J45" s="46"/>
      <c r="K45" s="46"/>
      <c r="L45" s="46"/>
      <c r="M45" s="46"/>
    </row>
    <row r="46" spans="1:13" ht="28.8">
      <c r="A46" s="10" t="s">
        <v>142</v>
      </c>
      <c r="B46" s="46">
        <v>1.4560418599999996</v>
      </c>
      <c r="C46" s="46">
        <v>1.0849276000000001</v>
      </c>
      <c r="D46" s="46">
        <v>1.0674726299999999</v>
      </c>
      <c r="E46" s="46">
        <v>1.6212516000000001</v>
      </c>
      <c r="F46" s="46">
        <v>0.82499421999999989</v>
      </c>
      <c r="G46" s="46">
        <v>0.59806574000000001</v>
      </c>
      <c r="H46" s="46"/>
      <c r="I46" s="46"/>
      <c r="J46" s="46"/>
      <c r="K46" s="46"/>
      <c r="L46" s="46"/>
      <c r="M46" s="46"/>
    </row>
    <row r="47" spans="1:13">
      <c r="A47" s="44" t="s">
        <v>397</v>
      </c>
      <c r="B47" s="45">
        <v>18.685904230401519</v>
      </c>
      <c r="C47" s="45">
        <v>19.309450558615417</v>
      </c>
      <c r="D47" s="45">
        <v>15.694852532638411</v>
      </c>
      <c r="E47" s="45">
        <v>16.018488415840313</v>
      </c>
      <c r="F47" s="45">
        <v>14.970199591156657</v>
      </c>
      <c r="G47" s="45">
        <v>14.232276609999998</v>
      </c>
      <c r="H47" s="45"/>
      <c r="I47" s="45"/>
      <c r="J47" s="45"/>
      <c r="K47" s="45"/>
      <c r="L47" s="45"/>
      <c r="M47" s="45"/>
    </row>
    <row r="48" spans="1:13" ht="28.8">
      <c r="A48" s="10" t="s">
        <v>143</v>
      </c>
      <c r="B48" s="46">
        <v>18.393984849999999</v>
      </c>
      <c r="C48" s="46">
        <v>19.047446879999995</v>
      </c>
      <c r="D48" s="46">
        <v>15.42625962</v>
      </c>
      <c r="E48" s="46">
        <v>15.752483080000003</v>
      </c>
      <c r="F48" s="46">
        <v>14.711477350000001</v>
      </c>
      <c r="G48" s="46">
        <v>13.971553739999999</v>
      </c>
      <c r="H48" s="46"/>
      <c r="I48" s="46"/>
      <c r="J48" s="46"/>
      <c r="K48" s="46"/>
      <c r="L48" s="46"/>
      <c r="M48" s="46"/>
    </row>
    <row r="49" spans="1:13">
      <c r="A49" s="1" t="s">
        <v>53</v>
      </c>
      <c r="B49" s="46">
        <v>1.86343704015196E-2</v>
      </c>
      <c r="C49" s="46">
        <v>1.7294311927922794E-2</v>
      </c>
      <c r="D49" s="46">
        <v>9.3308838884087995E-3</v>
      </c>
      <c r="E49" s="46">
        <v>1.0610155840250993E-2</v>
      </c>
      <c r="F49" s="46">
        <v>9.9128311566528092E-3</v>
      </c>
      <c r="G49" s="46">
        <v>1.2482099999999994E-2</v>
      </c>
      <c r="H49" s="46"/>
      <c r="I49" s="46"/>
      <c r="J49" s="46"/>
      <c r="K49" s="46"/>
      <c r="L49" s="46"/>
      <c r="M49" s="46"/>
    </row>
    <row r="50" spans="1:13" ht="28.8">
      <c r="A50" s="10" t="s">
        <v>144</v>
      </c>
      <c r="B50" s="46">
        <v>0</v>
      </c>
      <c r="C50" s="46">
        <v>0</v>
      </c>
      <c r="D50" s="46">
        <v>0</v>
      </c>
      <c r="E50" s="46">
        <v>0</v>
      </c>
      <c r="F50" s="46">
        <v>0</v>
      </c>
      <c r="G50" s="46">
        <v>0</v>
      </c>
      <c r="H50" s="46"/>
      <c r="I50" s="46"/>
      <c r="J50" s="46"/>
      <c r="K50" s="46"/>
      <c r="L50" s="46"/>
      <c r="M50" s="46"/>
    </row>
    <row r="51" spans="1:13">
      <c r="A51" s="1" t="s">
        <v>145</v>
      </c>
      <c r="B51" s="46">
        <v>0.27328500999999994</v>
      </c>
      <c r="C51" s="46">
        <v>0.24470936668750001</v>
      </c>
      <c r="D51" s="46">
        <v>0.25926202874999998</v>
      </c>
      <c r="E51" s="46">
        <v>0.25539518000005818</v>
      </c>
      <c r="F51" s="46">
        <v>0.24880941000000004</v>
      </c>
      <c r="G51" s="46">
        <v>0.24824077000000003</v>
      </c>
      <c r="H51" s="46"/>
      <c r="I51" s="46"/>
      <c r="J51" s="46"/>
      <c r="K51" s="46"/>
      <c r="L51" s="46"/>
      <c r="M51" s="46"/>
    </row>
    <row r="52" spans="1:13">
      <c r="A52" s="1" t="s">
        <v>54</v>
      </c>
      <c r="B52" s="46">
        <v>0</v>
      </c>
      <c r="C52" s="46">
        <v>0</v>
      </c>
      <c r="D52" s="46">
        <v>0</v>
      </c>
      <c r="E52" s="46">
        <v>0</v>
      </c>
      <c r="F52" s="46">
        <v>0</v>
      </c>
      <c r="G52" s="46">
        <v>0</v>
      </c>
      <c r="H52" s="46"/>
      <c r="I52" s="46"/>
      <c r="J52" s="46"/>
      <c r="K52" s="46"/>
      <c r="L52" s="46"/>
      <c r="M52" s="46"/>
    </row>
    <row r="53" spans="1:13">
      <c r="A53" s="44" t="s">
        <v>398</v>
      </c>
      <c r="B53" s="45">
        <v>2.8639366500000012</v>
      </c>
      <c r="C53" s="45">
        <v>2.8226434</v>
      </c>
      <c r="D53" s="45">
        <v>2.5514405600000107</v>
      </c>
      <c r="E53" s="45">
        <v>2.5840045700000003</v>
      </c>
      <c r="F53" s="45">
        <v>2.5899080000000048</v>
      </c>
      <c r="G53" s="45">
        <v>2.7468206600000014</v>
      </c>
      <c r="H53" s="45"/>
      <c r="I53" s="45"/>
      <c r="J53" s="45"/>
      <c r="K53" s="45"/>
      <c r="L53" s="45"/>
      <c r="M53" s="45"/>
    </row>
    <row r="54" spans="1:13" ht="28.8">
      <c r="A54" s="10" t="s">
        <v>455</v>
      </c>
      <c r="B54" s="46">
        <v>2.6110741499999999</v>
      </c>
      <c r="C54" s="46">
        <v>2.5613521500000016</v>
      </c>
      <c r="D54" s="46">
        <v>2.3039474000000126</v>
      </c>
      <c r="E54" s="46">
        <v>2.322713320000001</v>
      </c>
      <c r="F54" s="46">
        <v>2.3286167500000046</v>
      </c>
      <c r="G54" s="46">
        <v>2.5050937400000022</v>
      </c>
      <c r="H54" s="46"/>
      <c r="I54" s="46"/>
      <c r="J54" s="46"/>
      <c r="K54" s="46"/>
      <c r="L54" s="46"/>
      <c r="M54" s="46"/>
    </row>
    <row r="55" spans="1:13" ht="28.8">
      <c r="A55" s="10" t="s">
        <v>147</v>
      </c>
      <c r="B55" s="46">
        <v>0.25286250000000016</v>
      </c>
      <c r="C55" s="46">
        <v>0.26129125000000014</v>
      </c>
      <c r="D55" s="46">
        <v>0.24749316000000013</v>
      </c>
      <c r="E55" s="46">
        <v>0.26129125000000014</v>
      </c>
      <c r="F55" s="46">
        <v>0.26129125000000014</v>
      </c>
      <c r="G55" s="46">
        <v>0.24172692000000012</v>
      </c>
      <c r="H55" s="46"/>
      <c r="I55" s="46"/>
      <c r="J55" s="46"/>
      <c r="K55" s="46"/>
      <c r="L55" s="46"/>
      <c r="M55" s="46"/>
    </row>
    <row r="56" spans="1:13" ht="28.8">
      <c r="A56" s="10" t="s">
        <v>148</v>
      </c>
      <c r="B56" s="46">
        <v>0</v>
      </c>
      <c r="C56" s="46">
        <v>0</v>
      </c>
      <c r="D56" s="46">
        <v>0</v>
      </c>
      <c r="E56" s="46">
        <v>0</v>
      </c>
      <c r="F56" s="46">
        <v>0</v>
      </c>
      <c r="G56" s="46">
        <v>0</v>
      </c>
      <c r="H56" s="46"/>
      <c r="I56" s="46"/>
      <c r="J56" s="46"/>
      <c r="K56" s="46"/>
      <c r="L56" s="46"/>
      <c r="M56" s="46"/>
    </row>
    <row r="57" spans="1:13" ht="28.8">
      <c r="A57" s="10" t="s">
        <v>149</v>
      </c>
      <c r="B57" s="46">
        <v>0</v>
      </c>
      <c r="C57" s="46">
        <v>0</v>
      </c>
      <c r="D57" s="46">
        <v>0</v>
      </c>
      <c r="E57" s="46">
        <v>0</v>
      </c>
      <c r="F57" s="46">
        <v>0</v>
      </c>
      <c r="G57" s="46">
        <v>0</v>
      </c>
      <c r="H57" s="46"/>
      <c r="I57" s="46"/>
      <c r="J57" s="46"/>
      <c r="K57" s="46"/>
      <c r="L57" s="46"/>
      <c r="M57" s="46"/>
    </row>
    <row r="58" spans="1:13">
      <c r="A58" s="1" t="s">
        <v>56</v>
      </c>
      <c r="B58" s="46">
        <v>0</v>
      </c>
      <c r="C58" s="46">
        <v>0</v>
      </c>
      <c r="D58" s="46">
        <v>0</v>
      </c>
      <c r="E58" s="46">
        <v>0</v>
      </c>
      <c r="F58" s="46">
        <v>0</v>
      </c>
      <c r="G58" s="46">
        <v>0</v>
      </c>
      <c r="H58" s="46"/>
      <c r="I58" s="46"/>
      <c r="J58" s="46"/>
      <c r="K58" s="46"/>
      <c r="L58" s="46"/>
      <c r="M58" s="46"/>
    </row>
    <row r="59" spans="1:13">
      <c r="A59" s="1" t="s">
        <v>57</v>
      </c>
      <c r="B59" s="46">
        <v>0</v>
      </c>
      <c r="C59" s="46">
        <v>0</v>
      </c>
      <c r="D59" s="46">
        <v>0</v>
      </c>
      <c r="E59" s="46">
        <v>0</v>
      </c>
      <c r="F59" s="46">
        <v>0</v>
      </c>
      <c r="G59" s="46">
        <v>0</v>
      </c>
      <c r="H59" s="46"/>
      <c r="I59" s="46"/>
      <c r="J59" s="46"/>
      <c r="K59" s="46"/>
      <c r="L59" s="46"/>
      <c r="M59" s="46"/>
    </row>
    <row r="60" spans="1:13" ht="28.8">
      <c r="A60" s="10" t="s">
        <v>150</v>
      </c>
      <c r="B60" s="46">
        <v>0</v>
      </c>
      <c r="C60" s="46">
        <v>0</v>
      </c>
      <c r="D60" s="46">
        <v>0</v>
      </c>
      <c r="E60" s="46">
        <v>0</v>
      </c>
      <c r="F60" s="46">
        <v>0</v>
      </c>
      <c r="G60" s="46">
        <v>0</v>
      </c>
      <c r="H60" s="46"/>
      <c r="I60" s="46"/>
      <c r="J60" s="46"/>
      <c r="K60" s="46"/>
      <c r="L60" s="46"/>
      <c r="M60" s="46"/>
    </row>
    <row r="61" spans="1:13">
      <c r="A61" s="44" t="s">
        <v>399</v>
      </c>
      <c r="B61" s="45">
        <v>0.62575973807763374</v>
      </c>
      <c r="C61" s="45">
        <v>0.42354657517103295</v>
      </c>
      <c r="D61" s="45">
        <v>0.39675476472724136</v>
      </c>
      <c r="E61" s="45">
        <v>0.38653238904038195</v>
      </c>
      <c r="F61" s="45">
        <v>0.50763984997774536</v>
      </c>
      <c r="G61" s="45">
        <v>0.39928972786672429</v>
      </c>
      <c r="H61" s="45"/>
      <c r="I61" s="45"/>
      <c r="J61" s="45"/>
      <c r="K61" s="45"/>
      <c r="L61" s="45"/>
      <c r="M61" s="45"/>
    </row>
    <row r="62" spans="1:13" ht="28.8">
      <c r="A62" s="10" t="s">
        <v>151</v>
      </c>
      <c r="B62" s="46">
        <v>-2.5865799999999998E-2</v>
      </c>
      <c r="C62" s="46">
        <v>0</v>
      </c>
      <c r="D62" s="46">
        <v>-1.8562169999999996E-2</v>
      </c>
      <c r="E62" s="46">
        <v>-4.986726000000001E-2</v>
      </c>
      <c r="F62" s="46">
        <v>6.2123440000000002E-2</v>
      </c>
      <c r="G62" s="46">
        <v>0</v>
      </c>
      <c r="H62" s="46"/>
      <c r="I62" s="46"/>
      <c r="J62" s="46"/>
      <c r="K62" s="46"/>
      <c r="L62" s="46"/>
      <c r="M62" s="46"/>
    </row>
    <row r="63" spans="1:13" ht="28.8">
      <c r="A63" s="10" t="s">
        <v>456</v>
      </c>
      <c r="B63" s="46">
        <v>0.65162553807763379</v>
      </c>
      <c r="C63" s="46">
        <v>0.42354657517103311</v>
      </c>
      <c r="D63" s="46">
        <v>0.41531693472724152</v>
      </c>
      <c r="E63" s="46">
        <v>0.43639964904038198</v>
      </c>
      <c r="F63" s="46">
        <v>0.44551640997774544</v>
      </c>
      <c r="G63" s="46">
        <v>0.39928972786672445</v>
      </c>
      <c r="H63" s="46"/>
      <c r="I63" s="46"/>
      <c r="J63" s="46"/>
      <c r="K63" s="46"/>
      <c r="L63" s="46"/>
      <c r="M63" s="46"/>
    </row>
    <row r="64" spans="1:13">
      <c r="A64" s="44" t="s">
        <v>400</v>
      </c>
      <c r="B64" s="45">
        <v>3.0936443266787861</v>
      </c>
      <c r="C64" s="45">
        <v>2.5235186940565528</v>
      </c>
      <c r="D64" s="45">
        <v>0.15813460999999995</v>
      </c>
      <c r="E64" s="45">
        <v>0.75180058666723792</v>
      </c>
      <c r="F64" s="45">
        <v>3.3861433700000014</v>
      </c>
      <c r="G64" s="45">
        <v>1.1660926179992972</v>
      </c>
      <c r="H64" s="45"/>
      <c r="I64" s="45"/>
      <c r="J64" s="45"/>
      <c r="K64" s="45"/>
      <c r="L64" s="45"/>
      <c r="M64" s="45"/>
    </row>
    <row r="65" spans="1:13">
      <c r="A65" s="1" t="s">
        <v>153</v>
      </c>
      <c r="B65" s="46">
        <v>0.12908159999999991</v>
      </c>
      <c r="C65" s="46">
        <v>0.13338431999999992</v>
      </c>
      <c r="D65" s="46">
        <v>0.12908159999999991</v>
      </c>
      <c r="E65" s="46">
        <v>0.13338431999999992</v>
      </c>
      <c r="F65" s="46">
        <v>0.13338431999999995</v>
      </c>
      <c r="G65" s="46">
        <v>0.12908159999999996</v>
      </c>
      <c r="H65" s="46"/>
      <c r="I65" s="46"/>
      <c r="J65" s="46"/>
      <c r="K65" s="46"/>
      <c r="L65" s="46"/>
      <c r="M65" s="46"/>
    </row>
    <row r="66" spans="1:13">
      <c r="A66" s="1" t="s">
        <v>457</v>
      </c>
      <c r="B66" s="46">
        <v>1.4169599999999999E-2</v>
      </c>
      <c r="C66" s="46">
        <v>1.4641919999999999E-2</v>
      </c>
      <c r="D66" s="46">
        <v>1.4169599999999999E-2</v>
      </c>
      <c r="E66" s="46">
        <v>1.4641919999999999E-2</v>
      </c>
      <c r="F66" s="46">
        <v>9.9128299999999957E-3</v>
      </c>
      <c r="G66" s="46">
        <v>1.4169599999999999E-2</v>
      </c>
      <c r="H66" s="46"/>
      <c r="I66" s="46"/>
      <c r="J66" s="46"/>
      <c r="K66" s="46"/>
      <c r="L66" s="46"/>
      <c r="M66" s="46"/>
    </row>
    <row r="67" spans="1:13">
      <c r="A67" s="1" t="s">
        <v>458</v>
      </c>
      <c r="B67" s="46">
        <v>0.13959095999999999</v>
      </c>
      <c r="C67" s="46">
        <v>0.11495909166663709</v>
      </c>
      <c r="D67" s="46">
        <v>1.462779E-2</v>
      </c>
      <c r="E67" s="46">
        <v>5.3247619999999989E-2</v>
      </c>
      <c r="F67" s="46">
        <v>7.6943199999999993E-3</v>
      </c>
      <c r="G67" s="46">
        <v>0.11811790799997235</v>
      </c>
      <c r="H67" s="46"/>
      <c r="I67" s="46"/>
      <c r="J67" s="46"/>
      <c r="K67" s="46"/>
      <c r="L67" s="46"/>
      <c r="M67" s="46"/>
    </row>
    <row r="68" spans="1:13">
      <c r="A68" s="1" t="s">
        <v>156</v>
      </c>
      <c r="B68" s="46">
        <v>3.6033333333190531E-2</v>
      </c>
      <c r="C68" s="46">
        <v>0.2089319999998715</v>
      </c>
      <c r="D68" s="46">
        <v>0</v>
      </c>
      <c r="E68" s="46">
        <v>3.1126666667237877E-2</v>
      </c>
      <c r="F68" s="46">
        <v>0</v>
      </c>
      <c r="G68" s="46">
        <v>0</v>
      </c>
      <c r="H68" s="46"/>
      <c r="I68" s="46"/>
      <c r="J68" s="46"/>
      <c r="K68" s="46"/>
      <c r="L68" s="46"/>
      <c r="M68" s="46"/>
    </row>
    <row r="69" spans="1:13">
      <c r="A69" s="1" t="s">
        <v>157</v>
      </c>
      <c r="B69" s="46">
        <v>0</v>
      </c>
      <c r="C69" s="46">
        <v>0</v>
      </c>
      <c r="D69" s="46">
        <v>0</v>
      </c>
      <c r="E69" s="46">
        <v>0</v>
      </c>
      <c r="F69" s="46">
        <v>0</v>
      </c>
      <c r="G69" s="46">
        <v>0</v>
      </c>
      <c r="H69" s="46"/>
      <c r="I69" s="46"/>
      <c r="J69" s="46"/>
      <c r="K69" s="46"/>
      <c r="L69" s="46"/>
      <c r="M69" s="46"/>
    </row>
    <row r="70" spans="1:13">
      <c r="A70" s="1" t="s">
        <v>459</v>
      </c>
      <c r="B70" s="46">
        <v>2.7582758433455972</v>
      </c>
      <c r="C70" s="46">
        <v>2.0516013623900435</v>
      </c>
      <c r="D70" s="46">
        <v>0</v>
      </c>
      <c r="E70" s="46">
        <v>0</v>
      </c>
      <c r="F70" s="46">
        <v>0</v>
      </c>
      <c r="G70" s="46">
        <v>0.82317660000000004</v>
      </c>
      <c r="H70" s="46"/>
      <c r="I70" s="46"/>
      <c r="J70" s="46"/>
      <c r="K70" s="46"/>
      <c r="L70" s="46"/>
      <c r="M70" s="46"/>
    </row>
    <row r="71" spans="1:13">
      <c r="A71" s="44" t="s">
        <v>401</v>
      </c>
      <c r="B71" s="45">
        <v>1.6492990000000003E-2</v>
      </c>
      <c r="C71" s="45">
        <v>0</v>
      </c>
      <c r="D71" s="45">
        <v>2.5562000000000002E-4</v>
      </c>
      <c r="E71" s="45">
        <v>0.51940005999999994</v>
      </c>
      <c r="F71" s="45">
        <v>3.2351518999999991</v>
      </c>
      <c r="G71" s="45">
        <v>8.154690999932479E-2</v>
      </c>
      <c r="H71" s="45"/>
      <c r="I71" s="45"/>
      <c r="J71" s="45"/>
      <c r="K71" s="45"/>
      <c r="L71" s="45"/>
      <c r="M71" s="45"/>
    </row>
    <row r="72" spans="1:13">
      <c r="A72" s="1" t="s">
        <v>402</v>
      </c>
      <c r="B72" s="46">
        <v>5.2659699999999697E-3</v>
      </c>
      <c r="C72" s="46">
        <v>-9.5250999999999246E-4</v>
      </c>
      <c r="D72" s="46">
        <v>7.0920000000000019E-5</v>
      </c>
      <c r="E72" s="46">
        <v>-1.6149800000000002E-3</v>
      </c>
      <c r="F72" s="46">
        <v>-1.9474399999999995E-3</v>
      </c>
      <c r="G72" s="46">
        <v>0</v>
      </c>
      <c r="H72" s="46"/>
      <c r="I72" s="46"/>
      <c r="J72" s="46"/>
      <c r="K72" s="46"/>
      <c r="L72" s="46"/>
      <c r="M72" s="46"/>
    </row>
    <row r="73" spans="1:13">
      <c r="A73" s="1" t="s">
        <v>159</v>
      </c>
      <c r="B73" s="46">
        <v>0</v>
      </c>
      <c r="C73" s="46">
        <v>0</v>
      </c>
      <c r="D73" s="46">
        <v>0</v>
      </c>
      <c r="E73" s="46">
        <v>0</v>
      </c>
      <c r="F73" s="46">
        <v>0</v>
      </c>
      <c r="G73" s="46">
        <v>0</v>
      </c>
      <c r="H73" s="46"/>
      <c r="I73" s="46"/>
      <c r="J73" s="46"/>
      <c r="K73" s="46"/>
      <c r="L73" s="46"/>
      <c r="M73" s="46"/>
    </row>
    <row r="74" spans="1:13">
      <c r="A74" s="1" t="s">
        <v>160</v>
      </c>
      <c r="B74" s="46">
        <v>5.2659699999999697E-3</v>
      </c>
      <c r="C74" s="46">
        <v>-9.5250999999999246E-4</v>
      </c>
      <c r="D74" s="46">
        <v>7.0920000000000019E-5</v>
      </c>
      <c r="E74" s="46">
        <v>-1.6149800000000002E-3</v>
      </c>
      <c r="F74" s="46">
        <v>-1.9474399999999995E-3</v>
      </c>
      <c r="G74" s="46">
        <v>0</v>
      </c>
      <c r="H74" s="46"/>
      <c r="I74" s="46"/>
      <c r="J74" s="46"/>
      <c r="K74" s="46"/>
      <c r="L74" s="46"/>
      <c r="M74" s="46"/>
    </row>
    <row r="75" spans="1:13">
      <c r="A75" s="44" t="s">
        <v>460</v>
      </c>
      <c r="B75" s="45">
        <v>0</v>
      </c>
      <c r="C75" s="45">
        <v>0</v>
      </c>
      <c r="D75" s="45">
        <v>0</v>
      </c>
      <c r="E75" s="45">
        <v>0</v>
      </c>
      <c r="F75" s="45">
        <v>0</v>
      </c>
      <c r="G75" s="45">
        <v>0</v>
      </c>
      <c r="H75" s="45"/>
      <c r="I75" s="45"/>
      <c r="J75" s="45"/>
      <c r="K75" s="45"/>
      <c r="L75" s="45"/>
      <c r="M75" s="45"/>
    </row>
    <row r="76" spans="1:13">
      <c r="A76" s="1" t="s">
        <v>403</v>
      </c>
      <c r="B76" s="46">
        <v>0</v>
      </c>
      <c r="C76" s="46">
        <v>0</v>
      </c>
      <c r="D76" s="46">
        <v>0</v>
      </c>
      <c r="E76" s="46">
        <v>0</v>
      </c>
      <c r="F76" s="46">
        <v>3.6233000000000001E-4</v>
      </c>
      <c r="G76" s="46">
        <v>4.3989180000000003E-2</v>
      </c>
      <c r="H76" s="46"/>
      <c r="I76" s="46"/>
      <c r="J76" s="46"/>
      <c r="K76" s="46"/>
      <c r="L76" s="46"/>
      <c r="M76" s="46"/>
    </row>
    <row r="77" spans="1:13">
      <c r="A77" s="1" t="s">
        <v>162</v>
      </c>
      <c r="B77" s="46">
        <v>0</v>
      </c>
      <c r="C77" s="46">
        <v>0</v>
      </c>
      <c r="D77" s="46">
        <v>0</v>
      </c>
      <c r="E77" s="46">
        <v>0</v>
      </c>
      <c r="F77" s="46">
        <v>0</v>
      </c>
      <c r="G77" s="46">
        <v>0</v>
      </c>
      <c r="H77" s="46"/>
      <c r="I77" s="46"/>
      <c r="J77" s="46"/>
      <c r="K77" s="46"/>
      <c r="L77" s="46"/>
      <c r="M77" s="46"/>
    </row>
  </sheetData>
  <phoneticPr fontId="82" type="noConversion"/>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FFC000"/>
  </sheetPr>
  <dimension ref="A1:AH713"/>
  <sheetViews>
    <sheetView zoomScale="70" zoomScaleNormal="70" workbookViewId="0">
      <pane xSplit="2" ySplit="5" topLeftCell="C652" activePane="bottomRight" state="frozen"/>
      <selection activeCell="L4" sqref="L4"/>
      <selection pane="topRight" activeCell="L4" sqref="L4"/>
      <selection pane="bottomLeft" activeCell="L4" sqref="L4"/>
      <selection pane="bottomRight" activeCell="H659" sqref="H659"/>
    </sheetView>
  </sheetViews>
  <sheetFormatPr defaultRowHeight="14.4"/>
  <cols>
    <col min="1" max="1" width="17.44140625" style="86" customWidth="1"/>
    <col min="2" max="2" width="55.6640625" style="51" customWidth="1"/>
    <col min="3" max="3" width="8.44140625" style="41" customWidth="1"/>
    <col min="4" max="24" width="15.6640625" style="53" customWidth="1"/>
    <col min="25" max="28" width="15.6640625" style="49" customWidth="1"/>
    <col min="29" max="34" width="9.33203125" style="49"/>
  </cols>
  <sheetData>
    <row r="1" spans="1:14" ht="21">
      <c r="A1" s="50" t="s">
        <v>245</v>
      </c>
      <c r="C1" s="52"/>
    </row>
    <row r="2" spans="1:14" ht="21">
      <c r="A2" s="54" t="s">
        <v>246</v>
      </c>
      <c r="C2" s="52"/>
    </row>
    <row r="3" spans="1:14" ht="21">
      <c r="A3" s="55"/>
      <c r="B3" s="51" t="s">
        <v>247</v>
      </c>
      <c r="C3" s="52"/>
    </row>
    <row r="4" spans="1:14">
      <c r="A4" s="56"/>
      <c r="B4" s="51" t="s">
        <v>248</v>
      </c>
      <c r="D4" s="57" t="s">
        <v>249</v>
      </c>
      <c r="E4" s="58"/>
      <c r="F4" s="59"/>
      <c r="G4" s="60" t="s">
        <v>250</v>
      </c>
      <c r="H4" s="61"/>
      <c r="I4" s="62" t="s">
        <v>63</v>
      </c>
      <c r="J4" s="60" t="s">
        <v>251</v>
      </c>
      <c r="K4" s="63"/>
      <c r="L4" s="63" t="s">
        <v>252</v>
      </c>
      <c r="M4" s="64" t="s">
        <v>253</v>
      </c>
      <c r="N4" s="63"/>
    </row>
    <row r="5" spans="1:14" ht="43.2">
      <c r="A5" s="32" t="s">
        <v>254</v>
      </c>
      <c r="B5" s="19" t="s">
        <v>255</v>
      </c>
      <c r="C5" s="7" t="s">
        <v>193</v>
      </c>
      <c r="D5" s="64" t="s">
        <v>256</v>
      </c>
      <c r="E5" s="65" t="s">
        <v>257</v>
      </c>
      <c r="F5" s="66" t="s">
        <v>258</v>
      </c>
      <c r="G5" s="67" t="s">
        <v>259</v>
      </c>
      <c r="H5" s="64" t="s">
        <v>260</v>
      </c>
      <c r="I5" s="67" t="s">
        <v>261</v>
      </c>
      <c r="J5" s="67" t="s">
        <v>365</v>
      </c>
      <c r="K5" s="67" t="s">
        <v>366</v>
      </c>
      <c r="L5" s="68" t="s">
        <v>262</v>
      </c>
      <c r="M5" s="67" t="s">
        <v>263</v>
      </c>
      <c r="N5" s="66" t="s">
        <v>264</v>
      </c>
    </row>
    <row r="6" spans="1:14" ht="28.8">
      <c r="A6" s="69" t="s">
        <v>265</v>
      </c>
      <c r="B6" s="88" t="s">
        <v>146</v>
      </c>
      <c r="C6" s="71">
        <v>45017</v>
      </c>
      <c r="D6" s="72"/>
      <c r="E6" s="72"/>
      <c r="F6" s="72"/>
      <c r="G6" s="73"/>
      <c r="H6" s="73"/>
      <c r="I6" s="73"/>
      <c r="J6" s="73"/>
      <c r="K6" s="73"/>
      <c r="L6" s="73"/>
      <c r="M6" s="74">
        <v>17</v>
      </c>
      <c r="N6" s="72"/>
    </row>
    <row r="7" spans="1:14" ht="28.8">
      <c r="A7" s="69" t="s">
        <v>265</v>
      </c>
      <c r="B7" s="88" t="s">
        <v>146</v>
      </c>
      <c r="C7" s="71">
        <v>45047</v>
      </c>
      <c r="D7" s="72"/>
      <c r="E7" s="72"/>
      <c r="F7" s="72"/>
      <c r="G7" s="73"/>
      <c r="H7" s="73"/>
      <c r="I7" s="73"/>
      <c r="J7" s="73"/>
      <c r="K7" s="73"/>
      <c r="L7" s="73"/>
      <c r="M7" s="74">
        <v>17</v>
      </c>
      <c r="N7" s="72"/>
    </row>
    <row r="8" spans="1:14" ht="28.8">
      <c r="A8" s="69" t="s">
        <v>265</v>
      </c>
      <c r="B8" s="88" t="s">
        <v>146</v>
      </c>
      <c r="C8" s="71">
        <v>45078</v>
      </c>
      <c r="D8" s="72"/>
      <c r="E8" s="72"/>
      <c r="F8" s="72"/>
      <c r="G8" s="73"/>
      <c r="H8" s="73"/>
      <c r="I8" s="73"/>
      <c r="J8" s="73"/>
      <c r="K8" s="73"/>
      <c r="L8" s="73"/>
      <c r="M8" s="74">
        <v>16</v>
      </c>
      <c r="N8" s="72"/>
    </row>
    <row r="9" spans="1:14" ht="28.8">
      <c r="A9" s="69" t="s">
        <v>265</v>
      </c>
      <c r="B9" s="88" t="s">
        <v>146</v>
      </c>
      <c r="C9" s="71">
        <v>45108</v>
      </c>
      <c r="D9" s="72"/>
      <c r="E9" s="72"/>
      <c r="F9" s="72"/>
      <c r="G9" s="73"/>
      <c r="H9" s="73"/>
      <c r="I9" s="73"/>
      <c r="J9" s="73"/>
      <c r="K9" s="73"/>
      <c r="L9" s="73"/>
      <c r="M9" s="74">
        <v>16</v>
      </c>
      <c r="N9" s="72"/>
    </row>
    <row r="10" spans="1:14" ht="28.8">
      <c r="A10" s="69" t="s">
        <v>265</v>
      </c>
      <c r="B10" s="88" t="s">
        <v>146</v>
      </c>
      <c r="C10" s="71">
        <v>45139</v>
      </c>
      <c r="D10" s="72"/>
      <c r="E10" s="72"/>
      <c r="F10" s="72"/>
      <c r="G10" s="73"/>
      <c r="H10" s="73"/>
      <c r="I10" s="73"/>
      <c r="J10" s="73"/>
      <c r="K10" s="73"/>
      <c r="L10" s="73"/>
      <c r="M10" s="74">
        <v>16</v>
      </c>
      <c r="N10" s="72"/>
    </row>
    <row r="11" spans="1:14" ht="28.8">
      <c r="A11" s="69" t="s">
        <v>265</v>
      </c>
      <c r="B11" s="88" t="s">
        <v>146</v>
      </c>
      <c r="C11" s="71">
        <v>45170</v>
      </c>
      <c r="D11" s="72"/>
      <c r="E11" s="72"/>
      <c r="F11" s="72"/>
      <c r="G11" s="73"/>
      <c r="H11" s="73"/>
      <c r="I11" s="73"/>
      <c r="J11" s="73"/>
      <c r="K11" s="73"/>
      <c r="L11" s="73"/>
      <c r="M11" s="74">
        <v>17</v>
      </c>
      <c r="N11" s="72"/>
    </row>
    <row r="12" spans="1:14" ht="28.8">
      <c r="A12" s="69" t="s">
        <v>265</v>
      </c>
      <c r="B12" s="88" t="s">
        <v>146</v>
      </c>
      <c r="C12" s="71">
        <v>45200</v>
      </c>
      <c r="D12" s="72"/>
      <c r="E12" s="72"/>
      <c r="F12" s="72"/>
      <c r="G12" s="73"/>
      <c r="H12" s="73"/>
      <c r="I12" s="73"/>
      <c r="J12" s="73"/>
      <c r="K12" s="73"/>
      <c r="L12" s="73"/>
      <c r="M12" s="74"/>
      <c r="N12" s="72"/>
    </row>
    <row r="13" spans="1:14" ht="28.8">
      <c r="A13" s="69" t="s">
        <v>265</v>
      </c>
      <c r="B13" s="88" t="s">
        <v>146</v>
      </c>
      <c r="C13" s="71">
        <v>45231</v>
      </c>
      <c r="D13" s="72"/>
      <c r="E13" s="72"/>
      <c r="F13" s="72"/>
      <c r="G13" s="73"/>
      <c r="H13" s="73"/>
      <c r="I13" s="73"/>
      <c r="J13" s="73"/>
      <c r="K13" s="73"/>
      <c r="L13" s="73"/>
      <c r="M13" s="74"/>
      <c r="N13" s="72"/>
    </row>
    <row r="14" spans="1:14" ht="28.8">
      <c r="A14" s="69" t="s">
        <v>265</v>
      </c>
      <c r="B14" s="88" t="s">
        <v>146</v>
      </c>
      <c r="C14" s="71">
        <v>45261</v>
      </c>
      <c r="D14" s="72"/>
      <c r="E14" s="72"/>
      <c r="F14" s="72"/>
      <c r="G14" s="73"/>
      <c r="H14" s="73"/>
      <c r="I14" s="73"/>
      <c r="J14" s="73"/>
      <c r="K14" s="73"/>
      <c r="L14" s="73"/>
      <c r="M14" s="74"/>
      <c r="N14" s="72"/>
    </row>
    <row r="15" spans="1:14" ht="28.8">
      <c r="A15" s="69" t="s">
        <v>265</v>
      </c>
      <c r="B15" s="88" t="s">
        <v>146</v>
      </c>
      <c r="C15" s="71">
        <v>45292</v>
      </c>
      <c r="D15" s="72"/>
      <c r="E15" s="72"/>
      <c r="F15" s="72"/>
      <c r="G15" s="73"/>
      <c r="H15" s="73"/>
      <c r="I15" s="73"/>
      <c r="J15" s="73"/>
      <c r="K15" s="73"/>
      <c r="L15" s="73"/>
      <c r="M15" s="74"/>
      <c r="N15" s="72"/>
    </row>
    <row r="16" spans="1:14" ht="28.8">
      <c r="A16" s="69" t="s">
        <v>265</v>
      </c>
      <c r="B16" s="88" t="s">
        <v>146</v>
      </c>
      <c r="C16" s="71">
        <v>45323</v>
      </c>
      <c r="D16" s="72"/>
      <c r="E16" s="72"/>
      <c r="F16" s="72"/>
      <c r="G16" s="73"/>
      <c r="H16" s="73"/>
      <c r="I16" s="73"/>
      <c r="J16" s="73"/>
      <c r="K16" s="73"/>
      <c r="L16" s="73"/>
      <c r="M16" s="74"/>
      <c r="N16" s="72"/>
    </row>
    <row r="17" spans="1:14" ht="28.8">
      <c r="A17" s="69" t="s">
        <v>265</v>
      </c>
      <c r="B17" s="88" t="s">
        <v>146</v>
      </c>
      <c r="C17" s="71">
        <v>45352</v>
      </c>
      <c r="D17" s="72"/>
      <c r="E17" s="72"/>
      <c r="F17" s="72"/>
      <c r="G17" s="73"/>
      <c r="H17" s="73"/>
      <c r="I17" s="73"/>
      <c r="J17" s="73"/>
      <c r="K17" s="73"/>
      <c r="L17" s="73"/>
      <c r="M17" s="74"/>
      <c r="N17" s="72"/>
    </row>
    <row r="18" spans="1:14" ht="28.8">
      <c r="A18" s="75" t="s">
        <v>265</v>
      </c>
      <c r="B18" s="80" t="s">
        <v>149</v>
      </c>
      <c r="C18" s="77">
        <v>45017</v>
      </c>
      <c r="D18" s="72"/>
      <c r="E18" s="72"/>
      <c r="F18" s="72"/>
      <c r="G18" s="73"/>
      <c r="H18" s="73"/>
      <c r="I18" s="73"/>
      <c r="J18" s="73"/>
      <c r="K18" s="73"/>
      <c r="L18" s="73"/>
      <c r="M18" s="72"/>
      <c r="N18" s="72"/>
    </row>
    <row r="19" spans="1:14" ht="28.8">
      <c r="A19" s="75" t="s">
        <v>265</v>
      </c>
      <c r="B19" s="80" t="s">
        <v>149</v>
      </c>
      <c r="C19" s="77">
        <v>45047</v>
      </c>
      <c r="D19" s="72"/>
      <c r="E19" s="72"/>
      <c r="F19" s="72"/>
      <c r="G19" s="73"/>
      <c r="H19" s="73"/>
      <c r="I19" s="73"/>
      <c r="J19" s="73"/>
      <c r="K19" s="73"/>
      <c r="L19" s="73"/>
      <c r="M19" s="72"/>
      <c r="N19" s="72"/>
    </row>
    <row r="20" spans="1:14" ht="28.8">
      <c r="A20" s="75" t="s">
        <v>265</v>
      </c>
      <c r="B20" s="80" t="s">
        <v>149</v>
      </c>
      <c r="C20" s="77">
        <v>45078</v>
      </c>
      <c r="D20" s="72"/>
      <c r="E20" s="72"/>
      <c r="F20" s="72"/>
      <c r="G20" s="73"/>
      <c r="H20" s="73"/>
      <c r="I20" s="73"/>
      <c r="J20" s="73"/>
      <c r="K20" s="73"/>
      <c r="L20" s="73"/>
      <c r="M20" s="72"/>
      <c r="N20" s="72"/>
    </row>
    <row r="21" spans="1:14" ht="28.8">
      <c r="A21" s="78" t="s">
        <v>265</v>
      </c>
      <c r="B21" s="80" t="s">
        <v>149</v>
      </c>
      <c r="C21" s="77">
        <v>45108</v>
      </c>
      <c r="D21" s="72"/>
      <c r="E21" s="72"/>
      <c r="F21" s="72"/>
      <c r="G21" s="73"/>
      <c r="H21" s="73"/>
      <c r="I21" s="73"/>
      <c r="J21" s="73"/>
      <c r="K21" s="73"/>
      <c r="L21" s="73"/>
      <c r="M21" s="72"/>
      <c r="N21" s="72"/>
    </row>
    <row r="22" spans="1:14" ht="28.8">
      <c r="A22" s="78" t="s">
        <v>265</v>
      </c>
      <c r="B22" s="80" t="s">
        <v>149</v>
      </c>
      <c r="C22" s="77">
        <v>45139</v>
      </c>
      <c r="D22" s="72"/>
      <c r="E22" s="72"/>
      <c r="F22" s="72"/>
      <c r="G22" s="73"/>
      <c r="H22" s="73"/>
      <c r="I22" s="73"/>
      <c r="J22" s="73"/>
      <c r="K22" s="73"/>
      <c r="L22" s="73"/>
      <c r="M22" s="72"/>
      <c r="N22" s="72"/>
    </row>
    <row r="23" spans="1:14" ht="28.8">
      <c r="A23" s="78" t="s">
        <v>265</v>
      </c>
      <c r="B23" s="80" t="s">
        <v>149</v>
      </c>
      <c r="C23" s="77">
        <v>45170</v>
      </c>
      <c r="D23" s="72"/>
      <c r="E23" s="72"/>
      <c r="F23" s="72"/>
      <c r="G23" s="73"/>
      <c r="H23" s="73"/>
      <c r="I23" s="73"/>
      <c r="J23" s="73"/>
      <c r="K23" s="73"/>
      <c r="L23" s="73"/>
      <c r="M23" s="72"/>
      <c r="N23" s="72"/>
    </row>
    <row r="24" spans="1:14" ht="28.8">
      <c r="A24" s="78" t="s">
        <v>265</v>
      </c>
      <c r="B24" s="80" t="s">
        <v>149</v>
      </c>
      <c r="C24" s="77">
        <v>45200</v>
      </c>
      <c r="D24" s="72"/>
      <c r="E24" s="72"/>
      <c r="F24" s="72"/>
      <c r="G24" s="73"/>
      <c r="H24" s="73"/>
      <c r="I24" s="73"/>
      <c r="J24" s="73"/>
      <c r="K24" s="73"/>
      <c r="L24" s="73"/>
      <c r="M24" s="72"/>
      <c r="N24" s="72"/>
    </row>
    <row r="25" spans="1:14" ht="28.8">
      <c r="A25" s="78" t="s">
        <v>265</v>
      </c>
      <c r="B25" s="80" t="s">
        <v>149</v>
      </c>
      <c r="C25" s="77">
        <v>45231</v>
      </c>
      <c r="D25" s="72"/>
      <c r="E25" s="72"/>
      <c r="F25" s="72"/>
      <c r="G25" s="73"/>
      <c r="H25" s="73"/>
      <c r="I25" s="73"/>
      <c r="J25" s="73"/>
      <c r="K25" s="73"/>
      <c r="L25" s="73"/>
      <c r="M25" s="72"/>
      <c r="N25" s="72"/>
    </row>
    <row r="26" spans="1:14" ht="28.8">
      <c r="A26" s="78" t="s">
        <v>265</v>
      </c>
      <c r="B26" s="80" t="s">
        <v>149</v>
      </c>
      <c r="C26" s="77">
        <v>45261</v>
      </c>
      <c r="D26" s="72"/>
      <c r="E26" s="72"/>
      <c r="F26" s="72"/>
      <c r="G26" s="73"/>
      <c r="H26" s="73"/>
      <c r="I26" s="73"/>
      <c r="J26" s="73"/>
      <c r="K26" s="73"/>
      <c r="L26" s="73"/>
      <c r="M26" s="72"/>
      <c r="N26" s="72"/>
    </row>
    <row r="27" spans="1:14" ht="28.8">
      <c r="A27" s="78" t="s">
        <v>265</v>
      </c>
      <c r="B27" s="80" t="s">
        <v>149</v>
      </c>
      <c r="C27" s="77">
        <v>45292</v>
      </c>
      <c r="D27" s="72"/>
      <c r="E27" s="72"/>
      <c r="F27" s="72"/>
      <c r="G27" s="73"/>
      <c r="H27" s="73"/>
      <c r="I27" s="73"/>
      <c r="J27" s="73"/>
      <c r="K27" s="73"/>
      <c r="L27" s="73"/>
      <c r="M27" s="72"/>
      <c r="N27" s="72"/>
    </row>
    <row r="28" spans="1:14" ht="28.8">
      <c r="A28" s="78" t="s">
        <v>265</v>
      </c>
      <c r="B28" s="80" t="s">
        <v>149</v>
      </c>
      <c r="C28" s="77">
        <v>45323</v>
      </c>
      <c r="D28" s="72"/>
      <c r="E28" s="72"/>
      <c r="F28" s="72"/>
      <c r="G28" s="73"/>
      <c r="H28" s="73"/>
      <c r="I28" s="73"/>
      <c r="J28" s="73"/>
      <c r="K28" s="73"/>
      <c r="L28" s="73"/>
      <c r="M28" s="72"/>
      <c r="N28" s="72"/>
    </row>
    <row r="29" spans="1:14" ht="28.8">
      <c r="A29" s="78" t="s">
        <v>265</v>
      </c>
      <c r="B29" s="80" t="s">
        <v>149</v>
      </c>
      <c r="C29" s="77">
        <v>45352</v>
      </c>
      <c r="D29" s="72"/>
      <c r="E29" s="72"/>
      <c r="F29" s="72"/>
      <c r="G29" s="72"/>
      <c r="H29" s="72"/>
      <c r="I29" s="73"/>
      <c r="J29" s="73"/>
      <c r="K29" s="73"/>
      <c r="L29" s="73"/>
      <c r="M29" s="72"/>
      <c r="N29" s="72"/>
    </row>
    <row r="30" spans="1:14">
      <c r="A30" s="78" t="s">
        <v>265</v>
      </c>
      <c r="B30" s="76" t="s">
        <v>56</v>
      </c>
      <c r="C30" s="77">
        <v>45017</v>
      </c>
      <c r="D30" s="72"/>
      <c r="E30" s="72"/>
      <c r="F30" s="72"/>
      <c r="G30" s="73"/>
      <c r="H30" s="73"/>
      <c r="I30" s="73"/>
      <c r="J30" s="73"/>
      <c r="K30" s="73"/>
      <c r="L30" s="73"/>
      <c r="M30" s="72"/>
      <c r="N30" s="72"/>
    </row>
    <row r="31" spans="1:14">
      <c r="A31" s="78" t="s">
        <v>265</v>
      </c>
      <c r="B31" s="76" t="s">
        <v>56</v>
      </c>
      <c r="C31" s="77">
        <v>45047</v>
      </c>
      <c r="D31" s="72"/>
      <c r="E31" s="72"/>
      <c r="F31" s="72"/>
      <c r="G31" s="72"/>
      <c r="H31" s="72"/>
      <c r="I31" s="73"/>
      <c r="J31" s="73"/>
      <c r="K31" s="73"/>
      <c r="L31" s="73"/>
      <c r="M31" s="72"/>
      <c r="N31" s="72"/>
    </row>
    <row r="32" spans="1:14">
      <c r="A32" s="78" t="s">
        <v>265</v>
      </c>
      <c r="B32" s="76" t="s">
        <v>56</v>
      </c>
      <c r="C32" s="77">
        <v>45078</v>
      </c>
      <c r="D32" s="72"/>
      <c r="E32" s="72"/>
      <c r="F32" s="72"/>
      <c r="G32" s="72"/>
      <c r="H32" s="72"/>
      <c r="I32" s="73"/>
      <c r="J32" s="73"/>
      <c r="K32" s="73"/>
      <c r="L32" s="73"/>
      <c r="M32" s="72"/>
      <c r="N32" s="72"/>
    </row>
    <row r="33" spans="1:14">
      <c r="A33" s="78" t="s">
        <v>265</v>
      </c>
      <c r="B33" s="76" t="s">
        <v>56</v>
      </c>
      <c r="C33" s="77">
        <v>45108</v>
      </c>
      <c r="D33" s="72"/>
      <c r="E33" s="72"/>
      <c r="F33" s="72"/>
      <c r="G33" s="73"/>
      <c r="H33" s="73"/>
      <c r="I33" s="73"/>
      <c r="J33" s="73"/>
      <c r="K33" s="73"/>
      <c r="L33" s="73"/>
      <c r="M33" s="72"/>
      <c r="N33" s="72"/>
    </row>
    <row r="34" spans="1:14">
      <c r="A34" s="78" t="s">
        <v>265</v>
      </c>
      <c r="B34" s="76" t="s">
        <v>56</v>
      </c>
      <c r="C34" s="77">
        <v>45139</v>
      </c>
      <c r="D34" s="72"/>
      <c r="E34" s="72"/>
      <c r="F34" s="72"/>
      <c r="G34" s="73"/>
      <c r="H34" s="73"/>
      <c r="I34" s="73"/>
      <c r="J34" s="73"/>
      <c r="K34" s="73"/>
      <c r="L34" s="73"/>
      <c r="M34" s="72"/>
      <c r="N34" s="72"/>
    </row>
    <row r="35" spans="1:14">
      <c r="A35" s="78" t="s">
        <v>265</v>
      </c>
      <c r="B35" s="76" t="s">
        <v>56</v>
      </c>
      <c r="C35" s="77">
        <v>45170</v>
      </c>
      <c r="D35" s="72"/>
      <c r="E35" s="72"/>
      <c r="F35" s="72"/>
      <c r="G35" s="73"/>
      <c r="H35" s="73"/>
      <c r="I35" s="73"/>
      <c r="J35" s="73"/>
      <c r="K35" s="73"/>
      <c r="L35" s="73"/>
      <c r="M35" s="72"/>
      <c r="N35" s="72"/>
    </row>
    <row r="36" spans="1:14">
      <c r="A36" s="78" t="s">
        <v>265</v>
      </c>
      <c r="B36" s="76" t="s">
        <v>56</v>
      </c>
      <c r="C36" s="77">
        <v>45200</v>
      </c>
      <c r="D36" s="72"/>
      <c r="E36" s="72"/>
      <c r="F36" s="72"/>
      <c r="G36" s="73"/>
      <c r="H36" s="73"/>
      <c r="I36" s="73"/>
      <c r="J36" s="73"/>
      <c r="K36" s="73"/>
      <c r="L36" s="73"/>
      <c r="M36" s="72"/>
      <c r="N36" s="72"/>
    </row>
    <row r="37" spans="1:14">
      <c r="A37" s="78" t="s">
        <v>265</v>
      </c>
      <c r="B37" s="76" t="s">
        <v>56</v>
      </c>
      <c r="C37" s="77">
        <v>45231</v>
      </c>
      <c r="D37" s="72"/>
      <c r="E37" s="72"/>
      <c r="F37" s="72"/>
      <c r="G37" s="73"/>
      <c r="H37" s="73"/>
      <c r="I37" s="73"/>
      <c r="J37" s="73"/>
      <c r="K37" s="73"/>
      <c r="L37" s="73"/>
      <c r="M37" s="72"/>
      <c r="N37" s="72"/>
    </row>
    <row r="38" spans="1:14">
      <c r="A38" s="78" t="s">
        <v>265</v>
      </c>
      <c r="B38" s="76" t="s">
        <v>56</v>
      </c>
      <c r="C38" s="77">
        <v>45261</v>
      </c>
      <c r="D38" s="72"/>
      <c r="E38" s="72"/>
      <c r="F38" s="72"/>
      <c r="G38" s="73"/>
      <c r="H38" s="73"/>
      <c r="I38" s="73"/>
      <c r="J38" s="73"/>
      <c r="K38" s="73"/>
      <c r="L38" s="73"/>
      <c r="M38" s="72"/>
      <c r="N38" s="72"/>
    </row>
    <row r="39" spans="1:14">
      <c r="A39" s="78" t="s">
        <v>265</v>
      </c>
      <c r="B39" s="76" t="s">
        <v>56</v>
      </c>
      <c r="C39" s="77">
        <v>45292</v>
      </c>
      <c r="D39" s="72"/>
      <c r="E39" s="72"/>
      <c r="F39" s="72"/>
      <c r="G39" s="73"/>
      <c r="H39" s="73"/>
      <c r="I39" s="73"/>
      <c r="J39" s="73"/>
      <c r="K39" s="73"/>
      <c r="L39" s="73"/>
      <c r="M39" s="72"/>
      <c r="N39" s="72"/>
    </row>
    <row r="40" spans="1:14">
      <c r="A40" s="78" t="s">
        <v>265</v>
      </c>
      <c r="B40" s="76" t="s">
        <v>56</v>
      </c>
      <c r="C40" s="77">
        <v>45323</v>
      </c>
      <c r="D40" s="72"/>
      <c r="E40" s="72"/>
      <c r="F40" s="72"/>
      <c r="G40" s="73"/>
      <c r="H40" s="73"/>
      <c r="I40" s="73"/>
      <c r="J40" s="73"/>
      <c r="K40" s="73"/>
      <c r="L40" s="73"/>
      <c r="M40" s="72"/>
      <c r="N40" s="72"/>
    </row>
    <row r="41" spans="1:14">
      <c r="A41" s="78" t="s">
        <v>265</v>
      </c>
      <c r="B41" s="76" t="s">
        <v>56</v>
      </c>
      <c r="C41" s="77">
        <v>45352</v>
      </c>
      <c r="D41" s="72"/>
      <c r="E41" s="72"/>
      <c r="F41" s="72"/>
      <c r="G41" s="73"/>
      <c r="H41" s="73"/>
      <c r="I41" s="73"/>
      <c r="J41" s="73"/>
      <c r="K41" s="73"/>
      <c r="L41" s="73"/>
      <c r="M41" s="72"/>
      <c r="N41" s="72"/>
    </row>
    <row r="42" spans="1:14" ht="28.8">
      <c r="A42" s="78" t="s">
        <v>265</v>
      </c>
      <c r="B42" s="80" t="s">
        <v>150</v>
      </c>
      <c r="C42" s="77">
        <v>45017</v>
      </c>
      <c r="D42" s="72"/>
      <c r="E42" s="72"/>
      <c r="F42" s="72"/>
      <c r="G42" s="73"/>
      <c r="H42" s="73"/>
      <c r="I42" s="73"/>
      <c r="J42" s="73"/>
      <c r="K42" s="73"/>
      <c r="L42" s="73"/>
      <c r="M42" s="72"/>
      <c r="N42" s="72"/>
    </row>
    <row r="43" spans="1:14" ht="28.8">
      <c r="A43" s="78" t="s">
        <v>265</v>
      </c>
      <c r="B43" s="80" t="s">
        <v>150</v>
      </c>
      <c r="C43" s="77">
        <v>45047</v>
      </c>
      <c r="D43" s="72"/>
      <c r="E43" s="72"/>
      <c r="F43" s="72"/>
      <c r="G43" s="73"/>
      <c r="H43" s="73"/>
      <c r="I43" s="73"/>
      <c r="J43" s="73"/>
      <c r="K43" s="73"/>
      <c r="L43" s="73"/>
      <c r="M43" s="72"/>
      <c r="N43" s="72"/>
    </row>
    <row r="44" spans="1:14" ht="28.8">
      <c r="A44" s="78" t="s">
        <v>265</v>
      </c>
      <c r="B44" s="80" t="s">
        <v>150</v>
      </c>
      <c r="C44" s="77">
        <v>45078</v>
      </c>
      <c r="D44" s="72"/>
      <c r="E44" s="72"/>
      <c r="F44" s="72"/>
      <c r="G44" s="73"/>
      <c r="H44" s="73"/>
      <c r="I44" s="73"/>
      <c r="J44" s="73"/>
      <c r="K44" s="73"/>
      <c r="L44" s="73"/>
      <c r="M44" s="72"/>
      <c r="N44" s="72"/>
    </row>
    <row r="45" spans="1:14" ht="28.8">
      <c r="A45" s="78" t="s">
        <v>265</v>
      </c>
      <c r="B45" s="80" t="s">
        <v>150</v>
      </c>
      <c r="C45" s="77">
        <v>45108</v>
      </c>
      <c r="D45" s="72"/>
      <c r="E45" s="72"/>
      <c r="F45" s="72"/>
      <c r="G45" s="73"/>
      <c r="H45" s="73"/>
      <c r="I45" s="73"/>
      <c r="J45" s="73"/>
      <c r="K45" s="73"/>
      <c r="L45" s="73"/>
      <c r="M45" s="72"/>
      <c r="N45" s="72"/>
    </row>
    <row r="46" spans="1:14" ht="28.8">
      <c r="A46" s="78" t="s">
        <v>265</v>
      </c>
      <c r="B46" s="80" t="s">
        <v>150</v>
      </c>
      <c r="C46" s="77">
        <v>45139</v>
      </c>
      <c r="D46" s="72"/>
      <c r="E46" s="72"/>
      <c r="F46" s="72"/>
      <c r="G46" s="73"/>
      <c r="H46" s="73"/>
      <c r="I46" s="73"/>
      <c r="J46" s="73"/>
      <c r="K46" s="73"/>
      <c r="L46" s="73"/>
      <c r="M46" s="72"/>
      <c r="N46" s="72"/>
    </row>
    <row r="47" spans="1:14" ht="28.8">
      <c r="A47" s="78" t="s">
        <v>265</v>
      </c>
      <c r="B47" s="80" t="s">
        <v>150</v>
      </c>
      <c r="C47" s="77">
        <v>45170</v>
      </c>
      <c r="D47" s="72"/>
      <c r="E47" s="72"/>
      <c r="F47" s="72"/>
      <c r="G47" s="73"/>
      <c r="H47" s="73"/>
      <c r="I47" s="73"/>
      <c r="J47" s="73"/>
      <c r="K47" s="73"/>
      <c r="L47" s="73"/>
      <c r="M47" s="72"/>
      <c r="N47" s="72"/>
    </row>
    <row r="48" spans="1:14" ht="28.8">
      <c r="A48" s="78" t="s">
        <v>265</v>
      </c>
      <c r="B48" s="80" t="s">
        <v>150</v>
      </c>
      <c r="C48" s="77">
        <v>45200</v>
      </c>
      <c r="D48" s="72"/>
      <c r="E48" s="72"/>
      <c r="F48" s="72"/>
      <c r="G48" s="73"/>
      <c r="H48" s="73"/>
      <c r="I48" s="73"/>
      <c r="J48" s="73"/>
      <c r="K48" s="73"/>
      <c r="L48" s="73"/>
      <c r="M48" s="72"/>
      <c r="N48" s="72"/>
    </row>
    <row r="49" spans="1:14" ht="28.8">
      <c r="A49" s="78" t="s">
        <v>265</v>
      </c>
      <c r="B49" s="80" t="s">
        <v>150</v>
      </c>
      <c r="C49" s="77">
        <v>45231</v>
      </c>
      <c r="D49" s="72"/>
      <c r="E49" s="72"/>
      <c r="F49" s="72"/>
      <c r="G49" s="73"/>
      <c r="H49" s="73"/>
      <c r="I49" s="73"/>
      <c r="J49" s="73"/>
      <c r="K49" s="73"/>
      <c r="L49" s="73"/>
      <c r="M49" s="72"/>
      <c r="N49" s="72"/>
    </row>
    <row r="50" spans="1:14" ht="28.8">
      <c r="A50" s="78" t="s">
        <v>265</v>
      </c>
      <c r="B50" s="80" t="s">
        <v>150</v>
      </c>
      <c r="C50" s="77">
        <v>45261</v>
      </c>
      <c r="D50" s="72"/>
      <c r="E50" s="72"/>
      <c r="F50" s="72"/>
      <c r="G50" s="73"/>
      <c r="H50" s="73"/>
      <c r="I50" s="73"/>
      <c r="J50" s="73"/>
      <c r="K50" s="73"/>
      <c r="L50" s="73"/>
      <c r="M50" s="72"/>
      <c r="N50" s="72"/>
    </row>
    <row r="51" spans="1:14" ht="28.8">
      <c r="A51" s="78" t="s">
        <v>265</v>
      </c>
      <c r="B51" s="80" t="s">
        <v>150</v>
      </c>
      <c r="C51" s="77">
        <v>45292</v>
      </c>
      <c r="D51" s="72"/>
      <c r="E51" s="72"/>
      <c r="F51" s="72"/>
      <c r="G51" s="73"/>
      <c r="H51" s="73"/>
      <c r="I51" s="73"/>
      <c r="J51" s="73"/>
      <c r="K51" s="73"/>
      <c r="L51" s="73"/>
      <c r="M51" s="72"/>
      <c r="N51" s="72"/>
    </row>
    <row r="52" spans="1:14" ht="28.8">
      <c r="A52" s="78" t="s">
        <v>265</v>
      </c>
      <c r="B52" s="80" t="s">
        <v>150</v>
      </c>
      <c r="C52" s="77">
        <v>45323</v>
      </c>
      <c r="D52" s="72"/>
      <c r="E52" s="72"/>
      <c r="F52" s="72"/>
      <c r="G52" s="73"/>
      <c r="H52" s="73"/>
      <c r="I52" s="73"/>
      <c r="J52" s="73"/>
      <c r="K52" s="73"/>
      <c r="L52" s="73"/>
      <c r="M52" s="72"/>
      <c r="N52" s="72"/>
    </row>
    <row r="53" spans="1:14" ht="28.8">
      <c r="A53" s="78" t="s">
        <v>265</v>
      </c>
      <c r="B53" s="80" t="s">
        <v>150</v>
      </c>
      <c r="C53" s="77">
        <v>45352</v>
      </c>
      <c r="D53" s="72"/>
      <c r="E53" s="72"/>
      <c r="F53" s="72"/>
      <c r="G53" s="73"/>
      <c r="H53" s="73"/>
      <c r="I53" s="73"/>
      <c r="J53" s="73"/>
      <c r="K53" s="73"/>
      <c r="L53" s="73"/>
      <c r="M53" s="72"/>
      <c r="N53" s="72"/>
    </row>
    <row r="54" spans="1:14" ht="28.8">
      <c r="A54" s="78" t="s">
        <v>265</v>
      </c>
      <c r="B54" s="80" t="s">
        <v>148</v>
      </c>
      <c r="C54" s="77">
        <v>45017</v>
      </c>
      <c r="D54" s="72"/>
      <c r="E54" s="72"/>
      <c r="F54" s="72"/>
      <c r="G54" s="73"/>
      <c r="H54" s="73"/>
      <c r="I54" s="73"/>
      <c r="J54" s="73"/>
      <c r="K54" s="73"/>
      <c r="L54" s="73"/>
      <c r="M54" s="72"/>
      <c r="N54" s="72"/>
    </row>
    <row r="55" spans="1:14" ht="28.8">
      <c r="A55" s="78" t="s">
        <v>265</v>
      </c>
      <c r="B55" s="80" t="s">
        <v>148</v>
      </c>
      <c r="C55" s="77">
        <v>45047</v>
      </c>
      <c r="D55" s="72"/>
      <c r="E55" s="72"/>
      <c r="F55" s="72"/>
      <c r="G55" s="73"/>
      <c r="H55" s="73"/>
      <c r="I55" s="73"/>
      <c r="J55" s="73"/>
      <c r="K55" s="73"/>
      <c r="L55" s="73"/>
      <c r="M55" s="72"/>
      <c r="N55" s="72"/>
    </row>
    <row r="56" spans="1:14" ht="28.8">
      <c r="A56" s="78" t="s">
        <v>265</v>
      </c>
      <c r="B56" s="80" t="s">
        <v>148</v>
      </c>
      <c r="C56" s="77">
        <v>45078</v>
      </c>
      <c r="D56" s="72"/>
      <c r="E56" s="72"/>
      <c r="F56" s="72"/>
      <c r="G56" s="73"/>
      <c r="H56" s="73"/>
      <c r="I56" s="73"/>
      <c r="J56" s="73"/>
      <c r="K56" s="73"/>
      <c r="L56" s="73"/>
      <c r="M56" s="72"/>
      <c r="N56" s="72"/>
    </row>
    <row r="57" spans="1:14" ht="28.8">
      <c r="A57" s="78" t="s">
        <v>265</v>
      </c>
      <c r="B57" s="80" t="s">
        <v>148</v>
      </c>
      <c r="C57" s="77">
        <v>45108</v>
      </c>
      <c r="D57" s="72"/>
      <c r="E57" s="72"/>
      <c r="F57" s="72"/>
      <c r="G57" s="73"/>
      <c r="H57" s="73"/>
      <c r="I57" s="73"/>
      <c r="J57" s="73"/>
      <c r="K57" s="73"/>
      <c r="L57" s="73"/>
      <c r="M57" s="72"/>
      <c r="N57" s="72"/>
    </row>
    <row r="58" spans="1:14" ht="28.8">
      <c r="A58" s="78" t="s">
        <v>265</v>
      </c>
      <c r="B58" s="80" t="s">
        <v>148</v>
      </c>
      <c r="C58" s="77">
        <v>45139</v>
      </c>
      <c r="D58" s="72"/>
      <c r="E58" s="72"/>
      <c r="F58" s="72"/>
      <c r="G58" s="73"/>
      <c r="H58" s="73"/>
      <c r="I58" s="73"/>
      <c r="J58" s="73"/>
      <c r="K58" s="73"/>
      <c r="L58" s="73"/>
      <c r="M58" s="72"/>
      <c r="N58" s="72"/>
    </row>
    <row r="59" spans="1:14" ht="28.8">
      <c r="A59" s="78" t="s">
        <v>265</v>
      </c>
      <c r="B59" s="80" t="s">
        <v>148</v>
      </c>
      <c r="C59" s="77">
        <v>45170</v>
      </c>
      <c r="D59" s="72"/>
      <c r="E59" s="72"/>
      <c r="F59" s="72"/>
      <c r="G59" s="73"/>
      <c r="H59" s="73"/>
      <c r="I59" s="73"/>
      <c r="J59" s="73"/>
      <c r="K59" s="73"/>
      <c r="L59" s="73"/>
      <c r="M59" s="72"/>
      <c r="N59" s="72"/>
    </row>
    <row r="60" spans="1:14" ht="28.8">
      <c r="A60" s="78" t="s">
        <v>265</v>
      </c>
      <c r="B60" s="80" t="s">
        <v>148</v>
      </c>
      <c r="C60" s="77">
        <v>45200</v>
      </c>
      <c r="D60" s="72"/>
      <c r="E60" s="72"/>
      <c r="F60" s="72"/>
      <c r="G60" s="73"/>
      <c r="H60" s="73"/>
      <c r="I60" s="73"/>
      <c r="J60" s="73"/>
      <c r="K60" s="73"/>
      <c r="L60" s="73"/>
      <c r="M60" s="72"/>
      <c r="N60" s="72"/>
    </row>
    <row r="61" spans="1:14" ht="28.8">
      <c r="A61" s="78" t="s">
        <v>265</v>
      </c>
      <c r="B61" s="80" t="s">
        <v>148</v>
      </c>
      <c r="C61" s="77">
        <v>45231</v>
      </c>
      <c r="D61" s="72"/>
      <c r="E61" s="72"/>
      <c r="F61" s="72"/>
      <c r="G61" s="73"/>
      <c r="H61" s="73"/>
      <c r="I61" s="73"/>
      <c r="J61" s="73"/>
      <c r="K61" s="73"/>
      <c r="L61" s="73"/>
      <c r="M61" s="72"/>
      <c r="N61" s="72"/>
    </row>
    <row r="62" spans="1:14" ht="28.8">
      <c r="A62" s="78" t="s">
        <v>265</v>
      </c>
      <c r="B62" s="80" t="s">
        <v>148</v>
      </c>
      <c r="C62" s="77">
        <v>45261</v>
      </c>
      <c r="D62" s="72"/>
      <c r="E62" s="72"/>
      <c r="F62" s="72"/>
      <c r="G62" s="73"/>
      <c r="H62" s="73"/>
      <c r="I62" s="73"/>
      <c r="J62" s="73"/>
      <c r="K62" s="73"/>
      <c r="L62" s="73"/>
      <c r="M62" s="72"/>
      <c r="N62" s="72"/>
    </row>
    <row r="63" spans="1:14" ht="28.8">
      <c r="A63" s="78" t="s">
        <v>265</v>
      </c>
      <c r="B63" s="80" t="s">
        <v>148</v>
      </c>
      <c r="C63" s="77">
        <v>45292</v>
      </c>
      <c r="D63" s="72"/>
      <c r="E63" s="72"/>
      <c r="F63" s="72"/>
      <c r="G63" s="73"/>
      <c r="H63" s="73"/>
      <c r="I63" s="73"/>
      <c r="J63" s="73"/>
      <c r="K63" s="73"/>
      <c r="L63" s="73"/>
      <c r="M63" s="72"/>
      <c r="N63" s="72"/>
    </row>
    <row r="64" spans="1:14" ht="28.8">
      <c r="A64" s="78" t="s">
        <v>265</v>
      </c>
      <c r="B64" s="80" t="s">
        <v>148</v>
      </c>
      <c r="C64" s="77">
        <v>45323</v>
      </c>
      <c r="D64" s="72"/>
      <c r="E64" s="72"/>
      <c r="F64" s="72"/>
      <c r="G64" s="73"/>
      <c r="H64" s="73"/>
      <c r="I64" s="73"/>
      <c r="J64" s="73"/>
      <c r="K64" s="73"/>
      <c r="L64" s="73"/>
      <c r="M64" s="72"/>
      <c r="N64" s="72"/>
    </row>
    <row r="65" spans="1:14" ht="28.8">
      <c r="A65" s="75" t="s">
        <v>265</v>
      </c>
      <c r="B65" s="80" t="s">
        <v>148</v>
      </c>
      <c r="C65" s="77">
        <v>45352</v>
      </c>
      <c r="D65" s="72"/>
      <c r="E65" s="72"/>
      <c r="F65" s="72"/>
      <c r="G65" s="73"/>
      <c r="H65" s="73"/>
      <c r="I65" s="73"/>
      <c r="J65" s="73"/>
      <c r="K65" s="73"/>
      <c r="L65" s="73"/>
      <c r="M65" s="72"/>
      <c r="N65" s="72"/>
    </row>
    <row r="66" spans="1:14">
      <c r="A66" s="75" t="s">
        <v>265</v>
      </c>
      <c r="B66" s="76" t="s">
        <v>57</v>
      </c>
      <c r="C66" s="77">
        <v>45017</v>
      </c>
      <c r="D66" s="72"/>
      <c r="E66" s="72"/>
      <c r="F66" s="72"/>
      <c r="G66" s="73"/>
      <c r="H66" s="73"/>
      <c r="I66" s="73"/>
      <c r="J66" s="73"/>
      <c r="K66" s="73"/>
      <c r="L66" s="73"/>
      <c r="M66" s="72"/>
      <c r="N66" s="72"/>
    </row>
    <row r="67" spans="1:14">
      <c r="A67" s="75" t="s">
        <v>265</v>
      </c>
      <c r="B67" s="76" t="s">
        <v>57</v>
      </c>
      <c r="C67" s="77">
        <v>45047</v>
      </c>
      <c r="D67" s="72"/>
      <c r="E67" s="72"/>
      <c r="F67" s="72"/>
      <c r="G67" s="73"/>
      <c r="H67" s="73"/>
      <c r="I67" s="73"/>
      <c r="J67" s="73"/>
      <c r="K67" s="73"/>
      <c r="L67" s="73"/>
      <c r="M67" s="72"/>
      <c r="N67" s="72"/>
    </row>
    <row r="68" spans="1:14">
      <c r="A68" s="75" t="s">
        <v>265</v>
      </c>
      <c r="B68" s="76" t="s">
        <v>57</v>
      </c>
      <c r="C68" s="77">
        <v>45078</v>
      </c>
      <c r="D68" s="72"/>
      <c r="E68" s="72"/>
      <c r="F68" s="72"/>
      <c r="G68" s="73"/>
      <c r="H68" s="73"/>
      <c r="I68" s="73"/>
      <c r="J68" s="73"/>
      <c r="K68" s="73"/>
      <c r="L68" s="73"/>
      <c r="M68" s="72"/>
      <c r="N68" s="72"/>
    </row>
    <row r="69" spans="1:14">
      <c r="A69" s="75" t="s">
        <v>265</v>
      </c>
      <c r="B69" s="76" t="s">
        <v>57</v>
      </c>
      <c r="C69" s="77">
        <v>45108</v>
      </c>
      <c r="D69" s="72"/>
      <c r="E69" s="72"/>
      <c r="F69" s="72"/>
      <c r="G69" s="73"/>
      <c r="H69" s="73"/>
      <c r="I69" s="73"/>
      <c r="J69" s="73"/>
      <c r="K69" s="73"/>
      <c r="L69" s="73"/>
      <c r="M69" s="72"/>
      <c r="N69" s="72"/>
    </row>
    <row r="70" spans="1:14">
      <c r="A70" s="75" t="s">
        <v>265</v>
      </c>
      <c r="B70" s="76" t="s">
        <v>57</v>
      </c>
      <c r="C70" s="77">
        <v>45139</v>
      </c>
      <c r="D70" s="72"/>
      <c r="E70" s="72"/>
      <c r="F70" s="72"/>
      <c r="G70" s="73"/>
      <c r="H70" s="73"/>
      <c r="I70" s="73"/>
      <c r="J70" s="73"/>
      <c r="K70" s="73"/>
      <c r="L70" s="73"/>
      <c r="M70" s="72"/>
      <c r="N70" s="72"/>
    </row>
    <row r="71" spans="1:14">
      <c r="A71" s="75" t="s">
        <v>265</v>
      </c>
      <c r="B71" s="76" t="s">
        <v>57</v>
      </c>
      <c r="C71" s="77">
        <v>45170</v>
      </c>
      <c r="D71" s="72"/>
      <c r="E71" s="72"/>
      <c r="F71" s="72"/>
      <c r="G71" s="73"/>
      <c r="H71" s="73"/>
      <c r="I71" s="73"/>
      <c r="J71" s="73"/>
      <c r="K71" s="73"/>
      <c r="L71" s="73"/>
      <c r="M71" s="72"/>
      <c r="N71" s="72"/>
    </row>
    <row r="72" spans="1:14">
      <c r="A72" s="75" t="s">
        <v>265</v>
      </c>
      <c r="B72" s="76" t="s">
        <v>57</v>
      </c>
      <c r="C72" s="77">
        <v>45200</v>
      </c>
      <c r="D72" s="72"/>
      <c r="E72" s="72"/>
      <c r="F72" s="72"/>
      <c r="G72" s="73"/>
      <c r="H72" s="73"/>
      <c r="I72" s="73"/>
      <c r="J72" s="73"/>
      <c r="K72" s="73"/>
      <c r="L72" s="73"/>
      <c r="M72" s="72"/>
      <c r="N72" s="72"/>
    </row>
    <row r="73" spans="1:14">
      <c r="A73" s="75" t="s">
        <v>265</v>
      </c>
      <c r="B73" s="76" t="s">
        <v>57</v>
      </c>
      <c r="C73" s="77">
        <v>45231</v>
      </c>
      <c r="D73" s="72"/>
      <c r="E73" s="72"/>
      <c r="F73" s="72"/>
      <c r="G73" s="73"/>
      <c r="H73" s="73"/>
      <c r="I73" s="73"/>
      <c r="J73" s="73"/>
      <c r="K73" s="73"/>
      <c r="L73" s="73"/>
      <c r="M73" s="72"/>
      <c r="N73" s="72"/>
    </row>
    <row r="74" spans="1:14">
      <c r="A74" s="75" t="s">
        <v>265</v>
      </c>
      <c r="B74" s="76" t="s">
        <v>57</v>
      </c>
      <c r="C74" s="77">
        <v>45261</v>
      </c>
      <c r="D74" s="72"/>
      <c r="E74" s="72"/>
      <c r="F74" s="72"/>
      <c r="G74" s="73"/>
      <c r="H74" s="73"/>
      <c r="I74" s="73"/>
      <c r="J74" s="73"/>
      <c r="K74" s="73"/>
      <c r="L74" s="73"/>
      <c r="M74" s="72"/>
      <c r="N74" s="72"/>
    </row>
    <row r="75" spans="1:14">
      <c r="A75" s="75" t="s">
        <v>265</v>
      </c>
      <c r="B75" s="76" t="s">
        <v>57</v>
      </c>
      <c r="C75" s="77">
        <v>45292</v>
      </c>
      <c r="D75" s="72"/>
      <c r="E75" s="72"/>
      <c r="F75" s="72"/>
      <c r="G75" s="73"/>
      <c r="H75" s="73"/>
      <c r="I75" s="73"/>
      <c r="J75" s="73"/>
      <c r="K75" s="73"/>
      <c r="L75" s="73"/>
      <c r="M75" s="72"/>
      <c r="N75" s="72"/>
    </row>
    <row r="76" spans="1:14">
      <c r="A76" s="75" t="s">
        <v>265</v>
      </c>
      <c r="B76" s="76" t="s">
        <v>57</v>
      </c>
      <c r="C76" s="77">
        <v>45323</v>
      </c>
      <c r="D76" s="72"/>
      <c r="E76" s="72"/>
      <c r="F76" s="72"/>
      <c r="G76" s="73"/>
      <c r="H76" s="73"/>
      <c r="I76" s="73"/>
      <c r="J76" s="73"/>
      <c r="K76" s="73"/>
      <c r="L76" s="73"/>
      <c r="M76" s="72"/>
      <c r="N76" s="72"/>
    </row>
    <row r="77" spans="1:14">
      <c r="A77" s="75" t="s">
        <v>265</v>
      </c>
      <c r="B77" s="76" t="s">
        <v>57</v>
      </c>
      <c r="C77" s="77">
        <v>45352</v>
      </c>
      <c r="D77" s="72"/>
      <c r="E77" s="72"/>
      <c r="F77" s="72"/>
      <c r="G77" s="73"/>
      <c r="H77" s="73"/>
      <c r="I77" s="73"/>
      <c r="J77" s="73"/>
      <c r="K77" s="73"/>
      <c r="L77" s="73"/>
      <c r="M77" s="72"/>
      <c r="N77" s="72"/>
    </row>
    <row r="78" spans="1:14" ht="28.8">
      <c r="A78" s="69" t="s">
        <v>265</v>
      </c>
      <c r="B78" s="88" t="s">
        <v>147</v>
      </c>
      <c r="C78" s="7">
        <v>45017</v>
      </c>
      <c r="D78" s="72"/>
      <c r="E78" s="72"/>
      <c r="F78" s="72"/>
      <c r="G78" s="73"/>
      <c r="H78" s="73"/>
      <c r="I78" s="73"/>
      <c r="J78" s="73"/>
      <c r="K78" s="73"/>
      <c r="L78" s="73"/>
      <c r="M78" s="74">
        <v>4</v>
      </c>
      <c r="N78" s="72"/>
    </row>
    <row r="79" spans="1:14" ht="28.8">
      <c r="A79" s="69" t="s">
        <v>265</v>
      </c>
      <c r="B79" s="88" t="s">
        <v>147</v>
      </c>
      <c r="C79" s="7">
        <v>45047</v>
      </c>
      <c r="D79" s="72"/>
      <c r="E79" s="72"/>
      <c r="F79" s="72"/>
      <c r="G79" s="73"/>
      <c r="H79" s="73"/>
      <c r="I79" s="73"/>
      <c r="J79" s="73"/>
      <c r="K79" s="73"/>
      <c r="L79" s="73"/>
      <c r="M79" s="74">
        <v>4</v>
      </c>
      <c r="N79" s="72"/>
    </row>
    <row r="80" spans="1:14" ht="28.8">
      <c r="A80" s="32" t="s">
        <v>265</v>
      </c>
      <c r="B80" s="88" t="s">
        <v>147</v>
      </c>
      <c r="C80" s="7">
        <v>45078</v>
      </c>
      <c r="D80" s="72"/>
      <c r="E80" s="72"/>
      <c r="F80" s="72"/>
      <c r="G80" s="73"/>
      <c r="H80" s="73"/>
      <c r="I80" s="73"/>
      <c r="J80" s="73"/>
      <c r="K80" s="73"/>
      <c r="L80" s="73"/>
      <c r="M80" s="74">
        <v>4</v>
      </c>
      <c r="N80" s="72"/>
    </row>
    <row r="81" spans="1:14" ht="28.8">
      <c r="A81" s="32" t="s">
        <v>265</v>
      </c>
      <c r="B81" s="88" t="s">
        <v>147</v>
      </c>
      <c r="C81" s="7">
        <v>45108</v>
      </c>
      <c r="D81" s="72"/>
      <c r="E81" s="72"/>
      <c r="F81" s="72"/>
      <c r="G81" s="73"/>
      <c r="H81" s="73"/>
      <c r="I81" s="73"/>
      <c r="J81" s="73"/>
      <c r="K81" s="73"/>
      <c r="L81" s="73"/>
      <c r="M81" s="74">
        <v>4</v>
      </c>
      <c r="N81" s="72"/>
    </row>
    <row r="82" spans="1:14" ht="28.8">
      <c r="A82" s="32" t="s">
        <v>265</v>
      </c>
      <c r="B82" s="88" t="s">
        <v>147</v>
      </c>
      <c r="C82" s="7">
        <v>45139</v>
      </c>
      <c r="D82" s="72"/>
      <c r="E82" s="72"/>
      <c r="F82" s="72"/>
      <c r="G82" s="73"/>
      <c r="H82" s="73"/>
      <c r="I82" s="73"/>
      <c r="J82" s="73"/>
      <c r="K82" s="73"/>
      <c r="L82" s="73"/>
      <c r="M82" s="74">
        <v>4</v>
      </c>
      <c r="N82" s="72"/>
    </row>
    <row r="83" spans="1:14" ht="28.8">
      <c r="A83" s="32" t="s">
        <v>265</v>
      </c>
      <c r="B83" s="88" t="s">
        <v>147</v>
      </c>
      <c r="C83" s="7">
        <v>45170</v>
      </c>
      <c r="D83" s="72"/>
      <c r="E83" s="72"/>
      <c r="F83" s="72"/>
      <c r="G83" s="73"/>
      <c r="H83" s="73"/>
      <c r="I83" s="73"/>
      <c r="J83" s="73"/>
      <c r="K83" s="73"/>
      <c r="L83" s="73"/>
      <c r="M83" s="74">
        <v>4</v>
      </c>
      <c r="N83" s="72"/>
    </row>
    <row r="84" spans="1:14" ht="28.8">
      <c r="A84" s="32" t="s">
        <v>265</v>
      </c>
      <c r="B84" s="88" t="s">
        <v>147</v>
      </c>
      <c r="C84" s="7">
        <v>45200</v>
      </c>
      <c r="D84" s="72"/>
      <c r="E84" s="72"/>
      <c r="F84" s="72"/>
      <c r="G84" s="73"/>
      <c r="H84" s="73"/>
      <c r="I84" s="73"/>
      <c r="J84" s="73"/>
      <c r="K84" s="73"/>
      <c r="L84" s="73"/>
      <c r="M84" s="74"/>
      <c r="N84" s="72"/>
    </row>
    <row r="85" spans="1:14" ht="28.8">
      <c r="A85" s="32" t="s">
        <v>265</v>
      </c>
      <c r="B85" s="88" t="s">
        <v>147</v>
      </c>
      <c r="C85" s="7">
        <v>45231</v>
      </c>
      <c r="D85" s="72"/>
      <c r="E85" s="72"/>
      <c r="F85" s="72"/>
      <c r="G85" s="73"/>
      <c r="H85" s="73"/>
      <c r="I85" s="73"/>
      <c r="J85" s="73"/>
      <c r="K85" s="73"/>
      <c r="L85" s="73"/>
      <c r="M85" s="74"/>
      <c r="N85" s="72"/>
    </row>
    <row r="86" spans="1:14" ht="28.8">
      <c r="A86" s="32" t="s">
        <v>265</v>
      </c>
      <c r="B86" s="88" t="s">
        <v>147</v>
      </c>
      <c r="C86" s="7">
        <v>45261</v>
      </c>
      <c r="D86" s="72"/>
      <c r="E86" s="72"/>
      <c r="F86" s="72"/>
      <c r="G86" s="73"/>
      <c r="H86" s="73"/>
      <c r="I86" s="73"/>
      <c r="J86" s="73"/>
      <c r="K86" s="73"/>
      <c r="L86" s="73"/>
      <c r="M86" s="74"/>
      <c r="N86" s="72"/>
    </row>
    <row r="87" spans="1:14" ht="28.8">
      <c r="A87" s="32" t="s">
        <v>265</v>
      </c>
      <c r="B87" s="88" t="s">
        <v>147</v>
      </c>
      <c r="C87" s="7">
        <v>45292</v>
      </c>
      <c r="D87" s="72"/>
      <c r="E87" s="72"/>
      <c r="F87" s="72"/>
      <c r="G87" s="73"/>
      <c r="H87" s="73"/>
      <c r="I87" s="73"/>
      <c r="J87" s="73"/>
      <c r="K87" s="73"/>
      <c r="L87" s="73"/>
      <c r="M87" s="74"/>
      <c r="N87" s="72"/>
    </row>
    <row r="88" spans="1:14" ht="28.8">
      <c r="A88" s="32" t="s">
        <v>265</v>
      </c>
      <c r="B88" s="88" t="s">
        <v>147</v>
      </c>
      <c r="C88" s="7">
        <v>45323</v>
      </c>
      <c r="D88" s="72"/>
      <c r="E88" s="72"/>
      <c r="F88" s="72"/>
      <c r="G88" s="72"/>
      <c r="H88" s="72"/>
      <c r="I88" s="73"/>
      <c r="J88" s="73"/>
      <c r="K88" s="73"/>
      <c r="L88" s="73"/>
      <c r="M88" s="74"/>
      <c r="N88" s="72"/>
    </row>
    <row r="89" spans="1:14" ht="28.8">
      <c r="A89" s="32" t="s">
        <v>265</v>
      </c>
      <c r="B89" s="88" t="s">
        <v>147</v>
      </c>
      <c r="C89" s="7">
        <v>45352</v>
      </c>
      <c r="D89" s="72"/>
      <c r="E89" s="72"/>
      <c r="F89" s="72"/>
      <c r="G89" s="73"/>
      <c r="H89" s="73"/>
      <c r="I89" s="73"/>
      <c r="J89" s="73"/>
      <c r="K89" s="73"/>
      <c r="L89" s="73"/>
      <c r="M89" s="74"/>
      <c r="N89" s="72"/>
    </row>
    <row r="90" spans="1:14">
      <c r="A90" s="78" t="s">
        <v>266</v>
      </c>
      <c r="B90" s="76" t="s">
        <v>158</v>
      </c>
      <c r="C90" s="77">
        <v>45017</v>
      </c>
      <c r="D90" s="72"/>
      <c r="E90" s="72"/>
      <c r="F90" s="72"/>
      <c r="G90" s="72"/>
      <c r="H90" s="72"/>
      <c r="I90" s="73"/>
      <c r="J90" s="73"/>
      <c r="K90" s="73"/>
      <c r="L90" s="73"/>
      <c r="M90" s="72"/>
      <c r="N90" s="72"/>
    </row>
    <row r="91" spans="1:14">
      <c r="A91" s="78" t="s">
        <v>266</v>
      </c>
      <c r="B91" s="76" t="s">
        <v>158</v>
      </c>
      <c r="C91" s="77">
        <v>45047</v>
      </c>
      <c r="D91" s="72"/>
      <c r="E91" s="72"/>
      <c r="F91" s="72"/>
      <c r="G91" s="72"/>
      <c r="H91" s="72"/>
      <c r="I91" s="73"/>
      <c r="J91" s="73"/>
      <c r="K91" s="73"/>
      <c r="L91" s="73"/>
      <c r="M91" s="72"/>
      <c r="N91" s="72"/>
    </row>
    <row r="92" spans="1:14">
      <c r="A92" s="78" t="s">
        <v>266</v>
      </c>
      <c r="B92" s="76" t="s">
        <v>158</v>
      </c>
      <c r="C92" s="77">
        <v>45078</v>
      </c>
      <c r="D92" s="72"/>
      <c r="E92" s="72"/>
      <c r="F92" s="72"/>
      <c r="G92" s="73"/>
      <c r="H92" s="73"/>
      <c r="I92" s="73"/>
      <c r="J92" s="73"/>
      <c r="K92" s="73"/>
      <c r="L92" s="73"/>
      <c r="M92" s="72"/>
      <c r="N92" s="72"/>
    </row>
    <row r="93" spans="1:14">
      <c r="A93" s="78" t="s">
        <v>266</v>
      </c>
      <c r="B93" s="76" t="s">
        <v>158</v>
      </c>
      <c r="C93" s="77">
        <v>45108</v>
      </c>
      <c r="D93" s="72"/>
      <c r="E93" s="72"/>
      <c r="F93" s="72"/>
      <c r="G93" s="73"/>
      <c r="H93" s="73"/>
      <c r="I93" s="73"/>
      <c r="J93" s="73"/>
      <c r="K93" s="73"/>
      <c r="L93" s="73"/>
      <c r="M93" s="72"/>
      <c r="N93" s="72"/>
    </row>
    <row r="94" spans="1:14">
      <c r="A94" s="78" t="s">
        <v>266</v>
      </c>
      <c r="B94" s="76" t="s">
        <v>158</v>
      </c>
      <c r="C94" s="77">
        <v>45139</v>
      </c>
      <c r="D94" s="72"/>
      <c r="E94" s="72"/>
      <c r="F94" s="72"/>
      <c r="G94" s="73"/>
      <c r="H94" s="73"/>
      <c r="I94" s="73"/>
      <c r="J94" s="73"/>
      <c r="K94" s="73"/>
      <c r="L94" s="73"/>
      <c r="M94" s="72"/>
      <c r="N94" s="72"/>
    </row>
    <row r="95" spans="1:14">
      <c r="A95" s="78" t="s">
        <v>266</v>
      </c>
      <c r="B95" s="76" t="s">
        <v>158</v>
      </c>
      <c r="C95" s="77">
        <v>45170</v>
      </c>
      <c r="D95" s="72"/>
      <c r="E95" s="72"/>
      <c r="F95" s="72"/>
      <c r="G95" s="73"/>
      <c r="H95" s="73"/>
      <c r="I95" s="73"/>
      <c r="J95" s="73"/>
      <c r="K95" s="73"/>
      <c r="L95" s="73"/>
      <c r="M95" s="72"/>
      <c r="N95" s="72"/>
    </row>
    <row r="96" spans="1:14">
      <c r="A96" s="78" t="s">
        <v>266</v>
      </c>
      <c r="B96" s="76" t="s">
        <v>158</v>
      </c>
      <c r="C96" s="77">
        <v>45200</v>
      </c>
      <c r="D96" s="72"/>
      <c r="E96" s="72"/>
      <c r="F96" s="72"/>
      <c r="G96" s="73"/>
      <c r="H96" s="73"/>
      <c r="I96" s="73"/>
      <c r="J96" s="73"/>
      <c r="K96" s="73"/>
      <c r="L96" s="73"/>
      <c r="M96" s="72"/>
      <c r="N96" s="72"/>
    </row>
    <row r="97" spans="1:14">
      <c r="A97" s="78" t="s">
        <v>266</v>
      </c>
      <c r="B97" s="76" t="s">
        <v>158</v>
      </c>
      <c r="C97" s="77">
        <v>45231</v>
      </c>
      <c r="D97" s="72"/>
      <c r="E97" s="72"/>
      <c r="F97" s="72"/>
      <c r="G97" s="73"/>
      <c r="H97" s="73"/>
      <c r="I97" s="73"/>
      <c r="J97" s="73"/>
      <c r="K97" s="73"/>
      <c r="L97" s="73"/>
      <c r="M97" s="72"/>
      <c r="N97" s="72"/>
    </row>
    <row r="98" spans="1:14">
      <c r="A98" s="78" t="s">
        <v>266</v>
      </c>
      <c r="B98" s="76" t="s">
        <v>158</v>
      </c>
      <c r="C98" s="77">
        <v>45261</v>
      </c>
      <c r="D98" s="72"/>
      <c r="E98" s="72"/>
      <c r="F98" s="72"/>
      <c r="G98" s="73"/>
      <c r="H98" s="73"/>
      <c r="I98" s="73"/>
      <c r="J98" s="73"/>
      <c r="K98" s="73"/>
      <c r="L98" s="73"/>
      <c r="M98" s="72"/>
      <c r="N98" s="72"/>
    </row>
    <row r="99" spans="1:14">
      <c r="A99" s="78" t="s">
        <v>266</v>
      </c>
      <c r="B99" s="76" t="s">
        <v>158</v>
      </c>
      <c r="C99" s="77">
        <v>45292</v>
      </c>
      <c r="D99" s="72"/>
      <c r="E99" s="72"/>
      <c r="F99" s="72"/>
      <c r="G99" s="73"/>
      <c r="H99" s="73"/>
      <c r="I99" s="73"/>
      <c r="J99" s="73"/>
      <c r="K99" s="73"/>
      <c r="L99" s="73"/>
      <c r="M99" s="72"/>
      <c r="N99" s="72"/>
    </row>
    <row r="100" spans="1:14">
      <c r="A100" s="78" t="s">
        <v>266</v>
      </c>
      <c r="B100" s="76" t="s">
        <v>158</v>
      </c>
      <c r="C100" s="77">
        <v>45323</v>
      </c>
      <c r="D100" s="72"/>
      <c r="E100" s="72"/>
      <c r="F100" s="72"/>
      <c r="G100" s="73"/>
      <c r="H100" s="73"/>
      <c r="I100" s="73"/>
      <c r="J100" s="73"/>
      <c r="K100" s="73"/>
      <c r="L100" s="73"/>
      <c r="M100" s="72"/>
      <c r="N100" s="72"/>
    </row>
    <row r="101" spans="1:14">
      <c r="A101" s="78" t="s">
        <v>266</v>
      </c>
      <c r="B101" s="76" t="s">
        <v>158</v>
      </c>
      <c r="C101" s="77">
        <v>45352</v>
      </c>
      <c r="D101" s="72"/>
      <c r="E101" s="72"/>
      <c r="F101" s="72"/>
      <c r="G101" s="73"/>
      <c r="H101" s="73"/>
      <c r="I101" s="73"/>
      <c r="J101" s="73"/>
      <c r="K101" s="73"/>
      <c r="L101" s="73"/>
      <c r="M101" s="72"/>
      <c r="N101" s="72"/>
    </row>
    <row r="102" spans="1:14">
      <c r="A102" s="78" t="s">
        <v>266</v>
      </c>
      <c r="B102" s="76" t="s">
        <v>157</v>
      </c>
      <c r="C102" s="77">
        <v>45017</v>
      </c>
      <c r="D102" s="72"/>
      <c r="E102" s="72"/>
      <c r="F102" s="72"/>
      <c r="G102" s="73"/>
      <c r="H102" s="73"/>
      <c r="I102" s="73"/>
      <c r="J102" s="73"/>
      <c r="K102" s="73"/>
      <c r="L102" s="73"/>
      <c r="M102" s="72"/>
      <c r="N102" s="72"/>
    </row>
    <row r="103" spans="1:14">
      <c r="A103" s="78" t="s">
        <v>266</v>
      </c>
      <c r="B103" s="76" t="s">
        <v>157</v>
      </c>
      <c r="C103" s="77">
        <v>45047</v>
      </c>
      <c r="D103" s="72"/>
      <c r="E103" s="72"/>
      <c r="F103" s="72"/>
      <c r="G103" s="73"/>
      <c r="H103" s="73"/>
      <c r="I103" s="73"/>
      <c r="J103" s="73"/>
      <c r="K103" s="73"/>
      <c r="L103" s="73"/>
      <c r="M103" s="72"/>
      <c r="N103" s="72"/>
    </row>
    <row r="104" spans="1:14">
      <c r="A104" s="78" t="s">
        <v>266</v>
      </c>
      <c r="B104" s="76" t="s">
        <v>157</v>
      </c>
      <c r="C104" s="77">
        <v>45078</v>
      </c>
      <c r="D104" s="72"/>
      <c r="E104" s="72"/>
      <c r="F104" s="72"/>
      <c r="G104" s="73"/>
      <c r="H104" s="73"/>
      <c r="I104" s="73"/>
      <c r="J104" s="73"/>
      <c r="K104" s="73"/>
      <c r="L104" s="73"/>
      <c r="M104" s="72"/>
      <c r="N104" s="72"/>
    </row>
    <row r="105" spans="1:14">
      <c r="A105" s="78" t="s">
        <v>266</v>
      </c>
      <c r="B105" s="76" t="s">
        <v>157</v>
      </c>
      <c r="C105" s="77">
        <v>45108</v>
      </c>
      <c r="D105" s="72"/>
      <c r="E105" s="72"/>
      <c r="F105" s="72"/>
      <c r="G105" s="73"/>
      <c r="H105" s="73"/>
      <c r="I105" s="73"/>
      <c r="J105" s="73"/>
      <c r="K105" s="73"/>
      <c r="L105" s="73"/>
      <c r="M105" s="72"/>
      <c r="N105" s="72"/>
    </row>
    <row r="106" spans="1:14">
      <c r="A106" s="78" t="s">
        <v>266</v>
      </c>
      <c r="B106" s="76" t="s">
        <v>157</v>
      </c>
      <c r="C106" s="77">
        <v>45139</v>
      </c>
      <c r="D106" s="72"/>
      <c r="E106" s="72"/>
      <c r="F106" s="72"/>
      <c r="G106" s="73"/>
      <c r="H106" s="73"/>
      <c r="I106" s="73"/>
      <c r="J106" s="73"/>
      <c r="K106" s="73"/>
      <c r="L106" s="73"/>
      <c r="M106" s="72"/>
      <c r="N106" s="72"/>
    </row>
    <row r="107" spans="1:14">
      <c r="A107" s="78" t="s">
        <v>266</v>
      </c>
      <c r="B107" s="76" t="s">
        <v>157</v>
      </c>
      <c r="C107" s="77">
        <v>45170</v>
      </c>
      <c r="D107" s="72"/>
      <c r="E107" s="72"/>
      <c r="F107" s="72"/>
      <c r="G107" s="73"/>
      <c r="H107" s="73"/>
      <c r="I107" s="73"/>
      <c r="J107" s="73"/>
      <c r="K107" s="73"/>
      <c r="L107" s="73"/>
      <c r="M107" s="72"/>
      <c r="N107" s="72"/>
    </row>
    <row r="108" spans="1:14">
      <c r="A108" s="78" t="s">
        <v>266</v>
      </c>
      <c r="B108" s="76" t="s">
        <v>157</v>
      </c>
      <c r="C108" s="77">
        <v>45200</v>
      </c>
      <c r="D108" s="72"/>
      <c r="E108" s="72"/>
      <c r="F108" s="72"/>
      <c r="G108" s="73"/>
      <c r="H108" s="73"/>
      <c r="I108" s="73"/>
      <c r="J108" s="73"/>
      <c r="K108" s="73"/>
      <c r="L108" s="73"/>
      <c r="M108" s="72"/>
      <c r="N108" s="72"/>
    </row>
    <row r="109" spans="1:14">
      <c r="A109" s="78" t="s">
        <v>266</v>
      </c>
      <c r="B109" s="76" t="s">
        <v>157</v>
      </c>
      <c r="C109" s="77">
        <v>45231</v>
      </c>
      <c r="D109" s="72"/>
      <c r="E109" s="72"/>
      <c r="F109" s="72"/>
      <c r="G109" s="73"/>
      <c r="H109" s="73"/>
      <c r="I109" s="73"/>
      <c r="J109" s="73"/>
      <c r="K109" s="73"/>
      <c r="L109" s="73"/>
      <c r="M109" s="72"/>
      <c r="N109" s="72"/>
    </row>
    <row r="110" spans="1:14">
      <c r="A110" s="78" t="s">
        <v>266</v>
      </c>
      <c r="B110" s="76" t="s">
        <v>157</v>
      </c>
      <c r="C110" s="77">
        <v>45261</v>
      </c>
      <c r="D110" s="72"/>
      <c r="E110" s="72"/>
      <c r="F110" s="72"/>
      <c r="G110" s="73"/>
      <c r="H110" s="73"/>
      <c r="I110" s="73"/>
      <c r="J110" s="73"/>
      <c r="K110" s="73"/>
      <c r="L110" s="73"/>
      <c r="M110" s="72"/>
      <c r="N110" s="72"/>
    </row>
    <row r="111" spans="1:14">
      <c r="A111" s="78" t="s">
        <v>266</v>
      </c>
      <c r="B111" s="76" t="s">
        <v>157</v>
      </c>
      <c r="C111" s="77">
        <v>45292</v>
      </c>
      <c r="D111" s="72"/>
      <c r="E111" s="72"/>
      <c r="F111" s="72"/>
      <c r="G111" s="73"/>
      <c r="H111" s="73"/>
      <c r="I111" s="73"/>
      <c r="J111" s="73"/>
      <c r="K111" s="73"/>
      <c r="L111" s="73"/>
      <c r="M111" s="72"/>
      <c r="N111" s="72"/>
    </row>
    <row r="112" spans="1:14">
      <c r="A112" s="78" t="s">
        <v>266</v>
      </c>
      <c r="B112" s="76" t="s">
        <v>157</v>
      </c>
      <c r="C112" s="77">
        <v>45323</v>
      </c>
      <c r="D112" s="72"/>
      <c r="E112" s="72"/>
      <c r="F112" s="72"/>
      <c r="G112" s="73"/>
      <c r="H112" s="73"/>
      <c r="I112" s="73"/>
      <c r="J112" s="73"/>
      <c r="K112" s="73"/>
      <c r="L112" s="73"/>
      <c r="M112" s="72"/>
      <c r="N112" s="72"/>
    </row>
    <row r="113" spans="1:14">
      <c r="A113" s="78" t="s">
        <v>266</v>
      </c>
      <c r="B113" s="76" t="s">
        <v>157</v>
      </c>
      <c r="C113" s="77">
        <v>45352</v>
      </c>
      <c r="D113" s="72"/>
      <c r="E113" s="72"/>
      <c r="F113" s="72"/>
      <c r="G113" s="73"/>
      <c r="H113" s="73"/>
      <c r="I113" s="73"/>
      <c r="J113" s="73"/>
      <c r="K113" s="73"/>
      <c r="L113" s="73"/>
      <c r="M113" s="72"/>
      <c r="N113" s="72"/>
    </row>
    <row r="114" spans="1:14">
      <c r="A114" s="32" t="s">
        <v>266</v>
      </c>
      <c r="B114" s="70" t="s">
        <v>155</v>
      </c>
      <c r="C114" s="7">
        <v>45017</v>
      </c>
      <c r="D114" s="72"/>
      <c r="E114" s="72"/>
      <c r="F114" s="72"/>
      <c r="G114" s="73"/>
      <c r="H114" s="73"/>
      <c r="I114" s="73"/>
      <c r="J114" s="73"/>
      <c r="K114" s="73"/>
      <c r="L114" s="31">
        <v>217.09999999991851</v>
      </c>
      <c r="M114" s="72"/>
      <c r="N114" s="72"/>
    </row>
    <row r="115" spans="1:14">
      <c r="A115" s="32" t="s">
        <v>266</v>
      </c>
      <c r="B115" s="70" t="s">
        <v>155</v>
      </c>
      <c r="C115" s="7">
        <v>45047</v>
      </c>
      <c r="D115" s="72"/>
      <c r="E115" s="72"/>
      <c r="F115" s="72"/>
      <c r="G115" s="73"/>
      <c r="H115" s="73"/>
      <c r="I115" s="73"/>
      <c r="J115" s="73"/>
      <c r="K115" s="73"/>
      <c r="L115" s="31">
        <v>70.116666666814126</v>
      </c>
      <c r="M115" s="72"/>
      <c r="N115" s="72"/>
    </row>
    <row r="116" spans="1:14">
      <c r="A116" s="32" t="s">
        <v>266</v>
      </c>
      <c r="B116" s="70" t="s">
        <v>155</v>
      </c>
      <c r="C116" s="7">
        <v>45078</v>
      </c>
      <c r="D116" s="72"/>
      <c r="E116" s="72"/>
      <c r="F116" s="72"/>
      <c r="G116" s="73"/>
      <c r="H116" s="73"/>
      <c r="I116" s="73"/>
      <c r="J116" s="73"/>
      <c r="K116" s="73"/>
      <c r="L116" s="31">
        <v>22.749999999941792</v>
      </c>
      <c r="M116" s="72"/>
      <c r="N116" s="72"/>
    </row>
    <row r="117" spans="1:14">
      <c r="A117" s="32" t="s">
        <v>266</v>
      </c>
      <c r="B117" s="70" t="s">
        <v>155</v>
      </c>
      <c r="C117" s="7">
        <v>45108</v>
      </c>
      <c r="D117" s="72"/>
      <c r="E117" s="72"/>
      <c r="F117" s="72"/>
      <c r="G117" s="73"/>
      <c r="H117" s="73"/>
      <c r="I117" s="73"/>
      <c r="J117" s="73"/>
      <c r="K117" s="73"/>
      <c r="L117" s="31">
        <v>86.599999999918509</v>
      </c>
      <c r="M117" s="72"/>
      <c r="N117" s="72"/>
    </row>
    <row r="118" spans="1:14">
      <c r="A118" s="32" t="s">
        <v>266</v>
      </c>
      <c r="B118" s="70" t="s">
        <v>155</v>
      </c>
      <c r="C118" s="7">
        <v>45139</v>
      </c>
      <c r="D118" s="72"/>
      <c r="E118" s="72"/>
      <c r="F118" s="72"/>
      <c r="G118" s="73"/>
      <c r="H118" s="73"/>
      <c r="I118" s="73"/>
      <c r="J118" s="73"/>
      <c r="K118" s="73"/>
      <c r="L118" s="31">
        <v>11.966666666732635</v>
      </c>
      <c r="M118" s="72"/>
      <c r="N118" s="72"/>
    </row>
    <row r="119" spans="1:14">
      <c r="A119" s="32" t="s">
        <v>266</v>
      </c>
      <c r="B119" s="70" t="s">
        <v>155</v>
      </c>
      <c r="C119" s="7">
        <v>45170</v>
      </c>
      <c r="D119" s="72"/>
      <c r="E119" s="72"/>
      <c r="F119" s="72"/>
      <c r="G119" s="73"/>
      <c r="H119" s="73"/>
      <c r="I119" s="73"/>
      <c r="J119" s="73"/>
      <c r="K119" s="73"/>
      <c r="L119" s="31">
        <v>185.41666666651145</v>
      </c>
      <c r="M119" s="72"/>
      <c r="N119" s="72"/>
    </row>
    <row r="120" spans="1:14">
      <c r="A120" s="32" t="s">
        <v>266</v>
      </c>
      <c r="B120" s="70" t="s">
        <v>155</v>
      </c>
      <c r="C120" s="7">
        <v>45200</v>
      </c>
      <c r="D120" s="72"/>
      <c r="E120" s="72"/>
      <c r="F120" s="72"/>
      <c r="G120" s="73"/>
      <c r="H120" s="73"/>
      <c r="I120" s="73"/>
      <c r="J120" s="73"/>
      <c r="K120" s="73"/>
      <c r="L120" s="31"/>
      <c r="M120" s="72"/>
      <c r="N120" s="72"/>
    </row>
    <row r="121" spans="1:14">
      <c r="A121" s="32" t="s">
        <v>266</v>
      </c>
      <c r="B121" s="70" t="s">
        <v>155</v>
      </c>
      <c r="C121" s="7">
        <v>45231</v>
      </c>
      <c r="D121" s="72"/>
      <c r="E121" s="72"/>
      <c r="F121" s="72"/>
      <c r="G121" s="73"/>
      <c r="H121" s="73"/>
      <c r="I121" s="73"/>
      <c r="J121" s="73"/>
      <c r="K121" s="73"/>
      <c r="L121" s="31"/>
      <c r="M121" s="72"/>
      <c r="N121" s="72"/>
    </row>
    <row r="122" spans="1:14">
      <c r="A122" s="32" t="s">
        <v>266</v>
      </c>
      <c r="B122" s="70" t="s">
        <v>155</v>
      </c>
      <c r="C122" s="7">
        <v>45261</v>
      </c>
      <c r="D122" s="72"/>
      <c r="E122" s="72"/>
      <c r="F122" s="72"/>
      <c r="G122" s="73"/>
      <c r="H122" s="73"/>
      <c r="I122" s="73"/>
      <c r="J122" s="73"/>
      <c r="K122" s="73"/>
      <c r="L122" s="31"/>
      <c r="M122" s="72"/>
      <c r="N122" s="72"/>
    </row>
    <row r="123" spans="1:14">
      <c r="A123" s="32" t="s">
        <v>266</v>
      </c>
      <c r="B123" s="70" t="s">
        <v>155</v>
      </c>
      <c r="C123" s="7">
        <v>45292</v>
      </c>
      <c r="D123" s="72"/>
      <c r="E123" s="72"/>
      <c r="F123" s="72"/>
      <c r="G123" s="73"/>
      <c r="H123" s="73"/>
      <c r="I123" s="73"/>
      <c r="J123" s="73"/>
      <c r="K123" s="73"/>
      <c r="L123" s="31"/>
      <c r="M123" s="72"/>
      <c r="N123" s="72"/>
    </row>
    <row r="124" spans="1:14">
      <c r="A124" s="69" t="s">
        <v>266</v>
      </c>
      <c r="B124" s="70" t="s">
        <v>155</v>
      </c>
      <c r="C124" s="7">
        <v>45323</v>
      </c>
      <c r="D124" s="72"/>
      <c r="E124" s="72"/>
      <c r="F124" s="72"/>
      <c r="G124" s="73"/>
      <c r="H124" s="73"/>
      <c r="I124" s="73"/>
      <c r="J124" s="73"/>
      <c r="K124" s="73"/>
      <c r="L124" s="31"/>
      <c r="M124" s="72"/>
      <c r="N124" s="72"/>
    </row>
    <row r="125" spans="1:14">
      <c r="A125" s="69" t="s">
        <v>266</v>
      </c>
      <c r="B125" s="70" t="s">
        <v>155</v>
      </c>
      <c r="C125" s="7">
        <v>45352</v>
      </c>
      <c r="D125" s="72"/>
      <c r="E125" s="72"/>
      <c r="F125" s="72"/>
      <c r="G125" s="73"/>
      <c r="H125" s="73"/>
      <c r="I125" s="73"/>
      <c r="J125" s="73"/>
      <c r="K125" s="73"/>
      <c r="L125" s="31"/>
      <c r="M125" s="72"/>
      <c r="N125" s="72"/>
    </row>
    <row r="126" spans="1:14">
      <c r="A126" s="69" t="s">
        <v>266</v>
      </c>
      <c r="B126" s="70" t="s">
        <v>154</v>
      </c>
      <c r="C126" s="7">
        <v>45017</v>
      </c>
      <c r="D126" s="72"/>
      <c r="E126" s="72"/>
      <c r="F126" s="72"/>
      <c r="G126" s="73"/>
      <c r="H126" s="73"/>
      <c r="I126" s="73"/>
      <c r="J126" s="73"/>
      <c r="K126" s="73"/>
      <c r="L126" s="73"/>
      <c r="M126" s="79">
        <v>3</v>
      </c>
      <c r="N126" s="72"/>
    </row>
    <row r="127" spans="1:14">
      <c r="A127" s="69" t="s">
        <v>266</v>
      </c>
      <c r="B127" s="70" t="s">
        <v>154</v>
      </c>
      <c r="C127" s="7">
        <v>45047</v>
      </c>
      <c r="D127" s="72"/>
      <c r="E127" s="72"/>
      <c r="F127" s="72"/>
      <c r="G127" s="73"/>
      <c r="H127" s="73"/>
      <c r="I127" s="73"/>
      <c r="J127" s="73"/>
      <c r="K127" s="73"/>
      <c r="L127" s="73"/>
      <c r="M127" s="79">
        <v>3</v>
      </c>
      <c r="N127" s="72"/>
    </row>
    <row r="128" spans="1:14">
      <c r="A128" s="69" t="s">
        <v>266</v>
      </c>
      <c r="B128" s="70" t="s">
        <v>154</v>
      </c>
      <c r="C128" s="7">
        <v>45078</v>
      </c>
      <c r="D128" s="72"/>
      <c r="E128" s="72"/>
      <c r="F128" s="72"/>
      <c r="G128" s="73"/>
      <c r="H128" s="73"/>
      <c r="I128" s="73"/>
      <c r="J128" s="73"/>
      <c r="K128" s="73"/>
      <c r="L128" s="73"/>
      <c r="M128" s="79">
        <v>3</v>
      </c>
      <c r="N128" s="72"/>
    </row>
    <row r="129" spans="1:14">
      <c r="A129" s="69" t="s">
        <v>266</v>
      </c>
      <c r="B129" s="70" t="s">
        <v>154</v>
      </c>
      <c r="C129" s="7">
        <v>45108</v>
      </c>
      <c r="D129" s="72"/>
      <c r="E129" s="72"/>
      <c r="F129" s="72"/>
      <c r="G129" s="73"/>
      <c r="H129" s="73"/>
      <c r="I129" s="73"/>
      <c r="J129" s="73"/>
      <c r="K129" s="73"/>
      <c r="L129" s="73"/>
      <c r="M129" s="79">
        <v>3</v>
      </c>
      <c r="N129" s="72"/>
    </row>
    <row r="130" spans="1:14">
      <c r="A130" s="69" t="s">
        <v>266</v>
      </c>
      <c r="B130" s="70" t="s">
        <v>154</v>
      </c>
      <c r="C130" s="7">
        <v>45139</v>
      </c>
      <c r="D130" s="72"/>
      <c r="E130" s="72"/>
      <c r="F130" s="72"/>
      <c r="G130" s="73"/>
      <c r="H130" s="73"/>
      <c r="I130" s="73"/>
      <c r="J130" s="73"/>
      <c r="K130" s="73"/>
      <c r="L130" s="73"/>
      <c r="M130" s="79">
        <v>3</v>
      </c>
      <c r="N130" s="72"/>
    </row>
    <row r="131" spans="1:14">
      <c r="A131" s="69" t="s">
        <v>266</v>
      </c>
      <c r="B131" s="70" t="s">
        <v>154</v>
      </c>
      <c r="C131" s="7">
        <v>45170</v>
      </c>
      <c r="D131" s="72"/>
      <c r="E131" s="72"/>
      <c r="F131" s="72"/>
      <c r="G131" s="73"/>
      <c r="H131" s="73"/>
      <c r="I131" s="73"/>
      <c r="J131" s="73"/>
      <c r="K131" s="73"/>
      <c r="L131" s="73"/>
      <c r="M131" s="79">
        <v>3</v>
      </c>
      <c r="N131" s="72"/>
    </row>
    <row r="132" spans="1:14">
      <c r="A132" s="69" t="s">
        <v>266</v>
      </c>
      <c r="B132" s="70" t="s">
        <v>154</v>
      </c>
      <c r="C132" s="7">
        <v>45200</v>
      </c>
      <c r="D132" s="72"/>
      <c r="E132" s="72"/>
      <c r="F132" s="72"/>
      <c r="G132" s="73"/>
      <c r="H132" s="73"/>
      <c r="I132" s="73"/>
      <c r="J132" s="73"/>
      <c r="K132" s="73"/>
      <c r="L132" s="73"/>
      <c r="M132" s="79"/>
      <c r="N132" s="72"/>
    </row>
    <row r="133" spans="1:14">
      <c r="A133" s="69" t="s">
        <v>266</v>
      </c>
      <c r="B133" s="70" t="s">
        <v>154</v>
      </c>
      <c r="C133" s="7">
        <v>45231</v>
      </c>
      <c r="D133" s="72"/>
      <c r="E133" s="72"/>
      <c r="F133" s="72"/>
      <c r="G133" s="73"/>
      <c r="H133" s="73"/>
      <c r="I133" s="73"/>
      <c r="J133" s="73"/>
      <c r="K133" s="73"/>
      <c r="L133" s="73"/>
      <c r="M133" s="79"/>
      <c r="N133" s="72"/>
    </row>
    <row r="134" spans="1:14">
      <c r="A134" s="69" t="s">
        <v>266</v>
      </c>
      <c r="B134" s="70" t="s">
        <v>154</v>
      </c>
      <c r="C134" s="7">
        <v>45261</v>
      </c>
      <c r="D134" s="72"/>
      <c r="E134" s="72"/>
      <c r="F134" s="72"/>
      <c r="G134" s="73"/>
      <c r="H134" s="73"/>
      <c r="I134" s="73"/>
      <c r="J134" s="73"/>
      <c r="K134" s="73"/>
      <c r="L134" s="73"/>
      <c r="M134" s="79"/>
      <c r="N134" s="72"/>
    </row>
    <row r="135" spans="1:14">
      <c r="A135" s="69" t="s">
        <v>266</v>
      </c>
      <c r="B135" s="70" t="s">
        <v>154</v>
      </c>
      <c r="C135" s="7">
        <v>45292</v>
      </c>
      <c r="D135" s="72"/>
      <c r="E135" s="72"/>
      <c r="F135" s="72"/>
      <c r="G135" s="73"/>
      <c r="H135" s="73"/>
      <c r="I135" s="73"/>
      <c r="J135" s="73"/>
      <c r="K135" s="73"/>
      <c r="L135" s="73"/>
      <c r="M135" s="79"/>
      <c r="N135" s="72"/>
    </row>
    <row r="136" spans="1:14">
      <c r="A136" s="69" t="s">
        <v>266</v>
      </c>
      <c r="B136" s="70" t="s">
        <v>154</v>
      </c>
      <c r="C136" s="7">
        <v>45323</v>
      </c>
      <c r="D136" s="72"/>
      <c r="E136" s="72"/>
      <c r="F136" s="72"/>
      <c r="G136" s="73"/>
      <c r="H136" s="73"/>
      <c r="I136" s="73"/>
      <c r="J136" s="73"/>
      <c r="K136" s="73"/>
      <c r="L136" s="73"/>
      <c r="M136" s="79"/>
      <c r="N136" s="72"/>
    </row>
    <row r="137" spans="1:14">
      <c r="A137" s="69" t="s">
        <v>266</v>
      </c>
      <c r="B137" s="70" t="s">
        <v>154</v>
      </c>
      <c r="C137" s="7">
        <v>45352</v>
      </c>
      <c r="D137" s="72"/>
      <c r="E137" s="72"/>
      <c r="F137" s="72"/>
      <c r="G137" s="73"/>
      <c r="H137" s="73"/>
      <c r="I137" s="73"/>
      <c r="J137" s="73"/>
      <c r="K137" s="73"/>
      <c r="L137" s="73"/>
      <c r="M137" s="79"/>
      <c r="N137" s="72"/>
    </row>
    <row r="138" spans="1:14">
      <c r="A138" s="69" t="s">
        <v>266</v>
      </c>
      <c r="B138" s="70" t="s">
        <v>153</v>
      </c>
      <c r="C138" s="7">
        <v>45017</v>
      </c>
      <c r="D138" s="72"/>
      <c r="E138" s="72"/>
      <c r="F138" s="72"/>
      <c r="G138" s="73"/>
      <c r="H138" s="73"/>
      <c r="I138" s="73"/>
      <c r="J138" s="73"/>
      <c r="K138" s="73"/>
      <c r="L138" s="73"/>
      <c r="M138" s="79">
        <v>27</v>
      </c>
      <c r="N138" s="72"/>
    </row>
    <row r="139" spans="1:14">
      <c r="A139" s="32" t="s">
        <v>266</v>
      </c>
      <c r="B139" s="70" t="s">
        <v>153</v>
      </c>
      <c r="C139" s="7">
        <v>45047</v>
      </c>
      <c r="D139" s="72"/>
      <c r="E139" s="72"/>
      <c r="F139" s="72"/>
      <c r="G139" s="73"/>
      <c r="H139" s="73"/>
      <c r="I139" s="73"/>
      <c r="J139" s="73"/>
      <c r="K139" s="73"/>
      <c r="L139" s="73"/>
      <c r="M139" s="79">
        <v>27</v>
      </c>
      <c r="N139" s="72"/>
    </row>
    <row r="140" spans="1:14">
      <c r="A140" s="32" t="s">
        <v>266</v>
      </c>
      <c r="B140" s="70" t="s">
        <v>153</v>
      </c>
      <c r="C140" s="7">
        <v>45078</v>
      </c>
      <c r="D140" s="72"/>
      <c r="E140" s="72"/>
      <c r="F140" s="72"/>
      <c r="G140" s="73"/>
      <c r="H140" s="73"/>
      <c r="I140" s="73"/>
      <c r="J140" s="73"/>
      <c r="K140" s="73"/>
      <c r="L140" s="73"/>
      <c r="M140" s="79">
        <v>27</v>
      </c>
      <c r="N140" s="72"/>
    </row>
    <row r="141" spans="1:14">
      <c r="A141" s="32" t="s">
        <v>266</v>
      </c>
      <c r="B141" s="70" t="s">
        <v>153</v>
      </c>
      <c r="C141" s="7">
        <v>45108</v>
      </c>
      <c r="D141" s="72"/>
      <c r="E141" s="72"/>
      <c r="F141" s="72"/>
      <c r="G141" s="73"/>
      <c r="H141" s="73"/>
      <c r="I141" s="73"/>
      <c r="J141" s="73"/>
      <c r="K141" s="73"/>
      <c r="L141" s="73"/>
      <c r="M141" s="79">
        <v>27</v>
      </c>
      <c r="N141" s="72"/>
    </row>
    <row r="142" spans="1:14">
      <c r="A142" s="32" t="s">
        <v>266</v>
      </c>
      <c r="B142" s="70" t="s">
        <v>153</v>
      </c>
      <c r="C142" s="7">
        <v>45139</v>
      </c>
      <c r="D142" s="72"/>
      <c r="E142" s="72"/>
      <c r="F142" s="72"/>
      <c r="G142" s="73"/>
      <c r="H142" s="73"/>
      <c r="I142" s="73"/>
      <c r="J142" s="73"/>
      <c r="K142" s="73"/>
      <c r="L142" s="73"/>
      <c r="M142" s="79">
        <v>27</v>
      </c>
      <c r="N142" s="72"/>
    </row>
    <row r="143" spans="1:14">
      <c r="A143" s="32" t="s">
        <v>266</v>
      </c>
      <c r="B143" s="70" t="s">
        <v>153</v>
      </c>
      <c r="C143" s="7">
        <v>45170</v>
      </c>
      <c r="D143" s="72"/>
      <c r="E143" s="72"/>
      <c r="F143" s="72"/>
      <c r="G143" s="73"/>
      <c r="H143" s="73"/>
      <c r="I143" s="73"/>
      <c r="J143" s="73"/>
      <c r="K143" s="73"/>
      <c r="L143" s="73"/>
      <c r="M143" s="79">
        <v>27</v>
      </c>
      <c r="N143" s="72"/>
    </row>
    <row r="144" spans="1:14">
      <c r="A144" s="32" t="s">
        <v>266</v>
      </c>
      <c r="B144" s="70" t="s">
        <v>153</v>
      </c>
      <c r="C144" s="7">
        <v>45200</v>
      </c>
      <c r="D144" s="72"/>
      <c r="E144" s="72"/>
      <c r="F144" s="72"/>
      <c r="G144" s="73"/>
      <c r="H144" s="73"/>
      <c r="I144" s="73"/>
      <c r="J144" s="73"/>
      <c r="K144" s="73"/>
      <c r="L144" s="73"/>
      <c r="M144" s="79"/>
      <c r="N144" s="72"/>
    </row>
    <row r="145" spans="1:14">
      <c r="A145" s="32" t="s">
        <v>266</v>
      </c>
      <c r="B145" s="70" t="s">
        <v>153</v>
      </c>
      <c r="C145" s="7">
        <v>45231</v>
      </c>
      <c r="D145" s="72"/>
      <c r="E145" s="72"/>
      <c r="F145" s="72"/>
      <c r="G145" s="73"/>
      <c r="H145" s="73"/>
      <c r="I145" s="73"/>
      <c r="J145" s="73"/>
      <c r="K145" s="73"/>
      <c r="L145" s="73"/>
      <c r="M145" s="79"/>
      <c r="N145" s="72"/>
    </row>
    <row r="146" spans="1:14">
      <c r="A146" s="32" t="s">
        <v>266</v>
      </c>
      <c r="B146" s="70" t="s">
        <v>153</v>
      </c>
      <c r="C146" s="7">
        <v>45261</v>
      </c>
      <c r="D146" s="72"/>
      <c r="E146" s="72"/>
      <c r="F146" s="72"/>
      <c r="G146" s="73"/>
      <c r="H146" s="73"/>
      <c r="I146" s="73"/>
      <c r="J146" s="73"/>
      <c r="K146" s="73"/>
      <c r="L146" s="73"/>
      <c r="M146" s="79"/>
      <c r="N146" s="72"/>
    </row>
    <row r="147" spans="1:14">
      <c r="A147" s="32" t="s">
        <v>266</v>
      </c>
      <c r="B147" s="70" t="s">
        <v>153</v>
      </c>
      <c r="C147" s="7">
        <v>45292</v>
      </c>
      <c r="D147" s="72"/>
      <c r="E147" s="72"/>
      <c r="F147" s="72"/>
      <c r="G147" s="72"/>
      <c r="H147" s="72"/>
      <c r="I147" s="73"/>
      <c r="J147" s="73"/>
      <c r="K147" s="73"/>
      <c r="L147" s="73"/>
      <c r="M147" s="79"/>
      <c r="N147" s="72"/>
    </row>
    <row r="148" spans="1:14">
      <c r="A148" s="32" t="s">
        <v>266</v>
      </c>
      <c r="B148" s="70" t="s">
        <v>153</v>
      </c>
      <c r="C148" s="7">
        <v>45323</v>
      </c>
      <c r="D148" s="72"/>
      <c r="E148" s="72"/>
      <c r="F148" s="72"/>
      <c r="G148" s="73"/>
      <c r="H148" s="73"/>
      <c r="I148" s="73"/>
      <c r="J148" s="73"/>
      <c r="K148" s="73"/>
      <c r="L148" s="73"/>
      <c r="M148" s="79"/>
      <c r="N148" s="72"/>
    </row>
    <row r="149" spans="1:14">
      <c r="A149" s="32" t="s">
        <v>266</v>
      </c>
      <c r="B149" s="70" t="s">
        <v>153</v>
      </c>
      <c r="C149" s="7">
        <v>45352</v>
      </c>
      <c r="D149" s="72"/>
      <c r="E149" s="72"/>
      <c r="F149" s="72"/>
      <c r="G149" s="72"/>
      <c r="H149" s="72"/>
      <c r="I149" s="73"/>
      <c r="J149" s="73"/>
      <c r="K149" s="73"/>
      <c r="L149" s="73"/>
      <c r="M149" s="79"/>
      <c r="N149" s="72"/>
    </row>
    <row r="150" spans="1:14">
      <c r="A150" s="78" t="s">
        <v>266</v>
      </c>
      <c r="B150" s="76" t="s">
        <v>156</v>
      </c>
      <c r="C150" s="77">
        <v>45017</v>
      </c>
      <c r="D150" s="72"/>
      <c r="E150" s="72"/>
      <c r="F150" s="72"/>
      <c r="G150" s="72"/>
      <c r="H150" s="72"/>
      <c r="I150" s="73"/>
      <c r="J150" s="73"/>
      <c r="K150" s="73"/>
      <c r="L150" s="73">
        <v>19.579999999999998</v>
      </c>
      <c r="M150" s="72"/>
      <c r="N150" s="72"/>
    </row>
    <row r="151" spans="1:14">
      <c r="A151" s="78" t="s">
        <v>266</v>
      </c>
      <c r="B151" s="76" t="s">
        <v>156</v>
      </c>
      <c r="C151" s="77">
        <v>45047</v>
      </c>
      <c r="D151" s="72"/>
      <c r="E151" s="72"/>
      <c r="F151" s="72"/>
      <c r="G151" s="73"/>
      <c r="H151" s="73"/>
      <c r="I151" s="73"/>
      <c r="J151" s="73"/>
      <c r="K151" s="73"/>
      <c r="L151" s="73">
        <v>113.55</v>
      </c>
      <c r="M151" s="72"/>
      <c r="N151" s="72"/>
    </row>
    <row r="152" spans="1:14">
      <c r="A152" s="78" t="s">
        <v>266</v>
      </c>
      <c r="B152" s="76" t="s">
        <v>156</v>
      </c>
      <c r="C152" s="77">
        <v>45078</v>
      </c>
      <c r="D152" s="72"/>
      <c r="E152" s="72"/>
      <c r="F152" s="72"/>
      <c r="G152" s="73"/>
      <c r="H152" s="73"/>
      <c r="I152" s="73"/>
      <c r="J152" s="73"/>
      <c r="K152" s="73"/>
      <c r="L152" s="73">
        <v>0</v>
      </c>
      <c r="M152" s="72"/>
      <c r="N152" s="72"/>
    </row>
    <row r="153" spans="1:14">
      <c r="A153" s="78" t="s">
        <v>266</v>
      </c>
      <c r="B153" s="76" t="s">
        <v>156</v>
      </c>
      <c r="C153" s="77">
        <v>45108</v>
      </c>
      <c r="D153" s="72"/>
      <c r="E153" s="72"/>
      <c r="F153" s="72"/>
      <c r="G153" s="73"/>
      <c r="H153" s="73"/>
      <c r="I153" s="73"/>
      <c r="J153" s="73"/>
      <c r="K153" s="73"/>
      <c r="L153" s="73">
        <v>16.899999999999999</v>
      </c>
      <c r="M153" s="72"/>
      <c r="N153" s="72"/>
    </row>
    <row r="154" spans="1:14">
      <c r="A154" s="78" t="s">
        <v>266</v>
      </c>
      <c r="B154" s="76" t="s">
        <v>156</v>
      </c>
      <c r="C154" s="77">
        <v>45139</v>
      </c>
      <c r="D154" s="72"/>
      <c r="E154" s="72"/>
      <c r="F154" s="72"/>
      <c r="G154" s="73"/>
      <c r="H154" s="73"/>
      <c r="I154" s="73"/>
      <c r="J154" s="73"/>
      <c r="K154" s="73"/>
      <c r="L154" s="73">
        <v>0</v>
      </c>
      <c r="M154" s="72"/>
      <c r="N154" s="72"/>
    </row>
    <row r="155" spans="1:14">
      <c r="A155" s="78" t="s">
        <v>266</v>
      </c>
      <c r="B155" s="76" t="s">
        <v>156</v>
      </c>
      <c r="C155" s="77">
        <v>45170</v>
      </c>
      <c r="D155" s="72"/>
      <c r="E155" s="72"/>
      <c r="F155" s="72"/>
      <c r="G155" s="73"/>
      <c r="H155" s="73"/>
      <c r="I155" s="73"/>
      <c r="J155" s="73"/>
      <c r="K155" s="73"/>
      <c r="L155" s="73">
        <v>0</v>
      </c>
      <c r="M155" s="72"/>
      <c r="N155" s="72"/>
    </row>
    <row r="156" spans="1:14">
      <c r="A156" s="78" t="s">
        <v>266</v>
      </c>
      <c r="B156" s="76" t="s">
        <v>156</v>
      </c>
      <c r="C156" s="77">
        <v>45200</v>
      </c>
      <c r="D156" s="72"/>
      <c r="E156" s="72"/>
      <c r="F156" s="72"/>
      <c r="G156" s="73"/>
      <c r="H156" s="73"/>
      <c r="I156" s="73"/>
      <c r="J156" s="73"/>
      <c r="K156" s="73"/>
      <c r="L156" s="73"/>
      <c r="M156" s="72"/>
      <c r="N156" s="72"/>
    </row>
    <row r="157" spans="1:14">
      <c r="A157" s="78" t="s">
        <v>266</v>
      </c>
      <c r="B157" s="76" t="s">
        <v>156</v>
      </c>
      <c r="C157" s="77">
        <v>45231</v>
      </c>
      <c r="D157" s="72"/>
      <c r="E157" s="72"/>
      <c r="F157" s="72"/>
      <c r="G157" s="73"/>
      <c r="H157" s="73"/>
      <c r="I157" s="73"/>
      <c r="J157" s="73"/>
      <c r="K157" s="73"/>
      <c r="L157" s="73"/>
      <c r="M157" s="72"/>
      <c r="N157" s="72"/>
    </row>
    <row r="158" spans="1:14">
      <c r="A158" s="78" t="s">
        <v>266</v>
      </c>
      <c r="B158" s="76" t="s">
        <v>156</v>
      </c>
      <c r="C158" s="77">
        <v>45261</v>
      </c>
      <c r="D158" s="72"/>
      <c r="E158" s="72"/>
      <c r="F158" s="72"/>
      <c r="G158" s="73"/>
      <c r="H158" s="73"/>
      <c r="I158" s="73"/>
      <c r="J158" s="73"/>
      <c r="K158" s="73"/>
      <c r="L158" s="73"/>
      <c r="M158" s="72"/>
      <c r="N158" s="72"/>
    </row>
    <row r="159" spans="1:14">
      <c r="A159" s="78" t="s">
        <v>266</v>
      </c>
      <c r="B159" s="76" t="s">
        <v>156</v>
      </c>
      <c r="C159" s="77">
        <v>45292</v>
      </c>
      <c r="D159" s="72"/>
      <c r="E159" s="72"/>
      <c r="F159" s="72"/>
      <c r="G159" s="73"/>
      <c r="H159" s="73"/>
      <c r="I159" s="73"/>
      <c r="J159" s="73"/>
      <c r="K159" s="73"/>
      <c r="L159" s="73"/>
      <c r="M159" s="72"/>
      <c r="N159" s="72"/>
    </row>
    <row r="160" spans="1:14">
      <c r="A160" s="78" t="s">
        <v>266</v>
      </c>
      <c r="B160" s="76" t="s">
        <v>156</v>
      </c>
      <c r="C160" s="77">
        <v>45323</v>
      </c>
      <c r="D160" s="72"/>
      <c r="E160" s="72"/>
      <c r="F160" s="72"/>
      <c r="G160" s="73"/>
      <c r="H160" s="73"/>
      <c r="I160" s="73"/>
      <c r="J160" s="73"/>
      <c r="K160" s="73"/>
      <c r="L160" s="73"/>
      <c r="M160" s="72"/>
      <c r="N160" s="72"/>
    </row>
    <row r="161" spans="1:14">
      <c r="A161" s="78" t="s">
        <v>266</v>
      </c>
      <c r="B161" s="76" t="s">
        <v>156</v>
      </c>
      <c r="C161" s="77">
        <v>45352</v>
      </c>
      <c r="D161" s="72"/>
      <c r="E161" s="72"/>
      <c r="F161" s="72"/>
      <c r="G161" s="73"/>
      <c r="H161" s="73"/>
      <c r="I161" s="73"/>
      <c r="J161" s="73"/>
      <c r="K161" s="73"/>
      <c r="L161" s="73"/>
      <c r="M161" s="72"/>
      <c r="N161" s="72"/>
    </row>
    <row r="162" spans="1:14">
      <c r="A162" s="32" t="s">
        <v>267</v>
      </c>
      <c r="B162" s="70" t="s">
        <v>129</v>
      </c>
      <c r="C162" s="7">
        <v>45017</v>
      </c>
      <c r="D162" s="72"/>
      <c r="E162" s="72"/>
      <c r="F162" s="72"/>
      <c r="G162" s="30">
        <v>0</v>
      </c>
      <c r="H162" s="73"/>
      <c r="I162" s="73"/>
      <c r="J162" s="73"/>
      <c r="K162" s="73"/>
      <c r="L162" s="73"/>
      <c r="M162" s="72"/>
      <c r="N162" s="72"/>
    </row>
    <row r="163" spans="1:14">
      <c r="A163" s="32" t="s">
        <v>267</v>
      </c>
      <c r="B163" s="70" t="s">
        <v>129</v>
      </c>
      <c r="C163" s="7">
        <v>45047</v>
      </c>
      <c r="D163" s="72"/>
      <c r="E163" s="72"/>
      <c r="F163" s="72"/>
      <c r="G163" s="30">
        <v>0</v>
      </c>
      <c r="H163" s="73"/>
      <c r="I163" s="73"/>
      <c r="J163" s="73"/>
      <c r="K163" s="73"/>
      <c r="L163" s="73"/>
      <c r="M163" s="72"/>
      <c r="N163" s="72"/>
    </row>
    <row r="164" spans="1:14">
      <c r="A164" s="32" t="s">
        <v>267</v>
      </c>
      <c r="B164" s="70" t="s">
        <v>129</v>
      </c>
      <c r="C164" s="7">
        <v>45078</v>
      </c>
      <c r="D164" s="72"/>
      <c r="E164" s="72"/>
      <c r="F164" s="72"/>
      <c r="G164" s="30">
        <v>0</v>
      </c>
      <c r="H164" s="73"/>
      <c r="I164" s="73"/>
      <c r="J164" s="73"/>
      <c r="K164" s="73"/>
      <c r="L164" s="73"/>
      <c r="M164" s="72"/>
      <c r="N164" s="72"/>
    </row>
    <row r="165" spans="1:14">
      <c r="A165" s="32" t="s">
        <v>267</v>
      </c>
      <c r="B165" s="70" t="s">
        <v>129</v>
      </c>
      <c r="C165" s="7">
        <v>45108</v>
      </c>
      <c r="D165" s="72"/>
      <c r="E165" s="72"/>
      <c r="F165" s="72"/>
      <c r="G165" s="30">
        <v>0</v>
      </c>
      <c r="H165" s="73"/>
      <c r="I165" s="73"/>
      <c r="J165" s="73"/>
      <c r="K165" s="73"/>
      <c r="L165" s="73"/>
      <c r="M165" s="72"/>
      <c r="N165" s="72"/>
    </row>
    <row r="166" spans="1:14">
      <c r="A166" s="32" t="s">
        <v>267</v>
      </c>
      <c r="B166" s="70" t="s">
        <v>129</v>
      </c>
      <c r="C166" s="7">
        <v>45139</v>
      </c>
      <c r="D166" s="72"/>
      <c r="E166" s="72"/>
      <c r="F166" s="72"/>
      <c r="G166" s="30">
        <v>0</v>
      </c>
      <c r="H166" s="73"/>
      <c r="I166" s="73"/>
      <c r="J166" s="73"/>
      <c r="K166" s="73"/>
      <c r="L166" s="73"/>
      <c r="M166" s="72"/>
      <c r="N166" s="72"/>
    </row>
    <row r="167" spans="1:14">
      <c r="A167" s="32" t="s">
        <v>267</v>
      </c>
      <c r="B167" s="70" t="s">
        <v>129</v>
      </c>
      <c r="C167" s="7">
        <v>45170</v>
      </c>
      <c r="D167" s="72"/>
      <c r="E167" s="72"/>
      <c r="F167" s="72"/>
      <c r="G167" s="30">
        <v>0</v>
      </c>
      <c r="H167" s="73"/>
      <c r="I167" s="73"/>
      <c r="J167" s="73"/>
      <c r="K167" s="73"/>
      <c r="L167" s="73"/>
      <c r="M167" s="72"/>
      <c r="N167" s="72"/>
    </row>
    <row r="168" spans="1:14">
      <c r="A168" s="32" t="s">
        <v>267</v>
      </c>
      <c r="B168" s="70" t="s">
        <v>129</v>
      </c>
      <c r="C168" s="7">
        <v>45200</v>
      </c>
      <c r="D168" s="72"/>
      <c r="E168" s="72"/>
      <c r="F168" s="72"/>
      <c r="G168" s="30"/>
      <c r="H168" s="73"/>
      <c r="I168" s="73"/>
      <c r="J168" s="73"/>
      <c r="K168" s="73"/>
      <c r="L168" s="73"/>
      <c r="M168" s="72"/>
      <c r="N168" s="72"/>
    </row>
    <row r="169" spans="1:14">
      <c r="A169" s="32" t="s">
        <v>267</v>
      </c>
      <c r="B169" s="70" t="s">
        <v>129</v>
      </c>
      <c r="C169" s="7">
        <v>45231</v>
      </c>
      <c r="D169" s="72"/>
      <c r="E169" s="72"/>
      <c r="F169" s="72"/>
      <c r="G169" s="30"/>
      <c r="H169" s="73"/>
      <c r="I169" s="73"/>
      <c r="J169" s="73"/>
      <c r="K169" s="73"/>
      <c r="L169" s="73"/>
      <c r="M169" s="72"/>
      <c r="N169" s="72"/>
    </row>
    <row r="170" spans="1:14">
      <c r="A170" s="32" t="s">
        <v>267</v>
      </c>
      <c r="B170" s="70" t="s">
        <v>129</v>
      </c>
      <c r="C170" s="7">
        <v>45261</v>
      </c>
      <c r="D170" s="72"/>
      <c r="E170" s="72"/>
      <c r="F170" s="72"/>
      <c r="G170" s="30"/>
      <c r="H170" s="73"/>
      <c r="I170" s="73"/>
      <c r="J170" s="73"/>
      <c r="K170" s="73"/>
      <c r="L170" s="73"/>
      <c r="M170" s="72"/>
      <c r="N170" s="72"/>
    </row>
    <row r="171" spans="1:14">
      <c r="A171" s="32" t="s">
        <v>267</v>
      </c>
      <c r="B171" s="70" t="s">
        <v>129</v>
      </c>
      <c r="C171" s="7">
        <v>45292</v>
      </c>
      <c r="D171" s="72"/>
      <c r="E171" s="72"/>
      <c r="F171" s="72"/>
      <c r="G171" s="30"/>
      <c r="H171" s="73"/>
      <c r="I171" s="73"/>
      <c r="J171" s="73"/>
      <c r="K171" s="73"/>
      <c r="L171" s="73"/>
      <c r="M171" s="72"/>
      <c r="N171" s="72"/>
    </row>
    <row r="172" spans="1:14">
      <c r="A172" s="32" t="s">
        <v>267</v>
      </c>
      <c r="B172" s="70" t="s">
        <v>129</v>
      </c>
      <c r="C172" s="7">
        <v>45323</v>
      </c>
      <c r="D172" s="72"/>
      <c r="E172" s="72"/>
      <c r="F172" s="72"/>
      <c r="G172" s="30"/>
      <c r="H172" s="73"/>
      <c r="I172" s="73"/>
      <c r="J172" s="73"/>
      <c r="K172" s="73"/>
      <c r="L172" s="73"/>
      <c r="M172" s="72"/>
      <c r="N172" s="72"/>
    </row>
    <row r="173" spans="1:14">
      <c r="A173" s="32" t="s">
        <v>267</v>
      </c>
      <c r="B173" s="70" t="s">
        <v>129</v>
      </c>
      <c r="C173" s="7">
        <v>45352</v>
      </c>
      <c r="D173" s="72"/>
      <c r="E173" s="72"/>
      <c r="F173" s="72"/>
      <c r="G173" s="30"/>
      <c r="H173" s="73"/>
      <c r="I173" s="73"/>
      <c r="J173" s="73"/>
      <c r="K173" s="73"/>
      <c r="L173" s="73"/>
      <c r="M173" s="72"/>
      <c r="N173" s="72"/>
    </row>
    <row r="174" spans="1:14" ht="28.8">
      <c r="A174" s="32" t="s">
        <v>267</v>
      </c>
      <c r="B174" s="88" t="s">
        <v>130</v>
      </c>
      <c r="C174" s="7">
        <v>45017</v>
      </c>
      <c r="D174" s="72"/>
      <c r="E174" s="72"/>
      <c r="F174" s="72"/>
      <c r="G174" s="73"/>
      <c r="H174" s="73"/>
      <c r="I174" s="73"/>
      <c r="J174" s="73"/>
      <c r="K174" s="73"/>
      <c r="L174" s="73"/>
      <c r="M174" s="72"/>
      <c r="N174" s="72"/>
    </row>
    <row r="175" spans="1:14" ht="28.8">
      <c r="A175" s="32" t="s">
        <v>267</v>
      </c>
      <c r="B175" s="88" t="s">
        <v>130</v>
      </c>
      <c r="C175" s="7">
        <v>45047</v>
      </c>
      <c r="D175" s="72"/>
      <c r="E175" s="72"/>
      <c r="F175" s="72"/>
      <c r="G175" s="73"/>
      <c r="H175" s="73"/>
      <c r="I175" s="73"/>
      <c r="J175" s="73"/>
      <c r="K175" s="73"/>
      <c r="L175" s="73"/>
      <c r="M175" s="72"/>
      <c r="N175" s="72"/>
    </row>
    <row r="176" spans="1:14" ht="28.8">
      <c r="A176" s="32" t="s">
        <v>267</v>
      </c>
      <c r="B176" s="88" t="s">
        <v>130</v>
      </c>
      <c r="C176" s="7">
        <v>45078</v>
      </c>
      <c r="D176" s="72"/>
      <c r="E176" s="72"/>
      <c r="F176" s="72"/>
      <c r="G176" s="73"/>
      <c r="H176" s="73"/>
      <c r="I176" s="73"/>
      <c r="J176" s="73"/>
      <c r="K176" s="73"/>
      <c r="L176" s="73"/>
      <c r="M176" s="72"/>
      <c r="N176" s="72"/>
    </row>
    <row r="177" spans="1:14" ht="28.8">
      <c r="A177" s="32" t="s">
        <v>267</v>
      </c>
      <c r="B177" s="88" t="s">
        <v>130</v>
      </c>
      <c r="C177" s="7">
        <v>45108</v>
      </c>
      <c r="D177" s="72"/>
      <c r="E177" s="72"/>
      <c r="F177" s="72"/>
      <c r="G177" s="73"/>
      <c r="H177" s="73"/>
      <c r="I177" s="73"/>
      <c r="J177" s="73"/>
      <c r="K177" s="73"/>
      <c r="L177" s="73"/>
      <c r="M177" s="72"/>
      <c r="N177" s="72"/>
    </row>
    <row r="178" spans="1:14" ht="28.8">
      <c r="A178" s="32" t="s">
        <v>267</v>
      </c>
      <c r="B178" s="88" t="s">
        <v>130</v>
      </c>
      <c r="C178" s="7">
        <v>45139</v>
      </c>
      <c r="D178" s="72"/>
      <c r="E178" s="72"/>
      <c r="F178" s="72"/>
      <c r="G178" s="73"/>
      <c r="H178" s="73"/>
      <c r="I178" s="73"/>
      <c r="J178" s="73"/>
      <c r="K178" s="73"/>
      <c r="L178" s="73"/>
      <c r="M178" s="72"/>
      <c r="N178" s="72"/>
    </row>
    <row r="179" spans="1:14" ht="28.8">
      <c r="A179" s="32" t="s">
        <v>267</v>
      </c>
      <c r="B179" s="88" t="s">
        <v>130</v>
      </c>
      <c r="C179" s="7">
        <v>45170</v>
      </c>
      <c r="D179" s="72"/>
      <c r="E179" s="72"/>
      <c r="F179" s="72"/>
      <c r="G179" s="73"/>
      <c r="H179" s="73"/>
      <c r="I179" s="73"/>
      <c r="J179" s="73"/>
      <c r="K179" s="73"/>
      <c r="L179" s="73"/>
      <c r="M179" s="72"/>
      <c r="N179" s="72"/>
    </row>
    <row r="180" spans="1:14" ht="28.8">
      <c r="A180" s="32" t="s">
        <v>267</v>
      </c>
      <c r="B180" s="88" t="s">
        <v>130</v>
      </c>
      <c r="C180" s="7">
        <v>45200</v>
      </c>
      <c r="D180" s="72"/>
      <c r="E180" s="72"/>
      <c r="F180" s="72"/>
      <c r="G180" s="73"/>
      <c r="H180" s="73"/>
      <c r="I180" s="73"/>
      <c r="J180" s="73"/>
      <c r="K180" s="73"/>
      <c r="L180" s="73"/>
      <c r="M180" s="72"/>
      <c r="N180" s="72"/>
    </row>
    <row r="181" spans="1:14" ht="28.8">
      <c r="A181" s="32" t="s">
        <v>267</v>
      </c>
      <c r="B181" s="88" t="s">
        <v>130</v>
      </c>
      <c r="C181" s="7">
        <v>45231</v>
      </c>
      <c r="D181" s="72"/>
      <c r="E181" s="72"/>
      <c r="F181" s="72"/>
      <c r="G181" s="73"/>
      <c r="H181" s="73"/>
      <c r="I181" s="73"/>
      <c r="J181" s="73"/>
      <c r="K181" s="73"/>
      <c r="L181" s="73"/>
      <c r="M181" s="72"/>
      <c r="N181" s="72"/>
    </row>
    <row r="182" spans="1:14" ht="28.8">
      <c r="A182" s="32" t="s">
        <v>267</v>
      </c>
      <c r="B182" s="88" t="s">
        <v>130</v>
      </c>
      <c r="C182" s="7">
        <v>45261</v>
      </c>
      <c r="D182" s="72"/>
      <c r="E182" s="72"/>
      <c r="F182" s="72"/>
      <c r="G182" s="73"/>
      <c r="H182" s="73"/>
      <c r="I182" s="73"/>
      <c r="J182" s="73"/>
      <c r="K182" s="73"/>
      <c r="L182" s="73"/>
      <c r="M182" s="72"/>
      <c r="N182" s="72"/>
    </row>
    <row r="183" spans="1:14" ht="28.8">
      <c r="A183" s="69" t="s">
        <v>267</v>
      </c>
      <c r="B183" s="88" t="s">
        <v>130</v>
      </c>
      <c r="C183" s="7">
        <v>45292</v>
      </c>
      <c r="D183" s="72"/>
      <c r="E183" s="72"/>
      <c r="F183" s="72"/>
      <c r="G183" s="73"/>
      <c r="H183" s="73"/>
      <c r="I183" s="73"/>
      <c r="J183" s="73"/>
      <c r="K183" s="73"/>
      <c r="L183" s="73"/>
      <c r="M183" s="72"/>
      <c r="N183" s="72"/>
    </row>
    <row r="184" spans="1:14" ht="28.8">
      <c r="A184" s="69" t="s">
        <v>267</v>
      </c>
      <c r="B184" s="88" t="s">
        <v>130</v>
      </c>
      <c r="C184" s="7">
        <v>45323</v>
      </c>
      <c r="D184" s="72"/>
      <c r="E184" s="72"/>
      <c r="F184" s="72"/>
      <c r="G184" s="73"/>
      <c r="H184" s="73"/>
      <c r="I184" s="73"/>
      <c r="J184" s="73"/>
      <c r="K184" s="73"/>
      <c r="L184" s="73"/>
      <c r="M184" s="72"/>
      <c r="N184" s="72"/>
    </row>
    <row r="185" spans="1:14" ht="28.8">
      <c r="A185" s="69" t="s">
        <v>267</v>
      </c>
      <c r="B185" s="88" t="s">
        <v>130</v>
      </c>
      <c r="C185" s="7">
        <v>45352</v>
      </c>
      <c r="D185" s="72"/>
      <c r="E185" s="72"/>
      <c r="F185" s="72"/>
      <c r="G185" s="73"/>
      <c r="H185" s="73"/>
      <c r="I185" s="73"/>
      <c r="J185" s="73"/>
      <c r="K185" s="73"/>
      <c r="L185" s="73"/>
      <c r="M185" s="72"/>
      <c r="N185" s="72"/>
    </row>
    <row r="186" spans="1:14">
      <c r="A186" s="69" t="s">
        <v>267</v>
      </c>
      <c r="B186" s="70" t="s">
        <v>42</v>
      </c>
      <c r="C186" s="7">
        <v>45017</v>
      </c>
      <c r="D186" s="72"/>
      <c r="E186" s="72"/>
      <c r="F186" s="72"/>
      <c r="G186" s="30">
        <v>0</v>
      </c>
      <c r="H186" s="73"/>
      <c r="I186" s="73"/>
      <c r="J186" s="73"/>
      <c r="K186" s="73"/>
      <c r="L186" s="73"/>
      <c r="M186" s="72"/>
      <c r="N186" s="72"/>
    </row>
    <row r="187" spans="1:14">
      <c r="A187" s="69" t="s">
        <v>267</v>
      </c>
      <c r="B187" s="70" t="s">
        <v>42</v>
      </c>
      <c r="C187" s="7">
        <v>45047</v>
      </c>
      <c r="D187" s="72"/>
      <c r="E187" s="72"/>
      <c r="F187" s="72"/>
      <c r="G187" s="30">
        <v>0</v>
      </c>
      <c r="H187" s="73"/>
      <c r="I187" s="73"/>
      <c r="J187" s="73"/>
      <c r="K187" s="73"/>
      <c r="L187" s="73"/>
      <c r="M187" s="72"/>
      <c r="N187" s="72"/>
    </row>
    <row r="188" spans="1:14">
      <c r="A188" s="69" t="s">
        <v>267</v>
      </c>
      <c r="B188" s="70" t="s">
        <v>42</v>
      </c>
      <c r="C188" s="7">
        <v>45078</v>
      </c>
      <c r="D188" s="72"/>
      <c r="E188" s="72"/>
      <c r="F188" s="72"/>
      <c r="G188" s="30">
        <v>0</v>
      </c>
      <c r="H188" s="73"/>
      <c r="I188" s="73"/>
      <c r="J188" s="73"/>
      <c r="K188" s="73"/>
      <c r="L188" s="73"/>
      <c r="M188" s="72"/>
      <c r="N188" s="72"/>
    </row>
    <row r="189" spans="1:14">
      <c r="A189" s="69" t="s">
        <v>267</v>
      </c>
      <c r="B189" s="70" t="s">
        <v>42</v>
      </c>
      <c r="C189" s="7">
        <v>45108</v>
      </c>
      <c r="D189" s="72"/>
      <c r="E189" s="72"/>
      <c r="F189" s="72"/>
      <c r="G189" s="30">
        <v>0</v>
      </c>
      <c r="H189" s="73"/>
      <c r="I189" s="73"/>
      <c r="J189" s="73"/>
      <c r="K189" s="73"/>
      <c r="L189" s="73"/>
      <c r="M189" s="72"/>
      <c r="N189" s="72"/>
    </row>
    <row r="190" spans="1:14">
      <c r="A190" s="69" t="s">
        <v>267</v>
      </c>
      <c r="B190" s="70" t="s">
        <v>42</v>
      </c>
      <c r="C190" s="7">
        <v>45139</v>
      </c>
      <c r="D190" s="72"/>
      <c r="E190" s="72"/>
      <c r="F190" s="72"/>
      <c r="G190" s="30">
        <v>0</v>
      </c>
      <c r="H190" s="73"/>
      <c r="I190" s="73"/>
      <c r="J190" s="73"/>
      <c r="K190" s="73"/>
      <c r="L190" s="73"/>
      <c r="M190" s="72"/>
      <c r="N190" s="72"/>
    </row>
    <row r="191" spans="1:14">
      <c r="A191" s="69" t="s">
        <v>267</v>
      </c>
      <c r="B191" s="70" t="s">
        <v>42</v>
      </c>
      <c r="C191" s="7">
        <v>45170</v>
      </c>
      <c r="D191" s="72"/>
      <c r="E191" s="72"/>
      <c r="F191" s="72"/>
      <c r="G191" s="30">
        <v>0</v>
      </c>
      <c r="H191" s="73"/>
      <c r="I191" s="73"/>
      <c r="J191" s="73"/>
      <c r="K191" s="73"/>
      <c r="L191" s="73"/>
      <c r="M191" s="72"/>
      <c r="N191" s="72"/>
    </row>
    <row r="192" spans="1:14">
      <c r="A192" s="69" t="s">
        <v>267</v>
      </c>
      <c r="B192" s="70" t="s">
        <v>42</v>
      </c>
      <c r="C192" s="7">
        <v>45200</v>
      </c>
      <c r="D192" s="72"/>
      <c r="E192" s="72"/>
      <c r="F192" s="72"/>
      <c r="G192" s="30"/>
      <c r="H192" s="73"/>
      <c r="I192" s="73"/>
      <c r="J192" s="73"/>
      <c r="K192" s="73"/>
      <c r="L192" s="73"/>
      <c r="M192" s="72"/>
      <c r="N192" s="72"/>
    </row>
    <row r="193" spans="1:14">
      <c r="A193" s="69" t="s">
        <v>267</v>
      </c>
      <c r="B193" s="70" t="s">
        <v>42</v>
      </c>
      <c r="C193" s="7">
        <v>45231</v>
      </c>
      <c r="D193" s="72"/>
      <c r="E193" s="72"/>
      <c r="F193" s="72"/>
      <c r="G193" s="30"/>
      <c r="H193" s="73"/>
      <c r="I193" s="73"/>
      <c r="J193" s="73"/>
      <c r="K193" s="73"/>
      <c r="L193" s="73"/>
      <c r="M193" s="72"/>
      <c r="N193" s="72"/>
    </row>
    <row r="194" spans="1:14">
      <c r="A194" s="69" t="s">
        <v>267</v>
      </c>
      <c r="B194" s="70" t="s">
        <v>42</v>
      </c>
      <c r="C194" s="7">
        <v>45261</v>
      </c>
      <c r="D194" s="72"/>
      <c r="E194" s="72"/>
      <c r="F194" s="72"/>
      <c r="G194" s="30"/>
      <c r="H194" s="73"/>
      <c r="I194" s="73"/>
      <c r="J194" s="73"/>
      <c r="K194" s="73"/>
      <c r="L194" s="73"/>
      <c r="M194" s="72"/>
      <c r="N194" s="72"/>
    </row>
    <row r="195" spans="1:14">
      <c r="A195" s="69" t="s">
        <v>267</v>
      </c>
      <c r="B195" s="70" t="s">
        <v>42</v>
      </c>
      <c r="C195" s="7">
        <v>45292</v>
      </c>
      <c r="D195" s="72"/>
      <c r="E195" s="72"/>
      <c r="F195" s="72"/>
      <c r="G195" s="30"/>
      <c r="H195" s="73"/>
      <c r="I195" s="73"/>
      <c r="J195" s="73"/>
      <c r="K195" s="73"/>
      <c r="L195" s="73"/>
      <c r="M195" s="72"/>
      <c r="N195" s="72"/>
    </row>
    <row r="196" spans="1:14">
      <c r="A196" s="69" t="s">
        <v>267</v>
      </c>
      <c r="B196" s="70" t="s">
        <v>42</v>
      </c>
      <c r="C196" s="7">
        <v>45323</v>
      </c>
      <c r="D196" s="72"/>
      <c r="E196" s="72"/>
      <c r="F196" s="72"/>
      <c r="G196" s="30"/>
      <c r="H196" s="73"/>
      <c r="I196" s="73"/>
      <c r="J196" s="73"/>
      <c r="K196" s="73"/>
      <c r="L196" s="73"/>
      <c r="M196" s="72"/>
      <c r="N196" s="72"/>
    </row>
    <row r="197" spans="1:14">
      <c r="A197" s="69" t="s">
        <v>267</v>
      </c>
      <c r="B197" s="70" t="s">
        <v>42</v>
      </c>
      <c r="C197" s="7">
        <v>45352</v>
      </c>
      <c r="D197" s="72"/>
      <c r="E197" s="72"/>
      <c r="F197" s="72"/>
      <c r="G197" s="30"/>
      <c r="H197" s="73"/>
      <c r="I197" s="73"/>
      <c r="J197" s="73"/>
      <c r="K197" s="73"/>
      <c r="L197" s="73"/>
      <c r="M197" s="72"/>
      <c r="N197" s="72"/>
    </row>
    <row r="198" spans="1:14">
      <c r="A198" s="78" t="s">
        <v>267</v>
      </c>
      <c r="B198" s="76" t="s">
        <v>268</v>
      </c>
      <c r="C198" s="77">
        <v>45017</v>
      </c>
      <c r="D198" s="72"/>
      <c r="E198" s="72"/>
      <c r="F198" s="72"/>
      <c r="G198" s="73"/>
      <c r="H198" s="73"/>
      <c r="I198" s="73"/>
      <c r="J198" s="73"/>
      <c r="K198" s="73"/>
      <c r="L198" s="73"/>
      <c r="M198" s="72"/>
      <c r="N198" s="72"/>
    </row>
    <row r="199" spans="1:14">
      <c r="A199" s="78" t="s">
        <v>267</v>
      </c>
      <c r="B199" s="76" t="s">
        <v>268</v>
      </c>
      <c r="C199" s="77">
        <v>45047</v>
      </c>
      <c r="D199" s="72"/>
      <c r="E199" s="72"/>
      <c r="F199" s="72"/>
      <c r="G199" s="73"/>
      <c r="H199" s="73"/>
      <c r="I199" s="73"/>
      <c r="J199" s="73"/>
      <c r="K199" s="73"/>
      <c r="L199" s="73"/>
      <c r="M199" s="72"/>
      <c r="N199" s="72"/>
    </row>
    <row r="200" spans="1:14">
      <c r="A200" s="78" t="s">
        <v>267</v>
      </c>
      <c r="B200" s="76" t="s">
        <v>268</v>
      </c>
      <c r="C200" s="77">
        <v>45078</v>
      </c>
      <c r="D200" s="72"/>
      <c r="E200" s="72"/>
      <c r="F200" s="72"/>
      <c r="G200" s="73"/>
      <c r="H200" s="73"/>
      <c r="I200" s="73"/>
      <c r="J200" s="73"/>
      <c r="K200" s="73"/>
      <c r="L200" s="73"/>
      <c r="M200" s="72"/>
      <c r="N200" s="72"/>
    </row>
    <row r="201" spans="1:14">
      <c r="A201" s="78" t="s">
        <v>267</v>
      </c>
      <c r="B201" s="76" t="s">
        <v>268</v>
      </c>
      <c r="C201" s="77">
        <v>45108</v>
      </c>
      <c r="D201" s="72"/>
      <c r="E201" s="72"/>
      <c r="F201" s="72"/>
      <c r="G201" s="73"/>
      <c r="H201" s="73"/>
      <c r="I201" s="73"/>
      <c r="J201" s="73"/>
      <c r="K201" s="73"/>
      <c r="L201" s="73"/>
      <c r="M201" s="72"/>
      <c r="N201" s="72"/>
    </row>
    <row r="202" spans="1:14">
      <c r="A202" s="78" t="s">
        <v>267</v>
      </c>
      <c r="B202" s="76" t="s">
        <v>268</v>
      </c>
      <c r="C202" s="77">
        <v>45139</v>
      </c>
      <c r="D202" s="72"/>
      <c r="E202" s="72"/>
      <c r="F202" s="72"/>
      <c r="G202" s="73"/>
      <c r="H202" s="73"/>
      <c r="I202" s="73"/>
      <c r="J202" s="73"/>
      <c r="K202" s="73"/>
      <c r="L202" s="73"/>
      <c r="M202" s="72"/>
      <c r="N202" s="72"/>
    </row>
    <row r="203" spans="1:14">
      <c r="A203" s="78" t="s">
        <v>267</v>
      </c>
      <c r="B203" s="76" t="s">
        <v>268</v>
      </c>
      <c r="C203" s="77">
        <v>45170</v>
      </c>
      <c r="D203" s="72"/>
      <c r="E203" s="72"/>
      <c r="F203" s="72"/>
      <c r="G203" s="73"/>
      <c r="H203" s="73"/>
      <c r="I203" s="73"/>
      <c r="J203" s="73"/>
      <c r="K203" s="73"/>
      <c r="L203" s="73"/>
      <c r="M203" s="72"/>
      <c r="N203" s="72"/>
    </row>
    <row r="204" spans="1:14">
      <c r="A204" s="78" t="s">
        <v>267</v>
      </c>
      <c r="B204" s="76" t="s">
        <v>268</v>
      </c>
      <c r="C204" s="77">
        <v>45200</v>
      </c>
      <c r="D204" s="72"/>
      <c r="E204" s="72"/>
      <c r="F204" s="72"/>
      <c r="G204" s="73"/>
      <c r="H204" s="73"/>
      <c r="I204" s="73"/>
      <c r="J204" s="73"/>
      <c r="K204" s="73"/>
      <c r="L204" s="73"/>
      <c r="M204" s="72"/>
      <c r="N204" s="72"/>
    </row>
    <row r="205" spans="1:14">
      <c r="A205" s="78" t="s">
        <v>267</v>
      </c>
      <c r="B205" s="76" t="s">
        <v>268</v>
      </c>
      <c r="C205" s="77">
        <v>45231</v>
      </c>
      <c r="D205" s="72"/>
      <c r="E205" s="72"/>
      <c r="F205" s="72"/>
      <c r="G205" s="73"/>
      <c r="H205" s="73"/>
      <c r="I205" s="73"/>
      <c r="J205" s="73"/>
      <c r="K205" s="73"/>
      <c r="L205" s="73"/>
      <c r="M205" s="72"/>
      <c r="N205" s="72"/>
    </row>
    <row r="206" spans="1:14">
      <c r="A206" s="78" t="s">
        <v>267</v>
      </c>
      <c r="B206" s="76" t="s">
        <v>268</v>
      </c>
      <c r="C206" s="77">
        <v>45261</v>
      </c>
      <c r="D206" s="72"/>
      <c r="E206" s="72"/>
      <c r="F206" s="72"/>
      <c r="G206" s="72"/>
      <c r="H206" s="72"/>
      <c r="I206" s="73"/>
      <c r="J206" s="73"/>
      <c r="K206" s="73"/>
      <c r="L206" s="73"/>
      <c r="M206" s="72"/>
      <c r="N206" s="72"/>
    </row>
    <row r="207" spans="1:14">
      <c r="A207" s="78" t="s">
        <v>267</v>
      </c>
      <c r="B207" s="76" t="s">
        <v>268</v>
      </c>
      <c r="C207" s="77">
        <v>45292</v>
      </c>
      <c r="D207" s="72"/>
      <c r="E207" s="72"/>
      <c r="F207" s="72"/>
      <c r="G207" s="73"/>
      <c r="H207" s="73"/>
      <c r="I207" s="73"/>
      <c r="J207" s="73"/>
      <c r="K207" s="73"/>
      <c r="L207" s="73"/>
      <c r="M207" s="72"/>
      <c r="N207" s="72"/>
    </row>
    <row r="208" spans="1:14">
      <c r="A208" s="78" t="s">
        <v>267</v>
      </c>
      <c r="B208" s="76" t="s">
        <v>268</v>
      </c>
      <c r="C208" s="77">
        <v>45323</v>
      </c>
      <c r="D208" s="72"/>
      <c r="E208" s="72"/>
      <c r="F208" s="72"/>
      <c r="G208" s="72"/>
      <c r="H208" s="72"/>
      <c r="I208" s="73"/>
      <c r="J208" s="73"/>
      <c r="K208" s="73"/>
      <c r="L208" s="73"/>
      <c r="M208" s="72"/>
      <c r="N208" s="72"/>
    </row>
    <row r="209" spans="1:14">
      <c r="A209" s="78" t="s">
        <v>267</v>
      </c>
      <c r="B209" s="76" t="s">
        <v>268</v>
      </c>
      <c r="C209" s="77">
        <v>45352</v>
      </c>
      <c r="D209" s="72"/>
      <c r="E209" s="72"/>
      <c r="F209" s="72"/>
      <c r="G209" s="72"/>
      <c r="H209" s="72"/>
      <c r="I209" s="73"/>
      <c r="J209" s="73"/>
      <c r="K209" s="73"/>
      <c r="L209" s="73"/>
      <c r="M209" s="72"/>
      <c r="N209" s="72"/>
    </row>
    <row r="210" spans="1:14" ht="28.8">
      <c r="A210" s="32" t="s">
        <v>267</v>
      </c>
      <c r="B210" s="88" t="s">
        <v>127</v>
      </c>
      <c r="C210" s="7">
        <v>45017</v>
      </c>
      <c r="D210" s="72"/>
      <c r="E210" s="72"/>
      <c r="F210" s="72"/>
      <c r="G210" s="31">
        <v>255533.52</v>
      </c>
      <c r="H210" s="73"/>
      <c r="I210" s="73"/>
      <c r="J210" s="73"/>
      <c r="K210" s="73"/>
      <c r="L210" s="73"/>
      <c r="M210" s="72"/>
      <c r="N210" s="72"/>
    </row>
    <row r="211" spans="1:14" ht="28.8">
      <c r="A211" s="32" t="s">
        <v>267</v>
      </c>
      <c r="B211" s="88" t="s">
        <v>127</v>
      </c>
      <c r="C211" s="7">
        <v>45047</v>
      </c>
      <c r="D211" s="72"/>
      <c r="E211" s="72"/>
      <c r="F211" s="72"/>
      <c r="G211" s="31">
        <v>206668.48</v>
      </c>
      <c r="H211" s="73"/>
      <c r="I211" s="73"/>
      <c r="J211" s="73"/>
      <c r="K211" s="73"/>
      <c r="L211" s="73"/>
      <c r="M211" s="72"/>
      <c r="N211" s="72"/>
    </row>
    <row r="212" spans="1:14" ht="28.8">
      <c r="A212" s="32" t="s">
        <v>267</v>
      </c>
      <c r="B212" s="88" t="s">
        <v>127</v>
      </c>
      <c r="C212" s="7">
        <v>45078</v>
      </c>
      <c r="D212" s="72"/>
      <c r="E212" s="72"/>
      <c r="F212" s="72"/>
      <c r="G212" s="31">
        <v>174822.6</v>
      </c>
      <c r="H212" s="73"/>
      <c r="I212" s="73"/>
      <c r="J212" s="73"/>
      <c r="K212" s="73"/>
      <c r="L212" s="73"/>
      <c r="M212" s="72"/>
      <c r="N212" s="72"/>
    </row>
    <row r="213" spans="1:14" ht="28.8">
      <c r="A213" s="32" t="s">
        <v>267</v>
      </c>
      <c r="B213" s="88" t="s">
        <v>127</v>
      </c>
      <c r="C213" s="7">
        <v>45108</v>
      </c>
      <c r="D213" s="72"/>
      <c r="E213" s="72"/>
      <c r="F213" s="72"/>
      <c r="G213" s="31">
        <v>256991.05</v>
      </c>
      <c r="H213" s="73"/>
      <c r="I213" s="73"/>
      <c r="J213" s="73"/>
      <c r="K213" s="73"/>
      <c r="L213" s="73"/>
      <c r="M213" s="72"/>
      <c r="N213" s="72"/>
    </row>
    <row r="214" spans="1:14" ht="28.8">
      <c r="A214" s="32" t="s">
        <v>267</v>
      </c>
      <c r="B214" s="88" t="s">
        <v>127</v>
      </c>
      <c r="C214" s="7">
        <v>45139</v>
      </c>
      <c r="D214" s="72"/>
      <c r="E214" s="72"/>
      <c r="F214" s="72"/>
      <c r="G214" s="31">
        <v>195289.05</v>
      </c>
      <c r="H214" s="73"/>
      <c r="I214" s="73"/>
      <c r="J214" s="73"/>
      <c r="K214" s="73"/>
      <c r="L214" s="73"/>
      <c r="M214" s="72"/>
      <c r="N214" s="72"/>
    </row>
    <row r="215" spans="1:14" ht="28.8">
      <c r="A215" s="32" t="s">
        <v>267</v>
      </c>
      <c r="B215" s="88" t="s">
        <v>127</v>
      </c>
      <c r="C215" s="7">
        <v>45170</v>
      </c>
      <c r="D215" s="72"/>
      <c r="E215" s="72"/>
      <c r="F215" s="72"/>
      <c r="G215" s="31">
        <v>202744.66</v>
      </c>
      <c r="H215" s="73"/>
      <c r="I215" s="73"/>
      <c r="J215" s="73"/>
      <c r="K215" s="73"/>
      <c r="L215" s="73"/>
      <c r="M215" s="72"/>
      <c r="N215" s="72"/>
    </row>
    <row r="216" spans="1:14" ht="28.8">
      <c r="A216" s="32" t="s">
        <v>267</v>
      </c>
      <c r="B216" s="88" t="s">
        <v>127</v>
      </c>
      <c r="C216" s="7">
        <v>45200</v>
      </c>
      <c r="D216" s="72"/>
      <c r="E216" s="72"/>
      <c r="F216" s="72"/>
      <c r="G216" s="31"/>
      <c r="H216" s="73"/>
      <c r="I216" s="73"/>
      <c r="J216" s="73"/>
      <c r="K216" s="73"/>
      <c r="L216" s="73"/>
      <c r="M216" s="72"/>
      <c r="N216" s="72"/>
    </row>
    <row r="217" spans="1:14" ht="28.8">
      <c r="A217" s="32" t="s">
        <v>267</v>
      </c>
      <c r="B217" s="88" t="s">
        <v>127</v>
      </c>
      <c r="C217" s="7">
        <v>45231</v>
      </c>
      <c r="D217" s="72"/>
      <c r="E217" s="72"/>
      <c r="F217" s="72"/>
      <c r="G217" s="31"/>
      <c r="H217" s="73"/>
      <c r="I217" s="73"/>
      <c r="J217" s="73"/>
      <c r="K217" s="73"/>
      <c r="L217" s="73"/>
      <c r="M217" s="72"/>
      <c r="N217" s="72"/>
    </row>
    <row r="218" spans="1:14" ht="28.8">
      <c r="A218" s="32" t="s">
        <v>267</v>
      </c>
      <c r="B218" s="88" t="s">
        <v>127</v>
      </c>
      <c r="C218" s="7">
        <v>45261</v>
      </c>
      <c r="D218" s="72"/>
      <c r="E218" s="72"/>
      <c r="F218" s="72"/>
      <c r="G218" s="31"/>
      <c r="H218" s="73"/>
      <c r="I218" s="73"/>
      <c r="J218" s="73"/>
      <c r="K218" s="73"/>
      <c r="L218" s="73"/>
      <c r="M218" s="72"/>
      <c r="N218" s="72"/>
    </row>
    <row r="219" spans="1:14" ht="28.8">
      <c r="A219" s="32" t="s">
        <v>267</v>
      </c>
      <c r="B219" s="88" t="s">
        <v>127</v>
      </c>
      <c r="C219" s="7">
        <v>45292</v>
      </c>
      <c r="D219" s="72"/>
      <c r="E219" s="72"/>
      <c r="F219" s="72"/>
      <c r="G219" s="31"/>
      <c r="H219" s="73"/>
      <c r="I219" s="73"/>
      <c r="J219" s="73"/>
      <c r="K219" s="73"/>
      <c r="L219" s="73"/>
      <c r="M219" s="72"/>
      <c r="N219" s="72"/>
    </row>
    <row r="220" spans="1:14" ht="28.8">
      <c r="A220" s="32" t="s">
        <v>267</v>
      </c>
      <c r="B220" s="88" t="s">
        <v>127</v>
      </c>
      <c r="C220" s="7">
        <v>45323</v>
      </c>
      <c r="D220" s="72"/>
      <c r="E220" s="72"/>
      <c r="F220" s="72"/>
      <c r="G220" s="31"/>
      <c r="H220" s="73"/>
      <c r="I220" s="73"/>
      <c r="J220" s="73"/>
      <c r="K220" s="73"/>
      <c r="L220" s="73"/>
      <c r="M220" s="72"/>
      <c r="N220" s="72"/>
    </row>
    <row r="221" spans="1:14" ht="28.8">
      <c r="A221" s="32" t="s">
        <v>267</v>
      </c>
      <c r="B221" s="88" t="s">
        <v>127</v>
      </c>
      <c r="C221" s="7">
        <v>45352</v>
      </c>
      <c r="D221" s="72"/>
      <c r="E221" s="72"/>
      <c r="F221" s="72"/>
      <c r="G221" s="31"/>
      <c r="H221" s="73"/>
      <c r="I221" s="73"/>
      <c r="J221" s="73"/>
      <c r="K221" s="73"/>
      <c r="L221" s="73"/>
      <c r="M221" s="72"/>
      <c r="N221" s="72"/>
    </row>
    <row r="222" spans="1:14" ht="28.8">
      <c r="A222" s="78" t="s">
        <v>267</v>
      </c>
      <c r="B222" s="80" t="s">
        <v>269</v>
      </c>
      <c r="C222" s="77">
        <v>45017</v>
      </c>
      <c r="D222" s="72"/>
      <c r="E222" s="72"/>
      <c r="F222" s="72"/>
      <c r="G222" s="73"/>
      <c r="H222" s="73"/>
      <c r="I222" s="73"/>
      <c r="J222" s="73"/>
      <c r="K222" s="73"/>
      <c r="L222" s="73"/>
      <c r="M222" s="72"/>
      <c r="N222" s="72"/>
    </row>
    <row r="223" spans="1:14" ht="28.8">
      <c r="A223" s="78" t="s">
        <v>267</v>
      </c>
      <c r="B223" s="80" t="s">
        <v>269</v>
      </c>
      <c r="C223" s="77">
        <v>45047</v>
      </c>
      <c r="D223" s="72"/>
      <c r="E223" s="72"/>
      <c r="F223" s="72"/>
      <c r="G223" s="73"/>
      <c r="H223" s="73"/>
      <c r="I223" s="73"/>
      <c r="J223" s="73"/>
      <c r="K223" s="73"/>
      <c r="L223" s="73"/>
      <c r="M223" s="72"/>
      <c r="N223" s="72"/>
    </row>
    <row r="224" spans="1:14" ht="28.8">
      <c r="A224" s="78" t="s">
        <v>267</v>
      </c>
      <c r="B224" s="80" t="s">
        <v>269</v>
      </c>
      <c r="C224" s="77">
        <v>45078</v>
      </c>
      <c r="D224" s="72"/>
      <c r="E224" s="72"/>
      <c r="F224" s="72"/>
      <c r="G224" s="73"/>
      <c r="H224" s="73"/>
      <c r="I224" s="73"/>
      <c r="J224" s="73"/>
      <c r="K224" s="73"/>
      <c r="L224" s="73"/>
      <c r="M224" s="72"/>
      <c r="N224" s="72"/>
    </row>
    <row r="225" spans="1:14" ht="28.8">
      <c r="A225" s="78" t="s">
        <v>267</v>
      </c>
      <c r="B225" s="80" t="s">
        <v>269</v>
      </c>
      <c r="C225" s="77">
        <v>45108</v>
      </c>
      <c r="D225" s="72"/>
      <c r="E225" s="72"/>
      <c r="F225" s="72"/>
      <c r="G225" s="73"/>
      <c r="H225" s="73"/>
      <c r="I225" s="73"/>
      <c r="J225" s="73"/>
      <c r="K225" s="73"/>
      <c r="L225" s="73"/>
      <c r="M225" s="72"/>
      <c r="N225" s="72"/>
    </row>
    <row r="226" spans="1:14" ht="28.8">
      <c r="A226" s="78" t="s">
        <v>267</v>
      </c>
      <c r="B226" s="80" t="s">
        <v>269</v>
      </c>
      <c r="C226" s="77">
        <v>45139</v>
      </c>
      <c r="D226" s="72"/>
      <c r="E226" s="72"/>
      <c r="F226" s="72"/>
      <c r="G226" s="73"/>
      <c r="H226" s="73"/>
      <c r="I226" s="73"/>
      <c r="J226" s="73"/>
      <c r="K226" s="73"/>
      <c r="L226" s="73"/>
      <c r="M226" s="72"/>
      <c r="N226" s="72"/>
    </row>
    <row r="227" spans="1:14" ht="28.8">
      <c r="A227" s="78" t="s">
        <v>267</v>
      </c>
      <c r="B227" s="80" t="s">
        <v>269</v>
      </c>
      <c r="C227" s="77">
        <v>45170</v>
      </c>
      <c r="D227" s="72"/>
      <c r="E227" s="72"/>
      <c r="F227" s="72"/>
      <c r="G227" s="73"/>
      <c r="H227" s="73"/>
      <c r="I227" s="73"/>
      <c r="J227" s="73"/>
      <c r="K227" s="73"/>
      <c r="L227" s="73"/>
      <c r="M227" s="72"/>
      <c r="N227" s="72"/>
    </row>
    <row r="228" spans="1:14" ht="28.8">
      <c r="A228" s="78" t="s">
        <v>267</v>
      </c>
      <c r="B228" s="80" t="s">
        <v>269</v>
      </c>
      <c r="C228" s="77">
        <v>45200</v>
      </c>
      <c r="D228" s="72"/>
      <c r="E228" s="72"/>
      <c r="F228" s="72"/>
      <c r="G228" s="73"/>
      <c r="H228" s="73"/>
      <c r="I228" s="73"/>
      <c r="J228" s="73"/>
      <c r="K228" s="73"/>
      <c r="L228" s="73"/>
      <c r="M228" s="72"/>
      <c r="N228" s="72"/>
    </row>
    <row r="229" spans="1:14" ht="28.8">
      <c r="A229" s="78" t="s">
        <v>267</v>
      </c>
      <c r="B229" s="80" t="s">
        <v>269</v>
      </c>
      <c r="C229" s="77">
        <v>45231</v>
      </c>
      <c r="D229" s="72"/>
      <c r="E229" s="72"/>
      <c r="F229" s="72"/>
      <c r="G229" s="73"/>
      <c r="H229" s="73"/>
      <c r="I229" s="73"/>
      <c r="J229" s="73"/>
      <c r="K229" s="73"/>
      <c r="L229" s="73"/>
      <c r="M229" s="72"/>
      <c r="N229" s="72"/>
    </row>
    <row r="230" spans="1:14" ht="28.8">
      <c r="A230" s="78" t="s">
        <v>267</v>
      </c>
      <c r="B230" s="80" t="s">
        <v>269</v>
      </c>
      <c r="C230" s="77">
        <v>45261</v>
      </c>
      <c r="D230" s="72"/>
      <c r="E230" s="72"/>
      <c r="F230" s="72"/>
      <c r="G230" s="73"/>
      <c r="H230" s="73"/>
      <c r="I230" s="73"/>
      <c r="J230" s="73"/>
      <c r="K230" s="73"/>
      <c r="L230" s="73"/>
      <c r="M230" s="72"/>
      <c r="N230" s="72"/>
    </row>
    <row r="231" spans="1:14" ht="28.8">
      <c r="A231" s="78" t="s">
        <v>267</v>
      </c>
      <c r="B231" s="80" t="s">
        <v>269</v>
      </c>
      <c r="C231" s="77">
        <v>45292</v>
      </c>
      <c r="D231" s="72"/>
      <c r="E231" s="72"/>
      <c r="F231" s="72"/>
      <c r="G231" s="73"/>
      <c r="H231" s="73"/>
      <c r="I231" s="73"/>
      <c r="J231" s="73"/>
      <c r="K231" s="73"/>
      <c r="L231" s="73"/>
      <c r="M231" s="72"/>
      <c r="N231" s="72"/>
    </row>
    <row r="232" spans="1:14" ht="28.8">
      <c r="A232" s="78" t="s">
        <v>267</v>
      </c>
      <c r="B232" s="80" t="s">
        <v>269</v>
      </c>
      <c r="C232" s="77">
        <v>45323</v>
      </c>
      <c r="D232" s="72"/>
      <c r="E232" s="72"/>
      <c r="F232" s="72"/>
      <c r="G232" s="73"/>
      <c r="H232" s="73"/>
      <c r="I232" s="73"/>
      <c r="J232" s="73"/>
      <c r="K232" s="73"/>
      <c r="L232" s="73"/>
      <c r="M232" s="72"/>
      <c r="N232" s="72"/>
    </row>
    <row r="233" spans="1:14" ht="28.8">
      <c r="A233" s="78" t="s">
        <v>267</v>
      </c>
      <c r="B233" s="80" t="s">
        <v>269</v>
      </c>
      <c r="C233" s="77">
        <v>45352</v>
      </c>
      <c r="D233" s="72"/>
      <c r="E233" s="72"/>
      <c r="F233" s="72"/>
      <c r="G233" s="73"/>
      <c r="H233" s="73"/>
      <c r="I233" s="73"/>
      <c r="J233" s="73"/>
      <c r="K233" s="73"/>
      <c r="L233" s="73"/>
      <c r="M233" s="72"/>
      <c r="N233" s="72"/>
    </row>
    <row r="234" spans="1:14" ht="28.8">
      <c r="A234" s="78" t="s">
        <v>267</v>
      </c>
      <c r="B234" s="80" t="s">
        <v>128</v>
      </c>
      <c r="C234" s="77">
        <v>45017</v>
      </c>
      <c r="D234" s="72"/>
      <c r="E234" s="72"/>
      <c r="F234" s="72"/>
      <c r="G234" s="73"/>
      <c r="H234" s="73"/>
      <c r="I234" s="73"/>
      <c r="J234" s="73"/>
      <c r="K234" s="73"/>
      <c r="L234" s="73"/>
      <c r="M234" s="72"/>
      <c r="N234" s="72"/>
    </row>
    <row r="235" spans="1:14" ht="28.8">
      <c r="A235" s="78" t="s">
        <v>267</v>
      </c>
      <c r="B235" s="80" t="s">
        <v>128</v>
      </c>
      <c r="C235" s="77">
        <v>45047</v>
      </c>
      <c r="D235" s="72"/>
      <c r="E235" s="72"/>
      <c r="F235" s="72"/>
      <c r="G235" s="73"/>
      <c r="H235" s="73"/>
      <c r="I235" s="73"/>
      <c r="J235" s="73"/>
      <c r="K235" s="73"/>
      <c r="L235" s="73"/>
      <c r="M235" s="72"/>
      <c r="N235" s="72"/>
    </row>
    <row r="236" spans="1:14" ht="28.8">
      <c r="A236" s="78" t="s">
        <v>267</v>
      </c>
      <c r="B236" s="80" t="s">
        <v>128</v>
      </c>
      <c r="C236" s="77">
        <v>45078</v>
      </c>
      <c r="D236" s="72"/>
      <c r="E236" s="72"/>
      <c r="F236" s="72"/>
      <c r="G236" s="73"/>
      <c r="H236" s="73"/>
      <c r="I236" s="73"/>
      <c r="J236" s="73"/>
      <c r="K236" s="73"/>
      <c r="L236" s="73"/>
      <c r="M236" s="72"/>
      <c r="N236" s="72"/>
    </row>
    <row r="237" spans="1:14" ht="28.8">
      <c r="A237" s="78" t="s">
        <v>267</v>
      </c>
      <c r="B237" s="80" t="s">
        <v>128</v>
      </c>
      <c r="C237" s="77">
        <v>45108</v>
      </c>
      <c r="D237" s="72"/>
      <c r="E237" s="72"/>
      <c r="F237" s="72"/>
      <c r="G237" s="73"/>
      <c r="H237" s="73"/>
      <c r="I237" s="73"/>
      <c r="J237" s="73"/>
      <c r="K237" s="73"/>
      <c r="L237" s="73"/>
      <c r="M237" s="72"/>
      <c r="N237" s="72"/>
    </row>
    <row r="238" spans="1:14" ht="28.8">
      <c r="A238" s="78" t="s">
        <v>267</v>
      </c>
      <c r="B238" s="80" t="s">
        <v>128</v>
      </c>
      <c r="C238" s="77">
        <v>45139</v>
      </c>
      <c r="D238" s="72"/>
      <c r="E238" s="72"/>
      <c r="F238" s="72"/>
      <c r="G238" s="73"/>
      <c r="H238" s="73"/>
      <c r="I238" s="73"/>
      <c r="J238" s="73"/>
      <c r="K238" s="73"/>
      <c r="L238" s="73"/>
      <c r="M238" s="72"/>
      <c r="N238" s="72"/>
    </row>
    <row r="239" spans="1:14" ht="28.8">
      <c r="A239" s="78" t="s">
        <v>267</v>
      </c>
      <c r="B239" s="80" t="s">
        <v>128</v>
      </c>
      <c r="C239" s="77">
        <v>45170</v>
      </c>
      <c r="D239" s="72"/>
      <c r="E239" s="72"/>
      <c r="F239" s="72"/>
      <c r="G239" s="73"/>
      <c r="H239" s="73"/>
      <c r="I239" s="73"/>
      <c r="J239" s="73"/>
      <c r="K239" s="73"/>
      <c r="L239" s="73"/>
      <c r="M239" s="72"/>
      <c r="N239" s="72"/>
    </row>
    <row r="240" spans="1:14" ht="28.8">
      <c r="A240" s="78" t="s">
        <v>267</v>
      </c>
      <c r="B240" s="80" t="s">
        <v>128</v>
      </c>
      <c r="C240" s="77">
        <v>45200</v>
      </c>
      <c r="D240" s="72"/>
      <c r="E240" s="72"/>
      <c r="F240" s="72"/>
      <c r="G240" s="73"/>
      <c r="H240" s="73"/>
      <c r="I240" s="73"/>
      <c r="J240" s="73"/>
      <c r="K240" s="73"/>
      <c r="L240" s="73"/>
      <c r="M240" s="72"/>
      <c r="N240" s="72"/>
    </row>
    <row r="241" spans="1:14" ht="28.8">
      <c r="A241" s="78" t="s">
        <v>267</v>
      </c>
      <c r="B241" s="80" t="s">
        <v>128</v>
      </c>
      <c r="C241" s="77">
        <v>45231</v>
      </c>
      <c r="D241" s="72"/>
      <c r="E241" s="72"/>
      <c r="F241" s="72"/>
      <c r="G241" s="73"/>
      <c r="H241" s="73"/>
      <c r="I241" s="73"/>
      <c r="J241" s="73"/>
      <c r="K241" s="73"/>
      <c r="L241" s="73"/>
      <c r="M241" s="72"/>
      <c r="N241" s="72"/>
    </row>
    <row r="242" spans="1:14" ht="28.8">
      <c r="A242" s="75" t="s">
        <v>267</v>
      </c>
      <c r="B242" s="80" t="s">
        <v>128</v>
      </c>
      <c r="C242" s="77">
        <v>45261</v>
      </c>
      <c r="D242" s="72"/>
      <c r="E242" s="72"/>
      <c r="F242" s="72"/>
      <c r="G242" s="73"/>
      <c r="H242" s="73"/>
      <c r="I242" s="73"/>
      <c r="J242" s="73"/>
      <c r="K242" s="73"/>
      <c r="L242" s="73"/>
      <c r="M242" s="72"/>
      <c r="N242" s="72"/>
    </row>
    <row r="243" spans="1:14" ht="28.8">
      <c r="A243" s="75" t="s">
        <v>267</v>
      </c>
      <c r="B243" s="80" t="s">
        <v>128</v>
      </c>
      <c r="C243" s="77">
        <v>45292</v>
      </c>
      <c r="D243" s="72"/>
      <c r="E243" s="72"/>
      <c r="F243" s="72"/>
      <c r="G243" s="73"/>
      <c r="H243" s="73"/>
      <c r="I243" s="73"/>
      <c r="J243" s="73"/>
      <c r="K243" s="73"/>
      <c r="L243" s="73"/>
      <c r="M243" s="72"/>
      <c r="N243" s="72"/>
    </row>
    <row r="244" spans="1:14" ht="28.8">
      <c r="A244" s="75" t="s">
        <v>267</v>
      </c>
      <c r="B244" s="80" t="s">
        <v>128</v>
      </c>
      <c r="C244" s="77">
        <v>45323</v>
      </c>
      <c r="D244" s="72"/>
      <c r="E244" s="72"/>
      <c r="F244" s="72"/>
      <c r="G244" s="73"/>
      <c r="H244" s="73"/>
      <c r="I244" s="73"/>
      <c r="J244" s="73"/>
      <c r="K244" s="73"/>
      <c r="L244" s="73"/>
      <c r="M244" s="72"/>
      <c r="N244" s="72"/>
    </row>
    <row r="245" spans="1:14" ht="28.8">
      <c r="A245" s="75" t="s">
        <v>267</v>
      </c>
      <c r="B245" s="80" t="s">
        <v>128</v>
      </c>
      <c r="C245" s="77">
        <v>45352</v>
      </c>
      <c r="D245" s="72"/>
      <c r="E245" s="72"/>
      <c r="F245" s="72"/>
      <c r="G245" s="73"/>
      <c r="H245" s="73"/>
      <c r="I245" s="73"/>
      <c r="J245" s="73"/>
      <c r="K245" s="73"/>
      <c r="L245" s="73"/>
      <c r="M245" s="72"/>
      <c r="N245" s="72"/>
    </row>
    <row r="246" spans="1:14">
      <c r="A246" s="75" t="s">
        <v>270</v>
      </c>
      <c r="B246" s="76" t="s">
        <v>162</v>
      </c>
      <c r="C246" s="77">
        <v>45017</v>
      </c>
      <c r="D246" s="72"/>
      <c r="E246" s="72"/>
      <c r="F246" s="72"/>
      <c r="G246" s="73"/>
      <c r="H246" s="73"/>
      <c r="I246" s="73"/>
      <c r="J246" s="73"/>
      <c r="K246" s="73"/>
      <c r="L246" s="73"/>
      <c r="M246" s="72"/>
      <c r="N246" s="72"/>
    </row>
    <row r="247" spans="1:14">
      <c r="A247" s="75" t="s">
        <v>270</v>
      </c>
      <c r="B247" s="76" t="s">
        <v>162</v>
      </c>
      <c r="C247" s="77">
        <v>45047</v>
      </c>
      <c r="D247" s="72"/>
      <c r="E247" s="72"/>
      <c r="F247" s="72"/>
      <c r="G247" s="73"/>
      <c r="H247" s="73"/>
      <c r="I247" s="73"/>
      <c r="J247" s="73"/>
      <c r="K247" s="73"/>
      <c r="L247" s="73"/>
      <c r="M247" s="72"/>
      <c r="N247" s="72"/>
    </row>
    <row r="248" spans="1:14">
      <c r="A248" s="75" t="s">
        <v>270</v>
      </c>
      <c r="B248" s="76" t="s">
        <v>162</v>
      </c>
      <c r="C248" s="77">
        <v>45078</v>
      </c>
      <c r="D248" s="72"/>
      <c r="E248" s="72"/>
      <c r="F248" s="72"/>
      <c r="G248" s="73"/>
      <c r="H248" s="73"/>
      <c r="I248" s="73"/>
      <c r="J248" s="73"/>
      <c r="K248" s="73"/>
      <c r="L248" s="73"/>
      <c r="M248" s="72"/>
      <c r="N248" s="72"/>
    </row>
    <row r="249" spans="1:14">
      <c r="A249" s="75" t="s">
        <v>270</v>
      </c>
      <c r="B249" s="76" t="s">
        <v>162</v>
      </c>
      <c r="C249" s="77">
        <v>45108</v>
      </c>
      <c r="D249" s="72"/>
      <c r="E249" s="72"/>
      <c r="F249" s="72"/>
      <c r="G249" s="73"/>
      <c r="H249" s="73"/>
      <c r="I249" s="73"/>
      <c r="J249" s="73"/>
      <c r="K249" s="73"/>
      <c r="L249" s="73"/>
      <c r="M249" s="72"/>
      <c r="N249" s="72"/>
    </row>
    <row r="250" spans="1:14">
      <c r="A250" s="75" t="s">
        <v>270</v>
      </c>
      <c r="B250" s="76" t="s">
        <v>162</v>
      </c>
      <c r="C250" s="77">
        <v>45139</v>
      </c>
      <c r="D250" s="72"/>
      <c r="E250" s="72"/>
      <c r="F250" s="72"/>
      <c r="G250" s="73"/>
      <c r="H250" s="73"/>
      <c r="I250" s="73"/>
      <c r="J250" s="73"/>
      <c r="K250" s="73"/>
      <c r="L250" s="73"/>
      <c r="M250" s="72"/>
      <c r="N250" s="72"/>
    </row>
    <row r="251" spans="1:14">
      <c r="A251" s="75" t="s">
        <v>270</v>
      </c>
      <c r="B251" s="76" t="s">
        <v>162</v>
      </c>
      <c r="C251" s="77">
        <v>45170</v>
      </c>
      <c r="D251" s="72"/>
      <c r="E251" s="72"/>
      <c r="F251" s="72"/>
      <c r="G251" s="73"/>
      <c r="H251" s="73"/>
      <c r="I251" s="73"/>
      <c r="J251" s="73"/>
      <c r="K251" s="73"/>
      <c r="L251" s="73"/>
      <c r="M251" s="72"/>
      <c r="N251" s="72"/>
    </row>
    <row r="252" spans="1:14">
      <c r="A252" s="75" t="s">
        <v>270</v>
      </c>
      <c r="B252" s="76" t="s">
        <v>162</v>
      </c>
      <c r="C252" s="77">
        <v>45200</v>
      </c>
      <c r="D252" s="72"/>
      <c r="E252" s="72"/>
      <c r="F252" s="72"/>
      <c r="G252" s="73"/>
      <c r="H252" s="73"/>
      <c r="I252" s="73"/>
      <c r="J252" s="73"/>
      <c r="K252" s="73"/>
      <c r="L252" s="73"/>
      <c r="M252" s="72"/>
      <c r="N252" s="72"/>
    </row>
    <row r="253" spans="1:14">
      <c r="A253" s="75" t="s">
        <v>270</v>
      </c>
      <c r="B253" s="76" t="s">
        <v>162</v>
      </c>
      <c r="C253" s="77">
        <v>45231</v>
      </c>
      <c r="D253" s="72"/>
      <c r="E253" s="72"/>
      <c r="F253" s="72"/>
      <c r="G253" s="73"/>
      <c r="H253" s="73"/>
      <c r="I253" s="73"/>
      <c r="J253" s="73"/>
      <c r="K253" s="73"/>
      <c r="L253" s="73"/>
      <c r="M253" s="72"/>
      <c r="N253" s="72"/>
    </row>
    <row r="254" spans="1:14">
      <c r="A254" s="75" t="s">
        <v>270</v>
      </c>
      <c r="B254" s="76" t="s">
        <v>162</v>
      </c>
      <c r="C254" s="77">
        <v>45261</v>
      </c>
      <c r="D254" s="72"/>
      <c r="E254" s="72"/>
      <c r="F254" s="72"/>
      <c r="G254" s="73"/>
      <c r="H254" s="73"/>
      <c r="I254" s="73"/>
      <c r="J254" s="73"/>
      <c r="K254" s="73"/>
      <c r="L254" s="73"/>
      <c r="M254" s="72"/>
      <c r="N254" s="72"/>
    </row>
    <row r="255" spans="1:14">
      <c r="A255" s="75" t="s">
        <v>270</v>
      </c>
      <c r="B255" s="76" t="s">
        <v>162</v>
      </c>
      <c r="C255" s="77">
        <v>45292</v>
      </c>
      <c r="D255" s="72"/>
      <c r="E255" s="72"/>
      <c r="F255" s="72"/>
      <c r="G255" s="73"/>
      <c r="H255" s="73"/>
      <c r="I255" s="73"/>
      <c r="J255" s="73"/>
      <c r="K255" s="73"/>
      <c r="L255" s="73"/>
      <c r="M255" s="72"/>
      <c r="N255" s="72"/>
    </row>
    <row r="256" spans="1:14">
      <c r="A256" s="75" t="s">
        <v>270</v>
      </c>
      <c r="B256" s="76" t="s">
        <v>162</v>
      </c>
      <c r="C256" s="77">
        <v>45323</v>
      </c>
      <c r="D256" s="72"/>
      <c r="E256" s="72"/>
      <c r="F256" s="72"/>
      <c r="G256" s="73"/>
      <c r="H256" s="73"/>
      <c r="I256" s="73"/>
      <c r="J256" s="73"/>
      <c r="K256" s="73"/>
      <c r="L256" s="73"/>
      <c r="M256" s="72"/>
      <c r="N256" s="72"/>
    </row>
    <row r="257" spans="1:14">
      <c r="A257" s="78" t="s">
        <v>270</v>
      </c>
      <c r="B257" s="76" t="s">
        <v>162</v>
      </c>
      <c r="C257" s="77">
        <v>45352</v>
      </c>
      <c r="D257" s="72"/>
      <c r="E257" s="72"/>
      <c r="F257" s="72"/>
      <c r="G257" s="73"/>
      <c r="H257" s="73"/>
      <c r="I257" s="73"/>
      <c r="J257" s="73"/>
      <c r="K257" s="73"/>
      <c r="L257" s="73"/>
      <c r="M257" s="72"/>
      <c r="N257" s="72"/>
    </row>
    <row r="258" spans="1:14">
      <c r="A258" s="78" t="s">
        <v>270</v>
      </c>
      <c r="B258" s="76" t="s">
        <v>163</v>
      </c>
      <c r="C258" s="77">
        <v>45017</v>
      </c>
      <c r="D258" s="72"/>
      <c r="E258" s="72"/>
      <c r="F258" s="72"/>
      <c r="G258" s="73"/>
      <c r="H258" s="73"/>
      <c r="I258" s="73"/>
      <c r="J258" s="73"/>
      <c r="K258" s="73"/>
      <c r="L258" s="73"/>
      <c r="M258" s="72"/>
      <c r="N258" s="72"/>
    </row>
    <row r="259" spans="1:14">
      <c r="A259" s="78" t="s">
        <v>270</v>
      </c>
      <c r="B259" s="76" t="s">
        <v>163</v>
      </c>
      <c r="C259" s="77">
        <v>45047</v>
      </c>
      <c r="D259" s="72"/>
      <c r="E259" s="72"/>
      <c r="F259" s="72"/>
      <c r="G259" s="73"/>
      <c r="H259" s="73"/>
      <c r="I259" s="73"/>
      <c r="J259" s="73"/>
      <c r="K259" s="73"/>
      <c r="L259" s="73"/>
      <c r="M259" s="72"/>
      <c r="N259" s="72"/>
    </row>
    <row r="260" spans="1:14">
      <c r="A260" s="78" t="s">
        <v>270</v>
      </c>
      <c r="B260" s="76" t="s">
        <v>163</v>
      </c>
      <c r="C260" s="77">
        <v>45078</v>
      </c>
      <c r="D260" s="72"/>
      <c r="E260" s="72"/>
      <c r="F260" s="72"/>
      <c r="G260" s="73"/>
      <c r="H260" s="73"/>
      <c r="I260" s="73"/>
      <c r="J260" s="73"/>
      <c r="K260" s="73"/>
      <c r="L260" s="73"/>
      <c r="M260" s="72"/>
      <c r="N260" s="72"/>
    </row>
    <row r="261" spans="1:14">
      <c r="A261" s="78" t="s">
        <v>270</v>
      </c>
      <c r="B261" s="76" t="s">
        <v>163</v>
      </c>
      <c r="C261" s="77">
        <v>45108</v>
      </c>
      <c r="D261" s="72"/>
      <c r="E261" s="72"/>
      <c r="F261" s="72"/>
      <c r="G261" s="73"/>
      <c r="H261" s="73"/>
      <c r="I261" s="73"/>
      <c r="J261" s="73"/>
      <c r="K261" s="73"/>
      <c r="L261" s="73"/>
      <c r="M261" s="72"/>
      <c r="N261" s="72"/>
    </row>
    <row r="262" spans="1:14">
      <c r="A262" s="78" t="s">
        <v>270</v>
      </c>
      <c r="B262" s="76" t="s">
        <v>163</v>
      </c>
      <c r="C262" s="77">
        <v>45139</v>
      </c>
      <c r="D262" s="72"/>
      <c r="E262" s="72"/>
      <c r="F262" s="72"/>
      <c r="G262" s="73"/>
      <c r="H262" s="73"/>
      <c r="I262" s="73"/>
      <c r="J262" s="73"/>
      <c r="K262" s="73"/>
      <c r="L262" s="73"/>
      <c r="M262" s="72"/>
      <c r="N262" s="72"/>
    </row>
    <row r="263" spans="1:14">
      <c r="A263" s="78" t="s">
        <v>270</v>
      </c>
      <c r="B263" s="76" t="s">
        <v>163</v>
      </c>
      <c r="C263" s="77">
        <v>45170</v>
      </c>
      <c r="D263" s="72"/>
      <c r="E263" s="72"/>
      <c r="F263" s="72"/>
      <c r="G263" s="73"/>
      <c r="H263" s="73"/>
      <c r="I263" s="73"/>
      <c r="J263" s="73"/>
      <c r="K263" s="73"/>
      <c r="L263" s="73"/>
      <c r="M263" s="72"/>
      <c r="N263" s="72"/>
    </row>
    <row r="264" spans="1:14">
      <c r="A264" s="78" t="s">
        <v>270</v>
      </c>
      <c r="B264" s="76" t="s">
        <v>163</v>
      </c>
      <c r="C264" s="77">
        <v>45200</v>
      </c>
      <c r="D264" s="72"/>
      <c r="E264" s="72"/>
      <c r="F264" s="72"/>
      <c r="G264" s="73"/>
      <c r="H264" s="73"/>
      <c r="I264" s="73"/>
      <c r="J264" s="73"/>
      <c r="K264" s="73"/>
      <c r="L264" s="73"/>
      <c r="M264" s="72"/>
      <c r="N264" s="72"/>
    </row>
    <row r="265" spans="1:14">
      <c r="A265" s="78" t="s">
        <v>270</v>
      </c>
      <c r="B265" s="76" t="s">
        <v>163</v>
      </c>
      <c r="C265" s="77">
        <v>45231</v>
      </c>
      <c r="D265" s="72"/>
      <c r="E265" s="72"/>
      <c r="F265" s="72"/>
      <c r="G265" s="72"/>
      <c r="H265" s="72"/>
      <c r="I265" s="73"/>
      <c r="J265" s="73"/>
      <c r="K265" s="73"/>
      <c r="L265" s="73"/>
      <c r="M265" s="72"/>
      <c r="N265" s="72"/>
    </row>
    <row r="266" spans="1:14">
      <c r="A266" s="78" t="s">
        <v>270</v>
      </c>
      <c r="B266" s="76" t="s">
        <v>163</v>
      </c>
      <c r="C266" s="77">
        <v>45261</v>
      </c>
      <c r="D266" s="72"/>
      <c r="E266" s="72"/>
      <c r="F266" s="72"/>
      <c r="G266" s="73"/>
      <c r="H266" s="73"/>
      <c r="I266" s="73"/>
      <c r="J266" s="73"/>
      <c r="K266" s="73"/>
      <c r="L266" s="73"/>
      <c r="M266" s="72"/>
      <c r="N266" s="72"/>
    </row>
    <row r="267" spans="1:14">
      <c r="A267" s="78" t="s">
        <v>270</v>
      </c>
      <c r="B267" s="76" t="s">
        <v>163</v>
      </c>
      <c r="C267" s="77">
        <v>45292</v>
      </c>
      <c r="D267" s="72"/>
      <c r="E267" s="72"/>
      <c r="F267" s="72"/>
      <c r="G267" s="72"/>
      <c r="H267" s="72"/>
      <c r="I267" s="73"/>
      <c r="J267" s="73"/>
      <c r="K267" s="73"/>
      <c r="L267" s="73"/>
      <c r="M267" s="72"/>
      <c r="N267" s="72"/>
    </row>
    <row r="268" spans="1:14">
      <c r="A268" s="78" t="s">
        <v>270</v>
      </c>
      <c r="B268" s="76" t="s">
        <v>163</v>
      </c>
      <c r="C268" s="77">
        <v>45323</v>
      </c>
      <c r="D268" s="72"/>
      <c r="E268" s="72"/>
      <c r="F268" s="72"/>
      <c r="G268" s="72"/>
      <c r="H268" s="72"/>
      <c r="I268" s="73"/>
      <c r="J268" s="73"/>
      <c r="K268" s="73"/>
      <c r="L268" s="73"/>
      <c r="M268" s="72"/>
      <c r="N268" s="72"/>
    </row>
    <row r="269" spans="1:14">
      <c r="A269" s="78" t="s">
        <v>270</v>
      </c>
      <c r="B269" s="76" t="s">
        <v>163</v>
      </c>
      <c r="C269" s="77">
        <v>45352</v>
      </c>
      <c r="D269" s="72"/>
      <c r="E269" s="72"/>
      <c r="F269" s="72"/>
      <c r="G269" s="73"/>
      <c r="H269" s="73"/>
      <c r="I269" s="73"/>
      <c r="J269" s="73"/>
      <c r="K269" s="73"/>
      <c r="L269" s="73"/>
      <c r="M269" s="72"/>
      <c r="N269" s="72"/>
    </row>
    <row r="270" spans="1:14">
      <c r="A270" s="78" t="s">
        <v>271</v>
      </c>
      <c r="B270" s="76" t="s">
        <v>161</v>
      </c>
      <c r="C270" s="77">
        <v>45017</v>
      </c>
      <c r="D270" s="72"/>
      <c r="E270" s="72"/>
      <c r="F270" s="72"/>
      <c r="G270" s="73"/>
      <c r="H270" s="73"/>
      <c r="I270" s="73"/>
      <c r="J270" s="73"/>
      <c r="K270" s="73"/>
      <c r="L270" s="73"/>
      <c r="M270" s="72"/>
      <c r="N270" s="72"/>
    </row>
    <row r="271" spans="1:14">
      <c r="A271" s="78" t="s">
        <v>271</v>
      </c>
      <c r="B271" s="76" t="s">
        <v>161</v>
      </c>
      <c r="C271" s="77">
        <v>45047</v>
      </c>
      <c r="D271" s="72"/>
      <c r="E271" s="72"/>
      <c r="F271" s="72"/>
      <c r="G271" s="73"/>
      <c r="H271" s="73"/>
      <c r="I271" s="73"/>
      <c r="J271" s="73"/>
      <c r="K271" s="73"/>
      <c r="L271" s="73"/>
      <c r="M271" s="72"/>
      <c r="N271" s="72"/>
    </row>
    <row r="272" spans="1:14">
      <c r="A272" s="78" t="s">
        <v>271</v>
      </c>
      <c r="B272" s="76" t="s">
        <v>161</v>
      </c>
      <c r="C272" s="77">
        <v>45078</v>
      </c>
      <c r="D272" s="72"/>
      <c r="E272" s="72"/>
      <c r="F272" s="72"/>
      <c r="G272" s="73"/>
      <c r="H272" s="73"/>
      <c r="I272" s="73"/>
      <c r="J272" s="73"/>
      <c r="K272" s="73"/>
      <c r="L272" s="73"/>
      <c r="M272" s="72"/>
      <c r="N272" s="72"/>
    </row>
    <row r="273" spans="1:14">
      <c r="A273" s="78" t="s">
        <v>271</v>
      </c>
      <c r="B273" s="76" t="s">
        <v>161</v>
      </c>
      <c r="C273" s="77">
        <v>45108</v>
      </c>
      <c r="D273" s="72"/>
      <c r="E273" s="72"/>
      <c r="F273" s="72"/>
      <c r="G273" s="73"/>
      <c r="H273" s="73"/>
      <c r="I273" s="73"/>
      <c r="J273" s="73"/>
      <c r="K273" s="73"/>
      <c r="L273" s="73"/>
      <c r="M273" s="72"/>
      <c r="N273" s="72"/>
    </row>
    <row r="274" spans="1:14">
      <c r="A274" s="78" t="s">
        <v>271</v>
      </c>
      <c r="B274" s="76" t="s">
        <v>161</v>
      </c>
      <c r="C274" s="77">
        <v>45139</v>
      </c>
      <c r="D274" s="72"/>
      <c r="E274" s="72"/>
      <c r="F274" s="72"/>
      <c r="G274" s="73"/>
      <c r="H274" s="73"/>
      <c r="I274" s="73"/>
      <c r="J274" s="73"/>
      <c r="K274" s="73"/>
      <c r="L274" s="73"/>
      <c r="M274" s="72"/>
      <c r="N274" s="72"/>
    </row>
    <row r="275" spans="1:14">
      <c r="A275" s="78" t="s">
        <v>271</v>
      </c>
      <c r="B275" s="76" t="s">
        <v>161</v>
      </c>
      <c r="C275" s="77">
        <v>45170</v>
      </c>
      <c r="D275" s="72"/>
      <c r="E275" s="72"/>
      <c r="F275" s="72"/>
      <c r="G275" s="73"/>
      <c r="H275" s="73"/>
      <c r="I275" s="73"/>
      <c r="J275" s="73"/>
      <c r="K275" s="73"/>
      <c r="L275" s="73"/>
      <c r="M275" s="72"/>
      <c r="N275" s="72"/>
    </row>
    <row r="276" spans="1:14">
      <c r="A276" s="78" t="s">
        <v>271</v>
      </c>
      <c r="B276" s="76" t="s">
        <v>161</v>
      </c>
      <c r="C276" s="77">
        <v>45200</v>
      </c>
      <c r="D276" s="72"/>
      <c r="E276" s="72"/>
      <c r="F276" s="72"/>
      <c r="G276" s="73"/>
      <c r="H276" s="73"/>
      <c r="I276" s="73"/>
      <c r="J276" s="73"/>
      <c r="K276" s="73"/>
      <c r="L276" s="73"/>
      <c r="M276" s="72"/>
      <c r="N276" s="72"/>
    </row>
    <row r="277" spans="1:14">
      <c r="A277" s="78" t="s">
        <v>271</v>
      </c>
      <c r="B277" s="76" t="s">
        <v>161</v>
      </c>
      <c r="C277" s="77">
        <v>45231</v>
      </c>
      <c r="D277" s="72"/>
      <c r="E277" s="72"/>
      <c r="F277" s="72"/>
      <c r="G277" s="73"/>
      <c r="H277" s="73"/>
      <c r="I277" s="73"/>
      <c r="J277" s="73"/>
      <c r="K277" s="73"/>
      <c r="L277" s="73"/>
      <c r="M277" s="72"/>
      <c r="N277" s="72"/>
    </row>
    <row r="278" spans="1:14">
      <c r="A278" s="78" t="s">
        <v>271</v>
      </c>
      <c r="B278" s="76" t="s">
        <v>161</v>
      </c>
      <c r="C278" s="77">
        <v>45261</v>
      </c>
      <c r="D278" s="72"/>
      <c r="E278" s="72"/>
      <c r="F278" s="72"/>
      <c r="G278" s="73"/>
      <c r="H278" s="73"/>
      <c r="I278" s="73"/>
      <c r="J278" s="73"/>
      <c r="K278" s="73"/>
      <c r="L278" s="73"/>
      <c r="M278" s="72"/>
      <c r="N278" s="72"/>
    </row>
    <row r="279" spans="1:14">
      <c r="A279" s="78" t="s">
        <v>271</v>
      </c>
      <c r="B279" s="76" t="s">
        <v>161</v>
      </c>
      <c r="C279" s="77">
        <v>45292</v>
      </c>
      <c r="D279" s="72"/>
      <c r="E279" s="72"/>
      <c r="F279" s="72"/>
      <c r="G279" s="73"/>
      <c r="H279" s="73"/>
      <c r="I279" s="73"/>
      <c r="J279" s="73"/>
      <c r="K279" s="73"/>
      <c r="L279" s="73"/>
      <c r="M279" s="72"/>
      <c r="N279" s="72"/>
    </row>
    <row r="280" spans="1:14">
      <c r="A280" s="78" t="s">
        <v>271</v>
      </c>
      <c r="B280" s="76" t="s">
        <v>161</v>
      </c>
      <c r="C280" s="77">
        <v>45323</v>
      </c>
      <c r="D280" s="72"/>
      <c r="E280" s="72"/>
      <c r="F280" s="72"/>
      <c r="G280" s="73"/>
      <c r="H280" s="73"/>
      <c r="I280" s="73"/>
      <c r="J280" s="73"/>
      <c r="K280" s="73"/>
      <c r="L280" s="73"/>
      <c r="M280" s="72"/>
      <c r="N280" s="72"/>
    </row>
    <row r="281" spans="1:14">
      <c r="A281" s="78" t="s">
        <v>271</v>
      </c>
      <c r="B281" s="76" t="s">
        <v>161</v>
      </c>
      <c r="C281" s="77">
        <v>45352</v>
      </c>
      <c r="D281" s="72"/>
      <c r="E281" s="72"/>
      <c r="F281" s="72"/>
      <c r="G281" s="73"/>
      <c r="H281" s="73"/>
      <c r="I281" s="73"/>
      <c r="J281" s="73"/>
      <c r="K281" s="73"/>
      <c r="L281" s="73"/>
      <c r="M281" s="72"/>
      <c r="N281" s="72"/>
    </row>
    <row r="282" spans="1:14">
      <c r="A282" s="78" t="s">
        <v>271</v>
      </c>
      <c r="B282" s="76" t="s">
        <v>160</v>
      </c>
      <c r="C282" s="77">
        <v>45017</v>
      </c>
      <c r="D282" s="72"/>
      <c r="E282" s="72"/>
      <c r="F282" s="72"/>
      <c r="G282" s="73"/>
      <c r="H282" s="73"/>
      <c r="I282" s="73"/>
      <c r="J282" s="73"/>
      <c r="K282" s="73"/>
      <c r="L282" s="73"/>
      <c r="M282" s="72"/>
      <c r="N282" s="72"/>
    </row>
    <row r="283" spans="1:14">
      <c r="A283" s="78" t="s">
        <v>271</v>
      </c>
      <c r="B283" s="76" t="s">
        <v>160</v>
      </c>
      <c r="C283" s="77">
        <v>45047</v>
      </c>
      <c r="D283" s="72"/>
      <c r="E283" s="72"/>
      <c r="F283" s="72"/>
      <c r="G283" s="73"/>
      <c r="H283" s="73"/>
      <c r="I283" s="73"/>
      <c r="J283" s="73"/>
      <c r="K283" s="73"/>
      <c r="L283" s="73"/>
      <c r="M283" s="72"/>
      <c r="N283" s="72"/>
    </row>
    <row r="284" spans="1:14">
      <c r="A284" s="78" t="s">
        <v>271</v>
      </c>
      <c r="B284" s="76" t="s">
        <v>160</v>
      </c>
      <c r="C284" s="77">
        <v>45078</v>
      </c>
      <c r="D284" s="72"/>
      <c r="E284" s="72"/>
      <c r="F284" s="72"/>
      <c r="G284" s="73"/>
      <c r="H284" s="73"/>
      <c r="I284" s="73"/>
      <c r="J284" s="73"/>
      <c r="K284" s="73"/>
      <c r="L284" s="73"/>
      <c r="M284" s="72"/>
      <c r="N284" s="72"/>
    </row>
    <row r="285" spans="1:14">
      <c r="A285" s="78" t="s">
        <v>271</v>
      </c>
      <c r="B285" s="76" t="s">
        <v>160</v>
      </c>
      <c r="C285" s="77">
        <v>45108</v>
      </c>
      <c r="D285" s="72"/>
      <c r="E285" s="72"/>
      <c r="F285" s="72"/>
      <c r="G285" s="73"/>
      <c r="H285" s="73"/>
      <c r="I285" s="73"/>
      <c r="J285" s="73"/>
      <c r="K285" s="73"/>
      <c r="L285" s="73"/>
      <c r="M285" s="72"/>
      <c r="N285" s="72"/>
    </row>
    <row r="286" spans="1:14">
      <c r="A286" s="78" t="s">
        <v>271</v>
      </c>
      <c r="B286" s="76" t="s">
        <v>160</v>
      </c>
      <c r="C286" s="77">
        <v>45139</v>
      </c>
      <c r="D286" s="72"/>
      <c r="E286" s="72"/>
      <c r="F286" s="72"/>
      <c r="G286" s="73"/>
      <c r="H286" s="73"/>
      <c r="I286" s="73"/>
      <c r="J286" s="73"/>
      <c r="K286" s="73"/>
      <c r="L286" s="73"/>
      <c r="M286" s="72"/>
      <c r="N286" s="72"/>
    </row>
    <row r="287" spans="1:14">
      <c r="A287" s="78" t="s">
        <v>271</v>
      </c>
      <c r="B287" s="76" t="s">
        <v>160</v>
      </c>
      <c r="C287" s="77">
        <v>45170</v>
      </c>
      <c r="D287" s="72"/>
      <c r="E287" s="72"/>
      <c r="F287" s="72"/>
      <c r="G287" s="73"/>
      <c r="H287" s="73"/>
      <c r="I287" s="73"/>
      <c r="J287" s="73"/>
      <c r="K287" s="73"/>
      <c r="L287" s="73"/>
      <c r="M287" s="72"/>
      <c r="N287" s="72"/>
    </row>
    <row r="288" spans="1:14">
      <c r="A288" s="78" t="s">
        <v>271</v>
      </c>
      <c r="B288" s="76" t="s">
        <v>160</v>
      </c>
      <c r="C288" s="77">
        <v>45200</v>
      </c>
      <c r="D288" s="72"/>
      <c r="E288" s="72"/>
      <c r="F288" s="72"/>
      <c r="G288" s="73"/>
      <c r="H288" s="73"/>
      <c r="I288" s="73"/>
      <c r="J288" s="73"/>
      <c r="K288" s="73"/>
      <c r="L288" s="73"/>
      <c r="M288" s="72"/>
      <c r="N288" s="72"/>
    </row>
    <row r="289" spans="1:14">
      <c r="A289" s="78" t="s">
        <v>271</v>
      </c>
      <c r="B289" s="76" t="s">
        <v>160</v>
      </c>
      <c r="C289" s="77">
        <v>45231</v>
      </c>
      <c r="D289" s="72"/>
      <c r="E289" s="72"/>
      <c r="F289" s="72"/>
      <c r="G289" s="73"/>
      <c r="H289" s="73"/>
      <c r="I289" s="73"/>
      <c r="J289" s="73"/>
      <c r="K289" s="73"/>
      <c r="L289" s="73"/>
      <c r="M289" s="72"/>
      <c r="N289" s="72"/>
    </row>
    <row r="290" spans="1:14">
      <c r="A290" s="78" t="s">
        <v>271</v>
      </c>
      <c r="B290" s="76" t="s">
        <v>160</v>
      </c>
      <c r="C290" s="77">
        <v>45261</v>
      </c>
      <c r="D290" s="72"/>
      <c r="E290" s="72"/>
      <c r="F290" s="72"/>
      <c r="G290" s="73"/>
      <c r="H290" s="73"/>
      <c r="I290" s="73"/>
      <c r="J290" s="73"/>
      <c r="K290" s="73"/>
      <c r="L290" s="73"/>
      <c r="M290" s="72"/>
      <c r="N290" s="72"/>
    </row>
    <row r="291" spans="1:14">
      <c r="A291" s="78" t="s">
        <v>271</v>
      </c>
      <c r="B291" s="76" t="s">
        <v>160</v>
      </c>
      <c r="C291" s="77">
        <v>45292</v>
      </c>
      <c r="D291" s="72"/>
      <c r="E291" s="72"/>
      <c r="F291" s="72"/>
      <c r="G291" s="73"/>
      <c r="H291" s="73"/>
      <c r="I291" s="73"/>
      <c r="J291" s="73"/>
      <c r="K291" s="73"/>
      <c r="L291" s="73"/>
      <c r="M291" s="72"/>
      <c r="N291" s="72"/>
    </row>
    <row r="292" spans="1:14">
      <c r="A292" s="78" t="s">
        <v>271</v>
      </c>
      <c r="B292" s="76" t="s">
        <v>160</v>
      </c>
      <c r="C292" s="77">
        <v>45323</v>
      </c>
      <c r="D292" s="72"/>
      <c r="E292" s="72"/>
      <c r="F292" s="72"/>
      <c r="G292" s="73"/>
      <c r="H292" s="73"/>
      <c r="I292" s="73"/>
      <c r="J292" s="73"/>
      <c r="K292" s="73"/>
      <c r="L292" s="73"/>
      <c r="M292" s="72"/>
      <c r="N292" s="72"/>
    </row>
    <row r="293" spans="1:14">
      <c r="A293" s="78" t="s">
        <v>271</v>
      </c>
      <c r="B293" s="76" t="s">
        <v>160</v>
      </c>
      <c r="C293" s="77">
        <v>45352</v>
      </c>
      <c r="D293" s="72"/>
      <c r="E293" s="72"/>
      <c r="F293" s="72"/>
      <c r="G293" s="73"/>
      <c r="H293" s="73"/>
      <c r="I293" s="73"/>
      <c r="J293" s="73"/>
      <c r="K293" s="73"/>
      <c r="L293" s="73"/>
      <c r="M293" s="72"/>
      <c r="N293" s="72"/>
    </row>
    <row r="294" spans="1:14">
      <c r="A294" s="78" t="s">
        <v>271</v>
      </c>
      <c r="B294" s="76" t="s">
        <v>159</v>
      </c>
      <c r="C294" s="77">
        <v>45017</v>
      </c>
      <c r="D294" s="72"/>
      <c r="E294" s="72"/>
      <c r="F294" s="72"/>
      <c r="G294" s="73"/>
      <c r="H294" s="73"/>
      <c r="I294" s="73"/>
      <c r="J294" s="73"/>
      <c r="K294" s="73"/>
      <c r="L294" s="73"/>
      <c r="M294" s="72"/>
      <c r="N294" s="72"/>
    </row>
    <row r="295" spans="1:14">
      <c r="A295" s="78" t="s">
        <v>271</v>
      </c>
      <c r="B295" s="76" t="s">
        <v>159</v>
      </c>
      <c r="C295" s="77">
        <v>45047</v>
      </c>
      <c r="D295" s="72"/>
      <c r="E295" s="72"/>
      <c r="F295" s="72"/>
      <c r="G295" s="73"/>
      <c r="H295" s="73"/>
      <c r="I295" s="73"/>
      <c r="J295" s="73"/>
      <c r="K295" s="73"/>
      <c r="L295" s="73"/>
      <c r="M295" s="72"/>
      <c r="N295" s="72"/>
    </row>
    <row r="296" spans="1:14">
      <c r="A296" s="78" t="s">
        <v>271</v>
      </c>
      <c r="B296" s="76" t="s">
        <v>159</v>
      </c>
      <c r="C296" s="77">
        <v>45078</v>
      </c>
      <c r="D296" s="72"/>
      <c r="E296" s="72"/>
      <c r="F296" s="72"/>
      <c r="G296" s="73"/>
      <c r="H296" s="73"/>
      <c r="I296" s="73"/>
      <c r="J296" s="73"/>
      <c r="K296" s="73"/>
      <c r="L296" s="73"/>
      <c r="M296" s="72"/>
      <c r="N296" s="72"/>
    </row>
    <row r="297" spans="1:14">
      <c r="A297" s="78" t="s">
        <v>271</v>
      </c>
      <c r="B297" s="76" t="s">
        <v>159</v>
      </c>
      <c r="C297" s="77">
        <v>45108</v>
      </c>
      <c r="D297" s="72"/>
      <c r="E297" s="72"/>
      <c r="F297" s="72"/>
      <c r="G297" s="73"/>
      <c r="H297" s="73"/>
      <c r="I297" s="73"/>
      <c r="J297" s="73"/>
      <c r="K297" s="73"/>
      <c r="L297" s="73"/>
      <c r="M297" s="72"/>
      <c r="N297" s="72"/>
    </row>
    <row r="298" spans="1:14">
      <c r="A298" s="78" t="s">
        <v>271</v>
      </c>
      <c r="B298" s="76" t="s">
        <v>159</v>
      </c>
      <c r="C298" s="77">
        <v>45139</v>
      </c>
      <c r="D298" s="72"/>
      <c r="E298" s="72"/>
      <c r="F298" s="72"/>
      <c r="G298" s="73"/>
      <c r="H298" s="73"/>
      <c r="I298" s="73"/>
      <c r="J298" s="73"/>
      <c r="K298" s="73"/>
      <c r="L298" s="73"/>
      <c r="M298" s="72"/>
      <c r="N298" s="72"/>
    </row>
    <row r="299" spans="1:14">
      <c r="A299" s="78" t="s">
        <v>271</v>
      </c>
      <c r="B299" s="76" t="s">
        <v>159</v>
      </c>
      <c r="C299" s="77">
        <v>45170</v>
      </c>
      <c r="D299" s="72"/>
      <c r="E299" s="72"/>
      <c r="F299" s="72"/>
      <c r="G299" s="73"/>
      <c r="H299" s="73"/>
      <c r="I299" s="73"/>
      <c r="J299" s="73"/>
      <c r="K299" s="73"/>
      <c r="L299" s="73"/>
      <c r="M299" s="72"/>
      <c r="N299" s="72"/>
    </row>
    <row r="300" spans="1:14">
      <c r="A300" s="78" t="s">
        <v>271</v>
      </c>
      <c r="B300" s="76" t="s">
        <v>159</v>
      </c>
      <c r="C300" s="77">
        <v>45200</v>
      </c>
      <c r="D300" s="72"/>
      <c r="E300" s="72"/>
      <c r="F300" s="72"/>
      <c r="G300" s="73"/>
      <c r="H300" s="73"/>
      <c r="I300" s="73"/>
      <c r="J300" s="73"/>
      <c r="K300" s="73"/>
      <c r="L300" s="73"/>
      <c r="M300" s="72"/>
      <c r="N300" s="72"/>
    </row>
    <row r="301" spans="1:14">
      <c r="A301" s="75" t="s">
        <v>271</v>
      </c>
      <c r="B301" s="76" t="s">
        <v>159</v>
      </c>
      <c r="C301" s="77">
        <v>45231</v>
      </c>
      <c r="D301" s="72"/>
      <c r="E301" s="72"/>
      <c r="F301" s="72"/>
      <c r="G301" s="73"/>
      <c r="H301" s="73"/>
      <c r="I301" s="73"/>
      <c r="J301" s="73"/>
      <c r="K301" s="73"/>
      <c r="L301" s="73"/>
      <c r="M301" s="72"/>
      <c r="N301" s="72"/>
    </row>
    <row r="302" spans="1:14">
      <c r="A302" s="75" t="s">
        <v>271</v>
      </c>
      <c r="B302" s="76" t="s">
        <v>159</v>
      </c>
      <c r="C302" s="77">
        <v>45261</v>
      </c>
      <c r="D302" s="72"/>
      <c r="E302" s="72"/>
      <c r="F302" s="72"/>
      <c r="G302" s="73"/>
      <c r="H302" s="73"/>
      <c r="I302" s="73"/>
      <c r="J302" s="73"/>
      <c r="K302" s="73"/>
      <c r="L302" s="73"/>
      <c r="M302" s="72"/>
      <c r="N302" s="72"/>
    </row>
    <row r="303" spans="1:14">
      <c r="A303" s="75" t="s">
        <v>271</v>
      </c>
      <c r="B303" s="76" t="s">
        <v>159</v>
      </c>
      <c r="C303" s="77">
        <v>45292</v>
      </c>
      <c r="D303" s="72"/>
      <c r="E303" s="72"/>
      <c r="F303" s="72"/>
      <c r="G303" s="73"/>
      <c r="H303" s="73"/>
      <c r="I303" s="73"/>
      <c r="J303" s="73"/>
      <c r="K303" s="73"/>
      <c r="L303" s="73"/>
      <c r="M303" s="72"/>
      <c r="N303" s="72"/>
    </row>
    <row r="304" spans="1:14">
      <c r="A304" s="75" t="s">
        <v>271</v>
      </c>
      <c r="B304" s="76" t="s">
        <v>159</v>
      </c>
      <c r="C304" s="77">
        <v>45323</v>
      </c>
      <c r="D304" s="72"/>
      <c r="E304" s="72"/>
      <c r="F304" s="72"/>
      <c r="G304" s="73"/>
      <c r="H304" s="73"/>
      <c r="I304" s="73"/>
      <c r="J304" s="73"/>
      <c r="K304" s="73"/>
      <c r="L304" s="73"/>
      <c r="M304" s="72"/>
      <c r="N304" s="72"/>
    </row>
    <row r="305" spans="1:14">
      <c r="A305" s="75" t="s">
        <v>271</v>
      </c>
      <c r="B305" s="76" t="s">
        <v>159</v>
      </c>
      <c r="C305" s="77">
        <v>45352</v>
      </c>
      <c r="D305" s="72"/>
      <c r="E305" s="72"/>
      <c r="F305" s="72"/>
      <c r="G305" s="73"/>
      <c r="H305" s="73"/>
      <c r="I305" s="73"/>
      <c r="J305" s="73"/>
      <c r="K305" s="73"/>
      <c r="L305" s="73"/>
      <c r="M305" s="72"/>
      <c r="N305" s="72"/>
    </row>
    <row r="306" spans="1:14" ht="28.8">
      <c r="A306" s="69" t="s">
        <v>272</v>
      </c>
      <c r="B306" s="88" t="s">
        <v>137</v>
      </c>
      <c r="C306" s="7">
        <v>45017</v>
      </c>
      <c r="D306" s="72"/>
      <c r="E306" s="72"/>
      <c r="F306" s="72"/>
      <c r="G306" s="73"/>
      <c r="H306" s="31"/>
      <c r="I306" s="73"/>
      <c r="J306" s="73"/>
      <c r="K306" s="73"/>
      <c r="L306" s="73"/>
      <c r="M306" s="72"/>
      <c r="N306" s="72"/>
    </row>
    <row r="307" spans="1:14" ht="28.8">
      <c r="A307" s="69" t="s">
        <v>272</v>
      </c>
      <c r="B307" s="88" t="s">
        <v>137</v>
      </c>
      <c r="C307" s="7">
        <v>45047</v>
      </c>
      <c r="D307" s="72"/>
      <c r="E307" s="72"/>
      <c r="F307" s="72"/>
      <c r="G307" s="73"/>
      <c r="H307" s="31"/>
      <c r="I307" s="73"/>
      <c r="J307" s="73"/>
      <c r="K307" s="73"/>
      <c r="L307" s="73"/>
      <c r="M307" s="72"/>
      <c r="N307" s="72"/>
    </row>
    <row r="308" spans="1:14" ht="28.8">
      <c r="A308" s="69" t="s">
        <v>272</v>
      </c>
      <c r="B308" s="88" t="s">
        <v>137</v>
      </c>
      <c r="C308" s="7">
        <v>45078</v>
      </c>
      <c r="D308" s="72"/>
      <c r="E308" s="72"/>
      <c r="F308" s="72"/>
      <c r="G308" s="73"/>
      <c r="H308" s="31"/>
      <c r="I308" s="73"/>
      <c r="J308" s="73"/>
      <c r="K308" s="73"/>
      <c r="L308" s="73"/>
      <c r="M308" s="72"/>
      <c r="N308" s="72"/>
    </row>
    <row r="309" spans="1:14" ht="28.8">
      <c r="A309" s="69" t="s">
        <v>272</v>
      </c>
      <c r="B309" s="88" t="s">
        <v>137</v>
      </c>
      <c r="C309" s="7">
        <v>45108</v>
      </c>
      <c r="D309" s="72"/>
      <c r="E309" s="72"/>
      <c r="F309" s="72"/>
      <c r="G309" s="73"/>
      <c r="H309" s="31"/>
      <c r="I309" s="73"/>
      <c r="J309" s="73"/>
      <c r="K309" s="73"/>
      <c r="L309" s="73"/>
      <c r="M309" s="72"/>
      <c r="N309" s="72"/>
    </row>
    <row r="310" spans="1:14" ht="28.8">
      <c r="A310" s="69" t="s">
        <v>272</v>
      </c>
      <c r="B310" s="88" t="s">
        <v>137</v>
      </c>
      <c r="C310" s="7">
        <v>45139</v>
      </c>
      <c r="D310" s="72"/>
      <c r="E310" s="72"/>
      <c r="F310" s="72"/>
      <c r="G310" s="73"/>
      <c r="H310" s="31"/>
      <c r="I310" s="73"/>
      <c r="J310" s="73"/>
      <c r="K310" s="73"/>
      <c r="L310" s="73"/>
      <c r="M310" s="72"/>
      <c r="N310" s="72"/>
    </row>
    <row r="311" spans="1:14" ht="28.8">
      <c r="A311" s="69" t="s">
        <v>272</v>
      </c>
      <c r="B311" s="88" t="s">
        <v>137</v>
      </c>
      <c r="C311" s="7">
        <v>45170</v>
      </c>
      <c r="D311" s="72"/>
      <c r="E311" s="72"/>
      <c r="F311" s="72"/>
      <c r="G311" s="73"/>
      <c r="H311" s="31"/>
      <c r="I311" s="73"/>
      <c r="J311" s="73"/>
      <c r="K311" s="73"/>
      <c r="L311" s="73"/>
      <c r="M311" s="72"/>
      <c r="N311" s="72"/>
    </row>
    <row r="312" spans="1:14" ht="28.8">
      <c r="A312" s="69" t="s">
        <v>272</v>
      </c>
      <c r="B312" s="88" t="s">
        <v>137</v>
      </c>
      <c r="C312" s="7">
        <v>45200</v>
      </c>
      <c r="D312" s="72"/>
      <c r="E312" s="72"/>
      <c r="F312" s="72"/>
      <c r="G312" s="73"/>
      <c r="H312" s="31"/>
      <c r="I312" s="73"/>
      <c r="J312" s="73"/>
      <c r="K312" s="73"/>
      <c r="L312" s="73"/>
      <c r="M312" s="72"/>
      <c r="N312" s="72"/>
    </row>
    <row r="313" spans="1:14" ht="28.8">
      <c r="A313" s="69" t="s">
        <v>272</v>
      </c>
      <c r="B313" s="88" t="s">
        <v>137</v>
      </c>
      <c r="C313" s="7">
        <v>45231</v>
      </c>
      <c r="D313" s="72"/>
      <c r="E313" s="72"/>
      <c r="F313" s="72"/>
      <c r="G313" s="73"/>
      <c r="H313" s="31"/>
      <c r="I313" s="73"/>
      <c r="J313" s="73"/>
      <c r="K313" s="73"/>
      <c r="L313" s="73"/>
      <c r="M313" s="72"/>
      <c r="N313" s="72"/>
    </row>
    <row r="314" spans="1:14" ht="28.8">
      <c r="A314" s="69" t="s">
        <v>272</v>
      </c>
      <c r="B314" s="88" t="s">
        <v>137</v>
      </c>
      <c r="C314" s="7">
        <v>45261</v>
      </c>
      <c r="D314" s="72"/>
      <c r="E314" s="72"/>
      <c r="F314" s="72"/>
      <c r="G314" s="73"/>
      <c r="H314" s="31"/>
      <c r="I314" s="73"/>
      <c r="J314" s="73"/>
      <c r="K314" s="73"/>
      <c r="L314" s="73"/>
      <c r="M314" s="72"/>
      <c r="N314" s="72"/>
    </row>
    <row r="315" spans="1:14" ht="28.8">
      <c r="A315" s="69" t="s">
        <v>272</v>
      </c>
      <c r="B315" s="88" t="s">
        <v>137</v>
      </c>
      <c r="C315" s="7">
        <v>45292</v>
      </c>
      <c r="D315" s="72"/>
      <c r="E315" s="72"/>
      <c r="F315" s="72"/>
      <c r="G315" s="73"/>
      <c r="H315" s="31"/>
      <c r="I315" s="73"/>
      <c r="J315" s="73"/>
      <c r="K315" s="73"/>
      <c r="L315" s="73"/>
      <c r="M315" s="72"/>
      <c r="N315" s="72"/>
    </row>
    <row r="316" spans="1:14" ht="28.8">
      <c r="A316" s="32" t="s">
        <v>272</v>
      </c>
      <c r="B316" s="88" t="s">
        <v>137</v>
      </c>
      <c r="C316" s="7">
        <v>45323</v>
      </c>
      <c r="D316" s="72"/>
      <c r="E316" s="72"/>
      <c r="F316" s="72"/>
      <c r="G316" s="73"/>
      <c r="H316" s="31"/>
      <c r="I316" s="73"/>
      <c r="J316" s="73"/>
      <c r="K316" s="73"/>
      <c r="L316" s="73"/>
      <c r="M316" s="72"/>
      <c r="N316" s="72"/>
    </row>
    <row r="317" spans="1:14" ht="28.8">
      <c r="A317" s="32" t="s">
        <v>272</v>
      </c>
      <c r="B317" s="88" t="s">
        <v>137</v>
      </c>
      <c r="C317" s="7">
        <v>45352</v>
      </c>
      <c r="D317" s="72"/>
      <c r="E317" s="72"/>
      <c r="F317" s="72"/>
      <c r="G317" s="73"/>
      <c r="H317" s="31"/>
      <c r="I317" s="73"/>
      <c r="J317" s="73"/>
      <c r="K317" s="73"/>
      <c r="L317" s="73"/>
      <c r="M317" s="72"/>
      <c r="N317" s="72"/>
    </row>
    <row r="318" spans="1:14">
      <c r="A318" s="32" t="s">
        <v>272</v>
      </c>
      <c r="B318" s="70" t="s">
        <v>140</v>
      </c>
      <c r="C318" s="7">
        <v>45017</v>
      </c>
      <c r="D318" s="72"/>
      <c r="E318" s="72"/>
      <c r="F318" s="72"/>
      <c r="G318" s="73"/>
      <c r="H318" s="73"/>
      <c r="I318" s="73"/>
      <c r="J318" s="73"/>
      <c r="K318" s="73"/>
      <c r="L318" s="73"/>
      <c r="M318" s="79">
        <v>17</v>
      </c>
      <c r="N318" s="72"/>
    </row>
    <row r="319" spans="1:14">
      <c r="A319" s="32" t="s">
        <v>272</v>
      </c>
      <c r="B319" s="70" t="s">
        <v>140</v>
      </c>
      <c r="C319" s="7">
        <v>45047</v>
      </c>
      <c r="D319" s="72"/>
      <c r="E319" s="72"/>
      <c r="F319" s="72"/>
      <c r="G319" s="73"/>
      <c r="H319" s="73"/>
      <c r="I319" s="73"/>
      <c r="J319" s="73"/>
      <c r="K319" s="73"/>
      <c r="L319" s="73"/>
      <c r="M319" s="79">
        <v>12</v>
      </c>
      <c r="N319" s="72"/>
    </row>
    <row r="320" spans="1:14">
      <c r="A320" s="32" t="s">
        <v>272</v>
      </c>
      <c r="B320" s="70" t="s">
        <v>140</v>
      </c>
      <c r="C320" s="7">
        <v>45078</v>
      </c>
      <c r="D320" s="72"/>
      <c r="E320" s="72"/>
      <c r="F320" s="72"/>
      <c r="G320" s="73"/>
      <c r="H320" s="73"/>
      <c r="I320" s="73"/>
      <c r="J320" s="73"/>
      <c r="K320" s="73"/>
      <c r="L320" s="73"/>
      <c r="M320" s="79">
        <v>12</v>
      </c>
      <c r="N320" s="72"/>
    </row>
    <row r="321" spans="1:14">
      <c r="A321" s="32" t="s">
        <v>272</v>
      </c>
      <c r="B321" s="70" t="s">
        <v>140</v>
      </c>
      <c r="C321" s="7">
        <v>45108</v>
      </c>
      <c r="D321" s="72"/>
      <c r="E321" s="72"/>
      <c r="F321" s="72"/>
      <c r="G321" s="73"/>
      <c r="H321" s="73"/>
      <c r="I321" s="73"/>
      <c r="J321" s="73"/>
      <c r="K321" s="73"/>
      <c r="L321" s="73"/>
      <c r="M321" s="79">
        <v>11</v>
      </c>
      <c r="N321" s="72"/>
    </row>
    <row r="322" spans="1:14">
      <c r="A322" s="32" t="s">
        <v>272</v>
      </c>
      <c r="B322" s="70" t="s">
        <v>140</v>
      </c>
      <c r="C322" s="7">
        <v>45139</v>
      </c>
      <c r="D322" s="72"/>
      <c r="E322" s="72"/>
      <c r="F322" s="72"/>
      <c r="G322" s="73"/>
      <c r="H322" s="73"/>
      <c r="I322" s="73"/>
      <c r="J322" s="73"/>
      <c r="K322" s="73"/>
      <c r="L322" s="73"/>
      <c r="M322" s="79">
        <v>11</v>
      </c>
      <c r="N322" s="72"/>
    </row>
    <row r="323" spans="1:14">
      <c r="A323" s="32" t="s">
        <v>272</v>
      </c>
      <c r="B323" s="70" t="s">
        <v>140</v>
      </c>
      <c r="C323" s="7">
        <v>45170</v>
      </c>
      <c r="D323" s="72"/>
      <c r="E323" s="72"/>
      <c r="F323" s="72"/>
      <c r="G323" s="73"/>
      <c r="H323" s="73"/>
      <c r="I323" s="73"/>
      <c r="J323" s="73"/>
      <c r="K323" s="73"/>
      <c r="L323" s="73"/>
      <c r="M323" s="79">
        <v>11</v>
      </c>
      <c r="N323" s="72"/>
    </row>
    <row r="324" spans="1:14">
      <c r="A324" s="32" t="s">
        <v>272</v>
      </c>
      <c r="B324" s="70" t="s">
        <v>140</v>
      </c>
      <c r="C324" s="7">
        <v>45200</v>
      </c>
      <c r="D324" s="72"/>
      <c r="E324" s="72"/>
      <c r="F324" s="72"/>
      <c r="G324" s="72"/>
      <c r="H324" s="72"/>
      <c r="I324" s="73"/>
      <c r="J324" s="73"/>
      <c r="K324" s="73"/>
      <c r="L324" s="73"/>
      <c r="M324" s="79"/>
      <c r="N324" s="72"/>
    </row>
    <row r="325" spans="1:14">
      <c r="A325" s="32" t="s">
        <v>272</v>
      </c>
      <c r="B325" s="70" t="s">
        <v>140</v>
      </c>
      <c r="C325" s="7">
        <v>45231</v>
      </c>
      <c r="D325" s="72"/>
      <c r="E325" s="72"/>
      <c r="F325" s="72"/>
      <c r="G325" s="73"/>
      <c r="H325" s="73"/>
      <c r="I325" s="73"/>
      <c r="J325" s="73"/>
      <c r="K325" s="73"/>
      <c r="L325" s="73"/>
      <c r="M325" s="79"/>
      <c r="N325" s="72"/>
    </row>
    <row r="326" spans="1:14">
      <c r="A326" s="32" t="s">
        <v>272</v>
      </c>
      <c r="B326" s="70" t="s">
        <v>140</v>
      </c>
      <c r="C326" s="7">
        <v>45261</v>
      </c>
      <c r="D326" s="72"/>
      <c r="E326" s="72"/>
      <c r="F326" s="72"/>
      <c r="G326" s="72"/>
      <c r="H326" s="72"/>
      <c r="I326" s="73"/>
      <c r="J326" s="73"/>
      <c r="K326" s="73"/>
      <c r="L326" s="73"/>
      <c r="M326" s="79"/>
      <c r="N326" s="72"/>
    </row>
    <row r="327" spans="1:14">
      <c r="A327" s="32" t="s">
        <v>272</v>
      </c>
      <c r="B327" s="70" t="s">
        <v>140</v>
      </c>
      <c r="C327" s="7">
        <v>45292</v>
      </c>
      <c r="D327" s="72"/>
      <c r="E327" s="72"/>
      <c r="F327" s="72"/>
      <c r="G327" s="72"/>
      <c r="H327" s="72"/>
      <c r="I327" s="73"/>
      <c r="J327" s="73"/>
      <c r="K327" s="73"/>
      <c r="L327" s="73"/>
      <c r="M327" s="79"/>
      <c r="N327" s="72"/>
    </row>
    <row r="328" spans="1:14">
      <c r="A328" s="32" t="s">
        <v>272</v>
      </c>
      <c r="B328" s="70" t="s">
        <v>140</v>
      </c>
      <c r="C328" s="7">
        <v>45323</v>
      </c>
      <c r="D328" s="72"/>
      <c r="E328" s="72"/>
      <c r="F328" s="72"/>
      <c r="G328" s="73"/>
      <c r="H328" s="73"/>
      <c r="I328" s="73"/>
      <c r="J328" s="73"/>
      <c r="K328" s="73"/>
      <c r="L328" s="73"/>
      <c r="M328" s="79"/>
      <c r="N328" s="72"/>
    </row>
    <row r="329" spans="1:14">
      <c r="A329" s="32" t="s">
        <v>272</v>
      </c>
      <c r="B329" s="70" t="s">
        <v>140</v>
      </c>
      <c r="C329" s="7">
        <v>45352</v>
      </c>
      <c r="D329" s="72"/>
      <c r="E329" s="72"/>
      <c r="F329" s="72"/>
      <c r="G329" s="73"/>
      <c r="H329" s="73"/>
      <c r="I329" s="73"/>
      <c r="J329" s="73"/>
      <c r="K329" s="73"/>
      <c r="L329" s="73"/>
      <c r="M329" s="79"/>
      <c r="N329" s="72"/>
    </row>
    <row r="330" spans="1:14">
      <c r="A330" s="32" t="s">
        <v>272</v>
      </c>
      <c r="B330" s="70" t="s">
        <v>138</v>
      </c>
      <c r="C330" s="7">
        <v>45017</v>
      </c>
      <c r="D330" s="72"/>
      <c r="E330" s="72"/>
      <c r="F330" s="72"/>
      <c r="G330" s="73"/>
      <c r="H330" s="31">
        <v>0</v>
      </c>
      <c r="I330" s="73"/>
      <c r="J330" s="73"/>
      <c r="K330" s="73"/>
      <c r="L330" s="73"/>
      <c r="M330" s="72"/>
      <c r="N330" s="72"/>
    </row>
    <row r="331" spans="1:14">
      <c r="A331" s="32" t="s">
        <v>272</v>
      </c>
      <c r="B331" s="70" t="s">
        <v>138</v>
      </c>
      <c r="C331" s="7">
        <v>45047</v>
      </c>
      <c r="D331" s="72"/>
      <c r="E331" s="72"/>
      <c r="F331" s="72"/>
      <c r="G331" s="73"/>
      <c r="H331" s="31">
        <v>0</v>
      </c>
      <c r="I331" s="73"/>
      <c r="J331" s="73"/>
      <c r="K331" s="73"/>
      <c r="L331" s="73"/>
      <c r="M331" s="72"/>
      <c r="N331" s="72"/>
    </row>
    <row r="332" spans="1:14">
      <c r="A332" s="32" t="s">
        <v>272</v>
      </c>
      <c r="B332" s="70" t="s">
        <v>138</v>
      </c>
      <c r="C332" s="7">
        <v>45078</v>
      </c>
      <c r="D332" s="72"/>
      <c r="E332" s="72"/>
      <c r="F332" s="72"/>
      <c r="G332" s="73"/>
      <c r="H332" s="31">
        <v>0</v>
      </c>
      <c r="I332" s="73"/>
      <c r="J332" s="73"/>
      <c r="K332" s="73"/>
      <c r="L332" s="73"/>
      <c r="M332" s="72"/>
      <c r="N332" s="72"/>
    </row>
    <row r="333" spans="1:14">
      <c r="A333" s="32" t="s">
        <v>272</v>
      </c>
      <c r="B333" s="70" t="s">
        <v>138</v>
      </c>
      <c r="C333" s="7">
        <v>45108</v>
      </c>
      <c r="D333" s="72"/>
      <c r="E333" s="72"/>
      <c r="F333" s="72"/>
      <c r="G333" s="73"/>
      <c r="H333" s="31">
        <v>0</v>
      </c>
      <c r="I333" s="73"/>
      <c r="J333" s="73"/>
      <c r="K333" s="73"/>
      <c r="L333" s="73"/>
      <c r="M333" s="72"/>
      <c r="N333" s="72"/>
    </row>
    <row r="334" spans="1:14">
      <c r="A334" s="32" t="s">
        <v>272</v>
      </c>
      <c r="B334" s="70" t="s">
        <v>138</v>
      </c>
      <c r="C334" s="7">
        <v>45139</v>
      </c>
      <c r="D334" s="72"/>
      <c r="E334" s="72"/>
      <c r="F334" s="72"/>
      <c r="G334" s="73"/>
      <c r="H334" s="31">
        <v>0</v>
      </c>
      <c r="I334" s="73"/>
      <c r="J334" s="73"/>
      <c r="K334" s="73"/>
      <c r="L334" s="73"/>
      <c r="M334" s="72"/>
      <c r="N334" s="72"/>
    </row>
    <row r="335" spans="1:14">
      <c r="A335" s="32" t="s">
        <v>272</v>
      </c>
      <c r="B335" s="70" t="s">
        <v>138</v>
      </c>
      <c r="C335" s="7">
        <v>45170</v>
      </c>
      <c r="D335" s="72"/>
      <c r="E335" s="72"/>
      <c r="F335" s="72"/>
      <c r="G335" s="73"/>
      <c r="H335" s="31">
        <v>0</v>
      </c>
      <c r="I335" s="73"/>
      <c r="J335" s="73"/>
      <c r="K335" s="73"/>
      <c r="L335" s="73"/>
      <c r="M335" s="72"/>
      <c r="N335" s="72"/>
    </row>
    <row r="336" spans="1:14">
      <c r="A336" s="32" t="s">
        <v>272</v>
      </c>
      <c r="B336" s="70" t="s">
        <v>138</v>
      </c>
      <c r="C336" s="7">
        <v>45200</v>
      </c>
      <c r="D336" s="72"/>
      <c r="E336" s="72"/>
      <c r="F336" s="72"/>
      <c r="G336" s="73"/>
      <c r="H336" s="31"/>
      <c r="I336" s="73"/>
      <c r="J336" s="73"/>
      <c r="K336" s="73"/>
      <c r="L336" s="73"/>
      <c r="M336" s="72"/>
      <c r="N336" s="72"/>
    </row>
    <row r="337" spans="1:14">
      <c r="A337" s="32" t="s">
        <v>272</v>
      </c>
      <c r="B337" s="70" t="s">
        <v>138</v>
      </c>
      <c r="C337" s="7">
        <v>45231</v>
      </c>
      <c r="D337" s="72"/>
      <c r="E337" s="72"/>
      <c r="F337" s="72"/>
      <c r="G337" s="73"/>
      <c r="H337" s="31"/>
      <c r="I337" s="73"/>
      <c r="J337" s="73"/>
      <c r="K337" s="73"/>
      <c r="L337" s="73"/>
      <c r="M337" s="72"/>
      <c r="N337" s="72"/>
    </row>
    <row r="338" spans="1:14">
      <c r="A338" s="32" t="s">
        <v>272</v>
      </c>
      <c r="B338" s="70" t="s">
        <v>138</v>
      </c>
      <c r="C338" s="7">
        <v>45261</v>
      </c>
      <c r="D338" s="72"/>
      <c r="E338" s="72"/>
      <c r="F338" s="72"/>
      <c r="G338" s="73"/>
      <c r="H338" s="31"/>
      <c r="I338" s="73"/>
      <c r="J338" s="73"/>
      <c r="K338" s="73"/>
      <c r="L338" s="73"/>
      <c r="M338" s="72"/>
      <c r="N338" s="72"/>
    </row>
    <row r="339" spans="1:14">
      <c r="A339" s="32" t="s">
        <v>272</v>
      </c>
      <c r="B339" s="70" t="s">
        <v>138</v>
      </c>
      <c r="C339" s="7">
        <v>45292</v>
      </c>
      <c r="D339" s="72"/>
      <c r="E339" s="72"/>
      <c r="F339" s="72"/>
      <c r="G339" s="73"/>
      <c r="H339" s="31"/>
      <c r="I339" s="73"/>
      <c r="J339" s="73"/>
      <c r="K339" s="73"/>
      <c r="L339" s="73"/>
      <c r="M339" s="72"/>
      <c r="N339" s="72"/>
    </row>
    <row r="340" spans="1:14">
      <c r="A340" s="32" t="s">
        <v>272</v>
      </c>
      <c r="B340" s="70" t="s">
        <v>138</v>
      </c>
      <c r="C340" s="7">
        <v>45323</v>
      </c>
      <c r="D340" s="72"/>
      <c r="E340" s="72"/>
      <c r="F340" s="72"/>
      <c r="G340" s="73"/>
      <c r="H340" s="31"/>
      <c r="I340" s="73"/>
      <c r="J340" s="73"/>
      <c r="K340" s="73"/>
      <c r="L340" s="73"/>
      <c r="M340" s="72"/>
      <c r="N340" s="72"/>
    </row>
    <row r="341" spans="1:14">
      <c r="A341" s="32" t="s">
        <v>272</v>
      </c>
      <c r="B341" s="70" t="s">
        <v>138</v>
      </c>
      <c r="C341" s="7">
        <v>45352</v>
      </c>
      <c r="D341" s="72"/>
      <c r="E341" s="72"/>
      <c r="F341" s="72"/>
      <c r="G341" s="73"/>
      <c r="H341" s="31"/>
      <c r="I341" s="73"/>
      <c r="J341" s="73"/>
      <c r="K341" s="73"/>
      <c r="L341" s="73"/>
      <c r="M341" s="72"/>
      <c r="N341" s="72"/>
    </row>
    <row r="342" spans="1:14" ht="28.8">
      <c r="A342" s="32" t="s">
        <v>272</v>
      </c>
      <c r="B342" s="88" t="s">
        <v>136</v>
      </c>
      <c r="C342" s="7">
        <v>45017</v>
      </c>
      <c r="D342" s="72"/>
      <c r="E342" s="72"/>
      <c r="F342" s="72"/>
      <c r="G342" s="73"/>
      <c r="H342" s="73"/>
      <c r="I342" s="73"/>
      <c r="J342" s="73"/>
      <c r="K342" s="73"/>
      <c r="L342" s="73"/>
      <c r="M342" s="72"/>
      <c r="N342" s="74">
        <v>1</v>
      </c>
    </row>
    <row r="343" spans="1:14" ht="28.8">
      <c r="A343" s="32" t="s">
        <v>272</v>
      </c>
      <c r="B343" s="88" t="s">
        <v>136</v>
      </c>
      <c r="C343" s="7">
        <v>45047</v>
      </c>
      <c r="D343" s="72"/>
      <c r="E343" s="72"/>
      <c r="F343" s="72"/>
      <c r="G343" s="73"/>
      <c r="H343" s="73"/>
      <c r="I343" s="73"/>
      <c r="J343" s="73"/>
      <c r="K343" s="73"/>
      <c r="L343" s="73"/>
      <c r="M343" s="72"/>
      <c r="N343" s="74">
        <v>0</v>
      </c>
    </row>
    <row r="344" spans="1:14" ht="28.8">
      <c r="A344" s="32" t="s">
        <v>272</v>
      </c>
      <c r="B344" s="88" t="s">
        <v>136</v>
      </c>
      <c r="C344" s="7">
        <v>45078</v>
      </c>
      <c r="D344" s="72"/>
      <c r="E344" s="72"/>
      <c r="F344" s="72"/>
      <c r="G344" s="73"/>
      <c r="H344" s="73"/>
      <c r="I344" s="73"/>
      <c r="J344" s="73"/>
      <c r="K344" s="73"/>
      <c r="L344" s="73"/>
      <c r="M344" s="72"/>
      <c r="N344" s="74">
        <v>3</v>
      </c>
    </row>
    <row r="345" spans="1:14" ht="28.8">
      <c r="A345" s="32" t="s">
        <v>272</v>
      </c>
      <c r="B345" s="88" t="s">
        <v>136</v>
      </c>
      <c r="C345" s="7">
        <v>45108</v>
      </c>
      <c r="D345" s="72"/>
      <c r="E345" s="72"/>
      <c r="F345" s="72"/>
      <c r="G345" s="73"/>
      <c r="H345" s="73"/>
      <c r="I345" s="73"/>
      <c r="J345" s="73"/>
      <c r="K345" s="73"/>
      <c r="L345" s="73"/>
      <c r="M345" s="72"/>
      <c r="N345" s="74">
        <v>9</v>
      </c>
    </row>
    <row r="346" spans="1:14" ht="28.8">
      <c r="A346" s="32" t="s">
        <v>272</v>
      </c>
      <c r="B346" s="88" t="s">
        <v>136</v>
      </c>
      <c r="C346" s="7">
        <v>45139</v>
      </c>
      <c r="D346" s="72"/>
      <c r="E346" s="72"/>
      <c r="F346" s="72"/>
      <c r="G346" s="73"/>
      <c r="H346" s="73"/>
      <c r="I346" s="73"/>
      <c r="J346" s="73"/>
      <c r="K346" s="73"/>
      <c r="L346" s="73"/>
      <c r="M346" s="72"/>
      <c r="N346" s="74">
        <v>2</v>
      </c>
    </row>
    <row r="347" spans="1:14" ht="28.8">
      <c r="A347" s="32" t="s">
        <v>272</v>
      </c>
      <c r="B347" s="88" t="s">
        <v>136</v>
      </c>
      <c r="C347" s="7">
        <v>45170</v>
      </c>
      <c r="D347" s="72"/>
      <c r="E347" s="72"/>
      <c r="F347" s="72"/>
      <c r="G347" s="73"/>
      <c r="H347" s="73"/>
      <c r="I347" s="73"/>
      <c r="J347" s="73"/>
      <c r="K347" s="73"/>
      <c r="L347" s="73"/>
      <c r="M347" s="72"/>
      <c r="N347" s="74">
        <v>4</v>
      </c>
    </row>
    <row r="348" spans="1:14" ht="28.8">
      <c r="A348" s="32" t="s">
        <v>272</v>
      </c>
      <c r="B348" s="88" t="s">
        <v>136</v>
      </c>
      <c r="C348" s="7">
        <v>45200</v>
      </c>
      <c r="D348" s="72"/>
      <c r="E348" s="72"/>
      <c r="F348" s="72"/>
      <c r="G348" s="73"/>
      <c r="H348" s="73"/>
      <c r="I348" s="73"/>
      <c r="J348" s="73"/>
      <c r="K348" s="73"/>
      <c r="L348" s="73"/>
      <c r="M348" s="72"/>
      <c r="N348" s="74"/>
    </row>
    <row r="349" spans="1:14" ht="28.8">
      <c r="A349" s="32" t="s">
        <v>272</v>
      </c>
      <c r="B349" s="88" t="s">
        <v>136</v>
      </c>
      <c r="C349" s="7">
        <v>45231</v>
      </c>
      <c r="D349" s="72"/>
      <c r="E349" s="72"/>
      <c r="F349" s="72"/>
      <c r="G349" s="73"/>
      <c r="H349" s="73"/>
      <c r="I349" s="73"/>
      <c r="J349" s="73"/>
      <c r="K349" s="73"/>
      <c r="L349" s="73"/>
      <c r="M349" s="72"/>
      <c r="N349" s="74"/>
    </row>
    <row r="350" spans="1:14" ht="28.8">
      <c r="A350" s="32" t="s">
        <v>272</v>
      </c>
      <c r="B350" s="88" t="s">
        <v>136</v>
      </c>
      <c r="C350" s="7">
        <v>45261</v>
      </c>
      <c r="D350" s="72"/>
      <c r="E350" s="72"/>
      <c r="F350" s="72"/>
      <c r="G350" s="73"/>
      <c r="H350" s="73"/>
      <c r="I350" s="73"/>
      <c r="J350" s="73"/>
      <c r="K350" s="73"/>
      <c r="L350" s="73"/>
      <c r="M350" s="72"/>
      <c r="N350" s="74"/>
    </row>
    <row r="351" spans="1:14" ht="28.8">
      <c r="A351" s="32" t="s">
        <v>272</v>
      </c>
      <c r="B351" s="88" t="s">
        <v>136</v>
      </c>
      <c r="C351" s="7">
        <v>45292</v>
      </c>
      <c r="D351" s="72"/>
      <c r="E351" s="72"/>
      <c r="F351" s="72"/>
      <c r="G351" s="73"/>
      <c r="H351" s="73"/>
      <c r="I351" s="73"/>
      <c r="J351" s="73"/>
      <c r="K351" s="73"/>
      <c r="L351" s="73"/>
      <c r="M351" s="72"/>
      <c r="N351" s="74"/>
    </row>
    <row r="352" spans="1:14" ht="28.8">
      <c r="A352" s="32" t="s">
        <v>272</v>
      </c>
      <c r="B352" s="88" t="s">
        <v>136</v>
      </c>
      <c r="C352" s="7">
        <v>45323</v>
      </c>
      <c r="D352" s="72"/>
      <c r="E352" s="72"/>
      <c r="F352" s="72"/>
      <c r="G352" s="73"/>
      <c r="H352" s="73"/>
      <c r="I352" s="73"/>
      <c r="J352" s="73"/>
      <c r="K352" s="73"/>
      <c r="L352" s="73"/>
      <c r="M352" s="72"/>
      <c r="N352" s="74"/>
    </row>
    <row r="353" spans="1:14" ht="28.8">
      <c r="A353" s="32" t="s">
        <v>272</v>
      </c>
      <c r="B353" s="88" t="s">
        <v>136</v>
      </c>
      <c r="C353" s="7">
        <v>45352</v>
      </c>
      <c r="D353" s="72"/>
      <c r="E353" s="72"/>
      <c r="F353" s="72"/>
      <c r="G353" s="73"/>
      <c r="H353" s="73"/>
      <c r="I353" s="73"/>
      <c r="J353" s="73"/>
      <c r="K353" s="73"/>
      <c r="L353" s="73"/>
      <c r="M353" s="72"/>
      <c r="N353" s="74"/>
    </row>
    <row r="354" spans="1:14" ht="28.8">
      <c r="A354" s="32" t="s">
        <v>272</v>
      </c>
      <c r="B354" s="88" t="s">
        <v>142</v>
      </c>
      <c r="C354" s="7">
        <v>45017</v>
      </c>
      <c r="D354" s="72"/>
      <c r="E354" s="72"/>
      <c r="F354" s="72"/>
      <c r="G354" s="31">
        <v>61815.8</v>
      </c>
      <c r="H354" s="73"/>
      <c r="I354" s="73"/>
      <c r="J354" s="73"/>
      <c r="K354" s="73"/>
      <c r="L354" s="73"/>
      <c r="M354" s="72"/>
      <c r="N354" s="72"/>
    </row>
    <row r="355" spans="1:14" ht="28.8">
      <c r="A355" s="32" t="s">
        <v>272</v>
      </c>
      <c r="B355" s="88" t="s">
        <v>142</v>
      </c>
      <c r="C355" s="7">
        <v>45047</v>
      </c>
      <c r="D355" s="72"/>
      <c r="E355" s="72"/>
      <c r="F355" s="72"/>
      <c r="G355" s="31">
        <v>44580</v>
      </c>
      <c r="H355" s="73"/>
      <c r="I355" s="73"/>
      <c r="J355" s="73"/>
      <c r="K355" s="73"/>
      <c r="L355" s="73"/>
      <c r="M355" s="72"/>
      <c r="N355" s="72"/>
    </row>
    <row r="356" spans="1:14" ht="28.8">
      <c r="A356" s="32" t="s">
        <v>272</v>
      </c>
      <c r="B356" s="88" t="s">
        <v>142</v>
      </c>
      <c r="C356" s="7">
        <v>45078</v>
      </c>
      <c r="D356" s="72"/>
      <c r="E356" s="72"/>
      <c r="F356" s="72"/>
      <c r="G356" s="31">
        <v>34480.199999999997</v>
      </c>
      <c r="H356" s="73"/>
      <c r="I356" s="73"/>
      <c r="J356" s="73"/>
      <c r="K356" s="73"/>
      <c r="L356" s="73"/>
      <c r="M356" s="72"/>
      <c r="N356" s="72"/>
    </row>
    <row r="357" spans="1:14" ht="28.8">
      <c r="A357" s="32" t="s">
        <v>272</v>
      </c>
      <c r="B357" s="88" t="s">
        <v>142</v>
      </c>
      <c r="C357" s="7">
        <v>45108</v>
      </c>
      <c r="D357" s="72"/>
      <c r="E357" s="72"/>
      <c r="F357" s="72"/>
      <c r="G357" s="31">
        <v>53182.5</v>
      </c>
      <c r="H357" s="73"/>
      <c r="I357" s="73"/>
      <c r="J357" s="73"/>
      <c r="K357" s="73"/>
      <c r="L357" s="73"/>
      <c r="M357" s="72"/>
      <c r="N357" s="72"/>
    </row>
    <row r="358" spans="1:14" ht="28.8">
      <c r="A358" s="32" t="s">
        <v>272</v>
      </c>
      <c r="B358" s="88" t="s">
        <v>142</v>
      </c>
      <c r="C358" s="7">
        <v>45139</v>
      </c>
      <c r="D358" s="72"/>
      <c r="E358" s="72"/>
      <c r="F358" s="72"/>
      <c r="G358" s="31">
        <v>26978.1</v>
      </c>
      <c r="H358" s="73"/>
      <c r="I358" s="73"/>
      <c r="J358" s="73"/>
      <c r="K358" s="73"/>
      <c r="L358" s="73"/>
      <c r="M358" s="72"/>
      <c r="N358" s="72"/>
    </row>
    <row r="359" spans="1:14" ht="28.8">
      <c r="A359" s="32" t="s">
        <v>272</v>
      </c>
      <c r="B359" s="88" t="s">
        <v>142</v>
      </c>
      <c r="C359" s="7">
        <v>45170</v>
      </c>
      <c r="D359" s="72"/>
      <c r="E359" s="72"/>
      <c r="F359" s="72"/>
      <c r="G359" s="31">
        <v>23830.400000000001</v>
      </c>
      <c r="H359" s="73"/>
      <c r="I359" s="73"/>
      <c r="J359" s="73"/>
      <c r="K359" s="73"/>
      <c r="L359" s="73"/>
      <c r="M359" s="72"/>
      <c r="N359" s="72"/>
    </row>
    <row r="360" spans="1:14" ht="28.8">
      <c r="A360" s="69" t="s">
        <v>272</v>
      </c>
      <c r="B360" s="88" t="s">
        <v>142</v>
      </c>
      <c r="C360" s="7">
        <v>45200</v>
      </c>
      <c r="D360" s="72"/>
      <c r="E360" s="72"/>
      <c r="F360" s="72"/>
      <c r="G360" s="31"/>
      <c r="H360" s="73"/>
      <c r="I360" s="73"/>
      <c r="J360" s="73"/>
      <c r="K360" s="73"/>
      <c r="L360" s="73"/>
      <c r="M360" s="72"/>
      <c r="N360" s="72"/>
    </row>
    <row r="361" spans="1:14" ht="28.8">
      <c r="A361" s="69" t="s">
        <v>272</v>
      </c>
      <c r="B361" s="88" t="s">
        <v>142</v>
      </c>
      <c r="C361" s="7">
        <v>45231</v>
      </c>
      <c r="D361" s="72"/>
      <c r="E361" s="72"/>
      <c r="F361" s="72"/>
      <c r="G361" s="31"/>
      <c r="H361" s="73"/>
      <c r="I361" s="73"/>
      <c r="J361" s="73"/>
      <c r="K361" s="73"/>
      <c r="L361" s="73"/>
      <c r="M361" s="72"/>
      <c r="N361" s="72"/>
    </row>
    <row r="362" spans="1:14" ht="28.8">
      <c r="A362" s="69" t="s">
        <v>272</v>
      </c>
      <c r="B362" s="88" t="s">
        <v>142</v>
      </c>
      <c r="C362" s="7">
        <v>45261</v>
      </c>
      <c r="D362" s="72"/>
      <c r="E362" s="72"/>
      <c r="F362" s="72"/>
      <c r="G362" s="31"/>
      <c r="H362" s="73"/>
      <c r="I362" s="73"/>
      <c r="J362" s="73"/>
      <c r="K362" s="73"/>
      <c r="L362" s="73"/>
      <c r="M362" s="72"/>
      <c r="N362" s="72"/>
    </row>
    <row r="363" spans="1:14" ht="28.8">
      <c r="A363" s="69" t="s">
        <v>272</v>
      </c>
      <c r="B363" s="88" t="s">
        <v>142</v>
      </c>
      <c r="C363" s="7">
        <v>45292</v>
      </c>
      <c r="D363" s="72"/>
      <c r="E363" s="72"/>
      <c r="F363" s="72"/>
      <c r="G363" s="31"/>
      <c r="H363" s="73"/>
      <c r="I363" s="73"/>
      <c r="J363" s="73"/>
      <c r="K363" s="73"/>
      <c r="L363" s="73"/>
      <c r="M363" s="72"/>
      <c r="N363" s="72"/>
    </row>
    <row r="364" spans="1:14" ht="28.8">
      <c r="A364" s="69" t="s">
        <v>272</v>
      </c>
      <c r="B364" s="88" t="s">
        <v>142</v>
      </c>
      <c r="C364" s="7">
        <v>45323</v>
      </c>
      <c r="D364" s="72"/>
      <c r="E364" s="72"/>
      <c r="F364" s="72"/>
      <c r="G364" s="31"/>
      <c r="H364" s="73"/>
      <c r="I364" s="73"/>
      <c r="J364" s="73"/>
      <c r="K364" s="73"/>
      <c r="L364" s="73"/>
      <c r="M364" s="72"/>
      <c r="N364" s="72"/>
    </row>
    <row r="365" spans="1:14" ht="28.8">
      <c r="A365" s="69" t="s">
        <v>272</v>
      </c>
      <c r="B365" s="88" t="s">
        <v>142</v>
      </c>
      <c r="C365" s="7">
        <v>45352</v>
      </c>
      <c r="D365" s="72"/>
      <c r="E365" s="72"/>
      <c r="F365" s="72"/>
      <c r="G365" s="31"/>
      <c r="H365" s="73"/>
      <c r="I365" s="73"/>
      <c r="J365" s="73"/>
      <c r="K365" s="73"/>
      <c r="L365" s="73"/>
      <c r="M365" s="72"/>
      <c r="N365" s="72"/>
    </row>
    <row r="366" spans="1:14" ht="28.8">
      <c r="A366" s="69" t="s">
        <v>272</v>
      </c>
      <c r="B366" s="88" t="s">
        <v>141</v>
      </c>
      <c r="C366" s="7">
        <v>45017</v>
      </c>
      <c r="D366" s="72"/>
      <c r="E366" s="72"/>
      <c r="F366" s="72"/>
      <c r="G366" s="73"/>
      <c r="H366" s="31">
        <v>0</v>
      </c>
      <c r="I366" s="73"/>
      <c r="J366" s="73"/>
      <c r="K366" s="73"/>
      <c r="L366" s="73"/>
      <c r="M366" s="72"/>
      <c r="N366" s="72"/>
    </row>
    <row r="367" spans="1:14" ht="28.8">
      <c r="A367" s="69" t="s">
        <v>272</v>
      </c>
      <c r="B367" s="88" t="s">
        <v>141</v>
      </c>
      <c r="C367" s="7">
        <v>45047</v>
      </c>
      <c r="D367" s="72"/>
      <c r="E367" s="72"/>
      <c r="F367" s="72"/>
      <c r="G367" s="73"/>
      <c r="H367" s="31">
        <v>0</v>
      </c>
      <c r="I367" s="73"/>
      <c r="J367" s="73"/>
      <c r="K367" s="73"/>
      <c r="L367" s="73"/>
      <c r="M367" s="72"/>
      <c r="N367" s="72"/>
    </row>
    <row r="368" spans="1:14" ht="28.8">
      <c r="A368" s="69" t="s">
        <v>272</v>
      </c>
      <c r="B368" s="88" t="s">
        <v>141</v>
      </c>
      <c r="C368" s="7">
        <v>45078</v>
      </c>
      <c r="D368" s="72"/>
      <c r="E368" s="72"/>
      <c r="F368" s="72"/>
      <c r="G368" s="73"/>
      <c r="H368" s="31">
        <v>0</v>
      </c>
      <c r="I368" s="73"/>
      <c r="J368" s="73"/>
      <c r="K368" s="73"/>
      <c r="L368" s="73"/>
      <c r="M368" s="72"/>
      <c r="N368" s="72"/>
    </row>
    <row r="369" spans="1:14" ht="28.8">
      <c r="A369" s="69" t="s">
        <v>272</v>
      </c>
      <c r="B369" s="88" t="s">
        <v>141</v>
      </c>
      <c r="C369" s="7">
        <v>45108</v>
      </c>
      <c r="D369" s="72"/>
      <c r="E369" s="72"/>
      <c r="F369" s="72"/>
      <c r="G369" s="73"/>
      <c r="H369" s="31">
        <v>0</v>
      </c>
      <c r="I369" s="73"/>
      <c r="J369" s="73"/>
      <c r="K369" s="73"/>
      <c r="L369" s="73"/>
      <c r="M369" s="72"/>
      <c r="N369" s="72"/>
    </row>
    <row r="370" spans="1:14" ht="28.8">
      <c r="A370" s="69" t="s">
        <v>272</v>
      </c>
      <c r="B370" s="88" t="s">
        <v>141</v>
      </c>
      <c r="C370" s="7">
        <v>45139</v>
      </c>
      <c r="D370" s="72"/>
      <c r="E370" s="72"/>
      <c r="F370" s="72"/>
      <c r="G370" s="73"/>
      <c r="H370" s="31">
        <v>0</v>
      </c>
      <c r="I370" s="73"/>
      <c r="J370" s="73"/>
      <c r="K370" s="73"/>
      <c r="L370" s="73"/>
      <c r="M370" s="72"/>
      <c r="N370" s="72"/>
    </row>
    <row r="371" spans="1:14" ht="28.8">
      <c r="A371" s="69" t="s">
        <v>272</v>
      </c>
      <c r="B371" s="88" t="s">
        <v>141</v>
      </c>
      <c r="C371" s="7">
        <v>45170</v>
      </c>
      <c r="D371" s="72"/>
      <c r="E371" s="72"/>
      <c r="F371" s="72"/>
      <c r="G371" s="73"/>
      <c r="H371" s="31">
        <v>0</v>
      </c>
      <c r="I371" s="73"/>
      <c r="J371" s="73"/>
      <c r="K371" s="73"/>
      <c r="L371" s="73"/>
      <c r="M371" s="72"/>
      <c r="N371" s="72"/>
    </row>
    <row r="372" spans="1:14" ht="28.8">
      <c r="A372" s="69" t="s">
        <v>272</v>
      </c>
      <c r="B372" s="88" t="s">
        <v>141</v>
      </c>
      <c r="C372" s="7">
        <v>45200</v>
      </c>
      <c r="D372" s="72"/>
      <c r="E372" s="72"/>
      <c r="F372" s="72"/>
      <c r="G372" s="73"/>
      <c r="H372" s="31"/>
      <c r="I372" s="73"/>
      <c r="J372" s="73"/>
      <c r="K372" s="73"/>
      <c r="L372" s="73"/>
      <c r="M372" s="72"/>
      <c r="N372" s="72"/>
    </row>
    <row r="373" spans="1:14" ht="28.8">
      <c r="A373" s="69" t="s">
        <v>272</v>
      </c>
      <c r="B373" s="88" t="s">
        <v>141</v>
      </c>
      <c r="C373" s="7">
        <v>45231</v>
      </c>
      <c r="D373" s="72"/>
      <c r="E373" s="72"/>
      <c r="F373" s="72"/>
      <c r="G373" s="73"/>
      <c r="H373" s="31"/>
      <c r="I373" s="73"/>
      <c r="J373" s="73"/>
      <c r="K373" s="73"/>
      <c r="L373" s="73"/>
      <c r="M373" s="72"/>
      <c r="N373" s="72"/>
    </row>
    <row r="374" spans="1:14" ht="28.8">
      <c r="A374" s="69" t="s">
        <v>272</v>
      </c>
      <c r="B374" s="88" t="s">
        <v>141</v>
      </c>
      <c r="C374" s="7">
        <v>45261</v>
      </c>
      <c r="D374" s="72"/>
      <c r="E374" s="72"/>
      <c r="F374" s="72"/>
      <c r="G374" s="73"/>
      <c r="H374" s="31"/>
      <c r="I374" s="73"/>
      <c r="J374" s="73"/>
      <c r="K374" s="73"/>
      <c r="L374" s="73"/>
      <c r="M374" s="72"/>
      <c r="N374" s="72"/>
    </row>
    <row r="375" spans="1:14" ht="28.8">
      <c r="A375" s="32" t="s">
        <v>272</v>
      </c>
      <c r="B375" s="88" t="s">
        <v>141</v>
      </c>
      <c r="C375" s="7">
        <v>45292</v>
      </c>
      <c r="D375" s="72"/>
      <c r="E375" s="72"/>
      <c r="F375" s="72"/>
      <c r="G375" s="73"/>
      <c r="H375" s="31"/>
      <c r="I375" s="73"/>
      <c r="J375" s="73"/>
      <c r="K375" s="73"/>
      <c r="L375" s="73"/>
      <c r="M375" s="72"/>
      <c r="N375" s="72"/>
    </row>
    <row r="376" spans="1:14" ht="28.8">
      <c r="A376" s="32" t="s">
        <v>272</v>
      </c>
      <c r="B376" s="88" t="s">
        <v>141</v>
      </c>
      <c r="C376" s="7">
        <v>45323</v>
      </c>
      <c r="D376" s="72"/>
      <c r="E376" s="72"/>
      <c r="F376" s="72"/>
      <c r="G376" s="73"/>
      <c r="H376" s="31"/>
      <c r="I376" s="73"/>
      <c r="J376" s="73"/>
      <c r="K376" s="73"/>
      <c r="L376" s="73"/>
      <c r="M376" s="72"/>
      <c r="N376" s="72"/>
    </row>
    <row r="377" spans="1:14" ht="28.8">
      <c r="A377" s="32" t="s">
        <v>272</v>
      </c>
      <c r="B377" s="88" t="s">
        <v>141</v>
      </c>
      <c r="C377" s="7">
        <v>45352</v>
      </c>
      <c r="D377" s="72"/>
      <c r="E377" s="72"/>
      <c r="F377" s="72"/>
      <c r="G377" s="73"/>
      <c r="H377" s="31"/>
      <c r="I377" s="73"/>
      <c r="J377" s="73"/>
      <c r="K377" s="73"/>
      <c r="L377" s="73"/>
      <c r="M377" s="72"/>
      <c r="N377" s="72"/>
    </row>
    <row r="378" spans="1:14" ht="28.8">
      <c r="A378" s="32" t="s">
        <v>272</v>
      </c>
      <c r="B378" s="88" t="s">
        <v>139</v>
      </c>
      <c r="C378" s="7">
        <v>45017</v>
      </c>
      <c r="D378" s="72"/>
      <c r="E378" s="72"/>
      <c r="F378" s="72"/>
      <c r="G378" s="73"/>
      <c r="H378" s="31"/>
      <c r="I378" s="73"/>
      <c r="J378" s="73"/>
      <c r="K378" s="73"/>
      <c r="L378" s="73"/>
      <c r="M378" s="72"/>
      <c r="N378" s="72"/>
    </row>
    <row r="379" spans="1:14" ht="28.8">
      <c r="A379" s="32" t="s">
        <v>272</v>
      </c>
      <c r="B379" s="88" t="s">
        <v>139</v>
      </c>
      <c r="C379" s="7">
        <v>45047</v>
      </c>
      <c r="D379" s="72"/>
      <c r="E379" s="72"/>
      <c r="F379" s="72"/>
      <c r="G379" s="73"/>
      <c r="H379" s="31"/>
      <c r="I379" s="73"/>
      <c r="J379" s="73"/>
      <c r="K379" s="73"/>
      <c r="L379" s="73"/>
      <c r="M379" s="72"/>
      <c r="N379" s="72"/>
    </row>
    <row r="380" spans="1:14" ht="28.8">
      <c r="A380" s="32" t="s">
        <v>272</v>
      </c>
      <c r="B380" s="88" t="s">
        <v>139</v>
      </c>
      <c r="C380" s="7">
        <v>45078</v>
      </c>
      <c r="D380" s="72"/>
      <c r="E380" s="72"/>
      <c r="F380" s="72"/>
      <c r="G380" s="73"/>
      <c r="H380" s="31"/>
      <c r="I380" s="73"/>
      <c r="J380" s="73"/>
      <c r="K380" s="73"/>
      <c r="L380" s="73"/>
      <c r="M380" s="72"/>
      <c r="N380" s="72"/>
    </row>
    <row r="381" spans="1:14" ht="28.8">
      <c r="A381" s="32" t="s">
        <v>272</v>
      </c>
      <c r="B381" s="88" t="s">
        <v>139</v>
      </c>
      <c r="C381" s="7">
        <v>45108</v>
      </c>
      <c r="D381" s="72"/>
      <c r="E381" s="72"/>
      <c r="F381" s="72"/>
      <c r="G381" s="73"/>
      <c r="H381" s="31">
        <v>0</v>
      </c>
      <c r="I381" s="73"/>
      <c r="J381" s="73"/>
      <c r="K381" s="73"/>
      <c r="L381" s="73"/>
      <c r="M381" s="72"/>
      <c r="N381" s="72"/>
    </row>
    <row r="382" spans="1:14" ht="28.8">
      <c r="A382" s="32" t="s">
        <v>272</v>
      </c>
      <c r="B382" s="88" t="s">
        <v>139</v>
      </c>
      <c r="C382" s="7">
        <v>45139</v>
      </c>
      <c r="D382" s="72"/>
      <c r="E382" s="72"/>
      <c r="F382" s="72"/>
      <c r="G382" s="73"/>
      <c r="H382" s="31"/>
      <c r="I382" s="73"/>
      <c r="J382" s="73"/>
      <c r="K382" s="73"/>
      <c r="L382" s="73"/>
      <c r="M382" s="72"/>
      <c r="N382" s="72"/>
    </row>
    <row r="383" spans="1:14" ht="28.8">
      <c r="A383" s="32" t="s">
        <v>272</v>
      </c>
      <c r="B383" s="88" t="s">
        <v>139</v>
      </c>
      <c r="C383" s="7">
        <v>45170</v>
      </c>
      <c r="D383" s="72"/>
      <c r="E383" s="72"/>
      <c r="F383" s="72"/>
      <c r="G383" s="72"/>
      <c r="H383" s="79"/>
      <c r="I383" s="73"/>
      <c r="J383" s="73"/>
      <c r="K383" s="73"/>
      <c r="L383" s="73"/>
      <c r="M383" s="72"/>
      <c r="N383" s="72"/>
    </row>
    <row r="384" spans="1:14" ht="28.8">
      <c r="A384" s="32" t="s">
        <v>272</v>
      </c>
      <c r="B384" s="88" t="s">
        <v>139</v>
      </c>
      <c r="C384" s="7">
        <v>45200</v>
      </c>
      <c r="D384" s="72"/>
      <c r="E384" s="72"/>
      <c r="F384" s="72"/>
      <c r="G384" s="73"/>
      <c r="H384" s="31"/>
      <c r="I384" s="73"/>
      <c r="J384" s="73"/>
      <c r="K384" s="73"/>
      <c r="L384" s="73"/>
      <c r="M384" s="72"/>
      <c r="N384" s="72"/>
    </row>
    <row r="385" spans="1:14" ht="28.8">
      <c r="A385" s="32" t="s">
        <v>272</v>
      </c>
      <c r="B385" s="88" t="s">
        <v>139</v>
      </c>
      <c r="C385" s="7">
        <v>45231</v>
      </c>
      <c r="D385" s="72"/>
      <c r="E385" s="72"/>
      <c r="F385" s="72"/>
      <c r="G385" s="72"/>
      <c r="H385" s="79"/>
      <c r="I385" s="73"/>
      <c r="J385" s="73"/>
      <c r="K385" s="73"/>
      <c r="L385" s="73"/>
      <c r="M385" s="72"/>
      <c r="N385" s="72"/>
    </row>
    <row r="386" spans="1:14" ht="28.8">
      <c r="A386" s="32" t="s">
        <v>272</v>
      </c>
      <c r="B386" s="88" t="s">
        <v>139</v>
      </c>
      <c r="C386" s="7">
        <v>45261</v>
      </c>
      <c r="D386" s="72"/>
      <c r="E386" s="72"/>
      <c r="F386" s="72"/>
      <c r="G386" s="72"/>
      <c r="H386" s="79"/>
      <c r="I386" s="73"/>
      <c r="J386" s="73"/>
      <c r="K386" s="73"/>
      <c r="L386" s="73"/>
      <c r="M386" s="72"/>
      <c r="N386" s="72"/>
    </row>
    <row r="387" spans="1:14" ht="28.8">
      <c r="A387" s="32" t="s">
        <v>272</v>
      </c>
      <c r="B387" s="88" t="s">
        <v>139</v>
      </c>
      <c r="C387" s="7">
        <v>45292</v>
      </c>
      <c r="D387" s="72"/>
      <c r="E387" s="72"/>
      <c r="F387" s="72"/>
      <c r="G387" s="73"/>
      <c r="H387" s="31"/>
      <c r="I387" s="73"/>
      <c r="J387" s="73"/>
      <c r="K387" s="73"/>
      <c r="L387" s="73"/>
      <c r="M387" s="72"/>
      <c r="N387" s="72"/>
    </row>
    <row r="388" spans="1:14" ht="28.8">
      <c r="A388" s="32" t="s">
        <v>272</v>
      </c>
      <c r="B388" s="88" t="s">
        <v>139</v>
      </c>
      <c r="C388" s="7">
        <v>45323</v>
      </c>
      <c r="D388" s="72"/>
      <c r="E388" s="72"/>
      <c r="F388" s="72"/>
      <c r="G388" s="73"/>
      <c r="H388" s="31"/>
      <c r="I388" s="73"/>
      <c r="J388" s="73"/>
      <c r="K388" s="73"/>
      <c r="L388" s="73"/>
      <c r="M388" s="72"/>
      <c r="N388" s="72"/>
    </row>
    <row r="389" spans="1:14" ht="28.8">
      <c r="A389" s="32" t="s">
        <v>272</v>
      </c>
      <c r="B389" s="88" t="s">
        <v>139</v>
      </c>
      <c r="C389" s="7">
        <v>45352</v>
      </c>
      <c r="D389" s="72"/>
      <c r="E389" s="72"/>
      <c r="F389" s="72"/>
      <c r="G389" s="73"/>
      <c r="H389" s="31"/>
      <c r="I389" s="73"/>
      <c r="J389" s="73"/>
      <c r="K389" s="73"/>
      <c r="L389" s="73"/>
      <c r="M389" s="72"/>
      <c r="N389" s="72"/>
    </row>
    <row r="390" spans="1:14" ht="28.8">
      <c r="A390" s="32" t="s">
        <v>273</v>
      </c>
      <c r="B390" s="88" t="s">
        <v>143</v>
      </c>
      <c r="C390" s="71">
        <v>45017</v>
      </c>
      <c r="D390" s="81"/>
      <c r="E390" s="81"/>
      <c r="F390" s="81"/>
      <c r="G390" s="82"/>
      <c r="H390" s="82"/>
      <c r="I390" s="30">
        <v>3201209.6199999996</v>
      </c>
      <c r="J390" s="73"/>
      <c r="K390" s="73"/>
      <c r="L390" s="73"/>
      <c r="M390" s="72"/>
      <c r="N390" s="72"/>
    </row>
    <row r="391" spans="1:14" ht="28.8">
      <c r="A391" s="32" t="s">
        <v>273</v>
      </c>
      <c r="B391" s="88" t="s">
        <v>143</v>
      </c>
      <c r="C391" s="71">
        <v>45047</v>
      </c>
      <c r="D391" s="81"/>
      <c r="E391" s="81"/>
      <c r="F391" s="81"/>
      <c r="G391" s="82"/>
      <c r="H391" s="82"/>
      <c r="I391" s="30">
        <v>3663682.5700000008</v>
      </c>
      <c r="J391" s="73"/>
      <c r="K391" s="73"/>
      <c r="L391" s="73"/>
      <c r="M391" s="72"/>
      <c r="N391" s="72"/>
    </row>
    <row r="392" spans="1:14" ht="28.8">
      <c r="A392" s="32" t="s">
        <v>273</v>
      </c>
      <c r="B392" s="88" t="s">
        <v>143</v>
      </c>
      <c r="C392" s="71">
        <v>45078</v>
      </c>
      <c r="D392" s="81"/>
      <c r="E392" s="81"/>
      <c r="F392" s="81"/>
      <c r="G392" s="82"/>
      <c r="H392" s="82"/>
      <c r="I392" s="30">
        <v>3308294.7299999981</v>
      </c>
      <c r="J392" s="73"/>
      <c r="K392" s="73"/>
      <c r="L392" s="73"/>
      <c r="M392" s="72"/>
      <c r="N392" s="72"/>
    </row>
    <row r="393" spans="1:14" ht="28.8">
      <c r="A393" s="32" t="s">
        <v>273</v>
      </c>
      <c r="B393" s="88" t="s">
        <v>143</v>
      </c>
      <c r="C393" s="71">
        <v>45108</v>
      </c>
      <c r="D393" s="81"/>
      <c r="E393" s="81"/>
      <c r="F393" s="81"/>
      <c r="G393" s="82"/>
      <c r="H393" s="82"/>
      <c r="I393" s="30">
        <v>3588702.07</v>
      </c>
      <c r="J393" s="73"/>
      <c r="K393" s="73"/>
      <c r="L393" s="73"/>
      <c r="M393" s="72"/>
      <c r="N393" s="72"/>
    </row>
    <row r="394" spans="1:14" ht="28.8">
      <c r="A394" s="32" t="s">
        <v>273</v>
      </c>
      <c r="B394" s="88" t="s">
        <v>143</v>
      </c>
      <c r="C394" s="71">
        <v>45139</v>
      </c>
      <c r="D394" s="81"/>
      <c r="E394" s="81"/>
      <c r="F394" s="81"/>
      <c r="G394" s="82"/>
      <c r="H394" s="82"/>
      <c r="I394" s="30">
        <v>3524631.96</v>
      </c>
      <c r="J394" s="73"/>
      <c r="K394" s="73"/>
      <c r="L394" s="73"/>
      <c r="M394" s="72"/>
      <c r="N394" s="72"/>
    </row>
    <row r="395" spans="1:14" ht="28.8">
      <c r="A395" s="32" t="s">
        <v>273</v>
      </c>
      <c r="B395" s="88" t="s">
        <v>143</v>
      </c>
      <c r="C395" s="71">
        <v>45170</v>
      </c>
      <c r="D395" s="81"/>
      <c r="E395" s="81"/>
      <c r="F395" s="81"/>
      <c r="G395" s="82"/>
      <c r="H395" s="82"/>
      <c r="I395" s="30">
        <v>3355622.64</v>
      </c>
      <c r="J395" s="73"/>
      <c r="K395" s="73"/>
      <c r="L395" s="73"/>
      <c r="M395" s="72"/>
      <c r="N395" s="72"/>
    </row>
    <row r="396" spans="1:14" ht="28.8">
      <c r="A396" s="32" t="s">
        <v>273</v>
      </c>
      <c r="B396" s="88" t="s">
        <v>143</v>
      </c>
      <c r="C396" s="71">
        <v>45200</v>
      </c>
      <c r="D396" s="81"/>
      <c r="E396" s="81"/>
      <c r="F396" s="81"/>
      <c r="G396" s="82"/>
      <c r="H396" s="82"/>
      <c r="I396" s="30"/>
      <c r="J396" s="73"/>
      <c r="K396" s="73"/>
      <c r="L396" s="73"/>
      <c r="M396" s="72"/>
      <c r="N396" s="72"/>
    </row>
    <row r="397" spans="1:14" ht="28.8">
      <c r="A397" s="32" t="s">
        <v>273</v>
      </c>
      <c r="B397" s="88" t="s">
        <v>143</v>
      </c>
      <c r="C397" s="71">
        <v>45231</v>
      </c>
      <c r="D397" s="81"/>
      <c r="E397" s="81"/>
      <c r="F397" s="81"/>
      <c r="G397" s="82"/>
      <c r="H397" s="82"/>
      <c r="I397" s="30"/>
      <c r="J397" s="73"/>
      <c r="K397" s="73"/>
      <c r="L397" s="73"/>
      <c r="M397" s="72"/>
      <c r="N397" s="72"/>
    </row>
    <row r="398" spans="1:14" ht="28.8">
      <c r="A398" s="32" t="s">
        <v>273</v>
      </c>
      <c r="B398" s="88" t="s">
        <v>143</v>
      </c>
      <c r="C398" s="71">
        <v>45261</v>
      </c>
      <c r="D398" s="81"/>
      <c r="E398" s="81"/>
      <c r="F398" s="81"/>
      <c r="G398" s="82"/>
      <c r="H398" s="82"/>
      <c r="I398" s="30"/>
      <c r="J398" s="73"/>
      <c r="K398" s="73"/>
      <c r="L398" s="73"/>
      <c r="M398" s="72"/>
      <c r="N398" s="72"/>
    </row>
    <row r="399" spans="1:14" ht="28.8">
      <c r="A399" s="32" t="s">
        <v>273</v>
      </c>
      <c r="B399" s="88" t="s">
        <v>143</v>
      </c>
      <c r="C399" s="71">
        <v>45292</v>
      </c>
      <c r="D399" s="81"/>
      <c r="E399" s="81"/>
      <c r="F399" s="81"/>
      <c r="G399" s="82"/>
      <c r="H399" s="82"/>
      <c r="I399" s="30"/>
      <c r="J399" s="73"/>
      <c r="K399" s="73"/>
      <c r="L399" s="73"/>
      <c r="M399" s="72"/>
      <c r="N399" s="72"/>
    </row>
    <row r="400" spans="1:14" ht="28.8">
      <c r="A400" s="32" t="s">
        <v>273</v>
      </c>
      <c r="B400" s="88" t="s">
        <v>143</v>
      </c>
      <c r="C400" s="71">
        <v>45323</v>
      </c>
      <c r="D400" s="81"/>
      <c r="E400" s="81"/>
      <c r="F400" s="81"/>
      <c r="G400" s="82"/>
      <c r="H400" s="82"/>
      <c r="I400" s="30"/>
      <c r="J400" s="73"/>
      <c r="K400" s="73"/>
      <c r="L400" s="73"/>
      <c r="M400" s="72"/>
      <c r="N400" s="72"/>
    </row>
    <row r="401" spans="1:14" ht="28.8">
      <c r="A401" s="32" t="s">
        <v>273</v>
      </c>
      <c r="B401" s="88" t="s">
        <v>143</v>
      </c>
      <c r="C401" s="71">
        <v>45352</v>
      </c>
      <c r="D401" s="81"/>
      <c r="E401" s="81"/>
      <c r="F401" s="81"/>
      <c r="G401" s="82"/>
      <c r="H401" s="82"/>
      <c r="I401" s="30"/>
      <c r="J401" s="73"/>
      <c r="K401" s="73"/>
      <c r="L401" s="73"/>
      <c r="M401" s="72"/>
      <c r="N401" s="72"/>
    </row>
    <row r="402" spans="1:14" ht="28.8">
      <c r="A402" s="32" t="s">
        <v>273</v>
      </c>
      <c r="B402" s="88" t="s">
        <v>144</v>
      </c>
      <c r="C402" s="7">
        <v>45017</v>
      </c>
      <c r="D402" s="81"/>
      <c r="E402" s="81"/>
      <c r="F402" s="81"/>
      <c r="G402" s="82"/>
      <c r="H402" s="82"/>
      <c r="I402" s="30">
        <v>0</v>
      </c>
      <c r="J402" s="73"/>
      <c r="K402" s="73"/>
      <c r="L402" s="73"/>
      <c r="M402" s="72"/>
      <c r="N402" s="72"/>
    </row>
    <row r="403" spans="1:14" ht="28.8">
      <c r="A403" s="32" t="s">
        <v>273</v>
      </c>
      <c r="B403" s="88" t="s">
        <v>144</v>
      </c>
      <c r="C403" s="7">
        <v>45047</v>
      </c>
      <c r="D403" s="81"/>
      <c r="E403" s="81"/>
      <c r="F403" s="81"/>
      <c r="G403" s="82"/>
      <c r="H403" s="82"/>
      <c r="I403" s="30">
        <v>0</v>
      </c>
      <c r="J403" s="73"/>
      <c r="K403" s="73"/>
      <c r="L403" s="73"/>
      <c r="M403" s="72"/>
      <c r="N403" s="72"/>
    </row>
    <row r="404" spans="1:14" ht="28.8">
      <c r="A404" s="32" t="s">
        <v>273</v>
      </c>
      <c r="B404" s="88" t="s">
        <v>144</v>
      </c>
      <c r="C404" s="7">
        <v>45078</v>
      </c>
      <c r="D404" s="81"/>
      <c r="E404" s="81"/>
      <c r="F404" s="81"/>
      <c r="G404" s="82"/>
      <c r="H404" s="82"/>
      <c r="I404" s="30">
        <v>0</v>
      </c>
      <c r="J404" s="73"/>
      <c r="K404" s="73"/>
      <c r="L404" s="73"/>
      <c r="M404" s="72"/>
      <c r="N404" s="72"/>
    </row>
    <row r="405" spans="1:14" ht="28.8">
      <c r="A405" s="32" t="s">
        <v>273</v>
      </c>
      <c r="B405" s="88" t="s">
        <v>144</v>
      </c>
      <c r="C405" s="7">
        <v>45108</v>
      </c>
      <c r="D405" s="81"/>
      <c r="E405" s="81"/>
      <c r="F405" s="81"/>
      <c r="G405" s="82"/>
      <c r="H405" s="82"/>
      <c r="I405" s="30">
        <v>0</v>
      </c>
      <c r="J405" s="73"/>
      <c r="K405" s="73"/>
      <c r="L405" s="73"/>
      <c r="M405" s="72"/>
      <c r="N405" s="72"/>
    </row>
    <row r="406" spans="1:14" ht="28.8">
      <c r="A406" s="32" t="s">
        <v>273</v>
      </c>
      <c r="B406" s="88" t="s">
        <v>144</v>
      </c>
      <c r="C406" s="7">
        <v>45139</v>
      </c>
      <c r="D406" s="81"/>
      <c r="E406" s="81"/>
      <c r="F406" s="81"/>
      <c r="G406" s="82"/>
      <c r="H406" s="82"/>
      <c r="I406" s="30">
        <v>0</v>
      </c>
      <c r="J406" s="73"/>
      <c r="K406" s="73"/>
      <c r="L406" s="73"/>
      <c r="M406" s="72"/>
      <c r="N406" s="72"/>
    </row>
    <row r="407" spans="1:14" ht="28.8">
      <c r="A407" s="32" t="s">
        <v>273</v>
      </c>
      <c r="B407" s="88" t="s">
        <v>144</v>
      </c>
      <c r="C407" s="7">
        <v>45170</v>
      </c>
      <c r="D407" s="81"/>
      <c r="E407" s="81"/>
      <c r="F407" s="81"/>
      <c r="G407" s="82"/>
      <c r="H407" s="82"/>
      <c r="I407" s="30">
        <v>0</v>
      </c>
      <c r="J407" s="73"/>
      <c r="K407" s="73"/>
      <c r="L407" s="73"/>
      <c r="M407" s="72"/>
      <c r="N407" s="72"/>
    </row>
    <row r="408" spans="1:14" ht="28.8">
      <c r="A408" s="32" t="s">
        <v>273</v>
      </c>
      <c r="B408" s="88" t="s">
        <v>144</v>
      </c>
      <c r="C408" s="7">
        <v>45200</v>
      </c>
      <c r="D408" s="81"/>
      <c r="E408" s="81"/>
      <c r="F408" s="81"/>
      <c r="G408" s="82"/>
      <c r="H408" s="82"/>
      <c r="I408" s="30"/>
      <c r="J408" s="73"/>
      <c r="K408" s="73"/>
      <c r="L408" s="73"/>
      <c r="M408" s="72"/>
      <c r="N408" s="72"/>
    </row>
    <row r="409" spans="1:14" ht="28.8">
      <c r="A409" s="32" t="s">
        <v>273</v>
      </c>
      <c r="B409" s="88" t="s">
        <v>144</v>
      </c>
      <c r="C409" s="7">
        <v>45231</v>
      </c>
      <c r="D409" s="81"/>
      <c r="E409" s="81"/>
      <c r="F409" s="81"/>
      <c r="G409" s="82"/>
      <c r="H409" s="82"/>
      <c r="I409" s="30"/>
      <c r="J409" s="73"/>
      <c r="K409" s="73"/>
      <c r="L409" s="73"/>
      <c r="M409" s="72"/>
      <c r="N409" s="72"/>
    </row>
    <row r="410" spans="1:14" ht="28.8">
      <c r="A410" s="32" t="s">
        <v>273</v>
      </c>
      <c r="B410" s="88" t="s">
        <v>144</v>
      </c>
      <c r="C410" s="7">
        <v>45261</v>
      </c>
      <c r="D410" s="81"/>
      <c r="E410" s="81"/>
      <c r="F410" s="81"/>
      <c r="G410" s="82"/>
      <c r="H410" s="82"/>
      <c r="I410" s="30"/>
      <c r="J410" s="73"/>
      <c r="K410" s="73"/>
      <c r="L410" s="73"/>
      <c r="M410" s="72"/>
      <c r="N410" s="72"/>
    </row>
    <row r="411" spans="1:14" ht="28.8">
      <c r="A411" s="32" t="s">
        <v>273</v>
      </c>
      <c r="B411" s="88" t="s">
        <v>144</v>
      </c>
      <c r="C411" s="7">
        <v>45292</v>
      </c>
      <c r="D411" s="81"/>
      <c r="E411" s="81"/>
      <c r="F411" s="81"/>
      <c r="G411" s="82"/>
      <c r="H411" s="82"/>
      <c r="I411" s="30"/>
      <c r="J411" s="73"/>
      <c r="K411" s="73"/>
      <c r="L411" s="73"/>
      <c r="M411" s="72"/>
      <c r="N411" s="72"/>
    </row>
    <row r="412" spans="1:14" ht="28.8">
      <c r="A412" s="32" t="s">
        <v>273</v>
      </c>
      <c r="B412" s="88" t="s">
        <v>144</v>
      </c>
      <c r="C412" s="7">
        <v>45323</v>
      </c>
      <c r="D412" s="81"/>
      <c r="E412" s="81"/>
      <c r="F412" s="81"/>
      <c r="G412" s="82"/>
      <c r="H412" s="82"/>
      <c r="I412" s="30"/>
      <c r="J412" s="73"/>
      <c r="K412" s="73"/>
      <c r="L412" s="73"/>
      <c r="M412" s="72"/>
      <c r="N412" s="72"/>
    </row>
    <row r="413" spans="1:14" ht="28.8">
      <c r="A413" s="32" t="s">
        <v>273</v>
      </c>
      <c r="B413" s="88" t="s">
        <v>144</v>
      </c>
      <c r="C413" s="7">
        <v>45352</v>
      </c>
      <c r="D413" s="81"/>
      <c r="E413" s="81"/>
      <c r="F413" s="81"/>
      <c r="G413" s="82"/>
      <c r="H413" s="82"/>
      <c r="I413" s="30"/>
      <c r="J413" s="73"/>
      <c r="K413" s="73"/>
      <c r="L413" s="73"/>
      <c r="M413" s="72"/>
      <c r="N413" s="72"/>
    </row>
    <row r="414" spans="1:14">
      <c r="A414" s="32" t="s">
        <v>273</v>
      </c>
      <c r="B414" s="70" t="s">
        <v>145</v>
      </c>
      <c r="C414" s="7">
        <v>45017</v>
      </c>
      <c r="D414" s="81"/>
      <c r="E414" s="81"/>
      <c r="F414" s="81"/>
      <c r="G414" s="82"/>
      <c r="H414" s="82"/>
      <c r="I414" s="73"/>
      <c r="J414" s="73"/>
      <c r="K414" s="73"/>
      <c r="L414" s="73"/>
      <c r="M414" s="72"/>
      <c r="N414" s="72"/>
    </row>
    <row r="415" spans="1:14">
      <c r="A415" s="32" t="s">
        <v>273</v>
      </c>
      <c r="B415" s="70" t="s">
        <v>145</v>
      </c>
      <c r="C415" s="7">
        <v>45047</v>
      </c>
      <c r="D415" s="81"/>
      <c r="E415" s="81"/>
      <c r="F415" s="81"/>
      <c r="G415" s="82"/>
      <c r="H415" s="82"/>
      <c r="I415" s="73"/>
      <c r="J415" s="73"/>
      <c r="K415" s="73"/>
      <c r="L415" s="73"/>
      <c r="M415" s="72"/>
      <c r="N415" s="72"/>
    </row>
    <row r="416" spans="1:14">
      <c r="A416" s="32" t="s">
        <v>273</v>
      </c>
      <c r="B416" s="70" t="s">
        <v>145</v>
      </c>
      <c r="C416" s="7">
        <v>45078</v>
      </c>
      <c r="D416" s="81"/>
      <c r="E416" s="81"/>
      <c r="F416" s="81"/>
      <c r="G416" s="82"/>
      <c r="H416" s="82"/>
      <c r="I416" s="73"/>
      <c r="J416" s="73"/>
      <c r="K416" s="73"/>
      <c r="L416" s="73"/>
      <c r="M416" s="72"/>
      <c r="N416" s="72"/>
    </row>
    <row r="417" spans="1:14">
      <c r="A417" s="32" t="s">
        <v>273</v>
      </c>
      <c r="B417" s="70" t="s">
        <v>145</v>
      </c>
      <c r="C417" s="7">
        <v>45108</v>
      </c>
      <c r="D417" s="81"/>
      <c r="E417" s="81"/>
      <c r="F417" s="81"/>
      <c r="G417" s="82"/>
      <c r="H417" s="82"/>
      <c r="I417" s="73"/>
      <c r="J417" s="73"/>
      <c r="K417" s="73"/>
      <c r="L417" s="73"/>
      <c r="M417" s="72"/>
      <c r="N417" s="72"/>
    </row>
    <row r="418" spans="1:14">
      <c r="A418" s="32" t="s">
        <v>273</v>
      </c>
      <c r="B418" s="70" t="s">
        <v>145</v>
      </c>
      <c r="C418" s="7">
        <v>45139</v>
      </c>
      <c r="D418" s="81"/>
      <c r="E418" s="81"/>
      <c r="F418" s="81"/>
      <c r="G418" s="82"/>
      <c r="H418" s="82"/>
      <c r="I418" s="73"/>
      <c r="J418" s="73"/>
      <c r="K418" s="73"/>
      <c r="L418" s="73"/>
      <c r="M418" s="72"/>
      <c r="N418" s="72"/>
    </row>
    <row r="419" spans="1:14">
      <c r="A419" s="69" t="s">
        <v>273</v>
      </c>
      <c r="B419" s="70" t="s">
        <v>145</v>
      </c>
      <c r="C419" s="7">
        <v>45170</v>
      </c>
      <c r="D419" s="81"/>
      <c r="E419" s="81"/>
      <c r="F419" s="81"/>
      <c r="G419" s="82"/>
      <c r="H419" s="82"/>
      <c r="I419" s="73"/>
      <c r="J419" s="73"/>
      <c r="K419" s="73"/>
      <c r="L419" s="73"/>
      <c r="M419" s="72"/>
      <c r="N419" s="72"/>
    </row>
    <row r="420" spans="1:14">
      <c r="A420" s="69" t="s">
        <v>273</v>
      </c>
      <c r="B420" s="70" t="s">
        <v>145</v>
      </c>
      <c r="C420" s="7">
        <v>45200</v>
      </c>
      <c r="D420" s="81"/>
      <c r="E420" s="81"/>
      <c r="F420" s="81"/>
      <c r="G420" s="82"/>
      <c r="H420" s="82"/>
      <c r="I420" s="73"/>
      <c r="J420" s="73"/>
      <c r="K420" s="73"/>
      <c r="L420" s="73"/>
      <c r="M420" s="72"/>
      <c r="N420" s="72"/>
    </row>
    <row r="421" spans="1:14">
      <c r="A421" s="69" t="s">
        <v>273</v>
      </c>
      <c r="B421" s="70" t="s">
        <v>145</v>
      </c>
      <c r="C421" s="7">
        <v>45231</v>
      </c>
      <c r="D421" s="81"/>
      <c r="E421" s="81"/>
      <c r="F421" s="81"/>
      <c r="G421" s="82"/>
      <c r="H421" s="82"/>
      <c r="I421" s="73"/>
      <c r="J421" s="73"/>
      <c r="K421" s="73"/>
      <c r="L421" s="73"/>
      <c r="M421" s="72"/>
      <c r="N421" s="72"/>
    </row>
    <row r="422" spans="1:14">
      <c r="A422" s="69" t="s">
        <v>273</v>
      </c>
      <c r="B422" s="70" t="s">
        <v>145</v>
      </c>
      <c r="C422" s="7">
        <v>45261</v>
      </c>
      <c r="D422" s="81"/>
      <c r="E422" s="81"/>
      <c r="F422" s="81"/>
      <c r="G422" s="82"/>
      <c r="H422" s="82"/>
      <c r="I422" s="73"/>
      <c r="J422" s="73"/>
      <c r="K422" s="73"/>
      <c r="L422" s="73"/>
      <c r="M422" s="72"/>
      <c r="N422" s="72"/>
    </row>
    <row r="423" spans="1:14">
      <c r="A423" s="69" t="s">
        <v>273</v>
      </c>
      <c r="B423" s="70" t="s">
        <v>145</v>
      </c>
      <c r="C423" s="7">
        <v>45292</v>
      </c>
      <c r="D423" s="81"/>
      <c r="E423" s="81"/>
      <c r="F423" s="81"/>
      <c r="G423" s="82"/>
      <c r="H423" s="82"/>
      <c r="I423" s="73"/>
      <c r="J423" s="73"/>
      <c r="K423" s="73"/>
      <c r="L423" s="73"/>
      <c r="M423" s="72"/>
      <c r="N423" s="72"/>
    </row>
    <row r="424" spans="1:14">
      <c r="A424" s="69" t="s">
        <v>273</v>
      </c>
      <c r="B424" s="70" t="s">
        <v>145</v>
      </c>
      <c r="C424" s="7">
        <v>45323</v>
      </c>
      <c r="D424" s="81"/>
      <c r="E424" s="81"/>
      <c r="F424" s="81"/>
      <c r="G424" s="82"/>
      <c r="H424" s="82"/>
      <c r="I424" s="73"/>
      <c r="J424" s="73"/>
      <c r="K424" s="73"/>
      <c r="L424" s="73"/>
      <c r="M424" s="72"/>
      <c r="N424" s="72"/>
    </row>
    <row r="425" spans="1:14">
      <c r="A425" s="69" t="s">
        <v>273</v>
      </c>
      <c r="B425" s="70" t="s">
        <v>145</v>
      </c>
      <c r="C425" s="7">
        <v>45352</v>
      </c>
      <c r="D425" s="81"/>
      <c r="E425" s="81"/>
      <c r="F425" s="81"/>
      <c r="G425" s="82"/>
      <c r="H425" s="82"/>
      <c r="I425" s="73"/>
      <c r="J425" s="73"/>
      <c r="K425" s="73"/>
      <c r="L425" s="73"/>
      <c r="M425" s="72"/>
      <c r="N425" s="72"/>
    </row>
    <row r="426" spans="1:14">
      <c r="A426" s="69" t="s">
        <v>273</v>
      </c>
      <c r="B426" s="70" t="s">
        <v>53</v>
      </c>
      <c r="C426" s="7">
        <v>45017</v>
      </c>
      <c r="D426" s="81"/>
      <c r="E426" s="81"/>
      <c r="F426" s="81"/>
      <c r="G426" s="82"/>
      <c r="H426" s="82"/>
      <c r="I426" s="30">
        <v>2538.9926000000005</v>
      </c>
      <c r="J426" s="73"/>
      <c r="K426" s="73"/>
      <c r="L426" s="73"/>
      <c r="M426" s="72"/>
      <c r="N426" s="72"/>
    </row>
    <row r="427" spans="1:14">
      <c r="A427" s="69" t="s">
        <v>273</v>
      </c>
      <c r="B427" s="70" t="s">
        <v>53</v>
      </c>
      <c r="C427" s="7">
        <v>45047</v>
      </c>
      <c r="D427" s="81"/>
      <c r="E427" s="81"/>
      <c r="F427" s="81"/>
      <c r="G427" s="82"/>
      <c r="H427" s="82"/>
      <c r="I427" s="30">
        <v>2672.0494000000008</v>
      </c>
      <c r="J427" s="73"/>
      <c r="K427" s="73"/>
      <c r="L427" s="73"/>
      <c r="M427" s="72"/>
      <c r="N427" s="72"/>
    </row>
    <row r="428" spans="1:14">
      <c r="A428" s="69" t="s">
        <v>273</v>
      </c>
      <c r="B428" s="70" t="s">
        <v>53</v>
      </c>
      <c r="C428" s="7">
        <v>45078</v>
      </c>
      <c r="D428" s="81"/>
      <c r="E428" s="81"/>
      <c r="F428" s="81"/>
      <c r="G428" s="82"/>
      <c r="H428" s="82"/>
      <c r="I428" s="30">
        <v>1764.8517000000004</v>
      </c>
      <c r="J428" s="73"/>
      <c r="K428" s="73"/>
      <c r="L428" s="73"/>
      <c r="M428" s="72"/>
      <c r="N428" s="72"/>
    </row>
    <row r="429" spans="1:14">
      <c r="A429" s="69" t="s">
        <v>273</v>
      </c>
      <c r="B429" s="70" t="s">
        <v>53</v>
      </c>
      <c r="C429" s="7">
        <v>45108</v>
      </c>
      <c r="D429" s="81"/>
      <c r="E429" s="81"/>
      <c r="F429" s="81"/>
      <c r="G429" s="82"/>
      <c r="H429" s="82"/>
      <c r="I429" s="30">
        <v>2158.5</v>
      </c>
      <c r="J429" s="73"/>
      <c r="K429" s="73"/>
      <c r="L429" s="73"/>
      <c r="M429" s="72"/>
      <c r="N429" s="72"/>
    </row>
    <row r="430" spans="1:14">
      <c r="A430" s="69" t="s">
        <v>273</v>
      </c>
      <c r="B430" s="70" t="s">
        <v>53</v>
      </c>
      <c r="C430" s="7">
        <v>45139</v>
      </c>
      <c r="D430" s="81"/>
      <c r="E430" s="81"/>
      <c r="F430" s="81"/>
      <c r="G430" s="82"/>
      <c r="H430" s="82"/>
      <c r="I430" s="30">
        <v>2057.4</v>
      </c>
      <c r="J430" s="73"/>
      <c r="K430" s="73"/>
      <c r="L430" s="73"/>
      <c r="M430" s="72"/>
      <c r="N430" s="72"/>
    </row>
    <row r="431" spans="1:14">
      <c r="A431" s="69" t="s">
        <v>273</v>
      </c>
      <c r="B431" s="70" t="s">
        <v>53</v>
      </c>
      <c r="C431" s="7">
        <v>45170</v>
      </c>
      <c r="D431" s="81"/>
      <c r="E431" s="81"/>
      <c r="F431" s="81"/>
      <c r="G431" s="82"/>
      <c r="H431" s="82"/>
      <c r="I431" s="30">
        <v>2604.875</v>
      </c>
      <c r="J431" s="73"/>
      <c r="K431" s="73"/>
      <c r="L431" s="73"/>
      <c r="M431" s="72"/>
      <c r="N431" s="72"/>
    </row>
    <row r="432" spans="1:14">
      <c r="A432" s="69" t="s">
        <v>273</v>
      </c>
      <c r="B432" s="70" t="s">
        <v>53</v>
      </c>
      <c r="C432" s="7">
        <v>45200</v>
      </c>
      <c r="D432" s="81"/>
      <c r="E432" s="81"/>
      <c r="F432" s="81"/>
      <c r="G432" s="82"/>
      <c r="H432" s="82"/>
      <c r="I432" s="30"/>
      <c r="J432" s="73"/>
      <c r="K432" s="73"/>
      <c r="L432" s="73"/>
      <c r="M432" s="72"/>
      <c r="N432" s="72"/>
    </row>
    <row r="433" spans="1:14">
      <c r="A433" s="69" t="s">
        <v>273</v>
      </c>
      <c r="B433" s="70" t="s">
        <v>53</v>
      </c>
      <c r="C433" s="7">
        <v>45231</v>
      </c>
      <c r="D433" s="81"/>
      <c r="E433" s="81"/>
      <c r="F433" s="81"/>
      <c r="G433" s="82"/>
      <c r="H433" s="82"/>
      <c r="I433" s="30"/>
      <c r="J433" s="73"/>
      <c r="K433" s="73"/>
      <c r="L433" s="73"/>
      <c r="M433" s="72"/>
      <c r="N433" s="72"/>
    </row>
    <row r="434" spans="1:14">
      <c r="A434" s="32" t="s">
        <v>273</v>
      </c>
      <c r="B434" s="70" t="s">
        <v>53</v>
      </c>
      <c r="C434" s="7">
        <v>45261</v>
      </c>
      <c r="D434" s="81"/>
      <c r="E434" s="81"/>
      <c r="F434" s="81"/>
      <c r="G434" s="82"/>
      <c r="H434" s="82"/>
      <c r="I434" s="30"/>
      <c r="J434" s="73"/>
      <c r="K434" s="73"/>
      <c r="L434" s="73"/>
      <c r="M434" s="72"/>
      <c r="N434" s="72"/>
    </row>
    <row r="435" spans="1:14">
      <c r="A435" s="32" t="s">
        <v>273</v>
      </c>
      <c r="B435" s="70" t="s">
        <v>53</v>
      </c>
      <c r="C435" s="7">
        <v>45292</v>
      </c>
      <c r="D435" s="81"/>
      <c r="E435" s="81"/>
      <c r="F435" s="81"/>
      <c r="G435" s="82"/>
      <c r="H435" s="82"/>
      <c r="I435" s="30"/>
      <c r="J435" s="73"/>
      <c r="K435" s="73"/>
      <c r="L435" s="73"/>
      <c r="M435" s="72"/>
      <c r="N435" s="72"/>
    </row>
    <row r="436" spans="1:14">
      <c r="A436" s="32" t="s">
        <v>273</v>
      </c>
      <c r="B436" s="70" t="s">
        <v>53</v>
      </c>
      <c r="C436" s="7">
        <v>45323</v>
      </c>
      <c r="D436" s="81"/>
      <c r="E436" s="81"/>
      <c r="F436" s="81"/>
      <c r="G436" s="82"/>
      <c r="H436" s="82"/>
      <c r="I436" s="30"/>
      <c r="J436" s="73"/>
      <c r="K436" s="73"/>
      <c r="L436" s="73"/>
      <c r="M436" s="72"/>
      <c r="N436" s="72"/>
    </row>
    <row r="437" spans="1:14">
      <c r="A437" s="32" t="s">
        <v>273</v>
      </c>
      <c r="B437" s="70" t="s">
        <v>53</v>
      </c>
      <c r="C437" s="7">
        <v>45352</v>
      </c>
      <c r="D437" s="81"/>
      <c r="E437" s="81"/>
      <c r="F437" s="81"/>
      <c r="G437" s="82"/>
      <c r="H437" s="82"/>
      <c r="I437" s="30"/>
      <c r="J437" s="73"/>
      <c r="K437" s="73"/>
      <c r="L437" s="73"/>
      <c r="M437" s="72"/>
      <c r="N437" s="72"/>
    </row>
    <row r="438" spans="1:14">
      <c r="A438" s="32" t="s">
        <v>273</v>
      </c>
      <c r="B438" s="70" t="s">
        <v>54</v>
      </c>
      <c r="C438" s="7">
        <v>45017</v>
      </c>
      <c r="D438" s="81"/>
      <c r="E438" s="81"/>
      <c r="F438" s="81"/>
      <c r="G438" s="82"/>
      <c r="H438" s="82"/>
      <c r="I438" s="30"/>
      <c r="J438" s="73"/>
      <c r="K438" s="73"/>
      <c r="L438" s="73"/>
      <c r="M438" s="72"/>
      <c r="N438" s="72"/>
    </row>
    <row r="439" spans="1:14">
      <c r="A439" s="32" t="s">
        <v>273</v>
      </c>
      <c r="B439" s="70" t="s">
        <v>54</v>
      </c>
      <c r="C439" s="7">
        <v>45047</v>
      </c>
      <c r="D439" s="81"/>
      <c r="E439" s="81"/>
      <c r="F439" s="81"/>
      <c r="G439" s="82"/>
      <c r="H439" s="82"/>
      <c r="I439" s="30"/>
      <c r="J439" s="73"/>
      <c r="K439" s="73"/>
      <c r="L439" s="73"/>
      <c r="M439" s="72"/>
      <c r="N439" s="72"/>
    </row>
    <row r="440" spans="1:14">
      <c r="A440" s="32" t="s">
        <v>273</v>
      </c>
      <c r="B440" s="70" t="s">
        <v>54</v>
      </c>
      <c r="C440" s="7">
        <v>45078</v>
      </c>
      <c r="D440" s="81"/>
      <c r="E440" s="81"/>
      <c r="F440" s="81"/>
      <c r="G440" s="82"/>
      <c r="H440" s="82"/>
      <c r="I440" s="30"/>
      <c r="J440" s="73"/>
      <c r="K440" s="73"/>
      <c r="L440" s="73"/>
      <c r="M440" s="72"/>
      <c r="N440" s="72"/>
    </row>
    <row r="441" spans="1:14">
      <c r="A441" s="32" t="s">
        <v>273</v>
      </c>
      <c r="B441" s="70" t="s">
        <v>54</v>
      </c>
      <c r="C441" s="7">
        <v>45108</v>
      </c>
      <c r="D441" s="81"/>
      <c r="E441" s="81"/>
      <c r="F441" s="81"/>
      <c r="G441" s="82"/>
      <c r="H441" s="82"/>
      <c r="I441" s="30">
        <v>0</v>
      </c>
      <c r="J441" s="73"/>
      <c r="K441" s="73"/>
      <c r="L441" s="73"/>
      <c r="M441" s="72"/>
      <c r="N441" s="72"/>
    </row>
    <row r="442" spans="1:14">
      <c r="A442" s="32" t="s">
        <v>273</v>
      </c>
      <c r="B442" s="70" t="s">
        <v>54</v>
      </c>
      <c r="C442" s="7">
        <v>45139</v>
      </c>
      <c r="D442" s="81"/>
      <c r="E442" s="81"/>
      <c r="F442" s="81"/>
      <c r="G442" s="81"/>
      <c r="H442" s="81"/>
      <c r="I442" s="30"/>
      <c r="J442" s="73"/>
      <c r="K442" s="73"/>
      <c r="L442" s="73"/>
      <c r="M442" s="72"/>
      <c r="N442" s="72"/>
    </row>
    <row r="443" spans="1:14">
      <c r="A443" s="32" t="s">
        <v>273</v>
      </c>
      <c r="B443" s="70" t="s">
        <v>54</v>
      </c>
      <c r="C443" s="7">
        <v>45170</v>
      </c>
      <c r="D443" s="81"/>
      <c r="E443" s="81"/>
      <c r="F443" s="81"/>
      <c r="G443" s="82"/>
      <c r="H443" s="82"/>
      <c r="I443" s="30"/>
      <c r="J443" s="73"/>
      <c r="K443" s="73"/>
      <c r="L443" s="73"/>
      <c r="M443" s="72"/>
      <c r="N443" s="72"/>
    </row>
    <row r="444" spans="1:14">
      <c r="A444" s="32" t="s">
        <v>273</v>
      </c>
      <c r="B444" s="70" t="s">
        <v>54</v>
      </c>
      <c r="C444" s="7">
        <v>45200</v>
      </c>
      <c r="D444" s="81"/>
      <c r="E444" s="81"/>
      <c r="F444" s="81"/>
      <c r="G444" s="81"/>
      <c r="H444" s="81"/>
      <c r="I444" s="30"/>
      <c r="J444" s="73"/>
      <c r="K444" s="73"/>
      <c r="L444" s="73"/>
      <c r="M444" s="72"/>
      <c r="N444" s="72"/>
    </row>
    <row r="445" spans="1:14">
      <c r="A445" s="32" t="s">
        <v>273</v>
      </c>
      <c r="B445" s="70" t="s">
        <v>54</v>
      </c>
      <c r="C445" s="7">
        <v>45231</v>
      </c>
      <c r="D445" s="81"/>
      <c r="E445" s="81"/>
      <c r="F445" s="81"/>
      <c r="G445" s="81"/>
      <c r="H445" s="81"/>
      <c r="I445" s="30"/>
      <c r="J445" s="73"/>
      <c r="K445" s="73"/>
      <c r="L445" s="73"/>
      <c r="M445" s="72"/>
      <c r="N445" s="72"/>
    </row>
    <row r="446" spans="1:14">
      <c r="A446" s="32" t="s">
        <v>273</v>
      </c>
      <c r="B446" s="70" t="s">
        <v>54</v>
      </c>
      <c r="C446" s="7">
        <v>45261</v>
      </c>
      <c r="D446" s="81"/>
      <c r="E446" s="81"/>
      <c r="F446" s="81"/>
      <c r="G446" s="82"/>
      <c r="H446" s="82"/>
      <c r="I446" s="30"/>
      <c r="J446" s="73"/>
      <c r="K446" s="73"/>
      <c r="L446" s="73"/>
      <c r="M446" s="72"/>
      <c r="N446" s="72"/>
    </row>
    <row r="447" spans="1:14">
      <c r="A447" s="32" t="s">
        <v>273</v>
      </c>
      <c r="B447" s="70" t="s">
        <v>54</v>
      </c>
      <c r="C447" s="7">
        <v>45292</v>
      </c>
      <c r="D447" s="81"/>
      <c r="E447" s="81"/>
      <c r="F447" s="81"/>
      <c r="G447" s="82"/>
      <c r="H447" s="82"/>
      <c r="I447" s="30"/>
      <c r="J447" s="73"/>
      <c r="K447" s="73"/>
      <c r="L447" s="73"/>
      <c r="M447" s="72"/>
      <c r="N447" s="72"/>
    </row>
    <row r="448" spans="1:14">
      <c r="A448" s="32" t="s">
        <v>273</v>
      </c>
      <c r="B448" s="70" t="s">
        <v>54</v>
      </c>
      <c r="C448" s="7">
        <v>45323</v>
      </c>
      <c r="D448" s="81"/>
      <c r="E448" s="81"/>
      <c r="F448" s="81"/>
      <c r="G448" s="82"/>
      <c r="H448" s="82"/>
      <c r="I448" s="30"/>
      <c r="J448" s="73"/>
      <c r="K448" s="73"/>
      <c r="L448" s="73"/>
      <c r="M448" s="72"/>
      <c r="N448" s="72"/>
    </row>
    <row r="449" spans="1:14">
      <c r="A449" s="32" t="s">
        <v>273</v>
      </c>
      <c r="B449" s="70" t="s">
        <v>54</v>
      </c>
      <c r="C449" s="7">
        <v>45352</v>
      </c>
      <c r="D449" s="81"/>
      <c r="E449" s="81"/>
      <c r="F449" s="81"/>
      <c r="G449" s="82"/>
      <c r="H449" s="82"/>
      <c r="I449" s="30"/>
      <c r="J449" s="73"/>
      <c r="K449" s="73"/>
      <c r="L449" s="73"/>
      <c r="M449" s="72"/>
      <c r="N449" s="72"/>
    </row>
    <row r="450" spans="1:14" ht="28.8">
      <c r="A450" s="32" t="s">
        <v>274</v>
      </c>
      <c r="B450" s="88" t="s">
        <v>122</v>
      </c>
      <c r="C450" s="7">
        <v>45017</v>
      </c>
      <c r="D450" s="74"/>
      <c r="E450" s="74"/>
      <c r="F450" s="74"/>
      <c r="G450" s="73"/>
      <c r="H450" s="73"/>
      <c r="I450" s="73"/>
      <c r="J450" s="73"/>
      <c r="K450" s="73"/>
      <c r="L450" s="73"/>
      <c r="M450" s="72"/>
      <c r="N450" s="72"/>
    </row>
    <row r="451" spans="1:14" ht="28.8">
      <c r="A451" s="32" t="s">
        <v>274</v>
      </c>
      <c r="B451" s="88" t="s">
        <v>122</v>
      </c>
      <c r="C451" s="7">
        <v>45047</v>
      </c>
      <c r="D451" s="74"/>
      <c r="E451" s="74"/>
      <c r="F451" s="74"/>
      <c r="G451" s="73"/>
      <c r="H451" s="73"/>
      <c r="I451" s="73"/>
      <c r="J451" s="73"/>
      <c r="K451" s="73"/>
      <c r="L451" s="73"/>
      <c r="M451" s="72"/>
      <c r="N451" s="72"/>
    </row>
    <row r="452" spans="1:14" ht="28.8">
      <c r="A452" s="32" t="s">
        <v>274</v>
      </c>
      <c r="B452" s="88" t="s">
        <v>122</v>
      </c>
      <c r="C452" s="7">
        <v>45078</v>
      </c>
      <c r="D452" s="74"/>
      <c r="E452" s="74"/>
      <c r="F452" s="74"/>
      <c r="G452" s="73"/>
      <c r="H452" s="73"/>
      <c r="I452" s="73"/>
      <c r="J452" s="73"/>
      <c r="K452" s="73"/>
      <c r="L452" s="73"/>
      <c r="M452" s="72"/>
      <c r="N452" s="72"/>
    </row>
    <row r="453" spans="1:14" ht="28.8">
      <c r="A453" s="32" t="s">
        <v>274</v>
      </c>
      <c r="B453" s="88" t="s">
        <v>122</v>
      </c>
      <c r="C453" s="7">
        <v>45108</v>
      </c>
      <c r="D453" s="74"/>
      <c r="E453" s="74"/>
      <c r="F453" s="74"/>
      <c r="G453" s="73"/>
      <c r="H453" s="73"/>
      <c r="I453" s="73"/>
      <c r="J453" s="73"/>
      <c r="K453" s="73"/>
      <c r="L453" s="73"/>
      <c r="M453" s="72"/>
      <c r="N453" s="72"/>
    </row>
    <row r="454" spans="1:14" ht="28.8">
      <c r="A454" s="32" t="s">
        <v>274</v>
      </c>
      <c r="B454" s="88" t="s">
        <v>122</v>
      </c>
      <c r="C454" s="7">
        <v>45139</v>
      </c>
      <c r="D454" s="74"/>
      <c r="E454" s="74"/>
      <c r="F454" s="74"/>
      <c r="G454" s="73"/>
      <c r="H454" s="73"/>
      <c r="I454" s="73"/>
      <c r="J454" s="73"/>
      <c r="K454" s="73"/>
      <c r="L454" s="73"/>
      <c r="M454" s="72"/>
      <c r="N454" s="72"/>
    </row>
    <row r="455" spans="1:14" ht="28.8">
      <c r="A455" s="32" t="s">
        <v>274</v>
      </c>
      <c r="B455" s="88" t="s">
        <v>122</v>
      </c>
      <c r="C455" s="7">
        <v>45170</v>
      </c>
      <c r="D455" s="74"/>
      <c r="E455" s="74"/>
      <c r="F455" s="74"/>
      <c r="G455" s="73"/>
      <c r="H455" s="73"/>
      <c r="I455" s="73"/>
      <c r="J455" s="73"/>
      <c r="K455" s="73"/>
      <c r="L455" s="73"/>
      <c r="M455" s="72"/>
      <c r="N455" s="72"/>
    </row>
    <row r="456" spans="1:14" ht="28.8">
      <c r="A456" s="32" t="s">
        <v>274</v>
      </c>
      <c r="B456" s="88" t="s">
        <v>122</v>
      </c>
      <c r="C456" s="7">
        <v>45200</v>
      </c>
      <c r="D456" s="74"/>
      <c r="E456" s="74"/>
      <c r="F456" s="74"/>
      <c r="G456" s="73"/>
      <c r="H456" s="73"/>
      <c r="I456" s="73"/>
      <c r="J456" s="73"/>
      <c r="K456" s="73"/>
      <c r="L456" s="73"/>
      <c r="M456" s="72"/>
      <c r="N456" s="72"/>
    </row>
    <row r="457" spans="1:14" ht="28.8">
      <c r="A457" s="32" t="s">
        <v>274</v>
      </c>
      <c r="B457" s="88" t="s">
        <v>122</v>
      </c>
      <c r="C457" s="7">
        <v>45231</v>
      </c>
      <c r="D457" s="74"/>
      <c r="E457" s="74"/>
      <c r="F457" s="74"/>
      <c r="G457" s="73"/>
      <c r="H457" s="73"/>
      <c r="I457" s="73"/>
      <c r="J457" s="73"/>
      <c r="K457" s="73"/>
      <c r="L457" s="73"/>
      <c r="M457" s="72"/>
      <c r="N457" s="72"/>
    </row>
    <row r="458" spans="1:14" ht="28.8">
      <c r="A458" s="32" t="s">
        <v>274</v>
      </c>
      <c r="B458" s="88" t="s">
        <v>122</v>
      </c>
      <c r="C458" s="7">
        <v>45261</v>
      </c>
      <c r="D458" s="74"/>
      <c r="E458" s="74"/>
      <c r="F458" s="74"/>
      <c r="G458" s="73"/>
      <c r="H458" s="73"/>
      <c r="I458" s="73"/>
      <c r="J458" s="73"/>
      <c r="K458" s="73"/>
      <c r="L458" s="73"/>
      <c r="M458" s="72"/>
      <c r="N458" s="72"/>
    </row>
    <row r="459" spans="1:14" ht="28.8">
      <c r="A459" s="32" t="s">
        <v>274</v>
      </c>
      <c r="B459" s="88" t="s">
        <v>122</v>
      </c>
      <c r="C459" s="7">
        <v>45292</v>
      </c>
      <c r="D459" s="74"/>
      <c r="E459" s="74"/>
      <c r="F459" s="74"/>
      <c r="G459" s="73"/>
      <c r="H459" s="73"/>
      <c r="I459" s="73"/>
      <c r="J459" s="73"/>
      <c r="K459" s="73"/>
      <c r="L459" s="73"/>
      <c r="M459" s="72"/>
      <c r="N459" s="72"/>
    </row>
    <row r="460" spans="1:14" ht="28.8">
      <c r="A460" s="32" t="s">
        <v>274</v>
      </c>
      <c r="B460" s="88" t="s">
        <v>122</v>
      </c>
      <c r="C460" s="7">
        <v>45323</v>
      </c>
      <c r="D460" s="74"/>
      <c r="E460" s="74"/>
      <c r="F460" s="74"/>
      <c r="G460" s="73"/>
      <c r="H460" s="73"/>
      <c r="I460" s="73"/>
      <c r="J460" s="73"/>
      <c r="K460" s="73"/>
      <c r="L460" s="73"/>
      <c r="M460" s="72"/>
      <c r="N460" s="72"/>
    </row>
    <row r="461" spans="1:14" ht="28.8">
      <c r="A461" s="32" t="s">
        <v>274</v>
      </c>
      <c r="B461" s="88" t="s">
        <v>122</v>
      </c>
      <c r="C461" s="7">
        <v>45352</v>
      </c>
      <c r="D461" s="74"/>
      <c r="E461" s="74"/>
      <c r="F461" s="74"/>
      <c r="G461" s="73"/>
      <c r="H461" s="73"/>
      <c r="I461" s="73"/>
      <c r="J461" s="73"/>
      <c r="K461" s="73"/>
      <c r="L461" s="73"/>
      <c r="M461" s="72"/>
      <c r="N461" s="72"/>
    </row>
    <row r="462" spans="1:14" ht="43.2">
      <c r="A462" s="78" t="s">
        <v>274</v>
      </c>
      <c r="B462" s="80" t="s">
        <v>125</v>
      </c>
      <c r="C462" s="83">
        <v>45017</v>
      </c>
      <c r="D462" s="72"/>
      <c r="E462" s="72"/>
      <c r="F462" s="72"/>
      <c r="G462" s="73"/>
      <c r="H462" s="73"/>
      <c r="I462" s="73"/>
      <c r="J462" s="73"/>
      <c r="K462" s="73"/>
      <c r="L462" s="73"/>
      <c r="M462" s="72"/>
      <c r="N462" s="72"/>
    </row>
    <row r="463" spans="1:14" ht="43.2">
      <c r="A463" s="78" t="s">
        <v>274</v>
      </c>
      <c r="B463" s="80" t="s">
        <v>125</v>
      </c>
      <c r="C463" s="83">
        <v>45047</v>
      </c>
      <c r="D463" s="72"/>
      <c r="E463" s="72"/>
      <c r="F463" s="72"/>
      <c r="G463" s="73"/>
      <c r="H463" s="73"/>
      <c r="I463" s="73"/>
      <c r="J463" s="73"/>
      <c r="K463" s="73"/>
      <c r="L463" s="73"/>
      <c r="M463" s="72"/>
      <c r="N463" s="72"/>
    </row>
    <row r="464" spans="1:14" ht="43.2">
      <c r="A464" s="78" t="s">
        <v>274</v>
      </c>
      <c r="B464" s="80" t="s">
        <v>125</v>
      </c>
      <c r="C464" s="83">
        <v>45078</v>
      </c>
      <c r="D464" s="72"/>
      <c r="E464" s="72"/>
      <c r="F464" s="72"/>
      <c r="G464" s="73"/>
      <c r="H464" s="73"/>
      <c r="I464" s="73"/>
      <c r="J464" s="73"/>
      <c r="K464" s="73"/>
      <c r="L464" s="73"/>
      <c r="M464" s="72"/>
      <c r="N464" s="72"/>
    </row>
    <row r="465" spans="1:14" ht="43.2">
      <c r="A465" s="78" t="s">
        <v>274</v>
      </c>
      <c r="B465" s="80" t="s">
        <v>125</v>
      </c>
      <c r="C465" s="83">
        <v>45108</v>
      </c>
      <c r="D465" s="72"/>
      <c r="E465" s="72"/>
      <c r="F465" s="72"/>
      <c r="G465" s="73"/>
      <c r="H465" s="73"/>
      <c r="I465" s="73"/>
      <c r="J465" s="73"/>
      <c r="K465" s="73"/>
      <c r="L465" s="73"/>
      <c r="M465" s="72"/>
      <c r="N465" s="72"/>
    </row>
    <row r="466" spans="1:14" ht="43.2">
      <c r="A466" s="78" t="s">
        <v>274</v>
      </c>
      <c r="B466" s="80" t="s">
        <v>125</v>
      </c>
      <c r="C466" s="83">
        <v>45139</v>
      </c>
      <c r="D466" s="72"/>
      <c r="E466" s="72"/>
      <c r="F466" s="72"/>
      <c r="G466" s="73"/>
      <c r="H466" s="73"/>
      <c r="I466" s="73"/>
      <c r="J466" s="73"/>
      <c r="K466" s="73"/>
      <c r="L466" s="73"/>
      <c r="M466" s="72"/>
      <c r="N466" s="72"/>
    </row>
    <row r="467" spans="1:14" ht="43.2">
      <c r="A467" s="78" t="s">
        <v>274</v>
      </c>
      <c r="B467" s="80" t="s">
        <v>125</v>
      </c>
      <c r="C467" s="83">
        <v>45170</v>
      </c>
      <c r="D467" s="72"/>
      <c r="E467" s="72"/>
      <c r="F467" s="72"/>
      <c r="G467" s="73"/>
      <c r="H467" s="73"/>
      <c r="I467" s="73"/>
      <c r="J467" s="73"/>
      <c r="K467" s="73"/>
      <c r="L467" s="73"/>
      <c r="M467" s="72"/>
      <c r="N467" s="72"/>
    </row>
    <row r="468" spans="1:14" ht="43.2">
      <c r="A468" s="78" t="s">
        <v>274</v>
      </c>
      <c r="B468" s="80" t="s">
        <v>125</v>
      </c>
      <c r="C468" s="83">
        <v>45200</v>
      </c>
      <c r="D468" s="72"/>
      <c r="E468" s="72"/>
      <c r="F468" s="72"/>
      <c r="G468" s="73"/>
      <c r="H468" s="73"/>
      <c r="I468" s="73"/>
      <c r="J468" s="73"/>
      <c r="K468" s="73"/>
      <c r="L468" s="73"/>
      <c r="M468" s="72"/>
      <c r="N468" s="72"/>
    </row>
    <row r="469" spans="1:14" ht="43.2">
      <c r="A469" s="78" t="s">
        <v>274</v>
      </c>
      <c r="B469" s="80" t="s">
        <v>125</v>
      </c>
      <c r="C469" s="83">
        <v>45231</v>
      </c>
      <c r="D469" s="72"/>
      <c r="E469" s="72"/>
      <c r="F469" s="72"/>
      <c r="G469" s="73"/>
      <c r="H469" s="73"/>
      <c r="I469" s="73"/>
      <c r="J469" s="73"/>
      <c r="K469" s="73"/>
      <c r="L469" s="73"/>
      <c r="M469" s="72"/>
      <c r="N469" s="72"/>
    </row>
    <row r="470" spans="1:14" ht="43.2">
      <c r="A470" s="78" t="s">
        <v>274</v>
      </c>
      <c r="B470" s="80" t="s">
        <v>125</v>
      </c>
      <c r="C470" s="83">
        <v>45261</v>
      </c>
      <c r="D470" s="72"/>
      <c r="E470" s="72"/>
      <c r="F470" s="72"/>
      <c r="G470" s="73"/>
      <c r="H470" s="73"/>
      <c r="I470" s="73"/>
      <c r="J470" s="73"/>
      <c r="K470" s="73"/>
      <c r="L470" s="73"/>
      <c r="M470" s="72"/>
      <c r="N470" s="72"/>
    </row>
    <row r="471" spans="1:14" ht="43.2">
      <c r="A471" s="78" t="s">
        <v>274</v>
      </c>
      <c r="B471" s="80" t="s">
        <v>125</v>
      </c>
      <c r="C471" s="83">
        <v>45292</v>
      </c>
      <c r="D471" s="72"/>
      <c r="E471" s="72"/>
      <c r="F471" s="72"/>
      <c r="G471" s="73"/>
      <c r="H471" s="73"/>
      <c r="I471" s="73"/>
      <c r="J471" s="73"/>
      <c r="K471" s="73"/>
      <c r="L471" s="73"/>
      <c r="M471" s="72"/>
      <c r="N471" s="72"/>
    </row>
    <row r="472" spans="1:14" ht="43.2">
      <c r="A472" s="78" t="s">
        <v>274</v>
      </c>
      <c r="B472" s="80" t="s">
        <v>125</v>
      </c>
      <c r="C472" s="83">
        <v>45323</v>
      </c>
      <c r="D472" s="72"/>
      <c r="E472" s="72"/>
      <c r="F472" s="72"/>
      <c r="G472" s="73"/>
      <c r="H472" s="73"/>
      <c r="I472" s="73"/>
      <c r="J472" s="73"/>
      <c r="K472" s="73"/>
      <c r="L472" s="73"/>
      <c r="M472" s="72"/>
      <c r="N472" s="72"/>
    </row>
    <row r="473" spans="1:14" ht="43.2">
      <c r="A473" s="78" t="s">
        <v>274</v>
      </c>
      <c r="B473" s="80" t="s">
        <v>125</v>
      </c>
      <c r="C473" s="83">
        <v>45352</v>
      </c>
      <c r="D473" s="72"/>
      <c r="E473" s="72"/>
      <c r="F473" s="72"/>
      <c r="G473" s="73"/>
      <c r="H473" s="73"/>
      <c r="I473" s="73"/>
      <c r="J473" s="73"/>
      <c r="K473" s="73"/>
      <c r="L473" s="73"/>
      <c r="M473" s="72"/>
      <c r="N473" s="72"/>
    </row>
    <row r="474" spans="1:14" ht="28.8">
      <c r="A474" s="32" t="s">
        <v>274</v>
      </c>
      <c r="B474" s="88" t="s">
        <v>124</v>
      </c>
      <c r="C474" s="84">
        <v>45017</v>
      </c>
      <c r="D474" s="74">
        <v>113205.67</v>
      </c>
      <c r="E474" s="74">
        <v>113205.67</v>
      </c>
      <c r="F474" s="74">
        <v>113205.67</v>
      </c>
      <c r="G474" s="73"/>
      <c r="H474" s="73"/>
      <c r="I474" s="73"/>
      <c r="J474" s="73"/>
      <c r="K474" s="73"/>
      <c r="L474" s="73"/>
      <c r="M474" s="72"/>
      <c r="N474" s="72"/>
    </row>
    <row r="475" spans="1:14" ht="28.8">
      <c r="A475" s="32" t="s">
        <v>274</v>
      </c>
      <c r="B475" s="88" t="s">
        <v>124</v>
      </c>
      <c r="C475" s="84">
        <v>45047</v>
      </c>
      <c r="D475" s="74">
        <v>99348.75</v>
      </c>
      <c r="E475" s="74">
        <v>99348.75</v>
      </c>
      <c r="F475" s="74">
        <v>99348.75</v>
      </c>
      <c r="G475" s="73"/>
      <c r="H475" s="73"/>
      <c r="I475" s="73"/>
      <c r="J475" s="73"/>
      <c r="K475" s="73"/>
      <c r="L475" s="73"/>
      <c r="M475" s="72"/>
      <c r="N475" s="72"/>
    </row>
    <row r="476" spans="1:14" ht="28.8">
      <c r="A476" s="32" t="s">
        <v>274</v>
      </c>
      <c r="B476" s="88" t="s">
        <v>124</v>
      </c>
      <c r="C476" s="84">
        <v>45078</v>
      </c>
      <c r="D476" s="74">
        <v>141823.34999999998</v>
      </c>
      <c r="E476" s="74">
        <v>141823.34999999998</v>
      </c>
      <c r="F476" s="74">
        <v>141823.34999999998</v>
      </c>
      <c r="G476" s="73"/>
      <c r="H476" s="73"/>
      <c r="I476" s="73"/>
      <c r="J476" s="73"/>
      <c r="K476" s="73"/>
      <c r="L476" s="73"/>
      <c r="M476" s="72"/>
      <c r="N476" s="72"/>
    </row>
    <row r="477" spans="1:14" ht="28.8">
      <c r="A477" s="32" t="s">
        <v>274</v>
      </c>
      <c r="B477" s="88" t="s">
        <v>124</v>
      </c>
      <c r="C477" s="84">
        <v>45108</v>
      </c>
      <c r="D477" s="74">
        <v>135767.22</v>
      </c>
      <c r="E477" s="74">
        <v>135767.22</v>
      </c>
      <c r="F477" s="74">
        <v>135767.22</v>
      </c>
      <c r="G477" s="73"/>
      <c r="H477" s="73"/>
      <c r="I477" s="73"/>
      <c r="J477" s="73"/>
      <c r="K477" s="73"/>
      <c r="L477" s="73"/>
      <c r="M477" s="72"/>
      <c r="N477" s="72"/>
    </row>
    <row r="478" spans="1:14" ht="28.8">
      <c r="A478" s="69" t="s">
        <v>274</v>
      </c>
      <c r="B478" s="88" t="s">
        <v>124</v>
      </c>
      <c r="C478" s="84">
        <v>45139</v>
      </c>
      <c r="D478" s="74">
        <v>117097.83</v>
      </c>
      <c r="E478" s="74">
        <v>117097.83</v>
      </c>
      <c r="F478" s="74">
        <v>117097.83</v>
      </c>
      <c r="G478" s="73"/>
      <c r="H478" s="73"/>
      <c r="I478" s="73"/>
      <c r="J478" s="73"/>
      <c r="K478" s="73"/>
      <c r="L478" s="73"/>
      <c r="M478" s="72"/>
      <c r="N478" s="72"/>
    </row>
    <row r="479" spans="1:14" ht="28.8">
      <c r="A479" s="69" t="s">
        <v>274</v>
      </c>
      <c r="B479" s="88" t="s">
        <v>124</v>
      </c>
      <c r="C479" s="84">
        <v>45170</v>
      </c>
      <c r="D479" s="74">
        <v>121547.13</v>
      </c>
      <c r="E479" s="74">
        <v>121547.13</v>
      </c>
      <c r="F479" s="74">
        <v>121547.13</v>
      </c>
      <c r="G479" s="73"/>
      <c r="H479" s="73"/>
      <c r="I479" s="73"/>
      <c r="J479" s="73"/>
      <c r="K479" s="73"/>
      <c r="L479" s="73"/>
      <c r="M479" s="72"/>
      <c r="N479" s="72"/>
    </row>
    <row r="480" spans="1:14" ht="28.8">
      <c r="A480" s="69" t="s">
        <v>274</v>
      </c>
      <c r="B480" s="88" t="s">
        <v>124</v>
      </c>
      <c r="C480" s="84">
        <v>45200</v>
      </c>
      <c r="D480" s="74"/>
      <c r="E480" s="74"/>
      <c r="F480" s="74"/>
      <c r="G480" s="73"/>
      <c r="H480" s="73"/>
      <c r="I480" s="73"/>
      <c r="J480" s="73"/>
      <c r="K480" s="73"/>
      <c r="L480" s="73"/>
      <c r="M480" s="72"/>
      <c r="N480" s="72"/>
    </row>
    <row r="481" spans="1:14" ht="28.8">
      <c r="A481" s="69" t="s">
        <v>274</v>
      </c>
      <c r="B481" s="88" t="s">
        <v>124</v>
      </c>
      <c r="C481" s="84">
        <v>45231</v>
      </c>
      <c r="D481" s="74"/>
      <c r="E481" s="74"/>
      <c r="F481" s="74"/>
      <c r="G481" s="73"/>
      <c r="H481" s="73"/>
      <c r="I481" s="73"/>
      <c r="J481" s="73"/>
      <c r="K481" s="73"/>
      <c r="L481" s="73"/>
      <c r="M481" s="72"/>
      <c r="N481" s="72"/>
    </row>
    <row r="482" spans="1:14" ht="28.8">
      <c r="A482" s="69" t="s">
        <v>274</v>
      </c>
      <c r="B482" s="88" t="s">
        <v>124</v>
      </c>
      <c r="C482" s="84">
        <v>45261</v>
      </c>
      <c r="D482" s="74"/>
      <c r="E482" s="74"/>
      <c r="F482" s="74"/>
      <c r="G482" s="73"/>
      <c r="H482" s="73"/>
      <c r="I482" s="73"/>
      <c r="J482" s="73"/>
      <c r="K482" s="73"/>
      <c r="L482" s="73"/>
      <c r="M482" s="72"/>
      <c r="N482" s="72"/>
    </row>
    <row r="483" spans="1:14" ht="28.8">
      <c r="A483" s="69" t="s">
        <v>274</v>
      </c>
      <c r="B483" s="88" t="s">
        <v>124</v>
      </c>
      <c r="C483" s="84">
        <v>45292</v>
      </c>
      <c r="D483" s="74"/>
      <c r="E483" s="74"/>
      <c r="F483" s="74"/>
      <c r="G483" s="73"/>
      <c r="H483" s="73"/>
      <c r="I483" s="73"/>
      <c r="J483" s="73"/>
      <c r="K483" s="73"/>
      <c r="L483" s="73"/>
      <c r="M483" s="72"/>
      <c r="N483" s="72"/>
    </row>
    <row r="484" spans="1:14" ht="28.8">
      <c r="A484" s="69" t="s">
        <v>274</v>
      </c>
      <c r="B484" s="88" t="s">
        <v>124</v>
      </c>
      <c r="C484" s="84">
        <v>45323</v>
      </c>
      <c r="D484" s="74"/>
      <c r="E484" s="74"/>
      <c r="F484" s="74"/>
      <c r="G484" s="73"/>
      <c r="H484" s="73"/>
      <c r="I484" s="73"/>
      <c r="J484" s="73"/>
      <c r="K484" s="73"/>
      <c r="L484" s="73"/>
      <c r="M484" s="72"/>
      <c r="N484" s="72"/>
    </row>
    <row r="485" spans="1:14" ht="28.8">
      <c r="A485" s="69" t="s">
        <v>274</v>
      </c>
      <c r="B485" s="88" t="s">
        <v>124</v>
      </c>
      <c r="C485" s="84">
        <v>45352</v>
      </c>
      <c r="D485" s="74"/>
      <c r="E485" s="74"/>
      <c r="F485" s="74"/>
      <c r="G485" s="73"/>
      <c r="H485" s="73"/>
      <c r="I485" s="73"/>
      <c r="J485" s="73"/>
      <c r="K485" s="73"/>
      <c r="L485" s="73"/>
      <c r="M485" s="72"/>
      <c r="N485" s="72"/>
    </row>
    <row r="486" spans="1:14">
      <c r="A486" s="69" t="s">
        <v>274</v>
      </c>
      <c r="B486" s="70" t="s">
        <v>44</v>
      </c>
      <c r="C486" s="7">
        <v>45017</v>
      </c>
      <c r="D486" s="85"/>
      <c r="E486" s="85"/>
      <c r="F486" s="85"/>
      <c r="G486" s="73"/>
      <c r="H486" s="73"/>
      <c r="I486" s="73"/>
      <c r="J486" s="73"/>
      <c r="K486" s="73"/>
      <c r="L486" s="73"/>
      <c r="M486" s="72"/>
      <c r="N486" s="72"/>
    </row>
    <row r="487" spans="1:14">
      <c r="A487" s="69" t="s">
        <v>274</v>
      </c>
      <c r="B487" s="70" t="s">
        <v>44</v>
      </c>
      <c r="C487" s="7">
        <v>45047</v>
      </c>
      <c r="D487" s="85"/>
      <c r="E487" s="85"/>
      <c r="F487" s="85"/>
      <c r="G487" s="73"/>
      <c r="H487" s="73"/>
      <c r="I487" s="73"/>
      <c r="J487" s="73"/>
      <c r="K487" s="73"/>
      <c r="L487" s="73"/>
      <c r="M487" s="72"/>
      <c r="N487" s="72"/>
    </row>
    <row r="488" spans="1:14">
      <c r="A488" s="69" t="s">
        <v>274</v>
      </c>
      <c r="B488" s="70" t="s">
        <v>44</v>
      </c>
      <c r="C488" s="7">
        <v>45078</v>
      </c>
      <c r="D488" s="74"/>
      <c r="E488" s="74"/>
      <c r="F488" s="74"/>
      <c r="G488" s="73"/>
      <c r="H488" s="73"/>
      <c r="I488" s="73"/>
      <c r="J488" s="73"/>
      <c r="K488" s="73"/>
      <c r="L488" s="73"/>
      <c r="M488" s="72"/>
      <c r="N488" s="72"/>
    </row>
    <row r="489" spans="1:14">
      <c r="A489" s="69" t="s">
        <v>274</v>
      </c>
      <c r="B489" s="70" t="s">
        <v>44</v>
      </c>
      <c r="C489" s="7">
        <v>45108</v>
      </c>
      <c r="D489" s="74"/>
      <c r="E489" s="74"/>
      <c r="F489" s="74"/>
      <c r="G489" s="73"/>
      <c r="H489" s="73"/>
      <c r="I489" s="73"/>
      <c r="J489" s="73"/>
      <c r="K489" s="73"/>
      <c r="L489" s="73"/>
      <c r="M489" s="72"/>
      <c r="N489" s="72"/>
    </row>
    <row r="490" spans="1:14">
      <c r="A490" s="69" t="s">
        <v>274</v>
      </c>
      <c r="B490" s="70" t="s">
        <v>44</v>
      </c>
      <c r="C490" s="7">
        <v>45139</v>
      </c>
      <c r="D490" s="74"/>
      <c r="E490" s="74"/>
      <c r="F490" s="74"/>
      <c r="G490" s="73"/>
      <c r="H490" s="73"/>
      <c r="I490" s="73"/>
      <c r="J490" s="73"/>
      <c r="K490" s="73"/>
      <c r="L490" s="73"/>
      <c r="M490" s="72"/>
      <c r="N490" s="72"/>
    </row>
    <row r="491" spans="1:14">
      <c r="A491" s="69" t="s">
        <v>274</v>
      </c>
      <c r="B491" s="70" t="s">
        <v>44</v>
      </c>
      <c r="C491" s="7">
        <v>45170</v>
      </c>
      <c r="D491" s="74"/>
      <c r="E491" s="74"/>
      <c r="F491" s="74"/>
      <c r="G491" s="73"/>
      <c r="H491" s="73"/>
      <c r="I491" s="73"/>
      <c r="J491" s="73"/>
      <c r="K491" s="73"/>
      <c r="L491" s="73"/>
      <c r="M491" s="72"/>
      <c r="N491" s="72"/>
    </row>
    <row r="492" spans="1:14">
      <c r="A492" s="69" t="s">
        <v>274</v>
      </c>
      <c r="B492" s="70" t="s">
        <v>44</v>
      </c>
      <c r="C492" s="7">
        <v>45200</v>
      </c>
      <c r="D492" s="74"/>
      <c r="E492" s="74"/>
      <c r="F492" s="74"/>
      <c r="G492" s="73"/>
      <c r="H492" s="73"/>
      <c r="I492" s="73"/>
      <c r="J492" s="73"/>
      <c r="K492" s="73"/>
      <c r="L492" s="73"/>
      <c r="M492" s="72"/>
      <c r="N492" s="72"/>
    </row>
    <row r="493" spans="1:14">
      <c r="A493" s="32" t="s">
        <v>274</v>
      </c>
      <c r="B493" s="70" t="s">
        <v>44</v>
      </c>
      <c r="C493" s="7">
        <v>45231</v>
      </c>
      <c r="D493" s="74"/>
      <c r="E493" s="74"/>
      <c r="F493" s="74"/>
      <c r="G493" s="73"/>
      <c r="H493" s="73"/>
      <c r="I493" s="73"/>
      <c r="J493" s="73"/>
      <c r="K493" s="73"/>
      <c r="L493" s="73"/>
      <c r="M493" s="72"/>
      <c r="N493" s="72"/>
    </row>
    <row r="494" spans="1:14">
      <c r="A494" s="32" t="s">
        <v>274</v>
      </c>
      <c r="B494" s="70" t="s">
        <v>44</v>
      </c>
      <c r="C494" s="7">
        <v>45261</v>
      </c>
      <c r="D494" s="74"/>
      <c r="E494" s="74"/>
      <c r="F494" s="74"/>
      <c r="G494" s="73"/>
      <c r="H494" s="73"/>
      <c r="I494" s="73"/>
      <c r="J494" s="73"/>
      <c r="K494" s="73"/>
      <c r="L494" s="73"/>
      <c r="M494" s="72"/>
      <c r="N494" s="72"/>
    </row>
    <row r="495" spans="1:14">
      <c r="A495" s="32" t="s">
        <v>274</v>
      </c>
      <c r="B495" s="70" t="s">
        <v>44</v>
      </c>
      <c r="C495" s="7">
        <v>45292</v>
      </c>
      <c r="D495" s="74"/>
      <c r="E495" s="74"/>
      <c r="F495" s="74"/>
      <c r="G495" s="73"/>
      <c r="H495" s="73"/>
      <c r="I495" s="73"/>
      <c r="J495" s="73"/>
      <c r="K495" s="73"/>
      <c r="L495" s="73"/>
      <c r="M495" s="72"/>
      <c r="N495" s="72"/>
    </row>
    <row r="496" spans="1:14">
      <c r="A496" s="32" t="s">
        <v>274</v>
      </c>
      <c r="B496" s="70" t="s">
        <v>44</v>
      </c>
      <c r="C496" s="7">
        <v>45323</v>
      </c>
      <c r="D496" s="74"/>
      <c r="E496" s="74"/>
      <c r="F496" s="74"/>
      <c r="G496" s="73"/>
      <c r="H496" s="73"/>
      <c r="I496" s="73"/>
      <c r="J496" s="73"/>
      <c r="K496" s="73"/>
      <c r="L496" s="73"/>
      <c r="M496" s="72"/>
      <c r="N496" s="72"/>
    </row>
    <row r="497" spans="1:14">
      <c r="A497" s="32" t="s">
        <v>274</v>
      </c>
      <c r="B497" s="70" t="s">
        <v>44</v>
      </c>
      <c r="C497" s="7">
        <v>45352</v>
      </c>
      <c r="D497" s="74"/>
      <c r="E497" s="74"/>
      <c r="F497" s="74"/>
      <c r="G497" s="73"/>
      <c r="H497" s="73"/>
      <c r="I497" s="73"/>
      <c r="J497" s="73"/>
      <c r="K497" s="73"/>
      <c r="L497" s="73"/>
      <c r="M497" s="72"/>
      <c r="N497" s="72"/>
    </row>
    <row r="498" spans="1:14">
      <c r="A498" s="32" t="s">
        <v>274</v>
      </c>
      <c r="B498" s="70" t="s">
        <v>170</v>
      </c>
      <c r="C498" s="7">
        <v>45017</v>
      </c>
      <c r="D498" s="74">
        <v>94377.16</v>
      </c>
      <c r="E498" s="74">
        <v>53391.16</v>
      </c>
      <c r="F498" s="74">
        <v>174244.96</v>
      </c>
      <c r="G498" s="73"/>
      <c r="H498" s="73"/>
      <c r="I498" s="73"/>
      <c r="J498" s="73"/>
      <c r="K498" s="73"/>
      <c r="L498" s="73"/>
      <c r="M498" s="72"/>
      <c r="N498" s="72"/>
    </row>
    <row r="499" spans="1:14">
      <c r="A499" s="32" t="s">
        <v>274</v>
      </c>
      <c r="B499" s="70" t="s">
        <v>170</v>
      </c>
      <c r="C499" s="7">
        <v>45047</v>
      </c>
      <c r="D499" s="74">
        <v>80162.820000000007</v>
      </c>
      <c r="E499" s="74">
        <v>48537.53</v>
      </c>
      <c r="F499" s="74">
        <v>133498.6</v>
      </c>
      <c r="G499" s="73"/>
      <c r="H499" s="73"/>
      <c r="I499" s="73"/>
      <c r="J499" s="73"/>
      <c r="K499" s="73"/>
      <c r="L499" s="73"/>
      <c r="M499" s="72"/>
      <c r="N499" s="72"/>
    </row>
    <row r="500" spans="1:14">
      <c r="A500" s="32" t="s">
        <v>274</v>
      </c>
      <c r="B500" s="70" t="s">
        <v>170</v>
      </c>
      <c r="C500" s="7">
        <v>45078</v>
      </c>
      <c r="D500" s="74">
        <v>94748.021000000022</v>
      </c>
      <c r="E500" s="74">
        <v>58484.995999999992</v>
      </c>
      <c r="F500" s="74">
        <v>177970.62199999997</v>
      </c>
      <c r="G500" s="73"/>
      <c r="H500" s="73"/>
      <c r="I500" s="73"/>
      <c r="J500" s="73"/>
      <c r="K500" s="73"/>
      <c r="L500" s="73"/>
      <c r="M500" s="72"/>
      <c r="N500" s="72"/>
    </row>
    <row r="501" spans="1:14">
      <c r="A501" s="32" t="s">
        <v>274</v>
      </c>
      <c r="B501" s="70" t="s">
        <v>170</v>
      </c>
      <c r="C501" s="7">
        <v>45108</v>
      </c>
      <c r="D501" s="74">
        <v>157667.9</v>
      </c>
      <c r="E501" s="74">
        <v>86822.86</v>
      </c>
      <c r="F501" s="74">
        <v>248133.3</v>
      </c>
      <c r="G501" s="72"/>
      <c r="H501" s="72"/>
      <c r="I501" s="73"/>
      <c r="J501" s="73"/>
      <c r="K501" s="73"/>
      <c r="L501" s="73"/>
      <c r="M501" s="72"/>
      <c r="N501" s="72"/>
    </row>
    <row r="502" spans="1:14">
      <c r="A502" s="32" t="s">
        <v>274</v>
      </c>
      <c r="B502" s="70" t="s">
        <v>170</v>
      </c>
      <c r="C502" s="7">
        <v>45139</v>
      </c>
      <c r="D502" s="74">
        <v>118009.7</v>
      </c>
      <c r="E502" s="74">
        <v>65402.87</v>
      </c>
      <c r="F502" s="74">
        <v>190999.25</v>
      </c>
      <c r="G502" s="73"/>
      <c r="H502" s="73"/>
      <c r="I502" s="73"/>
      <c r="J502" s="73"/>
      <c r="K502" s="73"/>
      <c r="L502" s="73"/>
      <c r="M502" s="72"/>
      <c r="N502" s="72"/>
    </row>
    <row r="503" spans="1:14">
      <c r="A503" s="32" t="s">
        <v>274</v>
      </c>
      <c r="B503" s="70" t="s">
        <v>170</v>
      </c>
      <c r="C503" s="7">
        <v>45170</v>
      </c>
      <c r="D503" s="74">
        <v>94970.26</v>
      </c>
      <c r="E503" s="74">
        <v>50887.44</v>
      </c>
      <c r="F503" s="74">
        <v>184930.7</v>
      </c>
      <c r="G503" s="72"/>
      <c r="H503" s="72"/>
      <c r="I503" s="73"/>
      <c r="J503" s="73"/>
      <c r="K503" s="73"/>
      <c r="L503" s="73"/>
      <c r="M503" s="72"/>
      <c r="N503" s="72"/>
    </row>
    <row r="504" spans="1:14">
      <c r="A504" s="32" t="s">
        <v>274</v>
      </c>
      <c r="B504" s="70" t="s">
        <v>170</v>
      </c>
      <c r="C504" s="7">
        <v>45200</v>
      </c>
      <c r="D504" s="74"/>
      <c r="E504" s="74"/>
      <c r="F504" s="74"/>
      <c r="G504" s="72"/>
      <c r="H504" s="72"/>
      <c r="I504" s="73"/>
      <c r="J504" s="73"/>
      <c r="K504" s="73"/>
      <c r="L504" s="73"/>
      <c r="M504" s="72"/>
      <c r="N504" s="72"/>
    </row>
    <row r="505" spans="1:14">
      <c r="A505" s="32" t="s">
        <v>274</v>
      </c>
      <c r="B505" s="70" t="s">
        <v>170</v>
      </c>
      <c r="C505" s="7">
        <v>45231</v>
      </c>
      <c r="D505" s="74"/>
      <c r="E505" s="74"/>
      <c r="F505" s="74"/>
      <c r="G505" s="73"/>
      <c r="H505" s="73"/>
      <c r="I505" s="73"/>
      <c r="J505" s="73"/>
      <c r="K505" s="73"/>
      <c r="L505" s="73"/>
      <c r="M505" s="72"/>
      <c r="N505" s="72"/>
    </row>
    <row r="506" spans="1:14">
      <c r="A506" s="32" t="s">
        <v>274</v>
      </c>
      <c r="B506" s="70" t="s">
        <v>170</v>
      </c>
      <c r="C506" s="7">
        <v>45261</v>
      </c>
      <c r="D506" s="74"/>
      <c r="E506" s="74"/>
      <c r="F506" s="74"/>
      <c r="G506" s="73"/>
      <c r="H506" s="73"/>
      <c r="I506" s="73"/>
      <c r="J506" s="73"/>
      <c r="K506" s="73"/>
      <c r="L506" s="73"/>
      <c r="M506" s="72"/>
      <c r="N506" s="72"/>
    </row>
    <row r="507" spans="1:14">
      <c r="A507" s="32" t="s">
        <v>274</v>
      </c>
      <c r="B507" s="70" t="s">
        <v>170</v>
      </c>
      <c r="C507" s="7">
        <v>45292</v>
      </c>
      <c r="D507" s="74"/>
      <c r="E507" s="74"/>
      <c r="F507" s="74"/>
      <c r="G507" s="73"/>
      <c r="H507" s="73"/>
      <c r="I507" s="73"/>
      <c r="J507" s="73"/>
      <c r="K507" s="73"/>
      <c r="L507" s="73"/>
      <c r="M507" s="72"/>
      <c r="N507" s="72"/>
    </row>
    <row r="508" spans="1:14">
      <c r="A508" s="32" t="s">
        <v>274</v>
      </c>
      <c r="B508" s="70" t="s">
        <v>170</v>
      </c>
      <c r="C508" s="7">
        <v>45323</v>
      </c>
      <c r="D508" s="74"/>
      <c r="E508" s="74"/>
      <c r="F508" s="74"/>
      <c r="G508" s="73"/>
      <c r="H508" s="73"/>
      <c r="I508" s="73"/>
      <c r="J508" s="73"/>
      <c r="K508" s="73"/>
      <c r="L508" s="73"/>
      <c r="M508" s="72"/>
      <c r="N508" s="72"/>
    </row>
    <row r="509" spans="1:14">
      <c r="A509" s="32" t="s">
        <v>274</v>
      </c>
      <c r="B509" s="70" t="s">
        <v>170</v>
      </c>
      <c r="C509" s="7">
        <v>45352</v>
      </c>
      <c r="D509" s="74"/>
      <c r="E509" s="74"/>
      <c r="F509" s="74"/>
      <c r="G509" s="73"/>
      <c r="H509" s="73"/>
      <c r="I509" s="73"/>
      <c r="J509" s="73"/>
      <c r="K509" s="73"/>
      <c r="L509" s="73"/>
      <c r="M509" s="72"/>
      <c r="N509" s="72"/>
    </row>
    <row r="510" spans="1:14">
      <c r="A510" s="78" t="s">
        <v>274</v>
      </c>
      <c r="B510" s="76" t="s">
        <v>46</v>
      </c>
      <c r="C510" s="77">
        <v>45017</v>
      </c>
      <c r="D510" s="72"/>
      <c r="E510" s="72"/>
      <c r="F510" s="72"/>
      <c r="G510" s="73"/>
      <c r="H510" s="73"/>
      <c r="I510" s="73"/>
      <c r="J510" s="73"/>
      <c r="K510" s="73"/>
      <c r="L510" s="73"/>
      <c r="M510" s="72"/>
      <c r="N510" s="72"/>
    </row>
    <row r="511" spans="1:14">
      <c r="A511" s="78" t="s">
        <v>274</v>
      </c>
      <c r="B511" s="76" t="s">
        <v>46</v>
      </c>
      <c r="C511" s="77">
        <v>45047</v>
      </c>
      <c r="D511" s="72"/>
      <c r="E511" s="72"/>
      <c r="F511" s="72"/>
      <c r="G511" s="73"/>
      <c r="H511" s="73"/>
      <c r="I511" s="73"/>
      <c r="J511" s="73"/>
      <c r="K511" s="73"/>
      <c r="L511" s="73"/>
      <c r="M511" s="72"/>
      <c r="N511" s="72"/>
    </row>
    <row r="512" spans="1:14">
      <c r="A512" s="78" t="s">
        <v>274</v>
      </c>
      <c r="B512" s="76" t="s">
        <v>46</v>
      </c>
      <c r="C512" s="77">
        <v>45078</v>
      </c>
      <c r="D512" s="72"/>
      <c r="E512" s="72"/>
      <c r="F512" s="72"/>
      <c r="G512" s="73"/>
      <c r="H512" s="73"/>
      <c r="I512" s="73"/>
      <c r="J512" s="73"/>
      <c r="K512" s="73"/>
      <c r="L512" s="73"/>
      <c r="M512" s="72"/>
      <c r="N512" s="72"/>
    </row>
    <row r="513" spans="1:14">
      <c r="A513" s="78" t="s">
        <v>274</v>
      </c>
      <c r="B513" s="76" t="s">
        <v>46</v>
      </c>
      <c r="C513" s="77">
        <v>45108</v>
      </c>
      <c r="D513" s="72"/>
      <c r="E513" s="72"/>
      <c r="F513" s="72"/>
      <c r="G513" s="73"/>
      <c r="H513" s="73"/>
      <c r="I513" s="73"/>
      <c r="J513" s="73"/>
      <c r="K513" s="73"/>
      <c r="L513" s="73"/>
      <c r="M513" s="72"/>
      <c r="N513" s="72"/>
    </row>
    <row r="514" spans="1:14">
      <c r="A514" s="78" t="s">
        <v>274</v>
      </c>
      <c r="B514" s="76" t="s">
        <v>46</v>
      </c>
      <c r="C514" s="77">
        <v>45139</v>
      </c>
      <c r="D514" s="72"/>
      <c r="E514" s="72"/>
      <c r="F514" s="72"/>
      <c r="G514" s="73"/>
      <c r="H514" s="73"/>
      <c r="I514" s="73"/>
      <c r="J514" s="73"/>
      <c r="K514" s="73"/>
      <c r="L514" s="73"/>
      <c r="M514" s="72"/>
      <c r="N514" s="72"/>
    </row>
    <row r="515" spans="1:14">
      <c r="A515" s="78" t="s">
        <v>274</v>
      </c>
      <c r="B515" s="76" t="s">
        <v>46</v>
      </c>
      <c r="C515" s="77">
        <v>45170</v>
      </c>
      <c r="D515" s="72"/>
      <c r="E515" s="72"/>
      <c r="F515" s="72"/>
      <c r="G515" s="73"/>
      <c r="H515" s="73"/>
      <c r="I515" s="73"/>
      <c r="J515" s="73"/>
      <c r="K515" s="73"/>
      <c r="L515" s="73"/>
      <c r="M515" s="72"/>
      <c r="N515" s="72"/>
    </row>
    <row r="516" spans="1:14">
      <c r="A516" s="78" t="s">
        <v>274</v>
      </c>
      <c r="B516" s="76" t="s">
        <v>46</v>
      </c>
      <c r="C516" s="77">
        <v>45200</v>
      </c>
      <c r="D516" s="72"/>
      <c r="E516" s="72"/>
      <c r="F516" s="72"/>
      <c r="G516" s="73"/>
      <c r="H516" s="73"/>
      <c r="I516" s="73"/>
      <c r="J516" s="73"/>
      <c r="K516" s="73"/>
      <c r="L516" s="73"/>
      <c r="M516" s="72"/>
      <c r="N516" s="72"/>
    </row>
    <row r="517" spans="1:14">
      <c r="A517" s="78" t="s">
        <v>274</v>
      </c>
      <c r="B517" s="76" t="s">
        <v>46</v>
      </c>
      <c r="C517" s="77">
        <v>45231</v>
      </c>
      <c r="D517" s="72"/>
      <c r="E517" s="72"/>
      <c r="F517" s="72"/>
      <c r="G517" s="73"/>
      <c r="H517" s="73"/>
      <c r="I517" s="73"/>
      <c r="J517" s="73"/>
      <c r="K517" s="73"/>
      <c r="L517" s="73"/>
      <c r="M517" s="72"/>
      <c r="N517" s="72"/>
    </row>
    <row r="518" spans="1:14">
      <c r="A518" s="78" t="s">
        <v>274</v>
      </c>
      <c r="B518" s="76" t="s">
        <v>46</v>
      </c>
      <c r="C518" s="77">
        <v>45261</v>
      </c>
      <c r="D518" s="72"/>
      <c r="E518" s="72"/>
      <c r="F518" s="72"/>
      <c r="G518" s="73"/>
      <c r="H518" s="73"/>
      <c r="I518" s="73"/>
      <c r="J518" s="73"/>
      <c r="K518" s="73"/>
      <c r="L518" s="73"/>
      <c r="M518" s="72"/>
      <c r="N518" s="72"/>
    </row>
    <row r="519" spans="1:14">
      <c r="A519" s="78" t="s">
        <v>274</v>
      </c>
      <c r="B519" s="76" t="s">
        <v>46</v>
      </c>
      <c r="C519" s="77">
        <v>45292</v>
      </c>
      <c r="D519" s="72"/>
      <c r="E519" s="72"/>
      <c r="F519" s="72"/>
      <c r="G519" s="73"/>
      <c r="H519" s="73"/>
      <c r="I519" s="73"/>
      <c r="J519" s="73"/>
      <c r="K519" s="73"/>
      <c r="L519" s="73"/>
      <c r="M519" s="72"/>
      <c r="N519" s="72"/>
    </row>
    <row r="520" spans="1:14">
      <c r="A520" s="78" t="s">
        <v>274</v>
      </c>
      <c r="B520" s="76" t="s">
        <v>46</v>
      </c>
      <c r="C520" s="77">
        <v>45323</v>
      </c>
      <c r="D520" s="72"/>
      <c r="E520" s="72"/>
      <c r="F520" s="72"/>
      <c r="G520" s="73"/>
      <c r="H520" s="73"/>
      <c r="I520" s="73"/>
      <c r="J520" s="73"/>
      <c r="K520" s="73"/>
      <c r="L520" s="73"/>
      <c r="M520" s="72"/>
      <c r="N520" s="72"/>
    </row>
    <row r="521" spans="1:14">
      <c r="A521" s="78" t="s">
        <v>274</v>
      </c>
      <c r="B521" s="76" t="s">
        <v>46</v>
      </c>
      <c r="C521" s="77">
        <v>45352</v>
      </c>
      <c r="D521" s="72"/>
      <c r="E521" s="72"/>
      <c r="F521" s="72"/>
      <c r="G521" s="73"/>
      <c r="H521" s="73"/>
      <c r="I521" s="73"/>
      <c r="J521" s="73"/>
      <c r="K521" s="73"/>
      <c r="L521" s="73"/>
      <c r="M521" s="72"/>
      <c r="N521" s="72"/>
    </row>
    <row r="522" spans="1:14">
      <c r="A522" s="78" t="s">
        <v>274</v>
      </c>
      <c r="B522" s="76" t="s">
        <v>45</v>
      </c>
      <c r="C522" s="77">
        <v>45017</v>
      </c>
      <c r="D522" s="72"/>
      <c r="E522" s="72"/>
      <c r="F522" s="72"/>
      <c r="G522" s="73"/>
      <c r="H522" s="73"/>
      <c r="I522" s="73"/>
      <c r="J522" s="73"/>
      <c r="K522" s="73"/>
      <c r="L522" s="73"/>
      <c r="M522" s="72"/>
      <c r="N522" s="72"/>
    </row>
    <row r="523" spans="1:14">
      <c r="A523" s="78" t="s">
        <v>274</v>
      </c>
      <c r="B523" s="76" t="s">
        <v>45</v>
      </c>
      <c r="C523" s="77">
        <v>45047</v>
      </c>
      <c r="D523" s="72"/>
      <c r="E523" s="72"/>
      <c r="F523" s="72"/>
      <c r="G523" s="73"/>
      <c r="H523" s="73"/>
      <c r="I523" s="73"/>
      <c r="J523" s="73"/>
      <c r="K523" s="73"/>
      <c r="L523" s="73"/>
      <c r="M523" s="72"/>
      <c r="N523" s="72"/>
    </row>
    <row r="524" spans="1:14">
      <c r="A524" s="78" t="s">
        <v>274</v>
      </c>
      <c r="B524" s="76" t="s">
        <v>45</v>
      </c>
      <c r="C524" s="77">
        <v>45078</v>
      </c>
      <c r="D524" s="72"/>
      <c r="E524" s="72"/>
      <c r="F524" s="72"/>
      <c r="G524" s="73"/>
      <c r="H524" s="73"/>
      <c r="I524" s="73"/>
      <c r="J524" s="73"/>
      <c r="K524" s="73"/>
      <c r="L524" s="73"/>
      <c r="M524" s="72"/>
      <c r="N524" s="72"/>
    </row>
    <row r="525" spans="1:14">
      <c r="A525" s="78" t="s">
        <v>274</v>
      </c>
      <c r="B525" s="76" t="s">
        <v>45</v>
      </c>
      <c r="C525" s="77">
        <v>45108</v>
      </c>
      <c r="D525" s="72"/>
      <c r="E525" s="72"/>
      <c r="F525" s="72"/>
      <c r="G525" s="73"/>
      <c r="H525" s="73"/>
      <c r="I525" s="73"/>
      <c r="J525" s="73"/>
      <c r="K525" s="73"/>
      <c r="L525" s="73"/>
      <c r="M525" s="72"/>
      <c r="N525" s="72"/>
    </row>
    <row r="526" spans="1:14">
      <c r="A526" s="78" t="s">
        <v>274</v>
      </c>
      <c r="B526" s="76" t="s">
        <v>45</v>
      </c>
      <c r="C526" s="77">
        <v>45139</v>
      </c>
      <c r="D526" s="72"/>
      <c r="E526" s="72"/>
      <c r="F526" s="72"/>
      <c r="G526" s="73"/>
      <c r="H526" s="73"/>
      <c r="I526" s="73"/>
      <c r="J526" s="73"/>
      <c r="K526" s="73"/>
      <c r="L526" s="73"/>
      <c r="M526" s="72"/>
      <c r="N526" s="72"/>
    </row>
    <row r="527" spans="1:14">
      <c r="A527" s="78" t="s">
        <v>274</v>
      </c>
      <c r="B527" s="76" t="s">
        <v>45</v>
      </c>
      <c r="C527" s="77">
        <v>45170</v>
      </c>
      <c r="D527" s="72"/>
      <c r="E527" s="72"/>
      <c r="F527" s="72"/>
      <c r="G527" s="73"/>
      <c r="H527" s="73"/>
      <c r="I527" s="73"/>
      <c r="J527" s="73"/>
      <c r="K527" s="73"/>
      <c r="L527" s="73"/>
      <c r="M527" s="72"/>
      <c r="N527" s="72"/>
    </row>
    <row r="528" spans="1:14">
      <c r="A528" s="78" t="s">
        <v>274</v>
      </c>
      <c r="B528" s="76" t="s">
        <v>45</v>
      </c>
      <c r="C528" s="77">
        <v>45200</v>
      </c>
      <c r="D528" s="72"/>
      <c r="E528" s="72"/>
      <c r="F528" s="72"/>
      <c r="G528" s="73"/>
      <c r="H528" s="73"/>
      <c r="I528" s="73"/>
      <c r="J528" s="73"/>
      <c r="K528" s="73"/>
      <c r="L528" s="73"/>
      <c r="M528" s="72"/>
      <c r="N528" s="72"/>
    </row>
    <row r="529" spans="1:14">
      <c r="A529" s="78" t="s">
        <v>274</v>
      </c>
      <c r="B529" s="76" t="s">
        <v>45</v>
      </c>
      <c r="C529" s="77">
        <v>45231</v>
      </c>
      <c r="D529" s="72"/>
      <c r="E529" s="72"/>
      <c r="F529" s="72"/>
      <c r="G529" s="73"/>
      <c r="H529" s="73"/>
      <c r="I529" s="73"/>
      <c r="J529" s="73"/>
      <c r="K529" s="73"/>
      <c r="L529" s="73"/>
      <c r="M529" s="72"/>
      <c r="N529" s="72"/>
    </row>
    <row r="530" spans="1:14">
      <c r="A530" s="78" t="s">
        <v>274</v>
      </c>
      <c r="B530" s="76" t="s">
        <v>45</v>
      </c>
      <c r="C530" s="77">
        <v>45261</v>
      </c>
      <c r="D530" s="72"/>
      <c r="E530" s="72"/>
      <c r="F530" s="72"/>
      <c r="G530" s="73"/>
      <c r="H530" s="73"/>
      <c r="I530" s="73"/>
      <c r="J530" s="73"/>
      <c r="K530" s="73"/>
      <c r="L530" s="73"/>
      <c r="M530" s="72"/>
      <c r="N530" s="72"/>
    </row>
    <row r="531" spans="1:14">
      <c r="A531" s="78" t="s">
        <v>274</v>
      </c>
      <c r="B531" s="76" t="s">
        <v>45</v>
      </c>
      <c r="C531" s="77">
        <v>45292</v>
      </c>
      <c r="D531" s="72"/>
      <c r="E531" s="72"/>
      <c r="F531" s="72"/>
      <c r="G531" s="73"/>
      <c r="H531" s="73"/>
      <c r="I531" s="73"/>
      <c r="J531" s="73"/>
      <c r="K531" s="73"/>
      <c r="L531" s="73"/>
      <c r="M531" s="72"/>
      <c r="N531" s="72"/>
    </row>
    <row r="532" spans="1:14">
      <c r="A532" s="78" t="s">
        <v>274</v>
      </c>
      <c r="B532" s="76" t="s">
        <v>45</v>
      </c>
      <c r="C532" s="77">
        <v>45323</v>
      </c>
      <c r="D532" s="72"/>
      <c r="E532" s="72"/>
      <c r="F532" s="72"/>
      <c r="G532" s="73"/>
      <c r="H532" s="73"/>
      <c r="I532" s="73"/>
      <c r="J532" s="73"/>
      <c r="K532" s="73"/>
      <c r="L532" s="73"/>
      <c r="M532" s="72"/>
      <c r="N532" s="72"/>
    </row>
    <row r="533" spans="1:14">
      <c r="A533" s="78" t="s">
        <v>274</v>
      </c>
      <c r="B533" s="76" t="s">
        <v>45</v>
      </c>
      <c r="C533" s="77">
        <v>45352</v>
      </c>
      <c r="D533" s="72"/>
      <c r="E533" s="72"/>
      <c r="F533" s="72"/>
      <c r="G533" s="73"/>
      <c r="H533" s="73"/>
      <c r="I533" s="73"/>
      <c r="J533" s="73"/>
      <c r="K533" s="73"/>
      <c r="L533" s="73"/>
      <c r="M533" s="72"/>
      <c r="N533" s="72"/>
    </row>
    <row r="534" spans="1:14">
      <c r="A534" s="32" t="s">
        <v>274</v>
      </c>
      <c r="B534" s="70" t="s">
        <v>411</v>
      </c>
      <c r="C534" s="7">
        <v>45017</v>
      </c>
      <c r="D534" s="74"/>
      <c r="E534" s="74"/>
      <c r="F534" s="74"/>
      <c r="G534" s="73"/>
      <c r="H534" s="73"/>
      <c r="I534" s="73"/>
      <c r="J534" s="73"/>
      <c r="K534" s="73"/>
      <c r="L534" s="73"/>
      <c r="M534" s="72"/>
      <c r="N534" s="72"/>
    </row>
    <row r="535" spans="1:14">
      <c r="A535" s="32" t="s">
        <v>274</v>
      </c>
      <c r="B535" s="70" t="s">
        <v>411</v>
      </c>
      <c r="C535" s="7">
        <v>45047</v>
      </c>
      <c r="D535" s="74"/>
      <c r="E535" s="74"/>
      <c r="F535" s="74"/>
      <c r="G535" s="73"/>
      <c r="H535" s="73"/>
      <c r="I535" s="73"/>
      <c r="J535" s="73"/>
      <c r="K535" s="73"/>
      <c r="L535" s="73"/>
      <c r="M535" s="72"/>
      <c r="N535" s="72"/>
    </row>
    <row r="536" spans="1:14">
      <c r="A536" s="32" t="s">
        <v>274</v>
      </c>
      <c r="B536" s="70" t="s">
        <v>411</v>
      </c>
      <c r="C536" s="7">
        <v>45078</v>
      </c>
      <c r="D536" s="74"/>
      <c r="E536" s="74"/>
      <c r="F536" s="74"/>
      <c r="G536" s="73"/>
      <c r="H536" s="73"/>
      <c r="I536" s="73"/>
      <c r="J536" s="73"/>
      <c r="K536" s="73"/>
      <c r="L536" s="73"/>
      <c r="M536" s="72"/>
      <c r="N536" s="72"/>
    </row>
    <row r="537" spans="1:14">
      <c r="A537" s="69" t="s">
        <v>274</v>
      </c>
      <c r="B537" s="70" t="s">
        <v>411</v>
      </c>
      <c r="C537" s="7">
        <v>45108</v>
      </c>
      <c r="D537" s="74"/>
      <c r="E537" s="74"/>
      <c r="F537" s="74"/>
      <c r="G537" s="73"/>
      <c r="H537" s="73"/>
      <c r="I537" s="73"/>
      <c r="J537" s="73"/>
      <c r="K537" s="73"/>
      <c r="L537" s="73"/>
      <c r="M537" s="72"/>
      <c r="N537" s="72"/>
    </row>
    <row r="538" spans="1:14">
      <c r="A538" s="69" t="s">
        <v>274</v>
      </c>
      <c r="B538" s="70" t="s">
        <v>411</v>
      </c>
      <c r="C538" s="7">
        <v>45139</v>
      </c>
      <c r="D538" s="74"/>
      <c r="E538" s="74"/>
      <c r="F538" s="74"/>
      <c r="G538" s="73"/>
      <c r="H538" s="73"/>
      <c r="I538" s="73"/>
      <c r="J538" s="73"/>
      <c r="K538" s="73"/>
      <c r="L538" s="73"/>
      <c r="M538" s="72"/>
      <c r="N538" s="72"/>
    </row>
    <row r="539" spans="1:14">
      <c r="A539" s="69" t="s">
        <v>274</v>
      </c>
      <c r="B539" s="70" t="s">
        <v>411</v>
      </c>
      <c r="C539" s="7">
        <v>45170</v>
      </c>
      <c r="D539" s="74"/>
      <c r="E539" s="74"/>
      <c r="F539" s="74"/>
      <c r="G539" s="73"/>
      <c r="H539" s="73"/>
      <c r="I539" s="73"/>
      <c r="J539" s="73"/>
      <c r="K539" s="73"/>
      <c r="L539" s="73"/>
      <c r="M539" s="72"/>
      <c r="N539" s="72"/>
    </row>
    <row r="540" spans="1:14">
      <c r="A540" s="69" t="s">
        <v>274</v>
      </c>
      <c r="B540" s="70" t="s">
        <v>411</v>
      </c>
      <c r="C540" s="7">
        <v>45200</v>
      </c>
      <c r="D540" s="74"/>
      <c r="E540" s="74"/>
      <c r="F540" s="74"/>
      <c r="G540" s="73"/>
      <c r="H540" s="73"/>
      <c r="I540" s="73"/>
      <c r="J540" s="73"/>
      <c r="K540" s="73"/>
      <c r="L540" s="73"/>
      <c r="M540" s="72"/>
      <c r="N540" s="72"/>
    </row>
    <row r="541" spans="1:14">
      <c r="A541" s="69" t="s">
        <v>274</v>
      </c>
      <c r="B541" s="70" t="s">
        <v>411</v>
      </c>
      <c r="C541" s="7">
        <v>45231</v>
      </c>
      <c r="D541" s="74"/>
      <c r="E541" s="74"/>
      <c r="F541" s="74"/>
      <c r="G541" s="73"/>
      <c r="H541" s="73"/>
      <c r="I541" s="73"/>
      <c r="J541" s="73"/>
      <c r="K541" s="73"/>
      <c r="L541" s="73"/>
      <c r="M541" s="72"/>
      <c r="N541" s="72"/>
    </row>
    <row r="542" spans="1:14">
      <c r="A542" s="69" t="s">
        <v>274</v>
      </c>
      <c r="B542" s="70" t="s">
        <v>411</v>
      </c>
      <c r="C542" s="7">
        <v>45261</v>
      </c>
      <c r="D542" s="74"/>
      <c r="E542" s="74"/>
      <c r="F542" s="74"/>
      <c r="G542" s="73"/>
      <c r="H542" s="73"/>
      <c r="I542" s="73"/>
      <c r="J542" s="73"/>
      <c r="K542" s="73"/>
      <c r="L542" s="73"/>
      <c r="M542" s="72"/>
      <c r="N542" s="72"/>
    </row>
    <row r="543" spans="1:14">
      <c r="A543" s="69" t="s">
        <v>274</v>
      </c>
      <c r="B543" s="70" t="s">
        <v>411</v>
      </c>
      <c r="C543" s="7">
        <v>45292</v>
      </c>
      <c r="D543" s="74"/>
      <c r="E543" s="74"/>
      <c r="F543" s="74"/>
      <c r="G543" s="73"/>
      <c r="H543" s="73"/>
      <c r="I543" s="73"/>
      <c r="J543" s="73"/>
      <c r="K543" s="73"/>
      <c r="L543" s="73"/>
      <c r="M543" s="72"/>
      <c r="N543" s="72"/>
    </row>
    <row r="544" spans="1:14">
      <c r="A544" s="69" t="s">
        <v>274</v>
      </c>
      <c r="B544" s="70" t="s">
        <v>411</v>
      </c>
      <c r="C544" s="7">
        <v>45323</v>
      </c>
      <c r="D544" s="74"/>
      <c r="E544" s="74"/>
      <c r="F544" s="74"/>
      <c r="G544" s="73"/>
      <c r="H544" s="73"/>
      <c r="I544" s="73"/>
      <c r="J544" s="73"/>
      <c r="K544" s="73"/>
      <c r="L544" s="73"/>
      <c r="M544" s="72"/>
      <c r="N544" s="72"/>
    </row>
    <row r="545" spans="1:14">
      <c r="A545" s="69" t="s">
        <v>274</v>
      </c>
      <c r="B545" s="70" t="s">
        <v>411</v>
      </c>
      <c r="C545" s="7">
        <v>45352</v>
      </c>
      <c r="D545" s="74"/>
      <c r="E545" s="74"/>
      <c r="F545" s="74"/>
      <c r="G545" s="73"/>
      <c r="H545" s="73"/>
      <c r="I545" s="73"/>
      <c r="J545" s="73"/>
      <c r="K545" s="73"/>
      <c r="L545" s="73"/>
      <c r="M545" s="72"/>
      <c r="N545" s="72"/>
    </row>
    <row r="546" spans="1:14">
      <c r="A546" s="69" t="s">
        <v>274</v>
      </c>
      <c r="B546" s="70" t="s">
        <v>48</v>
      </c>
      <c r="C546" s="7">
        <v>45017</v>
      </c>
      <c r="D546" s="79">
        <v>0</v>
      </c>
      <c r="E546" s="79">
        <v>0</v>
      </c>
      <c r="F546" s="72"/>
      <c r="G546" s="73"/>
      <c r="H546" s="73"/>
      <c r="I546" s="73"/>
      <c r="J546" s="73"/>
      <c r="K546" s="73"/>
      <c r="L546" s="73"/>
      <c r="M546" s="72"/>
      <c r="N546" s="72"/>
    </row>
    <row r="547" spans="1:14">
      <c r="A547" s="69" t="s">
        <v>274</v>
      </c>
      <c r="B547" s="70" t="s">
        <v>48</v>
      </c>
      <c r="C547" s="7">
        <v>45047</v>
      </c>
      <c r="D547" s="79">
        <v>0</v>
      </c>
      <c r="E547" s="79">
        <v>0</v>
      </c>
      <c r="F547" s="72"/>
      <c r="G547" s="73"/>
      <c r="H547" s="73"/>
      <c r="I547" s="73"/>
      <c r="J547" s="73"/>
      <c r="K547" s="73"/>
      <c r="L547" s="73"/>
      <c r="M547" s="72"/>
      <c r="N547" s="72"/>
    </row>
    <row r="548" spans="1:14">
      <c r="A548" s="69" t="s">
        <v>274</v>
      </c>
      <c r="B548" s="70" t="s">
        <v>48</v>
      </c>
      <c r="C548" s="7">
        <v>45078</v>
      </c>
      <c r="D548" s="79">
        <v>0</v>
      </c>
      <c r="E548" s="79">
        <v>0</v>
      </c>
      <c r="F548" s="72"/>
      <c r="G548" s="73"/>
      <c r="H548" s="73"/>
      <c r="I548" s="73"/>
      <c r="J548" s="73"/>
      <c r="K548" s="73"/>
      <c r="L548" s="73"/>
      <c r="M548" s="72"/>
      <c r="N548" s="72"/>
    </row>
    <row r="549" spans="1:14">
      <c r="A549" s="69" t="s">
        <v>274</v>
      </c>
      <c r="B549" s="70" t="s">
        <v>48</v>
      </c>
      <c r="C549" s="7">
        <v>45108</v>
      </c>
      <c r="D549" s="79">
        <v>0</v>
      </c>
      <c r="E549" s="79">
        <v>0</v>
      </c>
      <c r="F549" s="72"/>
      <c r="G549" s="73"/>
      <c r="H549" s="73"/>
      <c r="I549" s="73"/>
      <c r="J549" s="73"/>
      <c r="K549" s="73"/>
      <c r="L549" s="73"/>
      <c r="M549" s="72"/>
      <c r="N549" s="72"/>
    </row>
    <row r="550" spans="1:14">
      <c r="A550" s="69" t="s">
        <v>274</v>
      </c>
      <c r="B550" s="70" t="s">
        <v>48</v>
      </c>
      <c r="C550" s="7">
        <v>45139</v>
      </c>
      <c r="D550" s="79">
        <v>0</v>
      </c>
      <c r="E550" s="79">
        <v>0</v>
      </c>
      <c r="F550" s="72"/>
      <c r="G550" s="73"/>
      <c r="H550" s="73"/>
      <c r="I550" s="73"/>
      <c r="J550" s="73"/>
      <c r="K550" s="73"/>
      <c r="L550" s="73"/>
      <c r="M550" s="72"/>
      <c r="N550" s="72"/>
    </row>
    <row r="551" spans="1:14">
      <c r="A551" s="69" t="s">
        <v>274</v>
      </c>
      <c r="B551" s="70" t="s">
        <v>48</v>
      </c>
      <c r="C551" s="7">
        <v>45170</v>
      </c>
      <c r="D551" s="79">
        <v>0</v>
      </c>
      <c r="E551" s="79">
        <v>0</v>
      </c>
      <c r="F551" s="72"/>
      <c r="G551" s="73"/>
      <c r="H551" s="73"/>
      <c r="I551" s="73"/>
      <c r="J551" s="73"/>
      <c r="K551" s="73"/>
      <c r="L551" s="73"/>
      <c r="M551" s="72"/>
      <c r="N551" s="72"/>
    </row>
    <row r="552" spans="1:14">
      <c r="A552" s="32" t="s">
        <v>274</v>
      </c>
      <c r="B552" s="70" t="s">
        <v>48</v>
      </c>
      <c r="C552" s="7">
        <v>45200</v>
      </c>
      <c r="D552" s="79"/>
      <c r="E552" s="79"/>
      <c r="F552" s="72"/>
      <c r="G552" s="73"/>
      <c r="H552" s="73"/>
      <c r="I552" s="73"/>
      <c r="J552" s="73"/>
      <c r="K552" s="73"/>
      <c r="L552" s="73"/>
      <c r="M552" s="72"/>
      <c r="N552" s="72"/>
    </row>
    <row r="553" spans="1:14">
      <c r="A553" s="32" t="s">
        <v>274</v>
      </c>
      <c r="B553" s="70" t="s">
        <v>48</v>
      </c>
      <c r="C553" s="7">
        <v>45231</v>
      </c>
      <c r="D553" s="79"/>
      <c r="E553" s="79"/>
      <c r="F553" s="72"/>
      <c r="G553" s="73"/>
      <c r="H553" s="73"/>
      <c r="I553" s="73"/>
      <c r="J553" s="73"/>
      <c r="K553" s="73"/>
      <c r="L553" s="73"/>
      <c r="M553" s="72"/>
      <c r="N553" s="72"/>
    </row>
    <row r="554" spans="1:14">
      <c r="A554" s="32" t="s">
        <v>274</v>
      </c>
      <c r="B554" s="70" t="s">
        <v>48</v>
      </c>
      <c r="C554" s="7">
        <v>45261</v>
      </c>
      <c r="D554" s="79"/>
      <c r="E554" s="79"/>
      <c r="F554" s="72"/>
      <c r="G554" s="73"/>
      <c r="H554" s="73"/>
      <c r="I554" s="73"/>
      <c r="J554" s="73"/>
      <c r="K554" s="73"/>
      <c r="L554" s="73"/>
      <c r="M554" s="72"/>
      <c r="N554" s="72"/>
    </row>
    <row r="555" spans="1:14">
      <c r="A555" s="32" t="s">
        <v>274</v>
      </c>
      <c r="B555" s="70" t="s">
        <v>48</v>
      </c>
      <c r="C555" s="7">
        <v>45292</v>
      </c>
      <c r="D555" s="79"/>
      <c r="E555" s="79"/>
      <c r="F555" s="72"/>
      <c r="G555" s="73"/>
      <c r="H555" s="73"/>
      <c r="I555" s="73"/>
      <c r="J555" s="73"/>
      <c r="K555" s="73"/>
      <c r="L555" s="73"/>
      <c r="M555" s="72"/>
      <c r="N555" s="72"/>
    </row>
    <row r="556" spans="1:14">
      <c r="A556" s="32" t="s">
        <v>274</v>
      </c>
      <c r="B556" s="70" t="s">
        <v>48</v>
      </c>
      <c r="C556" s="7">
        <v>45323</v>
      </c>
      <c r="D556" s="79"/>
      <c r="E556" s="79"/>
      <c r="F556" s="72"/>
      <c r="G556" s="73"/>
      <c r="H556" s="73"/>
      <c r="I556" s="73"/>
      <c r="J556" s="73"/>
      <c r="K556" s="73"/>
      <c r="L556" s="73"/>
      <c r="M556" s="72"/>
      <c r="N556" s="72"/>
    </row>
    <row r="557" spans="1:14">
      <c r="A557" s="32" t="s">
        <v>274</v>
      </c>
      <c r="B557" s="70" t="s">
        <v>48</v>
      </c>
      <c r="C557" s="7">
        <v>45352</v>
      </c>
      <c r="D557" s="79"/>
      <c r="E557" s="79"/>
      <c r="F557" s="72"/>
      <c r="G557" s="73"/>
      <c r="H557" s="73"/>
      <c r="I557" s="73"/>
      <c r="J557" s="73"/>
      <c r="K557" s="73"/>
      <c r="L557" s="73"/>
      <c r="M557" s="72"/>
      <c r="N557" s="72"/>
    </row>
    <row r="558" spans="1:14">
      <c r="A558" s="32" t="s">
        <v>274</v>
      </c>
      <c r="B558" s="70" t="s">
        <v>47</v>
      </c>
      <c r="C558" s="7">
        <v>45017</v>
      </c>
      <c r="D558" s="79">
        <v>0</v>
      </c>
      <c r="E558" s="74">
        <v>0</v>
      </c>
      <c r="F558" s="79">
        <v>0</v>
      </c>
      <c r="G558" s="73"/>
      <c r="H558" s="73"/>
      <c r="I558" s="73"/>
      <c r="J558" s="73"/>
      <c r="K558" s="73"/>
      <c r="L558" s="73"/>
      <c r="M558" s="72"/>
      <c r="N558" s="72"/>
    </row>
    <row r="559" spans="1:14">
      <c r="A559" s="32" t="s">
        <v>274</v>
      </c>
      <c r="B559" s="70" t="s">
        <v>47</v>
      </c>
      <c r="C559" s="7">
        <v>45047</v>
      </c>
      <c r="D559" s="79">
        <v>0</v>
      </c>
      <c r="E559" s="74">
        <v>0</v>
      </c>
      <c r="F559" s="79">
        <v>0</v>
      </c>
      <c r="G559" s="73"/>
      <c r="H559" s="73"/>
      <c r="I559" s="73"/>
      <c r="J559" s="73"/>
      <c r="K559" s="73"/>
      <c r="L559" s="73"/>
      <c r="M559" s="72"/>
      <c r="N559" s="72"/>
    </row>
    <row r="560" spans="1:14">
      <c r="A560" s="32" t="s">
        <v>274</v>
      </c>
      <c r="B560" s="70" t="s">
        <v>47</v>
      </c>
      <c r="C560" s="7">
        <v>45078</v>
      </c>
      <c r="D560" s="79">
        <v>0</v>
      </c>
      <c r="E560" s="74">
        <v>0</v>
      </c>
      <c r="F560" s="79">
        <v>0</v>
      </c>
      <c r="G560" s="72"/>
      <c r="H560" s="72"/>
      <c r="I560" s="73"/>
      <c r="J560" s="73"/>
      <c r="K560" s="73"/>
      <c r="L560" s="73"/>
      <c r="M560" s="72"/>
      <c r="N560" s="72"/>
    </row>
    <row r="561" spans="1:14">
      <c r="A561" s="32" t="s">
        <v>274</v>
      </c>
      <c r="B561" s="70" t="s">
        <v>47</v>
      </c>
      <c r="C561" s="7">
        <v>45108</v>
      </c>
      <c r="D561" s="79">
        <v>0</v>
      </c>
      <c r="E561" s="74">
        <v>0</v>
      </c>
      <c r="F561" s="79">
        <v>0</v>
      </c>
      <c r="G561" s="73"/>
      <c r="H561" s="73"/>
      <c r="I561" s="73"/>
      <c r="J561" s="73"/>
      <c r="K561" s="73"/>
      <c r="L561" s="73"/>
      <c r="M561" s="72"/>
      <c r="N561" s="72"/>
    </row>
    <row r="562" spans="1:14">
      <c r="A562" s="32" t="s">
        <v>274</v>
      </c>
      <c r="B562" s="70" t="s">
        <v>47</v>
      </c>
      <c r="C562" s="7">
        <v>45139</v>
      </c>
      <c r="D562" s="79">
        <v>0</v>
      </c>
      <c r="E562" s="74">
        <v>0</v>
      </c>
      <c r="F562" s="79">
        <v>0</v>
      </c>
      <c r="G562" s="72"/>
      <c r="H562" s="72"/>
      <c r="I562" s="73"/>
      <c r="J562" s="73"/>
      <c r="K562" s="73"/>
      <c r="L562" s="73"/>
      <c r="M562" s="72"/>
      <c r="N562" s="72"/>
    </row>
    <row r="563" spans="1:14">
      <c r="A563" s="32" t="s">
        <v>274</v>
      </c>
      <c r="B563" s="70" t="s">
        <v>47</v>
      </c>
      <c r="C563" s="7">
        <v>45170</v>
      </c>
      <c r="D563" s="79">
        <v>0</v>
      </c>
      <c r="E563" s="74">
        <v>0</v>
      </c>
      <c r="F563" s="79">
        <v>0</v>
      </c>
      <c r="G563" s="72"/>
      <c r="H563" s="72"/>
      <c r="I563" s="73"/>
      <c r="J563" s="73"/>
      <c r="K563" s="73"/>
      <c r="L563" s="73"/>
      <c r="M563" s="72"/>
      <c r="N563" s="72"/>
    </row>
    <row r="564" spans="1:14">
      <c r="A564" s="32" t="s">
        <v>274</v>
      </c>
      <c r="B564" s="70" t="s">
        <v>47</v>
      </c>
      <c r="C564" s="7">
        <v>45200</v>
      </c>
      <c r="D564" s="79"/>
      <c r="E564" s="74"/>
      <c r="F564" s="79"/>
      <c r="G564" s="73"/>
      <c r="H564" s="73"/>
      <c r="I564" s="73"/>
      <c r="J564" s="73"/>
      <c r="K564" s="73"/>
      <c r="L564" s="73"/>
      <c r="M564" s="72"/>
      <c r="N564" s="72"/>
    </row>
    <row r="565" spans="1:14">
      <c r="A565" s="32" t="s">
        <v>274</v>
      </c>
      <c r="B565" s="70" t="s">
        <v>47</v>
      </c>
      <c r="C565" s="7">
        <v>45231</v>
      </c>
      <c r="D565" s="79"/>
      <c r="E565" s="74"/>
      <c r="F565" s="79"/>
      <c r="G565" s="73"/>
      <c r="H565" s="73"/>
      <c r="I565" s="73"/>
      <c r="J565" s="73"/>
      <c r="K565" s="73"/>
      <c r="L565" s="73"/>
      <c r="M565" s="72"/>
      <c r="N565" s="72"/>
    </row>
    <row r="566" spans="1:14">
      <c r="A566" s="32" t="s">
        <v>274</v>
      </c>
      <c r="B566" s="70" t="s">
        <v>47</v>
      </c>
      <c r="C566" s="7">
        <v>45261</v>
      </c>
      <c r="D566" s="79"/>
      <c r="E566" s="74"/>
      <c r="F566" s="79"/>
      <c r="G566" s="73"/>
      <c r="H566" s="73"/>
      <c r="I566" s="73"/>
      <c r="J566" s="73"/>
      <c r="K566" s="73"/>
      <c r="L566" s="73"/>
      <c r="M566" s="72"/>
      <c r="N566" s="72"/>
    </row>
    <row r="567" spans="1:14">
      <c r="A567" s="32" t="s">
        <v>274</v>
      </c>
      <c r="B567" s="70" t="s">
        <v>47</v>
      </c>
      <c r="C567" s="7">
        <v>45292</v>
      </c>
      <c r="D567" s="79"/>
      <c r="E567" s="74"/>
      <c r="F567" s="79"/>
      <c r="G567" s="73"/>
      <c r="H567" s="73"/>
      <c r="I567" s="73"/>
      <c r="J567" s="73"/>
      <c r="K567" s="73"/>
      <c r="L567" s="73"/>
      <c r="M567" s="72"/>
      <c r="N567" s="72"/>
    </row>
    <row r="568" spans="1:14">
      <c r="A568" s="32" t="s">
        <v>274</v>
      </c>
      <c r="B568" s="70" t="s">
        <v>47</v>
      </c>
      <c r="C568" s="7">
        <v>45323</v>
      </c>
      <c r="D568" s="79"/>
      <c r="E568" s="74"/>
      <c r="F568" s="79"/>
      <c r="G568" s="73"/>
      <c r="H568" s="73"/>
      <c r="I568" s="73"/>
      <c r="J568" s="73"/>
      <c r="K568" s="73"/>
      <c r="L568" s="73"/>
      <c r="M568" s="72"/>
      <c r="N568" s="72"/>
    </row>
    <row r="569" spans="1:14">
      <c r="A569" s="32" t="s">
        <v>274</v>
      </c>
      <c r="B569" s="70" t="s">
        <v>47</v>
      </c>
      <c r="C569" s="7">
        <v>45352</v>
      </c>
      <c r="D569" s="79"/>
      <c r="E569" s="74"/>
      <c r="F569" s="79"/>
      <c r="G569" s="73"/>
      <c r="H569" s="73"/>
      <c r="I569" s="73"/>
      <c r="J569" s="73"/>
      <c r="K569" s="73"/>
      <c r="L569" s="73"/>
      <c r="M569" s="72"/>
      <c r="N569" s="72"/>
    </row>
    <row r="570" spans="1:14">
      <c r="A570" s="32" t="s">
        <v>274</v>
      </c>
      <c r="B570" s="70" t="s">
        <v>49</v>
      </c>
      <c r="C570" s="7">
        <v>45017</v>
      </c>
      <c r="D570" s="74"/>
      <c r="E570" s="74"/>
      <c r="F570" s="74"/>
      <c r="G570" s="73"/>
      <c r="H570" s="73"/>
      <c r="I570" s="73"/>
      <c r="J570" s="73"/>
      <c r="K570" s="73"/>
      <c r="L570" s="73"/>
      <c r="M570" s="72"/>
      <c r="N570" s="72"/>
    </row>
    <row r="571" spans="1:14">
      <c r="A571" s="32" t="s">
        <v>274</v>
      </c>
      <c r="B571" s="70" t="s">
        <v>49</v>
      </c>
      <c r="C571" s="7">
        <v>45047</v>
      </c>
      <c r="D571" s="74"/>
      <c r="E571" s="74"/>
      <c r="F571" s="74"/>
      <c r="G571" s="73"/>
      <c r="H571" s="73"/>
      <c r="I571" s="73"/>
      <c r="J571" s="73"/>
      <c r="K571" s="73"/>
      <c r="L571" s="73"/>
      <c r="M571" s="72"/>
      <c r="N571" s="72"/>
    </row>
    <row r="572" spans="1:14">
      <c r="A572" s="32" t="s">
        <v>274</v>
      </c>
      <c r="B572" s="70" t="s">
        <v>49</v>
      </c>
      <c r="C572" s="7">
        <v>45078</v>
      </c>
      <c r="D572" s="74"/>
      <c r="E572" s="74"/>
      <c r="F572" s="74"/>
      <c r="G572" s="73"/>
      <c r="H572" s="73"/>
      <c r="I572" s="73"/>
      <c r="J572" s="73"/>
      <c r="K572" s="73"/>
      <c r="L572" s="73"/>
      <c r="M572" s="72"/>
      <c r="N572" s="72"/>
    </row>
    <row r="573" spans="1:14">
      <c r="A573" s="32" t="s">
        <v>274</v>
      </c>
      <c r="B573" s="70" t="s">
        <v>49</v>
      </c>
      <c r="C573" s="7">
        <v>45108</v>
      </c>
      <c r="D573" s="74"/>
      <c r="E573" s="74"/>
      <c r="F573" s="74"/>
      <c r="G573" s="73"/>
      <c r="H573" s="73"/>
      <c r="I573" s="73"/>
      <c r="J573" s="73"/>
      <c r="K573" s="73"/>
      <c r="L573" s="73"/>
      <c r="M573" s="72"/>
      <c r="N573" s="72"/>
    </row>
    <row r="574" spans="1:14">
      <c r="A574" s="32" t="s">
        <v>274</v>
      </c>
      <c r="B574" s="70" t="s">
        <v>49</v>
      </c>
      <c r="C574" s="7">
        <v>45139</v>
      </c>
      <c r="D574" s="74"/>
      <c r="E574" s="74"/>
      <c r="F574" s="74"/>
      <c r="G574" s="73"/>
      <c r="H574" s="73"/>
      <c r="I574" s="73"/>
      <c r="J574" s="73"/>
      <c r="K574" s="73"/>
      <c r="L574" s="73"/>
      <c r="M574" s="72"/>
      <c r="N574" s="72"/>
    </row>
    <row r="575" spans="1:14">
      <c r="A575" s="32" t="s">
        <v>274</v>
      </c>
      <c r="B575" s="70" t="s">
        <v>49</v>
      </c>
      <c r="C575" s="7">
        <v>45170</v>
      </c>
      <c r="D575" s="74"/>
      <c r="E575" s="74"/>
      <c r="F575" s="74"/>
      <c r="G575" s="73"/>
      <c r="H575" s="73"/>
      <c r="I575" s="73"/>
      <c r="J575" s="73"/>
      <c r="K575" s="73"/>
      <c r="L575" s="73"/>
      <c r="M575" s="72"/>
      <c r="N575" s="72"/>
    </row>
    <row r="576" spans="1:14">
      <c r="A576" s="32" t="s">
        <v>274</v>
      </c>
      <c r="B576" s="70" t="s">
        <v>49</v>
      </c>
      <c r="C576" s="7">
        <v>45200</v>
      </c>
      <c r="D576" s="74"/>
      <c r="E576" s="74"/>
      <c r="F576" s="74"/>
      <c r="G576" s="73"/>
      <c r="H576" s="73"/>
      <c r="I576" s="73"/>
      <c r="J576" s="73"/>
      <c r="K576" s="73"/>
      <c r="L576" s="73"/>
      <c r="M576" s="72"/>
      <c r="N576" s="72"/>
    </row>
    <row r="577" spans="1:14">
      <c r="A577" s="32" t="s">
        <v>274</v>
      </c>
      <c r="B577" s="70" t="s">
        <v>49</v>
      </c>
      <c r="C577" s="7">
        <v>45231</v>
      </c>
      <c r="D577" s="74"/>
      <c r="E577" s="74"/>
      <c r="F577" s="74"/>
      <c r="G577" s="73"/>
      <c r="H577" s="73"/>
      <c r="I577" s="73"/>
      <c r="J577" s="73"/>
      <c r="K577" s="73"/>
      <c r="L577" s="73"/>
      <c r="M577" s="72"/>
      <c r="N577" s="72"/>
    </row>
    <row r="578" spans="1:14">
      <c r="A578" s="32" t="s">
        <v>274</v>
      </c>
      <c r="B578" s="70" t="s">
        <v>49</v>
      </c>
      <c r="C578" s="7">
        <v>45261</v>
      </c>
      <c r="D578" s="74"/>
      <c r="E578" s="74"/>
      <c r="F578" s="74"/>
      <c r="G578" s="73"/>
      <c r="H578" s="73"/>
      <c r="I578" s="73"/>
      <c r="J578" s="73"/>
      <c r="K578" s="73"/>
      <c r="L578" s="73"/>
      <c r="M578" s="72"/>
      <c r="N578" s="72"/>
    </row>
    <row r="579" spans="1:14">
      <c r="A579" s="32" t="s">
        <v>274</v>
      </c>
      <c r="B579" s="70" t="s">
        <v>49</v>
      </c>
      <c r="C579" s="7">
        <v>45292</v>
      </c>
      <c r="D579" s="74"/>
      <c r="E579" s="74"/>
      <c r="F579" s="74"/>
      <c r="G579" s="73"/>
      <c r="H579" s="73"/>
      <c r="I579" s="73"/>
      <c r="J579" s="73"/>
      <c r="K579" s="73"/>
      <c r="L579" s="73"/>
      <c r="M579" s="72"/>
      <c r="N579" s="72"/>
    </row>
    <row r="580" spans="1:14">
      <c r="A580" s="32" t="s">
        <v>274</v>
      </c>
      <c r="B580" s="70" t="s">
        <v>49</v>
      </c>
      <c r="C580" s="7">
        <v>45323</v>
      </c>
      <c r="D580" s="74"/>
      <c r="E580" s="74"/>
      <c r="F580" s="74"/>
      <c r="G580" s="73"/>
      <c r="H580" s="73"/>
      <c r="I580" s="73"/>
      <c r="J580" s="73"/>
      <c r="K580" s="73"/>
      <c r="L580" s="73"/>
      <c r="M580" s="72"/>
      <c r="N580" s="72"/>
    </row>
    <row r="581" spans="1:14">
      <c r="A581" s="32" t="s">
        <v>274</v>
      </c>
      <c r="B581" s="70" t="s">
        <v>49</v>
      </c>
      <c r="C581" s="7">
        <v>45352</v>
      </c>
      <c r="D581" s="74"/>
      <c r="E581" s="74"/>
      <c r="F581" s="74"/>
      <c r="G581" s="73"/>
      <c r="H581" s="73"/>
      <c r="I581" s="73"/>
      <c r="J581" s="73"/>
      <c r="K581" s="73"/>
      <c r="L581" s="73"/>
      <c r="M581" s="72"/>
      <c r="N581" s="72"/>
    </row>
    <row r="582" spans="1:14">
      <c r="A582" s="32" t="s">
        <v>274</v>
      </c>
      <c r="B582" s="70" t="s">
        <v>50</v>
      </c>
      <c r="C582" s="7">
        <v>45017</v>
      </c>
      <c r="D582" s="74">
        <v>0</v>
      </c>
      <c r="E582" s="74">
        <v>0</v>
      </c>
      <c r="F582" s="74">
        <v>0</v>
      </c>
      <c r="G582" s="73"/>
      <c r="H582" s="73"/>
      <c r="I582" s="73"/>
      <c r="J582" s="73"/>
      <c r="K582" s="73"/>
      <c r="L582" s="73"/>
      <c r="M582" s="72"/>
      <c r="N582" s="72"/>
    </row>
    <row r="583" spans="1:14">
      <c r="A583" s="32" t="s">
        <v>274</v>
      </c>
      <c r="B583" s="70" t="s">
        <v>50</v>
      </c>
      <c r="C583" s="7">
        <v>45047</v>
      </c>
      <c r="D583" s="74">
        <v>0</v>
      </c>
      <c r="E583" s="74">
        <v>0</v>
      </c>
      <c r="F583" s="74">
        <v>0</v>
      </c>
      <c r="G583" s="73"/>
      <c r="H583" s="73"/>
      <c r="I583" s="73"/>
      <c r="J583" s="73"/>
      <c r="K583" s="73"/>
      <c r="L583" s="73"/>
      <c r="M583" s="72"/>
      <c r="N583" s="72"/>
    </row>
    <row r="584" spans="1:14">
      <c r="A584" s="32" t="s">
        <v>274</v>
      </c>
      <c r="B584" s="70" t="s">
        <v>50</v>
      </c>
      <c r="C584" s="7">
        <v>45078</v>
      </c>
      <c r="D584" s="74">
        <v>0</v>
      </c>
      <c r="E584" s="74">
        <v>0</v>
      </c>
      <c r="F584" s="74">
        <v>0</v>
      </c>
      <c r="G584" s="73"/>
      <c r="H584" s="73"/>
      <c r="I584" s="73"/>
      <c r="J584" s="73"/>
      <c r="K584" s="73"/>
      <c r="L584" s="73"/>
      <c r="M584" s="72"/>
      <c r="N584" s="72"/>
    </row>
    <row r="585" spans="1:14">
      <c r="A585" s="32" t="s">
        <v>274</v>
      </c>
      <c r="B585" s="70" t="s">
        <v>50</v>
      </c>
      <c r="C585" s="7">
        <v>45108</v>
      </c>
      <c r="D585" s="74">
        <v>0</v>
      </c>
      <c r="E585" s="74">
        <v>0</v>
      </c>
      <c r="F585" s="74">
        <v>0</v>
      </c>
      <c r="G585" s="73"/>
      <c r="H585" s="73"/>
      <c r="I585" s="73"/>
      <c r="J585" s="73"/>
      <c r="K585" s="73"/>
      <c r="L585" s="73"/>
      <c r="M585" s="72"/>
      <c r="N585" s="72"/>
    </row>
    <row r="586" spans="1:14">
      <c r="A586" s="32" t="s">
        <v>274</v>
      </c>
      <c r="B586" s="70" t="s">
        <v>50</v>
      </c>
      <c r="C586" s="7">
        <v>45139</v>
      </c>
      <c r="D586" s="74">
        <v>0</v>
      </c>
      <c r="E586" s="74">
        <v>0</v>
      </c>
      <c r="F586" s="74">
        <v>0</v>
      </c>
      <c r="G586" s="73"/>
      <c r="H586" s="73"/>
      <c r="I586" s="73"/>
      <c r="J586" s="73"/>
      <c r="K586" s="73"/>
      <c r="L586" s="73"/>
      <c r="M586" s="72"/>
      <c r="N586" s="72"/>
    </row>
    <row r="587" spans="1:14">
      <c r="A587" s="32" t="s">
        <v>274</v>
      </c>
      <c r="B587" s="70" t="s">
        <v>50</v>
      </c>
      <c r="C587" s="7">
        <v>45170</v>
      </c>
      <c r="D587" s="74">
        <v>0</v>
      </c>
      <c r="E587" s="74">
        <v>0</v>
      </c>
      <c r="F587" s="74">
        <v>0</v>
      </c>
      <c r="G587" s="73"/>
      <c r="H587" s="73"/>
      <c r="I587" s="73"/>
      <c r="J587" s="73"/>
      <c r="K587" s="73"/>
      <c r="L587" s="73"/>
      <c r="M587" s="72"/>
      <c r="N587" s="72"/>
    </row>
    <row r="588" spans="1:14">
      <c r="A588" s="32" t="s">
        <v>274</v>
      </c>
      <c r="B588" s="70" t="s">
        <v>50</v>
      </c>
      <c r="C588" s="7">
        <v>45200</v>
      </c>
      <c r="D588" s="74"/>
      <c r="E588" s="74"/>
      <c r="F588" s="74"/>
      <c r="G588" s="73"/>
      <c r="H588" s="73"/>
      <c r="I588" s="73"/>
      <c r="J588" s="73"/>
      <c r="K588" s="73"/>
      <c r="L588" s="73"/>
      <c r="M588" s="72"/>
      <c r="N588" s="72"/>
    </row>
    <row r="589" spans="1:14">
      <c r="A589" s="32" t="s">
        <v>274</v>
      </c>
      <c r="B589" s="70" t="s">
        <v>50</v>
      </c>
      <c r="C589" s="7">
        <v>45231</v>
      </c>
      <c r="D589" s="74"/>
      <c r="E589" s="74"/>
      <c r="F589" s="74"/>
      <c r="G589" s="73"/>
      <c r="H589" s="73"/>
      <c r="I589" s="73"/>
      <c r="J589" s="73"/>
      <c r="K589" s="73"/>
      <c r="L589" s="73"/>
      <c r="M589" s="72"/>
      <c r="N589" s="72"/>
    </row>
    <row r="590" spans="1:14">
      <c r="A590" s="32" t="s">
        <v>274</v>
      </c>
      <c r="B590" s="70" t="s">
        <v>50</v>
      </c>
      <c r="C590" s="7">
        <v>45261</v>
      </c>
      <c r="D590" s="74"/>
      <c r="E590" s="74"/>
      <c r="F590" s="74"/>
      <c r="G590" s="73"/>
      <c r="H590" s="73"/>
      <c r="I590" s="73"/>
      <c r="J590" s="73"/>
      <c r="K590" s="73"/>
      <c r="L590" s="73"/>
      <c r="M590" s="72"/>
      <c r="N590" s="72"/>
    </row>
    <row r="591" spans="1:14">
      <c r="A591" s="32" t="s">
        <v>274</v>
      </c>
      <c r="B591" s="70" t="s">
        <v>50</v>
      </c>
      <c r="C591" s="7">
        <v>45292</v>
      </c>
      <c r="D591" s="74"/>
      <c r="E591" s="74"/>
      <c r="F591" s="74"/>
      <c r="G591" s="73"/>
      <c r="H591" s="73"/>
      <c r="I591" s="73"/>
      <c r="J591" s="73"/>
      <c r="K591" s="73"/>
      <c r="L591" s="73"/>
      <c r="M591" s="72"/>
      <c r="N591" s="72"/>
    </row>
    <row r="592" spans="1:14">
      <c r="A592" s="32" t="s">
        <v>274</v>
      </c>
      <c r="B592" s="70" t="s">
        <v>50</v>
      </c>
      <c r="C592" s="7">
        <v>45323</v>
      </c>
      <c r="D592" s="74"/>
      <c r="E592" s="74"/>
      <c r="F592" s="74"/>
      <c r="G592" s="73"/>
      <c r="H592" s="73"/>
      <c r="I592" s="73"/>
      <c r="J592" s="73"/>
      <c r="K592" s="73"/>
      <c r="L592" s="73"/>
      <c r="M592" s="72"/>
      <c r="N592" s="72"/>
    </row>
    <row r="593" spans="1:14">
      <c r="A593" s="32" t="s">
        <v>274</v>
      </c>
      <c r="B593" s="70" t="s">
        <v>50</v>
      </c>
      <c r="C593" s="7">
        <v>45352</v>
      </c>
      <c r="D593" s="74"/>
      <c r="E593" s="74"/>
      <c r="F593" s="74"/>
      <c r="G593" s="73"/>
      <c r="H593" s="73"/>
      <c r="I593" s="73"/>
      <c r="J593" s="73"/>
      <c r="K593" s="73"/>
      <c r="L593" s="73"/>
      <c r="M593" s="72"/>
      <c r="N593" s="72"/>
    </row>
    <row r="594" spans="1:14" ht="28.8">
      <c r="A594" s="32" t="s">
        <v>274</v>
      </c>
      <c r="B594" s="88" t="s">
        <v>123</v>
      </c>
      <c r="C594" s="7">
        <v>45017</v>
      </c>
      <c r="D594" s="74"/>
      <c r="E594" s="74"/>
      <c r="F594" s="74"/>
      <c r="G594" s="73"/>
      <c r="H594" s="73"/>
      <c r="I594" s="73"/>
      <c r="J594" s="73"/>
      <c r="K594" s="73"/>
      <c r="L594" s="73"/>
      <c r="M594" s="72"/>
      <c r="N594" s="72"/>
    </row>
    <row r="595" spans="1:14" ht="28.8">
      <c r="A595" s="32" t="s">
        <v>274</v>
      </c>
      <c r="B595" s="88" t="s">
        <v>123</v>
      </c>
      <c r="C595" s="7">
        <v>45047</v>
      </c>
      <c r="D595" s="74"/>
      <c r="E595" s="74"/>
      <c r="F595" s="74"/>
      <c r="G595" s="73"/>
      <c r="H595" s="73"/>
      <c r="I595" s="73"/>
      <c r="J595" s="73"/>
      <c r="K595" s="73"/>
      <c r="L595" s="73"/>
      <c r="M595" s="72"/>
      <c r="N595" s="72"/>
    </row>
    <row r="596" spans="1:14" ht="28.8">
      <c r="A596" s="69" t="s">
        <v>274</v>
      </c>
      <c r="B596" s="88" t="s">
        <v>123</v>
      </c>
      <c r="C596" s="7">
        <v>45078</v>
      </c>
      <c r="D596" s="74"/>
      <c r="E596" s="74"/>
      <c r="F596" s="74"/>
      <c r="G596" s="73"/>
      <c r="H596" s="73"/>
      <c r="I596" s="73"/>
      <c r="J596" s="73"/>
      <c r="K596" s="73"/>
      <c r="L596" s="73"/>
      <c r="M596" s="72"/>
      <c r="N596" s="72"/>
    </row>
    <row r="597" spans="1:14" ht="28.8">
      <c r="A597" s="69" t="s">
        <v>274</v>
      </c>
      <c r="B597" s="88" t="s">
        <v>123</v>
      </c>
      <c r="C597" s="7">
        <v>45108</v>
      </c>
      <c r="D597" s="74"/>
      <c r="E597" s="74"/>
      <c r="F597" s="74"/>
      <c r="G597" s="73"/>
      <c r="H597" s="73"/>
      <c r="I597" s="73"/>
      <c r="J597" s="73"/>
      <c r="K597" s="73"/>
      <c r="L597" s="73"/>
      <c r="M597" s="72"/>
      <c r="N597" s="72"/>
    </row>
    <row r="598" spans="1:14" ht="28.8">
      <c r="A598" s="69" t="s">
        <v>274</v>
      </c>
      <c r="B598" s="88" t="s">
        <v>123</v>
      </c>
      <c r="C598" s="7">
        <v>45139</v>
      </c>
      <c r="D598" s="74"/>
      <c r="E598" s="74"/>
      <c r="F598" s="74"/>
      <c r="G598" s="73"/>
      <c r="H598" s="73"/>
      <c r="I598" s="73"/>
      <c r="J598" s="73"/>
      <c r="K598" s="73"/>
      <c r="L598" s="73"/>
      <c r="M598" s="72"/>
      <c r="N598" s="72"/>
    </row>
    <row r="599" spans="1:14" ht="28.8">
      <c r="A599" s="69" t="s">
        <v>274</v>
      </c>
      <c r="B599" s="88" t="s">
        <v>123</v>
      </c>
      <c r="C599" s="7">
        <v>45170</v>
      </c>
      <c r="D599" s="74"/>
      <c r="E599" s="74"/>
      <c r="F599" s="74"/>
      <c r="G599" s="73"/>
      <c r="H599" s="73"/>
      <c r="I599" s="73"/>
      <c r="J599" s="73"/>
      <c r="K599" s="73"/>
      <c r="L599" s="73"/>
      <c r="M599" s="72"/>
      <c r="N599" s="72"/>
    </row>
    <row r="600" spans="1:14" ht="28.8">
      <c r="A600" s="69" t="s">
        <v>274</v>
      </c>
      <c r="B600" s="88" t="s">
        <v>123</v>
      </c>
      <c r="C600" s="7">
        <v>45200</v>
      </c>
      <c r="D600" s="74"/>
      <c r="E600" s="74"/>
      <c r="F600" s="74"/>
      <c r="G600" s="73"/>
      <c r="H600" s="73"/>
      <c r="I600" s="73"/>
      <c r="J600" s="73"/>
      <c r="K600" s="73"/>
      <c r="L600" s="73"/>
      <c r="M600" s="72"/>
      <c r="N600" s="72"/>
    </row>
    <row r="601" spans="1:14" ht="28.8">
      <c r="A601" s="69" t="s">
        <v>274</v>
      </c>
      <c r="B601" s="88" t="s">
        <v>123</v>
      </c>
      <c r="C601" s="7">
        <v>45231</v>
      </c>
      <c r="D601" s="74"/>
      <c r="E601" s="74"/>
      <c r="F601" s="74"/>
      <c r="G601" s="73"/>
      <c r="H601" s="73"/>
      <c r="I601" s="73"/>
      <c r="J601" s="73"/>
      <c r="K601" s="73"/>
      <c r="L601" s="73"/>
      <c r="M601" s="72"/>
      <c r="N601" s="72"/>
    </row>
    <row r="602" spans="1:14" ht="28.8">
      <c r="A602" s="69" t="s">
        <v>274</v>
      </c>
      <c r="B602" s="88" t="s">
        <v>123</v>
      </c>
      <c r="C602" s="7">
        <v>45261</v>
      </c>
      <c r="D602" s="74"/>
      <c r="E602" s="74"/>
      <c r="F602" s="74"/>
      <c r="G602" s="73"/>
      <c r="H602" s="73"/>
      <c r="I602" s="73"/>
      <c r="J602" s="73"/>
      <c r="K602" s="73"/>
      <c r="L602" s="73"/>
      <c r="M602" s="72"/>
      <c r="N602" s="72"/>
    </row>
    <row r="603" spans="1:14" ht="28.8">
      <c r="A603" s="69" t="s">
        <v>274</v>
      </c>
      <c r="B603" s="88" t="s">
        <v>123</v>
      </c>
      <c r="C603" s="7">
        <v>45292</v>
      </c>
      <c r="D603" s="74"/>
      <c r="E603" s="74"/>
      <c r="F603" s="74"/>
      <c r="G603" s="73"/>
      <c r="H603" s="73"/>
      <c r="I603" s="73"/>
      <c r="J603" s="73"/>
      <c r="K603" s="73"/>
      <c r="L603" s="73"/>
      <c r="M603" s="72"/>
      <c r="N603" s="72"/>
    </row>
    <row r="604" spans="1:14" ht="28.8">
      <c r="A604" s="69" t="s">
        <v>274</v>
      </c>
      <c r="B604" s="88" t="s">
        <v>123</v>
      </c>
      <c r="C604" s="7">
        <v>45323</v>
      </c>
      <c r="D604" s="74"/>
      <c r="E604" s="74"/>
      <c r="F604" s="74"/>
      <c r="G604" s="73"/>
      <c r="H604" s="73"/>
      <c r="I604" s="73"/>
      <c r="J604" s="73"/>
      <c r="K604" s="73"/>
      <c r="L604" s="73"/>
      <c r="M604" s="72"/>
      <c r="N604" s="72"/>
    </row>
    <row r="605" spans="1:14" ht="28.8">
      <c r="A605" s="69" t="s">
        <v>274</v>
      </c>
      <c r="B605" s="88" t="s">
        <v>123</v>
      </c>
      <c r="C605" s="7">
        <v>45352</v>
      </c>
      <c r="D605" s="74"/>
      <c r="E605" s="74"/>
      <c r="F605" s="74"/>
      <c r="G605" s="73"/>
      <c r="H605" s="73"/>
      <c r="I605" s="73"/>
      <c r="J605" s="73"/>
      <c r="K605" s="73"/>
      <c r="L605" s="73"/>
      <c r="M605" s="72"/>
      <c r="N605" s="72"/>
    </row>
    <row r="606" spans="1:14" ht="43.2">
      <c r="A606" s="69" t="s">
        <v>274</v>
      </c>
      <c r="B606" s="88" t="s">
        <v>126</v>
      </c>
      <c r="C606" s="7">
        <v>45017</v>
      </c>
      <c r="D606" s="74">
        <v>61208.55</v>
      </c>
      <c r="E606" s="74">
        <v>61208.55</v>
      </c>
      <c r="F606" s="74">
        <v>61208.55</v>
      </c>
      <c r="G606" s="73"/>
      <c r="H606" s="73"/>
      <c r="I606" s="73"/>
      <c r="J606" s="73"/>
      <c r="K606" s="73"/>
      <c r="L606" s="73"/>
      <c r="M606" s="72"/>
      <c r="N606" s="72"/>
    </row>
    <row r="607" spans="1:14" ht="43.2">
      <c r="A607" s="69" t="s">
        <v>274</v>
      </c>
      <c r="B607" s="88" t="s">
        <v>126</v>
      </c>
      <c r="C607" s="7">
        <v>45047</v>
      </c>
      <c r="D607" s="74">
        <v>76009.350000000006</v>
      </c>
      <c r="E607" s="74">
        <v>76009.350000000006</v>
      </c>
      <c r="F607" s="74">
        <v>76009.350000000006</v>
      </c>
      <c r="G607" s="73"/>
      <c r="H607" s="73"/>
      <c r="I607" s="73"/>
      <c r="J607" s="73"/>
      <c r="K607" s="73"/>
      <c r="L607" s="73"/>
      <c r="M607" s="72"/>
      <c r="N607" s="72"/>
    </row>
    <row r="608" spans="1:14" ht="43.2">
      <c r="A608" s="69" t="s">
        <v>274</v>
      </c>
      <c r="B608" s="88" t="s">
        <v>126</v>
      </c>
      <c r="C608" s="7">
        <v>45078</v>
      </c>
      <c r="D608" s="74">
        <v>29942.383333333331</v>
      </c>
      <c r="E608" s="74">
        <v>29942.383333333331</v>
      </c>
      <c r="F608" s="74">
        <v>29942.383333333331</v>
      </c>
      <c r="G608" s="73"/>
      <c r="H608" s="73"/>
      <c r="I608" s="73"/>
      <c r="J608" s="73"/>
      <c r="K608" s="73"/>
      <c r="L608" s="73"/>
      <c r="M608" s="72"/>
      <c r="N608" s="72"/>
    </row>
    <row r="609" spans="1:14" ht="43.2">
      <c r="A609" s="69" t="s">
        <v>274</v>
      </c>
      <c r="B609" s="88" t="s">
        <v>126</v>
      </c>
      <c r="C609" s="7">
        <v>45108</v>
      </c>
      <c r="D609" s="74">
        <v>47977.35</v>
      </c>
      <c r="E609" s="74">
        <v>47977.35</v>
      </c>
      <c r="F609" s="74">
        <v>47977.35</v>
      </c>
      <c r="G609" s="73"/>
      <c r="H609" s="73"/>
      <c r="I609" s="73"/>
      <c r="J609" s="73"/>
      <c r="K609" s="73"/>
      <c r="L609" s="73"/>
      <c r="M609" s="72"/>
      <c r="N609" s="72"/>
    </row>
    <row r="610" spans="1:14" ht="43.2">
      <c r="A610" s="69" t="s">
        <v>274</v>
      </c>
      <c r="B610" s="88" t="s">
        <v>126</v>
      </c>
      <c r="C610" s="7">
        <v>45139</v>
      </c>
      <c r="D610" s="74">
        <v>29652.2</v>
      </c>
      <c r="E610" s="74">
        <v>29652.2</v>
      </c>
      <c r="F610" s="74">
        <v>29652.2</v>
      </c>
      <c r="G610" s="73"/>
      <c r="H610" s="73"/>
      <c r="I610" s="73"/>
      <c r="J610" s="73"/>
      <c r="K610" s="73"/>
      <c r="L610" s="73"/>
      <c r="M610" s="72"/>
      <c r="N610" s="72"/>
    </row>
    <row r="611" spans="1:14" ht="43.2">
      <c r="A611" s="32" t="s">
        <v>274</v>
      </c>
      <c r="B611" s="88" t="s">
        <v>126</v>
      </c>
      <c r="C611" s="7">
        <v>45170</v>
      </c>
      <c r="D611" s="74">
        <v>19606</v>
      </c>
      <c r="E611" s="74">
        <v>19606</v>
      </c>
      <c r="F611" s="74">
        <v>19606</v>
      </c>
      <c r="G611" s="73"/>
      <c r="H611" s="73"/>
      <c r="I611" s="73"/>
      <c r="J611" s="73"/>
      <c r="K611" s="73"/>
      <c r="L611" s="73"/>
      <c r="M611" s="72"/>
      <c r="N611" s="72"/>
    </row>
    <row r="612" spans="1:14" ht="43.2">
      <c r="A612" s="32" t="s">
        <v>274</v>
      </c>
      <c r="B612" s="88" t="s">
        <v>126</v>
      </c>
      <c r="C612" s="7">
        <v>45200</v>
      </c>
      <c r="D612" s="74"/>
      <c r="E612" s="74"/>
      <c r="F612" s="74"/>
      <c r="G612" s="73"/>
      <c r="H612" s="73"/>
      <c r="I612" s="73"/>
      <c r="J612" s="73"/>
      <c r="K612" s="73"/>
      <c r="L612" s="73"/>
      <c r="M612" s="72"/>
      <c r="N612" s="72"/>
    </row>
    <row r="613" spans="1:14" ht="43.2">
      <c r="A613" s="32" t="s">
        <v>274</v>
      </c>
      <c r="B613" s="88" t="s">
        <v>126</v>
      </c>
      <c r="C613" s="7">
        <v>45231</v>
      </c>
      <c r="D613" s="74"/>
      <c r="E613" s="74"/>
      <c r="F613" s="74"/>
      <c r="G613" s="73"/>
      <c r="H613" s="73"/>
      <c r="I613" s="73"/>
      <c r="J613" s="73"/>
      <c r="K613" s="73"/>
      <c r="L613" s="73"/>
      <c r="M613" s="72"/>
      <c r="N613" s="72"/>
    </row>
    <row r="614" spans="1:14" ht="43.2">
      <c r="A614" s="32" t="s">
        <v>274</v>
      </c>
      <c r="B614" s="88" t="s">
        <v>126</v>
      </c>
      <c r="C614" s="7">
        <v>45261</v>
      </c>
      <c r="D614" s="74"/>
      <c r="E614" s="74"/>
      <c r="F614" s="74"/>
      <c r="G614" s="73"/>
      <c r="H614" s="73"/>
      <c r="I614" s="73"/>
      <c r="J614" s="73"/>
      <c r="K614" s="73"/>
      <c r="L614" s="73"/>
      <c r="M614" s="72"/>
      <c r="N614" s="72"/>
    </row>
    <row r="615" spans="1:14" ht="43.2">
      <c r="A615" s="32" t="s">
        <v>274</v>
      </c>
      <c r="B615" s="88" t="s">
        <v>126</v>
      </c>
      <c r="C615" s="7">
        <v>45292</v>
      </c>
      <c r="D615" s="74"/>
      <c r="E615" s="74"/>
      <c r="F615" s="74"/>
      <c r="G615" s="73"/>
      <c r="H615" s="73"/>
      <c r="I615" s="73"/>
      <c r="J615" s="73"/>
      <c r="K615" s="73"/>
      <c r="L615" s="73"/>
      <c r="M615" s="72"/>
      <c r="N615" s="72"/>
    </row>
    <row r="616" spans="1:14" ht="43.2">
      <c r="A616" s="32" t="s">
        <v>274</v>
      </c>
      <c r="B616" s="88" t="s">
        <v>126</v>
      </c>
      <c r="C616" s="7">
        <v>45323</v>
      </c>
      <c r="D616" s="74"/>
      <c r="E616" s="74"/>
      <c r="F616" s="74"/>
      <c r="G616" s="73"/>
      <c r="H616" s="73"/>
      <c r="I616" s="73"/>
      <c r="J616" s="73"/>
      <c r="K616" s="73"/>
      <c r="L616" s="73"/>
      <c r="M616" s="72"/>
      <c r="N616" s="72"/>
    </row>
    <row r="617" spans="1:14" ht="43.2">
      <c r="A617" s="32" t="s">
        <v>274</v>
      </c>
      <c r="B617" s="88" t="s">
        <v>126</v>
      </c>
      <c r="C617" s="7">
        <v>45352</v>
      </c>
      <c r="D617" s="74"/>
      <c r="E617" s="74"/>
      <c r="F617" s="74"/>
      <c r="G617" s="73"/>
      <c r="H617" s="73"/>
      <c r="I617" s="73"/>
      <c r="J617" s="73"/>
      <c r="K617" s="73"/>
      <c r="L617" s="73"/>
      <c r="M617" s="72"/>
      <c r="N617" s="72"/>
    </row>
    <row r="618" spans="1:14">
      <c r="A618" s="32" t="s">
        <v>274</v>
      </c>
      <c r="B618" s="70" t="s">
        <v>412</v>
      </c>
      <c r="C618" s="7">
        <v>45017</v>
      </c>
      <c r="D618" s="85"/>
      <c r="E618" s="85"/>
      <c r="F618" s="85"/>
      <c r="G618" s="73"/>
      <c r="H618" s="73"/>
      <c r="I618" s="73"/>
      <c r="J618" s="73"/>
      <c r="K618" s="73"/>
      <c r="L618" s="73"/>
      <c r="M618" s="72"/>
      <c r="N618" s="72"/>
    </row>
    <row r="619" spans="1:14">
      <c r="A619" s="32" t="s">
        <v>274</v>
      </c>
      <c r="B619" s="70" t="s">
        <v>412</v>
      </c>
      <c r="C619" s="7">
        <v>45047</v>
      </c>
      <c r="D619" s="85"/>
      <c r="E619" s="85"/>
      <c r="F619" s="85"/>
      <c r="G619" s="72"/>
      <c r="H619" s="72"/>
      <c r="I619" s="73"/>
      <c r="J619" s="73"/>
      <c r="K619" s="73"/>
      <c r="L619" s="73"/>
      <c r="M619" s="72"/>
      <c r="N619" s="72"/>
    </row>
    <row r="620" spans="1:14">
      <c r="A620" s="32" t="s">
        <v>274</v>
      </c>
      <c r="B620" s="70" t="s">
        <v>412</v>
      </c>
      <c r="C620" s="7">
        <v>45078</v>
      </c>
      <c r="D620" s="74"/>
      <c r="E620" s="74"/>
      <c r="F620" s="74"/>
      <c r="G620" s="73"/>
      <c r="H620" s="73"/>
      <c r="I620" s="73"/>
      <c r="J620" s="73"/>
      <c r="K620" s="73"/>
      <c r="L620" s="73"/>
      <c r="M620" s="72"/>
      <c r="N620" s="72"/>
    </row>
    <row r="621" spans="1:14">
      <c r="A621" s="32" t="s">
        <v>274</v>
      </c>
      <c r="B621" s="70" t="s">
        <v>412</v>
      </c>
      <c r="C621" s="7">
        <v>45108</v>
      </c>
      <c r="D621" s="74"/>
      <c r="E621" s="74"/>
      <c r="F621" s="74"/>
      <c r="G621" s="72"/>
      <c r="H621" s="72"/>
      <c r="I621" s="73"/>
      <c r="J621" s="73"/>
      <c r="K621" s="73"/>
      <c r="L621" s="73"/>
      <c r="M621" s="72"/>
      <c r="N621" s="72"/>
    </row>
    <row r="622" spans="1:14">
      <c r="A622" s="32" t="s">
        <v>274</v>
      </c>
      <c r="B622" s="70" t="s">
        <v>412</v>
      </c>
      <c r="C622" s="7">
        <v>45139</v>
      </c>
      <c r="D622" s="74"/>
      <c r="E622" s="74"/>
      <c r="F622" s="74"/>
      <c r="G622" s="72"/>
      <c r="H622" s="72"/>
      <c r="I622" s="73"/>
      <c r="J622" s="73"/>
      <c r="K622" s="73"/>
      <c r="L622" s="73"/>
      <c r="M622" s="72"/>
      <c r="N622" s="72"/>
    </row>
    <row r="623" spans="1:14">
      <c r="A623" s="32" t="s">
        <v>274</v>
      </c>
      <c r="B623" s="70" t="s">
        <v>412</v>
      </c>
      <c r="C623" s="7">
        <v>45170</v>
      </c>
      <c r="D623" s="74"/>
      <c r="E623" s="74"/>
      <c r="F623" s="74"/>
      <c r="G623" s="73"/>
      <c r="H623" s="73"/>
      <c r="I623" s="73"/>
      <c r="J623" s="73"/>
      <c r="K623" s="73"/>
      <c r="L623" s="73"/>
      <c r="M623" s="72"/>
      <c r="N623" s="72"/>
    </row>
    <row r="624" spans="1:14">
      <c r="A624" s="32" t="s">
        <v>274</v>
      </c>
      <c r="B624" s="70" t="s">
        <v>412</v>
      </c>
      <c r="C624" s="7">
        <v>45200</v>
      </c>
      <c r="D624" s="74"/>
      <c r="E624" s="74"/>
      <c r="F624" s="74"/>
      <c r="G624" s="73"/>
      <c r="H624" s="73"/>
      <c r="I624" s="73"/>
      <c r="J624" s="73"/>
      <c r="K624" s="73"/>
      <c r="L624" s="73"/>
      <c r="M624" s="72"/>
      <c r="N624" s="72"/>
    </row>
    <row r="625" spans="1:14">
      <c r="A625" s="32" t="s">
        <v>274</v>
      </c>
      <c r="B625" s="70" t="s">
        <v>412</v>
      </c>
      <c r="C625" s="7">
        <v>45231</v>
      </c>
      <c r="D625" s="74"/>
      <c r="E625" s="74"/>
      <c r="F625" s="74"/>
      <c r="G625" s="73"/>
      <c r="H625" s="73"/>
      <c r="I625" s="73"/>
      <c r="J625" s="73"/>
      <c r="K625" s="73"/>
      <c r="L625" s="73"/>
      <c r="M625" s="72"/>
      <c r="N625" s="72"/>
    </row>
    <row r="626" spans="1:14">
      <c r="A626" s="32" t="s">
        <v>274</v>
      </c>
      <c r="B626" s="70" t="s">
        <v>412</v>
      </c>
      <c r="C626" s="7">
        <v>45261</v>
      </c>
      <c r="D626" s="74"/>
      <c r="E626" s="74"/>
      <c r="F626" s="74"/>
      <c r="G626" s="73"/>
      <c r="H626" s="73"/>
      <c r="I626" s="73"/>
      <c r="J626" s="73"/>
      <c r="K626" s="73"/>
      <c r="L626" s="73"/>
      <c r="M626" s="72"/>
      <c r="N626" s="72"/>
    </row>
    <row r="627" spans="1:14">
      <c r="A627" s="32" t="s">
        <v>274</v>
      </c>
      <c r="B627" s="70" t="s">
        <v>412</v>
      </c>
      <c r="C627" s="7">
        <v>45292</v>
      </c>
      <c r="D627" s="74"/>
      <c r="E627" s="74"/>
      <c r="F627" s="74"/>
      <c r="G627" s="73"/>
      <c r="H627" s="73"/>
      <c r="I627" s="73"/>
      <c r="J627" s="73"/>
      <c r="K627" s="73"/>
      <c r="L627" s="73"/>
      <c r="M627" s="72"/>
      <c r="N627" s="72"/>
    </row>
    <row r="628" spans="1:14">
      <c r="A628" s="32" t="s">
        <v>274</v>
      </c>
      <c r="B628" s="70" t="s">
        <v>412</v>
      </c>
      <c r="C628" s="7">
        <v>45323</v>
      </c>
      <c r="D628" s="74"/>
      <c r="E628" s="74"/>
      <c r="F628" s="74"/>
      <c r="G628" s="73"/>
      <c r="H628" s="73"/>
      <c r="I628" s="73"/>
      <c r="J628" s="73"/>
      <c r="K628" s="73"/>
      <c r="L628" s="73"/>
      <c r="M628" s="72"/>
      <c r="N628" s="72"/>
    </row>
    <row r="629" spans="1:14">
      <c r="A629" s="32" t="s">
        <v>274</v>
      </c>
      <c r="B629" s="70" t="s">
        <v>412</v>
      </c>
      <c r="C629" s="7">
        <v>45352</v>
      </c>
      <c r="D629" s="74"/>
      <c r="E629" s="74"/>
      <c r="F629" s="74"/>
      <c r="G629" s="73"/>
      <c r="H629" s="73"/>
      <c r="I629" s="73"/>
      <c r="J629" s="73"/>
      <c r="K629" s="73"/>
      <c r="L629" s="73"/>
      <c r="M629" s="72"/>
      <c r="N629" s="72"/>
    </row>
    <row r="630" spans="1:14" ht="28.8">
      <c r="A630" s="32" t="s">
        <v>275</v>
      </c>
      <c r="B630" s="88" t="s">
        <v>152</v>
      </c>
      <c r="C630" s="71">
        <v>45017</v>
      </c>
      <c r="D630" s="72"/>
      <c r="E630" s="72"/>
      <c r="F630" s="72"/>
      <c r="G630" s="73"/>
      <c r="H630" s="73"/>
      <c r="I630" s="73"/>
      <c r="J630" s="73"/>
      <c r="K630" s="73"/>
      <c r="L630" s="73"/>
      <c r="M630" s="72"/>
      <c r="N630" s="72"/>
    </row>
    <row r="631" spans="1:14" ht="28.8">
      <c r="A631" s="32" t="s">
        <v>275</v>
      </c>
      <c r="B631" s="88" t="s">
        <v>152</v>
      </c>
      <c r="C631" s="71">
        <v>45047</v>
      </c>
      <c r="D631" s="72"/>
      <c r="E631" s="72"/>
      <c r="F631" s="72"/>
      <c r="G631" s="73"/>
      <c r="H631" s="73"/>
      <c r="I631" s="73"/>
      <c r="J631" s="73"/>
      <c r="K631" s="73"/>
      <c r="L631" s="73"/>
      <c r="M631" s="72"/>
      <c r="N631" s="72"/>
    </row>
    <row r="632" spans="1:14" ht="28.8">
      <c r="A632" s="32" t="s">
        <v>275</v>
      </c>
      <c r="B632" s="88" t="s">
        <v>152</v>
      </c>
      <c r="C632" s="71">
        <v>45078</v>
      </c>
      <c r="D632" s="72"/>
      <c r="E632" s="72"/>
      <c r="F632" s="72"/>
      <c r="G632" s="73"/>
      <c r="H632" s="73"/>
      <c r="I632" s="73"/>
      <c r="J632" s="73"/>
      <c r="K632" s="73"/>
      <c r="L632" s="73"/>
      <c r="M632" s="72"/>
      <c r="N632" s="72"/>
    </row>
    <row r="633" spans="1:14" ht="28.8">
      <c r="A633" s="32" t="s">
        <v>275</v>
      </c>
      <c r="B633" s="88" t="s">
        <v>152</v>
      </c>
      <c r="C633" s="71">
        <v>45108</v>
      </c>
      <c r="D633" s="72"/>
      <c r="E633" s="72"/>
      <c r="F633" s="72"/>
      <c r="G633" s="73"/>
      <c r="H633" s="73"/>
      <c r="I633" s="73"/>
      <c r="J633" s="73"/>
      <c r="K633" s="73"/>
      <c r="L633" s="73"/>
      <c r="M633" s="72"/>
      <c r="N633" s="72"/>
    </row>
    <row r="634" spans="1:14" ht="28.8">
      <c r="A634" s="32" t="s">
        <v>275</v>
      </c>
      <c r="B634" s="88" t="s">
        <v>152</v>
      </c>
      <c r="C634" s="71">
        <v>45139</v>
      </c>
      <c r="D634" s="72"/>
      <c r="E634" s="72"/>
      <c r="F634" s="72"/>
      <c r="G634" s="73"/>
      <c r="H634" s="73"/>
      <c r="I634" s="73"/>
      <c r="J634" s="73"/>
      <c r="K634" s="73"/>
      <c r="L634" s="73"/>
      <c r="M634" s="72"/>
      <c r="N634" s="72"/>
    </row>
    <row r="635" spans="1:14" ht="28.8">
      <c r="A635" s="32" t="s">
        <v>275</v>
      </c>
      <c r="B635" s="88" t="s">
        <v>152</v>
      </c>
      <c r="C635" s="71">
        <v>45170</v>
      </c>
      <c r="D635" s="72"/>
      <c r="E635" s="72"/>
      <c r="F635" s="72"/>
      <c r="G635" s="73"/>
      <c r="H635" s="73"/>
      <c r="I635" s="73"/>
      <c r="J635" s="73"/>
      <c r="K635" s="73"/>
      <c r="L635" s="73"/>
      <c r="M635" s="72"/>
      <c r="N635" s="72"/>
    </row>
    <row r="636" spans="1:14" ht="28.8">
      <c r="A636" s="32" t="s">
        <v>275</v>
      </c>
      <c r="B636" s="88" t="s">
        <v>152</v>
      </c>
      <c r="C636" s="71">
        <v>45200</v>
      </c>
      <c r="D636" s="72"/>
      <c r="E636" s="72"/>
      <c r="F636" s="72"/>
      <c r="G636" s="73"/>
      <c r="H636" s="73"/>
      <c r="I636" s="73"/>
      <c r="J636" s="73"/>
      <c r="K636" s="73"/>
      <c r="L636" s="73"/>
      <c r="M636" s="72"/>
      <c r="N636" s="72"/>
    </row>
    <row r="637" spans="1:14" ht="28.8">
      <c r="A637" s="32" t="s">
        <v>275</v>
      </c>
      <c r="B637" s="88" t="s">
        <v>152</v>
      </c>
      <c r="C637" s="71">
        <v>45231</v>
      </c>
      <c r="D637" s="72"/>
      <c r="E637" s="72"/>
      <c r="F637" s="72"/>
      <c r="G637" s="73"/>
      <c r="H637" s="73"/>
      <c r="I637" s="73"/>
      <c r="J637" s="73"/>
      <c r="K637" s="73"/>
      <c r="L637" s="73"/>
      <c r="M637" s="72"/>
      <c r="N637" s="72"/>
    </row>
    <row r="638" spans="1:14" ht="28.8">
      <c r="A638" s="32" t="s">
        <v>275</v>
      </c>
      <c r="B638" s="88" t="s">
        <v>152</v>
      </c>
      <c r="C638" s="71">
        <v>45261</v>
      </c>
      <c r="D638" s="72"/>
      <c r="E638" s="72"/>
      <c r="F638" s="72"/>
      <c r="G638" s="73"/>
      <c r="H638" s="73"/>
      <c r="I638" s="73"/>
      <c r="J638" s="73"/>
      <c r="K638" s="73"/>
      <c r="L638" s="73"/>
      <c r="M638" s="72"/>
      <c r="N638" s="72"/>
    </row>
    <row r="639" spans="1:14" ht="28.8">
      <c r="A639" s="32" t="s">
        <v>275</v>
      </c>
      <c r="B639" s="88" t="s">
        <v>152</v>
      </c>
      <c r="C639" s="71">
        <v>45292</v>
      </c>
      <c r="D639" s="72"/>
      <c r="E639" s="72"/>
      <c r="F639" s="72"/>
      <c r="G639" s="73"/>
      <c r="H639" s="73"/>
      <c r="I639" s="73"/>
      <c r="J639" s="73"/>
      <c r="K639" s="73"/>
      <c r="L639" s="73"/>
      <c r="M639" s="72"/>
      <c r="N639" s="72"/>
    </row>
    <row r="640" spans="1:14" ht="28.8">
      <c r="A640" s="32" t="s">
        <v>275</v>
      </c>
      <c r="B640" s="88" t="s">
        <v>152</v>
      </c>
      <c r="C640" s="71">
        <v>45323</v>
      </c>
      <c r="D640" s="72"/>
      <c r="E640" s="72"/>
      <c r="F640" s="72"/>
      <c r="G640" s="73"/>
      <c r="H640" s="73"/>
      <c r="I640" s="73"/>
      <c r="J640" s="73"/>
      <c r="K640" s="73"/>
      <c r="L640" s="73"/>
      <c r="M640" s="72"/>
      <c r="N640" s="72"/>
    </row>
    <row r="641" spans="1:14" ht="28.8">
      <c r="A641" s="32" t="s">
        <v>275</v>
      </c>
      <c r="B641" s="88" t="s">
        <v>152</v>
      </c>
      <c r="C641" s="71">
        <v>45352</v>
      </c>
      <c r="D641" s="72"/>
      <c r="E641" s="72"/>
      <c r="F641" s="72"/>
      <c r="G641" s="73"/>
      <c r="H641" s="73"/>
      <c r="I641" s="73"/>
      <c r="J641" s="73"/>
      <c r="K641" s="73"/>
      <c r="L641" s="73"/>
      <c r="M641" s="72"/>
      <c r="N641" s="72"/>
    </row>
    <row r="642" spans="1:14" ht="28.8">
      <c r="A642" s="32" t="s">
        <v>275</v>
      </c>
      <c r="B642" s="88" t="s">
        <v>151</v>
      </c>
      <c r="C642" s="7">
        <v>45017</v>
      </c>
      <c r="D642" s="72"/>
      <c r="E642" s="72"/>
      <c r="F642" s="72"/>
      <c r="G642" s="73"/>
      <c r="H642" s="73"/>
      <c r="I642" s="73"/>
      <c r="J642" s="31">
        <v>350.08499999999998</v>
      </c>
      <c r="K642" s="31">
        <v>0</v>
      </c>
      <c r="L642" s="73"/>
      <c r="M642" s="72"/>
      <c r="N642" s="72"/>
    </row>
    <row r="643" spans="1:14" ht="28.8">
      <c r="A643" s="32" t="s">
        <v>275</v>
      </c>
      <c r="B643" s="88" t="s">
        <v>151</v>
      </c>
      <c r="C643" s="7">
        <v>45047</v>
      </c>
      <c r="D643" s="72"/>
      <c r="E643" s="72"/>
      <c r="F643" s="72"/>
      <c r="G643" s="73"/>
      <c r="H643" s="73"/>
      <c r="I643" s="73"/>
      <c r="J643" s="31">
        <v>0</v>
      </c>
      <c r="K643" s="31">
        <v>0</v>
      </c>
      <c r="L643" s="73"/>
      <c r="M643" s="72"/>
      <c r="N643" s="72"/>
    </row>
    <row r="644" spans="1:14" ht="28.8">
      <c r="A644" s="32" t="s">
        <v>275</v>
      </c>
      <c r="B644" s="88" t="s">
        <v>151</v>
      </c>
      <c r="C644" s="7">
        <v>45078</v>
      </c>
      <c r="D644" s="72"/>
      <c r="E644" s="72"/>
      <c r="F644" s="72"/>
      <c r="G644" s="73"/>
      <c r="H644" s="73"/>
      <c r="I644" s="73"/>
      <c r="J644" s="31">
        <v>1167.2280000000001</v>
      </c>
      <c r="K644" s="31">
        <v>-1169.45</v>
      </c>
      <c r="L644" s="73"/>
      <c r="M644" s="72"/>
      <c r="N644" s="72"/>
    </row>
    <row r="645" spans="1:14" ht="28.8">
      <c r="A645" s="32" t="s">
        <v>275</v>
      </c>
      <c r="B645" s="88" t="s">
        <v>151</v>
      </c>
      <c r="C645" s="7">
        <v>45108</v>
      </c>
      <c r="D645" s="72"/>
      <c r="E645" s="72"/>
      <c r="F645" s="72"/>
      <c r="G645" s="73"/>
      <c r="H645" s="73"/>
      <c r="I645" s="73"/>
      <c r="J645" s="31">
        <v>326.791</v>
      </c>
      <c r="K645" s="31">
        <v>-592.12599999999998</v>
      </c>
      <c r="L645" s="73"/>
      <c r="M645" s="72"/>
      <c r="N645" s="72"/>
    </row>
    <row r="646" spans="1:14" ht="28.8">
      <c r="A646" s="32" t="s">
        <v>275</v>
      </c>
      <c r="B646" s="88" t="s">
        <v>151</v>
      </c>
      <c r="C646" s="7">
        <v>45139</v>
      </c>
      <c r="D646" s="72"/>
      <c r="E646" s="72"/>
      <c r="F646" s="72"/>
      <c r="G646" s="73"/>
      <c r="H646" s="73"/>
      <c r="I646" s="73"/>
      <c r="J646" s="31">
        <v>266.69400000000002</v>
      </c>
      <c r="K646" s="31">
        <v>0</v>
      </c>
      <c r="L646" s="73"/>
      <c r="M646" s="72"/>
      <c r="N646" s="72"/>
    </row>
    <row r="647" spans="1:14" ht="28.8">
      <c r="A647" s="32" t="s">
        <v>275</v>
      </c>
      <c r="B647" s="88" t="s">
        <v>151</v>
      </c>
      <c r="C647" s="7">
        <v>45170</v>
      </c>
      <c r="D647" s="72"/>
      <c r="E647" s="72"/>
      <c r="F647" s="72"/>
      <c r="G647" s="73"/>
      <c r="H647" s="73"/>
      <c r="I647" s="73"/>
      <c r="J647" s="31">
        <v>0</v>
      </c>
      <c r="K647" s="31">
        <v>0</v>
      </c>
      <c r="L647" s="73"/>
      <c r="M647" s="72"/>
      <c r="N647" s="72"/>
    </row>
    <row r="648" spans="1:14" ht="28.8">
      <c r="A648" s="32" t="s">
        <v>275</v>
      </c>
      <c r="B648" s="88" t="s">
        <v>151</v>
      </c>
      <c r="C648" s="7">
        <v>45200</v>
      </c>
      <c r="D648" s="72"/>
      <c r="E648" s="72"/>
      <c r="F648" s="72"/>
      <c r="G648" s="73"/>
      <c r="H648" s="73"/>
      <c r="I648" s="73"/>
      <c r="J648" s="31"/>
      <c r="K648" s="31"/>
      <c r="L648" s="73"/>
      <c r="M648" s="72"/>
      <c r="N648" s="72"/>
    </row>
    <row r="649" spans="1:14" ht="28.8">
      <c r="A649" s="32" t="s">
        <v>275</v>
      </c>
      <c r="B649" s="88" t="s">
        <v>151</v>
      </c>
      <c r="C649" s="7">
        <v>45231</v>
      </c>
      <c r="D649" s="72"/>
      <c r="E649" s="72"/>
      <c r="F649" s="72"/>
      <c r="G649" s="73"/>
      <c r="H649" s="73"/>
      <c r="I649" s="73"/>
      <c r="J649" s="31"/>
      <c r="K649" s="31"/>
      <c r="L649" s="73"/>
      <c r="M649" s="72"/>
      <c r="N649" s="72"/>
    </row>
    <row r="650" spans="1:14" ht="28.8">
      <c r="A650" s="32" t="s">
        <v>275</v>
      </c>
      <c r="B650" s="88" t="s">
        <v>151</v>
      </c>
      <c r="C650" s="7">
        <v>45261</v>
      </c>
      <c r="D650" s="72"/>
      <c r="E650" s="72"/>
      <c r="F650" s="72"/>
      <c r="G650" s="73"/>
      <c r="H650" s="73"/>
      <c r="I650" s="73"/>
      <c r="J650" s="31"/>
      <c r="K650" s="31"/>
      <c r="L650" s="73"/>
      <c r="M650" s="72"/>
      <c r="N650" s="72"/>
    </row>
    <row r="651" spans="1:14" ht="28.8">
      <c r="A651" s="32" t="s">
        <v>275</v>
      </c>
      <c r="B651" s="88" t="s">
        <v>151</v>
      </c>
      <c r="C651" s="7">
        <v>45292</v>
      </c>
      <c r="D651" s="72"/>
      <c r="E651" s="72"/>
      <c r="F651" s="72"/>
      <c r="G651" s="73"/>
      <c r="H651" s="73"/>
      <c r="I651" s="73"/>
      <c r="J651" s="31"/>
      <c r="K651" s="31"/>
      <c r="L651" s="73"/>
      <c r="M651" s="72"/>
      <c r="N651" s="72"/>
    </row>
    <row r="652" spans="1:14" ht="28.8">
      <c r="A652" s="32" t="s">
        <v>275</v>
      </c>
      <c r="B652" s="88" t="s">
        <v>151</v>
      </c>
      <c r="C652" s="7">
        <v>45323</v>
      </c>
      <c r="D652" s="72"/>
      <c r="E652" s="72"/>
      <c r="F652" s="72"/>
      <c r="G652" s="73"/>
      <c r="H652" s="73"/>
      <c r="I652" s="73"/>
      <c r="J652" s="31"/>
      <c r="K652" s="31"/>
      <c r="L652" s="73"/>
      <c r="M652" s="72"/>
      <c r="N652" s="72"/>
    </row>
    <row r="653" spans="1:14" ht="28.8">
      <c r="A653" s="32" t="s">
        <v>275</v>
      </c>
      <c r="B653" s="88" t="s">
        <v>151</v>
      </c>
      <c r="C653" s="7">
        <v>45352</v>
      </c>
      <c r="D653" s="72"/>
      <c r="E653" s="72"/>
      <c r="F653" s="72"/>
      <c r="G653" s="73"/>
      <c r="H653" s="73"/>
      <c r="I653" s="73"/>
      <c r="J653" s="31"/>
      <c r="K653" s="31"/>
      <c r="L653" s="73"/>
      <c r="M653" s="72"/>
      <c r="N653" s="72"/>
    </row>
    <row r="654" spans="1:14" ht="28.8">
      <c r="A654" s="32" t="s">
        <v>276</v>
      </c>
      <c r="B654" s="88" t="s">
        <v>131</v>
      </c>
      <c r="C654" s="7">
        <v>45017</v>
      </c>
      <c r="D654" s="72"/>
      <c r="E654" s="72"/>
      <c r="F654" s="72"/>
      <c r="G654" s="73"/>
      <c r="H654" s="30">
        <v>853.70699999999999</v>
      </c>
      <c r="I654" s="73"/>
      <c r="J654" s="73"/>
      <c r="K654" s="73"/>
      <c r="L654" s="73"/>
      <c r="M654" s="72"/>
      <c r="N654" s="72"/>
    </row>
    <row r="655" spans="1:14" ht="28.8">
      <c r="A655" s="69" t="s">
        <v>276</v>
      </c>
      <c r="B655" s="88" t="s">
        <v>131</v>
      </c>
      <c r="C655" s="7">
        <v>45047</v>
      </c>
      <c r="D655" s="72"/>
      <c r="E655" s="72"/>
      <c r="F655" s="72"/>
      <c r="G655" s="73"/>
      <c r="H655" s="30">
        <v>1972.953</v>
      </c>
      <c r="I655" s="73"/>
      <c r="J655" s="73"/>
      <c r="K655" s="73"/>
      <c r="L655" s="73"/>
      <c r="M655" s="72"/>
      <c r="N655" s="72"/>
    </row>
    <row r="656" spans="1:14" ht="28.8">
      <c r="A656" s="69" t="s">
        <v>276</v>
      </c>
      <c r="B656" s="88" t="s">
        <v>131</v>
      </c>
      <c r="C656" s="7">
        <v>45078</v>
      </c>
      <c r="D656" s="72"/>
      <c r="E656" s="72"/>
      <c r="F656" s="72"/>
      <c r="G656" s="73"/>
      <c r="H656" s="30">
        <v>1280.7850000000001</v>
      </c>
      <c r="I656" s="73"/>
      <c r="J656" s="73"/>
      <c r="K656" s="73"/>
      <c r="L656" s="73"/>
      <c r="M656" s="72"/>
      <c r="N656" s="72"/>
    </row>
    <row r="657" spans="1:14" ht="28.8">
      <c r="A657" s="69" t="s">
        <v>276</v>
      </c>
      <c r="B657" s="88" t="s">
        <v>131</v>
      </c>
      <c r="C657" s="7">
        <v>45108</v>
      </c>
      <c r="D657" s="72"/>
      <c r="E657" s="72"/>
      <c r="F657" s="72"/>
      <c r="G657" s="73"/>
      <c r="H657" s="30">
        <v>944.12</v>
      </c>
      <c r="I657" s="73"/>
      <c r="J657" s="73"/>
      <c r="K657" s="73"/>
      <c r="L657" s="73"/>
      <c r="M657" s="72"/>
      <c r="N657" s="72"/>
    </row>
    <row r="658" spans="1:14" ht="28.8">
      <c r="A658" s="69" t="s">
        <v>276</v>
      </c>
      <c r="B658" s="88" t="s">
        <v>131</v>
      </c>
      <c r="C658" s="7">
        <v>45139</v>
      </c>
      <c r="D658" s="72"/>
      <c r="E658" s="72"/>
      <c r="F658" s="72"/>
      <c r="G658" s="73"/>
      <c r="H658" s="30">
        <v>2257.973</v>
      </c>
      <c r="I658" s="73"/>
      <c r="J658" s="73"/>
      <c r="K658" s="73"/>
      <c r="L658" s="73"/>
      <c r="M658" s="72"/>
      <c r="N658" s="72"/>
    </row>
    <row r="659" spans="1:14" ht="28.8">
      <c r="A659" s="69" t="s">
        <v>276</v>
      </c>
      <c r="B659" s="88" t="s">
        <v>131</v>
      </c>
      <c r="C659" s="7">
        <v>45170</v>
      </c>
      <c r="D659" s="72"/>
      <c r="E659" s="72"/>
      <c r="F659" s="72"/>
      <c r="G659" s="73"/>
      <c r="H659" s="30">
        <v>956.19500000000005</v>
      </c>
      <c r="I659" s="73"/>
      <c r="J659" s="73"/>
      <c r="K659" s="73"/>
      <c r="L659" s="73"/>
      <c r="M659" s="72"/>
      <c r="N659" s="72"/>
    </row>
    <row r="660" spans="1:14" ht="28.8">
      <c r="A660" s="69" t="s">
        <v>276</v>
      </c>
      <c r="B660" s="88" t="s">
        <v>131</v>
      </c>
      <c r="C660" s="7">
        <v>45200</v>
      </c>
      <c r="D660" s="72"/>
      <c r="E660" s="72"/>
      <c r="F660" s="72"/>
      <c r="G660" s="73"/>
      <c r="H660" s="30"/>
      <c r="I660" s="73"/>
      <c r="J660" s="73"/>
      <c r="K660" s="73"/>
      <c r="L660" s="73"/>
      <c r="M660" s="72"/>
      <c r="N660" s="72"/>
    </row>
    <row r="661" spans="1:14" ht="28.8">
      <c r="A661" s="69" t="s">
        <v>276</v>
      </c>
      <c r="B661" s="88" t="s">
        <v>131</v>
      </c>
      <c r="C661" s="7">
        <v>45231</v>
      </c>
      <c r="D661" s="72"/>
      <c r="E661" s="72"/>
      <c r="F661" s="72"/>
      <c r="G661" s="73"/>
      <c r="H661" s="30"/>
      <c r="I661" s="73"/>
      <c r="J661" s="73"/>
      <c r="K661" s="73"/>
      <c r="L661" s="73"/>
      <c r="M661" s="72"/>
      <c r="N661" s="72"/>
    </row>
    <row r="662" spans="1:14" ht="28.8">
      <c r="A662" s="69" t="s">
        <v>276</v>
      </c>
      <c r="B662" s="88" t="s">
        <v>131</v>
      </c>
      <c r="C662" s="7">
        <v>45261</v>
      </c>
      <c r="D662" s="72"/>
      <c r="E662" s="72"/>
      <c r="F662" s="72"/>
      <c r="G662" s="73"/>
      <c r="H662" s="30"/>
      <c r="I662" s="73"/>
      <c r="J662" s="73"/>
      <c r="K662" s="73"/>
      <c r="L662" s="73"/>
      <c r="M662" s="72"/>
      <c r="N662" s="72"/>
    </row>
    <row r="663" spans="1:14" ht="28.8">
      <c r="A663" s="69" t="s">
        <v>276</v>
      </c>
      <c r="B663" s="88" t="s">
        <v>131</v>
      </c>
      <c r="C663" s="7">
        <v>45292</v>
      </c>
      <c r="D663" s="72"/>
      <c r="E663" s="72"/>
      <c r="F663" s="72"/>
      <c r="G663" s="73"/>
      <c r="H663" s="30"/>
      <c r="I663" s="73"/>
      <c r="J663" s="73"/>
      <c r="K663" s="73"/>
      <c r="L663" s="73"/>
      <c r="M663" s="72"/>
      <c r="N663" s="72"/>
    </row>
    <row r="664" spans="1:14" ht="28.8">
      <c r="A664" s="69" t="s">
        <v>276</v>
      </c>
      <c r="B664" s="88" t="s">
        <v>131</v>
      </c>
      <c r="C664" s="7">
        <v>45323</v>
      </c>
      <c r="D664" s="72"/>
      <c r="E664" s="72"/>
      <c r="F664" s="72"/>
      <c r="G664" s="73"/>
      <c r="H664" s="30"/>
      <c r="I664" s="73"/>
      <c r="J664" s="73"/>
      <c r="K664" s="73"/>
      <c r="L664" s="73"/>
      <c r="M664" s="72"/>
      <c r="N664" s="72"/>
    </row>
    <row r="665" spans="1:14" ht="28.8">
      <c r="A665" s="69" t="s">
        <v>276</v>
      </c>
      <c r="B665" s="88" t="s">
        <v>131</v>
      </c>
      <c r="C665" s="7">
        <v>45352</v>
      </c>
      <c r="D665" s="72"/>
      <c r="E665" s="72"/>
      <c r="F665" s="72"/>
      <c r="G665" s="73"/>
      <c r="H665" s="30"/>
      <c r="I665" s="73"/>
      <c r="J665" s="73"/>
      <c r="K665" s="73"/>
      <c r="L665" s="73"/>
      <c r="M665" s="72"/>
      <c r="N665" s="72"/>
    </row>
    <row r="666" spans="1:14" ht="28.8">
      <c r="A666" s="69" t="s">
        <v>276</v>
      </c>
      <c r="B666" s="88" t="s">
        <v>134</v>
      </c>
      <c r="C666" s="7">
        <v>45017</v>
      </c>
      <c r="D666" s="72"/>
      <c r="E666" s="72"/>
      <c r="F666" s="72"/>
      <c r="G666" s="73"/>
      <c r="H666" s="73"/>
      <c r="I666" s="73"/>
      <c r="J666" s="73"/>
      <c r="K666" s="73"/>
      <c r="L666" s="73"/>
      <c r="M666" s="72"/>
      <c r="N666" s="72"/>
    </row>
    <row r="667" spans="1:14" ht="28.8">
      <c r="A667" s="69" t="s">
        <v>276</v>
      </c>
      <c r="B667" s="88" t="s">
        <v>134</v>
      </c>
      <c r="C667" s="7">
        <v>45047</v>
      </c>
      <c r="D667" s="72"/>
      <c r="E667" s="72"/>
      <c r="F667" s="72"/>
      <c r="G667" s="73"/>
      <c r="H667" s="73"/>
      <c r="I667" s="73"/>
      <c r="J667" s="73"/>
      <c r="K667" s="73"/>
      <c r="L667" s="73"/>
      <c r="M667" s="72"/>
      <c r="N667" s="72"/>
    </row>
    <row r="668" spans="1:14" ht="28.8">
      <c r="A668" s="69" t="s">
        <v>276</v>
      </c>
      <c r="B668" s="88" t="s">
        <v>134</v>
      </c>
      <c r="C668" s="7">
        <v>45078</v>
      </c>
      <c r="D668" s="72"/>
      <c r="E668" s="72"/>
      <c r="F668" s="72"/>
      <c r="G668" s="73"/>
      <c r="H668" s="73"/>
      <c r="I668" s="73"/>
      <c r="J668" s="73"/>
      <c r="K668" s="73"/>
      <c r="L668" s="73"/>
      <c r="M668" s="72"/>
      <c r="N668" s="72"/>
    </row>
    <row r="669" spans="1:14" ht="28.8">
      <c r="A669" s="69" t="s">
        <v>276</v>
      </c>
      <c r="B669" s="88" t="s">
        <v>134</v>
      </c>
      <c r="C669" s="7">
        <v>45108</v>
      </c>
      <c r="D669" s="72"/>
      <c r="E669" s="72"/>
      <c r="F669" s="72"/>
      <c r="G669" s="73"/>
      <c r="H669" s="73"/>
      <c r="I669" s="73"/>
      <c r="J669" s="73"/>
      <c r="K669" s="73"/>
      <c r="L669" s="73"/>
      <c r="M669" s="72"/>
      <c r="N669" s="72"/>
    </row>
    <row r="670" spans="1:14" ht="28.8">
      <c r="A670" s="32" t="s">
        <v>276</v>
      </c>
      <c r="B670" s="88" t="s">
        <v>134</v>
      </c>
      <c r="C670" s="7">
        <v>45139</v>
      </c>
      <c r="D670" s="72"/>
      <c r="E670" s="72"/>
      <c r="F670" s="72"/>
      <c r="G670" s="73"/>
      <c r="H670" s="73"/>
      <c r="I670" s="73"/>
      <c r="J670" s="73"/>
      <c r="K670" s="73"/>
      <c r="L670" s="73"/>
      <c r="M670" s="72"/>
      <c r="N670" s="72"/>
    </row>
    <row r="671" spans="1:14" ht="28.8">
      <c r="A671" s="32" t="s">
        <v>276</v>
      </c>
      <c r="B671" s="88" t="s">
        <v>134</v>
      </c>
      <c r="C671" s="7">
        <v>45170</v>
      </c>
      <c r="D671" s="72"/>
      <c r="E671" s="72"/>
      <c r="F671" s="72"/>
      <c r="G671" s="73"/>
      <c r="H671" s="73"/>
      <c r="I671" s="73"/>
      <c r="J671" s="73"/>
      <c r="K671" s="73"/>
      <c r="L671" s="73"/>
      <c r="M671" s="72"/>
      <c r="N671" s="72"/>
    </row>
    <row r="672" spans="1:14" ht="28.8">
      <c r="A672" s="32" t="s">
        <v>276</v>
      </c>
      <c r="B672" s="88" t="s">
        <v>134</v>
      </c>
      <c r="C672" s="7">
        <v>45200</v>
      </c>
      <c r="D672" s="72"/>
      <c r="E672" s="72"/>
      <c r="F672" s="72"/>
      <c r="G672" s="73"/>
      <c r="H672" s="73"/>
      <c r="I672" s="73"/>
      <c r="J672" s="73"/>
      <c r="K672" s="73"/>
      <c r="L672" s="73"/>
      <c r="M672" s="72"/>
      <c r="N672" s="72"/>
    </row>
    <row r="673" spans="1:14" ht="28.8">
      <c r="A673" s="32" t="s">
        <v>276</v>
      </c>
      <c r="B673" s="88" t="s">
        <v>134</v>
      </c>
      <c r="C673" s="7">
        <v>45231</v>
      </c>
      <c r="D673" s="72"/>
      <c r="E673" s="72"/>
      <c r="F673" s="72"/>
      <c r="G673" s="73"/>
      <c r="H673" s="73"/>
      <c r="I673" s="73"/>
      <c r="J673" s="73"/>
      <c r="K673" s="73"/>
      <c r="L673" s="73"/>
      <c r="M673" s="72"/>
      <c r="N673" s="72"/>
    </row>
    <row r="674" spans="1:14" ht="28.8">
      <c r="A674" s="32" t="s">
        <v>276</v>
      </c>
      <c r="B674" s="88" t="s">
        <v>134</v>
      </c>
      <c r="C674" s="7">
        <v>45261</v>
      </c>
      <c r="D674" s="72"/>
      <c r="E674" s="72"/>
      <c r="F674" s="72"/>
      <c r="G674" s="73"/>
      <c r="H674" s="73"/>
      <c r="I674" s="73"/>
      <c r="J674" s="73"/>
      <c r="K674" s="73"/>
      <c r="L674" s="73"/>
      <c r="M674" s="72"/>
      <c r="N674" s="72"/>
    </row>
    <row r="675" spans="1:14" ht="28.8">
      <c r="A675" s="32" t="s">
        <v>276</v>
      </c>
      <c r="B675" s="88" t="s">
        <v>134</v>
      </c>
      <c r="C675" s="7">
        <v>45292</v>
      </c>
      <c r="D675" s="72"/>
      <c r="E675" s="72"/>
      <c r="F675" s="72"/>
      <c r="G675" s="73"/>
      <c r="H675" s="73"/>
      <c r="I675" s="73"/>
      <c r="J675" s="73"/>
      <c r="K675" s="73"/>
      <c r="L675" s="73"/>
      <c r="M675" s="72"/>
      <c r="N675" s="72"/>
    </row>
    <row r="676" spans="1:14" ht="28.8">
      <c r="A676" s="32" t="s">
        <v>276</v>
      </c>
      <c r="B676" s="88" t="s">
        <v>134</v>
      </c>
      <c r="C676" s="7">
        <v>45323</v>
      </c>
      <c r="D676" s="72"/>
      <c r="E676" s="72"/>
      <c r="F676" s="72"/>
      <c r="G676" s="73"/>
      <c r="H676" s="73"/>
      <c r="I676" s="73"/>
      <c r="J676" s="73"/>
      <c r="K676" s="73"/>
      <c r="L676" s="73"/>
      <c r="M676" s="72"/>
      <c r="N676" s="72"/>
    </row>
    <row r="677" spans="1:14" ht="28.8">
      <c r="A677" s="32" t="s">
        <v>276</v>
      </c>
      <c r="B677" s="88" t="s">
        <v>134</v>
      </c>
      <c r="C677" s="7">
        <v>45352</v>
      </c>
      <c r="D677" s="72"/>
      <c r="E677" s="72"/>
      <c r="F677" s="72"/>
      <c r="G677" s="73"/>
      <c r="H677" s="73"/>
      <c r="I677" s="73"/>
      <c r="J677" s="73"/>
      <c r="K677" s="73"/>
      <c r="L677" s="73"/>
      <c r="M677" s="72"/>
      <c r="N677" s="72"/>
    </row>
    <row r="678" spans="1:14" ht="28.8">
      <c r="A678" s="32" t="s">
        <v>276</v>
      </c>
      <c r="B678" s="88" t="s">
        <v>135</v>
      </c>
      <c r="C678" s="7">
        <v>45017</v>
      </c>
      <c r="D678" s="72"/>
      <c r="E678" s="72"/>
      <c r="F678" s="72"/>
      <c r="G678" s="72"/>
      <c r="H678" s="72"/>
      <c r="I678" s="73"/>
      <c r="J678" s="73"/>
      <c r="K678" s="73"/>
      <c r="L678" s="73"/>
      <c r="M678" s="72"/>
      <c r="N678" s="72"/>
    </row>
    <row r="679" spans="1:14" ht="28.8">
      <c r="A679" s="32" t="s">
        <v>276</v>
      </c>
      <c r="B679" s="88" t="s">
        <v>135</v>
      </c>
      <c r="C679" s="7">
        <v>45047</v>
      </c>
      <c r="D679" s="72"/>
      <c r="E679" s="72"/>
      <c r="F679" s="72"/>
      <c r="G679" s="73"/>
      <c r="H679" s="73"/>
      <c r="I679" s="73"/>
      <c r="J679" s="73"/>
      <c r="K679" s="73"/>
      <c r="L679" s="73"/>
      <c r="M679" s="72"/>
      <c r="N679" s="72"/>
    </row>
    <row r="680" spans="1:14" ht="28.8">
      <c r="A680" s="32" t="s">
        <v>276</v>
      </c>
      <c r="B680" s="88" t="s">
        <v>135</v>
      </c>
      <c r="C680" s="7">
        <v>45078</v>
      </c>
      <c r="D680" s="72"/>
      <c r="E680" s="72"/>
      <c r="F680" s="72"/>
      <c r="G680" s="72"/>
      <c r="H680" s="72"/>
      <c r="I680" s="73"/>
      <c r="J680" s="73"/>
      <c r="K680" s="73"/>
      <c r="L680" s="73"/>
      <c r="M680" s="72"/>
      <c r="N680" s="72"/>
    </row>
    <row r="681" spans="1:14" ht="28.8">
      <c r="A681" s="32" t="s">
        <v>276</v>
      </c>
      <c r="B681" s="88" t="s">
        <v>135</v>
      </c>
      <c r="C681" s="7">
        <v>45108</v>
      </c>
      <c r="D681" s="72"/>
      <c r="E681" s="72"/>
      <c r="F681" s="72"/>
      <c r="G681" s="72"/>
      <c r="H681" s="72"/>
      <c r="I681" s="73"/>
      <c r="J681" s="73"/>
      <c r="K681" s="73"/>
      <c r="L681" s="73"/>
      <c r="M681" s="72"/>
      <c r="N681" s="72"/>
    </row>
    <row r="682" spans="1:14" ht="28.8">
      <c r="A682" s="32" t="s">
        <v>276</v>
      </c>
      <c r="B682" s="88" t="s">
        <v>135</v>
      </c>
      <c r="C682" s="7">
        <v>45139</v>
      </c>
      <c r="D682" s="72"/>
      <c r="E682" s="72"/>
      <c r="F682" s="72"/>
      <c r="G682" s="73"/>
      <c r="H682" s="73"/>
      <c r="I682" s="73"/>
      <c r="J682" s="73"/>
      <c r="K682" s="73"/>
      <c r="L682" s="73"/>
      <c r="M682" s="72"/>
      <c r="N682" s="72"/>
    </row>
    <row r="683" spans="1:14" ht="28.8">
      <c r="A683" s="32" t="s">
        <v>276</v>
      </c>
      <c r="B683" s="88" t="s">
        <v>135</v>
      </c>
      <c r="C683" s="7">
        <v>45170</v>
      </c>
      <c r="D683" s="72"/>
      <c r="E683" s="72"/>
      <c r="F683" s="72"/>
      <c r="G683" s="73"/>
      <c r="H683" s="73"/>
      <c r="I683" s="73"/>
      <c r="J683" s="73"/>
      <c r="K683" s="73"/>
      <c r="L683" s="73"/>
      <c r="M683" s="72"/>
      <c r="N683" s="72"/>
    </row>
    <row r="684" spans="1:14" ht="28.8">
      <c r="A684" s="32" t="s">
        <v>276</v>
      </c>
      <c r="B684" s="88" t="s">
        <v>135</v>
      </c>
      <c r="C684" s="7">
        <v>45200</v>
      </c>
      <c r="D684" s="72"/>
      <c r="E684" s="72"/>
      <c r="F684" s="72"/>
      <c r="G684" s="73"/>
      <c r="H684" s="73"/>
      <c r="I684" s="73"/>
      <c r="J684" s="73"/>
      <c r="K684" s="73"/>
      <c r="L684" s="73"/>
      <c r="M684" s="72"/>
      <c r="N684" s="72"/>
    </row>
    <row r="685" spans="1:14" ht="28.8">
      <c r="A685" s="32" t="s">
        <v>276</v>
      </c>
      <c r="B685" s="88" t="s">
        <v>135</v>
      </c>
      <c r="C685" s="7">
        <v>45231</v>
      </c>
      <c r="D685" s="72"/>
      <c r="E685" s="72"/>
      <c r="F685" s="72"/>
      <c r="G685" s="73"/>
      <c r="H685" s="73"/>
      <c r="I685" s="73"/>
      <c r="J685" s="73"/>
      <c r="K685" s="73"/>
      <c r="L685" s="73"/>
      <c r="M685" s="72"/>
      <c r="N685" s="72"/>
    </row>
    <row r="686" spans="1:14" ht="28.8">
      <c r="A686" s="32" t="s">
        <v>276</v>
      </c>
      <c r="B686" s="88" t="s">
        <v>135</v>
      </c>
      <c r="C686" s="7">
        <v>45261</v>
      </c>
      <c r="D686" s="72"/>
      <c r="E686" s="72"/>
      <c r="F686" s="72"/>
      <c r="G686" s="73"/>
      <c r="H686" s="73"/>
      <c r="I686" s="73"/>
      <c r="J686" s="73"/>
      <c r="K686" s="73"/>
      <c r="L686" s="73"/>
      <c r="M686" s="72"/>
      <c r="N686" s="72"/>
    </row>
    <row r="687" spans="1:14" ht="28.8">
      <c r="A687" s="32" t="s">
        <v>276</v>
      </c>
      <c r="B687" s="88" t="s">
        <v>135</v>
      </c>
      <c r="C687" s="7">
        <v>45292</v>
      </c>
      <c r="D687" s="72"/>
      <c r="E687" s="72"/>
      <c r="F687" s="72"/>
      <c r="G687" s="73"/>
      <c r="H687" s="73"/>
      <c r="I687" s="73"/>
      <c r="J687" s="73"/>
      <c r="K687" s="73"/>
      <c r="L687" s="73"/>
      <c r="M687" s="72"/>
      <c r="N687" s="72"/>
    </row>
    <row r="688" spans="1:14" ht="28.8">
      <c r="A688" s="32" t="s">
        <v>276</v>
      </c>
      <c r="B688" s="88" t="s">
        <v>135</v>
      </c>
      <c r="C688" s="7">
        <v>45323</v>
      </c>
      <c r="D688" s="72"/>
      <c r="E688" s="72"/>
      <c r="F688" s="72"/>
      <c r="G688" s="73"/>
      <c r="H688" s="73"/>
      <c r="I688" s="73"/>
      <c r="J688" s="73"/>
      <c r="K688" s="73"/>
      <c r="L688" s="73"/>
      <c r="M688" s="72"/>
      <c r="N688" s="72"/>
    </row>
    <row r="689" spans="1:14" ht="28.8">
      <c r="A689" s="32" t="s">
        <v>276</v>
      </c>
      <c r="B689" s="88" t="s">
        <v>135</v>
      </c>
      <c r="C689" s="7">
        <v>45352</v>
      </c>
      <c r="D689" s="72"/>
      <c r="E689" s="72"/>
      <c r="F689" s="72"/>
      <c r="G689" s="73"/>
      <c r="H689" s="73"/>
      <c r="I689" s="73"/>
      <c r="J689" s="73"/>
      <c r="K689" s="73"/>
      <c r="L689" s="73"/>
      <c r="M689" s="72"/>
      <c r="N689" s="72"/>
    </row>
    <row r="690" spans="1:14" ht="28.8">
      <c r="A690" s="32" t="s">
        <v>276</v>
      </c>
      <c r="B690" s="88" t="s">
        <v>132</v>
      </c>
      <c r="C690" s="7">
        <v>45017</v>
      </c>
      <c r="D690" s="72"/>
      <c r="E690" s="72"/>
      <c r="F690" s="72"/>
      <c r="G690" s="73"/>
      <c r="H690" s="73"/>
      <c r="I690" s="73"/>
      <c r="J690" s="73"/>
      <c r="K690" s="73"/>
      <c r="L690" s="73"/>
      <c r="M690" s="72"/>
      <c r="N690" s="72"/>
    </row>
    <row r="691" spans="1:14" ht="28.8">
      <c r="A691" s="32" t="s">
        <v>276</v>
      </c>
      <c r="B691" s="88" t="s">
        <v>132</v>
      </c>
      <c r="C691" s="7">
        <v>45047</v>
      </c>
      <c r="D691" s="72"/>
      <c r="E691" s="72"/>
      <c r="F691" s="72"/>
      <c r="G691" s="73"/>
      <c r="H691" s="73"/>
      <c r="I691" s="73"/>
      <c r="J691" s="73"/>
      <c r="K691" s="73"/>
      <c r="L691" s="73"/>
      <c r="M691" s="72"/>
      <c r="N691" s="72"/>
    </row>
    <row r="692" spans="1:14" ht="28.8">
      <c r="A692" s="32" t="s">
        <v>276</v>
      </c>
      <c r="B692" s="88" t="s">
        <v>132</v>
      </c>
      <c r="C692" s="7">
        <v>45078</v>
      </c>
      <c r="D692" s="72"/>
      <c r="E692" s="72"/>
      <c r="F692" s="72"/>
      <c r="G692" s="73"/>
      <c r="H692" s="73"/>
      <c r="I692" s="73"/>
      <c r="J692" s="73"/>
      <c r="K692" s="73"/>
      <c r="L692" s="73"/>
      <c r="M692" s="72"/>
      <c r="N692" s="72"/>
    </row>
    <row r="693" spans="1:14" ht="28.8">
      <c r="A693" s="32" t="s">
        <v>276</v>
      </c>
      <c r="B693" s="88" t="s">
        <v>132</v>
      </c>
      <c r="C693" s="7">
        <v>45108</v>
      </c>
      <c r="D693" s="72"/>
      <c r="E693" s="72"/>
      <c r="F693" s="72"/>
      <c r="G693" s="73"/>
      <c r="H693" s="73"/>
      <c r="I693" s="73"/>
      <c r="J693" s="73"/>
      <c r="K693" s="73"/>
      <c r="L693" s="73"/>
      <c r="M693" s="72"/>
      <c r="N693" s="72"/>
    </row>
    <row r="694" spans="1:14" ht="28.8">
      <c r="A694" s="32" t="s">
        <v>276</v>
      </c>
      <c r="B694" s="88" t="s">
        <v>132</v>
      </c>
      <c r="C694" s="7">
        <v>45139</v>
      </c>
      <c r="D694" s="72"/>
      <c r="E694" s="72"/>
      <c r="F694" s="72"/>
      <c r="G694" s="73"/>
      <c r="H694" s="73"/>
      <c r="I694" s="73"/>
      <c r="J694" s="73"/>
      <c r="K694" s="73"/>
      <c r="L694" s="73"/>
      <c r="M694" s="72"/>
      <c r="N694" s="72"/>
    </row>
    <row r="695" spans="1:14" ht="28.8">
      <c r="A695" s="32" t="s">
        <v>276</v>
      </c>
      <c r="B695" s="88" t="s">
        <v>132</v>
      </c>
      <c r="C695" s="7">
        <v>45170</v>
      </c>
      <c r="D695" s="72"/>
      <c r="E695" s="72"/>
      <c r="F695" s="72"/>
      <c r="G695" s="73"/>
      <c r="H695" s="73"/>
      <c r="I695" s="73"/>
      <c r="J695" s="73"/>
      <c r="K695" s="73"/>
      <c r="L695" s="73"/>
      <c r="M695" s="72"/>
      <c r="N695" s="72"/>
    </row>
    <row r="696" spans="1:14" ht="28.8">
      <c r="A696" s="32" t="s">
        <v>276</v>
      </c>
      <c r="B696" s="88" t="s">
        <v>132</v>
      </c>
      <c r="C696" s="7">
        <v>45200</v>
      </c>
      <c r="D696" s="72"/>
      <c r="E696" s="72"/>
      <c r="F696" s="72"/>
      <c r="G696" s="73"/>
      <c r="H696" s="73"/>
      <c r="I696" s="73"/>
      <c r="J696" s="73"/>
      <c r="K696" s="73"/>
      <c r="L696" s="73"/>
      <c r="M696" s="72"/>
      <c r="N696" s="72"/>
    </row>
    <row r="697" spans="1:14" ht="28.8">
      <c r="A697" s="32" t="s">
        <v>276</v>
      </c>
      <c r="B697" s="88" t="s">
        <v>132</v>
      </c>
      <c r="C697" s="7">
        <v>45231</v>
      </c>
      <c r="D697" s="72"/>
      <c r="E697" s="72"/>
      <c r="F697" s="72"/>
      <c r="G697" s="73"/>
      <c r="H697" s="73"/>
      <c r="I697" s="73"/>
      <c r="J697" s="73"/>
      <c r="K697" s="73"/>
      <c r="L697" s="73"/>
      <c r="M697" s="72"/>
      <c r="N697" s="72"/>
    </row>
    <row r="698" spans="1:14" ht="28.8">
      <c r="A698" s="32" t="s">
        <v>276</v>
      </c>
      <c r="B698" s="88" t="s">
        <v>132</v>
      </c>
      <c r="C698" s="7">
        <v>45261</v>
      </c>
      <c r="D698" s="72"/>
      <c r="E698" s="72"/>
      <c r="F698" s="72"/>
      <c r="G698" s="73"/>
      <c r="H698" s="73"/>
      <c r="I698" s="73"/>
      <c r="J698" s="73"/>
      <c r="K698" s="73"/>
      <c r="L698" s="73"/>
      <c r="M698" s="72"/>
      <c r="N698" s="72"/>
    </row>
    <row r="699" spans="1:14" ht="28.8">
      <c r="A699" s="32" t="s">
        <v>276</v>
      </c>
      <c r="B699" s="88" t="s">
        <v>132</v>
      </c>
      <c r="C699" s="7">
        <v>45292</v>
      </c>
      <c r="D699" s="72"/>
      <c r="E699" s="72"/>
      <c r="F699" s="72"/>
      <c r="G699" s="73"/>
      <c r="H699" s="73"/>
      <c r="I699" s="73"/>
      <c r="J699" s="73"/>
      <c r="K699" s="73"/>
      <c r="L699" s="73"/>
      <c r="M699" s="72"/>
      <c r="N699" s="72"/>
    </row>
    <row r="700" spans="1:14" ht="28.8">
      <c r="A700" s="32" t="s">
        <v>276</v>
      </c>
      <c r="B700" s="88" t="s">
        <v>132</v>
      </c>
      <c r="C700" s="7">
        <v>45323</v>
      </c>
      <c r="D700" s="72"/>
      <c r="E700" s="72"/>
      <c r="F700" s="72"/>
      <c r="G700" s="73"/>
      <c r="H700" s="73"/>
      <c r="I700" s="73"/>
      <c r="J700" s="73"/>
      <c r="K700" s="73"/>
      <c r="L700" s="73"/>
      <c r="M700" s="72"/>
      <c r="N700" s="72"/>
    </row>
    <row r="701" spans="1:14" ht="28.8">
      <c r="A701" s="32" t="s">
        <v>276</v>
      </c>
      <c r="B701" s="88" t="s">
        <v>132</v>
      </c>
      <c r="C701" s="7">
        <v>45352</v>
      </c>
      <c r="D701" s="72"/>
      <c r="E701" s="72"/>
      <c r="F701" s="72"/>
      <c r="G701" s="73"/>
      <c r="H701" s="73"/>
      <c r="I701" s="73"/>
      <c r="J701" s="73"/>
      <c r="K701" s="73"/>
      <c r="L701" s="73"/>
      <c r="M701" s="72"/>
      <c r="N701" s="72"/>
    </row>
    <row r="702" spans="1:14" ht="28.8">
      <c r="A702" s="32" t="s">
        <v>276</v>
      </c>
      <c r="B702" s="88" t="s">
        <v>133</v>
      </c>
      <c r="C702" s="7">
        <v>45017</v>
      </c>
      <c r="D702" s="72"/>
      <c r="E702" s="72"/>
      <c r="F702" s="72"/>
      <c r="G702" s="73"/>
      <c r="H702" s="30">
        <v>0</v>
      </c>
      <c r="I702" s="73"/>
      <c r="J702" s="73"/>
      <c r="K702" s="73"/>
      <c r="L702" s="73"/>
      <c r="M702" s="72"/>
      <c r="N702" s="72"/>
    </row>
    <row r="703" spans="1:14" ht="28.8">
      <c r="A703" s="32" t="s">
        <v>276</v>
      </c>
      <c r="B703" s="88" t="s">
        <v>133</v>
      </c>
      <c r="C703" s="7">
        <v>45047</v>
      </c>
      <c r="D703" s="72"/>
      <c r="E703" s="72"/>
      <c r="F703" s="72"/>
      <c r="G703" s="73"/>
      <c r="H703" s="30">
        <v>0</v>
      </c>
      <c r="I703" s="73"/>
      <c r="J703" s="73"/>
      <c r="K703" s="73"/>
      <c r="L703" s="73"/>
      <c r="M703" s="72"/>
      <c r="N703" s="72"/>
    </row>
    <row r="704" spans="1:14" ht="28.8">
      <c r="A704" s="32" t="s">
        <v>276</v>
      </c>
      <c r="B704" s="88" t="s">
        <v>133</v>
      </c>
      <c r="C704" s="7">
        <v>45078</v>
      </c>
      <c r="D704" s="72"/>
      <c r="E704" s="72"/>
      <c r="F704" s="72"/>
      <c r="G704" s="73"/>
      <c r="H704" s="30">
        <v>0</v>
      </c>
      <c r="I704" s="73"/>
      <c r="J704" s="73"/>
      <c r="K704" s="73"/>
      <c r="L704" s="73"/>
      <c r="M704" s="72"/>
      <c r="N704" s="72"/>
    </row>
    <row r="705" spans="1:14" ht="28.8">
      <c r="A705" s="32" t="s">
        <v>276</v>
      </c>
      <c r="B705" s="88" t="s">
        <v>133</v>
      </c>
      <c r="C705" s="7">
        <v>45108</v>
      </c>
      <c r="D705" s="72"/>
      <c r="E705" s="72"/>
      <c r="F705" s="72"/>
      <c r="G705" s="73"/>
      <c r="H705" s="30">
        <v>0</v>
      </c>
      <c r="I705" s="73"/>
      <c r="J705" s="73"/>
      <c r="K705" s="73"/>
      <c r="L705" s="73"/>
      <c r="M705" s="72"/>
      <c r="N705" s="72"/>
    </row>
    <row r="706" spans="1:14" ht="28.8">
      <c r="A706" s="32" t="s">
        <v>276</v>
      </c>
      <c r="B706" s="88" t="s">
        <v>133</v>
      </c>
      <c r="C706" s="7">
        <v>45139</v>
      </c>
      <c r="D706" s="72"/>
      <c r="E706" s="72"/>
      <c r="F706" s="72"/>
      <c r="G706" s="73"/>
      <c r="H706" s="30">
        <v>0</v>
      </c>
      <c r="I706" s="73"/>
      <c r="J706" s="73"/>
      <c r="K706" s="73"/>
      <c r="L706" s="73"/>
      <c r="M706" s="72"/>
      <c r="N706" s="72"/>
    </row>
    <row r="707" spans="1:14" ht="28.8">
      <c r="A707" s="32" t="s">
        <v>276</v>
      </c>
      <c r="B707" s="88" t="s">
        <v>133</v>
      </c>
      <c r="C707" s="7">
        <v>45170</v>
      </c>
      <c r="D707" s="72"/>
      <c r="E707" s="72"/>
      <c r="F707" s="72"/>
      <c r="G707" s="73"/>
      <c r="H707" s="30">
        <v>0</v>
      </c>
      <c r="I707" s="73"/>
      <c r="J707" s="73"/>
      <c r="K707" s="73"/>
      <c r="L707" s="73"/>
      <c r="M707" s="72"/>
      <c r="N707" s="72"/>
    </row>
    <row r="708" spans="1:14" ht="28.8">
      <c r="A708" s="32" t="s">
        <v>276</v>
      </c>
      <c r="B708" s="88" t="s">
        <v>133</v>
      </c>
      <c r="C708" s="7">
        <v>45200</v>
      </c>
      <c r="D708" s="72"/>
      <c r="E708" s="72"/>
      <c r="F708" s="72"/>
      <c r="G708" s="73"/>
      <c r="H708" s="30"/>
      <c r="I708" s="73"/>
      <c r="J708" s="73"/>
      <c r="K708" s="73"/>
      <c r="L708" s="73"/>
      <c r="M708" s="72"/>
      <c r="N708" s="72"/>
    </row>
    <row r="709" spans="1:14" ht="28.8">
      <c r="A709" s="32" t="s">
        <v>276</v>
      </c>
      <c r="B709" s="88" t="s">
        <v>133</v>
      </c>
      <c r="C709" s="7">
        <v>45231</v>
      </c>
      <c r="D709" s="72"/>
      <c r="E709" s="72"/>
      <c r="F709" s="72"/>
      <c r="G709" s="73"/>
      <c r="H709" s="30"/>
      <c r="I709" s="73"/>
      <c r="J709" s="73"/>
      <c r="K709" s="73"/>
      <c r="L709" s="73"/>
      <c r="M709" s="72"/>
      <c r="N709" s="72"/>
    </row>
    <row r="710" spans="1:14" ht="28.8">
      <c r="A710" s="32" t="s">
        <v>276</v>
      </c>
      <c r="B710" s="88" t="s">
        <v>133</v>
      </c>
      <c r="C710" s="7">
        <v>45261</v>
      </c>
      <c r="D710" s="72"/>
      <c r="E710" s="72"/>
      <c r="F710" s="72"/>
      <c r="G710" s="73"/>
      <c r="H710" s="30"/>
      <c r="I710" s="73"/>
      <c r="J710" s="73"/>
      <c r="K710" s="73"/>
      <c r="L710" s="73"/>
      <c r="M710" s="72"/>
      <c r="N710" s="72"/>
    </row>
    <row r="711" spans="1:14" ht="28.8">
      <c r="A711" s="32" t="s">
        <v>276</v>
      </c>
      <c r="B711" s="88" t="s">
        <v>133</v>
      </c>
      <c r="C711" s="7">
        <v>45292</v>
      </c>
      <c r="D711" s="72"/>
      <c r="E711" s="72"/>
      <c r="F711" s="72"/>
      <c r="G711" s="73"/>
      <c r="H711" s="30"/>
      <c r="I711" s="73"/>
      <c r="J711" s="73"/>
      <c r="K711" s="73"/>
      <c r="L711" s="73"/>
      <c r="M711" s="72"/>
      <c r="N711" s="72"/>
    </row>
    <row r="712" spans="1:14" ht="28.8">
      <c r="A712" s="32" t="s">
        <v>276</v>
      </c>
      <c r="B712" s="88" t="s">
        <v>133</v>
      </c>
      <c r="C712" s="7">
        <v>45323</v>
      </c>
      <c r="D712" s="72"/>
      <c r="E712" s="72"/>
      <c r="F712" s="72"/>
      <c r="G712" s="73"/>
      <c r="H712" s="30"/>
      <c r="I712" s="73"/>
      <c r="J712" s="73"/>
      <c r="K712" s="73"/>
      <c r="L712" s="73"/>
      <c r="M712" s="72"/>
      <c r="N712" s="72"/>
    </row>
    <row r="713" spans="1:14" ht="28.8">
      <c r="A713" s="32" t="s">
        <v>276</v>
      </c>
      <c r="B713" s="88" t="s">
        <v>133</v>
      </c>
      <c r="C713" s="7">
        <v>45352</v>
      </c>
      <c r="D713" s="72"/>
      <c r="E713" s="72"/>
      <c r="F713" s="72"/>
      <c r="G713" s="73"/>
      <c r="H713" s="30"/>
      <c r="I713" s="73"/>
      <c r="J713" s="73"/>
      <c r="K713" s="73"/>
      <c r="L713" s="73"/>
      <c r="M713" s="72"/>
      <c r="N713" s="72"/>
    </row>
  </sheetData>
  <autoFilter ref="A5:AH713" xr:uid="{00000000-0009-0000-0000-000002000000}"/>
  <phoneticPr fontId="82" type="noConversion"/>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4">
    <tabColor rgb="FFFFC000"/>
  </sheetPr>
  <dimension ref="A1:EW893"/>
  <sheetViews>
    <sheetView tabSelected="1" zoomScale="70" zoomScaleNormal="70" workbookViewId="0">
      <pane xSplit="3" ySplit="10" topLeftCell="D222" activePane="bottomRight" state="frozen"/>
      <selection activeCell="L4" sqref="L4"/>
      <selection pane="topRight" activeCell="L4" sqref="L4"/>
      <selection pane="bottomLeft" activeCell="L4" sqref="L4"/>
      <selection pane="bottomRight" activeCell="K224" sqref="K224"/>
    </sheetView>
  </sheetViews>
  <sheetFormatPr defaultColWidth="4.6640625" defaultRowHeight="12.75" customHeight="1" zeroHeight="1"/>
  <cols>
    <col min="1" max="1" width="17.6640625" style="90" customWidth="1"/>
    <col min="2" max="2" width="13.5546875" style="90" customWidth="1"/>
    <col min="3" max="3" width="17" style="90" customWidth="1"/>
    <col min="4" max="4" width="19.6640625" style="90" customWidth="1"/>
    <col min="5" max="5" width="13.5546875" style="90" customWidth="1"/>
    <col min="6" max="6" width="10.33203125" style="90" customWidth="1"/>
    <col min="7" max="7" width="14.33203125" style="90" customWidth="1"/>
    <col min="8" max="8" width="12.44140625" style="90" customWidth="1"/>
    <col min="9" max="9" width="17" style="90" customWidth="1"/>
    <col min="10" max="10" width="14.6640625" style="90" customWidth="1"/>
    <col min="11" max="11" width="10.6640625" style="90" customWidth="1"/>
    <col min="12" max="14" width="12" style="90" customWidth="1"/>
    <col min="15" max="15" width="11.44140625" style="90" customWidth="1"/>
    <col min="16" max="16" width="12.33203125" style="90" customWidth="1"/>
    <col min="17" max="17" width="14.6640625" style="90" customWidth="1"/>
    <col min="18" max="19" width="12.33203125" style="90" customWidth="1"/>
    <col min="20" max="23" width="15.6640625" style="90" customWidth="1"/>
    <col min="24" max="24" width="10.33203125" style="90" customWidth="1"/>
    <col min="25" max="26" width="12.33203125" style="90" customWidth="1"/>
    <col min="27" max="27" width="10.33203125" style="90" customWidth="1"/>
    <col min="28" max="28" width="12.5546875" style="90" customWidth="1"/>
    <col min="29" max="29" width="12" style="90" customWidth="1"/>
    <col min="30" max="30" width="12.33203125" style="90" customWidth="1"/>
    <col min="31" max="36" width="10.33203125" style="90" customWidth="1"/>
    <col min="37" max="37" width="12.33203125" style="90" customWidth="1"/>
    <col min="38" max="38" width="10.33203125" style="90" customWidth="1"/>
    <col min="39" max="39" width="11.6640625" style="90" customWidth="1"/>
    <col min="40" max="41" width="10.33203125" style="90" customWidth="1"/>
    <col min="42" max="42" width="12.33203125" style="90" customWidth="1"/>
    <col min="43" max="44" width="10.33203125" style="90" customWidth="1"/>
    <col min="45" max="48" width="14.5546875" style="90" customWidth="1"/>
    <col min="49" max="49" width="15.33203125" style="90" customWidth="1"/>
    <col min="50" max="52" width="10.33203125" style="90" customWidth="1"/>
    <col min="53" max="53" width="12.33203125" style="90" customWidth="1"/>
    <col min="54" max="56" width="10.33203125" style="90" customWidth="1"/>
    <col min="57" max="57" width="12.33203125" style="90" customWidth="1"/>
    <col min="58" max="72" width="10.33203125" style="90" customWidth="1"/>
    <col min="73" max="73" width="12.33203125" style="90" customWidth="1"/>
    <col min="74" max="80" width="10.33203125" style="90" customWidth="1"/>
    <col min="81" max="81" width="12.33203125" style="90" customWidth="1"/>
    <col min="82" max="84" width="10.33203125" style="90" customWidth="1"/>
    <col min="85" max="85" width="12.33203125" style="90" customWidth="1"/>
    <col min="86" max="88" width="10.33203125" style="90" customWidth="1"/>
    <col min="89" max="89" width="13.6640625" style="90" customWidth="1"/>
    <col min="90" max="109" width="10.33203125" style="90" customWidth="1"/>
    <col min="110" max="110" width="12.33203125" style="90" customWidth="1"/>
    <col min="111" max="111" width="10.33203125" style="90" customWidth="1"/>
    <col min="112" max="112" width="12.33203125" style="90" customWidth="1"/>
    <col min="113" max="125" width="10.33203125" style="90" customWidth="1"/>
    <col min="126" max="126" width="12.33203125" style="90" customWidth="1"/>
    <col min="127" max="129" width="10.33203125" style="90" customWidth="1"/>
    <col min="130" max="130" width="12.33203125" style="90" customWidth="1"/>
    <col min="131" max="131" width="6.5546875" style="90" customWidth="1"/>
    <col min="132" max="133" width="9.33203125" style="90" customWidth="1"/>
    <col min="134" max="134" width="13.33203125" style="90" customWidth="1"/>
    <col min="135" max="135" width="9.33203125" style="90" customWidth="1"/>
    <col min="136" max="136" width="16.33203125" style="90" bestFit="1" customWidth="1"/>
    <col min="137" max="137" width="14.44140625" style="90" customWidth="1"/>
    <col min="138" max="138" width="9.5546875" style="90" customWidth="1"/>
    <col min="139" max="139" width="9.33203125" style="90" customWidth="1"/>
    <col min="140" max="140" width="9.5546875" style="90" customWidth="1"/>
    <col min="141" max="148" width="9.33203125" style="90" customWidth="1"/>
    <col min="149" max="149" width="19.33203125" style="90" customWidth="1"/>
    <col min="150" max="269" width="9.33203125" style="90" customWidth="1"/>
    <col min="270" max="16384" width="4.6640625" style="90"/>
  </cols>
  <sheetData>
    <row r="1" spans="1:153" ht="15.6">
      <c r="A1" s="139" t="s">
        <v>277</v>
      </c>
      <c r="B1" s="140"/>
      <c r="C1" s="141"/>
      <c r="D1" s="142" t="s">
        <v>278</v>
      </c>
      <c r="E1" s="141"/>
      <c r="F1" s="140">
        <v>6</v>
      </c>
      <c r="G1" s="140">
        <v>7</v>
      </c>
      <c r="H1" s="140">
        <v>8</v>
      </c>
      <c r="I1" s="140">
        <v>9</v>
      </c>
      <c r="J1" s="140">
        <v>10</v>
      </c>
      <c r="K1" s="140">
        <v>11</v>
      </c>
      <c r="L1" s="140">
        <v>12</v>
      </c>
      <c r="M1" s="140">
        <v>13</v>
      </c>
      <c r="N1" s="140">
        <v>14</v>
      </c>
      <c r="O1" s="140">
        <v>15</v>
      </c>
      <c r="P1" s="140">
        <v>16</v>
      </c>
      <c r="Q1" s="140">
        <v>17</v>
      </c>
      <c r="R1" s="140">
        <v>18</v>
      </c>
      <c r="S1" s="140">
        <v>19</v>
      </c>
      <c r="T1" s="140">
        <v>20</v>
      </c>
      <c r="U1" s="140">
        <v>21</v>
      </c>
      <c r="V1" s="140">
        <v>22</v>
      </c>
      <c r="W1" s="140">
        <v>23</v>
      </c>
      <c r="X1" s="140">
        <v>24</v>
      </c>
      <c r="Y1" s="140">
        <v>25</v>
      </c>
      <c r="Z1" s="140">
        <v>26</v>
      </c>
      <c r="AA1" s="140">
        <v>27</v>
      </c>
      <c r="AB1" s="140">
        <v>28</v>
      </c>
      <c r="AC1" s="140">
        <v>29</v>
      </c>
      <c r="AD1" s="140">
        <v>30</v>
      </c>
      <c r="AE1" s="140">
        <v>31</v>
      </c>
      <c r="AF1" s="140">
        <v>32</v>
      </c>
      <c r="AG1" s="140">
        <v>33</v>
      </c>
      <c r="AH1" s="140">
        <v>34</v>
      </c>
      <c r="AI1" s="140">
        <v>35</v>
      </c>
      <c r="AJ1" s="140">
        <v>36</v>
      </c>
      <c r="AK1" s="140">
        <v>37</v>
      </c>
      <c r="AL1" s="140">
        <v>38</v>
      </c>
      <c r="AM1" s="140">
        <v>39</v>
      </c>
      <c r="AN1" s="140">
        <v>40</v>
      </c>
      <c r="AO1" s="140">
        <v>41</v>
      </c>
      <c r="AP1" s="140">
        <v>42</v>
      </c>
      <c r="AQ1" s="140">
        <v>43</v>
      </c>
      <c r="AR1" s="140">
        <v>44</v>
      </c>
      <c r="AS1" s="140">
        <v>45</v>
      </c>
      <c r="AT1" s="140">
        <v>46</v>
      </c>
      <c r="AU1" s="140">
        <v>47</v>
      </c>
      <c r="AV1" s="140">
        <v>48</v>
      </c>
      <c r="AW1" s="140">
        <v>49</v>
      </c>
      <c r="AX1" s="140">
        <v>50</v>
      </c>
      <c r="AY1" s="140">
        <v>51</v>
      </c>
      <c r="AZ1" s="140">
        <v>52</v>
      </c>
      <c r="BA1" s="140">
        <v>53</v>
      </c>
      <c r="BB1" s="140">
        <v>54</v>
      </c>
      <c r="BC1" s="140">
        <v>55</v>
      </c>
      <c r="BD1" s="140">
        <v>56</v>
      </c>
      <c r="BE1" s="140">
        <v>57</v>
      </c>
      <c r="BF1" s="140">
        <v>58</v>
      </c>
      <c r="BG1" s="140">
        <v>59</v>
      </c>
      <c r="BH1" s="140">
        <v>60</v>
      </c>
      <c r="BI1" s="140">
        <v>61</v>
      </c>
      <c r="BJ1" s="140">
        <v>62</v>
      </c>
      <c r="BK1" s="140">
        <v>63</v>
      </c>
      <c r="BL1" s="140">
        <v>64</v>
      </c>
      <c r="BM1" s="140">
        <v>65</v>
      </c>
      <c r="BN1" s="140">
        <v>66</v>
      </c>
      <c r="BO1" s="140">
        <v>67</v>
      </c>
      <c r="BP1" s="140">
        <v>68</v>
      </c>
      <c r="BQ1" s="140">
        <v>69</v>
      </c>
      <c r="BR1" s="140">
        <v>70</v>
      </c>
      <c r="BS1" s="140">
        <v>71</v>
      </c>
      <c r="BT1" s="140">
        <v>72</v>
      </c>
      <c r="BU1" s="140">
        <v>73</v>
      </c>
      <c r="BV1" s="140">
        <v>74</v>
      </c>
      <c r="BW1" s="140">
        <v>75</v>
      </c>
      <c r="BX1" s="140">
        <v>76</v>
      </c>
      <c r="BY1" s="140">
        <v>77</v>
      </c>
      <c r="BZ1" s="140">
        <v>78</v>
      </c>
      <c r="CA1" s="140">
        <v>79</v>
      </c>
      <c r="CB1" s="140">
        <v>80</v>
      </c>
      <c r="CC1" s="140">
        <v>81</v>
      </c>
      <c r="CD1" s="140">
        <v>82</v>
      </c>
      <c r="CE1" s="140">
        <v>83</v>
      </c>
      <c r="CF1" s="140">
        <v>84</v>
      </c>
      <c r="CG1" s="140">
        <v>85</v>
      </c>
      <c r="CH1" s="140">
        <v>86</v>
      </c>
      <c r="CI1" s="140">
        <v>87</v>
      </c>
      <c r="CJ1" s="140">
        <v>88</v>
      </c>
      <c r="CK1" s="140">
        <v>89</v>
      </c>
      <c r="CL1" s="140">
        <v>90</v>
      </c>
      <c r="CM1" s="140">
        <v>91</v>
      </c>
      <c r="CN1" s="140">
        <v>92</v>
      </c>
      <c r="CO1" s="140">
        <v>93</v>
      </c>
      <c r="CP1" s="140">
        <v>94</v>
      </c>
      <c r="CQ1" s="140">
        <v>95</v>
      </c>
      <c r="CR1" s="140">
        <v>96</v>
      </c>
      <c r="CS1" s="140">
        <v>97</v>
      </c>
      <c r="CT1" s="140">
        <v>98</v>
      </c>
      <c r="CU1" s="140">
        <v>99</v>
      </c>
      <c r="CV1" s="140">
        <v>100</v>
      </c>
      <c r="CW1" s="140">
        <v>101</v>
      </c>
      <c r="CX1" s="140">
        <v>102</v>
      </c>
      <c r="CY1" s="140">
        <v>103</v>
      </c>
      <c r="CZ1" s="140">
        <v>104</v>
      </c>
      <c r="DA1" s="140">
        <v>105</v>
      </c>
      <c r="DB1" s="140">
        <v>106</v>
      </c>
      <c r="DC1" s="140">
        <v>107</v>
      </c>
      <c r="DD1" s="140">
        <v>108</v>
      </c>
      <c r="DE1" s="140">
        <v>109</v>
      </c>
      <c r="DF1" s="140">
        <v>110</v>
      </c>
      <c r="DG1" s="140">
        <v>111</v>
      </c>
      <c r="DH1" s="140">
        <v>112</v>
      </c>
      <c r="DI1" s="140">
        <v>113</v>
      </c>
      <c r="DJ1" s="140">
        <v>114</v>
      </c>
      <c r="DK1" s="140">
        <v>115</v>
      </c>
      <c r="DL1" s="140">
        <v>116</v>
      </c>
      <c r="DM1" s="140">
        <v>117</v>
      </c>
      <c r="DN1" s="140">
        <v>118</v>
      </c>
      <c r="DO1" s="140">
        <v>119</v>
      </c>
      <c r="DP1" s="140">
        <v>120</v>
      </c>
      <c r="DQ1" s="140">
        <v>121</v>
      </c>
      <c r="DR1" s="140">
        <v>122</v>
      </c>
      <c r="DS1" s="140">
        <v>123</v>
      </c>
      <c r="DT1" s="140">
        <v>124</v>
      </c>
      <c r="DU1" s="140">
        <v>125</v>
      </c>
      <c r="DV1" s="140">
        <v>126</v>
      </c>
      <c r="DW1" s="140">
        <v>127</v>
      </c>
      <c r="DX1" s="140">
        <v>128</v>
      </c>
      <c r="DY1" s="143"/>
      <c r="DZ1" s="143"/>
      <c r="EA1" s="143"/>
      <c r="EB1" t="s">
        <v>279</v>
      </c>
      <c r="EC1"/>
      <c r="ED1"/>
      <c r="EE1"/>
      <c r="EF1"/>
      <c r="EG1"/>
      <c r="EH1"/>
      <c r="EI1"/>
      <c r="EJ1"/>
      <c r="EK1"/>
      <c r="EL1"/>
      <c r="EM1"/>
      <c r="EN1"/>
      <c r="EO1"/>
      <c r="EP1"/>
      <c r="EQ1"/>
      <c r="ER1"/>
      <c r="ES1"/>
      <c r="ET1"/>
      <c r="EU1"/>
      <c r="EV1"/>
      <c r="EW1"/>
    </row>
    <row r="2" spans="1:153" ht="14.4">
      <c r="A2" s="91"/>
      <c r="B2" s="143"/>
      <c r="C2" s="92"/>
      <c r="D2" s="92"/>
      <c r="E2" s="93"/>
      <c r="F2" s="140" t="s">
        <v>280</v>
      </c>
      <c r="G2" s="140"/>
      <c r="H2" s="140"/>
      <c r="I2" s="140"/>
      <c r="J2" s="146"/>
      <c r="K2" s="140" t="s">
        <v>281</v>
      </c>
      <c r="L2" s="140"/>
      <c r="M2" s="140"/>
      <c r="N2" s="147"/>
      <c r="O2" s="140" t="s">
        <v>240</v>
      </c>
      <c r="P2" s="140"/>
      <c r="Q2" s="140"/>
      <c r="R2" s="140"/>
      <c r="S2" s="140"/>
      <c r="T2" s="140"/>
      <c r="U2" s="140"/>
      <c r="V2" s="140"/>
      <c r="W2" s="140"/>
      <c r="X2" s="140"/>
      <c r="Y2" s="140"/>
      <c r="Z2" s="140"/>
      <c r="AA2" s="140"/>
      <c r="AB2" s="94"/>
      <c r="AC2" s="144"/>
      <c r="AD2" s="94"/>
      <c r="AE2" s="144"/>
      <c r="AF2" s="144"/>
      <c r="AG2" s="144"/>
      <c r="AH2" s="144"/>
      <c r="AI2" s="144"/>
      <c r="AJ2" s="144"/>
      <c r="AK2" s="144"/>
      <c r="AL2" s="144"/>
      <c r="AM2" s="144"/>
      <c r="AN2" s="144"/>
      <c r="AO2" s="144"/>
      <c r="AP2" s="144"/>
      <c r="AQ2" s="144"/>
      <c r="AR2" s="144"/>
      <c r="AS2" s="144"/>
      <c r="AT2" s="144"/>
      <c r="AU2" s="144"/>
      <c r="AV2" s="144"/>
      <c r="AW2" s="144"/>
      <c r="AX2" s="144"/>
      <c r="AY2" s="144"/>
      <c r="AZ2" s="144"/>
      <c r="BA2" s="144"/>
      <c r="BB2" s="144"/>
      <c r="BC2" s="144"/>
      <c r="BD2" s="144"/>
      <c r="BE2" s="144"/>
      <c r="BF2" s="144"/>
      <c r="BG2" s="144"/>
      <c r="BH2" s="144"/>
      <c r="BI2" s="144"/>
      <c r="BJ2" s="144"/>
      <c r="BK2" s="144"/>
      <c r="BL2" s="144"/>
      <c r="BM2" s="144"/>
      <c r="BN2" s="144"/>
      <c r="BO2" s="144"/>
      <c r="BP2" s="144"/>
      <c r="BQ2" s="144"/>
      <c r="BR2" s="144"/>
      <c r="BS2" s="144"/>
      <c r="BT2" s="144"/>
      <c r="BU2" s="144"/>
      <c r="BV2" s="144"/>
      <c r="BW2" s="144"/>
      <c r="BX2" s="144"/>
      <c r="BY2" s="144"/>
      <c r="BZ2" s="144"/>
      <c r="CA2" s="144"/>
      <c r="CB2" s="144"/>
      <c r="CC2" s="144"/>
      <c r="CD2" s="144"/>
      <c r="CE2" s="144"/>
      <c r="CF2" s="144"/>
      <c r="CG2" s="144"/>
      <c r="CH2" s="144"/>
      <c r="CI2" s="144"/>
      <c r="CJ2" s="144"/>
      <c r="CK2" s="144"/>
      <c r="CL2" s="144"/>
      <c r="CM2" s="144"/>
      <c r="CN2" s="144"/>
      <c r="CO2" s="144"/>
      <c r="CP2" s="144"/>
      <c r="CQ2" s="144"/>
      <c r="CR2" s="144"/>
      <c r="CS2" s="144"/>
      <c r="CT2" s="144"/>
      <c r="CU2" s="144"/>
      <c r="CV2" s="144"/>
      <c r="CW2" s="144"/>
      <c r="CX2" s="140"/>
      <c r="CY2" s="140"/>
      <c r="CZ2" s="140"/>
      <c r="DA2" s="140"/>
      <c r="DB2" s="140"/>
      <c r="DC2" s="140"/>
      <c r="DD2" s="140"/>
      <c r="DE2" s="140"/>
      <c r="DF2" s="140"/>
      <c r="DG2" s="140"/>
      <c r="DH2" s="140"/>
      <c r="DI2" s="140"/>
      <c r="DJ2" s="140"/>
      <c r="DK2" s="140"/>
      <c r="DL2" s="140"/>
      <c r="DM2" s="140"/>
      <c r="DN2" s="140"/>
      <c r="DO2" s="140"/>
      <c r="DP2" s="140"/>
      <c r="DQ2" s="140"/>
      <c r="DR2" s="140"/>
      <c r="DS2" s="140"/>
      <c r="DT2" s="140"/>
      <c r="DU2" s="140"/>
      <c r="DV2" s="140"/>
      <c r="DW2" s="140"/>
      <c r="DX2" s="140"/>
      <c r="DY2" s="143"/>
      <c r="DZ2" s="143"/>
      <c r="EA2" s="143"/>
      <c r="EB2"/>
      <c r="EC2"/>
      <c r="ED2"/>
      <c r="EE2"/>
      <c r="EF2"/>
      <c r="EG2"/>
      <c r="EH2"/>
      <c r="EI2"/>
      <c r="EJ2"/>
      <c r="EK2"/>
      <c r="EL2"/>
      <c r="EM2"/>
      <c r="EN2"/>
      <c r="EO2"/>
      <c r="EP2"/>
      <c r="EQ2"/>
      <c r="ER2"/>
      <c r="ES2"/>
      <c r="ET2"/>
      <c r="EU2"/>
      <c r="EV2"/>
      <c r="EW2"/>
    </row>
    <row r="3" spans="1:153" ht="14.4">
      <c r="A3" s="143"/>
      <c r="B3" s="140"/>
      <c r="C3" s="140"/>
      <c r="D3" s="140"/>
      <c r="E3" s="148"/>
      <c r="F3" s="140" t="s">
        <v>282</v>
      </c>
      <c r="G3" s="140"/>
      <c r="H3" s="140"/>
      <c r="I3" s="149"/>
      <c r="J3" s="140"/>
      <c r="K3" s="149" t="s">
        <v>283</v>
      </c>
      <c r="L3" s="140"/>
      <c r="M3" s="140"/>
      <c r="N3" s="140"/>
      <c r="O3" s="140"/>
      <c r="P3" s="140"/>
      <c r="Q3" s="140"/>
      <c r="R3" s="140"/>
      <c r="S3" s="149"/>
      <c r="T3" s="140"/>
      <c r="U3" s="140"/>
      <c r="V3" s="140"/>
      <c r="W3" s="140"/>
      <c r="X3" s="140"/>
      <c r="Y3" s="140"/>
      <c r="Z3" s="140"/>
      <c r="AA3" s="140"/>
      <c r="AB3" s="144"/>
      <c r="AC3" s="144"/>
      <c r="AD3" s="144"/>
      <c r="AE3" s="144"/>
      <c r="AF3" s="144"/>
      <c r="AG3" s="144"/>
      <c r="AH3" s="144"/>
      <c r="AI3" s="144"/>
      <c r="AJ3" s="144"/>
      <c r="AK3" s="144"/>
      <c r="AL3" s="144"/>
      <c r="AM3" s="144"/>
      <c r="AN3" s="144"/>
      <c r="AO3" s="144"/>
      <c r="AP3" s="144"/>
      <c r="AQ3" s="144"/>
      <c r="AR3" s="144"/>
      <c r="AS3" s="144"/>
      <c r="AT3" s="144"/>
      <c r="AU3" s="144"/>
      <c r="AV3" s="144"/>
      <c r="AW3" s="150"/>
      <c r="AX3" s="150"/>
      <c r="AY3" s="150"/>
      <c r="AZ3" s="150"/>
      <c r="BA3" s="150"/>
      <c r="BB3" s="150"/>
      <c r="BC3" s="150"/>
      <c r="BD3" s="150"/>
      <c r="BE3" s="150"/>
      <c r="BF3" s="150"/>
      <c r="BG3" s="150"/>
      <c r="BH3" s="150"/>
      <c r="BI3" s="150"/>
      <c r="BJ3" s="150"/>
      <c r="BK3" s="150"/>
      <c r="BL3" s="150"/>
      <c r="BM3" s="150"/>
      <c r="BN3" s="150"/>
      <c r="BO3" s="150"/>
      <c r="BP3" s="150"/>
      <c r="BQ3" s="150"/>
      <c r="BR3" s="150"/>
      <c r="BS3" s="150"/>
      <c r="BT3" s="150"/>
      <c r="BU3" s="150"/>
      <c r="BV3" s="150"/>
      <c r="BW3" s="150"/>
      <c r="BX3" s="150"/>
      <c r="BY3" s="150"/>
      <c r="BZ3" s="150"/>
      <c r="CA3" s="150"/>
      <c r="CB3" s="150"/>
      <c r="CC3" s="150"/>
      <c r="CD3" s="150"/>
      <c r="CE3" s="150"/>
      <c r="CF3" s="150"/>
      <c r="CG3" s="150"/>
      <c r="CH3" s="150"/>
      <c r="CI3" s="150"/>
      <c r="CJ3" s="150"/>
      <c r="CK3" s="150"/>
      <c r="CL3" s="150"/>
      <c r="CM3" s="150"/>
      <c r="CN3" s="150"/>
      <c r="CO3" s="150"/>
      <c r="CP3" s="150"/>
      <c r="CQ3" s="150"/>
      <c r="CR3" s="150"/>
      <c r="CS3" s="150"/>
      <c r="CT3" s="150"/>
      <c r="CU3" s="150"/>
      <c r="CV3" s="150"/>
      <c r="CW3" s="150"/>
      <c r="CX3" s="150"/>
      <c r="CY3" s="150"/>
      <c r="CZ3" s="150"/>
      <c r="DA3" s="150"/>
      <c r="DB3" s="150"/>
      <c r="DC3" s="150"/>
      <c r="DD3" s="150"/>
      <c r="DE3" s="150"/>
      <c r="DF3" s="150"/>
      <c r="DG3" s="150"/>
      <c r="DH3" s="150"/>
      <c r="DI3" s="150"/>
      <c r="DJ3" s="150"/>
      <c r="DK3" s="150"/>
      <c r="DL3" s="150"/>
      <c r="DM3" s="150"/>
      <c r="DN3" s="150"/>
      <c r="DO3" s="150"/>
      <c r="DP3" s="150"/>
      <c r="DQ3" s="150"/>
      <c r="DR3" s="150"/>
      <c r="DS3" s="150"/>
      <c r="DT3" s="150"/>
      <c r="DU3" s="150"/>
      <c r="DV3" s="150"/>
      <c r="DW3" s="150"/>
      <c r="DX3" s="150"/>
      <c r="DY3" s="143"/>
      <c r="DZ3" s="143"/>
      <c r="EA3" s="143"/>
      <c r="EB3"/>
      <c r="EC3"/>
      <c r="ED3"/>
      <c r="EE3"/>
      <c r="EF3"/>
      <c r="EG3"/>
      <c r="EH3"/>
      <c r="EI3"/>
      <c r="EJ3"/>
      <c r="EK3"/>
      <c r="EL3"/>
      <c r="EM3"/>
      <c r="EN3"/>
      <c r="EO3"/>
      <c r="EP3"/>
      <c r="EQ3"/>
      <c r="ER3"/>
      <c r="ES3"/>
      <c r="ET3"/>
      <c r="EU3"/>
      <c r="EV3"/>
      <c r="EW3"/>
    </row>
    <row r="4" spans="1:153" ht="21">
      <c r="A4" s="151" t="s">
        <v>284</v>
      </c>
      <c r="B4" s="143"/>
      <c r="C4" s="140"/>
      <c r="D4" s="140"/>
      <c r="E4" s="140">
        <f>SUM('[8]Traditional ROP'!L58,'[8]Traditional ROP'!M58,'[8]Traditional ROP'!P58)</f>
        <v>2.885304357801846</v>
      </c>
      <c r="F4" s="140"/>
      <c r="G4" s="140"/>
      <c r="H4" s="140"/>
      <c r="I4" s="140"/>
      <c r="J4" s="140"/>
      <c r="K4" s="140"/>
      <c r="L4" s="140"/>
      <c r="M4" s="140"/>
      <c r="N4" s="140"/>
      <c r="O4" s="140"/>
      <c r="P4" s="140"/>
      <c r="Q4" s="140"/>
      <c r="R4" s="140"/>
      <c r="S4" s="140"/>
      <c r="T4" s="140"/>
      <c r="U4" s="140"/>
      <c r="V4" s="140"/>
      <c r="W4" s="140"/>
      <c r="X4" s="140"/>
      <c r="Y4" s="140"/>
      <c r="Z4" s="140"/>
      <c r="AA4" s="140"/>
      <c r="AB4" s="140"/>
      <c r="AC4" s="140"/>
      <c r="AD4" s="140"/>
      <c r="AE4" s="144"/>
      <c r="AF4" s="144"/>
      <c r="AG4" s="144"/>
      <c r="AH4" s="144"/>
      <c r="AI4" s="144"/>
      <c r="AJ4" s="144"/>
      <c r="AK4" s="145"/>
      <c r="AL4" s="145"/>
      <c r="AM4" s="145"/>
      <c r="AN4" s="145"/>
      <c r="AO4" s="145"/>
      <c r="AP4" s="145"/>
      <c r="AQ4" s="145"/>
      <c r="AR4" s="145"/>
      <c r="AS4" s="145"/>
      <c r="AT4" s="145"/>
      <c r="AU4" s="145"/>
      <c r="AV4" s="145"/>
      <c r="AW4" s="152"/>
      <c r="AX4" s="145"/>
      <c r="AY4" s="145"/>
      <c r="AZ4" s="145"/>
      <c r="BA4" s="145"/>
      <c r="BB4" s="145"/>
      <c r="BC4" s="145"/>
      <c r="BD4" s="145"/>
      <c r="BE4" s="145"/>
      <c r="BF4" s="145"/>
      <c r="BG4" s="145"/>
      <c r="BH4" s="145"/>
      <c r="BI4" s="145"/>
      <c r="BJ4" s="145"/>
      <c r="BK4" s="145"/>
      <c r="BL4" s="145"/>
      <c r="BM4" s="145"/>
      <c r="BN4" s="145"/>
      <c r="BO4" s="145"/>
      <c r="BP4" s="145"/>
      <c r="BQ4" s="145"/>
      <c r="BR4" s="145"/>
      <c r="BS4" s="145"/>
      <c r="BT4" s="145"/>
      <c r="BU4" s="145"/>
      <c r="BV4" s="145"/>
      <c r="BW4" s="145"/>
      <c r="BX4" s="145"/>
      <c r="BY4" s="152"/>
      <c r="BZ4" s="140"/>
      <c r="CA4" s="145"/>
      <c r="CB4" s="145"/>
      <c r="CC4" s="152"/>
      <c r="CD4" s="153"/>
      <c r="CE4" s="145"/>
      <c r="CF4" s="145"/>
      <c r="CG4" s="145"/>
      <c r="CH4" s="145"/>
      <c r="CI4" s="145"/>
      <c r="CJ4" s="145"/>
      <c r="CK4" s="152"/>
      <c r="CL4" s="152"/>
      <c r="CM4" s="144"/>
      <c r="CN4" s="145"/>
      <c r="CO4" s="145"/>
      <c r="CP4" s="145"/>
      <c r="CQ4" s="145"/>
      <c r="CR4" s="145"/>
      <c r="CS4" s="143"/>
      <c r="CT4" s="143"/>
      <c r="CU4" s="143"/>
      <c r="CV4" s="143"/>
      <c r="CW4" s="143"/>
      <c r="CX4" s="143"/>
      <c r="CY4" s="143"/>
      <c r="CZ4" s="143"/>
      <c r="DA4" s="143"/>
      <c r="DB4" s="143"/>
      <c r="DC4" s="143"/>
      <c r="DD4" s="143"/>
      <c r="DE4" s="143"/>
      <c r="DF4" s="143"/>
      <c r="DG4" s="143"/>
      <c r="DH4" s="143"/>
      <c r="DI4" s="143"/>
      <c r="DJ4" s="143"/>
      <c r="DK4" s="143"/>
      <c r="DL4" s="143"/>
      <c r="DM4" s="143"/>
      <c r="DN4" s="143"/>
      <c r="DO4" s="143"/>
      <c r="DP4" s="143"/>
      <c r="DQ4" s="143"/>
      <c r="DR4" s="143"/>
      <c r="DS4" s="143"/>
      <c r="DT4" s="143"/>
      <c r="DU4" s="143"/>
      <c r="DV4" s="143"/>
      <c r="DW4" s="143"/>
      <c r="DX4" s="143"/>
      <c r="DY4" s="143"/>
      <c r="DZ4" s="143"/>
      <c r="EA4" s="143"/>
      <c r="EB4"/>
      <c r="EC4"/>
      <c r="ED4"/>
      <c r="EE4"/>
      <c r="EF4"/>
      <c r="EG4"/>
      <c r="EH4"/>
      <c r="EI4"/>
      <c r="EJ4"/>
      <c r="EK4"/>
      <c r="EL4"/>
      <c r="EM4"/>
      <c r="EN4"/>
      <c r="EO4"/>
      <c r="EP4"/>
      <c r="EQ4"/>
      <c r="ER4"/>
      <c r="ES4"/>
      <c r="ET4"/>
      <c r="EU4"/>
      <c r="EV4"/>
      <c r="EW4"/>
    </row>
    <row r="5" spans="1:153" ht="21">
      <c r="A5" s="151"/>
      <c r="B5" s="143"/>
      <c r="C5" s="140"/>
      <c r="D5" s="140" t="s">
        <v>313</v>
      </c>
      <c r="E5" s="140"/>
      <c r="F5" s="140"/>
      <c r="G5" s="140"/>
      <c r="H5" s="140" t="s">
        <v>297</v>
      </c>
      <c r="I5" s="140" t="s">
        <v>241</v>
      </c>
      <c r="J5" s="156" t="s">
        <v>316</v>
      </c>
      <c r="K5" s="143" t="s">
        <v>59</v>
      </c>
      <c r="L5" s="140"/>
      <c r="M5" s="143" t="s">
        <v>62</v>
      </c>
      <c r="N5" s="143" t="s">
        <v>190</v>
      </c>
      <c r="O5" s="143" t="s">
        <v>191</v>
      </c>
      <c r="P5" s="143" t="s">
        <v>60</v>
      </c>
      <c r="Q5" s="143" t="s">
        <v>192</v>
      </c>
      <c r="R5" s="143" t="s">
        <v>64</v>
      </c>
      <c r="S5" s="140" t="s">
        <v>312</v>
      </c>
      <c r="T5" s="143" t="s">
        <v>215</v>
      </c>
      <c r="U5" s="143" t="s">
        <v>285</v>
      </c>
      <c r="V5" s="143" t="s">
        <v>286</v>
      </c>
      <c r="W5" s="143" t="s">
        <v>287</v>
      </c>
      <c r="X5" s="143" t="s">
        <v>65</v>
      </c>
      <c r="Y5" s="143" t="s">
        <v>64</v>
      </c>
      <c r="Z5" s="143" t="s">
        <v>315</v>
      </c>
      <c r="AA5" s="143" t="s">
        <v>59</v>
      </c>
      <c r="AB5" s="140"/>
      <c r="AC5" s="143" t="s">
        <v>190</v>
      </c>
      <c r="AD5" s="143" t="s">
        <v>192</v>
      </c>
      <c r="AE5" s="143" t="s">
        <v>224</v>
      </c>
      <c r="AF5" s="144" t="s">
        <v>312</v>
      </c>
      <c r="AG5" s="145" t="s">
        <v>215</v>
      </c>
      <c r="AH5" s="145" t="s">
        <v>285</v>
      </c>
      <c r="AI5" s="145" t="s">
        <v>286</v>
      </c>
      <c r="AJ5" s="145" t="s">
        <v>287</v>
      </c>
      <c r="AK5" s="145" t="s">
        <v>317</v>
      </c>
      <c r="AL5" s="143" t="s">
        <v>59</v>
      </c>
      <c r="AM5" s="145"/>
      <c r="AN5" s="143" t="s">
        <v>192</v>
      </c>
      <c r="AO5" s="145" t="s">
        <v>312</v>
      </c>
      <c r="AP5" s="145" t="s">
        <v>190</v>
      </c>
      <c r="AQ5" s="145" t="s">
        <v>232</v>
      </c>
      <c r="AR5" s="145" t="s">
        <v>318</v>
      </c>
      <c r="AS5" s="145" t="s">
        <v>215</v>
      </c>
      <c r="AT5" s="145" t="s">
        <v>285</v>
      </c>
      <c r="AU5" s="145" t="s">
        <v>286</v>
      </c>
      <c r="AV5" s="145" t="s">
        <v>287</v>
      </c>
      <c r="AW5" s="152"/>
      <c r="AX5" s="145"/>
      <c r="AY5" s="145"/>
      <c r="AZ5" s="145"/>
      <c r="BA5" s="145"/>
      <c r="BB5" s="145"/>
      <c r="BC5" s="145"/>
      <c r="BD5" s="145"/>
      <c r="BE5" s="145"/>
      <c r="BF5" s="145"/>
      <c r="BG5" s="145"/>
      <c r="BH5" s="145"/>
      <c r="BI5" s="145"/>
      <c r="BJ5" s="145"/>
      <c r="BK5" s="145"/>
      <c r="BL5" s="145"/>
      <c r="BM5" s="145"/>
      <c r="BN5" s="145"/>
      <c r="BO5" s="145"/>
      <c r="BP5" s="145"/>
      <c r="BQ5" s="145"/>
      <c r="BR5" s="145"/>
      <c r="BS5" s="145"/>
      <c r="BT5" s="145"/>
      <c r="BU5" s="145"/>
      <c r="BV5" s="145"/>
      <c r="BW5" s="145"/>
      <c r="BX5" s="145"/>
      <c r="BY5" s="152"/>
      <c r="BZ5" s="140"/>
      <c r="CA5" s="145"/>
      <c r="CB5" s="145"/>
      <c r="CC5" s="152"/>
      <c r="CD5" s="153"/>
      <c r="CE5" s="145"/>
      <c r="CF5" s="145"/>
      <c r="CG5" s="145"/>
      <c r="CH5" s="145"/>
      <c r="CI5" s="145"/>
      <c r="CJ5" s="152"/>
      <c r="CK5" s="143"/>
      <c r="CL5" s="152"/>
      <c r="CM5" s="154"/>
      <c r="CN5" s="145"/>
      <c r="CO5" s="145"/>
      <c r="CP5" s="145"/>
      <c r="CQ5" s="145"/>
      <c r="CR5" s="145"/>
      <c r="CS5" s="143"/>
      <c r="CT5" s="143"/>
      <c r="CU5" s="143"/>
      <c r="CV5" s="143"/>
      <c r="CW5" s="143"/>
      <c r="CX5" s="143"/>
      <c r="CY5" s="143"/>
      <c r="CZ5" s="143"/>
      <c r="DA5" s="143"/>
      <c r="DB5" s="143"/>
      <c r="DC5" s="143"/>
      <c r="DD5" s="143"/>
      <c r="DE5" s="143"/>
      <c r="DF5" s="143"/>
      <c r="DG5" s="143"/>
      <c r="DH5" s="143"/>
      <c r="DI5" s="143"/>
      <c r="DJ5" s="143"/>
      <c r="DK5" s="143"/>
      <c r="DL5" s="143"/>
      <c r="DM5" s="143"/>
      <c r="DN5" s="143"/>
      <c r="DO5" s="143"/>
      <c r="DP5" s="143"/>
      <c r="DQ5" s="143"/>
      <c r="DR5" s="143"/>
      <c r="DS5" s="143"/>
      <c r="DT5" s="143"/>
      <c r="DU5" s="143"/>
      <c r="DV5" s="143"/>
      <c r="DW5" s="143"/>
      <c r="DX5" s="143"/>
      <c r="DY5" s="143"/>
      <c r="DZ5" s="143"/>
      <c r="EA5" s="143"/>
      <c r="EB5"/>
      <c r="EC5"/>
      <c r="ED5"/>
      <c r="EE5"/>
      <c r="EF5"/>
      <c r="EG5"/>
      <c r="EH5"/>
      <c r="EI5"/>
      <c r="EJ5"/>
      <c r="EK5"/>
      <c r="EL5"/>
      <c r="EM5"/>
      <c r="EN5"/>
      <c r="EO5"/>
      <c r="EP5"/>
      <c r="EQ5"/>
      <c r="ER5"/>
      <c r="ES5"/>
      <c r="ET5"/>
      <c r="EU5"/>
      <c r="EV5"/>
      <c r="EW5"/>
    </row>
    <row r="6" spans="1:153" ht="18" thickBot="1">
      <c r="A6" s="143"/>
      <c r="B6" s="155"/>
      <c r="C6" s="140"/>
      <c r="D6" s="140" t="s">
        <v>314</v>
      </c>
      <c r="E6" s="140"/>
      <c r="F6" s="140"/>
      <c r="G6" s="140"/>
      <c r="H6" s="140" t="s">
        <v>64</v>
      </c>
      <c r="I6" s="143" t="s">
        <v>64</v>
      </c>
      <c r="J6" s="156" t="s">
        <v>316</v>
      </c>
      <c r="K6" s="143" t="s">
        <v>59</v>
      </c>
      <c r="L6" s="143"/>
      <c r="M6" s="143" t="s">
        <v>62</v>
      </c>
      <c r="N6" s="143" t="s">
        <v>190</v>
      </c>
      <c r="O6" s="143" t="s">
        <v>191</v>
      </c>
      <c r="P6" s="143" t="s">
        <v>60</v>
      </c>
      <c r="Q6" s="143" t="s">
        <v>192</v>
      </c>
      <c r="R6" s="143" t="s">
        <v>64</v>
      </c>
      <c r="S6" s="143" t="s">
        <v>192</v>
      </c>
      <c r="T6" s="143" t="s">
        <v>215</v>
      </c>
      <c r="U6" s="143" t="s">
        <v>285</v>
      </c>
      <c r="V6" s="143" t="s">
        <v>286</v>
      </c>
      <c r="W6" s="143" t="s">
        <v>287</v>
      </c>
      <c r="X6" s="143" t="s">
        <v>65</v>
      </c>
      <c r="Y6" s="143" t="s">
        <v>64</v>
      </c>
      <c r="Z6" s="143" t="s">
        <v>315</v>
      </c>
      <c r="AA6" s="143" t="s">
        <v>59</v>
      </c>
      <c r="AB6" s="145"/>
      <c r="AC6" s="143" t="s">
        <v>190</v>
      </c>
      <c r="AD6" s="143" t="s">
        <v>192</v>
      </c>
      <c r="AE6" s="143" t="s">
        <v>192</v>
      </c>
      <c r="AF6" s="143" t="s">
        <v>192</v>
      </c>
      <c r="AG6" s="145" t="s">
        <v>215</v>
      </c>
      <c r="AH6" s="145" t="s">
        <v>285</v>
      </c>
      <c r="AI6" s="145" t="s">
        <v>286</v>
      </c>
      <c r="AJ6" s="145" t="s">
        <v>287</v>
      </c>
      <c r="AK6" s="145" t="s">
        <v>317</v>
      </c>
      <c r="AL6" s="143" t="s">
        <v>59</v>
      </c>
      <c r="AM6" s="145"/>
      <c r="AN6" s="143" t="s">
        <v>192</v>
      </c>
      <c r="AO6" s="143" t="s">
        <v>192</v>
      </c>
      <c r="AP6" s="145" t="s">
        <v>190</v>
      </c>
      <c r="AQ6" s="145" t="s">
        <v>64</v>
      </c>
      <c r="AR6" s="145" t="s">
        <v>64</v>
      </c>
      <c r="AS6" s="145" t="s">
        <v>215</v>
      </c>
      <c r="AT6" s="145" t="s">
        <v>285</v>
      </c>
      <c r="AU6" s="145" t="s">
        <v>286</v>
      </c>
      <c r="AV6" s="145" t="s">
        <v>287</v>
      </c>
      <c r="AW6" s="152"/>
      <c r="AX6" s="152"/>
      <c r="AY6" s="152" t="s">
        <v>62</v>
      </c>
      <c r="AZ6" s="152"/>
      <c r="BA6" s="152"/>
      <c r="BB6" s="152"/>
      <c r="BC6" s="152"/>
      <c r="BD6" s="152"/>
      <c r="BE6" s="152"/>
      <c r="BF6" s="152"/>
      <c r="BG6" s="152"/>
      <c r="BH6" s="152"/>
      <c r="BI6" s="152"/>
      <c r="BJ6" s="152"/>
      <c r="BK6" s="152"/>
      <c r="BL6" s="152"/>
      <c r="BM6" s="152"/>
      <c r="BN6" s="152"/>
      <c r="BO6" s="152"/>
      <c r="BP6" s="152"/>
      <c r="BQ6" s="152"/>
      <c r="BR6" s="152"/>
      <c r="BS6" s="152"/>
      <c r="BT6" s="152"/>
      <c r="BU6" s="152" t="s">
        <v>191</v>
      </c>
      <c r="BV6" s="152"/>
      <c r="BW6" s="152"/>
      <c r="BX6" s="152"/>
      <c r="BY6" s="152"/>
      <c r="BZ6" s="152"/>
      <c r="CA6" s="152"/>
      <c r="CB6" s="152"/>
      <c r="CC6" s="152" t="s">
        <v>60</v>
      </c>
      <c r="CD6" s="152"/>
      <c r="CE6" s="152"/>
      <c r="CF6" s="152"/>
      <c r="CG6" s="152"/>
      <c r="CH6" s="152"/>
      <c r="CI6" s="152"/>
      <c r="CJ6" s="152" t="s">
        <v>288</v>
      </c>
      <c r="CK6" s="143"/>
      <c r="CL6" s="143"/>
      <c r="CM6" s="157"/>
      <c r="CN6" s="143"/>
      <c r="CO6" s="152"/>
      <c r="CP6" s="152"/>
      <c r="CQ6" s="152"/>
      <c r="CR6" s="152" t="s">
        <v>63</v>
      </c>
      <c r="CS6" s="152"/>
      <c r="CT6" s="152"/>
      <c r="CU6" s="152"/>
      <c r="CV6" s="152"/>
      <c r="CW6" s="152"/>
      <c r="CX6" s="143" t="s">
        <v>65</v>
      </c>
      <c r="CY6" s="152"/>
      <c r="CZ6" s="152"/>
      <c r="DA6" s="152"/>
      <c r="DB6" s="152"/>
      <c r="DC6" s="152"/>
      <c r="DD6" s="152"/>
      <c r="DE6" s="152"/>
      <c r="DF6" s="152" t="s">
        <v>64</v>
      </c>
      <c r="DG6" s="152"/>
      <c r="DH6" s="152"/>
      <c r="DI6" s="152"/>
      <c r="DJ6" s="152" t="s">
        <v>215</v>
      </c>
      <c r="DK6" s="152" t="s">
        <v>266</v>
      </c>
      <c r="DL6" s="152" t="s">
        <v>266</v>
      </c>
      <c r="DM6" s="152" t="s">
        <v>266</v>
      </c>
      <c r="DN6" s="152" t="s">
        <v>266</v>
      </c>
      <c r="DO6" s="152" t="s">
        <v>266</v>
      </c>
      <c r="DP6" s="152" t="s">
        <v>266</v>
      </c>
      <c r="DQ6" s="152" t="s">
        <v>266</v>
      </c>
      <c r="DR6" s="152" t="s">
        <v>64</v>
      </c>
      <c r="DS6" s="152"/>
      <c r="DT6" s="152"/>
      <c r="DU6" s="152"/>
      <c r="DV6" s="152" t="s">
        <v>64</v>
      </c>
      <c r="DW6" s="152"/>
      <c r="DX6" s="152"/>
      <c r="DY6" s="143"/>
      <c r="DZ6" s="143"/>
      <c r="EA6" s="143"/>
      <c r="EB6"/>
      <c r="EC6"/>
      <c r="ED6"/>
      <c r="EE6"/>
      <c r="EF6"/>
      <c r="EG6"/>
      <c r="EH6"/>
      <c r="EI6"/>
      <c r="EJ6"/>
      <c r="EK6"/>
      <c r="EL6"/>
      <c r="EM6"/>
      <c r="EN6"/>
      <c r="EO6"/>
      <c r="EP6"/>
      <c r="EQ6"/>
      <c r="ER6"/>
      <c r="ES6"/>
      <c r="ET6"/>
      <c r="EU6"/>
      <c r="EV6"/>
      <c r="EW6"/>
    </row>
    <row r="7" spans="1:153" ht="18" thickBot="1">
      <c r="A7" s="463" t="s">
        <v>193</v>
      </c>
      <c r="B7" s="466" t="s">
        <v>289</v>
      </c>
      <c r="C7" s="469" t="s">
        <v>290</v>
      </c>
      <c r="D7" s="158"/>
      <c r="E7" s="159"/>
      <c r="F7" s="160"/>
      <c r="G7" s="161"/>
      <c r="H7" s="161"/>
      <c r="I7" s="161"/>
      <c r="J7" s="162" t="s">
        <v>291</v>
      </c>
      <c r="K7" s="162"/>
      <c r="L7" s="161"/>
      <c r="M7" s="161"/>
      <c r="N7" s="161"/>
      <c r="O7" s="161"/>
      <c r="P7" s="161"/>
      <c r="Q7" s="161"/>
      <c r="R7" s="161"/>
      <c r="S7" s="161"/>
      <c r="T7" s="161"/>
      <c r="U7" s="161"/>
      <c r="V7" s="161"/>
      <c r="W7" s="161"/>
      <c r="X7" s="161"/>
      <c r="Y7" s="163"/>
      <c r="Z7" s="164"/>
      <c r="AA7" s="164"/>
      <c r="AB7" s="165"/>
      <c r="AC7" s="166"/>
      <c r="AD7" s="166"/>
      <c r="AE7" s="167"/>
      <c r="AF7" s="167"/>
      <c r="AG7" s="167"/>
      <c r="AH7" s="167"/>
      <c r="AI7" s="167"/>
      <c r="AJ7" s="167"/>
      <c r="AK7" s="168"/>
      <c r="AL7" s="168"/>
      <c r="AM7" s="167"/>
      <c r="AN7" s="167"/>
      <c r="AO7" s="167"/>
      <c r="AP7" s="167"/>
      <c r="AQ7" s="167"/>
      <c r="AR7" s="167"/>
      <c r="AS7" s="167"/>
      <c r="AT7" s="167"/>
      <c r="AU7" s="167"/>
      <c r="AV7" s="167"/>
      <c r="AW7" s="169"/>
      <c r="AX7" s="169"/>
      <c r="AY7" s="169"/>
      <c r="AZ7" s="169"/>
      <c r="BA7" s="169"/>
      <c r="BB7" s="169"/>
      <c r="BC7" s="169"/>
      <c r="BD7" s="169"/>
      <c r="BE7" s="169"/>
      <c r="BF7" s="169"/>
      <c r="BG7" s="169"/>
      <c r="BH7" s="169"/>
      <c r="BI7" s="169"/>
      <c r="BJ7" s="169"/>
      <c r="BK7" s="169"/>
      <c r="BL7" s="169"/>
      <c r="BM7" s="169"/>
      <c r="BN7" s="169"/>
      <c r="BO7" s="169"/>
      <c r="BP7" s="169"/>
      <c r="BQ7" s="169"/>
      <c r="BR7" s="169"/>
      <c r="BS7" s="169"/>
      <c r="BT7" s="169"/>
      <c r="BU7" s="169"/>
      <c r="BV7" s="169"/>
      <c r="BW7" s="169"/>
      <c r="BX7" s="169"/>
      <c r="BY7" s="169"/>
      <c r="BZ7" s="169"/>
      <c r="CA7" s="169"/>
      <c r="CB7" s="169"/>
      <c r="CC7" s="169"/>
      <c r="CD7" s="169"/>
      <c r="CE7" s="169"/>
      <c r="CF7" s="169"/>
      <c r="CG7" s="169"/>
      <c r="CH7" s="169"/>
      <c r="CI7" s="169"/>
      <c r="CJ7" s="169"/>
      <c r="CK7" s="169"/>
      <c r="CL7" s="169"/>
      <c r="CM7" s="169"/>
      <c r="CN7" s="169"/>
      <c r="CO7" s="169"/>
      <c r="CP7" s="169"/>
      <c r="CQ7" s="169"/>
      <c r="CR7" s="169"/>
      <c r="CS7" s="169"/>
      <c r="CT7" s="169"/>
      <c r="CU7" s="169"/>
      <c r="CV7" s="169"/>
      <c r="CW7" s="169"/>
      <c r="CX7" s="169"/>
      <c r="CY7" s="169"/>
      <c r="CZ7" s="169"/>
      <c r="DA7" s="169"/>
      <c r="DB7" s="169"/>
      <c r="DC7" s="169"/>
      <c r="DD7" s="169"/>
      <c r="DE7" s="169"/>
      <c r="DF7" s="169"/>
      <c r="DG7" s="169"/>
      <c r="DH7" s="169"/>
      <c r="DI7" s="169"/>
      <c r="DJ7" s="169"/>
      <c r="DK7" s="169"/>
      <c r="DL7" s="169"/>
      <c r="DM7" s="169"/>
      <c r="DN7" s="169"/>
      <c r="DO7" s="169"/>
      <c r="DP7" s="169"/>
      <c r="DQ7" s="169"/>
      <c r="DR7" s="169"/>
      <c r="DS7" s="169"/>
      <c r="DT7" s="169"/>
      <c r="DU7" s="169"/>
      <c r="DV7" s="169"/>
      <c r="DW7" s="169"/>
      <c r="DX7" s="170"/>
      <c r="DY7" s="171"/>
      <c r="DZ7" s="171"/>
      <c r="EA7" s="143"/>
      <c r="EB7"/>
      <c r="EC7"/>
      <c r="ED7"/>
      <c r="EE7"/>
      <c r="EF7"/>
      <c r="EG7"/>
      <c r="EH7"/>
      <c r="EI7"/>
      <c r="EJ7"/>
      <c r="EK7"/>
      <c r="EL7"/>
      <c r="EM7"/>
      <c r="EN7"/>
      <c r="EO7"/>
      <c r="EP7"/>
      <c r="EQ7"/>
      <c r="ER7"/>
      <c r="ES7"/>
      <c r="ET7"/>
      <c r="EU7"/>
      <c r="EV7"/>
      <c r="EW7"/>
    </row>
    <row r="8" spans="1:153" ht="18" thickBot="1">
      <c r="A8" s="464"/>
      <c r="B8" s="467"/>
      <c r="C8" s="470"/>
      <c r="D8" s="172"/>
      <c r="E8" s="173"/>
      <c r="F8" s="174"/>
      <c r="G8" s="175"/>
      <c r="H8" s="176"/>
      <c r="I8" s="176"/>
      <c r="J8" s="177"/>
      <c r="K8" s="178"/>
      <c r="L8" s="179" t="s">
        <v>292</v>
      </c>
      <c r="M8" s="178"/>
      <c r="N8" s="178"/>
      <c r="O8" s="178"/>
      <c r="P8" s="178"/>
      <c r="Q8" s="178"/>
      <c r="R8" s="178"/>
      <c r="S8" s="178"/>
      <c r="T8" s="178"/>
      <c r="U8" s="178"/>
      <c r="V8" s="178"/>
      <c r="W8" s="178"/>
      <c r="X8" s="178"/>
      <c r="Y8" s="180"/>
      <c r="Z8" s="181"/>
      <c r="AA8" s="182" t="s">
        <v>194</v>
      </c>
      <c r="AB8" s="182"/>
      <c r="AC8" s="182"/>
      <c r="AD8" s="182"/>
      <c r="AE8" s="182"/>
      <c r="AF8" s="182"/>
      <c r="AG8" s="182"/>
      <c r="AH8" s="182"/>
      <c r="AI8" s="182"/>
      <c r="AJ8" s="183"/>
      <c r="AK8" s="184"/>
      <c r="AL8" s="185" t="s">
        <v>195</v>
      </c>
      <c r="AM8" s="185"/>
      <c r="AN8" s="185"/>
      <c r="AO8" s="185"/>
      <c r="AP8" s="185"/>
      <c r="AQ8" s="185"/>
      <c r="AR8" s="185"/>
      <c r="AS8" s="185"/>
      <c r="AT8" s="185"/>
      <c r="AU8" s="185"/>
      <c r="AV8" s="186"/>
      <c r="AW8" s="187"/>
      <c r="AX8" s="472" t="s">
        <v>196</v>
      </c>
      <c r="AY8" s="188"/>
      <c r="AZ8" s="189"/>
      <c r="BA8" s="189"/>
      <c r="BB8" s="189"/>
      <c r="BC8" s="189"/>
      <c r="BD8" s="189"/>
      <c r="BE8" s="189"/>
      <c r="BF8" s="189"/>
      <c r="BG8" s="189"/>
      <c r="BH8" s="189"/>
      <c r="BI8" s="189"/>
      <c r="BJ8" s="189"/>
      <c r="BK8" s="189"/>
      <c r="BL8" s="189"/>
      <c r="BM8" s="189"/>
      <c r="BN8" s="189"/>
      <c r="BO8" s="189"/>
      <c r="BP8" s="189"/>
      <c r="BQ8" s="189"/>
      <c r="BR8" s="189"/>
      <c r="BS8" s="189"/>
      <c r="BT8" s="189"/>
      <c r="BU8" s="189"/>
      <c r="BV8" s="189"/>
      <c r="BW8" s="189"/>
      <c r="BX8" s="189"/>
      <c r="BY8" s="189"/>
      <c r="BZ8" s="189"/>
      <c r="CA8" s="189"/>
      <c r="CB8" s="189"/>
      <c r="CC8" s="189"/>
      <c r="CD8" s="189"/>
      <c r="CE8" s="189"/>
      <c r="CF8" s="189"/>
      <c r="CG8" s="189"/>
      <c r="CH8" s="189"/>
      <c r="CI8" s="189"/>
      <c r="CJ8" s="189"/>
      <c r="CK8" s="189"/>
      <c r="CL8" s="189"/>
      <c r="CM8" s="189"/>
      <c r="CN8" s="189"/>
      <c r="CO8" s="189"/>
      <c r="CP8" s="189"/>
      <c r="CQ8" s="189"/>
      <c r="CR8" s="189"/>
      <c r="CS8" s="189"/>
      <c r="CT8" s="189"/>
      <c r="CU8" s="189"/>
      <c r="CV8" s="189"/>
      <c r="CW8" s="189"/>
      <c r="CX8" s="189"/>
      <c r="CY8" s="189"/>
      <c r="CZ8" s="189"/>
      <c r="DA8" s="189"/>
      <c r="DB8" s="189"/>
      <c r="DC8" s="189"/>
      <c r="DD8" s="189"/>
      <c r="DE8" s="189"/>
      <c r="DF8" s="189"/>
      <c r="DG8" s="189"/>
      <c r="DH8" s="189"/>
      <c r="DI8" s="189"/>
      <c r="DJ8" s="189"/>
      <c r="DK8" s="189"/>
      <c r="DL8" s="189"/>
      <c r="DM8" s="189"/>
      <c r="DN8" s="189"/>
      <c r="DO8" s="189"/>
      <c r="DP8" s="189"/>
      <c r="DQ8" s="190"/>
      <c r="DR8" s="190"/>
      <c r="DS8" s="190"/>
      <c r="DT8" s="190"/>
      <c r="DU8" s="190"/>
      <c r="DV8" s="475" t="s">
        <v>197</v>
      </c>
      <c r="DW8" s="191"/>
      <c r="DX8" s="192"/>
      <c r="DY8" s="193" t="s">
        <v>198</v>
      </c>
      <c r="DZ8" s="194">
        <f>[8]Losses!I7</f>
        <v>0</v>
      </c>
      <c r="EA8" s="143"/>
      <c r="EB8"/>
      <c r="EC8"/>
      <c r="ED8"/>
      <c r="EE8"/>
      <c r="EF8"/>
      <c r="EG8"/>
      <c r="EH8"/>
      <c r="EI8"/>
      <c r="EJ8"/>
      <c r="EK8"/>
      <c r="EL8"/>
      <c r="EM8"/>
      <c r="EN8"/>
      <c r="EO8"/>
      <c r="EP8"/>
      <c r="EQ8"/>
      <c r="ER8"/>
      <c r="ES8"/>
      <c r="ET8"/>
      <c r="EU8"/>
      <c r="EV8"/>
      <c r="EW8"/>
    </row>
    <row r="9" spans="1:153" ht="18" thickBot="1">
      <c r="A9" s="464"/>
      <c r="B9" s="467"/>
      <c r="C9" s="470"/>
      <c r="D9" s="172"/>
      <c r="E9" s="173"/>
      <c r="F9" s="195"/>
      <c r="G9" s="196"/>
      <c r="H9" s="197"/>
      <c r="I9" s="197"/>
      <c r="J9" s="198"/>
      <c r="K9" s="199" t="s">
        <v>293</v>
      </c>
      <c r="L9" s="200"/>
      <c r="M9" s="201"/>
      <c r="N9" s="202" t="s">
        <v>199</v>
      </c>
      <c r="O9" s="201"/>
      <c r="P9" s="201"/>
      <c r="Q9" s="201"/>
      <c r="R9" s="201"/>
      <c r="S9" s="201"/>
      <c r="T9" s="201"/>
      <c r="U9" s="201"/>
      <c r="V9" s="201"/>
      <c r="W9" s="201"/>
      <c r="X9" s="201"/>
      <c r="Y9" s="203"/>
      <c r="Z9" s="204"/>
      <c r="AA9" s="205"/>
      <c r="AB9" s="206"/>
      <c r="AC9" s="207" t="s">
        <v>200</v>
      </c>
      <c r="AD9" s="208"/>
      <c r="AE9" s="208"/>
      <c r="AF9" s="208"/>
      <c r="AG9" s="208"/>
      <c r="AH9" s="208"/>
      <c r="AI9" s="208"/>
      <c r="AJ9" s="209"/>
      <c r="AK9" s="210"/>
      <c r="AL9" s="199"/>
      <c r="AM9" s="211"/>
      <c r="AN9" s="212" t="s">
        <v>201</v>
      </c>
      <c r="AO9" s="212"/>
      <c r="AP9" s="212"/>
      <c r="AQ9" s="212"/>
      <c r="AR9" s="212"/>
      <c r="AS9" s="212"/>
      <c r="AT9" s="212"/>
      <c r="AU9" s="212"/>
      <c r="AV9" s="213"/>
      <c r="AW9" s="187"/>
      <c r="AX9" s="473"/>
      <c r="AY9" s="478" t="s">
        <v>202</v>
      </c>
      <c r="AZ9" s="214"/>
      <c r="BA9" s="214"/>
      <c r="BB9" s="214"/>
      <c r="BC9" s="214"/>
      <c r="BD9" s="214"/>
      <c r="BE9" s="214"/>
      <c r="BF9" s="214"/>
      <c r="BG9" s="214"/>
      <c r="BH9" s="214"/>
      <c r="BI9" s="215"/>
      <c r="BJ9" s="215"/>
      <c r="BK9" s="215"/>
      <c r="BL9" s="215"/>
      <c r="BM9" s="215"/>
      <c r="BN9" s="215"/>
      <c r="BO9" s="215"/>
      <c r="BP9" s="215"/>
      <c r="BQ9" s="215"/>
      <c r="BR9" s="215"/>
      <c r="BS9" s="215"/>
      <c r="BT9" s="215"/>
      <c r="BU9" s="480" t="s">
        <v>203</v>
      </c>
      <c r="BV9" s="216"/>
      <c r="BW9" s="216"/>
      <c r="BX9" s="216"/>
      <c r="BY9" s="216"/>
      <c r="BZ9" s="216"/>
      <c r="CA9" s="216"/>
      <c r="CB9" s="217"/>
      <c r="CC9" s="482" t="s">
        <v>204</v>
      </c>
      <c r="CD9" s="218"/>
      <c r="CE9" s="218"/>
      <c r="CF9" s="218"/>
      <c r="CG9" s="218"/>
      <c r="CH9" s="219"/>
      <c r="CI9" s="219"/>
      <c r="CJ9" s="484" t="s">
        <v>205</v>
      </c>
      <c r="CK9" s="220"/>
      <c r="CL9" s="220"/>
      <c r="CM9" s="220"/>
      <c r="CN9" s="220"/>
      <c r="CO9" s="220"/>
      <c r="CP9" s="220"/>
      <c r="CQ9" s="220"/>
      <c r="CR9" s="486" t="s">
        <v>206</v>
      </c>
      <c r="CS9" s="221"/>
      <c r="CT9" s="221"/>
      <c r="CU9" s="221"/>
      <c r="CV9" s="221"/>
      <c r="CW9" s="221"/>
      <c r="CX9" s="488" t="s">
        <v>207</v>
      </c>
      <c r="CY9" s="222"/>
      <c r="CZ9" s="222"/>
      <c r="DA9" s="222"/>
      <c r="DB9" s="222"/>
      <c r="DC9" s="222"/>
      <c r="DD9" s="222"/>
      <c r="DE9" s="222"/>
      <c r="DF9" s="490" t="s">
        <v>208</v>
      </c>
      <c r="DG9" s="223"/>
      <c r="DH9" s="223"/>
      <c r="DI9" s="223"/>
      <c r="DJ9" s="492" t="s">
        <v>209</v>
      </c>
      <c r="DK9" s="224"/>
      <c r="DL9" s="224"/>
      <c r="DM9" s="224"/>
      <c r="DN9" s="224"/>
      <c r="DO9" s="224"/>
      <c r="DP9" s="224"/>
      <c r="DQ9" s="225"/>
      <c r="DR9" s="494" t="s">
        <v>210</v>
      </c>
      <c r="DS9" s="226"/>
      <c r="DT9" s="226"/>
      <c r="DU9" s="227"/>
      <c r="DV9" s="476"/>
      <c r="DW9" s="228"/>
      <c r="DX9" s="229"/>
      <c r="DY9" s="230"/>
      <c r="DZ9" s="231"/>
      <c r="EA9" s="143"/>
      <c r="EB9"/>
      <c r="EC9"/>
      <c r="ED9"/>
      <c r="EE9"/>
      <c r="EF9"/>
      <c r="EG9"/>
      <c r="EH9"/>
      <c r="EI9"/>
      <c r="EJ9"/>
      <c r="EK9"/>
      <c r="EL9"/>
      <c r="EM9"/>
      <c r="EN9"/>
      <c r="EO9"/>
      <c r="EP9"/>
      <c r="EQ9"/>
      <c r="ER9"/>
      <c r="ES9"/>
      <c r="ET9"/>
      <c r="EU9"/>
      <c r="EV9"/>
      <c r="EW9"/>
    </row>
    <row r="10" spans="1:153" ht="190.2" thickBot="1">
      <c r="A10" s="465"/>
      <c r="B10" s="468"/>
      <c r="C10" s="471"/>
      <c r="D10" s="232" t="s">
        <v>169</v>
      </c>
      <c r="E10" s="233" t="s">
        <v>294</v>
      </c>
      <c r="F10" s="234" t="s">
        <v>295</v>
      </c>
      <c r="G10" s="235" t="s">
        <v>296</v>
      </c>
      <c r="H10" s="236" t="s">
        <v>297</v>
      </c>
      <c r="I10" s="236" t="s">
        <v>298</v>
      </c>
      <c r="J10" s="237" t="s">
        <v>299</v>
      </c>
      <c r="K10" s="238" t="s">
        <v>300</v>
      </c>
      <c r="L10" s="239" t="s">
        <v>301</v>
      </c>
      <c r="M10" s="240" t="s">
        <v>62</v>
      </c>
      <c r="N10" s="241" t="s">
        <v>190</v>
      </c>
      <c r="O10" s="242" t="s">
        <v>191</v>
      </c>
      <c r="P10" s="243" t="s">
        <v>211</v>
      </c>
      <c r="Q10" s="244" t="s">
        <v>212</v>
      </c>
      <c r="R10" s="245" t="s">
        <v>213</v>
      </c>
      <c r="S10" s="246" t="s">
        <v>214</v>
      </c>
      <c r="T10" s="247" t="s">
        <v>215</v>
      </c>
      <c r="U10" s="248" t="s">
        <v>216</v>
      </c>
      <c r="V10" s="249" t="s">
        <v>217</v>
      </c>
      <c r="W10" s="250" t="s">
        <v>218</v>
      </c>
      <c r="X10" s="251" t="s">
        <v>65</v>
      </c>
      <c r="Y10" s="252" t="s">
        <v>4</v>
      </c>
      <c r="Z10" s="253" t="s">
        <v>219</v>
      </c>
      <c r="AA10" s="254" t="s">
        <v>220</v>
      </c>
      <c r="AB10" s="255" t="s">
        <v>221</v>
      </c>
      <c r="AC10" s="256" t="s">
        <v>222</v>
      </c>
      <c r="AD10" s="257" t="s">
        <v>223</v>
      </c>
      <c r="AE10" s="258" t="s">
        <v>224</v>
      </c>
      <c r="AF10" s="246" t="s">
        <v>225</v>
      </c>
      <c r="AG10" s="259" t="s">
        <v>215</v>
      </c>
      <c r="AH10" s="260" t="s">
        <v>226</v>
      </c>
      <c r="AI10" s="261" t="s">
        <v>227</v>
      </c>
      <c r="AJ10" s="262" t="s">
        <v>228</v>
      </c>
      <c r="AK10" s="263" t="s">
        <v>229</v>
      </c>
      <c r="AL10" s="238" t="s">
        <v>230</v>
      </c>
      <c r="AM10" s="264" t="s">
        <v>231</v>
      </c>
      <c r="AN10" s="265" t="s">
        <v>23</v>
      </c>
      <c r="AO10" s="246" t="s">
        <v>24</v>
      </c>
      <c r="AP10" s="266" t="s">
        <v>32</v>
      </c>
      <c r="AQ10" s="267" t="s">
        <v>232</v>
      </c>
      <c r="AR10" s="268" t="s">
        <v>233</v>
      </c>
      <c r="AS10" s="269" t="s">
        <v>215</v>
      </c>
      <c r="AT10" s="248" t="s">
        <v>234</v>
      </c>
      <c r="AU10" s="249" t="s">
        <v>235</v>
      </c>
      <c r="AV10" s="270" t="s">
        <v>236</v>
      </c>
      <c r="AW10" s="271" t="s">
        <v>237</v>
      </c>
      <c r="AX10" s="474"/>
      <c r="AY10" s="479"/>
      <c r="AZ10" s="95" t="s">
        <v>170</v>
      </c>
      <c r="BA10" s="95" t="s">
        <v>44</v>
      </c>
      <c r="BB10" s="95" t="s">
        <v>45</v>
      </c>
      <c r="BC10" s="95" t="s">
        <v>46</v>
      </c>
      <c r="BD10" s="95" t="s">
        <v>171</v>
      </c>
      <c r="BE10" s="95" t="s">
        <v>172</v>
      </c>
      <c r="BF10" s="95" t="s">
        <v>173</v>
      </c>
      <c r="BG10" s="95" t="s">
        <v>174</v>
      </c>
      <c r="BH10" s="96" t="s">
        <v>47</v>
      </c>
      <c r="BI10" s="96" t="s">
        <v>48</v>
      </c>
      <c r="BJ10" s="96" t="s">
        <v>122</v>
      </c>
      <c r="BK10" s="96" t="s">
        <v>49</v>
      </c>
      <c r="BL10" s="96" t="s">
        <v>123</v>
      </c>
      <c r="BM10" s="95" t="s">
        <v>50</v>
      </c>
      <c r="BN10" s="97" t="s">
        <v>51</v>
      </c>
      <c r="BO10" s="97" t="s">
        <v>52</v>
      </c>
      <c r="BP10" s="95" t="s">
        <v>175</v>
      </c>
      <c r="BQ10" s="95" t="s">
        <v>176</v>
      </c>
      <c r="BR10" s="95" t="s">
        <v>177</v>
      </c>
      <c r="BS10" s="95" t="s">
        <v>178</v>
      </c>
      <c r="BT10" s="95" t="s">
        <v>126</v>
      </c>
      <c r="BU10" s="481"/>
      <c r="BV10" s="98" t="s">
        <v>127</v>
      </c>
      <c r="BW10" s="98" t="s">
        <v>179</v>
      </c>
      <c r="BX10" s="98" t="s">
        <v>180</v>
      </c>
      <c r="BY10" s="98" t="s">
        <v>181</v>
      </c>
      <c r="BZ10" s="98" t="s">
        <v>42</v>
      </c>
      <c r="CA10" s="98" t="s">
        <v>129</v>
      </c>
      <c r="CB10" s="98" t="s">
        <v>130</v>
      </c>
      <c r="CC10" s="483"/>
      <c r="CD10" s="99" t="s">
        <v>131</v>
      </c>
      <c r="CE10" s="99" t="s">
        <v>182</v>
      </c>
      <c r="CF10" s="99" t="s">
        <v>132</v>
      </c>
      <c r="CG10" s="99" t="s">
        <v>133</v>
      </c>
      <c r="CH10" s="99" t="s">
        <v>134</v>
      </c>
      <c r="CI10" s="99" t="s">
        <v>135</v>
      </c>
      <c r="CJ10" s="485"/>
      <c r="CK10" s="100" t="s">
        <v>136</v>
      </c>
      <c r="CL10" s="100" t="s">
        <v>137</v>
      </c>
      <c r="CM10" s="100" t="s">
        <v>138</v>
      </c>
      <c r="CN10" s="100" t="s">
        <v>139</v>
      </c>
      <c r="CO10" s="100" t="s">
        <v>140</v>
      </c>
      <c r="CP10" s="100" t="s">
        <v>238</v>
      </c>
      <c r="CQ10" s="100" t="s">
        <v>142</v>
      </c>
      <c r="CR10" s="487"/>
      <c r="CS10" s="101" t="s">
        <v>183</v>
      </c>
      <c r="CT10" s="101" t="s">
        <v>53</v>
      </c>
      <c r="CU10" s="101" t="s">
        <v>144</v>
      </c>
      <c r="CV10" s="101" t="s">
        <v>145</v>
      </c>
      <c r="CW10" s="101" t="s">
        <v>54</v>
      </c>
      <c r="CX10" s="489"/>
      <c r="CY10" s="102" t="s">
        <v>184</v>
      </c>
      <c r="CZ10" s="102" t="s">
        <v>147</v>
      </c>
      <c r="DA10" s="102" t="s">
        <v>148</v>
      </c>
      <c r="DB10" s="102" t="s">
        <v>149</v>
      </c>
      <c r="DC10" s="102" t="s">
        <v>56</v>
      </c>
      <c r="DD10" s="102" t="s">
        <v>57</v>
      </c>
      <c r="DE10" s="102" t="s">
        <v>150</v>
      </c>
      <c r="DF10" s="491"/>
      <c r="DG10" s="103" t="s">
        <v>151</v>
      </c>
      <c r="DH10" s="103" t="s">
        <v>185</v>
      </c>
      <c r="DI10" s="103" t="s">
        <v>186</v>
      </c>
      <c r="DJ10" s="493"/>
      <c r="DK10" s="104" t="s">
        <v>153</v>
      </c>
      <c r="DL10" s="104" t="s">
        <v>154</v>
      </c>
      <c r="DM10" s="104" t="s">
        <v>155</v>
      </c>
      <c r="DN10" s="104" t="s">
        <v>156</v>
      </c>
      <c r="DO10" s="104" t="s">
        <v>157</v>
      </c>
      <c r="DP10" s="104" t="s">
        <v>187</v>
      </c>
      <c r="DQ10" s="104" t="s">
        <v>188</v>
      </c>
      <c r="DR10" s="495"/>
      <c r="DS10" s="105" t="s">
        <v>159</v>
      </c>
      <c r="DT10" s="105" t="s">
        <v>160</v>
      </c>
      <c r="DU10" s="106" t="s">
        <v>189</v>
      </c>
      <c r="DV10" s="477"/>
      <c r="DW10" s="107" t="s">
        <v>162</v>
      </c>
      <c r="DX10" s="108" t="s">
        <v>163</v>
      </c>
      <c r="DY10" s="272" t="s">
        <v>239</v>
      </c>
      <c r="DZ10" s="273" t="s">
        <v>240</v>
      </c>
      <c r="EA10" s="143"/>
      <c r="EB10" s="274" t="s">
        <v>302</v>
      </c>
      <c r="EC10"/>
      <c r="ED10"/>
      <c r="EE10"/>
      <c r="EF10" t="s">
        <v>303</v>
      </c>
      <c r="EG10" s="280" t="s">
        <v>40</v>
      </c>
      <c r="EH10" s="280" t="s">
        <v>59</v>
      </c>
      <c r="EI10" s="280" t="s">
        <v>192</v>
      </c>
      <c r="EJ10" s="280" t="s">
        <v>60</v>
      </c>
      <c r="EK10" s="280" t="s">
        <v>61</v>
      </c>
      <c r="EL10" s="281" t="s">
        <v>304</v>
      </c>
      <c r="EM10" s="280" t="s">
        <v>191</v>
      </c>
      <c r="EN10" s="280" t="s">
        <v>62</v>
      </c>
      <c r="EO10" s="280" t="s">
        <v>288</v>
      </c>
      <c r="EP10" s="280" t="s">
        <v>63</v>
      </c>
      <c r="EQ10" s="280" t="s">
        <v>65</v>
      </c>
      <c r="ER10" s="280" t="s">
        <v>64</v>
      </c>
      <c r="ES10" s="274" t="s">
        <v>305</v>
      </c>
      <c r="ET10" s="274" t="s">
        <v>306</v>
      </c>
      <c r="EU10" s="274" t="s">
        <v>307</v>
      </c>
      <c r="EV10" s="274" t="s">
        <v>241</v>
      </c>
      <c r="EW10" s="274" t="s">
        <v>40</v>
      </c>
    </row>
    <row r="11" spans="1:153" ht="15">
      <c r="A11" s="124">
        <v>45046</v>
      </c>
      <c r="B11" s="109">
        <v>1</v>
      </c>
      <c r="C11" s="110">
        <v>45017</v>
      </c>
      <c r="D11" s="111">
        <f t="shared" ref="D11:D74" si="0">F11+AW11+DZ11</f>
        <v>6.3121202847445783</v>
      </c>
      <c r="E11" s="112"/>
      <c r="F11" s="111">
        <v>3.5775127799999997</v>
      </c>
      <c r="G11" s="113">
        <v>0</v>
      </c>
      <c r="H11" s="113">
        <v>-1.5390149999999991E-2</v>
      </c>
      <c r="I11" s="111">
        <v>0.17043038399999944</v>
      </c>
      <c r="J11" s="111">
        <v>2.2752448199017703</v>
      </c>
      <c r="K11" s="113">
        <v>0.21810608599999992</v>
      </c>
      <c r="L11" s="111">
        <v>2.0571387339017702</v>
      </c>
      <c r="M11" s="113">
        <v>0.17539670465832002</v>
      </c>
      <c r="N11" s="113">
        <v>2.2055573218700002E-3</v>
      </c>
      <c r="O11" s="113">
        <v>0</v>
      </c>
      <c r="P11" s="113">
        <v>0</v>
      </c>
      <c r="Q11" s="113">
        <v>0.65528695798936998</v>
      </c>
      <c r="R11" s="113">
        <v>2.8999959756079999E-2</v>
      </c>
      <c r="S11" s="113">
        <v>0</v>
      </c>
      <c r="T11" s="113">
        <v>0.88528281517047003</v>
      </c>
      <c r="U11" s="114">
        <v>0.88528281517047003</v>
      </c>
      <c r="V11" s="114">
        <v>0</v>
      </c>
      <c r="W11" s="114">
        <v>0</v>
      </c>
      <c r="X11" s="115">
        <v>0</v>
      </c>
      <c r="Y11" s="113">
        <v>0.30996673900566002</v>
      </c>
      <c r="Z11" s="111">
        <v>1.14722772609823</v>
      </c>
      <c r="AA11" s="113">
        <v>0</v>
      </c>
      <c r="AB11" s="111">
        <v>1.14722772609823</v>
      </c>
      <c r="AC11" s="113">
        <v>3.5076553324E-3</v>
      </c>
      <c r="AD11" s="113">
        <v>0.16238071500000001</v>
      </c>
      <c r="AE11" s="113">
        <v>0</v>
      </c>
      <c r="AF11" s="113">
        <v>0</v>
      </c>
      <c r="AG11" s="113">
        <v>0.98133935576582998</v>
      </c>
      <c r="AH11" s="114">
        <v>0.98133935576582998</v>
      </c>
      <c r="AI11" s="114">
        <v>0</v>
      </c>
      <c r="AJ11" s="114">
        <v>0</v>
      </c>
      <c r="AK11" s="116"/>
      <c r="AL11" s="113">
        <v>0</v>
      </c>
      <c r="AM11" s="116">
        <v>0</v>
      </c>
      <c r="AN11" s="113">
        <v>0</v>
      </c>
      <c r="AO11" s="113">
        <v>0</v>
      </c>
      <c r="AP11" s="113">
        <v>0</v>
      </c>
      <c r="AQ11" s="113">
        <v>0</v>
      </c>
      <c r="AR11" s="113">
        <v>0</v>
      </c>
      <c r="AS11" s="113">
        <v>0</v>
      </c>
      <c r="AT11" s="117">
        <v>0</v>
      </c>
      <c r="AU11" s="117">
        <v>0</v>
      </c>
      <c r="AV11" s="117">
        <v>0</v>
      </c>
      <c r="AW11" s="116">
        <v>2.7346075047445781</v>
      </c>
      <c r="AX11" s="116">
        <v>2.7346075047445781</v>
      </c>
      <c r="AY11" s="116">
        <v>0.71911198900000006</v>
      </c>
      <c r="AZ11" s="118">
        <v>6.0773700000000007E-2</v>
      </c>
      <c r="BA11" s="118">
        <v>0</v>
      </c>
      <c r="BB11" s="118">
        <v>2.0412900000000001E-2</v>
      </c>
      <c r="BC11" s="118">
        <v>0</v>
      </c>
      <c r="BD11" s="118">
        <v>0</v>
      </c>
      <c r="BE11" s="118">
        <v>0</v>
      </c>
      <c r="BF11" s="118">
        <v>0</v>
      </c>
      <c r="BG11" s="118">
        <v>0</v>
      </c>
      <c r="BH11" s="118">
        <v>0</v>
      </c>
      <c r="BI11" s="118">
        <v>0</v>
      </c>
      <c r="BJ11" s="118">
        <v>6.9417100000000002E-3</v>
      </c>
      <c r="BK11" s="118">
        <v>0</v>
      </c>
      <c r="BL11" s="118">
        <v>0</v>
      </c>
      <c r="BM11" s="118">
        <v>0</v>
      </c>
      <c r="BN11" s="118">
        <v>0.23066064</v>
      </c>
      <c r="BO11" s="118">
        <v>0.35685752000000004</v>
      </c>
      <c r="BP11" s="118">
        <v>0</v>
      </c>
      <c r="BQ11" s="118">
        <v>0</v>
      </c>
      <c r="BR11" s="118">
        <v>2.3603919999999997E-2</v>
      </c>
      <c r="BS11" s="118">
        <v>5.1283089999999993E-3</v>
      </c>
      <c r="BT11" s="118">
        <v>1.4733289999999998E-2</v>
      </c>
      <c r="BU11" s="116">
        <v>0.71381660000000013</v>
      </c>
      <c r="BV11" s="118">
        <v>0.17400125</v>
      </c>
      <c r="BW11" s="118">
        <v>0</v>
      </c>
      <c r="BX11" s="118">
        <v>6.2690770000000007E-2</v>
      </c>
      <c r="BY11" s="118">
        <v>0.47712458000000008</v>
      </c>
      <c r="BZ11" s="118">
        <v>0</v>
      </c>
      <c r="CA11" s="118">
        <v>0</v>
      </c>
      <c r="CB11" s="118">
        <v>0</v>
      </c>
      <c r="CC11" s="119">
        <v>6.4237269999999999E-2</v>
      </c>
      <c r="CD11" s="118">
        <v>1.051E-2</v>
      </c>
      <c r="CE11" s="118">
        <v>0</v>
      </c>
      <c r="CF11" s="118">
        <v>5.3727270000000008E-2</v>
      </c>
      <c r="CG11" s="118">
        <v>0</v>
      </c>
      <c r="CH11" s="118">
        <v>0</v>
      </c>
      <c r="CI11" s="118">
        <v>0</v>
      </c>
      <c r="CJ11" s="116">
        <v>6.0138979999999995E-2</v>
      </c>
      <c r="CK11" s="118">
        <v>0</v>
      </c>
      <c r="CL11" s="118">
        <v>0</v>
      </c>
      <c r="CM11" s="118">
        <v>0</v>
      </c>
      <c r="CN11" s="118">
        <v>0</v>
      </c>
      <c r="CO11" s="118">
        <v>1.3278719999999999E-2</v>
      </c>
      <c r="CP11" s="118">
        <v>0</v>
      </c>
      <c r="CQ11" s="118">
        <v>4.6860259999999994E-2</v>
      </c>
      <c r="CR11" s="116">
        <v>0.75828750568005077</v>
      </c>
      <c r="CS11" s="118">
        <v>0.74795189000000006</v>
      </c>
      <c r="CT11" s="118">
        <v>6.2114568005065341E-4</v>
      </c>
      <c r="CU11" s="118">
        <v>0</v>
      </c>
      <c r="CV11" s="118">
        <v>9.7144700000000011E-3</v>
      </c>
      <c r="CW11" s="118">
        <v>0</v>
      </c>
      <c r="CX11" s="116">
        <v>9.7138830000000051E-2</v>
      </c>
      <c r="CY11" s="118">
        <v>8.8710080000000052E-2</v>
      </c>
      <c r="CZ11" s="118">
        <v>8.4287500000000005E-3</v>
      </c>
      <c r="DA11" s="118">
        <v>0</v>
      </c>
      <c r="DB11" s="118">
        <v>0</v>
      </c>
      <c r="DC11" s="118">
        <v>0</v>
      </c>
      <c r="DD11" s="118">
        <v>0</v>
      </c>
      <c r="DE11" s="118">
        <v>0</v>
      </c>
      <c r="DF11" s="116">
        <v>6.0517260036088365E-2</v>
      </c>
      <c r="DG11" s="118">
        <v>0</v>
      </c>
      <c r="DH11" s="118">
        <v>0</v>
      </c>
      <c r="DI11" s="118">
        <v>6.0517260036088365E-2</v>
      </c>
      <c r="DJ11" s="116">
        <v>0.25609310002843899</v>
      </c>
      <c r="DK11" s="118">
        <v>4.3027199999999995E-3</v>
      </c>
      <c r="DL11" s="118">
        <v>4.7231999999999998E-4</v>
      </c>
      <c r="DM11" s="118">
        <v>0</v>
      </c>
      <c r="DN11" s="118">
        <v>0</v>
      </c>
      <c r="DO11" s="118">
        <v>0</v>
      </c>
      <c r="DP11" s="118">
        <v>0.234825070028439</v>
      </c>
      <c r="DQ11" s="118">
        <v>1.6492990000000003E-2</v>
      </c>
      <c r="DR11" s="116">
        <v>5.2659699999999697E-3</v>
      </c>
      <c r="DS11" s="118">
        <v>0</v>
      </c>
      <c r="DT11" s="118">
        <v>5.2659699999999697E-3</v>
      </c>
      <c r="DU11" s="118">
        <v>0</v>
      </c>
      <c r="DV11" s="116">
        <v>0</v>
      </c>
      <c r="DW11" s="118">
        <v>0</v>
      </c>
      <c r="DX11" s="118">
        <v>0</v>
      </c>
      <c r="DY11" s="120">
        <v>2.8654270000000003E-3</v>
      </c>
      <c r="DZ11" s="120">
        <v>0</v>
      </c>
      <c r="EA11" s="89"/>
      <c r="EB11" s="90">
        <v>2</v>
      </c>
      <c r="EC11" s="90">
        <v>1</v>
      </c>
      <c r="EF11" s="121">
        <f t="shared" ref="EF11:EF74" si="1">C11</f>
        <v>45017</v>
      </c>
      <c r="EG11" s="122">
        <f t="shared" ref="EG11:EG74" si="2">EOMONTH(EF11,0)</f>
        <v>45046</v>
      </c>
      <c r="EH11" s="122">
        <f t="shared" ref="EH11:EH74" si="3">K11+AA11+AL11</f>
        <v>0.21810608599999992</v>
      </c>
      <c r="EI11" s="122">
        <f t="shared" ref="EI11:EI74" si="4">Q11+S11+AD11+AE11+AF11+AN11+AO11</f>
        <v>0.81766767298936993</v>
      </c>
      <c r="EJ11" s="122">
        <f t="shared" ref="EJ11:EJ74" si="5">P11+CC11</f>
        <v>6.4237269999999999E-2</v>
      </c>
      <c r="EK11" s="122">
        <f t="shared" ref="EK11:EK74" si="6">U11+AH11+AT11</f>
        <v>1.8666221709363</v>
      </c>
      <c r="EL11" s="122">
        <f t="shared" ref="EL11:EL74" si="7">V11+AI11+AU11</f>
        <v>0</v>
      </c>
      <c r="EM11" s="122">
        <f t="shared" ref="EM11:EM74" si="8">W11+AJ11+AV11</f>
        <v>0</v>
      </c>
      <c r="EN11" s="122">
        <f t="shared" ref="EN11:EN74" si="9">DJ11</f>
        <v>0.25609310002843899</v>
      </c>
      <c r="EO11" s="122">
        <f t="shared" ref="EO11:EO74" si="10">N11+AC11+AP11</f>
        <v>5.7132126542699998E-3</v>
      </c>
      <c r="EP11" s="122">
        <f t="shared" ref="EP11:EP74" si="11">O11+BU11</f>
        <v>0.71381660000000013</v>
      </c>
      <c r="EQ11" s="122">
        <f t="shared" ref="EQ11:EQ74" si="12">M11+AY11</f>
        <v>0.89450869365832009</v>
      </c>
      <c r="ER11" s="282">
        <f>H11+I11+R11+Y11+AQ11+AR11+DF11+DR11+DV11</f>
        <v>0.55979016279782778</v>
      </c>
      <c r="ES11" s="123" t="e">
        <f>SUMIF([9]Data_Validity!$K11:$DX11,"OUTTURN",Outturn_Daily!$K11:$DX11)+H11</f>
        <v>#VALUE!</v>
      </c>
      <c r="ET11" s="90" t="e">
        <f>SUMIF([9]Data_Validity!$K11:$DX11,"ESTIMATE",Outturn_Daily!$K11:$DX11)</f>
        <v>#VALUE!</v>
      </c>
      <c r="EU11" s="90" t="e">
        <f>SUMIF([9]Data_Validity!$K11:$DX11,"FORECAST",Outturn_Daily!$K11:$DX11)</f>
        <v>#VALUE!</v>
      </c>
      <c r="EV11" s="122">
        <f t="shared" ref="EV11:EV73" si="13">I11</f>
        <v>0.17043038399999944</v>
      </c>
      <c r="EW11" s="123" t="e">
        <f t="shared" ref="EW11:EW73" si="14">SUM(ES11:EV11)</f>
        <v>#VALUE!</v>
      </c>
    </row>
    <row r="12" spans="1:153" ht="15">
      <c r="A12" s="124">
        <v>45046</v>
      </c>
      <c r="B12" s="109">
        <v>1</v>
      </c>
      <c r="C12" s="110">
        <v>45018</v>
      </c>
      <c r="D12" s="111">
        <f t="shared" si="0"/>
        <v>4.8026349478479089</v>
      </c>
      <c r="E12" s="112"/>
      <c r="F12" s="111">
        <v>2.3530631600000005</v>
      </c>
      <c r="G12" s="113">
        <v>0</v>
      </c>
      <c r="H12" s="113">
        <v>-9.5382099999999914E-3</v>
      </c>
      <c r="I12" s="111">
        <v>-1.2762320000009986E-2</v>
      </c>
      <c r="J12" s="111">
        <v>1.4939014938202904</v>
      </c>
      <c r="K12" s="113">
        <v>0.64513374200000029</v>
      </c>
      <c r="L12" s="111">
        <v>0.84876775182029007</v>
      </c>
      <c r="M12" s="113">
        <v>4.1065408009339999E-2</v>
      </c>
      <c r="N12" s="113">
        <v>9.0845339658950003E-2</v>
      </c>
      <c r="O12" s="113">
        <v>0</v>
      </c>
      <c r="P12" s="113">
        <v>0</v>
      </c>
      <c r="Q12" s="113">
        <v>0.59582826700535996</v>
      </c>
      <c r="R12" s="113">
        <v>1.7392586835489998E-2</v>
      </c>
      <c r="S12" s="113">
        <v>0</v>
      </c>
      <c r="T12" s="113">
        <v>3.0011724768029997E-2</v>
      </c>
      <c r="U12" s="114">
        <v>3.0011724768030001E-2</v>
      </c>
      <c r="V12" s="114">
        <v>0</v>
      </c>
      <c r="W12" s="114">
        <v>0</v>
      </c>
      <c r="X12" s="115">
        <v>0</v>
      </c>
      <c r="Y12" s="113">
        <v>7.3624425543120001E-2</v>
      </c>
      <c r="Z12" s="111">
        <v>0.88146219617971999</v>
      </c>
      <c r="AA12" s="113">
        <v>0</v>
      </c>
      <c r="AB12" s="111">
        <v>0.88146219617971999</v>
      </c>
      <c r="AC12" s="113">
        <v>0</v>
      </c>
      <c r="AD12" s="113">
        <v>0.16864169099999998</v>
      </c>
      <c r="AE12" s="113">
        <v>0</v>
      </c>
      <c r="AF12" s="113">
        <v>0</v>
      </c>
      <c r="AG12" s="113">
        <v>0.71282050517971995</v>
      </c>
      <c r="AH12" s="114">
        <v>0.71282050517971995</v>
      </c>
      <c r="AI12" s="114">
        <v>0</v>
      </c>
      <c r="AJ12" s="114">
        <v>0</v>
      </c>
      <c r="AK12" s="116"/>
      <c r="AL12" s="113">
        <v>0</v>
      </c>
      <c r="AM12" s="116">
        <v>0</v>
      </c>
      <c r="AN12" s="113">
        <v>0</v>
      </c>
      <c r="AO12" s="113">
        <v>0</v>
      </c>
      <c r="AP12" s="113">
        <v>0</v>
      </c>
      <c r="AQ12" s="113">
        <v>0</v>
      </c>
      <c r="AR12" s="113">
        <v>0</v>
      </c>
      <c r="AS12" s="113">
        <v>0</v>
      </c>
      <c r="AT12" s="117">
        <v>0</v>
      </c>
      <c r="AU12" s="117">
        <v>0</v>
      </c>
      <c r="AV12" s="117">
        <v>0</v>
      </c>
      <c r="AW12" s="116">
        <v>2.4495717878479084</v>
      </c>
      <c r="AX12" s="116">
        <v>2.4495717878479084</v>
      </c>
      <c r="AY12" s="116">
        <v>0.73440127833333313</v>
      </c>
      <c r="AZ12" s="118">
        <v>4.115404000000001E-2</v>
      </c>
      <c r="BA12" s="118">
        <v>0</v>
      </c>
      <c r="BB12" s="118">
        <v>1.2155949999999999E-2</v>
      </c>
      <c r="BC12" s="118">
        <v>0</v>
      </c>
      <c r="BD12" s="118">
        <v>0</v>
      </c>
      <c r="BE12" s="118">
        <v>0</v>
      </c>
      <c r="BF12" s="118">
        <v>0</v>
      </c>
      <c r="BG12" s="118">
        <v>0</v>
      </c>
      <c r="BH12" s="118">
        <v>0</v>
      </c>
      <c r="BI12" s="118">
        <v>0</v>
      </c>
      <c r="BJ12" s="118">
        <v>8.2759799999999988E-3</v>
      </c>
      <c r="BK12" s="118">
        <v>0</v>
      </c>
      <c r="BL12" s="118">
        <v>0</v>
      </c>
      <c r="BM12" s="118">
        <v>0</v>
      </c>
      <c r="BN12" s="118">
        <v>0.29694852000000005</v>
      </c>
      <c r="BO12" s="118">
        <v>0.33136855933333309</v>
      </c>
      <c r="BP12" s="118">
        <v>0</v>
      </c>
      <c r="BQ12" s="118">
        <v>0</v>
      </c>
      <c r="BR12" s="118">
        <v>2.3980479999999998E-2</v>
      </c>
      <c r="BS12" s="118">
        <v>5.1283089999999993E-3</v>
      </c>
      <c r="BT12" s="118">
        <v>1.5389439999999999E-2</v>
      </c>
      <c r="BU12" s="116">
        <v>0.32290792762027398</v>
      </c>
      <c r="BV12" s="118">
        <v>0.21867258000000001</v>
      </c>
      <c r="BW12" s="118">
        <v>0</v>
      </c>
      <c r="BX12" s="118">
        <v>6.7544105222364717E-2</v>
      </c>
      <c r="BY12" s="118">
        <v>3.6691242397909281E-2</v>
      </c>
      <c r="BZ12" s="118">
        <v>0</v>
      </c>
      <c r="CA12" s="118">
        <v>0</v>
      </c>
      <c r="CB12" s="118">
        <v>0</v>
      </c>
      <c r="CC12" s="119">
        <v>6.3431760000000226E-2</v>
      </c>
      <c r="CD12" s="118">
        <v>7.0889999999999998E-3</v>
      </c>
      <c r="CE12" s="118">
        <v>0</v>
      </c>
      <c r="CF12" s="118">
        <v>5.6342760000000228E-2</v>
      </c>
      <c r="CG12" s="118">
        <v>0</v>
      </c>
      <c r="CH12" s="118">
        <v>0</v>
      </c>
      <c r="CI12" s="118">
        <v>0</v>
      </c>
      <c r="CJ12" s="116">
        <v>5.074294E-2</v>
      </c>
      <c r="CK12" s="118">
        <v>0</v>
      </c>
      <c r="CL12" s="118">
        <v>0</v>
      </c>
      <c r="CM12" s="118">
        <v>0</v>
      </c>
      <c r="CN12" s="118">
        <v>0</v>
      </c>
      <c r="CO12" s="118">
        <v>1.2662939999999999E-2</v>
      </c>
      <c r="CP12" s="118">
        <v>0</v>
      </c>
      <c r="CQ12" s="118">
        <v>3.8080000000000003E-2</v>
      </c>
      <c r="CR12" s="116">
        <v>0.79614345568005063</v>
      </c>
      <c r="CS12" s="118">
        <v>0.78428290000000001</v>
      </c>
      <c r="CT12" s="118">
        <v>6.2114568005065341E-4</v>
      </c>
      <c r="CU12" s="118">
        <v>0</v>
      </c>
      <c r="CV12" s="118">
        <v>1.1239409999999998E-2</v>
      </c>
      <c r="CW12" s="118">
        <v>0</v>
      </c>
      <c r="CX12" s="116">
        <v>9.7138830000000051E-2</v>
      </c>
      <c r="CY12" s="118">
        <v>8.8710080000000052E-2</v>
      </c>
      <c r="CZ12" s="118">
        <v>8.4287500000000005E-3</v>
      </c>
      <c r="DA12" s="118">
        <v>0</v>
      </c>
      <c r="DB12" s="118">
        <v>0</v>
      </c>
      <c r="DC12" s="118">
        <v>0</v>
      </c>
      <c r="DD12" s="118">
        <v>0</v>
      </c>
      <c r="DE12" s="118">
        <v>0</v>
      </c>
      <c r="DF12" s="116">
        <v>3.4779384849044977E-2</v>
      </c>
      <c r="DG12" s="118">
        <v>0</v>
      </c>
      <c r="DH12" s="118">
        <v>0</v>
      </c>
      <c r="DI12" s="118">
        <v>3.4779384849044977E-2</v>
      </c>
      <c r="DJ12" s="116">
        <v>0.3500262113652054</v>
      </c>
      <c r="DK12" s="118">
        <v>4.3027199999999995E-3</v>
      </c>
      <c r="DL12" s="118">
        <v>4.7231999999999998E-4</v>
      </c>
      <c r="DM12" s="118">
        <v>0</v>
      </c>
      <c r="DN12" s="118">
        <v>0</v>
      </c>
      <c r="DO12" s="118">
        <v>0</v>
      </c>
      <c r="DP12" s="118">
        <v>0.34525117136520539</v>
      </c>
      <c r="DQ12" s="118">
        <v>0</v>
      </c>
      <c r="DR12" s="116">
        <v>0</v>
      </c>
      <c r="DS12" s="118">
        <v>0</v>
      </c>
      <c r="DT12" s="118">
        <v>0</v>
      </c>
      <c r="DU12" s="118">
        <v>0</v>
      </c>
      <c r="DV12" s="116">
        <v>0</v>
      </c>
      <c r="DW12" s="118">
        <v>0</v>
      </c>
      <c r="DX12" s="118">
        <v>0</v>
      </c>
      <c r="DY12" s="120">
        <v>5.6345099999999954E-4</v>
      </c>
      <c r="DZ12" s="120">
        <v>0</v>
      </c>
      <c r="EA12" s="89"/>
      <c r="EB12" s="90">
        <v>3</v>
      </c>
      <c r="EC12" s="90">
        <v>1</v>
      </c>
      <c r="EF12" s="121">
        <f t="shared" si="1"/>
        <v>45018</v>
      </c>
      <c r="EG12" s="122">
        <f t="shared" si="2"/>
        <v>45046</v>
      </c>
      <c r="EH12" s="122">
        <f t="shared" si="3"/>
        <v>0.64513374200000029</v>
      </c>
      <c r="EI12" s="122">
        <f t="shared" si="4"/>
        <v>0.76446995800536</v>
      </c>
      <c r="EJ12" s="122">
        <f t="shared" si="5"/>
        <v>6.3431760000000226E-2</v>
      </c>
      <c r="EK12" s="122">
        <f t="shared" si="6"/>
        <v>0.74283222994775</v>
      </c>
      <c r="EL12" s="122">
        <f t="shared" si="7"/>
        <v>0</v>
      </c>
      <c r="EM12" s="122">
        <f t="shared" si="8"/>
        <v>0</v>
      </c>
      <c r="EN12" s="122">
        <f t="shared" si="9"/>
        <v>0.3500262113652054</v>
      </c>
      <c r="EO12" s="122">
        <f t="shared" si="10"/>
        <v>9.0845339658950003E-2</v>
      </c>
      <c r="EP12" s="122">
        <f t="shared" si="11"/>
        <v>0.32290792762027398</v>
      </c>
      <c r="EQ12" s="122">
        <f t="shared" si="12"/>
        <v>0.77546668634267313</v>
      </c>
      <c r="ER12" s="282">
        <f t="shared" ref="ER12:ER75" si="15">H12+I12+R12+Y12+AQ12+AR12+DF12+DR12+DV12</f>
        <v>0.10349586722764501</v>
      </c>
      <c r="ES12" s="123" t="e">
        <f>SUMIF([9]Data_Validity!$K12:$DX12,"OUTTURN",Outturn_Daily!$K12:$DX12)+H12</f>
        <v>#VALUE!</v>
      </c>
      <c r="ET12" s="90" t="e">
        <f>SUMIF([9]Data_Validity!$K12:$DX12,"ESTIMATE",Outturn_Daily!$K12:$DX12)</f>
        <v>#VALUE!</v>
      </c>
      <c r="EU12" s="90" t="e">
        <f>SUMIF([9]Data_Validity!$K12:$DX12,"FORECAST",Outturn_Daily!$K12:$DX12)</f>
        <v>#VALUE!</v>
      </c>
      <c r="EV12" s="122">
        <f t="shared" si="13"/>
        <v>-1.2762320000009986E-2</v>
      </c>
      <c r="EW12" s="123" t="e">
        <f t="shared" si="14"/>
        <v>#VALUE!</v>
      </c>
    </row>
    <row r="13" spans="1:153" ht="15">
      <c r="A13" s="124">
        <v>45046</v>
      </c>
      <c r="B13" s="109">
        <v>2</v>
      </c>
      <c r="C13" s="110">
        <v>45019</v>
      </c>
      <c r="D13" s="111">
        <f t="shared" si="0"/>
        <v>3.1487133943400898</v>
      </c>
      <c r="E13" s="112"/>
      <c r="F13" s="111">
        <v>1.1532010700000002</v>
      </c>
      <c r="G13" s="113">
        <v>0</v>
      </c>
      <c r="H13" s="113">
        <v>-1.6929980000000011E-2</v>
      </c>
      <c r="I13" s="111">
        <v>1.1134851000000001E-2</v>
      </c>
      <c r="J13" s="111">
        <v>1.0626145969663801</v>
      </c>
      <c r="K13" s="113">
        <v>-0.36120484899999994</v>
      </c>
      <c r="L13" s="111">
        <v>1.42381944596638</v>
      </c>
      <c r="M13" s="113">
        <v>4.6340681990170003E-2</v>
      </c>
      <c r="N13" s="113">
        <v>4.4409970000000003E-3</v>
      </c>
      <c r="O13" s="113">
        <v>0</v>
      </c>
      <c r="P13" s="113">
        <v>0</v>
      </c>
      <c r="Q13" s="113">
        <v>0.20898214128049</v>
      </c>
      <c r="R13" s="113">
        <v>1.9205563336769999E-2</v>
      </c>
      <c r="S13" s="113">
        <v>0.18024145923085999</v>
      </c>
      <c r="T13" s="113">
        <v>0.85018091052556</v>
      </c>
      <c r="U13" s="114">
        <v>0.85018091052556</v>
      </c>
      <c r="V13" s="114">
        <v>0</v>
      </c>
      <c r="W13" s="114">
        <v>0</v>
      </c>
      <c r="X13" s="115">
        <v>0</v>
      </c>
      <c r="Y13" s="113">
        <v>0.11442769260253001</v>
      </c>
      <c r="Z13" s="111">
        <v>9.6381602033620006E-2</v>
      </c>
      <c r="AA13" s="113">
        <v>0</v>
      </c>
      <c r="AB13" s="111">
        <v>9.6381602033620006E-2</v>
      </c>
      <c r="AC13" s="113">
        <v>0</v>
      </c>
      <c r="AD13" s="113">
        <v>3.6032849999999998E-2</v>
      </c>
      <c r="AE13" s="113">
        <v>0</v>
      </c>
      <c r="AF13" s="113">
        <v>0</v>
      </c>
      <c r="AG13" s="113">
        <v>6.0348752033620001E-2</v>
      </c>
      <c r="AH13" s="114">
        <v>6.0348752033620001E-2</v>
      </c>
      <c r="AI13" s="114">
        <v>0</v>
      </c>
      <c r="AJ13" s="114">
        <v>0</v>
      </c>
      <c r="AK13" s="116"/>
      <c r="AL13" s="113">
        <v>0</v>
      </c>
      <c r="AM13" s="116">
        <v>0</v>
      </c>
      <c r="AN13" s="113">
        <v>0</v>
      </c>
      <c r="AO13" s="113">
        <v>0</v>
      </c>
      <c r="AP13" s="113">
        <v>0</v>
      </c>
      <c r="AQ13" s="113">
        <v>0</v>
      </c>
      <c r="AR13" s="113">
        <v>0</v>
      </c>
      <c r="AS13" s="113">
        <v>0</v>
      </c>
      <c r="AT13" s="117">
        <v>0</v>
      </c>
      <c r="AU13" s="117">
        <v>0</v>
      </c>
      <c r="AV13" s="117">
        <v>0</v>
      </c>
      <c r="AW13" s="116">
        <v>1.9955123243400896</v>
      </c>
      <c r="AX13" s="116">
        <v>1.9955123243400896</v>
      </c>
      <c r="AY13" s="116">
        <v>0.61094882833333353</v>
      </c>
      <c r="AZ13" s="118">
        <v>3.13656E-2</v>
      </c>
      <c r="BA13" s="118">
        <v>0</v>
      </c>
      <c r="BB13" s="118">
        <v>5.5333100000000005E-3</v>
      </c>
      <c r="BC13" s="118">
        <v>0</v>
      </c>
      <c r="BD13" s="118">
        <v>0</v>
      </c>
      <c r="BE13" s="118">
        <v>0</v>
      </c>
      <c r="BF13" s="118">
        <v>0</v>
      </c>
      <c r="BG13" s="118">
        <v>0</v>
      </c>
      <c r="BH13" s="118">
        <v>0</v>
      </c>
      <c r="BI13" s="118">
        <v>0</v>
      </c>
      <c r="BJ13" s="118">
        <v>8.5782399999999991E-3</v>
      </c>
      <c r="BK13" s="118">
        <v>0</v>
      </c>
      <c r="BL13" s="118">
        <v>0</v>
      </c>
      <c r="BM13" s="118">
        <v>0</v>
      </c>
      <c r="BN13" s="118">
        <v>0.25120639000000006</v>
      </c>
      <c r="BO13" s="118">
        <v>0.27046951933333335</v>
      </c>
      <c r="BP13" s="118">
        <v>0</v>
      </c>
      <c r="BQ13" s="118">
        <v>0</v>
      </c>
      <c r="BR13" s="118">
        <v>2.3854199999999996E-2</v>
      </c>
      <c r="BS13" s="118">
        <v>5.1283089999999993E-3</v>
      </c>
      <c r="BT13" s="118">
        <v>1.4813259999999998E-2</v>
      </c>
      <c r="BU13" s="116">
        <v>0.39904729385318227</v>
      </c>
      <c r="BV13" s="118">
        <v>0.21937298999999999</v>
      </c>
      <c r="BW13" s="118">
        <v>0</v>
      </c>
      <c r="BX13" s="118">
        <v>8.613067033308916E-2</v>
      </c>
      <c r="BY13" s="118">
        <v>9.3543633520093109E-2</v>
      </c>
      <c r="BZ13" s="118">
        <v>0</v>
      </c>
      <c r="CA13" s="118">
        <v>0</v>
      </c>
      <c r="CB13" s="118">
        <v>0</v>
      </c>
      <c r="CC13" s="119">
        <v>7.4763200000000141E-2</v>
      </c>
      <c r="CD13" s="118">
        <v>1.1791999999999997E-2</v>
      </c>
      <c r="CE13" s="118">
        <v>0</v>
      </c>
      <c r="CF13" s="118">
        <v>6.2971200000000144E-2</v>
      </c>
      <c r="CG13" s="118">
        <v>0</v>
      </c>
      <c r="CH13" s="118">
        <v>0</v>
      </c>
      <c r="CI13" s="118">
        <v>0</v>
      </c>
      <c r="CJ13" s="116">
        <v>6.176442E-2</v>
      </c>
      <c r="CK13" s="118">
        <v>0</v>
      </c>
      <c r="CL13" s="118">
        <v>0</v>
      </c>
      <c r="CM13" s="118">
        <v>0</v>
      </c>
      <c r="CN13" s="118">
        <v>0</v>
      </c>
      <c r="CO13" s="118">
        <v>1.227108E-2</v>
      </c>
      <c r="CP13" s="118">
        <v>0</v>
      </c>
      <c r="CQ13" s="118">
        <v>4.9493339999999997E-2</v>
      </c>
      <c r="CR13" s="116">
        <v>0.53912513568005049</v>
      </c>
      <c r="CS13" s="118">
        <v>0.52891074999999987</v>
      </c>
      <c r="CT13" s="118">
        <v>6.2114568005065341E-4</v>
      </c>
      <c r="CU13" s="118">
        <v>0</v>
      </c>
      <c r="CV13" s="118">
        <v>9.5932400000000011E-3</v>
      </c>
      <c r="CW13" s="118">
        <v>0</v>
      </c>
      <c r="CX13" s="116">
        <v>9.6538110000000038E-2</v>
      </c>
      <c r="CY13" s="118">
        <v>8.8109360000000039E-2</v>
      </c>
      <c r="CZ13" s="118">
        <v>8.4287500000000005E-3</v>
      </c>
      <c r="DA13" s="118">
        <v>0</v>
      </c>
      <c r="DB13" s="118">
        <v>0</v>
      </c>
      <c r="DC13" s="118">
        <v>0</v>
      </c>
      <c r="DD13" s="118">
        <v>0</v>
      </c>
      <c r="DE13" s="118">
        <v>0</v>
      </c>
      <c r="DF13" s="116">
        <v>1.3113950468268638E-2</v>
      </c>
      <c r="DG13" s="118">
        <v>0</v>
      </c>
      <c r="DH13" s="118">
        <v>0</v>
      </c>
      <c r="DI13" s="118">
        <v>1.3113950468268638E-2</v>
      </c>
      <c r="DJ13" s="116">
        <v>0.20021138600525482</v>
      </c>
      <c r="DK13" s="118">
        <v>4.3027199999999995E-3</v>
      </c>
      <c r="DL13" s="118">
        <v>4.7231999999999998E-4</v>
      </c>
      <c r="DM13" s="118">
        <v>0</v>
      </c>
      <c r="DN13" s="118">
        <v>0</v>
      </c>
      <c r="DO13" s="118">
        <v>0</v>
      </c>
      <c r="DP13" s="118">
        <v>0.19543634600525481</v>
      </c>
      <c r="DQ13" s="118">
        <v>0</v>
      </c>
      <c r="DR13" s="116">
        <v>0</v>
      </c>
      <c r="DS13" s="118">
        <v>0</v>
      </c>
      <c r="DT13" s="118">
        <v>0</v>
      </c>
      <c r="DU13" s="118">
        <v>0</v>
      </c>
      <c r="DV13" s="116">
        <v>0</v>
      </c>
      <c r="DW13" s="118">
        <v>0</v>
      </c>
      <c r="DX13" s="118">
        <v>0</v>
      </c>
      <c r="DY13" s="120">
        <v>4.8518659999999998E-3</v>
      </c>
      <c r="DZ13" s="120">
        <v>0</v>
      </c>
      <c r="EA13" s="89"/>
      <c r="EB13" s="90">
        <v>4</v>
      </c>
      <c r="EC13" s="90">
        <v>1</v>
      </c>
      <c r="EF13" s="121">
        <f t="shared" si="1"/>
        <v>45019</v>
      </c>
      <c r="EG13" s="122">
        <f t="shared" si="2"/>
        <v>45046</v>
      </c>
      <c r="EH13" s="122">
        <f t="shared" si="3"/>
        <v>-0.36120484899999994</v>
      </c>
      <c r="EI13" s="122">
        <f t="shared" si="4"/>
        <v>0.42525645051134997</v>
      </c>
      <c r="EJ13" s="122">
        <f t="shared" si="5"/>
        <v>7.4763200000000141E-2</v>
      </c>
      <c r="EK13" s="122">
        <f t="shared" si="6"/>
        <v>0.91052966255918</v>
      </c>
      <c r="EL13" s="122">
        <f t="shared" si="7"/>
        <v>0</v>
      </c>
      <c r="EM13" s="122">
        <f t="shared" si="8"/>
        <v>0</v>
      </c>
      <c r="EN13" s="122">
        <f t="shared" si="9"/>
        <v>0.20021138600525482</v>
      </c>
      <c r="EO13" s="122">
        <f t="shared" si="10"/>
        <v>4.4409970000000003E-3</v>
      </c>
      <c r="EP13" s="122">
        <f t="shared" si="11"/>
        <v>0.39904729385318227</v>
      </c>
      <c r="EQ13" s="122">
        <f t="shared" si="12"/>
        <v>0.65728951032350358</v>
      </c>
      <c r="ER13" s="282">
        <f t="shared" si="15"/>
        <v>0.14095207740756863</v>
      </c>
      <c r="ES13" s="123" t="e">
        <f>SUMIF([9]Data_Validity!$K13:$DX13,"OUTTURN",Outturn_Daily!$K13:$DX13)+H13</f>
        <v>#VALUE!</v>
      </c>
      <c r="ET13" s="90" t="e">
        <f>SUMIF([9]Data_Validity!$K13:$DX13,"ESTIMATE",Outturn_Daily!$K13:$DX13)</f>
        <v>#VALUE!</v>
      </c>
      <c r="EU13" s="90" t="e">
        <f>SUMIF([9]Data_Validity!$K13:$DX13,"FORECAST",Outturn_Daily!$K13:$DX13)</f>
        <v>#VALUE!</v>
      </c>
      <c r="EV13" s="122">
        <f t="shared" si="13"/>
        <v>1.1134851000000001E-2</v>
      </c>
      <c r="EW13" s="123" t="e">
        <f t="shared" si="14"/>
        <v>#VALUE!</v>
      </c>
    </row>
    <row r="14" spans="1:153" ht="15">
      <c r="A14" s="124">
        <v>45046</v>
      </c>
      <c r="B14" s="109">
        <v>2</v>
      </c>
      <c r="C14" s="110">
        <v>45020</v>
      </c>
      <c r="D14" s="111">
        <f t="shared" si="0"/>
        <v>8.6918667703513197</v>
      </c>
      <c r="E14" s="112"/>
      <c r="F14" s="111">
        <v>6.6666632800000016</v>
      </c>
      <c r="G14" s="113">
        <v>0</v>
      </c>
      <c r="H14" s="113">
        <v>-9.5274700000000045E-2</v>
      </c>
      <c r="I14" s="111">
        <v>0.17579952100000185</v>
      </c>
      <c r="J14" s="111">
        <v>6.5236405390520797</v>
      </c>
      <c r="K14" s="113">
        <v>-0.43280424000000028</v>
      </c>
      <c r="L14" s="111">
        <v>6.95644477905208</v>
      </c>
      <c r="M14" s="113">
        <v>0.10224483653114</v>
      </c>
      <c r="N14" s="113">
        <v>9.6984799999999993E-4</v>
      </c>
      <c r="O14" s="113">
        <v>0</v>
      </c>
      <c r="P14" s="113">
        <v>7.5292884053679995E-2</v>
      </c>
      <c r="Q14" s="113">
        <v>0</v>
      </c>
      <c r="R14" s="113">
        <v>1.6281103418309999E-2</v>
      </c>
      <c r="S14" s="113">
        <v>0.37890698290722996</v>
      </c>
      <c r="T14" s="113">
        <v>6.0815850872610602</v>
      </c>
      <c r="U14" s="114">
        <v>5.40817117931058</v>
      </c>
      <c r="V14" s="114">
        <v>0</v>
      </c>
      <c r="W14" s="114">
        <v>0.67341390795047995</v>
      </c>
      <c r="X14" s="115">
        <v>0</v>
      </c>
      <c r="Y14" s="113">
        <v>0.30116403688065996</v>
      </c>
      <c r="Z14" s="111">
        <v>6.2497919947920005E-2</v>
      </c>
      <c r="AA14" s="113">
        <v>0</v>
      </c>
      <c r="AB14" s="111">
        <v>6.2497919947920005E-2</v>
      </c>
      <c r="AC14" s="113">
        <v>0</v>
      </c>
      <c r="AD14" s="113">
        <v>0</v>
      </c>
      <c r="AE14" s="113">
        <v>0</v>
      </c>
      <c r="AF14" s="113">
        <v>7.1997508630700004E-3</v>
      </c>
      <c r="AG14" s="113">
        <v>5.5298169084850003E-2</v>
      </c>
      <c r="AH14" s="114">
        <v>5.5298169084850003E-2</v>
      </c>
      <c r="AI14" s="114">
        <v>0</v>
      </c>
      <c r="AJ14" s="114">
        <v>0</v>
      </c>
      <c r="AK14" s="116"/>
      <c r="AL14" s="113">
        <v>0</v>
      </c>
      <c r="AM14" s="116">
        <v>0</v>
      </c>
      <c r="AN14" s="113">
        <v>0</v>
      </c>
      <c r="AO14" s="113">
        <v>0</v>
      </c>
      <c r="AP14" s="113">
        <v>0</v>
      </c>
      <c r="AQ14" s="113">
        <v>0</v>
      </c>
      <c r="AR14" s="113">
        <v>0</v>
      </c>
      <c r="AS14" s="113">
        <v>0</v>
      </c>
      <c r="AT14" s="117">
        <v>0</v>
      </c>
      <c r="AU14" s="117">
        <v>0</v>
      </c>
      <c r="AV14" s="117">
        <v>0</v>
      </c>
      <c r="AW14" s="116">
        <v>2.0252034903513181</v>
      </c>
      <c r="AX14" s="116">
        <v>2.0252034903513181</v>
      </c>
      <c r="AY14" s="116">
        <v>0.60639004833333343</v>
      </c>
      <c r="AZ14" s="118">
        <v>3.916646E-2</v>
      </c>
      <c r="BA14" s="118">
        <v>0</v>
      </c>
      <c r="BB14" s="118">
        <v>-9.5429699999999996E-3</v>
      </c>
      <c r="BC14" s="118">
        <v>0</v>
      </c>
      <c r="BD14" s="118">
        <v>0</v>
      </c>
      <c r="BE14" s="118">
        <v>0</v>
      </c>
      <c r="BF14" s="118">
        <v>0</v>
      </c>
      <c r="BG14" s="118">
        <v>0</v>
      </c>
      <c r="BH14" s="118">
        <v>0</v>
      </c>
      <c r="BI14" s="118">
        <v>0</v>
      </c>
      <c r="BJ14" s="118">
        <v>8.6163300000000002E-3</v>
      </c>
      <c r="BK14" s="118">
        <v>0</v>
      </c>
      <c r="BL14" s="118">
        <v>0</v>
      </c>
      <c r="BM14" s="118">
        <v>0</v>
      </c>
      <c r="BN14" s="118">
        <v>0.23983923000000001</v>
      </c>
      <c r="BO14" s="118">
        <v>0.28352920933333337</v>
      </c>
      <c r="BP14" s="118">
        <v>0</v>
      </c>
      <c r="BQ14" s="118">
        <v>0</v>
      </c>
      <c r="BR14" s="118">
        <v>2.4264039999999997E-2</v>
      </c>
      <c r="BS14" s="118">
        <v>5.1283089999999993E-3</v>
      </c>
      <c r="BT14" s="118">
        <v>1.5389439999999999E-2</v>
      </c>
      <c r="BU14" s="116">
        <v>0.40074804413174919</v>
      </c>
      <c r="BV14" s="118">
        <v>0.26007582000000001</v>
      </c>
      <c r="BW14" s="118">
        <v>0</v>
      </c>
      <c r="BX14" s="118">
        <v>8.2622294447176378E-2</v>
      </c>
      <c r="BY14" s="118">
        <v>5.8049929684572787E-2</v>
      </c>
      <c r="BZ14" s="118">
        <v>0</v>
      </c>
      <c r="CA14" s="118">
        <v>0</v>
      </c>
      <c r="CB14" s="118">
        <v>0</v>
      </c>
      <c r="CC14" s="119">
        <v>7.1975500000000178E-2</v>
      </c>
      <c r="CD14" s="118">
        <v>7.9900000000000006E-3</v>
      </c>
      <c r="CE14" s="118">
        <v>0</v>
      </c>
      <c r="CF14" s="118">
        <v>6.3985500000000167E-2</v>
      </c>
      <c r="CG14" s="118">
        <v>0</v>
      </c>
      <c r="CH14" s="118">
        <v>0</v>
      </c>
      <c r="CI14" s="118">
        <v>0</v>
      </c>
      <c r="CJ14" s="116">
        <v>0.13991907000000001</v>
      </c>
      <c r="CK14" s="118">
        <v>4.1500000000000002E-2</v>
      </c>
      <c r="CL14" s="118">
        <v>0</v>
      </c>
      <c r="CM14" s="118">
        <v>0</v>
      </c>
      <c r="CN14" s="118">
        <v>0</v>
      </c>
      <c r="CO14" s="118">
        <v>1.3278719999999999E-2</v>
      </c>
      <c r="CP14" s="118">
        <v>0</v>
      </c>
      <c r="CQ14" s="118">
        <v>8.5140350000000004E-2</v>
      </c>
      <c r="CR14" s="116">
        <v>0.51281769568005064</v>
      </c>
      <c r="CS14" s="118">
        <v>0.50299023999999992</v>
      </c>
      <c r="CT14" s="118">
        <v>6.2114568005065341E-4</v>
      </c>
      <c r="CU14" s="118">
        <v>0</v>
      </c>
      <c r="CV14" s="118">
        <v>9.2063099999999988E-3</v>
      </c>
      <c r="CW14" s="118">
        <v>0</v>
      </c>
      <c r="CX14" s="116">
        <v>9.4735950000000041E-2</v>
      </c>
      <c r="CY14" s="118">
        <v>8.6307200000000042E-2</v>
      </c>
      <c r="CZ14" s="118">
        <v>8.4287500000000005E-3</v>
      </c>
      <c r="DA14" s="118">
        <v>0</v>
      </c>
      <c r="DB14" s="118">
        <v>0</v>
      </c>
      <c r="DC14" s="118">
        <v>0</v>
      </c>
      <c r="DD14" s="118">
        <v>0</v>
      </c>
      <c r="DE14" s="118">
        <v>0</v>
      </c>
      <c r="DF14" s="116">
        <v>1.6380740363524337E-2</v>
      </c>
      <c r="DG14" s="118">
        <v>0</v>
      </c>
      <c r="DH14" s="118">
        <v>0</v>
      </c>
      <c r="DI14" s="118">
        <v>1.6380740363524337E-2</v>
      </c>
      <c r="DJ14" s="116">
        <v>0.1822364418426603</v>
      </c>
      <c r="DK14" s="118">
        <v>4.3027199999999995E-3</v>
      </c>
      <c r="DL14" s="118">
        <v>4.7231999999999998E-4</v>
      </c>
      <c r="DM14" s="118">
        <v>1.3759770000000001E-2</v>
      </c>
      <c r="DN14" s="118">
        <v>0</v>
      </c>
      <c r="DO14" s="118">
        <v>0</v>
      </c>
      <c r="DP14" s="118">
        <v>0.16370163184266032</v>
      </c>
      <c r="DQ14" s="118">
        <v>0</v>
      </c>
      <c r="DR14" s="116">
        <v>0</v>
      </c>
      <c r="DS14" s="118">
        <v>0</v>
      </c>
      <c r="DT14" s="118">
        <v>0</v>
      </c>
      <c r="DU14" s="118">
        <v>0</v>
      </c>
      <c r="DV14" s="116">
        <v>0</v>
      </c>
      <c r="DW14" s="118">
        <v>0</v>
      </c>
      <c r="DX14" s="118">
        <v>0</v>
      </c>
      <c r="DY14" s="120">
        <v>8.0630460000000008E-3</v>
      </c>
      <c r="DZ14" s="120">
        <v>0</v>
      </c>
      <c r="EA14" s="89"/>
      <c r="EB14" s="90">
        <v>5</v>
      </c>
      <c r="EC14" s="90">
        <v>1</v>
      </c>
      <c r="EF14" s="121">
        <f t="shared" si="1"/>
        <v>45020</v>
      </c>
      <c r="EG14" s="122">
        <f t="shared" si="2"/>
        <v>45046</v>
      </c>
      <c r="EH14" s="122">
        <f t="shared" si="3"/>
        <v>-0.43280424000000028</v>
      </c>
      <c r="EI14" s="122">
        <f t="shared" si="4"/>
        <v>0.38610673377029997</v>
      </c>
      <c r="EJ14" s="122">
        <f t="shared" si="5"/>
        <v>0.14726838405368017</v>
      </c>
      <c r="EK14" s="122">
        <f t="shared" si="6"/>
        <v>5.4634693483954297</v>
      </c>
      <c r="EL14" s="122">
        <f t="shared" si="7"/>
        <v>0</v>
      </c>
      <c r="EM14" s="122">
        <f t="shared" si="8"/>
        <v>0.67341390795047995</v>
      </c>
      <c r="EN14" s="122">
        <f t="shared" si="9"/>
        <v>0.1822364418426603</v>
      </c>
      <c r="EO14" s="122">
        <f t="shared" si="10"/>
        <v>9.6984799999999993E-4</v>
      </c>
      <c r="EP14" s="122">
        <f t="shared" si="11"/>
        <v>0.40074804413174919</v>
      </c>
      <c r="EQ14" s="122">
        <f t="shared" si="12"/>
        <v>0.70863488486447346</v>
      </c>
      <c r="ER14" s="282">
        <f t="shared" si="15"/>
        <v>0.4143507016624961</v>
      </c>
      <c r="ES14" s="123" t="e">
        <f>SUMIF([9]Data_Validity!$K14:$DX14,"OUTTURN",Outturn_Daily!$K14:$DX14)+H14</f>
        <v>#VALUE!</v>
      </c>
      <c r="ET14" s="90" t="e">
        <f>SUMIF([9]Data_Validity!$K14:$DX14,"ESTIMATE",Outturn_Daily!$K14:$DX14)</f>
        <v>#VALUE!</v>
      </c>
      <c r="EU14" s="90" t="e">
        <f>SUMIF([9]Data_Validity!$K14:$DX14,"FORECAST",Outturn_Daily!$K14:$DX14)</f>
        <v>#VALUE!</v>
      </c>
      <c r="EV14" s="122">
        <f t="shared" si="13"/>
        <v>0.17579952100000185</v>
      </c>
      <c r="EW14" s="123" t="e">
        <f t="shared" si="14"/>
        <v>#VALUE!</v>
      </c>
    </row>
    <row r="15" spans="1:153" ht="15">
      <c r="A15" s="124">
        <v>45046</v>
      </c>
      <c r="B15" s="109">
        <v>2</v>
      </c>
      <c r="C15" s="110">
        <v>45021</v>
      </c>
      <c r="D15" s="111">
        <f t="shared" si="0"/>
        <v>11.879912405098258</v>
      </c>
      <c r="E15" s="112"/>
      <c r="F15" s="111">
        <v>10.06970413</v>
      </c>
      <c r="G15" s="113">
        <v>0</v>
      </c>
      <c r="H15" s="113">
        <v>-3.8470389999999632E-2</v>
      </c>
      <c r="I15" s="111">
        <v>-7.273119499999936E-2</v>
      </c>
      <c r="J15" s="111">
        <v>9.7506299705509001</v>
      </c>
      <c r="K15" s="113">
        <v>-0.6220376510000003</v>
      </c>
      <c r="L15" s="111">
        <v>10.372667621550899</v>
      </c>
      <c r="M15" s="113">
        <v>7.0726191105249997E-2</v>
      </c>
      <c r="N15" s="113">
        <v>1.233340454119E-2</v>
      </c>
      <c r="O15" s="113">
        <v>0</v>
      </c>
      <c r="P15" s="113">
        <v>0</v>
      </c>
      <c r="Q15" s="113">
        <v>0.32094498258183002</v>
      </c>
      <c r="R15" s="113">
        <v>7.7345141843199999E-3</v>
      </c>
      <c r="S15" s="113">
        <v>0.1963689712002</v>
      </c>
      <c r="T15" s="113">
        <v>9.3416129441068794</v>
      </c>
      <c r="U15" s="114">
        <v>3.9934158351306901</v>
      </c>
      <c r="V15" s="114">
        <v>0</v>
      </c>
      <c r="W15" s="114">
        <v>5.3481971089761897</v>
      </c>
      <c r="X15" s="115">
        <v>0</v>
      </c>
      <c r="Y15" s="113">
        <v>0.42294661383123</v>
      </c>
      <c r="Z15" s="111">
        <v>0.43027574444909999</v>
      </c>
      <c r="AA15" s="113">
        <v>0</v>
      </c>
      <c r="AB15" s="111">
        <v>0.43027574444909999</v>
      </c>
      <c r="AC15" s="113">
        <v>0</v>
      </c>
      <c r="AD15" s="113">
        <v>3.6820743590780004E-2</v>
      </c>
      <c r="AE15" s="113">
        <v>0</v>
      </c>
      <c r="AF15" s="113">
        <v>5.2024348858320003E-2</v>
      </c>
      <c r="AG15" s="113">
        <v>0.341430652</v>
      </c>
      <c r="AH15" s="114">
        <v>0.341430652</v>
      </c>
      <c r="AI15" s="114">
        <v>0</v>
      </c>
      <c r="AJ15" s="114">
        <v>0</v>
      </c>
      <c r="AK15" s="116"/>
      <c r="AL15" s="113">
        <v>0</v>
      </c>
      <c r="AM15" s="116">
        <v>0</v>
      </c>
      <c r="AN15" s="113">
        <v>0</v>
      </c>
      <c r="AO15" s="113">
        <v>0</v>
      </c>
      <c r="AP15" s="113">
        <v>0</v>
      </c>
      <c r="AQ15" s="113">
        <v>0</v>
      </c>
      <c r="AR15" s="113">
        <v>0</v>
      </c>
      <c r="AS15" s="113">
        <v>0</v>
      </c>
      <c r="AT15" s="117">
        <v>0</v>
      </c>
      <c r="AU15" s="117">
        <v>0</v>
      </c>
      <c r="AV15" s="117">
        <v>0</v>
      </c>
      <c r="AW15" s="116">
        <v>1.8102082750982589</v>
      </c>
      <c r="AX15" s="116">
        <v>1.8102082750982589</v>
      </c>
      <c r="AY15" s="116">
        <v>0.61350183833333349</v>
      </c>
      <c r="AZ15" s="118">
        <v>2.4457349999999999E-2</v>
      </c>
      <c r="BA15" s="118">
        <v>0</v>
      </c>
      <c r="BB15" s="118">
        <v>-1.7677700000000005E-3</v>
      </c>
      <c r="BC15" s="118">
        <v>0</v>
      </c>
      <c r="BD15" s="118">
        <v>0</v>
      </c>
      <c r="BE15" s="118">
        <v>0</v>
      </c>
      <c r="BF15" s="118">
        <v>0</v>
      </c>
      <c r="BG15" s="118">
        <v>0</v>
      </c>
      <c r="BH15" s="118">
        <v>0</v>
      </c>
      <c r="BI15" s="118">
        <v>0</v>
      </c>
      <c r="BJ15" s="118">
        <v>8.4375100000000005E-3</v>
      </c>
      <c r="BK15" s="118">
        <v>0</v>
      </c>
      <c r="BL15" s="118">
        <v>0</v>
      </c>
      <c r="BM15" s="118">
        <v>0</v>
      </c>
      <c r="BN15" s="118">
        <v>0.24768901000000001</v>
      </c>
      <c r="BO15" s="118">
        <v>0.28990601933333332</v>
      </c>
      <c r="BP15" s="118">
        <v>0</v>
      </c>
      <c r="BQ15" s="118">
        <v>0</v>
      </c>
      <c r="BR15" s="118">
        <v>2.4295039999999997E-2</v>
      </c>
      <c r="BS15" s="118">
        <v>5.1283089999999993E-3</v>
      </c>
      <c r="BT15" s="118">
        <v>1.5356369999999999E-2</v>
      </c>
      <c r="BU15" s="116">
        <v>0.39910642090003168</v>
      </c>
      <c r="BV15" s="118">
        <v>0.29245947999999999</v>
      </c>
      <c r="BW15" s="118">
        <v>0</v>
      </c>
      <c r="BX15" s="118">
        <v>6.8568834667271664E-2</v>
      </c>
      <c r="BY15" s="118">
        <v>3.8078106232760062E-2</v>
      </c>
      <c r="BZ15" s="118">
        <v>0</v>
      </c>
      <c r="CA15" s="118">
        <v>0</v>
      </c>
      <c r="CB15" s="118">
        <v>0</v>
      </c>
      <c r="CC15" s="119">
        <v>7.692076000000013E-2</v>
      </c>
      <c r="CD15" s="118">
        <v>1.006880000000001E-2</v>
      </c>
      <c r="CE15" s="118">
        <v>0</v>
      </c>
      <c r="CF15" s="118">
        <v>6.6851960000000127E-2</v>
      </c>
      <c r="CG15" s="118">
        <v>0</v>
      </c>
      <c r="CH15" s="118">
        <v>0</v>
      </c>
      <c r="CI15" s="118">
        <v>0</v>
      </c>
      <c r="CJ15" s="116">
        <v>5.4238730000000006E-2</v>
      </c>
      <c r="CK15" s="118">
        <v>0</v>
      </c>
      <c r="CL15" s="118">
        <v>0</v>
      </c>
      <c r="CM15" s="118">
        <v>0</v>
      </c>
      <c r="CN15" s="118">
        <v>0</v>
      </c>
      <c r="CO15" s="118">
        <v>1.3278719999999999E-2</v>
      </c>
      <c r="CP15" s="118">
        <v>0</v>
      </c>
      <c r="CQ15" s="118">
        <v>4.0960010000000005E-2</v>
      </c>
      <c r="CR15" s="116">
        <v>0.5185923356800507</v>
      </c>
      <c r="CS15" s="118">
        <v>0.50891510000000006</v>
      </c>
      <c r="CT15" s="118">
        <v>6.2114568005065341E-4</v>
      </c>
      <c r="CU15" s="118">
        <v>0</v>
      </c>
      <c r="CV15" s="118">
        <v>9.0560899999999993E-3</v>
      </c>
      <c r="CW15" s="118">
        <v>0</v>
      </c>
      <c r="CX15" s="116">
        <v>9.548685000000004E-2</v>
      </c>
      <c r="CY15" s="118">
        <v>8.7058100000000041E-2</v>
      </c>
      <c r="CZ15" s="118">
        <v>8.4287500000000005E-3</v>
      </c>
      <c r="DA15" s="118">
        <v>0</v>
      </c>
      <c r="DB15" s="118">
        <v>0</v>
      </c>
      <c r="DC15" s="118">
        <v>0</v>
      </c>
      <c r="DD15" s="118">
        <v>0</v>
      </c>
      <c r="DE15" s="118">
        <v>0</v>
      </c>
      <c r="DF15" s="116">
        <v>3.3129970184842879E-2</v>
      </c>
      <c r="DG15" s="118">
        <v>0</v>
      </c>
      <c r="DH15" s="118">
        <v>0</v>
      </c>
      <c r="DI15" s="118">
        <v>3.3129970184842879E-2</v>
      </c>
      <c r="DJ15" s="116">
        <v>1.9231369999999998E-2</v>
      </c>
      <c r="DK15" s="118">
        <v>4.3027199999999995E-3</v>
      </c>
      <c r="DL15" s="118">
        <v>4.7231999999999998E-4</v>
      </c>
      <c r="DM15" s="118">
        <v>1.445633E-2</v>
      </c>
      <c r="DN15" s="118">
        <v>0</v>
      </c>
      <c r="DO15" s="118">
        <v>0</v>
      </c>
      <c r="DP15" s="118">
        <v>0</v>
      </c>
      <c r="DQ15" s="118">
        <v>0</v>
      </c>
      <c r="DR15" s="116">
        <v>0</v>
      </c>
      <c r="DS15" s="118">
        <v>0</v>
      </c>
      <c r="DT15" s="118">
        <v>0</v>
      </c>
      <c r="DU15" s="118">
        <v>0</v>
      </c>
      <c r="DV15" s="116">
        <v>0</v>
      </c>
      <c r="DW15" s="118">
        <v>0</v>
      </c>
      <c r="DX15" s="118">
        <v>0</v>
      </c>
      <c r="DY15" s="120">
        <v>1.0765543999999998E-2</v>
      </c>
      <c r="DZ15" s="120">
        <v>0</v>
      </c>
      <c r="EA15" s="89"/>
      <c r="EB15" s="90">
        <v>6</v>
      </c>
      <c r="EC15" s="90">
        <v>1</v>
      </c>
      <c r="EF15" s="121">
        <f t="shared" si="1"/>
        <v>45021</v>
      </c>
      <c r="EG15" s="122">
        <f t="shared" si="2"/>
        <v>45046</v>
      </c>
      <c r="EH15" s="122">
        <f t="shared" si="3"/>
        <v>-0.6220376510000003</v>
      </c>
      <c r="EI15" s="122">
        <f t="shared" si="4"/>
        <v>0.60615904623113004</v>
      </c>
      <c r="EJ15" s="122">
        <f t="shared" si="5"/>
        <v>7.692076000000013E-2</v>
      </c>
      <c r="EK15" s="122">
        <f t="shared" si="6"/>
        <v>4.3348464871306902</v>
      </c>
      <c r="EL15" s="122">
        <f t="shared" si="7"/>
        <v>0</v>
      </c>
      <c r="EM15" s="122">
        <f t="shared" si="8"/>
        <v>5.3481971089761897</v>
      </c>
      <c r="EN15" s="122">
        <f t="shared" si="9"/>
        <v>1.9231369999999998E-2</v>
      </c>
      <c r="EO15" s="122">
        <f t="shared" si="10"/>
        <v>1.233340454119E-2</v>
      </c>
      <c r="EP15" s="122">
        <f t="shared" si="11"/>
        <v>0.39910642090003168</v>
      </c>
      <c r="EQ15" s="122">
        <f t="shared" si="12"/>
        <v>0.68422802943858352</v>
      </c>
      <c r="ER15" s="282">
        <f t="shared" si="15"/>
        <v>0.35260951320039391</v>
      </c>
      <c r="ES15" s="123" t="e">
        <f>SUMIF([9]Data_Validity!$K15:$DX15,"OUTTURN",Outturn_Daily!$K15:$DX15)+H15</f>
        <v>#VALUE!</v>
      </c>
      <c r="ET15" s="90" t="e">
        <f>SUMIF([9]Data_Validity!$K15:$DX15,"ESTIMATE",Outturn_Daily!$K15:$DX15)</f>
        <v>#VALUE!</v>
      </c>
      <c r="EU15" s="90" t="e">
        <f>SUMIF([9]Data_Validity!$K15:$DX15,"FORECAST",Outturn_Daily!$K15:$DX15)</f>
        <v>#VALUE!</v>
      </c>
      <c r="EV15" s="122">
        <f t="shared" si="13"/>
        <v>-7.273119499999936E-2</v>
      </c>
      <c r="EW15" s="123" t="e">
        <f t="shared" si="14"/>
        <v>#VALUE!</v>
      </c>
    </row>
    <row r="16" spans="1:153" ht="15">
      <c r="A16" s="124">
        <v>45046</v>
      </c>
      <c r="B16" s="109">
        <v>2</v>
      </c>
      <c r="C16" s="110">
        <v>45022</v>
      </c>
      <c r="D16" s="111">
        <f t="shared" si="0"/>
        <v>5.9064904499445205</v>
      </c>
      <c r="E16" s="112"/>
      <c r="F16" s="111">
        <v>4.0422907800000001</v>
      </c>
      <c r="G16" s="113">
        <v>0</v>
      </c>
      <c r="H16" s="113">
        <v>-6.1657410000000024E-2</v>
      </c>
      <c r="I16" s="111">
        <v>-7.4925918000009695E-2</v>
      </c>
      <c r="J16" s="111">
        <v>3.9404955826761299</v>
      </c>
      <c r="K16" s="113">
        <v>-0.508698184</v>
      </c>
      <c r="L16" s="111">
        <v>4.4491937666761299</v>
      </c>
      <c r="M16" s="113">
        <v>8.6994508171380006E-2</v>
      </c>
      <c r="N16" s="113">
        <v>3.0328495355599998E-3</v>
      </c>
      <c r="O16" s="113">
        <v>0</v>
      </c>
      <c r="P16" s="113">
        <v>0.12754519230530001</v>
      </c>
      <c r="Q16" s="113">
        <v>0.68321101404882001</v>
      </c>
      <c r="R16" s="113">
        <v>1.9085294584450001E-2</v>
      </c>
      <c r="S16" s="113">
        <v>0.23328413098985998</v>
      </c>
      <c r="T16" s="113">
        <v>3.1231047295999299</v>
      </c>
      <c r="U16" s="114">
        <v>3.1231047295999299</v>
      </c>
      <c r="V16" s="114">
        <v>0</v>
      </c>
      <c r="W16" s="114">
        <v>0</v>
      </c>
      <c r="X16" s="115">
        <v>0</v>
      </c>
      <c r="Y16" s="113">
        <v>0.17293604744082999</v>
      </c>
      <c r="Z16" s="111">
        <v>0.23837852532388001</v>
      </c>
      <c r="AA16" s="113">
        <v>0</v>
      </c>
      <c r="AB16" s="111">
        <v>0.23837852532388001</v>
      </c>
      <c r="AC16" s="113">
        <v>0</v>
      </c>
      <c r="AD16" s="113">
        <v>3.8845770000000002E-3</v>
      </c>
      <c r="AE16" s="113">
        <v>0</v>
      </c>
      <c r="AF16" s="113">
        <v>1.120752809933E-2</v>
      </c>
      <c r="AG16" s="113">
        <v>0.22328642022455</v>
      </c>
      <c r="AH16" s="114">
        <v>0.22328642022455</v>
      </c>
      <c r="AI16" s="114">
        <v>0</v>
      </c>
      <c r="AJ16" s="114">
        <v>0</v>
      </c>
      <c r="AK16" s="116"/>
      <c r="AL16" s="113">
        <v>0</v>
      </c>
      <c r="AM16" s="116">
        <v>0</v>
      </c>
      <c r="AN16" s="113">
        <v>0</v>
      </c>
      <c r="AO16" s="113">
        <v>0</v>
      </c>
      <c r="AP16" s="113">
        <v>0</v>
      </c>
      <c r="AQ16" s="113">
        <v>0</v>
      </c>
      <c r="AR16" s="113">
        <v>0</v>
      </c>
      <c r="AS16" s="113">
        <v>0</v>
      </c>
      <c r="AT16" s="117">
        <v>0</v>
      </c>
      <c r="AU16" s="117">
        <v>0</v>
      </c>
      <c r="AV16" s="117">
        <v>0</v>
      </c>
      <c r="AW16" s="116">
        <v>1.86419966994452</v>
      </c>
      <c r="AX16" s="116">
        <v>1.86419966994452</v>
      </c>
      <c r="AY16" s="116">
        <v>0.59424514833333353</v>
      </c>
      <c r="AZ16" s="118">
        <v>3.0789990000000007E-2</v>
      </c>
      <c r="BA16" s="118">
        <v>0</v>
      </c>
      <c r="BB16" s="118">
        <v>-1.003445E-2</v>
      </c>
      <c r="BC16" s="118">
        <v>0</v>
      </c>
      <c r="BD16" s="118">
        <v>0</v>
      </c>
      <c r="BE16" s="118">
        <v>4.3108199999999999E-3</v>
      </c>
      <c r="BF16" s="118">
        <v>0</v>
      </c>
      <c r="BG16" s="118">
        <v>4.0205700000000002E-3</v>
      </c>
      <c r="BH16" s="118">
        <v>0</v>
      </c>
      <c r="BI16" s="118">
        <v>0</v>
      </c>
      <c r="BJ16" s="118">
        <v>8.6412399999999997E-3</v>
      </c>
      <c r="BK16" s="118">
        <v>0</v>
      </c>
      <c r="BL16" s="118">
        <v>0</v>
      </c>
      <c r="BM16" s="118">
        <v>0</v>
      </c>
      <c r="BN16" s="118">
        <v>0.24108814000000001</v>
      </c>
      <c r="BO16" s="118">
        <v>0.2713359193333334</v>
      </c>
      <c r="BP16" s="118">
        <v>0</v>
      </c>
      <c r="BQ16" s="118">
        <v>0</v>
      </c>
      <c r="BR16" s="118">
        <v>2.3902539999999996E-2</v>
      </c>
      <c r="BS16" s="118">
        <v>5.1283089999999993E-3</v>
      </c>
      <c r="BT16" s="118">
        <v>1.506207E-2</v>
      </c>
      <c r="BU16" s="116">
        <v>0.35392232188219641</v>
      </c>
      <c r="BV16" s="118">
        <v>0.31777348</v>
      </c>
      <c r="BW16" s="118">
        <v>0</v>
      </c>
      <c r="BX16" s="118">
        <v>2.6074863222102888E-2</v>
      </c>
      <c r="BY16" s="118">
        <v>1.0073978660093517E-2</v>
      </c>
      <c r="BZ16" s="118">
        <v>0</v>
      </c>
      <c r="CA16" s="118">
        <v>0</v>
      </c>
      <c r="CB16" s="118">
        <v>0</v>
      </c>
      <c r="CC16" s="119">
        <v>7.3735600000000151E-2</v>
      </c>
      <c r="CD16" s="118">
        <v>7.281000000000001E-3</v>
      </c>
      <c r="CE16" s="118">
        <v>0</v>
      </c>
      <c r="CF16" s="118">
        <v>6.6454600000000155E-2</v>
      </c>
      <c r="CG16" s="118">
        <v>0</v>
      </c>
      <c r="CH16" s="118">
        <v>0</v>
      </c>
      <c r="CI16" s="118">
        <v>0</v>
      </c>
      <c r="CJ16" s="116">
        <v>6.2025380000000005E-2</v>
      </c>
      <c r="CK16" s="118">
        <v>0</v>
      </c>
      <c r="CL16" s="118">
        <v>0</v>
      </c>
      <c r="CM16" s="118">
        <v>0</v>
      </c>
      <c r="CN16" s="118">
        <v>0</v>
      </c>
      <c r="CO16" s="118">
        <v>1.3278719999999999E-2</v>
      </c>
      <c r="CP16" s="118">
        <v>0</v>
      </c>
      <c r="CQ16" s="118">
        <v>4.8746660000000004E-2</v>
      </c>
      <c r="CR16" s="116">
        <v>0.62652996568005059</v>
      </c>
      <c r="CS16" s="118">
        <v>0.61728929999999993</v>
      </c>
      <c r="CT16" s="118">
        <v>6.2114568005065341E-4</v>
      </c>
      <c r="CU16" s="118">
        <v>0</v>
      </c>
      <c r="CV16" s="118">
        <v>8.6195200000000003E-3</v>
      </c>
      <c r="CW16" s="118">
        <v>0</v>
      </c>
      <c r="CX16" s="116">
        <v>9.7138830000000051E-2</v>
      </c>
      <c r="CY16" s="118">
        <v>8.8710080000000052E-2</v>
      </c>
      <c r="CZ16" s="118">
        <v>8.4287500000000005E-3</v>
      </c>
      <c r="DA16" s="118">
        <v>0</v>
      </c>
      <c r="DB16" s="118">
        <v>0</v>
      </c>
      <c r="DC16" s="118">
        <v>0</v>
      </c>
      <c r="DD16" s="118">
        <v>0</v>
      </c>
      <c r="DE16" s="118">
        <v>0</v>
      </c>
      <c r="DF16" s="116">
        <v>3.9750074048939349E-2</v>
      </c>
      <c r="DG16" s="118">
        <v>0</v>
      </c>
      <c r="DH16" s="118">
        <v>0</v>
      </c>
      <c r="DI16" s="118">
        <v>3.9750074048939349E-2</v>
      </c>
      <c r="DJ16" s="116">
        <v>1.6852349999999999E-2</v>
      </c>
      <c r="DK16" s="118">
        <v>4.3027199999999995E-3</v>
      </c>
      <c r="DL16" s="118">
        <v>4.7231999999999998E-4</v>
      </c>
      <c r="DM16" s="118">
        <v>1.2077309999999999E-2</v>
      </c>
      <c r="DN16" s="118">
        <v>0</v>
      </c>
      <c r="DO16" s="118">
        <v>0</v>
      </c>
      <c r="DP16" s="118">
        <v>0</v>
      </c>
      <c r="DQ16" s="118">
        <v>0</v>
      </c>
      <c r="DR16" s="116">
        <v>0</v>
      </c>
      <c r="DS16" s="118">
        <v>0</v>
      </c>
      <c r="DT16" s="118">
        <v>0</v>
      </c>
      <c r="DU16" s="118">
        <v>0</v>
      </c>
      <c r="DV16" s="116">
        <v>0</v>
      </c>
      <c r="DW16" s="118">
        <v>0</v>
      </c>
      <c r="DX16" s="118">
        <v>0</v>
      </c>
      <c r="DY16" s="120">
        <v>7.117059999999998E-3</v>
      </c>
      <c r="DZ16" s="120">
        <v>0</v>
      </c>
      <c r="EA16" s="89"/>
      <c r="EB16" s="90">
        <v>7</v>
      </c>
      <c r="EC16" s="90">
        <v>1</v>
      </c>
      <c r="EF16" s="121">
        <f t="shared" si="1"/>
        <v>45022</v>
      </c>
      <c r="EG16" s="122">
        <f t="shared" si="2"/>
        <v>45046</v>
      </c>
      <c r="EH16" s="122">
        <f t="shared" si="3"/>
        <v>-0.508698184</v>
      </c>
      <c r="EI16" s="122">
        <f t="shared" si="4"/>
        <v>0.93158725013801003</v>
      </c>
      <c r="EJ16" s="122">
        <f t="shared" si="5"/>
        <v>0.20128079230530016</v>
      </c>
      <c r="EK16" s="122">
        <f t="shared" si="6"/>
        <v>3.34639114982448</v>
      </c>
      <c r="EL16" s="122">
        <f t="shared" si="7"/>
        <v>0</v>
      </c>
      <c r="EM16" s="122">
        <f t="shared" si="8"/>
        <v>0</v>
      </c>
      <c r="EN16" s="122">
        <f t="shared" si="9"/>
        <v>1.6852349999999999E-2</v>
      </c>
      <c r="EO16" s="122">
        <f t="shared" si="10"/>
        <v>3.0328495355599998E-3</v>
      </c>
      <c r="EP16" s="122">
        <f t="shared" si="11"/>
        <v>0.35392232188219641</v>
      </c>
      <c r="EQ16" s="122">
        <f t="shared" si="12"/>
        <v>0.68123965650471352</v>
      </c>
      <c r="ER16" s="282">
        <f t="shared" si="15"/>
        <v>9.5188088074209629E-2</v>
      </c>
      <c r="ES16" s="123" t="e">
        <f>SUMIF([9]Data_Validity!$K16:$DX16,"OUTTURN",Outturn_Daily!$K16:$DX16)+H16</f>
        <v>#VALUE!</v>
      </c>
      <c r="ET16" s="90" t="e">
        <f>SUMIF([9]Data_Validity!$K16:$DX16,"ESTIMATE",Outturn_Daily!$K16:$DX16)</f>
        <v>#VALUE!</v>
      </c>
      <c r="EU16" s="90" t="e">
        <f>SUMIF([9]Data_Validity!$K16:$DX16,"FORECAST",Outturn_Daily!$K16:$DX16)</f>
        <v>#VALUE!</v>
      </c>
      <c r="EV16" s="122">
        <f t="shared" si="13"/>
        <v>-7.4925918000009695E-2</v>
      </c>
      <c r="EW16" s="123" t="e">
        <f t="shared" si="14"/>
        <v>#VALUE!</v>
      </c>
    </row>
    <row r="17" spans="1:153" ht="15">
      <c r="A17" s="124">
        <v>45046</v>
      </c>
      <c r="B17" s="109">
        <v>2</v>
      </c>
      <c r="C17" s="110">
        <v>45023</v>
      </c>
      <c r="D17" s="111">
        <f t="shared" si="0"/>
        <v>1.8399868083727378</v>
      </c>
      <c r="E17" s="112"/>
      <c r="F17" s="111">
        <v>-0.13620773000000014</v>
      </c>
      <c r="G17" s="113">
        <v>0</v>
      </c>
      <c r="H17" s="113">
        <v>-6.4044000000000323E-3</v>
      </c>
      <c r="I17" s="111">
        <v>5.3300350000098362E-3</v>
      </c>
      <c r="J17" s="111">
        <v>-0.32222907043763993</v>
      </c>
      <c r="K17" s="113">
        <v>-0.95808454700000001</v>
      </c>
      <c r="L17" s="111">
        <v>0.63585547656236008</v>
      </c>
      <c r="M17" s="113">
        <v>4.6646286789630002E-2</v>
      </c>
      <c r="N17" s="113">
        <v>5.7887393609999998E-5</v>
      </c>
      <c r="O17" s="431">
        <v>0</v>
      </c>
      <c r="P17" s="113">
        <v>0</v>
      </c>
      <c r="Q17" s="113">
        <v>0.51933843062477003</v>
      </c>
      <c r="R17" s="113">
        <v>1.058077780912E-2</v>
      </c>
      <c r="S17" s="113">
        <v>0</v>
      </c>
      <c r="T17" s="113">
        <v>0</v>
      </c>
      <c r="U17" s="114">
        <v>0</v>
      </c>
      <c r="V17" s="114">
        <v>0</v>
      </c>
      <c r="W17" s="114">
        <v>0</v>
      </c>
      <c r="X17" s="115">
        <v>0</v>
      </c>
      <c r="Y17" s="113">
        <v>5.9232093945229998E-2</v>
      </c>
      <c r="Z17" s="111">
        <v>0.18709570543762999</v>
      </c>
      <c r="AA17" s="113">
        <v>0</v>
      </c>
      <c r="AB17" s="111">
        <v>0.18709570543762999</v>
      </c>
      <c r="AC17" s="113">
        <v>0</v>
      </c>
      <c r="AD17" s="113">
        <v>0.11468489999999999</v>
      </c>
      <c r="AE17" s="113">
        <v>0</v>
      </c>
      <c r="AF17" s="113">
        <v>0</v>
      </c>
      <c r="AG17" s="113">
        <v>7.2410805437629996E-2</v>
      </c>
      <c r="AH17" s="114">
        <v>7.2410805437629996E-2</v>
      </c>
      <c r="AI17" s="114">
        <v>0</v>
      </c>
      <c r="AJ17" s="114">
        <v>0</v>
      </c>
      <c r="AK17" s="116"/>
      <c r="AL17" s="113">
        <v>0</v>
      </c>
      <c r="AM17" s="116">
        <v>0</v>
      </c>
      <c r="AN17" s="113">
        <v>0</v>
      </c>
      <c r="AO17" s="113">
        <v>0</v>
      </c>
      <c r="AP17" s="113">
        <v>0</v>
      </c>
      <c r="AQ17" s="113">
        <v>0</v>
      </c>
      <c r="AR17" s="113">
        <v>0</v>
      </c>
      <c r="AS17" s="113">
        <v>0</v>
      </c>
      <c r="AT17" s="117">
        <v>0</v>
      </c>
      <c r="AU17" s="117">
        <v>0</v>
      </c>
      <c r="AV17" s="117">
        <v>0</v>
      </c>
      <c r="AW17" s="116">
        <v>1.976194538372738</v>
      </c>
      <c r="AX17" s="116">
        <v>1.976194538372738</v>
      </c>
      <c r="AY17" s="116">
        <v>0.57095379833333337</v>
      </c>
      <c r="AZ17" s="118">
        <v>2.4900909999999998E-2</v>
      </c>
      <c r="BA17" s="118">
        <v>0</v>
      </c>
      <c r="BB17" s="118">
        <v>1.7424450000000001E-2</v>
      </c>
      <c r="BC17" s="118">
        <v>0</v>
      </c>
      <c r="BD17" s="118">
        <v>0</v>
      </c>
      <c r="BE17" s="118">
        <v>0</v>
      </c>
      <c r="BF17" s="118">
        <v>0</v>
      </c>
      <c r="BG17" s="118">
        <v>0</v>
      </c>
      <c r="BH17" s="118">
        <v>0</v>
      </c>
      <c r="BI17" s="118">
        <v>0</v>
      </c>
      <c r="BJ17" s="118">
        <v>8.0040200000000006E-3</v>
      </c>
      <c r="BK17" s="118">
        <v>0</v>
      </c>
      <c r="BL17" s="118">
        <v>0</v>
      </c>
      <c r="BM17" s="118">
        <v>0</v>
      </c>
      <c r="BN17" s="118">
        <v>0.25075852000000004</v>
      </c>
      <c r="BO17" s="118">
        <v>0.22570032933333317</v>
      </c>
      <c r="BP17" s="118">
        <v>0</v>
      </c>
      <c r="BQ17" s="118">
        <v>0</v>
      </c>
      <c r="BR17" s="118">
        <v>2.4202039999999998E-2</v>
      </c>
      <c r="BS17" s="118">
        <v>5.1283089999999993E-3</v>
      </c>
      <c r="BT17" s="118">
        <v>1.4835219999999998E-2</v>
      </c>
      <c r="BU17" s="116">
        <v>0.34064403692867001</v>
      </c>
      <c r="BV17" s="118">
        <v>0.22561786</v>
      </c>
      <c r="BW17" s="118">
        <v>0</v>
      </c>
      <c r="BX17" s="118">
        <v>7.9794283337781199E-2</v>
      </c>
      <c r="BY17" s="118">
        <v>3.5231893590888817E-2</v>
      </c>
      <c r="BZ17" s="118">
        <v>0</v>
      </c>
      <c r="CA17" s="118">
        <v>0</v>
      </c>
      <c r="CB17" s="118">
        <v>0</v>
      </c>
      <c r="CC17" s="119">
        <v>6.0000480000000002E-2</v>
      </c>
      <c r="CD17" s="118">
        <v>0</v>
      </c>
      <c r="CE17" s="118">
        <v>0</v>
      </c>
      <c r="CF17" s="118">
        <v>6.0000480000000002E-2</v>
      </c>
      <c r="CG17" s="118">
        <v>0</v>
      </c>
      <c r="CH17" s="118">
        <v>0</v>
      </c>
      <c r="CI17" s="118">
        <v>0</v>
      </c>
      <c r="CJ17" s="116">
        <v>6.2471789999999999E-2</v>
      </c>
      <c r="CK17" s="118">
        <v>0</v>
      </c>
      <c r="CL17" s="118">
        <v>0</v>
      </c>
      <c r="CM17" s="118">
        <v>0</v>
      </c>
      <c r="CN17" s="118">
        <v>0</v>
      </c>
      <c r="CO17" s="118">
        <v>1.3278719999999999E-2</v>
      </c>
      <c r="CP17" s="118">
        <v>0</v>
      </c>
      <c r="CQ17" s="118">
        <v>4.9193069999999998E-2</v>
      </c>
      <c r="CR17" s="116">
        <v>0.82245953568005081</v>
      </c>
      <c r="CS17" s="118">
        <v>0.81347465000000019</v>
      </c>
      <c r="CT17" s="118">
        <v>6.2114568005065341E-4</v>
      </c>
      <c r="CU17" s="118">
        <v>0</v>
      </c>
      <c r="CV17" s="118">
        <v>8.363739999999998E-3</v>
      </c>
      <c r="CW17" s="118">
        <v>0</v>
      </c>
      <c r="CX17" s="116">
        <v>9.7138830000000051E-2</v>
      </c>
      <c r="CY17" s="118">
        <v>8.8710080000000052E-2</v>
      </c>
      <c r="CZ17" s="118">
        <v>8.4287500000000005E-3</v>
      </c>
      <c r="DA17" s="118">
        <v>0</v>
      </c>
      <c r="DB17" s="118">
        <v>0</v>
      </c>
      <c r="DC17" s="118">
        <v>0</v>
      </c>
      <c r="DD17" s="118">
        <v>0</v>
      </c>
      <c r="DE17" s="118">
        <v>0</v>
      </c>
      <c r="DF17" s="116">
        <v>1.6850857430683919E-2</v>
      </c>
      <c r="DG17" s="118">
        <v>0</v>
      </c>
      <c r="DH17" s="118">
        <v>0</v>
      </c>
      <c r="DI17" s="118">
        <v>1.6850857430683919E-2</v>
      </c>
      <c r="DJ17" s="116">
        <v>5.6752099999999991E-3</v>
      </c>
      <c r="DK17" s="118">
        <v>4.3027199999999995E-3</v>
      </c>
      <c r="DL17" s="118">
        <v>4.7231999999999998E-4</v>
      </c>
      <c r="DM17" s="118">
        <v>9.0016999999999994E-4</v>
      </c>
      <c r="DN17" s="118">
        <v>0</v>
      </c>
      <c r="DO17" s="118">
        <v>0</v>
      </c>
      <c r="DP17" s="118">
        <v>0</v>
      </c>
      <c r="DQ17" s="118">
        <v>0</v>
      </c>
      <c r="DR17" s="116">
        <v>0</v>
      </c>
      <c r="DS17" s="118">
        <v>0</v>
      </c>
      <c r="DT17" s="118">
        <v>0</v>
      </c>
      <c r="DU17" s="118">
        <v>0</v>
      </c>
      <c r="DV17" s="116">
        <v>0</v>
      </c>
      <c r="DW17" s="118">
        <v>0</v>
      </c>
      <c r="DX17" s="118">
        <v>0</v>
      </c>
      <c r="DY17" s="120">
        <v>4.7118499999999897E-4</v>
      </c>
      <c r="DZ17" s="120">
        <v>0</v>
      </c>
      <c r="EA17" s="89"/>
      <c r="EB17" s="90">
        <v>8</v>
      </c>
      <c r="EC17" s="90">
        <v>1</v>
      </c>
      <c r="EF17" s="121">
        <f t="shared" si="1"/>
        <v>45023</v>
      </c>
      <c r="EG17" s="122">
        <f t="shared" si="2"/>
        <v>45046</v>
      </c>
      <c r="EH17" s="122">
        <f t="shared" si="3"/>
        <v>-0.95808454700000001</v>
      </c>
      <c r="EI17" s="122">
        <f t="shared" si="4"/>
        <v>0.63402333062477001</v>
      </c>
      <c r="EJ17" s="122">
        <f t="shared" si="5"/>
        <v>6.0000480000000002E-2</v>
      </c>
      <c r="EK17" s="122">
        <f t="shared" si="6"/>
        <v>7.2410805437629996E-2</v>
      </c>
      <c r="EL17" s="122">
        <f t="shared" si="7"/>
        <v>0</v>
      </c>
      <c r="EM17" s="122">
        <f t="shared" si="8"/>
        <v>0</v>
      </c>
      <c r="EN17" s="122">
        <f t="shared" si="9"/>
        <v>5.6752099999999991E-3</v>
      </c>
      <c r="EO17" s="122">
        <f t="shared" si="10"/>
        <v>5.7887393609999998E-5</v>
      </c>
      <c r="EP17" s="122">
        <f t="shared" si="11"/>
        <v>0.34064403692867001</v>
      </c>
      <c r="EQ17" s="122">
        <f t="shared" si="12"/>
        <v>0.61760008512296338</v>
      </c>
      <c r="ER17" s="282">
        <f t="shared" si="15"/>
        <v>8.5589364185043718E-2</v>
      </c>
      <c r="ES17" s="123" t="e">
        <f>SUMIF([9]Data_Validity!$K17:$DX17,"OUTTURN",Outturn_Daily!$K17:$DX17)+H17</f>
        <v>#VALUE!</v>
      </c>
      <c r="ET17" s="90" t="e">
        <f>SUMIF([9]Data_Validity!$K17:$DX17,"ESTIMATE",Outturn_Daily!$K17:$DX17)</f>
        <v>#VALUE!</v>
      </c>
      <c r="EU17" s="90" t="e">
        <f>SUMIF([9]Data_Validity!$K17:$DX17,"FORECAST",Outturn_Daily!$K17:$DX17)</f>
        <v>#VALUE!</v>
      </c>
      <c r="EV17" s="122">
        <f t="shared" si="13"/>
        <v>5.3300350000098362E-3</v>
      </c>
      <c r="EW17" s="123" t="e">
        <f t="shared" si="14"/>
        <v>#VALUE!</v>
      </c>
    </row>
    <row r="18" spans="1:153" ht="15">
      <c r="A18" s="124">
        <v>45046</v>
      </c>
      <c r="B18" s="109">
        <v>2</v>
      </c>
      <c r="C18" s="110">
        <v>45024</v>
      </c>
      <c r="D18" s="111">
        <f t="shared" si="0"/>
        <v>2.0672994394329258</v>
      </c>
      <c r="E18" s="112"/>
      <c r="F18" s="111">
        <v>0.15777420999999997</v>
      </c>
      <c r="G18" s="113">
        <v>0</v>
      </c>
      <c r="H18" s="113">
        <v>-6.6508499999999859E-3</v>
      </c>
      <c r="I18" s="111">
        <v>6.2961699999997123E-4</v>
      </c>
      <c r="J18" s="111">
        <v>-4.5255561260930027E-2</v>
      </c>
      <c r="K18" s="113">
        <v>-0.26281087000000003</v>
      </c>
      <c r="L18" s="111">
        <v>0.21755530873907</v>
      </c>
      <c r="M18" s="113">
        <v>4.3696606001819994E-2</v>
      </c>
      <c r="N18" s="113">
        <v>1.3646000000000001E-5</v>
      </c>
      <c r="O18" s="113">
        <v>0</v>
      </c>
      <c r="P18" s="113">
        <v>0</v>
      </c>
      <c r="Q18" s="113">
        <v>8.8240989635620007E-2</v>
      </c>
      <c r="R18" s="113">
        <v>2.3338179949610002E-2</v>
      </c>
      <c r="S18" s="113">
        <v>9.0158391529999993E-4</v>
      </c>
      <c r="T18" s="113">
        <v>6.4931949999999993E-3</v>
      </c>
      <c r="U18" s="114">
        <v>6.4931950000000002E-3</v>
      </c>
      <c r="V18" s="114">
        <v>0</v>
      </c>
      <c r="W18" s="114">
        <v>0</v>
      </c>
      <c r="X18" s="115">
        <v>0</v>
      </c>
      <c r="Y18" s="113">
        <v>5.4871108236720006E-2</v>
      </c>
      <c r="Z18" s="111">
        <v>0.20905100426093001</v>
      </c>
      <c r="AA18" s="113">
        <v>0</v>
      </c>
      <c r="AB18" s="111">
        <v>0.20905100426093001</v>
      </c>
      <c r="AC18" s="113">
        <v>0</v>
      </c>
      <c r="AD18" s="113">
        <v>5.0698158455480001E-2</v>
      </c>
      <c r="AE18" s="113">
        <v>0</v>
      </c>
      <c r="AF18" s="113">
        <v>0</v>
      </c>
      <c r="AG18" s="113">
        <v>0.15835284580545</v>
      </c>
      <c r="AH18" s="114">
        <v>0.15835284580545</v>
      </c>
      <c r="AI18" s="114">
        <v>0</v>
      </c>
      <c r="AJ18" s="114">
        <v>0</v>
      </c>
      <c r="AK18" s="116"/>
      <c r="AL18" s="113">
        <v>0</v>
      </c>
      <c r="AM18" s="116">
        <v>0</v>
      </c>
      <c r="AN18" s="113">
        <v>0</v>
      </c>
      <c r="AO18" s="113">
        <v>0</v>
      </c>
      <c r="AP18" s="113">
        <v>0</v>
      </c>
      <c r="AQ18" s="113">
        <v>0</v>
      </c>
      <c r="AR18" s="113">
        <v>0</v>
      </c>
      <c r="AS18" s="113">
        <v>0</v>
      </c>
      <c r="AT18" s="117">
        <v>0</v>
      </c>
      <c r="AU18" s="117">
        <v>0</v>
      </c>
      <c r="AV18" s="117">
        <v>0</v>
      </c>
      <c r="AW18" s="116">
        <v>1.9095252294329259</v>
      </c>
      <c r="AX18" s="116">
        <v>1.9095252294329259</v>
      </c>
      <c r="AY18" s="116">
        <v>0.57160079833333344</v>
      </c>
      <c r="AZ18" s="118">
        <v>1.8432880000000002E-2</v>
      </c>
      <c r="BA18" s="118">
        <v>0</v>
      </c>
      <c r="BB18" s="118">
        <v>-3.3491000000000006E-4</v>
      </c>
      <c r="BC18" s="118">
        <v>0</v>
      </c>
      <c r="BD18" s="118">
        <v>0</v>
      </c>
      <c r="BE18" s="118">
        <v>0</v>
      </c>
      <c r="BF18" s="118">
        <v>0</v>
      </c>
      <c r="BG18" s="118">
        <v>0</v>
      </c>
      <c r="BH18" s="118">
        <v>0</v>
      </c>
      <c r="BI18" s="118">
        <v>0</v>
      </c>
      <c r="BJ18" s="118">
        <v>8.3810200000000012E-3</v>
      </c>
      <c r="BK18" s="118">
        <v>0</v>
      </c>
      <c r="BL18" s="118">
        <v>0</v>
      </c>
      <c r="BM18" s="118">
        <v>0</v>
      </c>
      <c r="BN18" s="118">
        <v>0.25589073000000007</v>
      </c>
      <c r="BO18" s="118">
        <v>0.24507345933333335</v>
      </c>
      <c r="BP18" s="118">
        <v>0</v>
      </c>
      <c r="BQ18" s="118">
        <v>0</v>
      </c>
      <c r="BR18" s="118">
        <v>2.4171039999999998E-2</v>
      </c>
      <c r="BS18" s="118">
        <v>5.1283089999999993E-3</v>
      </c>
      <c r="BT18" s="118">
        <v>1.485827E-2</v>
      </c>
      <c r="BU18" s="116">
        <v>0.41588680398392847</v>
      </c>
      <c r="BV18" s="118">
        <v>0.23295468999999999</v>
      </c>
      <c r="BW18" s="118">
        <v>0</v>
      </c>
      <c r="BX18" s="118">
        <v>8.7989128282478318E-2</v>
      </c>
      <c r="BY18" s="118">
        <v>9.4942985701450155E-2</v>
      </c>
      <c r="BZ18" s="118">
        <v>0</v>
      </c>
      <c r="CA18" s="118">
        <v>0</v>
      </c>
      <c r="CB18" s="118">
        <v>0</v>
      </c>
      <c r="CC18" s="119">
        <v>8.0170080000000241E-2</v>
      </c>
      <c r="CD18" s="118">
        <v>8.6016000000000026E-3</v>
      </c>
      <c r="CE18" s="118">
        <v>0</v>
      </c>
      <c r="CF18" s="118">
        <v>7.1568480000000226E-2</v>
      </c>
      <c r="CG18" s="118">
        <v>0</v>
      </c>
      <c r="CH18" s="118">
        <v>0</v>
      </c>
      <c r="CI18" s="118">
        <v>0</v>
      </c>
      <c r="CJ18" s="116">
        <v>2.5972049999999997E-2</v>
      </c>
      <c r="CK18" s="118">
        <v>0</v>
      </c>
      <c r="CL18" s="118">
        <v>0</v>
      </c>
      <c r="CM18" s="118">
        <v>0</v>
      </c>
      <c r="CN18" s="118">
        <v>0</v>
      </c>
      <c r="CO18" s="118">
        <v>1.3278719999999999E-2</v>
      </c>
      <c r="CP18" s="118">
        <v>0</v>
      </c>
      <c r="CQ18" s="118">
        <v>1.2693329999999999E-2</v>
      </c>
      <c r="CR18" s="116">
        <v>0.69972218568005051</v>
      </c>
      <c r="CS18" s="118">
        <v>0.68925945999999982</v>
      </c>
      <c r="CT18" s="118">
        <v>6.2114568005065341E-4</v>
      </c>
      <c r="CU18" s="118">
        <v>0</v>
      </c>
      <c r="CV18" s="118">
        <v>9.8415799999999991E-3</v>
      </c>
      <c r="CW18" s="118">
        <v>0</v>
      </c>
      <c r="CX18" s="116">
        <v>8.5512910000000025E-2</v>
      </c>
      <c r="CY18" s="118">
        <v>7.7084160000000027E-2</v>
      </c>
      <c r="CZ18" s="118">
        <v>8.4287500000000005E-3</v>
      </c>
      <c r="DA18" s="118">
        <v>0</v>
      </c>
      <c r="DB18" s="118">
        <v>0</v>
      </c>
      <c r="DC18" s="118">
        <v>0</v>
      </c>
      <c r="DD18" s="118">
        <v>0</v>
      </c>
      <c r="DE18" s="118">
        <v>0</v>
      </c>
      <c r="DF18" s="116">
        <v>2.5885361435613055E-2</v>
      </c>
      <c r="DG18" s="118">
        <v>0</v>
      </c>
      <c r="DH18" s="118">
        <v>0</v>
      </c>
      <c r="DI18" s="118">
        <v>2.5885361435613055E-2</v>
      </c>
      <c r="DJ18" s="116">
        <v>4.7750399999999995E-3</v>
      </c>
      <c r="DK18" s="118">
        <v>4.3027199999999995E-3</v>
      </c>
      <c r="DL18" s="118">
        <v>4.7231999999999998E-4</v>
      </c>
      <c r="DM18" s="118">
        <v>0</v>
      </c>
      <c r="DN18" s="118">
        <v>0</v>
      </c>
      <c r="DO18" s="118">
        <v>0</v>
      </c>
      <c r="DP18" s="118">
        <v>0</v>
      </c>
      <c r="DQ18" s="118">
        <v>0</v>
      </c>
      <c r="DR18" s="116">
        <v>0</v>
      </c>
      <c r="DS18" s="118">
        <v>0</v>
      </c>
      <c r="DT18" s="118">
        <v>0</v>
      </c>
      <c r="DU18" s="118">
        <v>0</v>
      </c>
      <c r="DV18" s="116">
        <v>0</v>
      </c>
      <c r="DW18" s="118">
        <v>0</v>
      </c>
      <c r="DX18" s="118">
        <v>0</v>
      </c>
      <c r="DY18" s="120">
        <v>4.1212369999999998E-3</v>
      </c>
      <c r="DZ18" s="120">
        <v>0</v>
      </c>
      <c r="EA18" s="89"/>
      <c r="EB18" s="90">
        <v>9</v>
      </c>
      <c r="EC18" s="90">
        <v>1</v>
      </c>
      <c r="EF18" s="121">
        <f t="shared" si="1"/>
        <v>45024</v>
      </c>
      <c r="EG18" s="122">
        <f t="shared" si="2"/>
        <v>45046</v>
      </c>
      <c r="EH18" s="122">
        <f t="shared" si="3"/>
        <v>-0.26281087000000003</v>
      </c>
      <c r="EI18" s="122">
        <f t="shared" si="4"/>
        <v>0.13984073200640001</v>
      </c>
      <c r="EJ18" s="122">
        <f t="shared" si="5"/>
        <v>8.0170080000000241E-2</v>
      </c>
      <c r="EK18" s="122">
        <f t="shared" si="6"/>
        <v>0.16484604080545001</v>
      </c>
      <c r="EL18" s="122">
        <f t="shared" si="7"/>
        <v>0</v>
      </c>
      <c r="EM18" s="122">
        <f t="shared" si="8"/>
        <v>0</v>
      </c>
      <c r="EN18" s="122">
        <f t="shared" si="9"/>
        <v>4.7750399999999995E-3</v>
      </c>
      <c r="EO18" s="122">
        <f t="shared" si="10"/>
        <v>1.3646000000000001E-5</v>
      </c>
      <c r="EP18" s="122">
        <f t="shared" si="11"/>
        <v>0.41588680398392847</v>
      </c>
      <c r="EQ18" s="122">
        <f t="shared" si="12"/>
        <v>0.61529740433515345</v>
      </c>
      <c r="ER18" s="282">
        <f t="shared" si="15"/>
        <v>9.8073416621943049E-2</v>
      </c>
      <c r="ES18" s="123" t="e">
        <f>SUMIF([9]Data_Validity!$K18:$DX18,"OUTTURN",Outturn_Daily!$K18:$DX18)+H18</f>
        <v>#VALUE!</v>
      </c>
      <c r="ET18" s="90" t="e">
        <f>SUMIF([9]Data_Validity!$K18:$DX18,"ESTIMATE",Outturn_Daily!$K18:$DX18)</f>
        <v>#VALUE!</v>
      </c>
      <c r="EU18" s="90" t="e">
        <f>SUMIF([9]Data_Validity!$K18:$DX18,"FORECAST",Outturn_Daily!$K18:$DX18)</f>
        <v>#VALUE!</v>
      </c>
      <c r="EV18" s="122">
        <f t="shared" si="13"/>
        <v>6.2961699999997123E-4</v>
      </c>
      <c r="EW18" s="123" t="e">
        <f t="shared" si="14"/>
        <v>#VALUE!</v>
      </c>
    </row>
    <row r="19" spans="1:153" ht="15">
      <c r="A19" s="124">
        <v>45046</v>
      </c>
      <c r="B19" s="109">
        <v>2</v>
      </c>
      <c r="C19" s="110">
        <v>45025</v>
      </c>
      <c r="D19" s="111">
        <f t="shared" si="0"/>
        <v>17.719662143045998</v>
      </c>
      <c r="E19" s="112"/>
      <c r="F19" s="111">
        <v>15.519849649999999</v>
      </c>
      <c r="G19" s="113">
        <v>0</v>
      </c>
      <c r="H19" s="113">
        <v>-9.8909850000000077E-2</v>
      </c>
      <c r="I19" s="111">
        <v>-0.22943130600000217</v>
      </c>
      <c r="J19" s="111">
        <v>15.789371881612222</v>
      </c>
      <c r="K19" s="113">
        <v>-0.54352196700000022</v>
      </c>
      <c r="L19" s="111">
        <v>16.332893848612223</v>
      </c>
      <c r="M19" s="113">
        <v>0.32709914815613</v>
      </c>
      <c r="N19" s="113">
        <v>5.6184667707000007E-4</v>
      </c>
      <c r="O19" s="113">
        <v>0</v>
      </c>
      <c r="P19" s="113">
        <v>0</v>
      </c>
      <c r="Q19" s="113">
        <v>0</v>
      </c>
      <c r="R19" s="113">
        <v>8.0429683935839991E-2</v>
      </c>
      <c r="S19" s="113">
        <v>0.98312269864391999</v>
      </c>
      <c r="T19" s="113">
        <v>14.7631887906155</v>
      </c>
      <c r="U19" s="114">
        <v>14.7631887906155</v>
      </c>
      <c r="V19" s="114">
        <v>0</v>
      </c>
      <c r="W19" s="114">
        <v>0</v>
      </c>
      <c r="X19" s="115">
        <v>0</v>
      </c>
      <c r="Y19" s="113">
        <v>0.17849168058376003</v>
      </c>
      <c r="Z19" s="111">
        <v>5.8818924387779997E-2</v>
      </c>
      <c r="AA19" s="113">
        <v>0</v>
      </c>
      <c r="AB19" s="111">
        <v>5.8818924387779997E-2</v>
      </c>
      <c r="AC19" s="113">
        <v>9.3972420439999995E-5</v>
      </c>
      <c r="AD19" s="113">
        <v>0</v>
      </c>
      <c r="AE19" s="113">
        <v>0</v>
      </c>
      <c r="AF19" s="113">
        <v>3.2485359938000001E-4</v>
      </c>
      <c r="AG19" s="113">
        <v>5.840009836796E-2</v>
      </c>
      <c r="AH19" s="114">
        <v>5.840009836796E-2</v>
      </c>
      <c r="AI19" s="114">
        <v>0</v>
      </c>
      <c r="AJ19" s="114">
        <v>0</v>
      </c>
      <c r="AK19" s="116"/>
      <c r="AL19" s="113">
        <v>0</v>
      </c>
      <c r="AM19" s="116">
        <v>0</v>
      </c>
      <c r="AN19" s="113">
        <v>0</v>
      </c>
      <c r="AO19" s="113">
        <v>0</v>
      </c>
      <c r="AP19" s="113">
        <v>0</v>
      </c>
      <c r="AQ19" s="113">
        <v>0</v>
      </c>
      <c r="AR19" s="113">
        <v>0</v>
      </c>
      <c r="AS19" s="113">
        <v>0</v>
      </c>
      <c r="AT19" s="117">
        <v>0</v>
      </c>
      <c r="AU19" s="117">
        <v>0</v>
      </c>
      <c r="AV19" s="117">
        <v>0</v>
      </c>
      <c r="AW19" s="116">
        <v>2.1998124930459988</v>
      </c>
      <c r="AX19" s="116">
        <v>2.1998124930459988</v>
      </c>
      <c r="AY19" s="116">
        <v>0.56424665833333354</v>
      </c>
      <c r="AZ19" s="118">
        <v>3.010469E-2</v>
      </c>
      <c r="BA19" s="118">
        <v>0</v>
      </c>
      <c r="BB19" s="118">
        <v>-3.7027399999999999E-3</v>
      </c>
      <c r="BC19" s="118">
        <v>0</v>
      </c>
      <c r="BD19" s="118">
        <v>0</v>
      </c>
      <c r="BE19" s="118">
        <v>0</v>
      </c>
      <c r="BF19" s="118">
        <v>0</v>
      </c>
      <c r="BG19" s="118">
        <v>0</v>
      </c>
      <c r="BH19" s="118">
        <v>0</v>
      </c>
      <c r="BI19" s="118">
        <v>0</v>
      </c>
      <c r="BJ19" s="118">
        <v>8.4434699999999998E-3</v>
      </c>
      <c r="BK19" s="118">
        <v>0</v>
      </c>
      <c r="BL19" s="118">
        <v>0</v>
      </c>
      <c r="BM19" s="118">
        <v>0</v>
      </c>
      <c r="BN19" s="118">
        <v>0.21937800000000002</v>
      </c>
      <c r="BO19" s="118">
        <v>0.26551054933333346</v>
      </c>
      <c r="BP19" s="118">
        <v>0</v>
      </c>
      <c r="BQ19" s="118">
        <v>0</v>
      </c>
      <c r="BR19" s="118">
        <v>2.4264039999999997E-2</v>
      </c>
      <c r="BS19" s="118">
        <v>5.1283089999999993E-3</v>
      </c>
      <c r="BT19" s="118">
        <v>1.5120339999999999E-2</v>
      </c>
      <c r="BU19" s="116">
        <v>0.6797250831230468</v>
      </c>
      <c r="BV19" s="118">
        <v>0.25917241000000002</v>
      </c>
      <c r="BW19" s="118">
        <v>0</v>
      </c>
      <c r="BX19" s="118">
        <v>0.13793085799990476</v>
      </c>
      <c r="BY19" s="118">
        <v>0.28262181512314194</v>
      </c>
      <c r="BZ19" s="118">
        <v>0</v>
      </c>
      <c r="CA19" s="118">
        <v>0</v>
      </c>
      <c r="CB19" s="118">
        <v>0</v>
      </c>
      <c r="CC19" s="119">
        <v>6.7939480000000246E-2</v>
      </c>
      <c r="CD19" s="118">
        <v>7.4638500000000088E-3</v>
      </c>
      <c r="CE19" s="118">
        <v>0</v>
      </c>
      <c r="CF19" s="118">
        <v>6.0475630000000231E-2</v>
      </c>
      <c r="CG19" s="118">
        <v>0</v>
      </c>
      <c r="CH19" s="118">
        <v>0</v>
      </c>
      <c r="CI19" s="118">
        <v>0</v>
      </c>
      <c r="CJ19" s="116">
        <v>6.6876060000000001E-2</v>
      </c>
      <c r="CK19" s="118">
        <v>0</v>
      </c>
      <c r="CL19" s="118">
        <v>0</v>
      </c>
      <c r="CM19" s="118">
        <v>0</v>
      </c>
      <c r="CN19" s="118">
        <v>0</v>
      </c>
      <c r="CO19" s="118">
        <v>1.322274E-2</v>
      </c>
      <c r="CP19" s="118">
        <v>0</v>
      </c>
      <c r="CQ19" s="118">
        <v>5.3653319999999997E-2</v>
      </c>
      <c r="CR19" s="116">
        <v>0.68250034568005069</v>
      </c>
      <c r="CS19" s="118">
        <v>0.67464752000000006</v>
      </c>
      <c r="CT19" s="118">
        <v>6.2114568005065341E-4</v>
      </c>
      <c r="CU19" s="118">
        <v>0</v>
      </c>
      <c r="CV19" s="118">
        <v>7.2316799999999999E-3</v>
      </c>
      <c r="CW19" s="118">
        <v>0</v>
      </c>
      <c r="CX19" s="116">
        <v>8.5265550000000037E-2</v>
      </c>
      <c r="CY19" s="118">
        <v>7.6836800000000038E-2</v>
      </c>
      <c r="CZ19" s="118">
        <v>8.4287500000000005E-3</v>
      </c>
      <c r="DA19" s="118">
        <v>0</v>
      </c>
      <c r="DB19" s="118">
        <v>0</v>
      </c>
      <c r="DC19" s="118">
        <v>0</v>
      </c>
      <c r="DD19" s="118">
        <v>0</v>
      </c>
      <c r="DE19" s="118">
        <v>0</v>
      </c>
      <c r="DF19" s="116">
        <v>2.197536231581727E-2</v>
      </c>
      <c r="DG19" s="118">
        <v>0</v>
      </c>
      <c r="DH19" s="118">
        <v>0</v>
      </c>
      <c r="DI19" s="118">
        <v>2.197536231581727E-2</v>
      </c>
      <c r="DJ19" s="116">
        <v>3.1283953593750247E-2</v>
      </c>
      <c r="DK19" s="118">
        <v>4.3027199999999995E-3</v>
      </c>
      <c r="DL19" s="118">
        <v>4.7231999999999998E-4</v>
      </c>
      <c r="DM19" s="118">
        <v>0</v>
      </c>
      <c r="DN19" s="118">
        <v>0</v>
      </c>
      <c r="DO19" s="118">
        <v>0</v>
      </c>
      <c r="DP19" s="118">
        <v>2.6508913593750249E-2</v>
      </c>
      <c r="DQ19" s="118">
        <v>0</v>
      </c>
      <c r="DR19" s="116">
        <v>0</v>
      </c>
      <c r="DS19" s="118">
        <v>0</v>
      </c>
      <c r="DT19" s="118">
        <v>0</v>
      </c>
      <c r="DU19" s="118">
        <v>0</v>
      </c>
      <c r="DV19" s="116">
        <v>0</v>
      </c>
      <c r="DW19" s="118">
        <v>0</v>
      </c>
      <c r="DX19" s="118">
        <v>0</v>
      </c>
      <c r="DY19" s="120">
        <v>1.0980824E-2</v>
      </c>
      <c r="DZ19" s="120">
        <v>0</v>
      </c>
      <c r="EA19" s="89"/>
      <c r="EB19" s="90">
        <v>10</v>
      </c>
      <c r="EC19" s="90">
        <v>1</v>
      </c>
      <c r="EF19" s="121">
        <f t="shared" si="1"/>
        <v>45025</v>
      </c>
      <c r="EG19" s="122">
        <f t="shared" si="2"/>
        <v>45046</v>
      </c>
      <c r="EH19" s="122">
        <f t="shared" si="3"/>
        <v>-0.54352196700000022</v>
      </c>
      <c r="EI19" s="122">
        <f t="shared" si="4"/>
        <v>0.98344755224329994</v>
      </c>
      <c r="EJ19" s="122">
        <f t="shared" si="5"/>
        <v>6.7939480000000246E-2</v>
      </c>
      <c r="EK19" s="122">
        <f t="shared" si="6"/>
        <v>14.821588888983459</v>
      </c>
      <c r="EL19" s="122">
        <f t="shared" si="7"/>
        <v>0</v>
      </c>
      <c r="EM19" s="122">
        <f t="shared" si="8"/>
        <v>0</v>
      </c>
      <c r="EN19" s="122">
        <f t="shared" si="9"/>
        <v>3.1283953593750247E-2</v>
      </c>
      <c r="EO19" s="122">
        <f t="shared" si="10"/>
        <v>6.5581909751000005E-4</v>
      </c>
      <c r="EP19" s="122">
        <f t="shared" si="11"/>
        <v>0.6797250831230468</v>
      </c>
      <c r="EQ19" s="122">
        <f t="shared" si="12"/>
        <v>0.89134580648946349</v>
      </c>
      <c r="ER19" s="282">
        <f t="shared" si="15"/>
        <v>-4.7444429164584953E-2</v>
      </c>
      <c r="ES19" s="123" t="e">
        <f>SUMIF([9]Data_Validity!$K19:$DX19,"OUTTURN",Outturn_Daily!$K19:$DX19)+H19</f>
        <v>#VALUE!</v>
      </c>
      <c r="ET19" s="90" t="e">
        <f>SUMIF([9]Data_Validity!$K19:$DX19,"ESTIMATE",Outturn_Daily!$K19:$DX19)</f>
        <v>#VALUE!</v>
      </c>
      <c r="EU19" s="90" t="e">
        <f>SUMIF([9]Data_Validity!$K19:$DX19,"FORECAST",Outturn_Daily!$K19:$DX19)</f>
        <v>#VALUE!</v>
      </c>
      <c r="EV19" s="122">
        <f t="shared" si="13"/>
        <v>-0.22943130600000217</v>
      </c>
      <c r="EW19" s="123" t="e">
        <f t="shared" si="14"/>
        <v>#VALUE!</v>
      </c>
    </row>
    <row r="20" spans="1:153" ht="15">
      <c r="A20" s="124">
        <v>45046</v>
      </c>
      <c r="B20" s="109">
        <v>3</v>
      </c>
      <c r="C20" s="110">
        <v>45026</v>
      </c>
      <c r="D20" s="111">
        <f t="shared" si="0"/>
        <v>18.263128145758081</v>
      </c>
      <c r="E20" s="112"/>
      <c r="F20" s="111">
        <v>15.948166319999999</v>
      </c>
      <c r="G20" s="113">
        <v>0</v>
      </c>
      <c r="H20" s="113">
        <v>-0.11589662999999994</v>
      </c>
      <c r="I20" s="111">
        <v>-0.1951249519999898</v>
      </c>
      <c r="J20" s="111">
        <v>15.912752935414499</v>
      </c>
      <c r="K20" s="113">
        <v>8.1261605000000126E-2</v>
      </c>
      <c r="L20" s="111">
        <v>15.831491330414499</v>
      </c>
      <c r="M20" s="113">
        <v>0.71030490661275003</v>
      </c>
      <c r="N20" s="113">
        <v>2.7786670077780001E-2</v>
      </c>
      <c r="O20" s="113">
        <v>0</v>
      </c>
      <c r="P20" s="113">
        <v>0</v>
      </c>
      <c r="Q20" s="113">
        <v>0</v>
      </c>
      <c r="R20" s="113">
        <v>0.12537000294151998</v>
      </c>
      <c r="S20" s="113">
        <v>0.52563040329213995</v>
      </c>
      <c r="T20" s="113">
        <v>13.635532566384668</v>
      </c>
      <c r="U20" s="114">
        <v>8.1897919267824797</v>
      </c>
      <c r="V20" s="114">
        <v>0</v>
      </c>
      <c r="W20" s="114">
        <v>5.4457406396021897</v>
      </c>
      <c r="X20" s="115">
        <v>0</v>
      </c>
      <c r="Y20" s="113">
        <v>0.80686678110563992</v>
      </c>
      <c r="Z20" s="111">
        <v>0.34643496658549</v>
      </c>
      <c r="AA20" s="113">
        <v>0</v>
      </c>
      <c r="AB20" s="111">
        <v>0.34643496658549</v>
      </c>
      <c r="AC20" s="113">
        <v>0.20969340308744999</v>
      </c>
      <c r="AD20" s="113">
        <v>0</v>
      </c>
      <c r="AE20" s="113">
        <v>0</v>
      </c>
      <c r="AF20" s="113">
        <v>0</v>
      </c>
      <c r="AG20" s="113">
        <v>0.13674156349803998</v>
      </c>
      <c r="AH20" s="114">
        <v>0.13674156349804001</v>
      </c>
      <c r="AI20" s="114">
        <v>0</v>
      </c>
      <c r="AJ20" s="114">
        <v>0</v>
      </c>
      <c r="AK20" s="116"/>
      <c r="AL20" s="113">
        <v>0</v>
      </c>
      <c r="AM20" s="116">
        <v>0</v>
      </c>
      <c r="AN20" s="113">
        <v>0</v>
      </c>
      <c r="AO20" s="113">
        <v>0</v>
      </c>
      <c r="AP20" s="113">
        <v>0</v>
      </c>
      <c r="AQ20" s="113">
        <v>0</v>
      </c>
      <c r="AR20" s="113">
        <v>0</v>
      </c>
      <c r="AS20" s="113">
        <v>0</v>
      </c>
      <c r="AT20" s="117">
        <v>0</v>
      </c>
      <c r="AU20" s="117">
        <v>0</v>
      </c>
      <c r="AV20" s="117">
        <v>0</v>
      </c>
      <c r="AW20" s="116">
        <v>2.3149618257580822</v>
      </c>
      <c r="AX20" s="116">
        <v>2.3149618257580822</v>
      </c>
      <c r="AY20" s="116">
        <v>0.56873021833333359</v>
      </c>
      <c r="AZ20" s="118">
        <v>0.10913798</v>
      </c>
      <c r="BA20" s="118">
        <v>0</v>
      </c>
      <c r="BB20" s="118">
        <v>7.8080399999999996E-3</v>
      </c>
      <c r="BC20" s="118">
        <v>0</v>
      </c>
      <c r="BD20" s="118">
        <v>0</v>
      </c>
      <c r="BE20" s="118">
        <v>0</v>
      </c>
      <c r="BF20" s="118">
        <v>0</v>
      </c>
      <c r="BG20" s="118">
        <v>0</v>
      </c>
      <c r="BH20" s="118">
        <v>0</v>
      </c>
      <c r="BI20" s="118">
        <v>0</v>
      </c>
      <c r="BJ20" s="118">
        <v>8.4789599999999989E-3</v>
      </c>
      <c r="BK20" s="118">
        <v>0</v>
      </c>
      <c r="BL20" s="118">
        <v>0</v>
      </c>
      <c r="BM20" s="118">
        <v>0</v>
      </c>
      <c r="BN20" s="118">
        <v>0.17568233</v>
      </c>
      <c r="BO20" s="118">
        <v>0.22319634933333338</v>
      </c>
      <c r="BP20" s="118">
        <v>0</v>
      </c>
      <c r="BQ20" s="118">
        <v>0</v>
      </c>
      <c r="BR20" s="118">
        <v>2.4202039999999998E-2</v>
      </c>
      <c r="BS20" s="118">
        <v>5.1283089999999993E-3</v>
      </c>
      <c r="BT20" s="118">
        <v>1.5096209999999999E-2</v>
      </c>
      <c r="BU20" s="116">
        <v>0.60016150556105607</v>
      </c>
      <c r="BV20" s="118">
        <v>0.27564407000000002</v>
      </c>
      <c r="BW20" s="118">
        <v>0</v>
      </c>
      <c r="BX20" s="118">
        <v>9.3366362061377009E-2</v>
      </c>
      <c r="BY20" s="118">
        <v>0.23115107349967912</v>
      </c>
      <c r="BZ20" s="118">
        <v>0</v>
      </c>
      <c r="CA20" s="118">
        <v>0</v>
      </c>
      <c r="CB20" s="118">
        <v>0</v>
      </c>
      <c r="CC20" s="119">
        <v>6.0000480000000002E-2</v>
      </c>
      <c r="CD20" s="118">
        <v>0</v>
      </c>
      <c r="CE20" s="118">
        <v>0</v>
      </c>
      <c r="CF20" s="118">
        <v>6.0000480000000002E-2</v>
      </c>
      <c r="CG20" s="118">
        <v>0</v>
      </c>
      <c r="CH20" s="118">
        <v>0</v>
      </c>
      <c r="CI20" s="118">
        <v>0</v>
      </c>
      <c r="CJ20" s="116">
        <v>0.15500522999999999</v>
      </c>
      <c r="CK20" s="118">
        <v>0</v>
      </c>
      <c r="CL20" s="118">
        <v>0</v>
      </c>
      <c r="CM20" s="118">
        <v>0</v>
      </c>
      <c r="CN20" s="118">
        <v>0</v>
      </c>
      <c r="CO20" s="118">
        <v>1.3278719999999999E-2</v>
      </c>
      <c r="CP20" s="118">
        <v>0</v>
      </c>
      <c r="CQ20" s="118">
        <v>0.14172651</v>
      </c>
      <c r="CR20" s="116">
        <v>0.54253658568005048</v>
      </c>
      <c r="CS20" s="118">
        <v>0.53516618999999976</v>
      </c>
      <c r="CT20" s="118">
        <v>6.2114568005065341E-4</v>
      </c>
      <c r="CU20" s="118">
        <v>0</v>
      </c>
      <c r="CV20" s="118">
        <v>6.74925E-3</v>
      </c>
      <c r="CW20" s="118">
        <v>0</v>
      </c>
      <c r="CX20" s="116">
        <v>9.5654670000000039E-2</v>
      </c>
      <c r="CY20" s="118">
        <v>8.722592000000004E-2</v>
      </c>
      <c r="CZ20" s="118">
        <v>8.4287500000000005E-3</v>
      </c>
      <c r="DA20" s="118">
        <v>0</v>
      </c>
      <c r="DB20" s="118">
        <v>0</v>
      </c>
      <c r="DC20" s="118">
        <v>0</v>
      </c>
      <c r="DD20" s="118">
        <v>0</v>
      </c>
      <c r="DE20" s="118">
        <v>0</v>
      </c>
      <c r="DF20" s="116">
        <v>4.5481919837162217E-2</v>
      </c>
      <c r="DG20" s="118">
        <v>0</v>
      </c>
      <c r="DH20" s="118">
        <v>0</v>
      </c>
      <c r="DI20" s="118">
        <v>4.5481919837162217E-2</v>
      </c>
      <c r="DJ20" s="116">
        <v>0.24739121634647987</v>
      </c>
      <c r="DK20" s="118">
        <v>4.3027199999999995E-3</v>
      </c>
      <c r="DL20" s="118">
        <v>4.7231999999999998E-4</v>
      </c>
      <c r="DM20" s="118">
        <v>0</v>
      </c>
      <c r="DN20" s="118">
        <v>0</v>
      </c>
      <c r="DO20" s="118">
        <v>0</v>
      </c>
      <c r="DP20" s="118">
        <v>0.24261617634647986</v>
      </c>
      <c r="DQ20" s="118">
        <v>0</v>
      </c>
      <c r="DR20" s="116">
        <v>0</v>
      </c>
      <c r="DS20" s="118">
        <v>0</v>
      </c>
      <c r="DT20" s="118">
        <v>0</v>
      </c>
      <c r="DU20" s="118">
        <v>0</v>
      </c>
      <c r="DV20" s="116">
        <v>0</v>
      </c>
      <c r="DW20" s="118">
        <v>0</v>
      </c>
      <c r="DX20" s="118">
        <v>0</v>
      </c>
      <c r="DY20" s="120">
        <v>1.2827406999999999E-2</v>
      </c>
      <c r="DZ20" s="120">
        <v>0</v>
      </c>
      <c r="EA20" s="89"/>
      <c r="EB20" s="90">
        <v>11</v>
      </c>
      <c r="EC20" s="90">
        <v>1</v>
      </c>
      <c r="EF20" s="121">
        <f t="shared" si="1"/>
        <v>45026</v>
      </c>
      <c r="EG20" s="122">
        <f t="shared" si="2"/>
        <v>45046</v>
      </c>
      <c r="EH20" s="122">
        <f t="shared" si="3"/>
        <v>8.1261605000000126E-2</v>
      </c>
      <c r="EI20" s="122">
        <f t="shared" si="4"/>
        <v>0.52563040329213995</v>
      </c>
      <c r="EJ20" s="122">
        <f t="shared" si="5"/>
        <v>6.0000480000000002E-2</v>
      </c>
      <c r="EK20" s="122">
        <f t="shared" si="6"/>
        <v>8.3265334902805197</v>
      </c>
      <c r="EL20" s="122">
        <f t="shared" si="7"/>
        <v>0</v>
      </c>
      <c r="EM20" s="122">
        <f t="shared" si="8"/>
        <v>5.4457406396021897</v>
      </c>
      <c r="EN20" s="122">
        <f t="shared" si="9"/>
        <v>0.24739121634647987</v>
      </c>
      <c r="EO20" s="122">
        <f t="shared" si="10"/>
        <v>0.23748007316522998</v>
      </c>
      <c r="EP20" s="122">
        <f t="shared" si="11"/>
        <v>0.60016150556105607</v>
      </c>
      <c r="EQ20" s="122">
        <f t="shared" si="12"/>
        <v>1.2790351249460836</v>
      </c>
      <c r="ER20" s="282">
        <f t="shared" si="15"/>
        <v>0.66669712188433239</v>
      </c>
      <c r="ES20" s="123" t="e">
        <f>SUMIF([9]Data_Validity!$K20:$DX20,"OUTTURN",Outturn_Daily!$K20:$DX20)+H20</f>
        <v>#VALUE!</v>
      </c>
      <c r="ET20" s="90" t="e">
        <f>SUMIF([9]Data_Validity!$K20:$DX20,"ESTIMATE",Outturn_Daily!$K20:$DX20)</f>
        <v>#VALUE!</v>
      </c>
      <c r="EU20" s="90" t="e">
        <f>SUMIF([9]Data_Validity!$K20:$DX20,"FORECAST",Outturn_Daily!$K20:$DX20)</f>
        <v>#VALUE!</v>
      </c>
      <c r="EV20" s="122">
        <f t="shared" si="13"/>
        <v>-0.1951249519999898</v>
      </c>
      <c r="EW20" s="123" t="e">
        <f t="shared" si="14"/>
        <v>#VALUE!</v>
      </c>
    </row>
    <row r="21" spans="1:153" ht="15">
      <c r="A21" s="124">
        <v>45046</v>
      </c>
      <c r="B21" s="109">
        <v>3</v>
      </c>
      <c r="C21" s="110">
        <v>45027</v>
      </c>
      <c r="D21" s="111">
        <f t="shared" si="0"/>
        <v>20.521211786644191</v>
      </c>
      <c r="E21" s="112"/>
      <c r="F21" s="111">
        <v>17.99109795</v>
      </c>
      <c r="G21" s="113">
        <v>0</v>
      </c>
      <c r="H21" s="113">
        <v>-0.11359421999999952</v>
      </c>
      <c r="I21" s="111">
        <v>-0.21304343599998887</v>
      </c>
      <c r="J21" s="111">
        <v>18.122292121405099</v>
      </c>
      <c r="K21" s="113">
        <v>0.50919690399999951</v>
      </c>
      <c r="L21" s="111">
        <v>17.6130952174051</v>
      </c>
      <c r="M21" s="113">
        <v>0.43268265778245002</v>
      </c>
      <c r="N21" s="113">
        <v>0.36778489960424005</v>
      </c>
      <c r="O21" s="113">
        <v>0</v>
      </c>
      <c r="P21" s="113">
        <v>0</v>
      </c>
      <c r="Q21" s="113">
        <v>2.1552473211550002E-2</v>
      </c>
      <c r="R21" s="113">
        <v>7.8789184369359999E-2</v>
      </c>
      <c r="S21" s="113">
        <v>0.51845210060449998</v>
      </c>
      <c r="T21" s="113">
        <v>15.800205741233251</v>
      </c>
      <c r="U21" s="114">
        <v>15.800205741233251</v>
      </c>
      <c r="V21" s="114">
        <v>0</v>
      </c>
      <c r="W21" s="114">
        <v>0</v>
      </c>
      <c r="X21" s="115">
        <v>0</v>
      </c>
      <c r="Y21" s="113">
        <v>0.39362816059974998</v>
      </c>
      <c r="Z21" s="111">
        <v>0.19544348459489003</v>
      </c>
      <c r="AA21" s="113">
        <v>0</v>
      </c>
      <c r="AB21" s="111">
        <v>0.19544348459489003</v>
      </c>
      <c r="AC21" s="113">
        <v>9.1198767223600014E-2</v>
      </c>
      <c r="AD21" s="113">
        <v>0</v>
      </c>
      <c r="AE21" s="113">
        <v>0</v>
      </c>
      <c r="AF21" s="113">
        <v>2.0984743974600002E-3</v>
      </c>
      <c r="AG21" s="113">
        <v>0.10214624297383</v>
      </c>
      <c r="AH21" s="114">
        <v>0.10214624297383</v>
      </c>
      <c r="AI21" s="114">
        <v>0</v>
      </c>
      <c r="AJ21" s="114">
        <v>0</v>
      </c>
      <c r="AK21" s="116"/>
      <c r="AL21" s="113">
        <v>0</v>
      </c>
      <c r="AM21" s="116">
        <v>0</v>
      </c>
      <c r="AN21" s="113">
        <v>0</v>
      </c>
      <c r="AO21" s="113">
        <v>0</v>
      </c>
      <c r="AP21" s="113">
        <v>0</v>
      </c>
      <c r="AQ21" s="113">
        <v>0</v>
      </c>
      <c r="AR21" s="113">
        <v>0</v>
      </c>
      <c r="AS21" s="113">
        <v>0</v>
      </c>
      <c r="AT21" s="117">
        <v>0</v>
      </c>
      <c r="AU21" s="117">
        <v>0</v>
      </c>
      <c r="AV21" s="117">
        <v>0</v>
      </c>
      <c r="AW21" s="116">
        <v>2.5301138366441913</v>
      </c>
      <c r="AX21" s="116">
        <v>2.5301138366441913</v>
      </c>
      <c r="AY21" s="116">
        <v>0.5328871483333335</v>
      </c>
      <c r="AZ21" s="118">
        <v>5.8546269999999991E-2</v>
      </c>
      <c r="BA21" s="118">
        <v>0</v>
      </c>
      <c r="BB21" s="118">
        <v>-5.0475299999999997E-3</v>
      </c>
      <c r="BC21" s="118">
        <v>0</v>
      </c>
      <c r="BD21" s="118">
        <v>0</v>
      </c>
      <c r="BE21" s="118">
        <v>0</v>
      </c>
      <c r="BF21" s="118">
        <v>0</v>
      </c>
      <c r="BG21" s="118">
        <v>0</v>
      </c>
      <c r="BH21" s="118">
        <v>0</v>
      </c>
      <c r="BI21" s="118">
        <v>0</v>
      </c>
      <c r="BJ21" s="118">
        <v>8.5446100000000011E-3</v>
      </c>
      <c r="BK21" s="118">
        <v>0</v>
      </c>
      <c r="BL21" s="118">
        <v>0</v>
      </c>
      <c r="BM21" s="118">
        <v>0</v>
      </c>
      <c r="BN21" s="118">
        <v>0.22271799000000006</v>
      </c>
      <c r="BO21" s="118">
        <v>0.20290121933333349</v>
      </c>
      <c r="BP21" s="118">
        <v>0</v>
      </c>
      <c r="BQ21" s="118">
        <v>0</v>
      </c>
      <c r="BR21" s="118">
        <v>2.4232480000000001E-2</v>
      </c>
      <c r="BS21" s="118">
        <v>5.1283089999999993E-3</v>
      </c>
      <c r="BT21" s="118">
        <v>1.5863800000000001E-2</v>
      </c>
      <c r="BU21" s="116">
        <v>0.85486375762224576</v>
      </c>
      <c r="BV21" s="118">
        <v>0.33118950000000008</v>
      </c>
      <c r="BW21" s="118">
        <v>0</v>
      </c>
      <c r="BX21" s="118">
        <v>0.13128842600100407</v>
      </c>
      <c r="BY21" s="118">
        <v>0.39238583162124158</v>
      </c>
      <c r="BZ21" s="118">
        <v>0</v>
      </c>
      <c r="CA21" s="118">
        <v>0</v>
      </c>
      <c r="CB21" s="118">
        <v>0</v>
      </c>
      <c r="CC21" s="119">
        <v>7.9804799999999995E-2</v>
      </c>
      <c r="CD21" s="118">
        <v>9.2160000000000002E-3</v>
      </c>
      <c r="CE21" s="118">
        <v>0</v>
      </c>
      <c r="CF21" s="118">
        <v>7.0588799999999993E-2</v>
      </c>
      <c r="CG21" s="118">
        <v>0</v>
      </c>
      <c r="CH21" s="118">
        <v>0</v>
      </c>
      <c r="CI21" s="118">
        <v>0</v>
      </c>
      <c r="CJ21" s="116">
        <v>0.13077724000000002</v>
      </c>
      <c r="CK21" s="118">
        <v>0</v>
      </c>
      <c r="CL21" s="118">
        <v>0</v>
      </c>
      <c r="CM21" s="118">
        <v>0</v>
      </c>
      <c r="CN21" s="118">
        <v>0</v>
      </c>
      <c r="CO21" s="118">
        <v>1.15344E-2</v>
      </c>
      <c r="CP21" s="118">
        <v>0</v>
      </c>
      <c r="CQ21" s="118">
        <v>0.11924284</v>
      </c>
      <c r="CR21" s="116">
        <v>0.52921221568005072</v>
      </c>
      <c r="CS21" s="118">
        <v>0.52029149000000008</v>
      </c>
      <c r="CT21" s="118">
        <v>6.2114568005065341E-4</v>
      </c>
      <c r="CU21" s="118">
        <v>0</v>
      </c>
      <c r="CV21" s="118">
        <v>8.2995800000000026E-3</v>
      </c>
      <c r="CW21" s="118">
        <v>0</v>
      </c>
      <c r="CX21" s="116">
        <v>9.7138830000000051E-2</v>
      </c>
      <c r="CY21" s="118">
        <v>8.8710080000000052E-2</v>
      </c>
      <c r="CZ21" s="118">
        <v>8.4287500000000005E-3</v>
      </c>
      <c r="DA21" s="118">
        <v>0</v>
      </c>
      <c r="DB21" s="118">
        <v>0</v>
      </c>
      <c r="DC21" s="118">
        <v>0</v>
      </c>
      <c r="DD21" s="118">
        <v>0</v>
      </c>
      <c r="DE21" s="118">
        <v>0</v>
      </c>
      <c r="DF21" s="116">
        <v>4.5560539676965044E-2</v>
      </c>
      <c r="DG21" s="118">
        <v>0</v>
      </c>
      <c r="DH21" s="118">
        <v>0</v>
      </c>
      <c r="DI21" s="118">
        <v>4.5560539676965044E-2</v>
      </c>
      <c r="DJ21" s="116">
        <v>0.25986930533159647</v>
      </c>
      <c r="DK21" s="118">
        <v>4.3027199999999995E-3</v>
      </c>
      <c r="DL21" s="118">
        <v>4.7231999999999998E-4</v>
      </c>
      <c r="DM21" s="118">
        <v>1.414556E-2</v>
      </c>
      <c r="DN21" s="118">
        <v>0</v>
      </c>
      <c r="DO21" s="118">
        <v>0</v>
      </c>
      <c r="DP21" s="118">
        <v>0.24094870533159646</v>
      </c>
      <c r="DQ21" s="118">
        <v>0</v>
      </c>
      <c r="DR21" s="116">
        <v>0</v>
      </c>
      <c r="DS21" s="118">
        <v>0</v>
      </c>
      <c r="DT21" s="118">
        <v>0</v>
      </c>
      <c r="DU21" s="118">
        <v>0</v>
      </c>
      <c r="DV21" s="116">
        <v>0</v>
      </c>
      <c r="DW21" s="118">
        <v>0</v>
      </c>
      <c r="DX21" s="118">
        <v>0</v>
      </c>
      <c r="DY21" s="120">
        <v>1.6158341999999999E-2</v>
      </c>
      <c r="DZ21" s="120">
        <v>0</v>
      </c>
      <c r="EA21" s="89"/>
      <c r="EB21" s="90">
        <v>12</v>
      </c>
      <c r="EC21" s="90">
        <v>1</v>
      </c>
      <c r="EF21" s="121">
        <f t="shared" si="1"/>
        <v>45027</v>
      </c>
      <c r="EG21" s="122">
        <f t="shared" si="2"/>
        <v>45046</v>
      </c>
      <c r="EH21" s="122">
        <f t="shared" si="3"/>
        <v>0.50919690399999951</v>
      </c>
      <c r="EI21" s="122">
        <f t="shared" si="4"/>
        <v>0.54210304821350996</v>
      </c>
      <c r="EJ21" s="122">
        <f t="shared" si="5"/>
        <v>7.9804799999999995E-2</v>
      </c>
      <c r="EK21" s="122">
        <f t="shared" si="6"/>
        <v>15.902351984207082</v>
      </c>
      <c r="EL21" s="122">
        <f t="shared" si="7"/>
        <v>0</v>
      </c>
      <c r="EM21" s="122">
        <f t="shared" si="8"/>
        <v>0</v>
      </c>
      <c r="EN21" s="122">
        <f t="shared" si="9"/>
        <v>0.25986930533159647</v>
      </c>
      <c r="EO21" s="122">
        <f t="shared" si="10"/>
        <v>0.45898366682784009</v>
      </c>
      <c r="EP21" s="122">
        <f t="shared" si="11"/>
        <v>0.85486375762224576</v>
      </c>
      <c r="EQ21" s="122">
        <f t="shared" si="12"/>
        <v>0.96556980611578358</v>
      </c>
      <c r="ER21" s="282">
        <f t="shared" si="15"/>
        <v>0.19134022864608663</v>
      </c>
      <c r="ES21" s="123" t="e">
        <f>SUMIF([9]Data_Validity!$K21:$DX21,"OUTTURN",Outturn_Daily!$K21:$DX21)+H21</f>
        <v>#VALUE!</v>
      </c>
      <c r="ET21" s="90" t="e">
        <f>SUMIF([9]Data_Validity!$K21:$DX21,"ESTIMATE",Outturn_Daily!$K21:$DX21)</f>
        <v>#VALUE!</v>
      </c>
      <c r="EU21" s="90" t="e">
        <f>SUMIF([9]Data_Validity!$K21:$DX21,"FORECAST",Outturn_Daily!$K21:$DX21)</f>
        <v>#VALUE!</v>
      </c>
      <c r="EV21" s="122">
        <f t="shared" si="13"/>
        <v>-0.21304343599998887</v>
      </c>
      <c r="EW21" s="123" t="e">
        <f t="shared" si="14"/>
        <v>#VALUE!</v>
      </c>
    </row>
    <row r="22" spans="1:153" ht="15">
      <c r="A22" s="124">
        <v>45046</v>
      </c>
      <c r="B22" s="109">
        <v>3</v>
      </c>
      <c r="C22" s="110">
        <v>45028</v>
      </c>
      <c r="D22" s="111">
        <f t="shared" si="0"/>
        <v>21.997619994612759</v>
      </c>
      <c r="E22" s="112"/>
      <c r="F22" s="111">
        <v>19.928300480000001</v>
      </c>
      <c r="G22" s="113">
        <v>0</v>
      </c>
      <c r="H22" s="113">
        <v>-9.3656130000002946E-2</v>
      </c>
      <c r="I22" s="111">
        <v>-0.2806419700000049</v>
      </c>
      <c r="J22" s="111">
        <v>20.169117523549389</v>
      </c>
      <c r="K22" s="113">
        <v>0.73838806000000012</v>
      </c>
      <c r="L22" s="111">
        <v>19.43072946354939</v>
      </c>
      <c r="M22" s="113">
        <v>0.10557288744578</v>
      </c>
      <c r="N22" s="113">
        <v>0.19018767852265001</v>
      </c>
      <c r="O22" s="113">
        <v>0</v>
      </c>
      <c r="P22" s="113">
        <v>0</v>
      </c>
      <c r="Q22" s="113">
        <v>0.11541959501558</v>
      </c>
      <c r="R22" s="113">
        <v>2.1655161486190001E-2</v>
      </c>
      <c r="S22" s="113">
        <v>1.2700808146043201</v>
      </c>
      <c r="T22" s="113">
        <v>17.216768125980799</v>
      </c>
      <c r="U22" s="114">
        <v>15.56378974698079</v>
      </c>
      <c r="V22" s="114">
        <v>0</v>
      </c>
      <c r="W22" s="114">
        <v>1.6529783790000001</v>
      </c>
      <c r="X22" s="115">
        <v>0</v>
      </c>
      <c r="Y22" s="113">
        <v>0.51104520049406998</v>
      </c>
      <c r="Z22" s="111">
        <v>0.13348105645062</v>
      </c>
      <c r="AA22" s="113">
        <v>0</v>
      </c>
      <c r="AB22" s="111">
        <v>0.13348105645062</v>
      </c>
      <c r="AC22" s="113">
        <v>-3.4259999999999998E-3</v>
      </c>
      <c r="AD22" s="113">
        <v>0</v>
      </c>
      <c r="AE22" s="113">
        <v>0</v>
      </c>
      <c r="AF22" s="113">
        <v>2.8884042837799997E-3</v>
      </c>
      <c r="AG22" s="113">
        <v>0.13401865216684</v>
      </c>
      <c r="AH22" s="114">
        <v>0.13401865216684</v>
      </c>
      <c r="AI22" s="114">
        <v>0</v>
      </c>
      <c r="AJ22" s="114">
        <v>0</v>
      </c>
      <c r="AK22" s="116"/>
      <c r="AL22" s="113">
        <v>0</v>
      </c>
      <c r="AM22" s="116">
        <v>0</v>
      </c>
      <c r="AN22" s="113">
        <v>0</v>
      </c>
      <c r="AO22" s="113">
        <v>0</v>
      </c>
      <c r="AP22" s="113">
        <v>0</v>
      </c>
      <c r="AQ22" s="113">
        <v>0</v>
      </c>
      <c r="AR22" s="113">
        <v>0</v>
      </c>
      <c r="AS22" s="113">
        <v>0</v>
      </c>
      <c r="AT22" s="117">
        <v>0</v>
      </c>
      <c r="AU22" s="117">
        <v>0</v>
      </c>
      <c r="AV22" s="117">
        <v>0</v>
      </c>
      <c r="AW22" s="116">
        <v>2.0693195146127592</v>
      </c>
      <c r="AX22" s="116">
        <v>2.0693195146127592</v>
      </c>
      <c r="AY22" s="116">
        <v>0.60343934833333335</v>
      </c>
      <c r="AZ22" s="118">
        <v>8.2853970000000013E-2</v>
      </c>
      <c r="BA22" s="118">
        <v>0</v>
      </c>
      <c r="BB22" s="118">
        <v>1.1459269999999999E-2</v>
      </c>
      <c r="BC22" s="118">
        <v>0</v>
      </c>
      <c r="BD22" s="118">
        <v>0</v>
      </c>
      <c r="BE22" s="118">
        <v>0</v>
      </c>
      <c r="BF22" s="118">
        <v>0</v>
      </c>
      <c r="BG22" s="118">
        <v>0</v>
      </c>
      <c r="BH22" s="118">
        <v>0</v>
      </c>
      <c r="BI22" s="118">
        <v>0</v>
      </c>
      <c r="BJ22" s="118">
        <v>8.1046699999999996E-3</v>
      </c>
      <c r="BK22" s="118">
        <v>0</v>
      </c>
      <c r="BL22" s="118">
        <v>0</v>
      </c>
      <c r="BM22" s="118">
        <v>0</v>
      </c>
      <c r="BN22" s="118">
        <v>0.23440597000000002</v>
      </c>
      <c r="BO22" s="118">
        <v>0.22182159933333331</v>
      </c>
      <c r="BP22" s="118">
        <v>0</v>
      </c>
      <c r="BQ22" s="118">
        <v>0</v>
      </c>
      <c r="BR22" s="118">
        <v>2.4075759999999998E-2</v>
      </c>
      <c r="BS22" s="118">
        <v>5.1283089999999993E-3</v>
      </c>
      <c r="BT22" s="118">
        <v>1.5589799999999999E-2</v>
      </c>
      <c r="BU22" s="116">
        <v>0.6779338318738124</v>
      </c>
      <c r="BV22" s="118">
        <v>0.28654041999999996</v>
      </c>
      <c r="BW22" s="118">
        <v>0</v>
      </c>
      <c r="BX22" s="118">
        <v>0.16396892971995308</v>
      </c>
      <c r="BY22" s="118">
        <v>0.22742448215385933</v>
      </c>
      <c r="BZ22" s="118">
        <v>0</v>
      </c>
      <c r="CA22" s="118">
        <v>0</v>
      </c>
      <c r="CB22" s="118">
        <v>0</v>
      </c>
      <c r="CC22" s="119">
        <v>7.74586000000001E-2</v>
      </c>
      <c r="CD22" s="118">
        <v>6.5928000000000054E-3</v>
      </c>
      <c r="CE22" s="118">
        <v>0</v>
      </c>
      <c r="CF22" s="118">
        <v>7.086580000000009E-2</v>
      </c>
      <c r="CG22" s="118">
        <v>0</v>
      </c>
      <c r="CH22" s="118">
        <v>0</v>
      </c>
      <c r="CI22" s="118">
        <v>0</v>
      </c>
      <c r="CJ22" s="116">
        <v>6.0281069999999999E-2</v>
      </c>
      <c r="CK22" s="118">
        <v>0</v>
      </c>
      <c r="CL22" s="118">
        <v>0</v>
      </c>
      <c r="CM22" s="118">
        <v>0</v>
      </c>
      <c r="CN22" s="118">
        <v>0</v>
      </c>
      <c r="CO22" s="118">
        <v>1.15344E-2</v>
      </c>
      <c r="CP22" s="118">
        <v>0</v>
      </c>
      <c r="CQ22" s="118">
        <v>4.8746669999999999E-2</v>
      </c>
      <c r="CR22" s="116">
        <v>0.44968656568005072</v>
      </c>
      <c r="CS22" s="118">
        <v>0.43986698000000007</v>
      </c>
      <c r="CT22" s="118">
        <v>6.2114568005065341E-4</v>
      </c>
      <c r="CU22" s="118">
        <v>0</v>
      </c>
      <c r="CV22" s="118">
        <v>9.1984400000000022E-3</v>
      </c>
      <c r="CW22" s="118">
        <v>0</v>
      </c>
      <c r="CX22" s="116">
        <v>9.7138830000000051E-2</v>
      </c>
      <c r="CY22" s="118">
        <v>8.8710080000000052E-2</v>
      </c>
      <c r="CZ22" s="118">
        <v>8.4287500000000005E-3</v>
      </c>
      <c r="DA22" s="118">
        <v>0</v>
      </c>
      <c r="DB22" s="118">
        <v>0</v>
      </c>
      <c r="DC22" s="118">
        <v>0</v>
      </c>
      <c r="DD22" s="118">
        <v>0</v>
      </c>
      <c r="DE22" s="118">
        <v>0</v>
      </c>
      <c r="DF22" s="116">
        <v>5.7239071496347146E-2</v>
      </c>
      <c r="DG22" s="118">
        <v>0</v>
      </c>
      <c r="DH22" s="118">
        <v>0</v>
      </c>
      <c r="DI22" s="118">
        <v>5.7239071496347146E-2</v>
      </c>
      <c r="DJ22" s="116">
        <v>4.6142197229215129E-2</v>
      </c>
      <c r="DK22" s="118">
        <v>4.3027199999999995E-3</v>
      </c>
      <c r="DL22" s="118">
        <v>4.7231999999999998E-4</v>
      </c>
      <c r="DM22" s="118">
        <v>1.5431520000000001E-2</v>
      </c>
      <c r="DN22" s="118">
        <v>0</v>
      </c>
      <c r="DO22" s="118">
        <v>0</v>
      </c>
      <c r="DP22" s="118">
        <v>2.5935637229215127E-2</v>
      </c>
      <c r="DQ22" s="118">
        <v>0</v>
      </c>
      <c r="DR22" s="116">
        <v>0</v>
      </c>
      <c r="DS22" s="118">
        <v>0</v>
      </c>
      <c r="DT22" s="118">
        <v>0</v>
      </c>
      <c r="DU22" s="118">
        <v>0</v>
      </c>
      <c r="DV22" s="116">
        <v>0</v>
      </c>
      <c r="DW22" s="118">
        <v>0</v>
      </c>
      <c r="DX22" s="118">
        <v>0</v>
      </c>
      <c r="DY22" s="120">
        <v>1.5347553E-2</v>
      </c>
      <c r="DZ22" s="120">
        <v>0</v>
      </c>
      <c r="EA22" s="89"/>
      <c r="EB22" s="90">
        <v>13</v>
      </c>
      <c r="EC22" s="90">
        <v>1</v>
      </c>
      <c r="EF22" s="121">
        <f t="shared" si="1"/>
        <v>45028</v>
      </c>
      <c r="EG22" s="122">
        <f t="shared" si="2"/>
        <v>45046</v>
      </c>
      <c r="EH22" s="122">
        <f t="shared" si="3"/>
        <v>0.73838806000000012</v>
      </c>
      <c r="EI22" s="122">
        <f t="shared" si="4"/>
        <v>1.3883888139036802</v>
      </c>
      <c r="EJ22" s="122">
        <f t="shared" si="5"/>
        <v>7.74586000000001E-2</v>
      </c>
      <c r="EK22" s="122">
        <f t="shared" si="6"/>
        <v>15.697808399147631</v>
      </c>
      <c r="EL22" s="122">
        <f t="shared" si="7"/>
        <v>0</v>
      </c>
      <c r="EM22" s="122">
        <f t="shared" si="8"/>
        <v>1.6529783790000001</v>
      </c>
      <c r="EN22" s="122">
        <f t="shared" si="9"/>
        <v>4.6142197229215129E-2</v>
      </c>
      <c r="EO22" s="122">
        <f t="shared" si="10"/>
        <v>0.18676167852264999</v>
      </c>
      <c r="EP22" s="122">
        <f t="shared" si="11"/>
        <v>0.6779338318738124</v>
      </c>
      <c r="EQ22" s="122">
        <f t="shared" si="12"/>
        <v>0.70901223577911332</v>
      </c>
      <c r="ER22" s="282">
        <f t="shared" si="15"/>
        <v>0.21564133347659931</v>
      </c>
      <c r="ES22" s="123" t="e">
        <f>SUMIF([9]Data_Validity!$K22:$DX22,"OUTTURN",Outturn_Daily!$K22:$DX22)+H22</f>
        <v>#VALUE!</v>
      </c>
      <c r="ET22" s="90" t="e">
        <f>SUMIF([9]Data_Validity!$K22:$DX22,"ESTIMATE",Outturn_Daily!$K22:$DX22)</f>
        <v>#VALUE!</v>
      </c>
      <c r="EU22" s="90" t="e">
        <f>SUMIF([9]Data_Validity!$K22:$DX22,"FORECAST",Outturn_Daily!$K22:$DX22)</f>
        <v>#VALUE!</v>
      </c>
      <c r="EV22" s="122">
        <f t="shared" si="13"/>
        <v>-0.2806419700000049</v>
      </c>
      <c r="EW22" s="123" t="e">
        <f t="shared" si="14"/>
        <v>#VALUE!</v>
      </c>
    </row>
    <row r="23" spans="1:153" ht="15">
      <c r="A23" s="124">
        <v>45046</v>
      </c>
      <c r="B23" s="109">
        <v>3</v>
      </c>
      <c r="C23" s="110">
        <v>45029</v>
      </c>
      <c r="D23" s="111">
        <f t="shared" si="0"/>
        <v>7.2593443823296635</v>
      </c>
      <c r="E23" s="112"/>
      <c r="F23" s="111">
        <v>4.9512274000000005</v>
      </c>
      <c r="G23" s="113">
        <v>0</v>
      </c>
      <c r="H23" s="113">
        <v>-5.3913810000000062E-2</v>
      </c>
      <c r="I23" s="111">
        <v>-6.2877258999999519E-2</v>
      </c>
      <c r="J23" s="111">
        <v>4.8521359151224903</v>
      </c>
      <c r="K23" s="113">
        <v>0.18813201800000012</v>
      </c>
      <c r="L23" s="111">
        <v>4.6640038971224902</v>
      </c>
      <c r="M23" s="113">
        <v>0.16330259033333999</v>
      </c>
      <c r="N23" s="113">
        <v>1.448893171737E-2</v>
      </c>
      <c r="O23" s="113">
        <v>0</v>
      </c>
      <c r="P23" s="113">
        <v>0</v>
      </c>
      <c r="Q23" s="113">
        <v>0.58062945471606997</v>
      </c>
      <c r="R23" s="113">
        <v>3.7723189568679996E-2</v>
      </c>
      <c r="S23" s="113">
        <v>0.13906601798130999</v>
      </c>
      <c r="T23" s="113">
        <v>3.4887760559245602</v>
      </c>
      <c r="U23" s="114">
        <v>3.3457576860927598</v>
      </c>
      <c r="V23" s="114">
        <v>0</v>
      </c>
      <c r="W23" s="114">
        <v>0.1430183698318</v>
      </c>
      <c r="X23" s="115">
        <v>0</v>
      </c>
      <c r="Y23" s="113">
        <v>0.24001765688116</v>
      </c>
      <c r="Z23" s="111">
        <v>0.21588255387750999</v>
      </c>
      <c r="AA23" s="113">
        <v>0</v>
      </c>
      <c r="AB23" s="111">
        <v>0.21588255387750999</v>
      </c>
      <c r="AC23" s="113">
        <v>0</v>
      </c>
      <c r="AD23" s="113">
        <v>0.10332245939601001</v>
      </c>
      <c r="AE23" s="113">
        <v>0</v>
      </c>
      <c r="AF23" s="113">
        <v>0</v>
      </c>
      <c r="AG23" s="113">
        <v>0.11256009448149999</v>
      </c>
      <c r="AH23" s="114">
        <v>0.11256009448150001</v>
      </c>
      <c r="AI23" s="114">
        <v>0</v>
      </c>
      <c r="AJ23" s="114">
        <v>0</v>
      </c>
      <c r="AK23" s="116"/>
      <c r="AL23" s="113">
        <v>0</v>
      </c>
      <c r="AM23" s="116">
        <v>0</v>
      </c>
      <c r="AN23" s="113">
        <v>0</v>
      </c>
      <c r="AO23" s="113">
        <v>0</v>
      </c>
      <c r="AP23" s="113">
        <v>0</v>
      </c>
      <c r="AQ23" s="113">
        <v>0</v>
      </c>
      <c r="AR23" s="113">
        <v>0</v>
      </c>
      <c r="AS23" s="113">
        <v>0</v>
      </c>
      <c r="AT23" s="117">
        <v>0</v>
      </c>
      <c r="AU23" s="117">
        <v>0</v>
      </c>
      <c r="AV23" s="117">
        <v>0</v>
      </c>
      <c r="AW23" s="116">
        <v>2.3081169823296634</v>
      </c>
      <c r="AX23" s="116">
        <v>2.3081169823296634</v>
      </c>
      <c r="AY23" s="116">
        <v>0.62224147833333343</v>
      </c>
      <c r="AZ23" s="118">
        <v>8.4029720000000002E-2</v>
      </c>
      <c r="BA23" s="118">
        <v>0</v>
      </c>
      <c r="BB23" s="118">
        <v>-3.4420239999999998E-2</v>
      </c>
      <c r="BC23" s="118">
        <v>0</v>
      </c>
      <c r="BD23" s="118">
        <v>0</v>
      </c>
      <c r="BE23" s="118">
        <v>0</v>
      </c>
      <c r="BF23" s="118">
        <v>0</v>
      </c>
      <c r="BG23" s="118">
        <v>0</v>
      </c>
      <c r="BH23" s="118">
        <v>0</v>
      </c>
      <c r="BI23" s="118">
        <v>0</v>
      </c>
      <c r="BJ23" s="118">
        <v>8.5694799999999991E-3</v>
      </c>
      <c r="BK23" s="118">
        <v>0</v>
      </c>
      <c r="BL23" s="118">
        <v>0</v>
      </c>
      <c r="BM23" s="118">
        <v>0</v>
      </c>
      <c r="BN23" s="118">
        <v>0.24172591999999998</v>
      </c>
      <c r="BO23" s="118">
        <v>0.27800386933333338</v>
      </c>
      <c r="BP23" s="118">
        <v>0</v>
      </c>
      <c r="BQ23" s="118">
        <v>0</v>
      </c>
      <c r="BR23" s="118">
        <v>2.4233039999999997E-2</v>
      </c>
      <c r="BS23" s="118">
        <v>5.1283089999999993E-3</v>
      </c>
      <c r="BT23" s="118">
        <v>1.4971380000000001E-2</v>
      </c>
      <c r="BU23" s="116">
        <v>0.6030720227069325</v>
      </c>
      <c r="BV23" s="118">
        <v>0.28914812000000001</v>
      </c>
      <c r="BW23" s="118">
        <v>0</v>
      </c>
      <c r="BX23" s="118">
        <v>0.15641642273172199</v>
      </c>
      <c r="BY23" s="118">
        <v>0.1575074799752105</v>
      </c>
      <c r="BZ23" s="118">
        <v>0</v>
      </c>
      <c r="CA23" s="118">
        <v>0</v>
      </c>
      <c r="CB23" s="118">
        <v>0</v>
      </c>
      <c r="CC23" s="119">
        <v>7.7076200000000039E-2</v>
      </c>
      <c r="CD23" s="118">
        <v>6.1278000000000053E-3</v>
      </c>
      <c r="CE23" s="118">
        <v>0</v>
      </c>
      <c r="CF23" s="118">
        <v>7.0948400000000036E-2</v>
      </c>
      <c r="CG23" s="118">
        <v>0</v>
      </c>
      <c r="CH23" s="118">
        <v>0</v>
      </c>
      <c r="CI23" s="118">
        <v>0</v>
      </c>
      <c r="CJ23" s="116">
        <v>6.4654400000000001E-2</v>
      </c>
      <c r="CK23" s="118">
        <v>0</v>
      </c>
      <c r="CL23" s="118">
        <v>0</v>
      </c>
      <c r="CM23" s="118">
        <v>0</v>
      </c>
      <c r="CN23" s="118">
        <v>0</v>
      </c>
      <c r="CO23" s="118">
        <v>1.15344E-2</v>
      </c>
      <c r="CP23" s="118">
        <v>0</v>
      </c>
      <c r="CQ23" s="118">
        <v>5.3120000000000001E-2</v>
      </c>
      <c r="CR23" s="116">
        <v>0.57865098568005047</v>
      </c>
      <c r="CS23" s="118">
        <v>0.56886242999999981</v>
      </c>
      <c r="CT23" s="118">
        <v>6.2114568005065341E-4</v>
      </c>
      <c r="CU23" s="118">
        <v>0</v>
      </c>
      <c r="CV23" s="118">
        <v>9.1674099999999991E-3</v>
      </c>
      <c r="CW23" s="118">
        <v>0</v>
      </c>
      <c r="CX23" s="116">
        <v>9.7138830000000051E-2</v>
      </c>
      <c r="CY23" s="118">
        <v>8.8710080000000052E-2</v>
      </c>
      <c r="CZ23" s="118">
        <v>8.4287500000000005E-3</v>
      </c>
      <c r="DA23" s="118">
        <v>0</v>
      </c>
      <c r="DB23" s="118">
        <v>0</v>
      </c>
      <c r="DC23" s="118">
        <v>0</v>
      </c>
      <c r="DD23" s="118">
        <v>0</v>
      </c>
      <c r="DE23" s="118">
        <v>0</v>
      </c>
      <c r="DF23" s="116">
        <v>5.9712815004841116E-2</v>
      </c>
      <c r="DG23" s="118">
        <v>0</v>
      </c>
      <c r="DH23" s="118">
        <v>0</v>
      </c>
      <c r="DI23" s="118">
        <v>5.9712815004841116E-2</v>
      </c>
      <c r="DJ23" s="116">
        <v>0.20557025060450584</v>
      </c>
      <c r="DK23" s="118">
        <v>4.3027199999999995E-3</v>
      </c>
      <c r="DL23" s="118">
        <v>4.7231999999999998E-4</v>
      </c>
      <c r="DM23" s="118">
        <v>6.5583999999999998E-3</v>
      </c>
      <c r="DN23" s="118">
        <v>0</v>
      </c>
      <c r="DO23" s="118">
        <v>0</v>
      </c>
      <c r="DP23" s="118">
        <v>0.19423681060450584</v>
      </c>
      <c r="DQ23" s="118">
        <v>0</v>
      </c>
      <c r="DR23" s="116">
        <v>0</v>
      </c>
      <c r="DS23" s="118">
        <v>0</v>
      </c>
      <c r="DT23" s="118">
        <v>0</v>
      </c>
      <c r="DU23" s="118">
        <v>0</v>
      </c>
      <c r="DV23" s="116">
        <v>0</v>
      </c>
      <c r="DW23" s="118">
        <v>0</v>
      </c>
      <c r="DX23" s="118">
        <v>0</v>
      </c>
      <c r="DY23" s="120">
        <v>1.0674032999999999E-2</v>
      </c>
      <c r="DZ23" s="120">
        <v>0</v>
      </c>
      <c r="EA23" s="89"/>
      <c r="EB23" s="90">
        <v>14</v>
      </c>
      <c r="EC23" s="90">
        <v>1</v>
      </c>
      <c r="EF23" s="121">
        <f t="shared" si="1"/>
        <v>45029</v>
      </c>
      <c r="EG23" s="122">
        <f t="shared" si="2"/>
        <v>45046</v>
      </c>
      <c r="EH23" s="122">
        <f t="shared" si="3"/>
        <v>0.18813201800000012</v>
      </c>
      <c r="EI23" s="122">
        <f t="shared" si="4"/>
        <v>0.82301793209339003</v>
      </c>
      <c r="EJ23" s="122">
        <f t="shared" si="5"/>
        <v>7.7076200000000039E-2</v>
      </c>
      <c r="EK23" s="122">
        <f t="shared" si="6"/>
        <v>3.45831778057426</v>
      </c>
      <c r="EL23" s="122">
        <f t="shared" si="7"/>
        <v>0</v>
      </c>
      <c r="EM23" s="122">
        <f t="shared" si="8"/>
        <v>0.1430183698318</v>
      </c>
      <c r="EN23" s="122">
        <f t="shared" si="9"/>
        <v>0.20557025060450584</v>
      </c>
      <c r="EO23" s="122">
        <f t="shared" si="10"/>
        <v>1.448893171737E-2</v>
      </c>
      <c r="EP23" s="122">
        <f t="shared" si="11"/>
        <v>0.6030720227069325</v>
      </c>
      <c r="EQ23" s="122">
        <f t="shared" si="12"/>
        <v>0.78554406866667348</v>
      </c>
      <c r="ER23" s="282">
        <f t="shared" si="15"/>
        <v>0.22066259245468151</v>
      </c>
      <c r="ES23" s="123" t="e">
        <f>SUMIF([9]Data_Validity!$K23:$DX23,"OUTTURN",Outturn_Daily!$K23:$DX23)+H23</f>
        <v>#VALUE!</v>
      </c>
      <c r="ET23" s="90" t="e">
        <f>SUMIF([9]Data_Validity!$K23:$DX23,"ESTIMATE",Outturn_Daily!$K23:$DX23)</f>
        <v>#VALUE!</v>
      </c>
      <c r="EU23" s="90" t="e">
        <f>SUMIF([9]Data_Validity!$K23:$DX23,"FORECAST",Outturn_Daily!$K23:$DX23)</f>
        <v>#VALUE!</v>
      </c>
      <c r="EV23" s="122">
        <f t="shared" si="13"/>
        <v>-6.2877258999999519E-2</v>
      </c>
      <c r="EW23" s="123" t="e">
        <f t="shared" si="14"/>
        <v>#VALUE!</v>
      </c>
    </row>
    <row r="24" spans="1:153" ht="15">
      <c r="A24" s="124">
        <v>45046</v>
      </c>
      <c r="B24" s="109">
        <v>3</v>
      </c>
      <c r="C24" s="110">
        <v>45030</v>
      </c>
      <c r="D24" s="111">
        <f t="shared" si="0"/>
        <v>3.0373279249396701</v>
      </c>
      <c r="E24" s="112"/>
      <c r="F24" s="111">
        <v>0.94966953000000021</v>
      </c>
      <c r="G24" s="113">
        <v>0</v>
      </c>
      <c r="H24" s="113">
        <v>-4.3220170000000002E-2</v>
      </c>
      <c r="I24" s="111">
        <v>-1.1598517999980018E-2</v>
      </c>
      <c r="J24" s="111">
        <v>0.98097154204925019</v>
      </c>
      <c r="K24" s="113">
        <v>-8.3254276999999988E-2</v>
      </c>
      <c r="L24" s="111">
        <v>1.0642258190492502</v>
      </c>
      <c r="M24" s="113">
        <v>9.2393823289509999E-2</v>
      </c>
      <c r="N24" s="113">
        <v>2.103340083E-5</v>
      </c>
      <c r="O24" s="113">
        <v>0</v>
      </c>
      <c r="P24" s="113">
        <v>0</v>
      </c>
      <c r="Q24" s="113">
        <v>0.48117558784150999</v>
      </c>
      <c r="R24" s="113">
        <v>1.3385330547190001E-2</v>
      </c>
      <c r="S24" s="113">
        <v>4.3411393719890001E-2</v>
      </c>
      <c r="T24" s="113">
        <v>0.34664202953831003</v>
      </c>
      <c r="U24" s="114">
        <v>0.21898134968339</v>
      </c>
      <c r="V24" s="114">
        <v>0</v>
      </c>
      <c r="W24" s="114">
        <v>0.12766067985492</v>
      </c>
      <c r="X24" s="115">
        <v>0</v>
      </c>
      <c r="Y24" s="113">
        <v>8.7196620712010009E-2</v>
      </c>
      <c r="Z24" s="111">
        <v>2.3516675950729999E-2</v>
      </c>
      <c r="AA24" s="113">
        <v>0</v>
      </c>
      <c r="AB24" s="111">
        <v>2.3516675950729999E-2</v>
      </c>
      <c r="AC24" s="113">
        <v>0</v>
      </c>
      <c r="AD24" s="113">
        <v>2.3400000000000001E-2</v>
      </c>
      <c r="AE24" s="113">
        <v>0</v>
      </c>
      <c r="AF24" s="113">
        <v>0</v>
      </c>
      <c r="AG24" s="113">
        <v>1.1667595072999999E-4</v>
      </c>
      <c r="AH24" s="114">
        <v>1.1667595073000001E-4</v>
      </c>
      <c r="AI24" s="114">
        <v>0</v>
      </c>
      <c r="AJ24" s="114">
        <v>0</v>
      </c>
      <c r="AK24" s="116"/>
      <c r="AL24" s="113">
        <v>0</v>
      </c>
      <c r="AM24" s="116">
        <v>0</v>
      </c>
      <c r="AN24" s="113">
        <v>0</v>
      </c>
      <c r="AO24" s="113">
        <v>0</v>
      </c>
      <c r="AP24" s="113">
        <v>0</v>
      </c>
      <c r="AQ24" s="113">
        <v>0</v>
      </c>
      <c r="AR24" s="113">
        <v>0</v>
      </c>
      <c r="AS24" s="113">
        <v>0</v>
      </c>
      <c r="AT24" s="117">
        <v>0</v>
      </c>
      <c r="AU24" s="117">
        <v>0</v>
      </c>
      <c r="AV24" s="117">
        <v>0</v>
      </c>
      <c r="AW24" s="116">
        <v>2.0876583949396696</v>
      </c>
      <c r="AX24" s="116">
        <v>2.0876583949396696</v>
      </c>
      <c r="AY24" s="116">
        <v>0.63105471833333349</v>
      </c>
      <c r="AZ24" s="118">
        <v>3.2738660000000003E-2</v>
      </c>
      <c r="BA24" s="118">
        <v>0</v>
      </c>
      <c r="BB24" s="118">
        <v>4.882870000000001E-3</v>
      </c>
      <c r="BC24" s="118">
        <v>0</v>
      </c>
      <c r="BD24" s="118">
        <v>0</v>
      </c>
      <c r="BE24" s="118">
        <v>0</v>
      </c>
      <c r="BF24" s="118">
        <v>0</v>
      </c>
      <c r="BG24" s="118">
        <v>0</v>
      </c>
      <c r="BH24" s="118">
        <v>0</v>
      </c>
      <c r="BI24" s="118">
        <v>0</v>
      </c>
      <c r="BJ24" s="118">
        <v>8.6589599999999985E-3</v>
      </c>
      <c r="BK24" s="118">
        <v>0</v>
      </c>
      <c r="BL24" s="118">
        <v>0</v>
      </c>
      <c r="BM24" s="118">
        <v>0</v>
      </c>
      <c r="BN24" s="118">
        <v>0.24525889000000001</v>
      </c>
      <c r="BO24" s="118">
        <v>0.29463459933333336</v>
      </c>
      <c r="BP24" s="118">
        <v>0</v>
      </c>
      <c r="BQ24" s="118">
        <v>0</v>
      </c>
      <c r="BR24" s="118">
        <v>2.4140039999999998E-2</v>
      </c>
      <c r="BS24" s="118">
        <v>5.1283089999999993E-3</v>
      </c>
      <c r="BT24" s="118">
        <v>1.5612389999999999E-2</v>
      </c>
      <c r="BU24" s="116">
        <v>0.53342404199133231</v>
      </c>
      <c r="BV24" s="118">
        <v>0.35157477999999998</v>
      </c>
      <c r="BW24" s="118">
        <v>0</v>
      </c>
      <c r="BX24" s="118">
        <v>9.1013610777905665E-2</v>
      </c>
      <c r="BY24" s="118">
        <v>9.0835651213426641E-2</v>
      </c>
      <c r="BZ24" s="118">
        <v>0</v>
      </c>
      <c r="CA24" s="118">
        <v>0</v>
      </c>
      <c r="CB24" s="118">
        <v>0</v>
      </c>
      <c r="CC24" s="119">
        <v>7.9554200000000144E-2</v>
      </c>
      <c r="CD24" s="118">
        <v>8.2479999999999984E-3</v>
      </c>
      <c r="CE24" s="118">
        <v>0</v>
      </c>
      <c r="CF24" s="118">
        <v>7.1306200000000139E-2</v>
      </c>
      <c r="CG24" s="118">
        <v>0</v>
      </c>
      <c r="CH24" s="118">
        <v>0</v>
      </c>
      <c r="CI24" s="118">
        <v>0</v>
      </c>
      <c r="CJ24" s="116">
        <v>5.4841060000000004E-2</v>
      </c>
      <c r="CK24" s="118">
        <v>0</v>
      </c>
      <c r="CL24" s="118">
        <v>0</v>
      </c>
      <c r="CM24" s="118">
        <v>0</v>
      </c>
      <c r="CN24" s="118">
        <v>0</v>
      </c>
      <c r="CO24" s="118">
        <v>1.15344E-2</v>
      </c>
      <c r="CP24" s="118">
        <v>0</v>
      </c>
      <c r="CQ24" s="118">
        <v>4.3306660000000004E-2</v>
      </c>
      <c r="CR24" s="116">
        <v>0.67041833568005071</v>
      </c>
      <c r="CS24" s="118">
        <v>0.66070833000000007</v>
      </c>
      <c r="CT24" s="118">
        <v>6.2114568005065341E-4</v>
      </c>
      <c r="CU24" s="118">
        <v>0</v>
      </c>
      <c r="CV24" s="118">
        <v>9.0888600000000007E-3</v>
      </c>
      <c r="CW24" s="118">
        <v>0</v>
      </c>
      <c r="CX24" s="116">
        <v>9.7138830000000051E-2</v>
      </c>
      <c r="CY24" s="118">
        <v>8.8710080000000052E-2</v>
      </c>
      <c r="CZ24" s="118">
        <v>8.4287500000000005E-3</v>
      </c>
      <c r="DA24" s="118">
        <v>0</v>
      </c>
      <c r="DB24" s="118">
        <v>0</v>
      </c>
      <c r="DC24" s="118">
        <v>0</v>
      </c>
      <c r="DD24" s="118">
        <v>0</v>
      </c>
      <c r="DE24" s="118">
        <v>0</v>
      </c>
      <c r="DF24" s="116">
        <v>1.6452168934952906E-2</v>
      </c>
      <c r="DG24" s="118">
        <v>0</v>
      </c>
      <c r="DH24" s="118">
        <v>0</v>
      </c>
      <c r="DI24" s="118">
        <v>1.6452168934952906E-2</v>
      </c>
      <c r="DJ24" s="116">
        <v>4.7750399999999995E-3</v>
      </c>
      <c r="DK24" s="118">
        <v>4.3027199999999995E-3</v>
      </c>
      <c r="DL24" s="118">
        <v>4.7231999999999998E-4</v>
      </c>
      <c r="DM24" s="118">
        <v>0</v>
      </c>
      <c r="DN24" s="118">
        <v>0</v>
      </c>
      <c r="DO24" s="118">
        <v>0</v>
      </c>
      <c r="DP24" s="118">
        <v>0</v>
      </c>
      <c r="DQ24" s="118">
        <v>0</v>
      </c>
      <c r="DR24" s="116">
        <v>0</v>
      </c>
      <c r="DS24" s="118">
        <v>0</v>
      </c>
      <c r="DT24" s="118">
        <v>0</v>
      </c>
      <c r="DU24" s="118">
        <v>0</v>
      </c>
      <c r="DV24" s="116">
        <v>0</v>
      </c>
      <c r="DW24" s="118">
        <v>0</v>
      </c>
      <c r="DX24" s="118">
        <v>0</v>
      </c>
      <c r="DY24" s="120">
        <v>4.7894609999999983E-3</v>
      </c>
      <c r="DZ24" s="120">
        <v>0</v>
      </c>
      <c r="EA24" s="89"/>
      <c r="EB24" s="90">
        <v>15</v>
      </c>
      <c r="EC24" s="90">
        <v>1</v>
      </c>
      <c r="EF24" s="121">
        <f t="shared" si="1"/>
        <v>45030</v>
      </c>
      <c r="EG24" s="122">
        <f t="shared" si="2"/>
        <v>45046</v>
      </c>
      <c r="EH24" s="122">
        <f t="shared" si="3"/>
        <v>-8.3254276999999988E-2</v>
      </c>
      <c r="EI24" s="122">
        <f t="shared" si="4"/>
        <v>0.54798698156139991</v>
      </c>
      <c r="EJ24" s="122">
        <f t="shared" si="5"/>
        <v>7.9554200000000144E-2</v>
      </c>
      <c r="EK24" s="122">
        <f t="shared" si="6"/>
        <v>0.21909802563412001</v>
      </c>
      <c r="EL24" s="122">
        <f t="shared" si="7"/>
        <v>0</v>
      </c>
      <c r="EM24" s="122">
        <f t="shared" si="8"/>
        <v>0.12766067985492</v>
      </c>
      <c r="EN24" s="122">
        <f t="shared" si="9"/>
        <v>4.7750399999999995E-3</v>
      </c>
      <c r="EO24" s="122">
        <f t="shared" si="10"/>
        <v>2.103340083E-5</v>
      </c>
      <c r="EP24" s="122">
        <f t="shared" si="11"/>
        <v>0.53342404199133231</v>
      </c>
      <c r="EQ24" s="122">
        <f t="shared" si="12"/>
        <v>0.72344854162284344</v>
      </c>
      <c r="ER24" s="282">
        <f t="shared" si="15"/>
        <v>6.2215432194172901E-2</v>
      </c>
      <c r="ES24" s="123" t="e">
        <f>SUMIF([9]Data_Validity!$K24:$DX24,"OUTTURN",Outturn_Daily!$K24:$DX24)+H24</f>
        <v>#VALUE!</v>
      </c>
      <c r="ET24" s="90" t="e">
        <f>SUMIF([9]Data_Validity!$K24:$DX24,"ESTIMATE",Outturn_Daily!$K24:$DX24)</f>
        <v>#VALUE!</v>
      </c>
      <c r="EU24" s="90" t="e">
        <f>SUMIF([9]Data_Validity!$K24:$DX24,"FORECAST",Outturn_Daily!$K24:$DX24)</f>
        <v>#VALUE!</v>
      </c>
      <c r="EV24" s="122">
        <f t="shared" si="13"/>
        <v>-1.1598517999980018E-2</v>
      </c>
      <c r="EW24" s="123" t="e">
        <f t="shared" si="14"/>
        <v>#VALUE!</v>
      </c>
    </row>
    <row r="25" spans="1:153" ht="15">
      <c r="A25" s="124">
        <v>45046</v>
      </c>
      <c r="B25" s="109">
        <v>3</v>
      </c>
      <c r="C25" s="110">
        <v>45031</v>
      </c>
      <c r="D25" s="111">
        <f t="shared" si="0"/>
        <v>2.3346901387345125</v>
      </c>
      <c r="E25" s="112"/>
      <c r="F25" s="111">
        <v>0.32974546000000016</v>
      </c>
      <c r="G25" s="113">
        <v>0</v>
      </c>
      <c r="H25" s="113">
        <v>-9.5950900000000006E-3</v>
      </c>
      <c r="I25" s="111">
        <v>-2.1040999989896392E-5</v>
      </c>
      <c r="J25" s="111">
        <v>0.16760710695033004</v>
      </c>
      <c r="K25" s="113">
        <v>-0.31706272199999996</v>
      </c>
      <c r="L25" s="111">
        <v>0.48466982895033001</v>
      </c>
      <c r="M25" s="113">
        <v>2.688451645708E-2</v>
      </c>
      <c r="N25" s="113">
        <v>4.6469716646E-4</v>
      </c>
      <c r="O25" s="113">
        <v>0</v>
      </c>
      <c r="P25" s="113">
        <v>0</v>
      </c>
      <c r="Q25" s="113">
        <v>0.22875826103389002</v>
      </c>
      <c r="R25" s="113">
        <v>1.347316623459E-2</v>
      </c>
      <c r="S25" s="113">
        <v>3.1175100000000004E-3</v>
      </c>
      <c r="T25" s="113">
        <v>0.13751796912411002</v>
      </c>
      <c r="U25" s="114">
        <v>1.8715019937600001E-2</v>
      </c>
      <c r="V25" s="114">
        <v>0</v>
      </c>
      <c r="W25" s="114">
        <v>0.11880294918651001</v>
      </c>
      <c r="X25" s="115">
        <v>0</v>
      </c>
      <c r="Y25" s="113">
        <v>7.4453708934200002E-2</v>
      </c>
      <c r="Z25" s="111">
        <v>0.17175448404965998</v>
      </c>
      <c r="AA25" s="113">
        <v>0</v>
      </c>
      <c r="AB25" s="111">
        <v>0.17175448404965998</v>
      </c>
      <c r="AC25" s="113">
        <v>0</v>
      </c>
      <c r="AD25" s="113">
        <v>0.12296090899999999</v>
      </c>
      <c r="AE25" s="113">
        <v>0</v>
      </c>
      <c r="AF25" s="113">
        <v>0</v>
      </c>
      <c r="AG25" s="113">
        <v>4.8793575049660004E-2</v>
      </c>
      <c r="AH25" s="114">
        <v>4.8793575049659997E-2</v>
      </c>
      <c r="AI25" s="114">
        <v>0</v>
      </c>
      <c r="AJ25" s="114">
        <v>0</v>
      </c>
      <c r="AK25" s="116"/>
      <c r="AL25" s="113">
        <v>0</v>
      </c>
      <c r="AM25" s="116">
        <v>0</v>
      </c>
      <c r="AN25" s="113">
        <v>0</v>
      </c>
      <c r="AO25" s="113">
        <v>0</v>
      </c>
      <c r="AP25" s="113">
        <v>0</v>
      </c>
      <c r="AQ25" s="113">
        <v>0</v>
      </c>
      <c r="AR25" s="113">
        <v>0</v>
      </c>
      <c r="AS25" s="113">
        <v>0</v>
      </c>
      <c r="AT25" s="117">
        <v>0</v>
      </c>
      <c r="AU25" s="117">
        <v>0</v>
      </c>
      <c r="AV25" s="117">
        <v>0</v>
      </c>
      <c r="AW25" s="116">
        <v>2.0049446787345122</v>
      </c>
      <c r="AX25" s="116">
        <v>2.0049446787345122</v>
      </c>
      <c r="AY25" s="116">
        <v>0.58016151833333351</v>
      </c>
      <c r="AZ25" s="118">
        <v>1.5009960000000001E-2</v>
      </c>
      <c r="BA25" s="118">
        <v>0</v>
      </c>
      <c r="BB25" s="118">
        <v>1.0571999999999999E-3</v>
      </c>
      <c r="BC25" s="118">
        <v>0</v>
      </c>
      <c r="BD25" s="118">
        <v>0</v>
      </c>
      <c r="BE25" s="118">
        <v>0</v>
      </c>
      <c r="BF25" s="118">
        <v>0</v>
      </c>
      <c r="BG25" s="118">
        <v>0</v>
      </c>
      <c r="BH25" s="118">
        <v>0</v>
      </c>
      <c r="BI25" s="118">
        <v>0</v>
      </c>
      <c r="BJ25" s="118">
        <v>8.5452900000000005E-3</v>
      </c>
      <c r="BK25" s="118">
        <v>0</v>
      </c>
      <c r="BL25" s="118">
        <v>0</v>
      </c>
      <c r="BM25" s="118">
        <v>0</v>
      </c>
      <c r="BN25" s="118">
        <v>0.24865387000000003</v>
      </c>
      <c r="BO25" s="118">
        <v>0.26138488933333343</v>
      </c>
      <c r="BP25" s="118">
        <v>0</v>
      </c>
      <c r="BQ25" s="118">
        <v>0</v>
      </c>
      <c r="BR25" s="118">
        <v>2.4264039999999997E-2</v>
      </c>
      <c r="BS25" s="118">
        <v>5.1283089999999993E-3</v>
      </c>
      <c r="BT25" s="118">
        <v>1.6117960000000001E-2</v>
      </c>
      <c r="BU25" s="116">
        <v>0.33946980679136801</v>
      </c>
      <c r="BV25" s="118">
        <v>0.18939553000000001</v>
      </c>
      <c r="BW25" s="118">
        <v>0</v>
      </c>
      <c r="BX25" s="118">
        <v>0.10368966817560983</v>
      </c>
      <c r="BY25" s="118">
        <v>4.6384608615758167E-2</v>
      </c>
      <c r="BZ25" s="118">
        <v>0</v>
      </c>
      <c r="CA25" s="118">
        <v>0</v>
      </c>
      <c r="CB25" s="118">
        <v>0</v>
      </c>
      <c r="CC25" s="119">
        <v>7.6671200000000064E-2</v>
      </c>
      <c r="CD25" s="118">
        <v>5.8310000000000002E-3</v>
      </c>
      <c r="CE25" s="118">
        <v>0</v>
      </c>
      <c r="CF25" s="118">
        <v>7.0840200000000075E-2</v>
      </c>
      <c r="CG25" s="118">
        <v>0</v>
      </c>
      <c r="CH25" s="118">
        <v>0</v>
      </c>
      <c r="CI25" s="118">
        <v>0</v>
      </c>
      <c r="CJ25" s="116">
        <v>0.10625440999999999</v>
      </c>
      <c r="CK25" s="118">
        <v>0</v>
      </c>
      <c r="CL25" s="118">
        <v>0</v>
      </c>
      <c r="CM25" s="118">
        <v>0</v>
      </c>
      <c r="CN25" s="118">
        <v>0</v>
      </c>
      <c r="CO25" s="118">
        <v>1.15344E-2</v>
      </c>
      <c r="CP25" s="118">
        <v>0</v>
      </c>
      <c r="CQ25" s="118">
        <v>9.4720009999999993E-2</v>
      </c>
      <c r="CR25" s="116">
        <v>0.78367882568005087</v>
      </c>
      <c r="CS25" s="118">
        <v>0.77412630000000016</v>
      </c>
      <c r="CT25" s="118">
        <v>6.2114568005065341E-4</v>
      </c>
      <c r="CU25" s="118">
        <v>0</v>
      </c>
      <c r="CV25" s="118">
        <v>8.9313799999999992E-3</v>
      </c>
      <c r="CW25" s="118">
        <v>0</v>
      </c>
      <c r="CX25" s="116">
        <v>9.7138830000000051E-2</v>
      </c>
      <c r="CY25" s="118">
        <v>8.8710080000000052E-2</v>
      </c>
      <c r="CZ25" s="118">
        <v>8.4287500000000005E-3</v>
      </c>
      <c r="DA25" s="118">
        <v>0</v>
      </c>
      <c r="DB25" s="118">
        <v>0</v>
      </c>
      <c r="DC25" s="118">
        <v>0</v>
      </c>
      <c r="DD25" s="118">
        <v>0</v>
      </c>
      <c r="DE25" s="118">
        <v>0</v>
      </c>
      <c r="DF25" s="116">
        <v>1.3344387929759702E-2</v>
      </c>
      <c r="DG25" s="118">
        <v>0</v>
      </c>
      <c r="DH25" s="118">
        <v>0</v>
      </c>
      <c r="DI25" s="118">
        <v>1.3344387929759702E-2</v>
      </c>
      <c r="DJ25" s="116">
        <v>8.225699999999999E-3</v>
      </c>
      <c r="DK25" s="118">
        <v>4.3027199999999995E-3</v>
      </c>
      <c r="DL25" s="118">
        <v>4.7231999999999998E-4</v>
      </c>
      <c r="DM25" s="118">
        <v>3.4506599999999999E-3</v>
      </c>
      <c r="DN25" s="118">
        <v>0</v>
      </c>
      <c r="DO25" s="118">
        <v>0</v>
      </c>
      <c r="DP25" s="118">
        <v>0</v>
      </c>
      <c r="DQ25" s="118">
        <v>0</v>
      </c>
      <c r="DR25" s="116">
        <v>0</v>
      </c>
      <c r="DS25" s="118">
        <v>0</v>
      </c>
      <c r="DT25" s="118">
        <v>0</v>
      </c>
      <c r="DU25" s="118">
        <v>0</v>
      </c>
      <c r="DV25" s="116">
        <v>0</v>
      </c>
      <c r="DW25" s="118">
        <v>0</v>
      </c>
      <c r="DX25" s="118">
        <v>0</v>
      </c>
      <c r="DY25" s="120">
        <v>2.4182389999999991E-3</v>
      </c>
      <c r="DZ25" s="120">
        <v>0</v>
      </c>
      <c r="EA25" s="89"/>
      <c r="EB25" s="90">
        <v>16</v>
      </c>
      <c r="EC25" s="90">
        <v>1</v>
      </c>
      <c r="EF25" s="121">
        <f t="shared" si="1"/>
        <v>45031</v>
      </c>
      <c r="EG25" s="122">
        <f t="shared" si="2"/>
        <v>45046</v>
      </c>
      <c r="EH25" s="122">
        <f t="shared" si="3"/>
        <v>-0.31706272199999996</v>
      </c>
      <c r="EI25" s="122">
        <f t="shared" si="4"/>
        <v>0.35483668003389002</v>
      </c>
      <c r="EJ25" s="122">
        <f t="shared" si="5"/>
        <v>7.6671200000000064E-2</v>
      </c>
      <c r="EK25" s="122">
        <f t="shared" si="6"/>
        <v>6.7508594987260001E-2</v>
      </c>
      <c r="EL25" s="122">
        <f t="shared" si="7"/>
        <v>0</v>
      </c>
      <c r="EM25" s="122">
        <f t="shared" si="8"/>
        <v>0.11880294918651001</v>
      </c>
      <c r="EN25" s="122">
        <f t="shared" si="9"/>
        <v>8.225699999999999E-3</v>
      </c>
      <c r="EO25" s="122">
        <f t="shared" si="10"/>
        <v>4.6469716646E-4</v>
      </c>
      <c r="EP25" s="122">
        <f t="shared" si="11"/>
        <v>0.33946980679136801</v>
      </c>
      <c r="EQ25" s="122">
        <f t="shared" si="12"/>
        <v>0.60704603479041352</v>
      </c>
      <c r="ER25" s="282">
        <f t="shared" si="15"/>
        <v>9.1655132098559799E-2</v>
      </c>
      <c r="ES25" s="123" t="e">
        <f>SUMIF([9]Data_Validity!$K25:$DX25,"OUTTURN",Outturn_Daily!$K25:$DX25)+H25</f>
        <v>#VALUE!</v>
      </c>
      <c r="ET25" s="90" t="e">
        <f>SUMIF([9]Data_Validity!$K25:$DX25,"ESTIMATE",Outturn_Daily!$K25:$DX25)</f>
        <v>#VALUE!</v>
      </c>
      <c r="EU25" s="90" t="e">
        <f>SUMIF([9]Data_Validity!$K25:$DX25,"FORECAST",Outturn_Daily!$K25:$DX25)</f>
        <v>#VALUE!</v>
      </c>
      <c r="EV25" s="122">
        <f t="shared" si="13"/>
        <v>-2.1040999989896392E-5</v>
      </c>
      <c r="EW25" s="123" t="e">
        <f t="shared" si="14"/>
        <v>#VALUE!</v>
      </c>
    </row>
    <row r="26" spans="1:153" ht="15">
      <c r="A26" s="124">
        <v>45046</v>
      </c>
      <c r="B26" s="109">
        <v>3</v>
      </c>
      <c r="C26" s="110">
        <v>45032</v>
      </c>
      <c r="D26" s="111">
        <f t="shared" si="0"/>
        <v>3.4873513680315291</v>
      </c>
      <c r="E26" s="112"/>
      <c r="F26" s="111">
        <v>1.7210433099999998</v>
      </c>
      <c r="G26" s="113">
        <v>0</v>
      </c>
      <c r="H26" s="113">
        <v>-1.959632999999994E-2</v>
      </c>
      <c r="I26" s="111">
        <v>-1.8670169000000403E-2</v>
      </c>
      <c r="J26" s="111">
        <v>1.6708042247523902</v>
      </c>
      <c r="K26" s="113">
        <v>0.21445300200000017</v>
      </c>
      <c r="L26" s="111">
        <v>1.45635122275239</v>
      </c>
      <c r="M26" s="113">
        <v>5.3628709362099999E-2</v>
      </c>
      <c r="N26" s="113">
        <v>4.1332854169000001E-4</v>
      </c>
      <c r="O26" s="113">
        <v>0</v>
      </c>
      <c r="P26" s="113">
        <v>0</v>
      </c>
      <c r="Q26" s="113">
        <v>0.15278245040045998</v>
      </c>
      <c r="R26" s="113">
        <v>1.021736657117E-2</v>
      </c>
      <c r="S26" s="113">
        <v>2.6725369605009999E-2</v>
      </c>
      <c r="T26" s="113">
        <v>1.0434433535630701</v>
      </c>
      <c r="U26" s="114">
        <v>0.25400363885396998</v>
      </c>
      <c r="V26" s="114">
        <v>0</v>
      </c>
      <c r="W26" s="114">
        <v>0.78943971470910002</v>
      </c>
      <c r="X26" s="115">
        <v>0</v>
      </c>
      <c r="Y26" s="113">
        <v>0.16914064470889001</v>
      </c>
      <c r="Z26" s="111">
        <v>8.850558424761E-2</v>
      </c>
      <c r="AA26" s="113">
        <v>0</v>
      </c>
      <c r="AB26" s="111">
        <v>8.850558424761E-2</v>
      </c>
      <c r="AC26" s="113">
        <v>0</v>
      </c>
      <c r="AD26" s="113">
        <v>0</v>
      </c>
      <c r="AE26" s="113">
        <v>0</v>
      </c>
      <c r="AF26" s="113">
        <v>0</v>
      </c>
      <c r="AG26" s="113">
        <v>8.850558424761E-2</v>
      </c>
      <c r="AH26" s="114">
        <v>8.850558424761E-2</v>
      </c>
      <c r="AI26" s="114">
        <v>0</v>
      </c>
      <c r="AJ26" s="114">
        <v>0</v>
      </c>
      <c r="AK26" s="116"/>
      <c r="AL26" s="113">
        <v>0</v>
      </c>
      <c r="AM26" s="116">
        <v>0</v>
      </c>
      <c r="AN26" s="113">
        <v>0</v>
      </c>
      <c r="AO26" s="113">
        <v>0</v>
      </c>
      <c r="AP26" s="113">
        <v>0</v>
      </c>
      <c r="AQ26" s="113">
        <v>0</v>
      </c>
      <c r="AR26" s="113">
        <v>0</v>
      </c>
      <c r="AS26" s="113">
        <v>0</v>
      </c>
      <c r="AT26" s="117">
        <v>0</v>
      </c>
      <c r="AU26" s="117">
        <v>0</v>
      </c>
      <c r="AV26" s="117">
        <v>0</v>
      </c>
      <c r="AW26" s="116">
        <v>1.7663080580315293</v>
      </c>
      <c r="AX26" s="116">
        <v>1.7663080580315293</v>
      </c>
      <c r="AY26" s="116">
        <v>0.61844660833333365</v>
      </c>
      <c r="AZ26" s="118">
        <v>1.8940800000000004E-2</v>
      </c>
      <c r="BA26" s="118">
        <v>0</v>
      </c>
      <c r="BB26" s="118">
        <v>7.2366800000000005E-3</v>
      </c>
      <c r="BC26" s="118">
        <v>0</v>
      </c>
      <c r="BD26" s="118">
        <v>0</v>
      </c>
      <c r="BE26" s="118">
        <v>0</v>
      </c>
      <c r="BF26" s="118">
        <v>0</v>
      </c>
      <c r="BG26" s="118">
        <v>0</v>
      </c>
      <c r="BH26" s="118">
        <v>0</v>
      </c>
      <c r="BI26" s="118">
        <v>0</v>
      </c>
      <c r="BJ26" s="118">
        <v>8.5278899999999998E-3</v>
      </c>
      <c r="BK26" s="118">
        <v>0</v>
      </c>
      <c r="BL26" s="118">
        <v>0</v>
      </c>
      <c r="BM26" s="118">
        <v>0</v>
      </c>
      <c r="BN26" s="118">
        <v>0.25559313000000006</v>
      </c>
      <c r="BO26" s="118">
        <v>0.28364431933333345</v>
      </c>
      <c r="BP26" s="118">
        <v>0</v>
      </c>
      <c r="BQ26" s="118">
        <v>0</v>
      </c>
      <c r="BR26" s="118">
        <v>2.4264039999999997E-2</v>
      </c>
      <c r="BS26" s="118">
        <v>5.1283089999999993E-3</v>
      </c>
      <c r="BT26" s="118">
        <v>1.5111439999999999E-2</v>
      </c>
      <c r="BU26" s="116">
        <v>0.31281344001321604</v>
      </c>
      <c r="BV26" s="118">
        <v>0.27003506999999999</v>
      </c>
      <c r="BW26" s="118">
        <v>0</v>
      </c>
      <c r="BX26" s="118">
        <v>2.9530108889385943E-2</v>
      </c>
      <c r="BY26" s="118">
        <v>1.3248261123830096E-2</v>
      </c>
      <c r="BZ26" s="118">
        <v>0</v>
      </c>
      <c r="CA26" s="118">
        <v>0</v>
      </c>
      <c r="CB26" s="118">
        <v>0</v>
      </c>
      <c r="CC26" s="119">
        <v>6.2143660000000288E-2</v>
      </c>
      <c r="CD26" s="118">
        <v>4.6544200000000107E-3</v>
      </c>
      <c r="CE26" s="118">
        <v>0</v>
      </c>
      <c r="CF26" s="118">
        <v>5.7489240000000275E-2</v>
      </c>
      <c r="CG26" s="118">
        <v>0</v>
      </c>
      <c r="CH26" s="118">
        <v>0</v>
      </c>
      <c r="CI26" s="118">
        <v>0</v>
      </c>
      <c r="CJ26" s="116">
        <v>5.1321079999999998E-2</v>
      </c>
      <c r="CK26" s="118">
        <v>0</v>
      </c>
      <c r="CL26" s="118">
        <v>0</v>
      </c>
      <c r="CM26" s="118">
        <v>0</v>
      </c>
      <c r="CN26" s="118">
        <v>0</v>
      </c>
      <c r="CO26" s="118">
        <v>1.15344E-2</v>
      </c>
      <c r="CP26" s="118">
        <v>0</v>
      </c>
      <c r="CQ26" s="118">
        <v>3.9786679999999998E-2</v>
      </c>
      <c r="CR26" s="116">
        <v>0.62373849568005046</v>
      </c>
      <c r="CS26" s="118">
        <v>0.61309269999999982</v>
      </c>
      <c r="CT26" s="118">
        <v>6.2114568005065341E-4</v>
      </c>
      <c r="CU26" s="118">
        <v>0</v>
      </c>
      <c r="CV26" s="118">
        <v>1.002465E-2</v>
      </c>
      <c r="CW26" s="118">
        <v>0</v>
      </c>
      <c r="CX26" s="116">
        <v>9.7138830000000051E-2</v>
      </c>
      <c r="CY26" s="118">
        <v>8.8710080000000052E-2</v>
      </c>
      <c r="CZ26" s="118">
        <v>8.4287500000000005E-3</v>
      </c>
      <c r="DA26" s="118">
        <v>0</v>
      </c>
      <c r="DB26" s="118">
        <v>0</v>
      </c>
      <c r="DC26" s="118">
        <v>0</v>
      </c>
      <c r="DD26" s="118">
        <v>0</v>
      </c>
      <c r="DE26" s="118">
        <v>0</v>
      </c>
      <c r="DF26" s="116">
        <v>-9.9952259950708555E-3</v>
      </c>
      <c r="DG26" s="118">
        <v>-2.5865799999999998E-2</v>
      </c>
      <c r="DH26" s="118">
        <v>0</v>
      </c>
      <c r="DI26" s="118">
        <v>1.5870574004929142E-2</v>
      </c>
      <c r="DJ26" s="116">
        <v>1.0701169999999999E-2</v>
      </c>
      <c r="DK26" s="118">
        <v>4.3027199999999995E-3</v>
      </c>
      <c r="DL26" s="118">
        <v>4.7231999999999998E-4</v>
      </c>
      <c r="DM26" s="118">
        <v>5.9261299999999999E-3</v>
      </c>
      <c r="DN26" s="118">
        <v>0</v>
      </c>
      <c r="DO26" s="118">
        <v>0</v>
      </c>
      <c r="DP26" s="118">
        <v>0</v>
      </c>
      <c r="DQ26" s="118">
        <v>0</v>
      </c>
      <c r="DR26" s="116">
        <v>0</v>
      </c>
      <c r="DS26" s="118">
        <v>0</v>
      </c>
      <c r="DT26" s="118">
        <v>0</v>
      </c>
      <c r="DU26" s="118">
        <v>0</v>
      </c>
      <c r="DV26" s="116">
        <v>0</v>
      </c>
      <c r="DW26" s="118">
        <v>0</v>
      </c>
      <c r="DX26" s="118">
        <v>0</v>
      </c>
      <c r="DY26" s="120">
        <v>6.3598890000000005E-3</v>
      </c>
      <c r="DZ26" s="120">
        <v>0</v>
      </c>
      <c r="EA26" s="89"/>
      <c r="EB26" s="90">
        <v>17</v>
      </c>
      <c r="EC26" s="90">
        <v>1</v>
      </c>
      <c r="EF26" s="121">
        <f t="shared" si="1"/>
        <v>45032</v>
      </c>
      <c r="EG26" s="122">
        <f t="shared" si="2"/>
        <v>45046</v>
      </c>
      <c r="EH26" s="122">
        <f t="shared" si="3"/>
        <v>0.21445300200000017</v>
      </c>
      <c r="EI26" s="122">
        <f t="shared" si="4"/>
        <v>0.17950782000547</v>
      </c>
      <c r="EJ26" s="122">
        <f t="shared" si="5"/>
        <v>6.2143660000000288E-2</v>
      </c>
      <c r="EK26" s="122">
        <f t="shared" si="6"/>
        <v>0.34250922310158</v>
      </c>
      <c r="EL26" s="122">
        <f t="shared" si="7"/>
        <v>0</v>
      </c>
      <c r="EM26" s="122">
        <f t="shared" si="8"/>
        <v>0.78943971470910002</v>
      </c>
      <c r="EN26" s="122">
        <f t="shared" si="9"/>
        <v>1.0701169999999999E-2</v>
      </c>
      <c r="EO26" s="122">
        <f t="shared" si="10"/>
        <v>4.1332854169000001E-4</v>
      </c>
      <c r="EP26" s="122">
        <f t="shared" si="11"/>
        <v>0.31281344001321604</v>
      </c>
      <c r="EQ26" s="122">
        <f t="shared" si="12"/>
        <v>0.67207531769543361</v>
      </c>
      <c r="ER26" s="282">
        <f t="shared" si="15"/>
        <v>0.13109628628498882</v>
      </c>
      <c r="ES26" s="123" t="e">
        <f>SUMIF([9]Data_Validity!$K26:$DX26,"OUTTURN",Outturn_Daily!$K26:$DX26)+H26</f>
        <v>#VALUE!</v>
      </c>
      <c r="ET26" s="90" t="e">
        <f>SUMIF([9]Data_Validity!$K26:$DX26,"ESTIMATE",Outturn_Daily!$K26:$DX26)</f>
        <v>#VALUE!</v>
      </c>
      <c r="EU26" s="90" t="e">
        <f>SUMIF([9]Data_Validity!$K26:$DX26,"FORECAST",Outturn_Daily!$K26:$DX26)</f>
        <v>#VALUE!</v>
      </c>
      <c r="EV26" s="122">
        <f t="shared" si="13"/>
        <v>-1.8670169000000403E-2</v>
      </c>
      <c r="EW26" s="123" t="e">
        <f t="shared" si="14"/>
        <v>#VALUE!</v>
      </c>
    </row>
    <row r="27" spans="1:153" ht="15">
      <c r="A27" s="124">
        <v>45046</v>
      </c>
      <c r="B27" s="109">
        <v>4</v>
      </c>
      <c r="C27" s="110">
        <v>45033</v>
      </c>
      <c r="D27" s="111">
        <f t="shared" si="0"/>
        <v>4.6178063686122464</v>
      </c>
      <c r="E27" s="112"/>
      <c r="F27" s="111">
        <v>2.9074733799999994</v>
      </c>
      <c r="G27" s="113">
        <v>0</v>
      </c>
      <c r="H27" s="113">
        <v>-5.8933629999999848E-2</v>
      </c>
      <c r="I27" s="111">
        <v>3.6702651999998892E-2</v>
      </c>
      <c r="J27" s="111">
        <v>2.8087760387664504</v>
      </c>
      <c r="K27" s="113">
        <v>1.1490119430000001</v>
      </c>
      <c r="L27" s="111">
        <v>1.6597640957664501</v>
      </c>
      <c r="M27" s="113">
        <v>5.5593323061209995E-2</v>
      </c>
      <c r="N27" s="113">
        <v>8.5362999999999997E-4</v>
      </c>
      <c r="O27" s="113">
        <v>0</v>
      </c>
      <c r="P27" s="113">
        <v>0</v>
      </c>
      <c r="Q27" s="113">
        <v>0.26697559668368998</v>
      </c>
      <c r="R27" s="113">
        <v>9.6846168305100011E-3</v>
      </c>
      <c r="S27" s="113">
        <v>0.37341116526397999</v>
      </c>
      <c r="T27" s="113">
        <v>0.89820657764998002</v>
      </c>
      <c r="U27" s="114">
        <v>0</v>
      </c>
      <c r="V27" s="114">
        <v>0</v>
      </c>
      <c r="W27" s="114">
        <v>0.89820657764998002</v>
      </c>
      <c r="X27" s="115">
        <v>0</v>
      </c>
      <c r="Y27" s="113">
        <v>5.5039186277080002E-2</v>
      </c>
      <c r="Z27" s="111">
        <v>0.12092831923355001</v>
      </c>
      <c r="AA27" s="113">
        <v>0</v>
      </c>
      <c r="AB27" s="111">
        <v>0.12092831923355001</v>
      </c>
      <c r="AC27" s="113">
        <v>0</v>
      </c>
      <c r="AD27" s="113">
        <v>3.7126709999999999E-3</v>
      </c>
      <c r="AE27" s="113">
        <v>0</v>
      </c>
      <c r="AF27" s="113">
        <v>1.6178866398360001E-2</v>
      </c>
      <c r="AG27" s="113">
        <v>0.10103678183519001</v>
      </c>
      <c r="AH27" s="114">
        <v>0.10103678183519001</v>
      </c>
      <c r="AI27" s="114">
        <v>0</v>
      </c>
      <c r="AJ27" s="114">
        <v>0</v>
      </c>
      <c r="AK27" s="116"/>
      <c r="AL27" s="113">
        <v>0</v>
      </c>
      <c r="AM27" s="116">
        <v>0</v>
      </c>
      <c r="AN27" s="113">
        <v>0</v>
      </c>
      <c r="AO27" s="113">
        <v>0</v>
      </c>
      <c r="AP27" s="113">
        <v>0</v>
      </c>
      <c r="AQ27" s="113">
        <v>0</v>
      </c>
      <c r="AR27" s="113">
        <v>0</v>
      </c>
      <c r="AS27" s="113">
        <v>0</v>
      </c>
      <c r="AT27" s="117">
        <v>0</v>
      </c>
      <c r="AU27" s="117">
        <v>0</v>
      </c>
      <c r="AV27" s="117">
        <v>0</v>
      </c>
      <c r="AW27" s="116">
        <v>1.7103329886122471</v>
      </c>
      <c r="AX27" s="116">
        <v>1.7103329886122471</v>
      </c>
      <c r="AY27" s="116">
        <v>0.57758694833333357</v>
      </c>
      <c r="AZ27" s="118">
        <v>2.3218469999999995E-2</v>
      </c>
      <c r="BA27" s="118">
        <v>0</v>
      </c>
      <c r="BB27" s="118">
        <v>-1.7142079999999997E-2</v>
      </c>
      <c r="BC27" s="118">
        <v>0</v>
      </c>
      <c r="BD27" s="118">
        <v>0</v>
      </c>
      <c r="BE27" s="118">
        <v>2.4633000000000001E-4</v>
      </c>
      <c r="BF27" s="118">
        <v>0</v>
      </c>
      <c r="BG27" s="118">
        <v>0</v>
      </c>
      <c r="BH27" s="118">
        <v>0</v>
      </c>
      <c r="BI27" s="118">
        <v>0</v>
      </c>
      <c r="BJ27" s="118">
        <v>8.6561200000000015E-3</v>
      </c>
      <c r="BK27" s="118">
        <v>0</v>
      </c>
      <c r="BL27" s="118">
        <v>0</v>
      </c>
      <c r="BM27" s="118">
        <v>0</v>
      </c>
      <c r="BN27" s="118">
        <v>0.25360572000000003</v>
      </c>
      <c r="BO27" s="118">
        <v>0.26399401933333344</v>
      </c>
      <c r="BP27" s="118">
        <v>0</v>
      </c>
      <c r="BQ27" s="118">
        <v>0</v>
      </c>
      <c r="BR27" s="118">
        <v>2.422444E-2</v>
      </c>
      <c r="BS27" s="118">
        <v>5.1283089999999993E-3</v>
      </c>
      <c r="BT27" s="118">
        <v>1.5655619999999999E-2</v>
      </c>
      <c r="BU27" s="116">
        <v>0.28985550459886261</v>
      </c>
      <c r="BV27" s="118">
        <v>0.21297882000000001</v>
      </c>
      <c r="BW27" s="118">
        <v>0</v>
      </c>
      <c r="BX27" s="118">
        <v>4.9932043944904234E-2</v>
      </c>
      <c r="BY27" s="118">
        <v>2.6944640653958369E-2</v>
      </c>
      <c r="BZ27" s="118">
        <v>0</v>
      </c>
      <c r="CA27" s="118">
        <v>0</v>
      </c>
      <c r="CB27" s="118">
        <v>0</v>
      </c>
      <c r="CC27" s="119">
        <v>7.306400000000017E-2</v>
      </c>
      <c r="CD27" s="118">
        <v>5.4739999999999988E-3</v>
      </c>
      <c r="CE27" s="118">
        <v>0</v>
      </c>
      <c r="CF27" s="118">
        <v>6.7590000000000178E-2</v>
      </c>
      <c r="CG27" s="118">
        <v>0</v>
      </c>
      <c r="CH27" s="118">
        <v>0</v>
      </c>
      <c r="CI27" s="118">
        <v>0</v>
      </c>
      <c r="CJ27" s="116">
        <v>3.0845920000000006E-2</v>
      </c>
      <c r="CK27" s="118">
        <v>0</v>
      </c>
      <c r="CL27" s="118">
        <v>0</v>
      </c>
      <c r="CM27" s="118">
        <v>0</v>
      </c>
      <c r="CN27" s="118">
        <v>0</v>
      </c>
      <c r="CO27" s="118">
        <v>1.0837600000000001E-2</v>
      </c>
      <c r="CP27" s="118">
        <v>0</v>
      </c>
      <c r="CQ27" s="118">
        <v>2.0008320000000003E-2</v>
      </c>
      <c r="CR27" s="116">
        <v>0.62744872568005083</v>
      </c>
      <c r="CS27" s="118">
        <v>0.61593395000000017</v>
      </c>
      <c r="CT27" s="118">
        <v>6.2114568005065341E-4</v>
      </c>
      <c r="CU27" s="118">
        <v>0</v>
      </c>
      <c r="CV27" s="118">
        <v>1.0893630000000001E-2</v>
      </c>
      <c r="CW27" s="118">
        <v>0</v>
      </c>
      <c r="CX27" s="116">
        <v>9.6920780000000054E-2</v>
      </c>
      <c r="CY27" s="118">
        <v>8.8492030000000055E-2</v>
      </c>
      <c r="CZ27" s="118">
        <v>8.4287500000000005E-3</v>
      </c>
      <c r="DA27" s="118">
        <v>0</v>
      </c>
      <c r="DB27" s="118">
        <v>0</v>
      </c>
      <c r="DC27" s="118">
        <v>0</v>
      </c>
      <c r="DD27" s="118">
        <v>0</v>
      </c>
      <c r="DE27" s="118">
        <v>0</v>
      </c>
      <c r="DF27" s="116">
        <v>9.8360699999999988E-3</v>
      </c>
      <c r="DG27" s="118">
        <v>0</v>
      </c>
      <c r="DH27" s="118">
        <v>0</v>
      </c>
      <c r="DI27" s="118">
        <v>9.8360699999999988E-3</v>
      </c>
      <c r="DJ27" s="116">
        <v>4.7750399999999995E-3</v>
      </c>
      <c r="DK27" s="118">
        <v>4.3027199999999995E-3</v>
      </c>
      <c r="DL27" s="118">
        <v>4.7231999999999998E-4</v>
      </c>
      <c r="DM27" s="118">
        <v>0</v>
      </c>
      <c r="DN27" s="118">
        <v>0</v>
      </c>
      <c r="DO27" s="118">
        <v>0</v>
      </c>
      <c r="DP27" s="118">
        <v>0</v>
      </c>
      <c r="DQ27" s="118">
        <v>0</v>
      </c>
      <c r="DR27" s="116">
        <v>0</v>
      </c>
      <c r="DS27" s="118">
        <v>0</v>
      </c>
      <c r="DT27" s="118">
        <v>0</v>
      </c>
      <c r="DU27" s="118">
        <v>0</v>
      </c>
      <c r="DV27" s="116">
        <v>0</v>
      </c>
      <c r="DW27" s="118">
        <v>0</v>
      </c>
      <c r="DX27" s="118">
        <v>0</v>
      </c>
      <c r="DY27" s="120">
        <v>2.0073709999999991E-3</v>
      </c>
      <c r="DZ27" s="120">
        <v>0</v>
      </c>
      <c r="EA27" s="89"/>
      <c r="EB27" s="90">
        <v>18</v>
      </c>
      <c r="EC27" s="90">
        <v>1</v>
      </c>
      <c r="EF27" s="121">
        <f t="shared" si="1"/>
        <v>45033</v>
      </c>
      <c r="EG27" s="122">
        <f t="shared" si="2"/>
        <v>45046</v>
      </c>
      <c r="EH27" s="122">
        <f t="shared" si="3"/>
        <v>1.1490119430000001</v>
      </c>
      <c r="EI27" s="122">
        <f t="shared" si="4"/>
        <v>0.66027829934602988</v>
      </c>
      <c r="EJ27" s="122">
        <f t="shared" si="5"/>
        <v>7.306400000000017E-2</v>
      </c>
      <c r="EK27" s="122">
        <f t="shared" si="6"/>
        <v>0.10103678183519001</v>
      </c>
      <c r="EL27" s="122">
        <f t="shared" si="7"/>
        <v>0</v>
      </c>
      <c r="EM27" s="122">
        <f t="shared" si="8"/>
        <v>0.89820657764998002</v>
      </c>
      <c r="EN27" s="122">
        <f t="shared" si="9"/>
        <v>4.7750399999999995E-3</v>
      </c>
      <c r="EO27" s="122">
        <f t="shared" si="10"/>
        <v>8.5362999999999997E-4</v>
      </c>
      <c r="EP27" s="122">
        <f t="shared" si="11"/>
        <v>0.28985550459886261</v>
      </c>
      <c r="EQ27" s="122">
        <f t="shared" si="12"/>
        <v>0.63318027139454358</v>
      </c>
      <c r="ER27" s="282">
        <f t="shared" si="15"/>
        <v>5.2328895107589049E-2</v>
      </c>
      <c r="ES27" s="123" t="e">
        <f>SUMIF([9]Data_Validity!$K27:$DX27,"OUTTURN",Outturn_Daily!$K27:$DX27)+H27</f>
        <v>#VALUE!</v>
      </c>
      <c r="ET27" s="90" t="e">
        <f>SUMIF([9]Data_Validity!$K27:$DX27,"ESTIMATE",Outturn_Daily!$K27:$DX27)</f>
        <v>#VALUE!</v>
      </c>
      <c r="EU27" s="90" t="e">
        <f>SUMIF([9]Data_Validity!$K27:$DX27,"FORECAST",Outturn_Daily!$K27:$DX27)</f>
        <v>#VALUE!</v>
      </c>
      <c r="EV27" s="122">
        <f t="shared" si="13"/>
        <v>3.6702651999998892E-2</v>
      </c>
      <c r="EW27" s="123" t="e">
        <f t="shared" si="14"/>
        <v>#VALUE!</v>
      </c>
    </row>
    <row r="28" spans="1:153" ht="15">
      <c r="A28" s="124">
        <v>45046</v>
      </c>
      <c r="B28" s="109">
        <v>4</v>
      </c>
      <c r="C28" s="110">
        <v>45034</v>
      </c>
      <c r="D28" s="111">
        <f t="shared" si="0"/>
        <v>4.1950622347980069</v>
      </c>
      <c r="E28" s="112"/>
      <c r="F28" s="111">
        <v>2.4294908700000004</v>
      </c>
      <c r="G28" s="113">
        <v>0</v>
      </c>
      <c r="H28" s="113">
        <v>-2.6415710000000203E-2</v>
      </c>
      <c r="I28" s="111">
        <v>9.1315670000104987E-3</v>
      </c>
      <c r="J28" s="111">
        <v>2.420632585106</v>
      </c>
      <c r="K28" s="113">
        <v>0.77464925900000026</v>
      </c>
      <c r="L28" s="111">
        <v>1.6459833261059997</v>
      </c>
      <c r="M28" s="113">
        <v>6.1222325656329998E-2</v>
      </c>
      <c r="N28" s="113">
        <v>2.2031640228000002E-3</v>
      </c>
      <c r="O28" s="113">
        <v>0</v>
      </c>
      <c r="P28" s="113">
        <v>0</v>
      </c>
      <c r="Q28" s="113">
        <v>0.20814635026131001</v>
      </c>
      <c r="R28" s="113">
        <v>2.7689840155299999E-2</v>
      </c>
      <c r="S28" s="113">
        <v>0.22096819958982</v>
      </c>
      <c r="T28" s="113">
        <v>0.99283939588735992</v>
      </c>
      <c r="U28" s="114">
        <v>8.9648784999999995E-2</v>
      </c>
      <c r="V28" s="114">
        <v>0</v>
      </c>
      <c r="W28" s="114">
        <v>0.90319061088735997</v>
      </c>
      <c r="X28" s="115">
        <v>0</v>
      </c>
      <c r="Y28" s="113">
        <v>0.13291405053308</v>
      </c>
      <c r="Z28" s="111">
        <v>2.6142427893990003E-2</v>
      </c>
      <c r="AA28" s="113">
        <v>0</v>
      </c>
      <c r="AB28" s="111">
        <v>2.6142427893990003E-2</v>
      </c>
      <c r="AC28" s="113">
        <v>0</v>
      </c>
      <c r="AD28" s="113">
        <v>1.4401082395E-4</v>
      </c>
      <c r="AE28" s="113">
        <v>0</v>
      </c>
      <c r="AF28" s="113">
        <v>5.8934170700399996E-3</v>
      </c>
      <c r="AG28" s="113">
        <v>2.0105000000000001E-2</v>
      </c>
      <c r="AH28" s="114">
        <v>2.0105000000000001E-2</v>
      </c>
      <c r="AI28" s="114">
        <v>0</v>
      </c>
      <c r="AJ28" s="114">
        <v>0</v>
      </c>
      <c r="AK28" s="116"/>
      <c r="AL28" s="113">
        <v>0</v>
      </c>
      <c r="AM28" s="116">
        <v>0</v>
      </c>
      <c r="AN28" s="113">
        <v>0</v>
      </c>
      <c r="AO28" s="113">
        <v>0</v>
      </c>
      <c r="AP28" s="113">
        <v>0</v>
      </c>
      <c r="AQ28" s="113">
        <v>0</v>
      </c>
      <c r="AR28" s="113">
        <v>0</v>
      </c>
      <c r="AS28" s="113">
        <v>0</v>
      </c>
      <c r="AT28" s="117">
        <v>0</v>
      </c>
      <c r="AU28" s="117">
        <v>0</v>
      </c>
      <c r="AV28" s="117">
        <v>0</v>
      </c>
      <c r="AW28" s="116">
        <v>1.7655713647980067</v>
      </c>
      <c r="AX28" s="116">
        <v>1.7655713647980067</v>
      </c>
      <c r="AY28" s="116">
        <v>0.63720547833333352</v>
      </c>
      <c r="AZ28" s="118">
        <v>4.2576340000000018E-2</v>
      </c>
      <c r="BA28" s="118">
        <v>0</v>
      </c>
      <c r="BB28" s="118">
        <v>-2.1165710000000001E-2</v>
      </c>
      <c r="BC28" s="118">
        <v>0</v>
      </c>
      <c r="BD28" s="118">
        <v>0</v>
      </c>
      <c r="BE28" s="118">
        <v>0</v>
      </c>
      <c r="BF28" s="118">
        <v>0</v>
      </c>
      <c r="BG28" s="118">
        <v>0</v>
      </c>
      <c r="BH28" s="118">
        <v>0</v>
      </c>
      <c r="BI28" s="118">
        <v>0</v>
      </c>
      <c r="BJ28" s="118">
        <v>8.6484100000000005E-3</v>
      </c>
      <c r="BK28" s="118">
        <v>0</v>
      </c>
      <c r="BL28" s="118">
        <v>0</v>
      </c>
      <c r="BM28" s="118">
        <v>0</v>
      </c>
      <c r="BN28" s="118">
        <v>0.25092784000000001</v>
      </c>
      <c r="BO28" s="118">
        <v>0.31103294933333347</v>
      </c>
      <c r="BP28" s="118">
        <v>0</v>
      </c>
      <c r="BQ28" s="118">
        <v>0</v>
      </c>
      <c r="BR28" s="118">
        <v>2.4221119999999999E-2</v>
      </c>
      <c r="BS28" s="118">
        <v>5.1283089999999993E-3</v>
      </c>
      <c r="BT28" s="118">
        <v>1.5836220000000002E-2</v>
      </c>
      <c r="BU28" s="116">
        <v>0.33065255387044373</v>
      </c>
      <c r="BV28" s="118">
        <v>0.22578135000000002</v>
      </c>
      <c r="BW28" s="118">
        <v>0</v>
      </c>
      <c r="BX28" s="118">
        <v>9.2592452277712803E-2</v>
      </c>
      <c r="BY28" s="118">
        <v>1.2278751592730876E-2</v>
      </c>
      <c r="BZ28" s="118">
        <v>0</v>
      </c>
      <c r="CA28" s="118">
        <v>0</v>
      </c>
      <c r="CB28" s="118">
        <v>0</v>
      </c>
      <c r="CC28" s="119">
        <v>7.2631580000000237E-2</v>
      </c>
      <c r="CD28" s="118">
        <v>4.8407999999999993E-3</v>
      </c>
      <c r="CE28" s="118">
        <v>0</v>
      </c>
      <c r="CF28" s="118">
        <v>6.7790780000000231E-2</v>
      </c>
      <c r="CG28" s="118">
        <v>0</v>
      </c>
      <c r="CH28" s="118">
        <v>0</v>
      </c>
      <c r="CI28" s="118">
        <v>0</v>
      </c>
      <c r="CJ28" s="116">
        <v>5.4578700000000001E-2</v>
      </c>
      <c r="CK28" s="118">
        <v>0</v>
      </c>
      <c r="CL28" s="118">
        <v>0</v>
      </c>
      <c r="CM28" s="118">
        <v>0</v>
      </c>
      <c r="CN28" s="118">
        <v>0</v>
      </c>
      <c r="CO28" s="118">
        <v>1.061427E-2</v>
      </c>
      <c r="CP28" s="118">
        <v>0</v>
      </c>
      <c r="CQ28" s="118">
        <v>4.3964429999999999E-2</v>
      </c>
      <c r="CR28" s="116">
        <v>0.52974556568005082</v>
      </c>
      <c r="CS28" s="118">
        <v>0.51977572000000016</v>
      </c>
      <c r="CT28" s="118">
        <v>6.2114568005065341E-4</v>
      </c>
      <c r="CU28" s="118">
        <v>0</v>
      </c>
      <c r="CV28" s="118">
        <v>9.3487000000000015E-3</v>
      </c>
      <c r="CW28" s="118">
        <v>0</v>
      </c>
      <c r="CX28" s="116">
        <v>9.6640430000000055E-2</v>
      </c>
      <c r="CY28" s="118">
        <v>8.8211680000000056E-2</v>
      </c>
      <c r="CZ28" s="118">
        <v>8.4287500000000005E-3</v>
      </c>
      <c r="DA28" s="118">
        <v>0</v>
      </c>
      <c r="DB28" s="118">
        <v>0</v>
      </c>
      <c r="DC28" s="118">
        <v>0</v>
      </c>
      <c r="DD28" s="118">
        <v>0</v>
      </c>
      <c r="DE28" s="118">
        <v>0</v>
      </c>
      <c r="DF28" s="116">
        <v>9.8360699999999988E-3</v>
      </c>
      <c r="DG28" s="118">
        <v>0</v>
      </c>
      <c r="DH28" s="118">
        <v>0</v>
      </c>
      <c r="DI28" s="118">
        <v>9.8360699999999988E-3</v>
      </c>
      <c r="DJ28" s="116">
        <v>3.4280986914178212E-2</v>
      </c>
      <c r="DK28" s="118">
        <v>4.3027199999999995E-3</v>
      </c>
      <c r="DL28" s="118">
        <v>4.7231999999999998E-4</v>
      </c>
      <c r="DM28" s="118">
        <v>4.9616599999999997E-3</v>
      </c>
      <c r="DN28" s="118">
        <v>0</v>
      </c>
      <c r="DO28" s="118">
        <v>0</v>
      </c>
      <c r="DP28" s="118">
        <v>2.4544286914178211E-2</v>
      </c>
      <c r="DQ28" s="118">
        <v>0</v>
      </c>
      <c r="DR28" s="116">
        <v>0</v>
      </c>
      <c r="DS28" s="118">
        <v>0</v>
      </c>
      <c r="DT28" s="118">
        <v>0</v>
      </c>
      <c r="DU28" s="118">
        <v>0</v>
      </c>
      <c r="DV28" s="116">
        <v>0</v>
      </c>
      <c r="DW28" s="118">
        <v>0</v>
      </c>
      <c r="DX28" s="118">
        <v>0</v>
      </c>
      <c r="DY28" s="120">
        <v>9.9479009999999986E-3</v>
      </c>
      <c r="DZ28" s="120">
        <v>0</v>
      </c>
      <c r="EA28" s="89"/>
      <c r="EB28" s="90">
        <v>19</v>
      </c>
      <c r="EC28" s="90">
        <v>1</v>
      </c>
      <c r="EF28" s="121">
        <f t="shared" si="1"/>
        <v>45034</v>
      </c>
      <c r="EG28" s="122">
        <f t="shared" si="2"/>
        <v>45046</v>
      </c>
      <c r="EH28" s="122">
        <f t="shared" si="3"/>
        <v>0.77464925900000026</v>
      </c>
      <c r="EI28" s="122">
        <f t="shared" si="4"/>
        <v>0.43515197774511999</v>
      </c>
      <c r="EJ28" s="122">
        <f t="shared" si="5"/>
        <v>7.2631580000000237E-2</v>
      </c>
      <c r="EK28" s="122">
        <f t="shared" si="6"/>
        <v>0.10975378499999999</v>
      </c>
      <c r="EL28" s="122">
        <f t="shared" si="7"/>
        <v>0</v>
      </c>
      <c r="EM28" s="122">
        <f t="shared" si="8"/>
        <v>0.90319061088735997</v>
      </c>
      <c r="EN28" s="122">
        <f t="shared" si="9"/>
        <v>3.4280986914178212E-2</v>
      </c>
      <c r="EO28" s="122">
        <f t="shared" si="10"/>
        <v>2.2031640228000002E-3</v>
      </c>
      <c r="EP28" s="122">
        <f t="shared" si="11"/>
        <v>0.33065255387044373</v>
      </c>
      <c r="EQ28" s="122">
        <f t="shared" si="12"/>
        <v>0.69842780398966353</v>
      </c>
      <c r="ER28" s="282">
        <f t="shared" si="15"/>
        <v>0.15315581768839029</v>
      </c>
      <c r="ES28" s="123" t="e">
        <f>SUMIF([9]Data_Validity!$K28:$DX28,"OUTTURN",Outturn_Daily!$K28:$DX28)+H28</f>
        <v>#VALUE!</v>
      </c>
      <c r="ET28" s="90" t="e">
        <f>SUMIF([9]Data_Validity!$K28:$DX28,"ESTIMATE",Outturn_Daily!$K28:$DX28)</f>
        <v>#VALUE!</v>
      </c>
      <c r="EU28" s="90" t="e">
        <f>SUMIF([9]Data_Validity!$K28:$DX28,"FORECAST",Outturn_Daily!$K28:$DX28)</f>
        <v>#VALUE!</v>
      </c>
      <c r="EV28" s="122">
        <f t="shared" si="13"/>
        <v>9.1315670000104987E-3</v>
      </c>
      <c r="EW28" s="123" t="e">
        <f t="shared" si="14"/>
        <v>#VALUE!</v>
      </c>
    </row>
    <row r="29" spans="1:153" ht="15">
      <c r="A29" s="124">
        <v>45046</v>
      </c>
      <c r="B29" s="109">
        <v>4</v>
      </c>
      <c r="C29" s="110">
        <v>45035</v>
      </c>
      <c r="D29" s="111">
        <f t="shared" si="0"/>
        <v>6.0146986891504968</v>
      </c>
      <c r="E29" s="112"/>
      <c r="F29" s="111">
        <v>3.9801143999999997</v>
      </c>
      <c r="G29" s="113">
        <v>0</v>
      </c>
      <c r="H29" s="113">
        <v>-3.1708289999999639E-2</v>
      </c>
      <c r="I29" s="111">
        <v>-4.2910514999981331E-2</v>
      </c>
      <c r="J29" s="111">
        <v>3.8955657336091409</v>
      </c>
      <c r="K29" s="113">
        <v>0.52554494099999993</v>
      </c>
      <c r="L29" s="111">
        <v>3.3700207926091408</v>
      </c>
      <c r="M29" s="113">
        <v>0.10946202693583999</v>
      </c>
      <c r="N29" s="113">
        <v>3.58503611294E-3</v>
      </c>
      <c r="O29" s="113">
        <v>0</v>
      </c>
      <c r="P29" s="113">
        <v>0</v>
      </c>
      <c r="Q29" s="113">
        <v>0.29066564122607003</v>
      </c>
      <c r="R29" s="113">
        <v>5.3048965334100001E-2</v>
      </c>
      <c r="S29" s="113">
        <v>7.603658870136E-2</v>
      </c>
      <c r="T29" s="113">
        <v>2.6862825317961505</v>
      </c>
      <c r="U29" s="114">
        <v>2.6862825317961501</v>
      </c>
      <c r="V29" s="114">
        <v>0</v>
      </c>
      <c r="W29" s="114">
        <v>0</v>
      </c>
      <c r="X29" s="115">
        <v>0</v>
      </c>
      <c r="Y29" s="113">
        <v>0.15094000250268</v>
      </c>
      <c r="Z29" s="111">
        <v>0.15916747139083998</v>
      </c>
      <c r="AA29" s="113">
        <v>0</v>
      </c>
      <c r="AB29" s="111">
        <v>0.15916747139083998</v>
      </c>
      <c r="AC29" s="113">
        <v>0</v>
      </c>
      <c r="AD29" s="113">
        <v>6.9095615999999999E-2</v>
      </c>
      <c r="AE29" s="113">
        <v>0</v>
      </c>
      <c r="AF29" s="113">
        <v>5.3050442781200002E-3</v>
      </c>
      <c r="AG29" s="113">
        <v>8.4766811112719997E-2</v>
      </c>
      <c r="AH29" s="114">
        <v>8.4766811112719997E-2</v>
      </c>
      <c r="AI29" s="114">
        <v>0</v>
      </c>
      <c r="AJ29" s="114">
        <v>0</v>
      </c>
      <c r="AK29" s="116"/>
      <c r="AL29" s="113">
        <v>0</v>
      </c>
      <c r="AM29" s="116">
        <v>0</v>
      </c>
      <c r="AN29" s="113">
        <v>0</v>
      </c>
      <c r="AO29" s="113">
        <v>0</v>
      </c>
      <c r="AP29" s="113">
        <v>0</v>
      </c>
      <c r="AQ29" s="113">
        <v>0</v>
      </c>
      <c r="AR29" s="113">
        <v>0</v>
      </c>
      <c r="AS29" s="113">
        <v>0</v>
      </c>
      <c r="AT29" s="117">
        <v>0</v>
      </c>
      <c r="AU29" s="117">
        <v>0</v>
      </c>
      <c r="AV29" s="117">
        <v>0</v>
      </c>
      <c r="AW29" s="116">
        <v>2.034584289150497</v>
      </c>
      <c r="AX29" s="116">
        <v>2.034584289150497</v>
      </c>
      <c r="AY29" s="116">
        <v>0.71189017833333312</v>
      </c>
      <c r="AZ29" s="118">
        <v>2.7424129999999998E-2</v>
      </c>
      <c r="BA29" s="118">
        <v>0</v>
      </c>
      <c r="BB29" s="118">
        <v>-2.6073800000000012E-3</v>
      </c>
      <c r="BC29" s="118">
        <v>0</v>
      </c>
      <c r="BD29" s="118">
        <v>0</v>
      </c>
      <c r="BE29" s="118">
        <v>0</v>
      </c>
      <c r="BF29" s="118">
        <v>0</v>
      </c>
      <c r="BG29" s="118">
        <v>0</v>
      </c>
      <c r="BH29" s="118">
        <v>0</v>
      </c>
      <c r="BI29" s="118">
        <v>0</v>
      </c>
      <c r="BJ29" s="118">
        <v>8.6583600000000004E-3</v>
      </c>
      <c r="BK29" s="118">
        <v>0</v>
      </c>
      <c r="BL29" s="118">
        <v>0</v>
      </c>
      <c r="BM29" s="118">
        <v>0</v>
      </c>
      <c r="BN29" s="118">
        <v>0.24097461000000001</v>
      </c>
      <c r="BO29" s="118">
        <v>0.39231165933333312</v>
      </c>
      <c r="BP29" s="118">
        <v>0</v>
      </c>
      <c r="BQ29" s="118">
        <v>0</v>
      </c>
      <c r="BR29" s="118">
        <v>2.3997959999999999E-2</v>
      </c>
      <c r="BS29" s="118">
        <v>5.1283089999999993E-3</v>
      </c>
      <c r="BT29" s="118">
        <v>1.6002529999999997E-2</v>
      </c>
      <c r="BU29" s="116">
        <v>0.35357341728538316</v>
      </c>
      <c r="BV29" s="118">
        <v>0.23355749999999997</v>
      </c>
      <c r="BW29" s="118">
        <v>0</v>
      </c>
      <c r="BX29" s="118">
        <v>8.451911001437952E-2</v>
      </c>
      <c r="BY29" s="118">
        <v>3.5496807271003711E-2</v>
      </c>
      <c r="BZ29" s="118">
        <v>0</v>
      </c>
      <c r="CA29" s="118">
        <v>0</v>
      </c>
      <c r="CB29" s="118">
        <v>0</v>
      </c>
      <c r="CC29" s="119">
        <v>7.5190959999999987E-2</v>
      </c>
      <c r="CD29" s="118">
        <v>5.73428000000001E-3</v>
      </c>
      <c r="CE29" s="118">
        <v>0</v>
      </c>
      <c r="CF29" s="118">
        <v>6.9456679999999979E-2</v>
      </c>
      <c r="CG29" s="118">
        <v>0</v>
      </c>
      <c r="CH29" s="118">
        <v>0</v>
      </c>
      <c r="CI29" s="118">
        <v>0</v>
      </c>
      <c r="CJ29" s="116">
        <v>5.3878829999999996E-2</v>
      </c>
      <c r="CK29" s="118">
        <v>0</v>
      </c>
      <c r="CL29" s="118">
        <v>0</v>
      </c>
      <c r="CM29" s="118">
        <v>0</v>
      </c>
      <c r="CN29" s="118">
        <v>0</v>
      </c>
      <c r="CO29" s="118">
        <v>1.0698239999999999E-2</v>
      </c>
      <c r="CP29" s="118">
        <v>0</v>
      </c>
      <c r="CQ29" s="118">
        <v>4.3180589999999998E-2</v>
      </c>
      <c r="CR29" s="116">
        <v>0.52251285568005068</v>
      </c>
      <c r="CS29" s="118">
        <v>0.51312871000000004</v>
      </c>
      <c r="CT29" s="118">
        <v>6.2114568005065341E-4</v>
      </c>
      <c r="CU29" s="118">
        <v>0</v>
      </c>
      <c r="CV29" s="118">
        <v>8.763E-3</v>
      </c>
      <c r="CW29" s="118">
        <v>0</v>
      </c>
      <c r="CX29" s="116">
        <v>9.7138830000000051E-2</v>
      </c>
      <c r="CY29" s="118">
        <v>8.8710080000000052E-2</v>
      </c>
      <c r="CZ29" s="118">
        <v>8.4287500000000005E-3</v>
      </c>
      <c r="DA29" s="118">
        <v>0</v>
      </c>
      <c r="DB29" s="118">
        <v>0</v>
      </c>
      <c r="DC29" s="118">
        <v>0</v>
      </c>
      <c r="DD29" s="118">
        <v>0</v>
      </c>
      <c r="DE29" s="118">
        <v>0</v>
      </c>
      <c r="DF29" s="116">
        <v>9.8360699999999988E-3</v>
      </c>
      <c r="DG29" s="118">
        <v>0</v>
      </c>
      <c r="DH29" s="118">
        <v>0</v>
      </c>
      <c r="DI29" s="118">
        <v>9.8360699999999988E-3</v>
      </c>
      <c r="DJ29" s="116">
        <v>0.21056314785173014</v>
      </c>
      <c r="DK29" s="118">
        <v>4.3027199999999995E-3</v>
      </c>
      <c r="DL29" s="118">
        <v>4.7231999999999998E-4</v>
      </c>
      <c r="DM29" s="118">
        <v>1.4756389999999999E-2</v>
      </c>
      <c r="DN29" s="118">
        <v>0</v>
      </c>
      <c r="DO29" s="118">
        <v>0</v>
      </c>
      <c r="DP29" s="118">
        <v>0.19103171785173015</v>
      </c>
      <c r="DQ29" s="118">
        <v>0</v>
      </c>
      <c r="DR29" s="116">
        <v>0</v>
      </c>
      <c r="DS29" s="118">
        <v>0</v>
      </c>
      <c r="DT29" s="118">
        <v>0</v>
      </c>
      <c r="DU29" s="118">
        <v>0</v>
      </c>
      <c r="DV29" s="116">
        <v>0</v>
      </c>
      <c r="DW29" s="118">
        <v>0</v>
      </c>
      <c r="DX29" s="118">
        <v>0</v>
      </c>
      <c r="DY29" s="120">
        <v>9.5250690000000006E-3</v>
      </c>
      <c r="DZ29" s="120">
        <v>0</v>
      </c>
      <c r="EA29" s="89"/>
      <c r="EB29" s="90">
        <v>20</v>
      </c>
      <c r="EC29" s="90">
        <v>1</v>
      </c>
      <c r="EF29" s="121">
        <f t="shared" si="1"/>
        <v>45035</v>
      </c>
      <c r="EG29" s="122">
        <f t="shared" si="2"/>
        <v>45046</v>
      </c>
      <c r="EH29" s="122">
        <f t="shared" si="3"/>
        <v>0.52554494099999993</v>
      </c>
      <c r="EI29" s="122">
        <f t="shared" si="4"/>
        <v>0.44110289020554999</v>
      </c>
      <c r="EJ29" s="122">
        <f t="shared" si="5"/>
        <v>7.5190959999999987E-2</v>
      </c>
      <c r="EK29" s="122">
        <f t="shared" si="6"/>
        <v>2.7710493429088698</v>
      </c>
      <c r="EL29" s="122">
        <f t="shared" si="7"/>
        <v>0</v>
      </c>
      <c r="EM29" s="122">
        <f t="shared" si="8"/>
        <v>0</v>
      </c>
      <c r="EN29" s="122">
        <f t="shared" si="9"/>
        <v>0.21056314785173014</v>
      </c>
      <c r="EO29" s="122">
        <f t="shared" si="10"/>
        <v>3.58503611294E-3</v>
      </c>
      <c r="EP29" s="122">
        <f t="shared" si="11"/>
        <v>0.35357341728538316</v>
      </c>
      <c r="EQ29" s="122">
        <f t="shared" si="12"/>
        <v>0.82135220526917307</v>
      </c>
      <c r="ER29" s="282">
        <f t="shared" si="15"/>
        <v>0.13920623283679903</v>
      </c>
      <c r="ES29" s="123" t="e">
        <f>SUMIF([9]Data_Validity!$K29:$DX29,"OUTTURN",Outturn_Daily!$K29:$DX29)+H29</f>
        <v>#VALUE!</v>
      </c>
      <c r="ET29" s="90" t="e">
        <f>SUMIF([9]Data_Validity!$K29:$DX29,"ESTIMATE",Outturn_Daily!$K29:$DX29)</f>
        <v>#VALUE!</v>
      </c>
      <c r="EU29" s="90" t="e">
        <f>SUMIF([9]Data_Validity!$K29:$DX29,"FORECAST",Outturn_Daily!$K29:$DX29)</f>
        <v>#VALUE!</v>
      </c>
      <c r="EV29" s="122">
        <f t="shared" si="13"/>
        <v>-4.2910514999981331E-2</v>
      </c>
      <c r="EW29" s="123" t="e">
        <f t="shared" si="14"/>
        <v>#VALUE!</v>
      </c>
    </row>
    <row r="30" spans="1:153" ht="15">
      <c r="A30" s="124">
        <v>45046</v>
      </c>
      <c r="B30" s="109">
        <v>4</v>
      </c>
      <c r="C30" s="110">
        <v>45036</v>
      </c>
      <c r="D30" s="111">
        <f t="shared" si="0"/>
        <v>4.541703419729946</v>
      </c>
      <c r="E30" s="112"/>
      <c r="F30" s="111">
        <v>2.2768373900000007</v>
      </c>
      <c r="G30" s="113">
        <v>0</v>
      </c>
      <c r="H30" s="113">
        <v>-1.953175000000007E-2</v>
      </c>
      <c r="I30" s="111">
        <v>-8.2900679999990956E-3</v>
      </c>
      <c r="J30" s="111">
        <v>1.9892971631823098</v>
      </c>
      <c r="K30" s="113">
        <v>0.38349187099999971</v>
      </c>
      <c r="L30" s="111">
        <v>1.6058052921823101</v>
      </c>
      <c r="M30" s="113">
        <v>0.13639518277386001</v>
      </c>
      <c r="N30" s="113">
        <v>8.5043070000000009E-3</v>
      </c>
      <c r="O30" s="113">
        <v>0</v>
      </c>
      <c r="P30" s="113">
        <v>0</v>
      </c>
      <c r="Q30" s="113">
        <v>0.48137706036269001</v>
      </c>
      <c r="R30" s="113">
        <v>4.6259036509609996E-2</v>
      </c>
      <c r="S30" s="113">
        <v>2.25356980555E-2</v>
      </c>
      <c r="T30" s="113">
        <v>0.70778930940344997</v>
      </c>
      <c r="U30" s="114">
        <v>0.70778930940344997</v>
      </c>
      <c r="V30" s="114">
        <v>0</v>
      </c>
      <c r="W30" s="114">
        <v>0</v>
      </c>
      <c r="X30" s="115">
        <v>0</v>
      </c>
      <c r="Y30" s="113">
        <v>0.2029446980772</v>
      </c>
      <c r="Z30" s="111">
        <v>0.31536204481768998</v>
      </c>
      <c r="AA30" s="113">
        <v>0</v>
      </c>
      <c r="AB30" s="111">
        <v>0.31536204481768998</v>
      </c>
      <c r="AC30" s="113">
        <v>0</v>
      </c>
      <c r="AD30" s="113">
        <v>8.6253441E-2</v>
      </c>
      <c r="AE30" s="113">
        <v>0</v>
      </c>
      <c r="AF30" s="113">
        <v>0</v>
      </c>
      <c r="AG30" s="113">
        <v>0.22910860381768999</v>
      </c>
      <c r="AH30" s="114">
        <v>0.22910860381768999</v>
      </c>
      <c r="AI30" s="114">
        <v>0</v>
      </c>
      <c r="AJ30" s="114">
        <v>0</v>
      </c>
      <c r="AK30" s="116"/>
      <c r="AL30" s="113">
        <v>0</v>
      </c>
      <c r="AM30" s="116">
        <v>0</v>
      </c>
      <c r="AN30" s="113">
        <v>0</v>
      </c>
      <c r="AO30" s="113">
        <v>0</v>
      </c>
      <c r="AP30" s="113">
        <v>0</v>
      </c>
      <c r="AQ30" s="113">
        <v>0</v>
      </c>
      <c r="AR30" s="113">
        <v>0</v>
      </c>
      <c r="AS30" s="113">
        <v>0</v>
      </c>
      <c r="AT30" s="117">
        <v>0</v>
      </c>
      <c r="AU30" s="117">
        <v>0</v>
      </c>
      <c r="AV30" s="117">
        <v>0</v>
      </c>
      <c r="AW30" s="116">
        <v>2.2648660297299452</v>
      </c>
      <c r="AX30" s="116">
        <v>2.2648660297299452</v>
      </c>
      <c r="AY30" s="116">
        <v>0.67138965833333353</v>
      </c>
      <c r="AZ30" s="118">
        <v>2.8734500000000003E-2</v>
      </c>
      <c r="BA30" s="118">
        <v>0</v>
      </c>
      <c r="BB30" s="118">
        <v>-1.2590999999999987E-3</v>
      </c>
      <c r="BC30" s="118">
        <v>0</v>
      </c>
      <c r="BD30" s="118">
        <v>0</v>
      </c>
      <c r="BE30" s="118">
        <v>0</v>
      </c>
      <c r="BF30" s="118">
        <v>0</v>
      </c>
      <c r="BG30" s="118">
        <v>0</v>
      </c>
      <c r="BH30" s="118">
        <v>0</v>
      </c>
      <c r="BI30" s="118">
        <v>0</v>
      </c>
      <c r="BJ30" s="118">
        <v>8.658879999999999E-3</v>
      </c>
      <c r="BK30" s="118">
        <v>0</v>
      </c>
      <c r="BL30" s="118">
        <v>0</v>
      </c>
      <c r="BM30" s="118">
        <v>0</v>
      </c>
      <c r="BN30" s="118">
        <v>0.25171829000000001</v>
      </c>
      <c r="BO30" s="118">
        <v>0.34296304933333333</v>
      </c>
      <c r="BP30" s="118">
        <v>0</v>
      </c>
      <c r="BQ30" s="118">
        <v>0</v>
      </c>
      <c r="BR30" s="118">
        <v>1.9573940000000001E-2</v>
      </c>
      <c r="BS30" s="118">
        <v>5.1283089999999993E-3</v>
      </c>
      <c r="BT30" s="118">
        <v>1.587179E-2</v>
      </c>
      <c r="BU30" s="116">
        <v>0.58274465396455055</v>
      </c>
      <c r="BV30" s="118">
        <v>0.35486171999999999</v>
      </c>
      <c r="BW30" s="118">
        <v>0</v>
      </c>
      <c r="BX30" s="118">
        <v>9.1140794000615144E-2</v>
      </c>
      <c r="BY30" s="118">
        <v>0.13674213996393544</v>
      </c>
      <c r="BZ30" s="118">
        <v>0</v>
      </c>
      <c r="CA30" s="118">
        <v>0</v>
      </c>
      <c r="CB30" s="118">
        <v>0</v>
      </c>
      <c r="CC30" s="119">
        <v>7.4863200000000102E-2</v>
      </c>
      <c r="CD30" s="118">
        <v>4.1549999999999998E-3</v>
      </c>
      <c r="CE30" s="118">
        <v>0</v>
      </c>
      <c r="CF30" s="118">
        <v>7.0708200000000096E-2</v>
      </c>
      <c r="CG30" s="118">
        <v>0</v>
      </c>
      <c r="CH30" s="118">
        <v>0</v>
      </c>
      <c r="CI30" s="118">
        <v>0</v>
      </c>
      <c r="CJ30" s="116">
        <v>6.6219500000000001E-2</v>
      </c>
      <c r="CK30" s="118">
        <v>0</v>
      </c>
      <c r="CL30" s="118">
        <v>0</v>
      </c>
      <c r="CM30" s="118">
        <v>0</v>
      </c>
      <c r="CN30" s="118">
        <v>0</v>
      </c>
      <c r="CO30" s="118">
        <v>1.0698239999999999E-2</v>
      </c>
      <c r="CP30" s="118">
        <v>0</v>
      </c>
      <c r="CQ30" s="118">
        <v>5.5521259999999996E-2</v>
      </c>
      <c r="CR30" s="116">
        <v>0.59241739568005058</v>
      </c>
      <c r="CS30" s="118">
        <v>0.58283391999999989</v>
      </c>
      <c r="CT30" s="118">
        <v>6.2114568005065341E-4</v>
      </c>
      <c r="CU30" s="118">
        <v>0</v>
      </c>
      <c r="CV30" s="118">
        <v>8.9623299999999975E-3</v>
      </c>
      <c r="CW30" s="118">
        <v>0</v>
      </c>
      <c r="CX30" s="116">
        <v>9.7138830000000051E-2</v>
      </c>
      <c r="CY30" s="118">
        <v>8.8710080000000052E-2</v>
      </c>
      <c r="CZ30" s="118">
        <v>8.4287500000000005E-3</v>
      </c>
      <c r="DA30" s="118">
        <v>0</v>
      </c>
      <c r="DB30" s="118">
        <v>0</v>
      </c>
      <c r="DC30" s="118">
        <v>0</v>
      </c>
      <c r="DD30" s="118">
        <v>0</v>
      </c>
      <c r="DE30" s="118">
        <v>0</v>
      </c>
      <c r="DF30" s="116">
        <v>7.9713485846316344E-3</v>
      </c>
      <c r="DG30" s="118">
        <v>0</v>
      </c>
      <c r="DH30" s="118">
        <v>0</v>
      </c>
      <c r="DI30" s="118">
        <v>7.9713485846316344E-3</v>
      </c>
      <c r="DJ30" s="116">
        <v>0.17212144316737871</v>
      </c>
      <c r="DK30" s="118">
        <v>4.3027199999999995E-3</v>
      </c>
      <c r="DL30" s="118">
        <v>4.7231999999999998E-4</v>
      </c>
      <c r="DM30" s="118">
        <v>0</v>
      </c>
      <c r="DN30" s="118">
        <v>0</v>
      </c>
      <c r="DO30" s="118">
        <v>0</v>
      </c>
      <c r="DP30" s="118">
        <v>0.1673464031673787</v>
      </c>
      <c r="DQ30" s="118">
        <v>0</v>
      </c>
      <c r="DR30" s="116">
        <v>0</v>
      </c>
      <c r="DS30" s="118">
        <v>0</v>
      </c>
      <c r="DT30" s="118">
        <v>0</v>
      </c>
      <c r="DU30" s="118">
        <v>0</v>
      </c>
      <c r="DV30" s="116">
        <v>0</v>
      </c>
      <c r="DW30" s="118">
        <v>0</v>
      </c>
      <c r="DX30" s="118">
        <v>0</v>
      </c>
      <c r="DY30" s="120">
        <v>6.684449999999998E-3</v>
      </c>
      <c r="DZ30" s="120">
        <v>0</v>
      </c>
      <c r="EA30" s="89"/>
      <c r="EB30" s="90">
        <v>21</v>
      </c>
      <c r="EC30" s="90">
        <v>1</v>
      </c>
      <c r="EF30" s="121">
        <f t="shared" si="1"/>
        <v>45036</v>
      </c>
      <c r="EG30" s="122">
        <f t="shared" si="2"/>
        <v>45046</v>
      </c>
      <c r="EH30" s="122">
        <f t="shared" si="3"/>
        <v>0.38349187099999971</v>
      </c>
      <c r="EI30" s="122">
        <f t="shared" si="4"/>
        <v>0.59016619941819004</v>
      </c>
      <c r="EJ30" s="122">
        <f t="shared" si="5"/>
        <v>7.4863200000000102E-2</v>
      </c>
      <c r="EK30" s="122">
        <f t="shared" si="6"/>
        <v>0.93689791322113991</v>
      </c>
      <c r="EL30" s="122">
        <f t="shared" si="7"/>
        <v>0</v>
      </c>
      <c r="EM30" s="122">
        <f t="shared" si="8"/>
        <v>0</v>
      </c>
      <c r="EN30" s="122">
        <f t="shared" si="9"/>
        <v>0.17212144316737871</v>
      </c>
      <c r="EO30" s="122">
        <f t="shared" si="10"/>
        <v>8.5043070000000009E-3</v>
      </c>
      <c r="EP30" s="122">
        <f t="shared" si="11"/>
        <v>0.58274465396455055</v>
      </c>
      <c r="EQ30" s="122">
        <f t="shared" si="12"/>
        <v>0.80778484110719351</v>
      </c>
      <c r="ER30" s="282">
        <f t="shared" si="15"/>
        <v>0.22935326517144247</v>
      </c>
      <c r="ES30" s="123" t="e">
        <f>SUMIF([9]Data_Validity!$K30:$DX30,"OUTTURN",Outturn_Daily!$K30:$DX30)+H30</f>
        <v>#VALUE!</v>
      </c>
      <c r="ET30" s="90" t="e">
        <f>SUMIF([9]Data_Validity!$K30:$DX30,"ESTIMATE",Outturn_Daily!$K30:$DX30)</f>
        <v>#VALUE!</v>
      </c>
      <c r="EU30" s="90" t="e">
        <f>SUMIF([9]Data_Validity!$K30:$DX30,"FORECAST",Outturn_Daily!$K30:$DX30)</f>
        <v>#VALUE!</v>
      </c>
      <c r="EV30" s="122">
        <f t="shared" si="13"/>
        <v>-8.2900679999990956E-3</v>
      </c>
      <c r="EW30" s="123" t="e">
        <f t="shared" si="14"/>
        <v>#VALUE!</v>
      </c>
    </row>
    <row r="31" spans="1:153" ht="15">
      <c r="A31" s="124">
        <v>45046</v>
      </c>
      <c r="B31" s="109">
        <v>4</v>
      </c>
      <c r="C31" s="110">
        <v>45037</v>
      </c>
      <c r="D31" s="111">
        <f t="shared" si="0"/>
        <v>6.3833896400192192</v>
      </c>
      <c r="E31" s="112"/>
      <c r="F31" s="111">
        <v>4.2210557599999987</v>
      </c>
      <c r="G31" s="113">
        <v>0</v>
      </c>
      <c r="H31" s="113">
        <v>-6.1671159999999947E-2</v>
      </c>
      <c r="I31" s="111">
        <v>-4.5535622000000942E-2</v>
      </c>
      <c r="J31" s="111">
        <v>4.3108604126148</v>
      </c>
      <c r="K31" s="113">
        <v>0.25842780500000018</v>
      </c>
      <c r="L31" s="111">
        <v>4.0524326076147998</v>
      </c>
      <c r="M31" s="113">
        <v>0.15496336865316002</v>
      </c>
      <c r="N31" s="113">
        <v>1.06072480946E-3</v>
      </c>
      <c r="O31" s="113">
        <v>0</v>
      </c>
      <c r="P31" s="113">
        <v>5.3070427098779994E-2</v>
      </c>
      <c r="Q31" s="113">
        <v>0.39346518488392002</v>
      </c>
      <c r="R31" s="113">
        <v>6.5345693102870001E-2</v>
      </c>
      <c r="S31" s="113">
        <v>0.15731955226080999</v>
      </c>
      <c r="T31" s="113">
        <v>3.0568763074943099</v>
      </c>
      <c r="U31" s="114">
        <v>3.0568763074943099</v>
      </c>
      <c r="V31" s="114">
        <v>0</v>
      </c>
      <c r="W31" s="114">
        <v>0</v>
      </c>
      <c r="X31" s="115">
        <v>0</v>
      </c>
      <c r="Y31" s="113">
        <v>0.17033134931149002</v>
      </c>
      <c r="Z31" s="111">
        <v>1.7402129385199999E-2</v>
      </c>
      <c r="AA31" s="113">
        <v>0</v>
      </c>
      <c r="AB31" s="111">
        <v>1.7402129385199999E-2</v>
      </c>
      <c r="AC31" s="113">
        <v>0</v>
      </c>
      <c r="AD31" s="113">
        <v>1.0484389128909999E-2</v>
      </c>
      <c r="AE31" s="113">
        <v>0</v>
      </c>
      <c r="AF31" s="113">
        <v>1.1929833012E-4</v>
      </c>
      <c r="AG31" s="113">
        <v>6.7984419261700006E-3</v>
      </c>
      <c r="AH31" s="114">
        <v>6.7984419261699998E-3</v>
      </c>
      <c r="AI31" s="114">
        <v>0</v>
      </c>
      <c r="AJ31" s="114">
        <v>0</v>
      </c>
      <c r="AK31" s="116"/>
      <c r="AL31" s="113">
        <v>0</v>
      </c>
      <c r="AM31" s="116">
        <v>0</v>
      </c>
      <c r="AN31" s="113">
        <v>0</v>
      </c>
      <c r="AO31" s="113">
        <v>0</v>
      </c>
      <c r="AP31" s="113">
        <v>0</v>
      </c>
      <c r="AQ31" s="113">
        <v>0</v>
      </c>
      <c r="AR31" s="113">
        <v>0</v>
      </c>
      <c r="AS31" s="113">
        <v>0</v>
      </c>
      <c r="AT31" s="117">
        <v>0</v>
      </c>
      <c r="AU31" s="117">
        <v>0</v>
      </c>
      <c r="AV31" s="117">
        <v>0</v>
      </c>
      <c r="AW31" s="116">
        <v>2.1623338800192204</v>
      </c>
      <c r="AX31" s="116">
        <v>2.1623338800192204</v>
      </c>
      <c r="AY31" s="116">
        <v>0.63901882833333346</v>
      </c>
      <c r="AZ31" s="118">
        <v>3.7960990000000007E-2</v>
      </c>
      <c r="BA31" s="118">
        <v>0</v>
      </c>
      <c r="BB31" s="118">
        <v>9.6322000000000005E-3</v>
      </c>
      <c r="BC31" s="118">
        <v>0</v>
      </c>
      <c r="BD31" s="118">
        <v>0</v>
      </c>
      <c r="BE31" s="118">
        <v>7.4720300000000002E-3</v>
      </c>
      <c r="BF31" s="118">
        <v>0</v>
      </c>
      <c r="BG31" s="118">
        <v>3.9950899999999998E-3</v>
      </c>
      <c r="BH31" s="118">
        <v>0</v>
      </c>
      <c r="BI31" s="118">
        <v>0</v>
      </c>
      <c r="BJ31" s="118">
        <v>8.6506599999999993E-3</v>
      </c>
      <c r="BK31" s="118">
        <v>0</v>
      </c>
      <c r="BL31" s="118">
        <v>0</v>
      </c>
      <c r="BM31" s="118">
        <v>0</v>
      </c>
      <c r="BN31" s="118">
        <v>0.25446284000000002</v>
      </c>
      <c r="BO31" s="118">
        <v>0.27223188933333342</v>
      </c>
      <c r="BP31" s="118">
        <v>0</v>
      </c>
      <c r="BQ31" s="118">
        <v>0</v>
      </c>
      <c r="BR31" s="118">
        <v>2.4345800000000001E-2</v>
      </c>
      <c r="BS31" s="118">
        <v>5.1283089999999993E-3</v>
      </c>
      <c r="BT31" s="118">
        <v>1.5139020000000001E-2</v>
      </c>
      <c r="BU31" s="116">
        <v>0.69595496600583595</v>
      </c>
      <c r="BV31" s="118">
        <v>0.35178405999999995</v>
      </c>
      <c r="BW31" s="118">
        <v>0</v>
      </c>
      <c r="BX31" s="118">
        <v>0.12890992311142199</v>
      </c>
      <c r="BY31" s="118">
        <v>0.21526098289441395</v>
      </c>
      <c r="BZ31" s="118">
        <v>0</v>
      </c>
      <c r="CA31" s="118">
        <v>0</v>
      </c>
      <c r="CB31" s="118">
        <v>0</v>
      </c>
      <c r="CC31" s="119">
        <v>7.5992200000000107E-2</v>
      </c>
      <c r="CD31" s="118">
        <v>4.7790000000000003E-3</v>
      </c>
      <c r="CE31" s="118">
        <v>0</v>
      </c>
      <c r="CF31" s="118">
        <v>7.1213200000000115E-2</v>
      </c>
      <c r="CG31" s="118">
        <v>0</v>
      </c>
      <c r="CH31" s="118">
        <v>0</v>
      </c>
      <c r="CI31" s="118">
        <v>0</v>
      </c>
      <c r="CJ31" s="116">
        <v>6.1357409999999994E-2</v>
      </c>
      <c r="CK31" s="118">
        <v>0</v>
      </c>
      <c r="CL31" s="118">
        <v>0</v>
      </c>
      <c r="CM31" s="118">
        <v>0</v>
      </c>
      <c r="CN31" s="118">
        <v>0</v>
      </c>
      <c r="CO31" s="118">
        <v>1.0698239999999999E-2</v>
      </c>
      <c r="CP31" s="118">
        <v>0</v>
      </c>
      <c r="CQ31" s="118">
        <v>5.0659169999999996E-2</v>
      </c>
      <c r="CR31" s="116">
        <v>0.56664987568005065</v>
      </c>
      <c r="CS31" s="118">
        <v>0.55646131999999993</v>
      </c>
      <c r="CT31" s="118">
        <v>6.2114568005065341E-4</v>
      </c>
      <c r="CU31" s="118">
        <v>0</v>
      </c>
      <c r="CV31" s="118">
        <v>9.5674100000000002E-3</v>
      </c>
      <c r="CW31" s="118">
        <v>0</v>
      </c>
      <c r="CX31" s="116">
        <v>9.7047250000000057E-2</v>
      </c>
      <c r="CY31" s="118">
        <v>8.8618500000000058E-2</v>
      </c>
      <c r="CZ31" s="118">
        <v>8.4287500000000005E-3</v>
      </c>
      <c r="DA31" s="118">
        <v>0</v>
      </c>
      <c r="DB31" s="118">
        <v>0</v>
      </c>
      <c r="DC31" s="118">
        <v>0</v>
      </c>
      <c r="DD31" s="118">
        <v>0</v>
      </c>
      <c r="DE31" s="118">
        <v>0</v>
      </c>
      <c r="DF31" s="116">
        <v>9.8360699999999988E-3</v>
      </c>
      <c r="DG31" s="118">
        <v>0</v>
      </c>
      <c r="DH31" s="118">
        <v>0</v>
      </c>
      <c r="DI31" s="118">
        <v>9.8360699999999988E-3</v>
      </c>
      <c r="DJ31" s="116">
        <v>1.6477279999999997E-2</v>
      </c>
      <c r="DK31" s="118">
        <v>4.3027199999999995E-3</v>
      </c>
      <c r="DL31" s="118">
        <v>4.7231999999999998E-4</v>
      </c>
      <c r="DM31" s="118">
        <v>1.1702239999999999E-2</v>
      </c>
      <c r="DN31" s="118">
        <v>0</v>
      </c>
      <c r="DO31" s="118">
        <v>0</v>
      </c>
      <c r="DP31" s="118">
        <v>0</v>
      </c>
      <c r="DQ31" s="118">
        <v>0</v>
      </c>
      <c r="DR31" s="116">
        <v>0</v>
      </c>
      <c r="DS31" s="118">
        <v>0</v>
      </c>
      <c r="DT31" s="118">
        <v>0</v>
      </c>
      <c r="DU31" s="118">
        <v>0</v>
      </c>
      <c r="DV31" s="116">
        <v>0</v>
      </c>
      <c r="DW31" s="118">
        <v>0</v>
      </c>
      <c r="DX31" s="118">
        <v>0</v>
      </c>
      <c r="DY31" s="120">
        <v>1.0096121E-2</v>
      </c>
      <c r="DZ31" s="120">
        <v>0</v>
      </c>
      <c r="EA31" s="89"/>
      <c r="EB31" s="90">
        <v>22</v>
      </c>
      <c r="EC31" s="90">
        <v>1</v>
      </c>
      <c r="EF31" s="121">
        <f t="shared" si="1"/>
        <v>45037</v>
      </c>
      <c r="EG31" s="122">
        <f t="shared" si="2"/>
        <v>45046</v>
      </c>
      <c r="EH31" s="122">
        <f t="shared" si="3"/>
        <v>0.25842780500000018</v>
      </c>
      <c r="EI31" s="122">
        <f t="shared" si="4"/>
        <v>0.56138842460376004</v>
      </c>
      <c r="EJ31" s="122">
        <f t="shared" si="5"/>
        <v>0.12906262709878011</v>
      </c>
      <c r="EK31" s="122">
        <f t="shared" si="6"/>
        <v>3.0636747494204801</v>
      </c>
      <c r="EL31" s="122">
        <f t="shared" si="7"/>
        <v>0</v>
      </c>
      <c r="EM31" s="122">
        <f t="shared" si="8"/>
        <v>0</v>
      </c>
      <c r="EN31" s="122">
        <f t="shared" si="9"/>
        <v>1.6477279999999997E-2</v>
      </c>
      <c r="EO31" s="122">
        <f t="shared" si="10"/>
        <v>1.06072480946E-3</v>
      </c>
      <c r="EP31" s="122">
        <f t="shared" si="11"/>
        <v>0.69595496600583595</v>
      </c>
      <c r="EQ31" s="122">
        <f t="shared" si="12"/>
        <v>0.79398219698649353</v>
      </c>
      <c r="ER31" s="282">
        <f t="shared" si="15"/>
        <v>0.13830633041435914</v>
      </c>
      <c r="ES31" s="123" t="e">
        <f>SUMIF([9]Data_Validity!$K31:$DX31,"OUTTURN",Outturn_Daily!$K31:$DX31)+H31</f>
        <v>#VALUE!</v>
      </c>
      <c r="ET31" s="90" t="e">
        <f>SUMIF([9]Data_Validity!$K31:$DX31,"ESTIMATE",Outturn_Daily!$K31:$DX31)</f>
        <v>#VALUE!</v>
      </c>
      <c r="EU31" s="90" t="e">
        <f>SUMIF([9]Data_Validity!$K31:$DX31,"FORECAST",Outturn_Daily!$K31:$DX31)</f>
        <v>#VALUE!</v>
      </c>
      <c r="EV31" s="122">
        <f t="shared" si="13"/>
        <v>-4.5535622000000942E-2</v>
      </c>
      <c r="EW31" s="123" t="e">
        <f t="shared" si="14"/>
        <v>#VALUE!</v>
      </c>
    </row>
    <row r="32" spans="1:153" ht="15">
      <c r="A32" s="124">
        <v>45046</v>
      </c>
      <c r="B32" s="109">
        <v>4</v>
      </c>
      <c r="C32" s="110">
        <v>45038</v>
      </c>
      <c r="D32" s="111">
        <f t="shared" si="0"/>
        <v>2.529240869708933</v>
      </c>
      <c r="E32" s="112"/>
      <c r="F32" s="111">
        <v>0.72349122000000032</v>
      </c>
      <c r="G32" s="113">
        <v>0</v>
      </c>
      <c r="H32" s="113">
        <v>-8.6198699999999739E-3</v>
      </c>
      <c r="I32" s="111">
        <v>4.0051997999990263E-2</v>
      </c>
      <c r="J32" s="111">
        <v>0.67523530496928008</v>
      </c>
      <c r="K32" s="113">
        <v>-0.13132869299999994</v>
      </c>
      <c r="L32" s="111">
        <v>0.80656399796928002</v>
      </c>
      <c r="M32" s="113">
        <v>5.7669276299360001E-2</v>
      </c>
      <c r="N32" s="113">
        <v>1.5389621864700001E-3</v>
      </c>
      <c r="O32" s="113">
        <v>0</v>
      </c>
      <c r="P32" s="113">
        <v>0</v>
      </c>
      <c r="Q32" s="113">
        <v>0.40041277546290999</v>
      </c>
      <c r="R32" s="113">
        <v>6.3774894130700002E-3</v>
      </c>
      <c r="S32" s="113">
        <v>2.2617039809399997E-3</v>
      </c>
      <c r="T32" s="113">
        <v>0.21962023493793001</v>
      </c>
      <c r="U32" s="114">
        <v>0.21962023493791999</v>
      </c>
      <c r="V32" s="114">
        <v>0</v>
      </c>
      <c r="W32" s="114">
        <v>0</v>
      </c>
      <c r="X32" s="115">
        <v>0</v>
      </c>
      <c r="Y32" s="113">
        <v>0.11868355568859998</v>
      </c>
      <c r="Z32" s="111">
        <v>1.6823787030730002E-2</v>
      </c>
      <c r="AA32" s="113">
        <v>0</v>
      </c>
      <c r="AB32" s="111">
        <v>1.6823787030730002E-2</v>
      </c>
      <c r="AC32" s="113">
        <v>0</v>
      </c>
      <c r="AD32" s="113">
        <v>9.2484000000000004E-3</v>
      </c>
      <c r="AE32" s="113">
        <v>0</v>
      </c>
      <c r="AF32" s="113">
        <v>0</v>
      </c>
      <c r="AG32" s="113">
        <v>7.5753870307300004E-3</v>
      </c>
      <c r="AH32" s="114">
        <v>7.5753870307300004E-3</v>
      </c>
      <c r="AI32" s="114">
        <v>0</v>
      </c>
      <c r="AJ32" s="114">
        <v>0</v>
      </c>
      <c r="AK32" s="116"/>
      <c r="AL32" s="113">
        <v>0</v>
      </c>
      <c r="AM32" s="116">
        <v>0</v>
      </c>
      <c r="AN32" s="113">
        <v>0</v>
      </c>
      <c r="AO32" s="113">
        <v>0</v>
      </c>
      <c r="AP32" s="113">
        <v>0</v>
      </c>
      <c r="AQ32" s="113">
        <v>0</v>
      </c>
      <c r="AR32" s="113">
        <v>0</v>
      </c>
      <c r="AS32" s="113">
        <v>0</v>
      </c>
      <c r="AT32" s="117">
        <v>0</v>
      </c>
      <c r="AU32" s="117">
        <v>0</v>
      </c>
      <c r="AV32" s="117">
        <v>0</v>
      </c>
      <c r="AW32" s="116">
        <v>1.8057496497089329</v>
      </c>
      <c r="AX32" s="116">
        <v>1.8057496497089329</v>
      </c>
      <c r="AY32" s="116">
        <v>0.5665457583333332</v>
      </c>
      <c r="AZ32" s="118">
        <v>1.6548329999999997E-2</v>
      </c>
      <c r="BA32" s="118">
        <v>0</v>
      </c>
      <c r="BB32" s="118">
        <v>4.0259800000000002E-3</v>
      </c>
      <c r="BC32" s="118">
        <v>0</v>
      </c>
      <c r="BD32" s="118">
        <v>0</v>
      </c>
      <c r="BE32" s="118">
        <v>0</v>
      </c>
      <c r="BF32" s="118">
        <v>0</v>
      </c>
      <c r="BG32" s="118">
        <v>0</v>
      </c>
      <c r="BH32" s="118">
        <v>0</v>
      </c>
      <c r="BI32" s="118">
        <v>0</v>
      </c>
      <c r="BJ32" s="118">
        <v>8.3436299999999994E-3</v>
      </c>
      <c r="BK32" s="118">
        <v>0</v>
      </c>
      <c r="BL32" s="118">
        <v>0</v>
      </c>
      <c r="BM32" s="118">
        <v>0</v>
      </c>
      <c r="BN32" s="118">
        <v>0.25303026000000001</v>
      </c>
      <c r="BO32" s="118">
        <v>0.24034563933333317</v>
      </c>
      <c r="BP32" s="118">
        <v>0</v>
      </c>
      <c r="BQ32" s="118">
        <v>0</v>
      </c>
      <c r="BR32" s="118">
        <v>2.4339299999999998E-2</v>
      </c>
      <c r="BS32" s="118">
        <v>5.1283089999999993E-3</v>
      </c>
      <c r="BT32" s="118">
        <v>1.4784309999999998E-2</v>
      </c>
      <c r="BU32" s="116">
        <v>0.37515990989662118</v>
      </c>
      <c r="BV32" s="118">
        <v>0.22786862999999999</v>
      </c>
      <c r="BW32" s="118">
        <v>0</v>
      </c>
      <c r="BX32" s="118">
        <v>7.6166928901661657E-2</v>
      </c>
      <c r="BY32" s="118">
        <v>7.1124350994959507E-2</v>
      </c>
      <c r="BZ32" s="118">
        <v>0</v>
      </c>
      <c r="CA32" s="118">
        <v>0</v>
      </c>
      <c r="CB32" s="118">
        <v>0</v>
      </c>
      <c r="CC32" s="119">
        <v>7.5568799999999992E-2</v>
      </c>
      <c r="CD32" s="118">
        <v>4.9800000000000001E-3</v>
      </c>
      <c r="CE32" s="118">
        <v>0</v>
      </c>
      <c r="CF32" s="118">
        <v>7.0588799999999993E-2</v>
      </c>
      <c r="CG32" s="118">
        <v>0</v>
      </c>
      <c r="CH32" s="118">
        <v>0</v>
      </c>
      <c r="CI32" s="118">
        <v>0</v>
      </c>
      <c r="CJ32" s="116">
        <v>2.1791579999999998E-2</v>
      </c>
      <c r="CK32" s="118">
        <v>0</v>
      </c>
      <c r="CL32" s="118">
        <v>0</v>
      </c>
      <c r="CM32" s="118">
        <v>0</v>
      </c>
      <c r="CN32" s="118">
        <v>0</v>
      </c>
      <c r="CO32" s="118">
        <v>1.0698239999999999E-2</v>
      </c>
      <c r="CP32" s="118">
        <v>0</v>
      </c>
      <c r="CQ32" s="118">
        <v>1.109334E-2</v>
      </c>
      <c r="CR32" s="116">
        <v>0.62297901568005065</v>
      </c>
      <c r="CS32" s="118">
        <v>0.61343121999999994</v>
      </c>
      <c r="CT32" s="118">
        <v>6.2114568005065341E-4</v>
      </c>
      <c r="CU32" s="118">
        <v>0</v>
      </c>
      <c r="CV32" s="118">
        <v>8.9266500000000013E-3</v>
      </c>
      <c r="CW32" s="118">
        <v>0</v>
      </c>
      <c r="CX32" s="116">
        <v>9.4940910000000045E-2</v>
      </c>
      <c r="CY32" s="118">
        <v>8.6512160000000046E-2</v>
      </c>
      <c r="CZ32" s="118">
        <v>8.4287500000000005E-3</v>
      </c>
      <c r="DA32" s="118">
        <v>0</v>
      </c>
      <c r="DB32" s="118">
        <v>0</v>
      </c>
      <c r="DC32" s="118">
        <v>0</v>
      </c>
      <c r="DD32" s="118">
        <v>0</v>
      </c>
      <c r="DE32" s="118">
        <v>0</v>
      </c>
      <c r="DF32" s="116">
        <v>9.8360699999999988E-3</v>
      </c>
      <c r="DG32" s="118">
        <v>0</v>
      </c>
      <c r="DH32" s="118">
        <v>0</v>
      </c>
      <c r="DI32" s="118">
        <v>9.8360699999999988E-3</v>
      </c>
      <c r="DJ32" s="116">
        <v>3.8927605798928157E-2</v>
      </c>
      <c r="DK32" s="118">
        <v>4.3027199999999995E-3</v>
      </c>
      <c r="DL32" s="118">
        <v>4.7231999999999998E-4</v>
      </c>
      <c r="DM32" s="118">
        <v>1.2045159999999999E-2</v>
      </c>
      <c r="DN32" s="118">
        <v>0</v>
      </c>
      <c r="DO32" s="118">
        <v>0</v>
      </c>
      <c r="DP32" s="118">
        <v>2.2107405798928156E-2</v>
      </c>
      <c r="DQ32" s="118">
        <v>0</v>
      </c>
      <c r="DR32" s="116">
        <v>0</v>
      </c>
      <c r="DS32" s="118">
        <v>0</v>
      </c>
      <c r="DT32" s="118">
        <v>0</v>
      </c>
      <c r="DU32" s="118">
        <v>0</v>
      </c>
      <c r="DV32" s="116">
        <v>0</v>
      </c>
      <c r="DW32" s="118">
        <v>0</v>
      </c>
      <c r="DX32" s="118">
        <v>0</v>
      </c>
      <c r="DY32" s="120">
        <v>5.465761999999999E-3</v>
      </c>
      <c r="DZ32" s="120">
        <v>0</v>
      </c>
      <c r="EA32" s="89"/>
      <c r="EB32" s="90">
        <v>23</v>
      </c>
      <c r="EC32" s="90">
        <v>1</v>
      </c>
      <c r="EF32" s="121">
        <f t="shared" si="1"/>
        <v>45038</v>
      </c>
      <c r="EG32" s="122">
        <f t="shared" si="2"/>
        <v>45046</v>
      </c>
      <c r="EH32" s="122">
        <f t="shared" si="3"/>
        <v>-0.13132869299999994</v>
      </c>
      <c r="EI32" s="122">
        <f t="shared" si="4"/>
        <v>0.41192287944384998</v>
      </c>
      <c r="EJ32" s="122">
        <f t="shared" si="5"/>
        <v>7.5568799999999992E-2</v>
      </c>
      <c r="EK32" s="122">
        <f t="shared" si="6"/>
        <v>0.22719562196864998</v>
      </c>
      <c r="EL32" s="122">
        <f t="shared" si="7"/>
        <v>0</v>
      </c>
      <c r="EM32" s="122">
        <f t="shared" si="8"/>
        <v>0</v>
      </c>
      <c r="EN32" s="122">
        <f t="shared" si="9"/>
        <v>3.8927605798928157E-2</v>
      </c>
      <c r="EO32" s="122">
        <f t="shared" si="10"/>
        <v>1.5389621864700001E-3</v>
      </c>
      <c r="EP32" s="122">
        <f t="shared" si="11"/>
        <v>0.37515990989662118</v>
      </c>
      <c r="EQ32" s="122">
        <f t="shared" si="12"/>
        <v>0.62421503463269323</v>
      </c>
      <c r="ER32" s="282">
        <f t="shared" si="15"/>
        <v>0.16632924310166028</v>
      </c>
      <c r="ES32" s="123" t="e">
        <f>SUMIF([9]Data_Validity!$K32:$DX32,"OUTTURN",Outturn_Daily!$K32:$DX32)+H32</f>
        <v>#VALUE!</v>
      </c>
      <c r="ET32" s="90" t="e">
        <f>SUMIF([9]Data_Validity!$K32:$DX32,"ESTIMATE",Outturn_Daily!$K32:$DX32)</f>
        <v>#VALUE!</v>
      </c>
      <c r="EU32" s="90" t="e">
        <f>SUMIF([9]Data_Validity!$K32:$DX32,"FORECAST",Outturn_Daily!$K32:$DX32)</f>
        <v>#VALUE!</v>
      </c>
      <c r="EV32" s="122">
        <f t="shared" si="13"/>
        <v>4.0051997999990263E-2</v>
      </c>
      <c r="EW32" s="123" t="e">
        <f t="shared" si="14"/>
        <v>#VALUE!</v>
      </c>
    </row>
    <row r="33" spans="1:153" ht="15">
      <c r="A33" s="124">
        <v>45046</v>
      </c>
      <c r="B33" s="109">
        <v>4</v>
      </c>
      <c r="C33" s="110">
        <v>45039</v>
      </c>
      <c r="D33" s="111">
        <f t="shared" si="0"/>
        <v>8.6589806584797184</v>
      </c>
      <c r="E33" s="112"/>
      <c r="F33" s="111">
        <v>6.6918286299999998</v>
      </c>
      <c r="G33" s="113">
        <v>0</v>
      </c>
      <c r="H33" s="113">
        <v>-4.9786290000000122E-2</v>
      </c>
      <c r="I33" s="111">
        <v>-7.4953816999999034E-2</v>
      </c>
      <c r="J33" s="111">
        <v>6.6886965142882291</v>
      </c>
      <c r="K33" s="113">
        <v>0.46288988600000014</v>
      </c>
      <c r="L33" s="111">
        <v>6.2258066282882289</v>
      </c>
      <c r="M33" s="113">
        <v>0.21425276560956</v>
      </c>
      <c r="N33" s="113">
        <v>3.6589123201000002E-3</v>
      </c>
      <c r="O33" s="113">
        <v>0</v>
      </c>
      <c r="P33" s="113">
        <v>0</v>
      </c>
      <c r="Q33" s="113">
        <v>3.5000710082179996E-2</v>
      </c>
      <c r="R33" s="113">
        <v>3.8206819597500002E-3</v>
      </c>
      <c r="S33" s="113">
        <v>0.44892811137993999</v>
      </c>
      <c r="T33" s="113">
        <v>5.4341706751783798</v>
      </c>
      <c r="U33" s="114">
        <v>0.77747538117016002</v>
      </c>
      <c r="V33" s="114">
        <v>0</v>
      </c>
      <c r="W33" s="114">
        <v>4.6566952940082196</v>
      </c>
      <c r="X33" s="115">
        <v>0</v>
      </c>
      <c r="Y33" s="113">
        <v>8.5974771758319996E-2</v>
      </c>
      <c r="Z33" s="111">
        <v>0.12787222271176998</v>
      </c>
      <c r="AA33" s="113">
        <v>0</v>
      </c>
      <c r="AB33" s="111">
        <v>0.12787222271176998</v>
      </c>
      <c r="AC33" s="113">
        <v>0</v>
      </c>
      <c r="AD33" s="113">
        <v>2.7864000000000001E-3</v>
      </c>
      <c r="AE33" s="113">
        <v>0</v>
      </c>
      <c r="AF33" s="113">
        <v>0</v>
      </c>
      <c r="AG33" s="113">
        <v>0.12508582271176999</v>
      </c>
      <c r="AH33" s="114">
        <v>0.12508582271176999</v>
      </c>
      <c r="AI33" s="114">
        <v>0</v>
      </c>
      <c r="AJ33" s="114">
        <v>0</v>
      </c>
      <c r="AK33" s="116"/>
      <c r="AL33" s="113">
        <v>0</v>
      </c>
      <c r="AM33" s="116">
        <v>0</v>
      </c>
      <c r="AN33" s="113">
        <v>0</v>
      </c>
      <c r="AO33" s="113">
        <v>0</v>
      </c>
      <c r="AP33" s="113">
        <v>0</v>
      </c>
      <c r="AQ33" s="113">
        <v>0</v>
      </c>
      <c r="AR33" s="113">
        <v>0</v>
      </c>
      <c r="AS33" s="113">
        <v>0</v>
      </c>
      <c r="AT33" s="117">
        <v>0</v>
      </c>
      <c r="AU33" s="117">
        <v>0</v>
      </c>
      <c r="AV33" s="117">
        <v>0</v>
      </c>
      <c r="AW33" s="116">
        <v>1.9671520284797188</v>
      </c>
      <c r="AX33" s="116">
        <v>1.9671520284797188</v>
      </c>
      <c r="AY33" s="116">
        <v>0.54224401833333336</v>
      </c>
      <c r="AZ33" s="118">
        <v>1.319508E-2</v>
      </c>
      <c r="BA33" s="118">
        <v>0</v>
      </c>
      <c r="BB33" s="118">
        <v>9.1358999999999993E-4</v>
      </c>
      <c r="BC33" s="118">
        <v>0</v>
      </c>
      <c r="BD33" s="118">
        <v>0</v>
      </c>
      <c r="BE33" s="118">
        <v>0</v>
      </c>
      <c r="BF33" s="118">
        <v>0</v>
      </c>
      <c r="BG33" s="118">
        <v>0</v>
      </c>
      <c r="BH33" s="118">
        <v>0</v>
      </c>
      <c r="BI33" s="118">
        <v>0</v>
      </c>
      <c r="BJ33" s="118">
        <v>8.4541900000000003E-3</v>
      </c>
      <c r="BK33" s="118">
        <v>0</v>
      </c>
      <c r="BL33" s="118">
        <v>0</v>
      </c>
      <c r="BM33" s="118">
        <v>0</v>
      </c>
      <c r="BN33" s="118">
        <v>0.27389995</v>
      </c>
      <c r="BO33" s="118">
        <v>0.20139355933333333</v>
      </c>
      <c r="BP33" s="118">
        <v>0</v>
      </c>
      <c r="BQ33" s="118">
        <v>0</v>
      </c>
      <c r="BR33" s="118">
        <v>2.4339299999999998E-2</v>
      </c>
      <c r="BS33" s="118">
        <v>5.1283089999999993E-3</v>
      </c>
      <c r="BT33" s="118">
        <v>1.4920040000000001E-2</v>
      </c>
      <c r="BU33" s="116">
        <v>0.35959791672616348</v>
      </c>
      <c r="BV33" s="118">
        <v>0.21827478000000003</v>
      </c>
      <c r="BW33" s="118">
        <v>0</v>
      </c>
      <c r="BX33" s="118">
        <v>8.0526344499862984E-2</v>
      </c>
      <c r="BY33" s="118">
        <v>6.0796792226300481E-2</v>
      </c>
      <c r="BZ33" s="118">
        <v>0</v>
      </c>
      <c r="CA33" s="118">
        <v>0</v>
      </c>
      <c r="CB33" s="118">
        <v>0</v>
      </c>
      <c r="CC33" s="119">
        <v>6.4500270000000193E-2</v>
      </c>
      <c r="CD33" s="118">
        <v>4.0636800000000027E-3</v>
      </c>
      <c r="CE33" s="118">
        <v>0</v>
      </c>
      <c r="CF33" s="118">
        <v>6.0436590000000186E-2</v>
      </c>
      <c r="CG33" s="118">
        <v>0</v>
      </c>
      <c r="CH33" s="118">
        <v>0</v>
      </c>
      <c r="CI33" s="118">
        <v>0</v>
      </c>
      <c r="CJ33" s="116">
        <v>3.9111589999999995E-2</v>
      </c>
      <c r="CK33" s="118">
        <v>0</v>
      </c>
      <c r="CL33" s="118">
        <v>0</v>
      </c>
      <c r="CM33" s="118">
        <v>0</v>
      </c>
      <c r="CN33" s="118">
        <v>0</v>
      </c>
      <c r="CO33" s="118">
        <v>1.0698239999999999E-2</v>
      </c>
      <c r="CP33" s="118">
        <v>0</v>
      </c>
      <c r="CQ33" s="118">
        <v>2.8413349999999997E-2</v>
      </c>
      <c r="CR33" s="116">
        <v>0.63155986568005085</v>
      </c>
      <c r="CS33" s="118">
        <v>0.62129244000000017</v>
      </c>
      <c r="CT33" s="118">
        <v>6.2114568005065341E-4</v>
      </c>
      <c r="CU33" s="118">
        <v>0</v>
      </c>
      <c r="CV33" s="118">
        <v>9.6462799999999984E-3</v>
      </c>
      <c r="CW33" s="118">
        <v>0</v>
      </c>
      <c r="CX33" s="116">
        <v>9.4940910000000045E-2</v>
      </c>
      <c r="CY33" s="118">
        <v>8.6512160000000046E-2</v>
      </c>
      <c r="CZ33" s="118">
        <v>8.4287500000000005E-3</v>
      </c>
      <c r="DA33" s="118">
        <v>0</v>
      </c>
      <c r="DB33" s="118">
        <v>0</v>
      </c>
      <c r="DC33" s="118">
        <v>0</v>
      </c>
      <c r="DD33" s="118">
        <v>0</v>
      </c>
      <c r="DE33" s="118">
        <v>0</v>
      </c>
      <c r="DF33" s="116">
        <v>9.8360699999999988E-3</v>
      </c>
      <c r="DG33" s="118">
        <v>0</v>
      </c>
      <c r="DH33" s="118">
        <v>0</v>
      </c>
      <c r="DI33" s="118">
        <v>9.8360699999999988E-3</v>
      </c>
      <c r="DJ33" s="116">
        <v>0.22536138774017073</v>
      </c>
      <c r="DK33" s="118">
        <v>4.3027199999999995E-3</v>
      </c>
      <c r="DL33" s="118">
        <v>4.7231999999999998E-4</v>
      </c>
      <c r="DM33" s="118">
        <v>3.71857E-3</v>
      </c>
      <c r="DN33" s="118">
        <v>0</v>
      </c>
      <c r="DO33" s="118">
        <v>0</v>
      </c>
      <c r="DP33" s="118">
        <v>0.21686777774017074</v>
      </c>
      <c r="DQ33" s="118">
        <v>0</v>
      </c>
      <c r="DR33" s="116">
        <v>0</v>
      </c>
      <c r="DS33" s="118">
        <v>0</v>
      </c>
      <c r="DT33" s="118">
        <v>0</v>
      </c>
      <c r="DU33" s="118">
        <v>0</v>
      </c>
      <c r="DV33" s="116">
        <v>0</v>
      </c>
      <c r="DW33" s="118">
        <v>0</v>
      </c>
      <c r="DX33" s="118">
        <v>0</v>
      </c>
      <c r="DY33" s="120">
        <v>5.6012930000000002E-3</v>
      </c>
      <c r="DZ33" s="120">
        <v>0</v>
      </c>
      <c r="EA33" s="89"/>
      <c r="EB33" s="90">
        <v>24</v>
      </c>
      <c r="EC33" s="90">
        <v>1</v>
      </c>
      <c r="EF33" s="121">
        <f t="shared" si="1"/>
        <v>45039</v>
      </c>
      <c r="EG33" s="122">
        <f t="shared" si="2"/>
        <v>45046</v>
      </c>
      <c r="EH33" s="122">
        <f t="shared" si="3"/>
        <v>0.46288988600000014</v>
      </c>
      <c r="EI33" s="122">
        <f t="shared" si="4"/>
        <v>0.48671522146211998</v>
      </c>
      <c r="EJ33" s="122">
        <f t="shared" si="5"/>
        <v>6.4500270000000193E-2</v>
      </c>
      <c r="EK33" s="122">
        <f t="shared" si="6"/>
        <v>0.90256120388192995</v>
      </c>
      <c r="EL33" s="122">
        <f t="shared" si="7"/>
        <v>0</v>
      </c>
      <c r="EM33" s="122">
        <f t="shared" si="8"/>
        <v>4.6566952940082196</v>
      </c>
      <c r="EN33" s="122">
        <f t="shared" si="9"/>
        <v>0.22536138774017073</v>
      </c>
      <c r="EO33" s="122">
        <f t="shared" si="10"/>
        <v>3.6589123201000002E-3</v>
      </c>
      <c r="EP33" s="122">
        <f t="shared" si="11"/>
        <v>0.35959791672616348</v>
      </c>
      <c r="EQ33" s="122">
        <f t="shared" si="12"/>
        <v>0.75649678394289332</v>
      </c>
      <c r="ER33" s="282">
        <f t="shared" si="15"/>
        <v>-2.5108583281929168E-2</v>
      </c>
      <c r="ES33" s="123" t="e">
        <f>SUMIF([9]Data_Validity!$K33:$DX33,"OUTTURN",Outturn_Daily!$K33:$DX33)+H33</f>
        <v>#VALUE!</v>
      </c>
      <c r="ET33" s="90" t="e">
        <f>SUMIF([9]Data_Validity!$K33:$DX33,"ESTIMATE",Outturn_Daily!$K33:$DX33)</f>
        <v>#VALUE!</v>
      </c>
      <c r="EU33" s="90" t="e">
        <f>SUMIF([9]Data_Validity!$K33:$DX33,"FORECAST",Outturn_Daily!$K33:$DX33)</f>
        <v>#VALUE!</v>
      </c>
      <c r="EV33" s="122">
        <f t="shared" si="13"/>
        <v>-7.4953816999999034E-2</v>
      </c>
      <c r="EW33" s="123" t="e">
        <f t="shared" si="14"/>
        <v>#VALUE!</v>
      </c>
    </row>
    <row r="34" spans="1:153" ht="15">
      <c r="A34" s="124">
        <v>45046</v>
      </c>
      <c r="B34" s="109">
        <v>5</v>
      </c>
      <c r="C34" s="110">
        <v>45040</v>
      </c>
      <c r="D34" s="111">
        <f t="shared" si="0"/>
        <v>6.3229122203579191</v>
      </c>
      <c r="E34" s="112"/>
      <c r="F34" s="111">
        <v>4.3193047599999996</v>
      </c>
      <c r="G34" s="113">
        <v>0</v>
      </c>
      <c r="H34" s="113">
        <v>-3.7270249999999727E-2</v>
      </c>
      <c r="I34" s="111">
        <v>-1.8852269999998228E-3</v>
      </c>
      <c r="J34" s="111">
        <v>4.1586573853767987</v>
      </c>
      <c r="K34" s="113">
        <v>-0.17339744500000043</v>
      </c>
      <c r="L34" s="111">
        <v>4.3320548303767996</v>
      </c>
      <c r="M34" s="113">
        <v>9.1767556946450002E-2</v>
      </c>
      <c r="N34" s="113">
        <v>2.9156298957000004E-4</v>
      </c>
      <c r="O34" s="113">
        <v>0</v>
      </c>
      <c r="P34" s="113">
        <v>6.2610881806160007E-2</v>
      </c>
      <c r="Q34" s="113">
        <v>7.0673432373899994E-3</v>
      </c>
      <c r="R34" s="113">
        <v>1.415387402568E-2</v>
      </c>
      <c r="S34" s="113">
        <v>0.24007861150080997</v>
      </c>
      <c r="T34" s="113">
        <v>3.7501329281553097</v>
      </c>
      <c r="U34" s="114">
        <v>0.53636762339780997</v>
      </c>
      <c r="V34" s="114">
        <v>0</v>
      </c>
      <c r="W34" s="114">
        <v>3.2137653047575001</v>
      </c>
      <c r="X34" s="115">
        <v>0</v>
      </c>
      <c r="Y34" s="113">
        <v>0.16595207171543</v>
      </c>
      <c r="Z34" s="111">
        <v>0.1998028516232</v>
      </c>
      <c r="AA34" s="113">
        <v>0</v>
      </c>
      <c r="AB34" s="111">
        <v>0.1998028516232</v>
      </c>
      <c r="AC34" s="113">
        <v>0</v>
      </c>
      <c r="AD34" s="113">
        <v>8.892809999999999E-4</v>
      </c>
      <c r="AE34" s="113">
        <v>0</v>
      </c>
      <c r="AF34" s="113">
        <v>4.1514522762699999E-3</v>
      </c>
      <c r="AG34" s="113">
        <v>0.19476211834693</v>
      </c>
      <c r="AH34" s="114">
        <v>0.19476211834693</v>
      </c>
      <c r="AI34" s="114">
        <v>0</v>
      </c>
      <c r="AJ34" s="114">
        <v>0</v>
      </c>
      <c r="AK34" s="116"/>
      <c r="AL34" s="113">
        <v>0</v>
      </c>
      <c r="AM34" s="116">
        <v>0</v>
      </c>
      <c r="AN34" s="113">
        <v>0</v>
      </c>
      <c r="AO34" s="113">
        <v>0</v>
      </c>
      <c r="AP34" s="113">
        <v>0</v>
      </c>
      <c r="AQ34" s="113">
        <v>0</v>
      </c>
      <c r="AR34" s="113">
        <v>0</v>
      </c>
      <c r="AS34" s="113">
        <v>0</v>
      </c>
      <c r="AT34" s="117">
        <v>0</v>
      </c>
      <c r="AU34" s="117">
        <v>0</v>
      </c>
      <c r="AV34" s="117">
        <v>0</v>
      </c>
      <c r="AW34" s="116">
        <v>2.003607460357919</v>
      </c>
      <c r="AX34" s="116">
        <v>2.003607460357919</v>
      </c>
      <c r="AY34" s="116">
        <v>0.49668432833333331</v>
      </c>
      <c r="AZ34" s="118">
        <v>3.1638799999999995E-2</v>
      </c>
      <c r="BA34" s="118">
        <v>0</v>
      </c>
      <c r="BB34" s="118">
        <v>4.4027900000000002E-3</v>
      </c>
      <c r="BC34" s="118">
        <v>0</v>
      </c>
      <c r="BD34" s="118">
        <v>0</v>
      </c>
      <c r="BE34" s="118">
        <v>0</v>
      </c>
      <c r="BF34" s="118">
        <v>0</v>
      </c>
      <c r="BG34" s="118">
        <v>0</v>
      </c>
      <c r="BH34" s="118">
        <v>0</v>
      </c>
      <c r="BI34" s="118">
        <v>0</v>
      </c>
      <c r="BJ34" s="118">
        <v>8.3800699999999999E-3</v>
      </c>
      <c r="BK34" s="118">
        <v>0</v>
      </c>
      <c r="BL34" s="118">
        <v>0</v>
      </c>
      <c r="BM34" s="118">
        <v>0</v>
      </c>
      <c r="BN34" s="118">
        <v>0.24429921999999998</v>
      </c>
      <c r="BO34" s="118">
        <v>0.1634176793333334</v>
      </c>
      <c r="BP34" s="118">
        <v>0</v>
      </c>
      <c r="BQ34" s="118">
        <v>0</v>
      </c>
      <c r="BR34" s="118">
        <v>2.4301799999999998E-2</v>
      </c>
      <c r="BS34" s="118">
        <v>5.1283089999999993E-3</v>
      </c>
      <c r="BT34" s="118">
        <v>1.511566E-2</v>
      </c>
      <c r="BU34" s="116">
        <v>0.56325872518516262</v>
      </c>
      <c r="BV34" s="118">
        <v>0.28672986</v>
      </c>
      <c r="BW34" s="118">
        <v>0</v>
      </c>
      <c r="BX34" s="118">
        <v>0.1252028803898087</v>
      </c>
      <c r="BY34" s="118">
        <v>0.15132598479535386</v>
      </c>
      <c r="BZ34" s="118">
        <v>0</v>
      </c>
      <c r="CA34" s="118">
        <v>0</v>
      </c>
      <c r="CB34" s="118">
        <v>0</v>
      </c>
      <c r="CC34" s="119">
        <v>7.3556320000000106E-2</v>
      </c>
      <c r="CD34" s="118">
        <v>4.6299999999999996E-3</v>
      </c>
      <c r="CE34" s="118">
        <v>0</v>
      </c>
      <c r="CF34" s="118">
        <v>6.892632000000011E-2</v>
      </c>
      <c r="CG34" s="118">
        <v>0</v>
      </c>
      <c r="CH34" s="118">
        <v>0</v>
      </c>
      <c r="CI34" s="118">
        <v>0</v>
      </c>
      <c r="CJ34" s="116">
        <v>5.0587420000000001E-2</v>
      </c>
      <c r="CK34" s="118">
        <v>0</v>
      </c>
      <c r="CL34" s="118">
        <v>0</v>
      </c>
      <c r="CM34" s="118">
        <v>0</v>
      </c>
      <c r="CN34" s="118">
        <v>0</v>
      </c>
      <c r="CO34" s="118">
        <v>1.0698239999999999E-2</v>
      </c>
      <c r="CP34" s="118">
        <v>0</v>
      </c>
      <c r="CQ34" s="118">
        <v>3.9889180000000003E-2</v>
      </c>
      <c r="CR34" s="116">
        <v>0.51431945568005089</v>
      </c>
      <c r="CS34" s="118">
        <v>0.50494663000000017</v>
      </c>
      <c r="CT34" s="118">
        <v>6.2114568005065341E-4</v>
      </c>
      <c r="CU34" s="118">
        <v>0</v>
      </c>
      <c r="CV34" s="118">
        <v>8.7516799999999995E-3</v>
      </c>
      <c r="CW34" s="118">
        <v>0</v>
      </c>
      <c r="CX34" s="116">
        <v>9.4940910000000045E-2</v>
      </c>
      <c r="CY34" s="118">
        <v>8.6512160000000046E-2</v>
      </c>
      <c r="CZ34" s="118">
        <v>8.4287500000000005E-3</v>
      </c>
      <c r="DA34" s="118">
        <v>0</v>
      </c>
      <c r="DB34" s="118">
        <v>0</v>
      </c>
      <c r="DC34" s="118">
        <v>0</v>
      </c>
      <c r="DD34" s="118">
        <v>0</v>
      </c>
      <c r="DE34" s="118">
        <v>0</v>
      </c>
      <c r="DF34" s="116">
        <v>9.8360699999999988E-3</v>
      </c>
      <c r="DG34" s="118">
        <v>0</v>
      </c>
      <c r="DH34" s="118">
        <v>0</v>
      </c>
      <c r="DI34" s="118">
        <v>9.8360699999999988E-3</v>
      </c>
      <c r="DJ34" s="116">
        <v>0.20042423115937222</v>
      </c>
      <c r="DK34" s="118">
        <v>4.3027199999999995E-3</v>
      </c>
      <c r="DL34" s="118">
        <v>4.7231999999999998E-4</v>
      </c>
      <c r="DM34" s="118">
        <v>5.7010899999999998E-3</v>
      </c>
      <c r="DN34" s="118">
        <v>0</v>
      </c>
      <c r="DO34" s="118">
        <v>0</v>
      </c>
      <c r="DP34" s="118">
        <v>0.18994810115937222</v>
      </c>
      <c r="DQ34" s="118">
        <v>0</v>
      </c>
      <c r="DR34" s="116">
        <v>0</v>
      </c>
      <c r="DS34" s="118">
        <v>0</v>
      </c>
      <c r="DT34" s="118">
        <v>0</v>
      </c>
      <c r="DU34" s="118">
        <v>0</v>
      </c>
      <c r="DV34" s="116">
        <v>0</v>
      </c>
      <c r="DW34" s="118">
        <v>0</v>
      </c>
      <c r="DX34" s="118">
        <v>0</v>
      </c>
      <c r="DY34" s="120">
        <v>7.1152859999999984E-3</v>
      </c>
      <c r="DZ34" s="120">
        <v>0</v>
      </c>
      <c r="EA34" s="89"/>
      <c r="EB34" s="90">
        <v>25</v>
      </c>
      <c r="EC34" s="90">
        <v>1</v>
      </c>
      <c r="EF34" s="121">
        <f t="shared" si="1"/>
        <v>45040</v>
      </c>
      <c r="EG34" s="122">
        <f t="shared" si="2"/>
        <v>45046</v>
      </c>
      <c r="EH34" s="122">
        <f t="shared" si="3"/>
        <v>-0.17339744500000043</v>
      </c>
      <c r="EI34" s="122">
        <f t="shared" si="4"/>
        <v>0.25218668801446997</v>
      </c>
      <c r="EJ34" s="122">
        <f t="shared" si="5"/>
        <v>0.1361672018061601</v>
      </c>
      <c r="EK34" s="122">
        <f t="shared" si="6"/>
        <v>0.73112974174473999</v>
      </c>
      <c r="EL34" s="122">
        <f t="shared" si="7"/>
        <v>0</v>
      </c>
      <c r="EM34" s="122">
        <f t="shared" si="8"/>
        <v>3.2137653047575001</v>
      </c>
      <c r="EN34" s="122">
        <f t="shared" si="9"/>
        <v>0.20042423115937222</v>
      </c>
      <c r="EO34" s="122">
        <f t="shared" si="10"/>
        <v>2.9156298957000004E-4</v>
      </c>
      <c r="EP34" s="122">
        <f t="shared" si="11"/>
        <v>0.56325872518516262</v>
      </c>
      <c r="EQ34" s="122">
        <f t="shared" si="12"/>
        <v>0.58845188527978332</v>
      </c>
      <c r="ER34" s="282">
        <f t="shared" si="15"/>
        <v>0.15078653874111045</v>
      </c>
      <c r="ES34" s="123" t="e">
        <f>SUMIF([9]Data_Validity!$K34:$DX34,"OUTTURN",Outturn_Daily!$K34:$DX34)+H34</f>
        <v>#VALUE!</v>
      </c>
      <c r="ET34" s="90" t="e">
        <f>SUMIF([9]Data_Validity!$K34:$DX34,"ESTIMATE",Outturn_Daily!$K34:$DX34)</f>
        <v>#VALUE!</v>
      </c>
      <c r="EU34" s="90" t="e">
        <f>SUMIF([9]Data_Validity!$K34:$DX34,"FORECAST",Outturn_Daily!$K34:$DX34)</f>
        <v>#VALUE!</v>
      </c>
      <c r="EV34" s="122">
        <f t="shared" si="13"/>
        <v>-1.8852269999998228E-3</v>
      </c>
      <c r="EW34" s="123" t="e">
        <f t="shared" si="14"/>
        <v>#VALUE!</v>
      </c>
    </row>
    <row r="35" spans="1:153" ht="15">
      <c r="A35" s="124">
        <v>45046</v>
      </c>
      <c r="B35" s="109">
        <v>5</v>
      </c>
      <c r="C35" s="110">
        <v>45041</v>
      </c>
      <c r="D35" s="111">
        <f t="shared" si="0"/>
        <v>2.4324367652387502</v>
      </c>
      <c r="E35" s="112"/>
      <c r="F35" s="111">
        <v>0.59218042000000037</v>
      </c>
      <c r="G35" s="113">
        <v>0</v>
      </c>
      <c r="H35" s="113">
        <v>-1.602182000000002E-2</v>
      </c>
      <c r="I35" s="111">
        <v>2.8984039000000017E-2</v>
      </c>
      <c r="J35" s="111">
        <v>0.5514980715393103</v>
      </c>
      <c r="K35" s="113">
        <v>-0.68765683599999972</v>
      </c>
      <c r="L35" s="111">
        <v>1.23915490753931</v>
      </c>
      <c r="M35" s="113">
        <v>4.2192090825060001E-2</v>
      </c>
      <c r="N35" s="113">
        <v>9.7199999999999997E-7</v>
      </c>
      <c r="O35" s="113">
        <v>0</v>
      </c>
      <c r="P35" s="113">
        <v>0</v>
      </c>
      <c r="Q35" s="113">
        <v>0.13821807871664998</v>
      </c>
      <c r="R35" s="113">
        <v>1.90291630143E-2</v>
      </c>
      <c r="S35" s="113">
        <v>0.33416452662578999</v>
      </c>
      <c r="T35" s="113">
        <v>0.61814256144893998</v>
      </c>
      <c r="U35" s="114">
        <v>6.7984768136850005E-2</v>
      </c>
      <c r="V35" s="114">
        <v>0</v>
      </c>
      <c r="W35" s="114">
        <v>0.55015779331209003</v>
      </c>
      <c r="X35" s="115">
        <v>0</v>
      </c>
      <c r="Y35" s="113">
        <v>8.7407514908570003E-2</v>
      </c>
      <c r="Z35" s="111">
        <v>2.7720129460690003E-2</v>
      </c>
      <c r="AA35" s="113">
        <v>0</v>
      </c>
      <c r="AB35" s="111">
        <v>2.7720129460690003E-2</v>
      </c>
      <c r="AC35" s="113">
        <v>0</v>
      </c>
      <c r="AD35" s="113">
        <v>2.2121419778700002E-3</v>
      </c>
      <c r="AE35" s="113">
        <v>0</v>
      </c>
      <c r="AF35" s="113">
        <v>0</v>
      </c>
      <c r="AG35" s="113">
        <v>2.5507987482820002E-2</v>
      </c>
      <c r="AH35" s="114">
        <v>2.5507987482819999E-2</v>
      </c>
      <c r="AI35" s="114">
        <v>0</v>
      </c>
      <c r="AJ35" s="114">
        <v>0</v>
      </c>
      <c r="AK35" s="116"/>
      <c r="AL35" s="113">
        <v>0</v>
      </c>
      <c r="AM35" s="116">
        <v>0</v>
      </c>
      <c r="AN35" s="113">
        <v>0</v>
      </c>
      <c r="AO35" s="113">
        <v>0</v>
      </c>
      <c r="AP35" s="113">
        <v>0</v>
      </c>
      <c r="AQ35" s="113">
        <v>0</v>
      </c>
      <c r="AR35" s="113">
        <v>0</v>
      </c>
      <c r="AS35" s="113">
        <v>0</v>
      </c>
      <c r="AT35" s="117">
        <v>0</v>
      </c>
      <c r="AU35" s="117">
        <v>0</v>
      </c>
      <c r="AV35" s="117">
        <v>0</v>
      </c>
      <c r="AW35" s="116">
        <v>1.8402563452387499</v>
      </c>
      <c r="AX35" s="116">
        <v>1.8402563452387499</v>
      </c>
      <c r="AY35" s="116">
        <v>0.49679758833333326</v>
      </c>
      <c r="AZ35" s="118">
        <v>4.4247960000000024E-2</v>
      </c>
      <c r="BA35" s="118">
        <v>0</v>
      </c>
      <c r="BB35" s="118">
        <v>1.280470000000001E-3</v>
      </c>
      <c r="BC35" s="118">
        <v>0</v>
      </c>
      <c r="BD35" s="118">
        <v>0</v>
      </c>
      <c r="BE35" s="118">
        <v>0</v>
      </c>
      <c r="BF35" s="118">
        <v>0</v>
      </c>
      <c r="BG35" s="118">
        <v>0</v>
      </c>
      <c r="BH35" s="118">
        <v>0</v>
      </c>
      <c r="BI35" s="118">
        <v>0</v>
      </c>
      <c r="BJ35" s="118">
        <v>8.5390199999999996E-3</v>
      </c>
      <c r="BK35" s="118">
        <v>0</v>
      </c>
      <c r="BL35" s="118">
        <v>0</v>
      </c>
      <c r="BM35" s="118">
        <v>0</v>
      </c>
      <c r="BN35" s="118">
        <v>0.24389634000000004</v>
      </c>
      <c r="BO35" s="118">
        <v>0.15421572933333322</v>
      </c>
      <c r="BP35" s="118">
        <v>0</v>
      </c>
      <c r="BQ35" s="118">
        <v>0</v>
      </c>
      <c r="BR35" s="118">
        <v>2.4376800000000001E-2</v>
      </c>
      <c r="BS35" s="118">
        <v>5.1283089999999993E-3</v>
      </c>
      <c r="BT35" s="118">
        <v>1.511296E-2</v>
      </c>
      <c r="BU35" s="116">
        <v>0.45041987634576819</v>
      </c>
      <c r="BV35" s="118">
        <v>0.23133824</v>
      </c>
      <c r="BW35" s="118">
        <v>0</v>
      </c>
      <c r="BX35" s="118">
        <v>9.2825140686826166E-2</v>
      </c>
      <c r="BY35" s="118">
        <v>0.12625649565894206</v>
      </c>
      <c r="BZ35" s="118">
        <v>0</v>
      </c>
      <c r="CA35" s="118">
        <v>0</v>
      </c>
      <c r="CB35" s="118">
        <v>0</v>
      </c>
      <c r="CC35" s="119">
        <v>6.9403280000000275E-2</v>
      </c>
      <c r="CD35" s="118">
        <v>3.9888000000000059E-3</v>
      </c>
      <c r="CE35" s="118">
        <v>0</v>
      </c>
      <c r="CF35" s="118">
        <v>6.5414480000000261E-2</v>
      </c>
      <c r="CG35" s="118">
        <v>0</v>
      </c>
      <c r="CH35" s="118">
        <v>0</v>
      </c>
      <c r="CI35" s="118">
        <v>0</v>
      </c>
      <c r="CJ35" s="116">
        <v>5.0911559999999995E-2</v>
      </c>
      <c r="CK35" s="118">
        <v>0</v>
      </c>
      <c r="CL35" s="118">
        <v>0</v>
      </c>
      <c r="CM35" s="118">
        <v>0</v>
      </c>
      <c r="CN35" s="118">
        <v>0</v>
      </c>
      <c r="CO35" s="118">
        <v>1.0698239999999999E-2</v>
      </c>
      <c r="CP35" s="118">
        <v>0</v>
      </c>
      <c r="CQ35" s="118">
        <v>4.0213319999999997E-2</v>
      </c>
      <c r="CR35" s="116">
        <v>0.54747881568005052</v>
      </c>
      <c r="CS35" s="118">
        <v>0.53843964999999983</v>
      </c>
      <c r="CT35" s="118">
        <v>6.2114568005065341E-4</v>
      </c>
      <c r="CU35" s="118">
        <v>0</v>
      </c>
      <c r="CV35" s="118">
        <v>8.41802E-3</v>
      </c>
      <c r="CW35" s="118">
        <v>0</v>
      </c>
      <c r="CX35" s="116">
        <v>9.4940910000000045E-2</v>
      </c>
      <c r="CY35" s="118">
        <v>8.6512160000000046E-2</v>
      </c>
      <c r="CZ35" s="118">
        <v>8.4287500000000005E-3</v>
      </c>
      <c r="DA35" s="118">
        <v>0</v>
      </c>
      <c r="DB35" s="118">
        <v>0</v>
      </c>
      <c r="DC35" s="118">
        <v>0</v>
      </c>
      <c r="DD35" s="118">
        <v>0</v>
      </c>
      <c r="DE35" s="118">
        <v>0</v>
      </c>
      <c r="DF35" s="116">
        <v>9.8360699999999988E-3</v>
      </c>
      <c r="DG35" s="118">
        <v>0</v>
      </c>
      <c r="DH35" s="118">
        <v>0</v>
      </c>
      <c r="DI35" s="118">
        <v>9.8360699999999988E-3</v>
      </c>
      <c r="DJ35" s="116">
        <v>0.1204682448795978</v>
      </c>
      <c r="DK35" s="118">
        <v>4.3027199999999995E-3</v>
      </c>
      <c r="DL35" s="118">
        <v>4.7231999999999998E-4</v>
      </c>
      <c r="DM35" s="118">
        <v>0</v>
      </c>
      <c r="DN35" s="118">
        <v>0</v>
      </c>
      <c r="DO35" s="118">
        <v>0</v>
      </c>
      <c r="DP35" s="118">
        <v>0.11569320487959781</v>
      </c>
      <c r="DQ35" s="118">
        <v>0</v>
      </c>
      <c r="DR35" s="116">
        <v>0</v>
      </c>
      <c r="DS35" s="118">
        <v>0</v>
      </c>
      <c r="DT35" s="118">
        <v>0</v>
      </c>
      <c r="DU35" s="118">
        <v>0</v>
      </c>
      <c r="DV35" s="116">
        <v>0</v>
      </c>
      <c r="DW35" s="118">
        <v>0</v>
      </c>
      <c r="DX35" s="118">
        <v>0</v>
      </c>
      <c r="DY35" s="120">
        <v>2.2571889999999997E-3</v>
      </c>
      <c r="DZ35" s="120">
        <v>0</v>
      </c>
      <c r="EA35" s="89"/>
      <c r="EB35" s="90">
        <v>26</v>
      </c>
      <c r="EC35" s="90">
        <v>1</v>
      </c>
      <c r="EF35" s="121">
        <f t="shared" si="1"/>
        <v>45041</v>
      </c>
      <c r="EG35" s="122">
        <f t="shared" si="2"/>
        <v>45046</v>
      </c>
      <c r="EH35" s="122">
        <f t="shared" si="3"/>
        <v>-0.68765683599999972</v>
      </c>
      <c r="EI35" s="122">
        <f t="shared" si="4"/>
        <v>0.47459474732030998</v>
      </c>
      <c r="EJ35" s="122">
        <f t="shared" si="5"/>
        <v>6.9403280000000275E-2</v>
      </c>
      <c r="EK35" s="122">
        <f t="shared" si="6"/>
        <v>9.3492755619670007E-2</v>
      </c>
      <c r="EL35" s="122">
        <f t="shared" si="7"/>
        <v>0</v>
      </c>
      <c r="EM35" s="122">
        <f t="shared" si="8"/>
        <v>0.55015779331209003</v>
      </c>
      <c r="EN35" s="122">
        <f t="shared" si="9"/>
        <v>0.1204682448795978</v>
      </c>
      <c r="EO35" s="122">
        <f t="shared" si="10"/>
        <v>9.7199999999999997E-7</v>
      </c>
      <c r="EP35" s="122">
        <f t="shared" si="11"/>
        <v>0.45041987634576819</v>
      </c>
      <c r="EQ35" s="122">
        <f t="shared" si="12"/>
        <v>0.53898967915839324</v>
      </c>
      <c r="ER35" s="282">
        <f t="shared" si="15"/>
        <v>0.12923496692287001</v>
      </c>
      <c r="ES35" s="123" t="e">
        <f>SUMIF([9]Data_Validity!$K35:$DX35,"OUTTURN",Outturn_Daily!$K35:$DX35)+H35</f>
        <v>#VALUE!</v>
      </c>
      <c r="ET35" s="90" t="e">
        <f>SUMIF([9]Data_Validity!$K35:$DX35,"ESTIMATE",Outturn_Daily!$K35:$DX35)</f>
        <v>#VALUE!</v>
      </c>
      <c r="EU35" s="90" t="e">
        <f>SUMIF([9]Data_Validity!$K35:$DX35,"FORECAST",Outturn_Daily!$K35:$DX35)</f>
        <v>#VALUE!</v>
      </c>
      <c r="EV35" s="122">
        <f t="shared" si="13"/>
        <v>2.8984039000000017E-2</v>
      </c>
      <c r="EW35" s="123" t="e">
        <f t="shared" si="14"/>
        <v>#VALUE!</v>
      </c>
    </row>
    <row r="36" spans="1:153" ht="15">
      <c r="A36" s="124">
        <v>45046</v>
      </c>
      <c r="B36" s="109">
        <v>5</v>
      </c>
      <c r="C36" s="110">
        <v>45042</v>
      </c>
      <c r="D36" s="111">
        <f t="shared" si="0"/>
        <v>1.9000054523638976</v>
      </c>
      <c r="E36" s="112"/>
      <c r="F36" s="111">
        <v>0.19776222000000032</v>
      </c>
      <c r="G36" s="113">
        <v>0</v>
      </c>
      <c r="H36" s="113">
        <v>-1.150644E-2</v>
      </c>
      <c r="I36" s="111">
        <v>2.0738350000004679E-3</v>
      </c>
      <c r="J36" s="111">
        <v>0.18378734243357986</v>
      </c>
      <c r="K36" s="113">
        <v>-0.38589609000000014</v>
      </c>
      <c r="L36" s="111">
        <v>0.56968343243357999</v>
      </c>
      <c r="M36" s="113">
        <v>4.7312348275900001E-2</v>
      </c>
      <c r="N36" s="113">
        <v>1.4239966389999999E-5</v>
      </c>
      <c r="O36" s="113">
        <v>0</v>
      </c>
      <c r="P36" s="113">
        <v>0</v>
      </c>
      <c r="Q36" s="113">
        <v>0.30486357614632997</v>
      </c>
      <c r="R36" s="113">
        <v>1.301923101573E-2</v>
      </c>
      <c r="S36" s="113">
        <v>1.176224376583E-2</v>
      </c>
      <c r="T36" s="113">
        <v>9.7864231163620002E-2</v>
      </c>
      <c r="U36" s="114">
        <v>3.871774080136E-2</v>
      </c>
      <c r="V36" s="114">
        <v>0</v>
      </c>
      <c r="W36" s="114">
        <v>5.9146490362260003E-2</v>
      </c>
      <c r="X36" s="115">
        <v>0</v>
      </c>
      <c r="Y36" s="113">
        <v>9.484756209978E-2</v>
      </c>
      <c r="Z36" s="111">
        <v>2.3407482566420001E-2</v>
      </c>
      <c r="AA36" s="113">
        <v>0</v>
      </c>
      <c r="AB36" s="111">
        <v>2.3407482566420001E-2</v>
      </c>
      <c r="AC36" s="113">
        <v>0</v>
      </c>
      <c r="AD36" s="113">
        <v>2.3407482566420001E-2</v>
      </c>
      <c r="AE36" s="113">
        <v>0</v>
      </c>
      <c r="AF36" s="113">
        <v>0</v>
      </c>
      <c r="AG36" s="113">
        <v>0</v>
      </c>
      <c r="AH36" s="114">
        <v>0</v>
      </c>
      <c r="AI36" s="114">
        <v>0</v>
      </c>
      <c r="AJ36" s="114">
        <v>0</v>
      </c>
      <c r="AK36" s="116"/>
      <c r="AL36" s="113">
        <v>0</v>
      </c>
      <c r="AM36" s="116">
        <v>0</v>
      </c>
      <c r="AN36" s="113">
        <v>0</v>
      </c>
      <c r="AO36" s="113">
        <v>0</v>
      </c>
      <c r="AP36" s="113">
        <v>0</v>
      </c>
      <c r="AQ36" s="113">
        <v>0</v>
      </c>
      <c r="AR36" s="113">
        <v>0</v>
      </c>
      <c r="AS36" s="113">
        <v>0</v>
      </c>
      <c r="AT36" s="117">
        <v>0</v>
      </c>
      <c r="AU36" s="117">
        <v>0</v>
      </c>
      <c r="AV36" s="117">
        <v>0</v>
      </c>
      <c r="AW36" s="116">
        <v>1.7022432323638974</v>
      </c>
      <c r="AX36" s="116">
        <v>1.7022432323638974</v>
      </c>
      <c r="AY36" s="116">
        <v>0.52307729833333316</v>
      </c>
      <c r="AZ36" s="118">
        <v>3.7270519999999994E-2</v>
      </c>
      <c r="BA36" s="118">
        <v>0</v>
      </c>
      <c r="BB36" s="118">
        <v>-2.7864399999999994E-3</v>
      </c>
      <c r="BC36" s="118">
        <v>0</v>
      </c>
      <c r="BD36" s="118">
        <v>0</v>
      </c>
      <c r="BE36" s="118">
        <v>0</v>
      </c>
      <c r="BF36" s="118">
        <v>0</v>
      </c>
      <c r="BG36" s="118">
        <v>0</v>
      </c>
      <c r="BH36" s="118">
        <v>0</v>
      </c>
      <c r="BI36" s="118">
        <v>0</v>
      </c>
      <c r="BJ36" s="118">
        <v>8.4794500000000012E-3</v>
      </c>
      <c r="BK36" s="118">
        <v>0</v>
      </c>
      <c r="BL36" s="118">
        <v>0</v>
      </c>
      <c r="BM36" s="118">
        <v>0</v>
      </c>
      <c r="BN36" s="118">
        <v>0.24198824000000002</v>
      </c>
      <c r="BO36" s="118">
        <v>0.19368541933333314</v>
      </c>
      <c r="BP36" s="118">
        <v>0</v>
      </c>
      <c r="BQ36" s="118">
        <v>0</v>
      </c>
      <c r="BR36" s="118">
        <v>2.4339299999999998E-2</v>
      </c>
      <c r="BS36" s="118">
        <v>5.1283089999999993E-3</v>
      </c>
      <c r="BT36" s="118">
        <v>1.49725E-2</v>
      </c>
      <c r="BU36" s="116">
        <v>0.31488872348043639</v>
      </c>
      <c r="BV36" s="118">
        <v>0.25820023999999997</v>
      </c>
      <c r="BW36" s="118">
        <v>0</v>
      </c>
      <c r="BX36" s="118">
        <v>3.1376103222329775E-2</v>
      </c>
      <c r="BY36" s="118">
        <v>2.5312380258106674E-2</v>
      </c>
      <c r="BZ36" s="118">
        <v>0</v>
      </c>
      <c r="CA36" s="118">
        <v>0</v>
      </c>
      <c r="CB36" s="118">
        <v>0</v>
      </c>
      <c r="CC36" s="119">
        <v>0.10952656000000015</v>
      </c>
      <c r="CD36" s="118">
        <v>4.0068000000000034E-2</v>
      </c>
      <c r="CE36" s="118">
        <v>0</v>
      </c>
      <c r="CF36" s="118">
        <v>6.94585600000001E-2</v>
      </c>
      <c r="CG36" s="118">
        <v>0</v>
      </c>
      <c r="CH36" s="118">
        <v>0</v>
      </c>
      <c r="CI36" s="118">
        <v>0</v>
      </c>
      <c r="CJ36" s="116">
        <v>3.4484920000000002E-2</v>
      </c>
      <c r="CK36" s="118">
        <v>0</v>
      </c>
      <c r="CL36" s="118">
        <v>0</v>
      </c>
      <c r="CM36" s="118">
        <v>0</v>
      </c>
      <c r="CN36" s="118">
        <v>0</v>
      </c>
      <c r="CO36" s="118">
        <v>1.0698239999999999E-2</v>
      </c>
      <c r="CP36" s="118">
        <v>0</v>
      </c>
      <c r="CQ36" s="118">
        <v>2.3786680000000001E-2</v>
      </c>
      <c r="CR36" s="116">
        <v>0.59809623568005066</v>
      </c>
      <c r="CS36" s="118">
        <v>0.58898322999999997</v>
      </c>
      <c r="CT36" s="118">
        <v>6.2114568005065341E-4</v>
      </c>
      <c r="CU36" s="118">
        <v>0</v>
      </c>
      <c r="CV36" s="118">
        <v>8.4918600000000004E-3</v>
      </c>
      <c r="CW36" s="118">
        <v>0</v>
      </c>
      <c r="CX36" s="116">
        <v>9.4940910000000045E-2</v>
      </c>
      <c r="CY36" s="118">
        <v>8.6512160000000046E-2</v>
      </c>
      <c r="CZ36" s="118">
        <v>8.4287500000000005E-3</v>
      </c>
      <c r="DA36" s="118">
        <v>0</v>
      </c>
      <c r="DB36" s="118">
        <v>0</v>
      </c>
      <c r="DC36" s="118">
        <v>0</v>
      </c>
      <c r="DD36" s="118">
        <v>0</v>
      </c>
      <c r="DE36" s="118">
        <v>0</v>
      </c>
      <c r="DF36" s="116">
        <v>9.1748782035032134E-3</v>
      </c>
      <c r="DG36" s="118">
        <v>0</v>
      </c>
      <c r="DH36" s="118">
        <v>0</v>
      </c>
      <c r="DI36" s="118">
        <v>9.1748782035032134E-3</v>
      </c>
      <c r="DJ36" s="116">
        <v>1.8053706666573844E-2</v>
      </c>
      <c r="DK36" s="118">
        <v>4.3027199999999995E-3</v>
      </c>
      <c r="DL36" s="118">
        <v>4.7231999999999998E-4</v>
      </c>
      <c r="DM36" s="118">
        <v>0</v>
      </c>
      <c r="DN36" s="118">
        <v>1.3278666666573844E-2</v>
      </c>
      <c r="DO36" s="118">
        <v>0</v>
      </c>
      <c r="DP36" s="118">
        <v>0</v>
      </c>
      <c r="DQ36" s="118">
        <v>0</v>
      </c>
      <c r="DR36" s="116">
        <v>0</v>
      </c>
      <c r="DS36" s="118">
        <v>0</v>
      </c>
      <c r="DT36" s="118">
        <v>0</v>
      </c>
      <c r="DU36" s="118">
        <v>0</v>
      </c>
      <c r="DV36" s="116">
        <v>0</v>
      </c>
      <c r="DW36" s="118">
        <v>0</v>
      </c>
      <c r="DX36" s="118">
        <v>0</v>
      </c>
      <c r="DY36" s="120">
        <v>1.1300449999999997E-3</v>
      </c>
      <c r="DZ36" s="120">
        <v>0</v>
      </c>
      <c r="EA36" s="89"/>
      <c r="EB36" s="90">
        <v>27</v>
      </c>
      <c r="EC36" s="90">
        <v>1</v>
      </c>
      <c r="EF36" s="121">
        <f t="shared" si="1"/>
        <v>45042</v>
      </c>
      <c r="EG36" s="122">
        <f t="shared" si="2"/>
        <v>45046</v>
      </c>
      <c r="EH36" s="122">
        <f t="shared" si="3"/>
        <v>-0.38589609000000014</v>
      </c>
      <c r="EI36" s="122">
        <f t="shared" si="4"/>
        <v>0.34003330247857999</v>
      </c>
      <c r="EJ36" s="122">
        <f t="shared" si="5"/>
        <v>0.10952656000000015</v>
      </c>
      <c r="EK36" s="122">
        <f t="shared" si="6"/>
        <v>3.871774080136E-2</v>
      </c>
      <c r="EL36" s="122">
        <f t="shared" si="7"/>
        <v>0</v>
      </c>
      <c r="EM36" s="122">
        <f t="shared" si="8"/>
        <v>5.9146490362260003E-2</v>
      </c>
      <c r="EN36" s="122">
        <f t="shared" si="9"/>
        <v>1.8053706666573844E-2</v>
      </c>
      <c r="EO36" s="122">
        <f t="shared" si="10"/>
        <v>1.4239966389999999E-5</v>
      </c>
      <c r="EP36" s="122">
        <f t="shared" si="11"/>
        <v>0.31488872348043639</v>
      </c>
      <c r="EQ36" s="122">
        <f t="shared" si="12"/>
        <v>0.57038964660923319</v>
      </c>
      <c r="ER36" s="282">
        <f t="shared" si="15"/>
        <v>0.10760906631901368</v>
      </c>
      <c r="ES36" s="123" t="e">
        <f>SUMIF([9]Data_Validity!$K36:$DX36,"OUTTURN",Outturn_Daily!$K36:$DX36)+H36</f>
        <v>#VALUE!</v>
      </c>
      <c r="ET36" s="90" t="e">
        <f>SUMIF([9]Data_Validity!$K36:$DX36,"ESTIMATE",Outturn_Daily!$K36:$DX36)</f>
        <v>#VALUE!</v>
      </c>
      <c r="EU36" s="90" t="e">
        <f>SUMIF([9]Data_Validity!$K36:$DX36,"FORECAST",Outturn_Daily!$K36:$DX36)</f>
        <v>#VALUE!</v>
      </c>
      <c r="EV36" s="122">
        <f t="shared" si="13"/>
        <v>2.0738350000004679E-3</v>
      </c>
      <c r="EW36" s="123" t="e">
        <f t="shared" si="14"/>
        <v>#VALUE!</v>
      </c>
    </row>
    <row r="37" spans="1:153" ht="15">
      <c r="A37" s="124">
        <v>45046</v>
      </c>
      <c r="B37" s="109">
        <v>5</v>
      </c>
      <c r="C37" s="110">
        <v>45043</v>
      </c>
      <c r="D37" s="111">
        <f t="shared" si="0"/>
        <v>3.9633228870378767</v>
      </c>
      <c r="E37" s="112"/>
      <c r="F37" s="111">
        <v>2.2277690900000002</v>
      </c>
      <c r="G37" s="113">
        <v>0</v>
      </c>
      <c r="H37" s="113">
        <v>-1.9328280000000087E-2</v>
      </c>
      <c r="I37" s="111">
        <v>3.5523875999990739E-2</v>
      </c>
      <c r="J37" s="111">
        <v>2.1980469878722193</v>
      </c>
      <c r="K37" s="113">
        <v>0.35893552599999934</v>
      </c>
      <c r="L37" s="111">
        <v>1.83911146187222</v>
      </c>
      <c r="M37" s="113">
        <v>2.109714092063E-2</v>
      </c>
      <c r="N37" s="113">
        <v>1.933754E-3</v>
      </c>
      <c r="O37" s="113">
        <v>0</v>
      </c>
      <c r="P37" s="113">
        <v>0</v>
      </c>
      <c r="Q37" s="113">
        <v>9.033971073923E-2</v>
      </c>
      <c r="R37" s="113">
        <v>1.458535258772E-2</v>
      </c>
      <c r="S37" s="113">
        <v>0.11128253906536001</v>
      </c>
      <c r="T37" s="113">
        <v>1.4367777665961599</v>
      </c>
      <c r="U37" s="114">
        <v>0.22445258179701</v>
      </c>
      <c r="V37" s="114">
        <v>0</v>
      </c>
      <c r="W37" s="114">
        <v>1.2123251847991501</v>
      </c>
      <c r="X37" s="115">
        <v>0</v>
      </c>
      <c r="Y37" s="113">
        <v>0.16309519796312</v>
      </c>
      <c r="Z37" s="111">
        <v>1.3526506127790008E-2</v>
      </c>
      <c r="AA37" s="113">
        <v>0</v>
      </c>
      <c r="AB37" s="111">
        <v>1.3526506127790008E-2</v>
      </c>
      <c r="AC37" s="113">
        <v>0</v>
      </c>
      <c r="AD37" s="113">
        <v>4.3510720203370004E-2</v>
      </c>
      <c r="AE37" s="113">
        <v>0</v>
      </c>
      <c r="AF37" s="113">
        <v>3.5068382325799999E-3</v>
      </c>
      <c r="AG37" s="113">
        <v>-3.3491052308159998E-2</v>
      </c>
      <c r="AH37" s="114">
        <v>-3.3491052308159998E-2</v>
      </c>
      <c r="AI37" s="114">
        <v>0</v>
      </c>
      <c r="AJ37" s="114">
        <v>0</v>
      </c>
      <c r="AK37" s="116"/>
      <c r="AL37" s="113">
        <v>0</v>
      </c>
      <c r="AM37" s="116">
        <v>0</v>
      </c>
      <c r="AN37" s="113">
        <v>0</v>
      </c>
      <c r="AO37" s="113">
        <v>0</v>
      </c>
      <c r="AP37" s="113">
        <v>0</v>
      </c>
      <c r="AQ37" s="113">
        <v>0</v>
      </c>
      <c r="AR37" s="113">
        <v>0</v>
      </c>
      <c r="AS37" s="113">
        <v>0</v>
      </c>
      <c r="AT37" s="117">
        <v>0</v>
      </c>
      <c r="AU37" s="117">
        <v>0</v>
      </c>
      <c r="AV37" s="117">
        <v>0</v>
      </c>
      <c r="AW37" s="116">
        <v>1.7355537970378765</v>
      </c>
      <c r="AX37" s="116">
        <v>1.7355537970378765</v>
      </c>
      <c r="AY37" s="116">
        <v>0.5695635383333334</v>
      </c>
      <c r="AZ37" s="118">
        <v>2.216241E-2</v>
      </c>
      <c r="BA37" s="118">
        <v>0</v>
      </c>
      <c r="BB37" s="118">
        <v>-2.7659600000000009E-3</v>
      </c>
      <c r="BC37" s="118">
        <v>0</v>
      </c>
      <c r="BD37" s="118">
        <v>0</v>
      </c>
      <c r="BE37" s="118">
        <v>0</v>
      </c>
      <c r="BF37" s="118">
        <v>0</v>
      </c>
      <c r="BG37" s="118">
        <v>0</v>
      </c>
      <c r="BH37" s="118">
        <v>0</v>
      </c>
      <c r="BI37" s="118">
        <v>0</v>
      </c>
      <c r="BJ37" s="118">
        <v>8.6562099999999993E-3</v>
      </c>
      <c r="BK37" s="118">
        <v>0</v>
      </c>
      <c r="BL37" s="118">
        <v>0</v>
      </c>
      <c r="BM37" s="118">
        <v>0</v>
      </c>
      <c r="BN37" s="118">
        <v>0.24930101000000002</v>
      </c>
      <c r="BO37" s="118">
        <v>0.24762631933333334</v>
      </c>
      <c r="BP37" s="118">
        <v>0</v>
      </c>
      <c r="BQ37" s="118">
        <v>0</v>
      </c>
      <c r="BR37" s="118">
        <v>2.4376800000000001E-2</v>
      </c>
      <c r="BS37" s="118">
        <v>5.1283089999999993E-3</v>
      </c>
      <c r="BT37" s="118">
        <v>1.5078439999999999E-2</v>
      </c>
      <c r="BU37" s="116">
        <v>0.40441545665465173</v>
      </c>
      <c r="BV37" s="118">
        <v>0.19041547999999997</v>
      </c>
      <c r="BW37" s="118">
        <v>0</v>
      </c>
      <c r="BX37" s="118">
        <v>9.3877490085281332E-2</v>
      </c>
      <c r="BY37" s="118">
        <v>0.12012248656937044</v>
      </c>
      <c r="BZ37" s="118">
        <v>0</v>
      </c>
      <c r="CA37" s="118">
        <v>0</v>
      </c>
      <c r="CB37" s="118">
        <v>0</v>
      </c>
      <c r="CC37" s="119">
        <v>6.8878000000000258E-2</v>
      </c>
      <c r="CD37" s="118">
        <v>4.0299999999999997E-3</v>
      </c>
      <c r="CE37" s="118">
        <v>0</v>
      </c>
      <c r="CF37" s="118">
        <v>6.4848000000000267E-2</v>
      </c>
      <c r="CG37" s="118">
        <v>0</v>
      </c>
      <c r="CH37" s="118">
        <v>0</v>
      </c>
      <c r="CI37" s="118">
        <v>0</v>
      </c>
      <c r="CJ37" s="116">
        <v>4.2404419999999998E-2</v>
      </c>
      <c r="CK37" s="118">
        <v>0</v>
      </c>
      <c r="CL37" s="118">
        <v>0</v>
      </c>
      <c r="CM37" s="118">
        <v>0</v>
      </c>
      <c r="CN37" s="118">
        <v>0</v>
      </c>
      <c r="CO37" s="118">
        <v>1.1168579999999999E-2</v>
      </c>
      <c r="CP37" s="118">
        <v>0</v>
      </c>
      <c r="CQ37" s="118">
        <v>3.1235840000000001E-2</v>
      </c>
      <c r="CR37" s="116">
        <v>0.51007095568005079</v>
      </c>
      <c r="CS37" s="118">
        <v>0.50053309000000012</v>
      </c>
      <c r="CT37" s="118">
        <v>6.2114568005065341E-4</v>
      </c>
      <c r="CU37" s="118">
        <v>0</v>
      </c>
      <c r="CV37" s="118">
        <v>8.9167199999999995E-3</v>
      </c>
      <c r="CW37" s="118">
        <v>0</v>
      </c>
      <c r="CX37" s="116">
        <v>9.4940910000000045E-2</v>
      </c>
      <c r="CY37" s="118">
        <v>8.6512160000000046E-2</v>
      </c>
      <c r="CZ37" s="118">
        <v>8.4287500000000005E-3</v>
      </c>
      <c r="DA37" s="118">
        <v>0</v>
      </c>
      <c r="DB37" s="118">
        <v>0</v>
      </c>
      <c r="DC37" s="118">
        <v>0</v>
      </c>
      <c r="DD37" s="118">
        <v>0</v>
      </c>
      <c r="DE37" s="118">
        <v>0</v>
      </c>
      <c r="DF37" s="116">
        <v>1.0225472341343191E-2</v>
      </c>
      <c r="DG37" s="118">
        <v>0</v>
      </c>
      <c r="DH37" s="118">
        <v>0</v>
      </c>
      <c r="DI37" s="118">
        <v>1.0225472341343191E-2</v>
      </c>
      <c r="DJ37" s="116">
        <v>3.5055044028496796E-2</v>
      </c>
      <c r="DK37" s="118">
        <v>4.3027199999999995E-3</v>
      </c>
      <c r="DL37" s="118">
        <v>4.7231999999999998E-4</v>
      </c>
      <c r="DM37" s="118">
        <v>0</v>
      </c>
      <c r="DN37" s="118">
        <v>1.251199999997858E-2</v>
      </c>
      <c r="DO37" s="118">
        <v>0</v>
      </c>
      <c r="DP37" s="118">
        <v>1.7768004028518213E-2</v>
      </c>
      <c r="DQ37" s="118">
        <v>0</v>
      </c>
      <c r="DR37" s="116">
        <v>0</v>
      </c>
      <c r="DS37" s="118">
        <v>0</v>
      </c>
      <c r="DT37" s="118">
        <v>0</v>
      </c>
      <c r="DU37" s="118">
        <v>0</v>
      </c>
      <c r="DV37" s="116">
        <v>0</v>
      </c>
      <c r="DW37" s="118">
        <v>0</v>
      </c>
      <c r="DX37" s="118">
        <v>0</v>
      </c>
      <c r="DY37" s="120">
        <v>7.332538999999999E-3</v>
      </c>
      <c r="DZ37" s="120">
        <v>0</v>
      </c>
      <c r="EA37" s="89"/>
      <c r="EB37" s="90">
        <v>28</v>
      </c>
      <c r="EC37" s="90">
        <v>1</v>
      </c>
      <c r="EF37" s="121">
        <f t="shared" si="1"/>
        <v>45043</v>
      </c>
      <c r="EG37" s="122">
        <f t="shared" si="2"/>
        <v>45046</v>
      </c>
      <c r="EH37" s="122">
        <f t="shared" si="3"/>
        <v>0.35893552599999934</v>
      </c>
      <c r="EI37" s="122">
        <f t="shared" si="4"/>
        <v>0.24863980824054002</v>
      </c>
      <c r="EJ37" s="122">
        <f t="shared" si="5"/>
        <v>6.8878000000000258E-2</v>
      </c>
      <c r="EK37" s="122">
        <f t="shared" si="6"/>
        <v>0.19096152948885001</v>
      </c>
      <c r="EL37" s="122">
        <f t="shared" si="7"/>
        <v>0</v>
      </c>
      <c r="EM37" s="122">
        <f t="shared" si="8"/>
        <v>1.2123251847991501</v>
      </c>
      <c r="EN37" s="122">
        <f t="shared" si="9"/>
        <v>3.5055044028496796E-2</v>
      </c>
      <c r="EO37" s="122">
        <f t="shared" si="10"/>
        <v>1.933754E-3</v>
      </c>
      <c r="EP37" s="122">
        <f t="shared" si="11"/>
        <v>0.40441545665465173</v>
      </c>
      <c r="EQ37" s="122">
        <f t="shared" si="12"/>
        <v>0.59066067925396337</v>
      </c>
      <c r="ER37" s="282">
        <f t="shared" si="15"/>
        <v>0.20410161889217385</v>
      </c>
      <c r="ES37" s="123" t="e">
        <f>SUMIF([9]Data_Validity!$K37:$DX37,"OUTTURN",Outturn_Daily!$K37:$DX37)+H37</f>
        <v>#VALUE!</v>
      </c>
      <c r="ET37" s="90" t="e">
        <f>SUMIF([9]Data_Validity!$K37:$DX37,"ESTIMATE",Outturn_Daily!$K37:$DX37)</f>
        <v>#VALUE!</v>
      </c>
      <c r="EU37" s="90" t="e">
        <f>SUMIF([9]Data_Validity!$K37:$DX37,"FORECAST",Outturn_Daily!$K37:$DX37)</f>
        <v>#VALUE!</v>
      </c>
      <c r="EV37" s="122">
        <f t="shared" si="13"/>
        <v>3.5523875999990739E-2</v>
      </c>
      <c r="EW37" s="123" t="e">
        <f t="shared" si="14"/>
        <v>#VALUE!</v>
      </c>
    </row>
    <row r="38" spans="1:153" ht="15">
      <c r="A38" s="124">
        <v>45046</v>
      </c>
      <c r="B38" s="109">
        <v>5</v>
      </c>
      <c r="C38" s="110">
        <v>45044</v>
      </c>
      <c r="D38" s="111">
        <f t="shared" si="0"/>
        <v>4.2116863456400608</v>
      </c>
      <c r="E38" s="112"/>
      <c r="F38" s="111">
        <v>2.2702193400000006</v>
      </c>
      <c r="G38" s="113">
        <v>0</v>
      </c>
      <c r="H38" s="113">
        <v>-1.3384599999999747E-2</v>
      </c>
      <c r="I38" s="111">
        <v>2.7812360000005754E-3</v>
      </c>
      <c r="J38" s="111">
        <v>2.2628398473037299</v>
      </c>
      <c r="K38" s="113">
        <v>1.1785889739999997</v>
      </c>
      <c r="L38" s="111">
        <v>1.0842508733037302</v>
      </c>
      <c r="M38" s="113">
        <v>9.0560260843700006E-3</v>
      </c>
      <c r="N38" s="113">
        <v>3.3823233541000001E-4</v>
      </c>
      <c r="O38" s="113">
        <v>0</v>
      </c>
      <c r="P38" s="113">
        <v>0</v>
      </c>
      <c r="Q38" s="113">
        <v>0.29913057766446</v>
      </c>
      <c r="R38" s="113">
        <v>2.0161075931469999E-2</v>
      </c>
      <c r="S38" s="113">
        <v>0.15064375277792</v>
      </c>
      <c r="T38" s="113">
        <v>0.5303572834830701</v>
      </c>
      <c r="U38" s="114">
        <v>0.15514664840296999</v>
      </c>
      <c r="V38" s="114">
        <v>0</v>
      </c>
      <c r="W38" s="114">
        <v>0.37521063508009</v>
      </c>
      <c r="X38" s="115">
        <v>0</v>
      </c>
      <c r="Y38" s="113">
        <v>7.4563925027029992E-2</v>
      </c>
      <c r="Z38" s="111">
        <v>1.7982856696269998E-2</v>
      </c>
      <c r="AA38" s="113">
        <v>0</v>
      </c>
      <c r="AB38" s="111">
        <v>1.7982856696269998E-2</v>
      </c>
      <c r="AC38" s="113">
        <v>0</v>
      </c>
      <c r="AD38" s="113">
        <v>0</v>
      </c>
      <c r="AE38" s="113">
        <v>0</v>
      </c>
      <c r="AF38" s="113">
        <v>0</v>
      </c>
      <c r="AG38" s="113">
        <v>1.7982856696269998E-2</v>
      </c>
      <c r="AH38" s="114">
        <v>1.7982856696269998E-2</v>
      </c>
      <c r="AI38" s="114">
        <v>0</v>
      </c>
      <c r="AJ38" s="114">
        <v>0</v>
      </c>
      <c r="AK38" s="116"/>
      <c r="AL38" s="113">
        <v>0</v>
      </c>
      <c r="AM38" s="116">
        <v>0</v>
      </c>
      <c r="AN38" s="113">
        <v>0</v>
      </c>
      <c r="AO38" s="113">
        <v>0</v>
      </c>
      <c r="AP38" s="113">
        <v>0</v>
      </c>
      <c r="AQ38" s="113">
        <v>0</v>
      </c>
      <c r="AR38" s="113">
        <v>0</v>
      </c>
      <c r="AS38" s="113">
        <v>0</v>
      </c>
      <c r="AT38" s="117">
        <v>0</v>
      </c>
      <c r="AU38" s="117">
        <v>0</v>
      </c>
      <c r="AV38" s="117">
        <v>0</v>
      </c>
      <c r="AW38" s="116">
        <v>1.9414670056400607</v>
      </c>
      <c r="AX38" s="116">
        <v>1.9414670056400607</v>
      </c>
      <c r="AY38" s="116">
        <v>0.55432317833333322</v>
      </c>
      <c r="AZ38" s="118">
        <v>2.6462120000000002E-2</v>
      </c>
      <c r="BA38" s="118">
        <v>0</v>
      </c>
      <c r="BB38" s="118">
        <v>4.9080400000000007E-3</v>
      </c>
      <c r="BC38" s="118">
        <v>0</v>
      </c>
      <c r="BD38" s="118">
        <v>0</v>
      </c>
      <c r="BE38" s="118">
        <v>0</v>
      </c>
      <c r="BF38" s="118">
        <v>0</v>
      </c>
      <c r="BG38" s="118">
        <v>0</v>
      </c>
      <c r="BH38" s="118">
        <v>0</v>
      </c>
      <c r="BI38" s="118">
        <v>0</v>
      </c>
      <c r="BJ38" s="118">
        <v>8.4945899999999998E-3</v>
      </c>
      <c r="BK38" s="118">
        <v>0</v>
      </c>
      <c r="BL38" s="118">
        <v>0</v>
      </c>
      <c r="BM38" s="118">
        <v>0</v>
      </c>
      <c r="BN38" s="118">
        <v>0.28001053000000004</v>
      </c>
      <c r="BO38" s="118">
        <v>0.19164459933333319</v>
      </c>
      <c r="BP38" s="118">
        <v>0</v>
      </c>
      <c r="BQ38" s="118">
        <v>0</v>
      </c>
      <c r="BR38" s="118">
        <v>2.4314800000000001E-2</v>
      </c>
      <c r="BS38" s="118">
        <v>5.1283089999999993E-3</v>
      </c>
      <c r="BT38" s="118">
        <v>1.3360189999999999E-2</v>
      </c>
      <c r="BU38" s="116">
        <v>0.42349782583003487</v>
      </c>
      <c r="BV38" s="118">
        <v>0.23915976999999999</v>
      </c>
      <c r="BW38" s="118">
        <v>0</v>
      </c>
      <c r="BX38" s="118">
        <v>9.8921841277323105E-2</v>
      </c>
      <c r="BY38" s="118">
        <v>8.5416214552711756E-2</v>
      </c>
      <c r="BZ38" s="118">
        <v>0</v>
      </c>
      <c r="CA38" s="118">
        <v>0</v>
      </c>
      <c r="CB38" s="118">
        <v>0</v>
      </c>
      <c r="CC38" s="119">
        <v>6.9963000000000192E-2</v>
      </c>
      <c r="CD38" s="118">
        <v>3.5770000000000008E-3</v>
      </c>
      <c r="CE38" s="118">
        <v>0</v>
      </c>
      <c r="CF38" s="118">
        <v>6.6386000000000195E-2</v>
      </c>
      <c r="CG38" s="118">
        <v>0</v>
      </c>
      <c r="CH38" s="118">
        <v>0</v>
      </c>
      <c r="CI38" s="118">
        <v>0</v>
      </c>
      <c r="CJ38" s="116">
        <v>2.491606E-2</v>
      </c>
      <c r="CK38" s="118">
        <v>0</v>
      </c>
      <c r="CL38" s="118">
        <v>0</v>
      </c>
      <c r="CM38" s="118">
        <v>0</v>
      </c>
      <c r="CN38" s="118">
        <v>0</v>
      </c>
      <c r="CO38" s="118">
        <v>1.15344E-2</v>
      </c>
      <c r="CP38" s="118">
        <v>0</v>
      </c>
      <c r="CQ38" s="118">
        <v>1.338166E-2</v>
      </c>
      <c r="CR38" s="116">
        <v>0.6294131456800508</v>
      </c>
      <c r="CS38" s="118">
        <v>0.61860977000000017</v>
      </c>
      <c r="CT38" s="118">
        <v>6.2114568005065341E-4</v>
      </c>
      <c r="CU38" s="118">
        <v>0</v>
      </c>
      <c r="CV38" s="118">
        <v>1.0182229999999999E-2</v>
      </c>
      <c r="CW38" s="118">
        <v>0</v>
      </c>
      <c r="CX38" s="116">
        <v>9.4940910000000045E-2</v>
      </c>
      <c r="CY38" s="118">
        <v>8.6512160000000046E-2</v>
      </c>
      <c r="CZ38" s="118">
        <v>8.4287500000000005E-3</v>
      </c>
      <c r="DA38" s="118">
        <v>0</v>
      </c>
      <c r="DB38" s="118">
        <v>0</v>
      </c>
      <c r="DC38" s="118">
        <v>0</v>
      </c>
      <c r="DD38" s="118">
        <v>0</v>
      </c>
      <c r="DE38" s="118">
        <v>0</v>
      </c>
      <c r="DF38" s="116">
        <v>9.8487009303758477E-3</v>
      </c>
      <c r="DG38" s="118">
        <v>0</v>
      </c>
      <c r="DH38" s="118">
        <v>0</v>
      </c>
      <c r="DI38" s="118">
        <v>9.8487009303758477E-3</v>
      </c>
      <c r="DJ38" s="116">
        <v>0.13456418486626559</v>
      </c>
      <c r="DK38" s="118">
        <v>4.3027199999999995E-3</v>
      </c>
      <c r="DL38" s="118">
        <v>4.7231999999999998E-4</v>
      </c>
      <c r="DM38" s="118">
        <v>0</v>
      </c>
      <c r="DN38" s="118">
        <v>1.0242666666638107E-2</v>
      </c>
      <c r="DO38" s="118">
        <v>0</v>
      </c>
      <c r="DP38" s="118">
        <v>0.11954647819962748</v>
      </c>
      <c r="DQ38" s="118">
        <v>0</v>
      </c>
      <c r="DR38" s="116">
        <v>0</v>
      </c>
      <c r="DS38" s="118">
        <v>0</v>
      </c>
      <c r="DT38" s="118">
        <v>0</v>
      </c>
      <c r="DU38" s="118">
        <v>0</v>
      </c>
      <c r="DV38" s="116">
        <v>0</v>
      </c>
      <c r="DW38" s="118">
        <v>0</v>
      </c>
      <c r="DX38" s="118">
        <v>0</v>
      </c>
      <c r="DY38" s="120">
        <v>3.103026E-3</v>
      </c>
      <c r="DZ38" s="120">
        <v>0</v>
      </c>
      <c r="EA38" s="89"/>
      <c r="EB38" s="90">
        <v>29</v>
      </c>
      <c r="EC38" s="90">
        <v>1</v>
      </c>
      <c r="EF38" s="121">
        <f t="shared" si="1"/>
        <v>45044</v>
      </c>
      <c r="EG38" s="122">
        <f t="shared" si="2"/>
        <v>45046</v>
      </c>
      <c r="EH38" s="122">
        <f t="shared" si="3"/>
        <v>1.1785889739999997</v>
      </c>
      <c r="EI38" s="122">
        <f t="shared" si="4"/>
        <v>0.44977433044238002</v>
      </c>
      <c r="EJ38" s="122">
        <f t="shared" si="5"/>
        <v>6.9963000000000192E-2</v>
      </c>
      <c r="EK38" s="122">
        <f t="shared" si="6"/>
        <v>0.17312950509923999</v>
      </c>
      <c r="EL38" s="122">
        <f t="shared" si="7"/>
        <v>0</v>
      </c>
      <c r="EM38" s="122">
        <f t="shared" si="8"/>
        <v>0.37521063508009</v>
      </c>
      <c r="EN38" s="122">
        <f t="shared" si="9"/>
        <v>0.13456418486626559</v>
      </c>
      <c r="EO38" s="122">
        <f t="shared" si="10"/>
        <v>3.3823233541000001E-4</v>
      </c>
      <c r="EP38" s="122">
        <f t="shared" si="11"/>
        <v>0.42349782583003487</v>
      </c>
      <c r="EQ38" s="122">
        <f t="shared" si="12"/>
        <v>0.56337920441770317</v>
      </c>
      <c r="ER38" s="282">
        <f t="shared" si="15"/>
        <v>9.3970337888876668E-2</v>
      </c>
      <c r="ES38" s="123" t="e">
        <f>SUMIF([9]Data_Validity!$K38:$DX38,"OUTTURN",Outturn_Daily!$K38:$DX38)+H38</f>
        <v>#VALUE!</v>
      </c>
      <c r="ET38" s="90" t="e">
        <f>SUMIF([9]Data_Validity!$K38:$DX38,"ESTIMATE",Outturn_Daily!$K38:$DX38)</f>
        <v>#VALUE!</v>
      </c>
      <c r="EU38" s="90" t="e">
        <f>SUMIF([9]Data_Validity!$K38:$DX38,"FORECAST",Outturn_Daily!$K38:$DX38)</f>
        <v>#VALUE!</v>
      </c>
      <c r="EV38" s="122">
        <f t="shared" si="13"/>
        <v>2.7812360000005754E-3</v>
      </c>
      <c r="EW38" s="123" t="e">
        <f t="shared" si="14"/>
        <v>#VALUE!</v>
      </c>
    </row>
    <row r="39" spans="1:153" ht="15">
      <c r="A39" s="124">
        <v>45046</v>
      </c>
      <c r="B39" s="109">
        <v>5</v>
      </c>
      <c r="C39" s="110">
        <v>45045</v>
      </c>
      <c r="D39" s="111">
        <f t="shared" si="0"/>
        <v>2.566083069885579</v>
      </c>
      <c r="E39" s="112"/>
      <c r="F39" s="111">
        <v>0.64833661000000042</v>
      </c>
      <c r="G39" s="113">
        <v>0</v>
      </c>
      <c r="H39" s="113">
        <v>-9.7380700000000431E-3</v>
      </c>
      <c r="I39" s="111">
        <v>-1.1751006999999536E-2</v>
      </c>
      <c r="J39" s="111">
        <v>0.669825687</v>
      </c>
      <c r="K39" s="113">
        <v>2.4138305000000027E-2</v>
      </c>
      <c r="L39" s="111">
        <v>0.64568738199999998</v>
      </c>
      <c r="M39" s="113">
        <v>7.3492406254030002E-2</v>
      </c>
      <c r="N39" s="113">
        <v>1.0373580152369999E-2</v>
      </c>
      <c r="O39" s="113">
        <v>0</v>
      </c>
      <c r="P39" s="113">
        <v>0</v>
      </c>
      <c r="Q39" s="113">
        <v>0.37965696844631003</v>
      </c>
      <c r="R39" s="113">
        <v>1.149877165663E-2</v>
      </c>
      <c r="S39" s="113">
        <v>4.1358057174859998E-2</v>
      </c>
      <c r="T39" s="113">
        <v>7.9528423634580001E-2</v>
      </c>
      <c r="U39" s="114">
        <v>0</v>
      </c>
      <c r="V39" s="114">
        <v>0</v>
      </c>
      <c r="W39" s="114">
        <v>7.9528423634580001E-2</v>
      </c>
      <c r="X39" s="115">
        <v>0</v>
      </c>
      <c r="Y39" s="113">
        <v>4.9779174681219999E-2</v>
      </c>
      <c r="Z39" s="111">
        <v>0</v>
      </c>
      <c r="AA39" s="113">
        <v>0</v>
      </c>
      <c r="AB39" s="111">
        <v>0</v>
      </c>
      <c r="AC39" s="113">
        <v>0</v>
      </c>
      <c r="AD39" s="113">
        <v>0</v>
      </c>
      <c r="AE39" s="113">
        <v>0</v>
      </c>
      <c r="AF39" s="113">
        <v>0</v>
      </c>
      <c r="AG39" s="113">
        <v>0</v>
      </c>
      <c r="AH39" s="114">
        <v>0</v>
      </c>
      <c r="AI39" s="114">
        <v>0</v>
      </c>
      <c r="AJ39" s="114">
        <v>0</v>
      </c>
      <c r="AK39" s="116"/>
      <c r="AL39" s="113">
        <v>0</v>
      </c>
      <c r="AM39" s="116">
        <v>0</v>
      </c>
      <c r="AN39" s="113">
        <v>0</v>
      </c>
      <c r="AO39" s="113">
        <v>0</v>
      </c>
      <c r="AP39" s="113">
        <v>0</v>
      </c>
      <c r="AQ39" s="113">
        <v>0</v>
      </c>
      <c r="AR39" s="113">
        <v>0</v>
      </c>
      <c r="AS39" s="113">
        <v>0</v>
      </c>
      <c r="AT39" s="117">
        <v>0</v>
      </c>
      <c r="AU39" s="117">
        <v>0</v>
      </c>
      <c r="AV39" s="117">
        <v>0</v>
      </c>
      <c r="AW39" s="116">
        <v>1.9177464598855787</v>
      </c>
      <c r="AX39" s="116">
        <v>1.9177464598855787</v>
      </c>
      <c r="AY39" s="116">
        <v>0.54162936833333342</v>
      </c>
      <c r="AZ39" s="118">
        <v>3.4812149999999993E-2</v>
      </c>
      <c r="BA39" s="118">
        <v>0</v>
      </c>
      <c r="BB39" s="118">
        <v>2.3685400000000001E-3</v>
      </c>
      <c r="BC39" s="118">
        <v>0</v>
      </c>
      <c r="BD39" s="118">
        <v>0</v>
      </c>
      <c r="BE39" s="118">
        <v>0</v>
      </c>
      <c r="BF39" s="118">
        <v>0</v>
      </c>
      <c r="BG39" s="118">
        <v>0</v>
      </c>
      <c r="BH39" s="118">
        <v>0</v>
      </c>
      <c r="BI39" s="118">
        <v>0</v>
      </c>
      <c r="BJ39" s="118">
        <v>8.549049999999999E-3</v>
      </c>
      <c r="BK39" s="118">
        <v>0</v>
      </c>
      <c r="BL39" s="118">
        <v>0</v>
      </c>
      <c r="BM39" s="118">
        <v>0</v>
      </c>
      <c r="BN39" s="118">
        <v>0.27541681000000001</v>
      </c>
      <c r="BO39" s="118">
        <v>0.17595255933333334</v>
      </c>
      <c r="BP39" s="118">
        <v>0</v>
      </c>
      <c r="BQ39" s="118">
        <v>0</v>
      </c>
      <c r="BR39" s="118">
        <v>2.4376800000000001E-2</v>
      </c>
      <c r="BS39" s="118">
        <v>5.1283089999999993E-3</v>
      </c>
      <c r="BT39" s="118">
        <v>1.5025149999999998E-2</v>
      </c>
      <c r="BU39" s="116">
        <v>0.31564891587219446</v>
      </c>
      <c r="BV39" s="118">
        <v>0.18790911999999999</v>
      </c>
      <c r="BW39" s="118">
        <v>0</v>
      </c>
      <c r="BX39" s="118">
        <v>9.1700101444560839E-2</v>
      </c>
      <c r="BY39" s="118">
        <v>3.6039694427633676E-2</v>
      </c>
      <c r="BZ39" s="118">
        <v>0</v>
      </c>
      <c r="CA39" s="118">
        <v>0</v>
      </c>
      <c r="CB39" s="118">
        <v>0</v>
      </c>
      <c r="CC39" s="119">
        <v>6.9447600000000179E-2</v>
      </c>
      <c r="CD39" s="118">
        <v>3.2959999999999995E-3</v>
      </c>
      <c r="CE39" s="118">
        <v>0</v>
      </c>
      <c r="CF39" s="118">
        <v>6.6151600000000185E-2</v>
      </c>
      <c r="CG39" s="118">
        <v>0</v>
      </c>
      <c r="CH39" s="118">
        <v>0</v>
      </c>
      <c r="CI39" s="118">
        <v>0</v>
      </c>
      <c r="CJ39" s="116">
        <v>4.9154360000000001E-2</v>
      </c>
      <c r="CK39" s="118">
        <v>0</v>
      </c>
      <c r="CL39" s="118">
        <v>0</v>
      </c>
      <c r="CM39" s="118">
        <v>0</v>
      </c>
      <c r="CN39" s="118">
        <v>0</v>
      </c>
      <c r="CO39" s="118">
        <v>1.2188520000000001E-2</v>
      </c>
      <c r="CP39" s="118">
        <v>0</v>
      </c>
      <c r="CQ39" s="118">
        <v>3.696584E-2</v>
      </c>
      <c r="CR39" s="116">
        <v>0.83231419568005072</v>
      </c>
      <c r="CS39" s="118">
        <v>0.82241637000000001</v>
      </c>
      <c r="CT39" s="118">
        <v>6.2114568005065341E-4</v>
      </c>
      <c r="CU39" s="118">
        <v>0</v>
      </c>
      <c r="CV39" s="118">
        <v>9.2766800000000007E-3</v>
      </c>
      <c r="CW39" s="118">
        <v>0</v>
      </c>
      <c r="CX39" s="116">
        <v>9.4940910000000045E-2</v>
      </c>
      <c r="CY39" s="118">
        <v>8.6512160000000046E-2</v>
      </c>
      <c r="CZ39" s="118">
        <v>8.4287500000000005E-3</v>
      </c>
      <c r="DA39" s="118">
        <v>0</v>
      </c>
      <c r="DB39" s="118">
        <v>0</v>
      </c>
      <c r="DC39" s="118">
        <v>0</v>
      </c>
      <c r="DD39" s="118">
        <v>0</v>
      </c>
      <c r="DE39" s="118">
        <v>0</v>
      </c>
      <c r="DF39" s="116">
        <v>9.8360699999999988E-3</v>
      </c>
      <c r="DG39" s="118">
        <v>0</v>
      </c>
      <c r="DH39" s="118">
        <v>0</v>
      </c>
      <c r="DI39" s="118">
        <v>9.8360699999999988E-3</v>
      </c>
      <c r="DJ39" s="116">
        <v>4.7750399999999995E-3</v>
      </c>
      <c r="DK39" s="118">
        <v>4.3027199999999995E-3</v>
      </c>
      <c r="DL39" s="118">
        <v>4.7231999999999998E-4</v>
      </c>
      <c r="DM39" s="118">
        <v>0</v>
      </c>
      <c r="DN39" s="118">
        <v>0</v>
      </c>
      <c r="DO39" s="118">
        <v>0</v>
      </c>
      <c r="DP39" s="118">
        <v>0</v>
      </c>
      <c r="DQ39" s="118">
        <v>0</v>
      </c>
      <c r="DR39" s="116">
        <v>0</v>
      </c>
      <c r="DS39" s="118">
        <v>0</v>
      </c>
      <c r="DT39" s="118">
        <v>0</v>
      </c>
      <c r="DU39" s="118">
        <v>0</v>
      </c>
      <c r="DV39" s="116">
        <v>0</v>
      </c>
      <c r="DW39" s="118">
        <v>0</v>
      </c>
      <c r="DX39" s="118">
        <v>0</v>
      </c>
      <c r="DY39" s="120">
        <v>1.0071029999999988E-3</v>
      </c>
      <c r="DZ39" s="120">
        <v>0</v>
      </c>
      <c r="EA39" s="89"/>
      <c r="EB39" s="90">
        <v>30</v>
      </c>
      <c r="EC39" s="90">
        <v>1</v>
      </c>
      <c r="EF39" s="121">
        <f t="shared" si="1"/>
        <v>45045</v>
      </c>
      <c r="EG39" s="122">
        <f t="shared" si="2"/>
        <v>45046</v>
      </c>
      <c r="EH39" s="122">
        <f t="shared" si="3"/>
        <v>2.4138305000000027E-2</v>
      </c>
      <c r="EI39" s="122">
        <f t="shared" si="4"/>
        <v>0.42101502562117005</v>
      </c>
      <c r="EJ39" s="122">
        <f t="shared" si="5"/>
        <v>6.9447600000000179E-2</v>
      </c>
      <c r="EK39" s="122">
        <f t="shared" si="6"/>
        <v>0</v>
      </c>
      <c r="EL39" s="122">
        <f t="shared" si="7"/>
        <v>0</v>
      </c>
      <c r="EM39" s="122">
        <f t="shared" si="8"/>
        <v>7.9528423634580001E-2</v>
      </c>
      <c r="EN39" s="122">
        <f t="shared" si="9"/>
        <v>4.7750399999999995E-3</v>
      </c>
      <c r="EO39" s="122">
        <f t="shared" si="10"/>
        <v>1.0373580152369999E-2</v>
      </c>
      <c r="EP39" s="122">
        <f t="shared" si="11"/>
        <v>0.31564891587219446</v>
      </c>
      <c r="EQ39" s="122">
        <f t="shared" si="12"/>
        <v>0.61512177458736339</v>
      </c>
      <c r="ER39" s="282">
        <f t="shared" si="15"/>
        <v>4.9624939337850421E-2</v>
      </c>
      <c r="ES39" s="123" t="e">
        <f>SUMIF([9]Data_Validity!$K39:$DX39,"OUTTURN",Outturn_Daily!$K39:$DX39)+H39</f>
        <v>#VALUE!</v>
      </c>
      <c r="ET39" s="90" t="e">
        <f>SUMIF([9]Data_Validity!$K39:$DX39,"ESTIMATE",Outturn_Daily!$K39:$DX39)</f>
        <v>#VALUE!</v>
      </c>
      <c r="EU39" s="90" t="e">
        <f>SUMIF([9]Data_Validity!$K39:$DX39,"FORECAST",Outturn_Daily!$K39:$DX39)</f>
        <v>#VALUE!</v>
      </c>
      <c r="EV39" s="122">
        <f t="shared" si="13"/>
        <v>-1.1751006999999536E-2</v>
      </c>
      <c r="EW39" s="123" t="e">
        <f t="shared" si="14"/>
        <v>#VALUE!</v>
      </c>
    </row>
    <row r="40" spans="1:153" ht="15">
      <c r="A40" s="124">
        <v>45046</v>
      </c>
      <c r="B40" s="109">
        <v>5</v>
      </c>
      <c r="C40" s="110">
        <v>45046</v>
      </c>
      <c r="D40" s="111">
        <f t="shared" si="0"/>
        <v>2.6389722519677217</v>
      </c>
      <c r="E40" s="112"/>
      <c r="F40" s="111">
        <v>0.66635516999999977</v>
      </c>
      <c r="G40" s="113">
        <v>0</v>
      </c>
      <c r="H40" s="113">
        <v>-1.4512549999999957E-2</v>
      </c>
      <c r="I40" s="111">
        <v>-2.3406442000000194E-2</v>
      </c>
      <c r="J40" s="111">
        <v>0.70427416199999993</v>
      </c>
      <c r="K40" s="113">
        <v>-0.33492039600000001</v>
      </c>
      <c r="L40" s="111">
        <v>1.0391945579999999</v>
      </c>
      <c r="M40" s="113">
        <v>2.982176193138E-2</v>
      </c>
      <c r="N40" s="113">
        <v>1.513954641E-5</v>
      </c>
      <c r="O40" s="113">
        <v>0</v>
      </c>
      <c r="P40" s="113">
        <v>0</v>
      </c>
      <c r="Q40" s="113">
        <v>0.85290377213644009</v>
      </c>
      <c r="R40" s="113">
        <v>1.366596694953E-2</v>
      </c>
      <c r="S40" s="113">
        <v>0</v>
      </c>
      <c r="T40" s="113">
        <v>5.9864497107930001E-2</v>
      </c>
      <c r="U40" s="114">
        <v>5.9864497107930001E-2</v>
      </c>
      <c r="V40" s="114">
        <v>0</v>
      </c>
      <c r="W40" s="114">
        <v>0</v>
      </c>
      <c r="X40" s="115">
        <v>0</v>
      </c>
      <c r="Y40" s="113">
        <v>8.2923420328310002E-2</v>
      </c>
      <c r="Z40" s="111">
        <v>0</v>
      </c>
      <c r="AA40" s="113">
        <v>0</v>
      </c>
      <c r="AB40" s="111">
        <v>0</v>
      </c>
      <c r="AC40" s="113">
        <v>0</v>
      </c>
      <c r="AD40" s="113">
        <v>0</v>
      </c>
      <c r="AE40" s="113">
        <v>0</v>
      </c>
      <c r="AF40" s="113">
        <v>0</v>
      </c>
      <c r="AG40" s="113">
        <v>0</v>
      </c>
      <c r="AH40" s="114">
        <v>0</v>
      </c>
      <c r="AI40" s="114">
        <v>0</v>
      </c>
      <c r="AJ40" s="114">
        <v>0</v>
      </c>
      <c r="AK40" s="116"/>
      <c r="AL40" s="113">
        <v>0</v>
      </c>
      <c r="AM40" s="116">
        <v>0</v>
      </c>
      <c r="AN40" s="113">
        <v>0</v>
      </c>
      <c r="AO40" s="113">
        <v>0</v>
      </c>
      <c r="AP40" s="113">
        <v>0</v>
      </c>
      <c r="AQ40" s="113">
        <v>0</v>
      </c>
      <c r="AR40" s="113">
        <v>0</v>
      </c>
      <c r="AS40" s="113">
        <v>0</v>
      </c>
      <c r="AT40" s="117">
        <v>0</v>
      </c>
      <c r="AU40" s="117">
        <v>0</v>
      </c>
      <c r="AV40" s="117">
        <v>0</v>
      </c>
      <c r="AW40" s="116">
        <v>1.972617081967722</v>
      </c>
      <c r="AX40" s="116">
        <v>1.972617081967722</v>
      </c>
      <c r="AY40" s="116">
        <v>0.69210915833333364</v>
      </c>
      <c r="AZ40" s="118">
        <v>2.7085930000000001E-2</v>
      </c>
      <c r="BA40" s="118">
        <v>0</v>
      </c>
      <c r="BB40" s="118">
        <v>3.8354999999999999E-3</v>
      </c>
      <c r="BC40" s="118">
        <v>0</v>
      </c>
      <c r="BD40" s="118">
        <v>0</v>
      </c>
      <c r="BE40" s="118">
        <v>0</v>
      </c>
      <c r="BF40" s="118">
        <v>0</v>
      </c>
      <c r="BG40" s="118">
        <v>0</v>
      </c>
      <c r="BH40" s="118">
        <v>0</v>
      </c>
      <c r="BI40" s="118">
        <v>0</v>
      </c>
      <c r="BJ40" s="118">
        <v>8.4081399999999997E-3</v>
      </c>
      <c r="BK40" s="118">
        <v>0</v>
      </c>
      <c r="BL40" s="118">
        <v>0</v>
      </c>
      <c r="BM40" s="118">
        <v>0</v>
      </c>
      <c r="BN40" s="118">
        <v>0.27683328000000001</v>
      </c>
      <c r="BO40" s="118">
        <v>0.33172366933333358</v>
      </c>
      <c r="BP40" s="118">
        <v>0</v>
      </c>
      <c r="BQ40" s="118">
        <v>0</v>
      </c>
      <c r="BR40" s="118">
        <v>2.3956879999999996E-2</v>
      </c>
      <c r="BS40" s="118">
        <v>5.1283089999999993E-3</v>
      </c>
      <c r="BT40" s="118">
        <v>1.513745E-2</v>
      </c>
      <c r="BU40" s="116">
        <v>0.19503837669534951</v>
      </c>
      <c r="BV40" s="118">
        <v>0.16306544000000001</v>
      </c>
      <c r="BW40" s="118">
        <v>0</v>
      </c>
      <c r="BX40" s="118">
        <v>2.9118786695017246E-2</v>
      </c>
      <c r="BY40" s="118">
        <v>2.8541500003322665E-3</v>
      </c>
      <c r="BZ40" s="118">
        <v>0</v>
      </c>
      <c r="CA40" s="118">
        <v>0</v>
      </c>
      <c r="CB40" s="118">
        <v>0</v>
      </c>
      <c r="CC40" s="119">
        <v>5.9619680000000251E-2</v>
      </c>
      <c r="CD40" s="118">
        <v>3.3626000000000042E-3</v>
      </c>
      <c r="CE40" s="118">
        <v>0</v>
      </c>
      <c r="CF40" s="118">
        <v>5.6257080000000244E-2</v>
      </c>
      <c r="CG40" s="118">
        <v>0</v>
      </c>
      <c r="CH40" s="118">
        <v>0</v>
      </c>
      <c r="CI40" s="118">
        <v>0</v>
      </c>
      <c r="CJ40" s="116">
        <v>6.5537890000000001E-2</v>
      </c>
      <c r="CK40" s="118">
        <v>0</v>
      </c>
      <c r="CL40" s="118">
        <v>0</v>
      </c>
      <c r="CM40" s="118">
        <v>0</v>
      </c>
      <c r="CN40" s="118">
        <v>0</v>
      </c>
      <c r="CO40" s="118">
        <v>1.3278719999999999E-2</v>
      </c>
      <c r="CP40" s="118">
        <v>0</v>
      </c>
      <c r="CQ40" s="118">
        <v>5.2259170000000001E-2</v>
      </c>
      <c r="CR40" s="116">
        <v>0.82679795568005066</v>
      </c>
      <c r="CS40" s="118">
        <v>0.81736259999999994</v>
      </c>
      <c r="CT40" s="118">
        <v>6.2114568005065341E-4</v>
      </c>
      <c r="CU40" s="118">
        <v>0</v>
      </c>
      <c r="CV40" s="118">
        <v>8.8142100000000011E-3</v>
      </c>
      <c r="CW40" s="118">
        <v>0</v>
      </c>
      <c r="CX40" s="116">
        <v>9.4940910000000045E-2</v>
      </c>
      <c r="CY40" s="118">
        <v>8.6512160000000046E-2</v>
      </c>
      <c r="CZ40" s="118">
        <v>8.4287500000000005E-3</v>
      </c>
      <c r="DA40" s="118">
        <v>0</v>
      </c>
      <c r="DB40" s="118">
        <v>0</v>
      </c>
      <c r="DC40" s="118">
        <v>0</v>
      </c>
      <c r="DD40" s="118">
        <v>0</v>
      </c>
      <c r="DE40" s="118">
        <v>0</v>
      </c>
      <c r="DF40" s="116">
        <v>9.8360699999999988E-3</v>
      </c>
      <c r="DG40" s="118">
        <v>0</v>
      </c>
      <c r="DH40" s="118">
        <v>0</v>
      </c>
      <c r="DI40" s="118">
        <v>9.8360699999999988E-3</v>
      </c>
      <c r="DJ40" s="116">
        <v>2.8737041258987815E-2</v>
      </c>
      <c r="DK40" s="118">
        <v>4.3027199999999995E-3</v>
      </c>
      <c r="DL40" s="118">
        <v>4.7231999999999998E-4</v>
      </c>
      <c r="DM40" s="118">
        <v>0</v>
      </c>
      <c r="DN40" s="118">
        <v>0</v>
      </c>
      <c r="DO40" s="118">
        <v>0</v>
      </c>
      <c r="DP40" s="118">
        <v>2.3962001258987814E-2</v>
      </c>
      <c r="DQ40" s="118">
        <v>0</v>
      </c>
      <c r="DR40" s="116">
        <v>0</v>
      </c>
      <c r="DS40" s="118">
        <v>0</v>
      </c>
      <c r="DT40" s="118">
        <v>0</v>
      </c>
      <c r="DU40" s="118">
        <v>0</v>
      </c>
      <c r="DV40" s="116">
        <v>0</v>
      </c>
      <c r="DW40" s="118">
        <v>0</v>
      </c>
      <c r="DX40" s="118">
        <v>0</v>
      </c>
      <c r="DY40" s="120">
        <v>2.095811999999999E-3</v>
      </c>
      <c r="DZ40" s="120">
        <v>0</v>
      </c>
      <c r="EA40" s="89"/>
      <c r="EB40" s="90">
        <v>31</v>
      </c>
      <c r="EC40" s="90">
        <v>1</v>
      </c>
      <c r="EF40" s="121">
        <f t="shared" si="1"/>
        <v>45046</v>
      </c>
      <c r="EG40" s="122">
        <f t="shared" si="2"/>
        <v>45046</v>
      </c>
      <c r="EH40" s="122">
        <f t="shared" si="3"/>
        <v>-0.33492039600000001</v>
      </c>
      <c r="EI40" s="122">
        <f t="shared" si="4"/>
        <v>0.85290377213644009</v>
      </c>
      <c r="EJ40" s="122">
        <f t="shared" si="5"/>
        <v>5.9619680000000251E-2</v>
      </c>
      <c r="EK40" s="122">
        <f t="shared" si="6"/>
        <v>5.9864497107930001E-2</v>
      </c>
      <c r="EL40" s="122">
        <f t="shared" si="7"/>
        <v>0</v>
      </c>
      <c r="EM40" s="122">
        <f t="shared" si="8"/>
        <v>0</v>
      </c>
      <c r="EN40" s="122">
        <f t="shared" si="9"/>
        <v>2.8737041258987815E-2</v>
      </c>
      <c r="EO40" s="122">
        <f t="shared" si="10"/>
        <v>1.513954641E-5</v>
      </c>
      <c r="EP40" s="122">
        <f t="shared" si="11"/>
        <v>0.19503837669534951</v>
      </c>
      <c r="EQ40" s="122">
        <f t="shared" si="12"/>
        <v>0.72193092026471362</v>
      </c>
      <c r="ER40" s="282">
        <f t="shared" si="15"/>
        <v>6.8506465277839851E-2</v>
      </c>
      <c r="ES40" s="123" t="e">
        <f>SUMIF([9]Data_Validity!$K40:$DX40,"OUTTURN",Outturn_Daily!$K40:$DX40)+H40</f>
        <v>#VALUE!</v>
      </c>
      <c r="ET40" s="90" t="e">
        <f>SUMIF([9]Data_Validity!$K40:$DX40,"ESTIMATE",Outturn_Daily!$K40:$DX40)</f>
        <v>#VALUE!</v>
      </c>
      <c r="EU40" s="90" t="e">
        <f>SUMIF([9]Data_Validity!$K40:$DX40,"FORECAST",Outturn_Daily!$K40:$DX40)</f>
        <v>#VALUE!</v>
      </c>
      <c r="EV40" s="122">
        <f t="shared" si="13"/>
        <v>-2.3406442000000194E-2</v>
      </c>
      <c r="EW40" s="123" t="e">
        <f t="shared" si="14"/>
        <v>#VALUE!</v>
      </c>
    </row>
    <row r="41" spans="1:153" ht="15">
      <c r="A41" s="124">
        <v>45077</v>
      </c>
      <c r="B41" s="109">
        <v>6</v>
      </c>
      <c r="C41" s="110">
        <v>45047</v>
      </c>
      <c r="D41" s="111">
        <f t="shared" si="0"/>
        <v>3.3550614181986091</v>
      </c>
      <c r="E41" s="112"/>
      <c r="F41" s="111">
        <v>1.50264781</v>
      </c>
      <c r="G41" s="113">
        <v>0</v>
      </c>
      <c r="H41" s="113">
        <v>-1.7450240000000061E-2</v>
      </c>
      <c r="I41" s="111">
        <v>-2.7413900000006208E-4</v>
      </c>
      <c r="J41" s="111">
        <v>1.5203721890000002</v>
      </c>
      <c r="K41" s="113">
        <v>0.20512430399999992</v>
      </c>
      <c r="L41" s="111">
        <v>1.3152478850000002</v>
      </c>
      <c r="M41" s="113">
        <v>4.2022141584610005E-2</v>
      </c>
      <c r="N41" s="113">
        <v>2.74281619177E-3</v>
      </c>
      <c r="O41" s="113">
        <v>0</v>
      </c>
      <c r="P41" s="113">
        <v>0</v>
      </c>
      <c r="Q41" s="113">
        <v>0.42046586641920003</v>
      </c>
      <c r="R41" s="113">
        <v>3.6919690509390007E-2</v>
      </c>
      <c r="S41" s="113">
        <v>8.2148648797279997E-2</v>
      </c>
      <c r="T41" s="113">
        <v>0.67039040686320994</v>
      </c>
      <c r="U41" s="114">
        <v>0.21516100316489001</v>
      </c>
      <c r="V41" s="114">
        <v>0</v>
      </c>
      <c r="W41" s="114">
        <v>0.45522940369831999</v>
      </c>
      <c r="X41" s="115">
        <v>0</v>
      </c>
      <c r="Y41" s="113">
        <v>6.0558314634539999E-2</v>
      </c>
      <c r="Z41" s="111">
        <v>0</v>
      </c>
      <c r="AA41" s="113">
        <v>0</v>
      </c>
      <c r="AB41" s="111">
        <v>0</v>
      </c>
      <c r="AC41" s="113">
        <v>0</v>
      </c>
      <c r="AD41" s="113">
        <v>0</v>
      </c>
      <c r="AE41" s="113">
        <v>0</v>
      </c>
      <c r="AF41" s="113">
        <v>0</v>
      </c>
      <c r="AG41" s="113">
        <v>0</v>
      </c>
      <c r="AH41" s="114">
        <v>0</v>
      </c>
      <c r="AI41" s="114">
        <v>0</v>
      </c>
      <c r="AJ41" s="114">
        <v>0</v>
      </c>
      <c r="AK41" s="116"/>
      <c r="AL41" s="113">
        <v>0</v>
      </c>
      <c r="AM41" s="116">
        <v>0</v>
      </c>
      <c r="AN41" s="113">
        <v>0</v>
      </c>
      <c r="AO41" s="113">
        <v>0</v>
      </c>
      <c r="AP41" s="113">
        <v>0</v>
      </c>
      <c r="AQ41" s="113">
        <v>0</v>
      </c>
      <c r="AR41" s="113">
        <v>0</v>
      </c>
      <c r="AS41" s="113">
        <v>0</v>
      </c>
      <c r="AT41" s="117">
        <v>0</v>
      </c>
      <c r="AU41" s="117">
        <v>0</v>
      </c>
      <c r="AV41" s="117">
        <v>0</v>
      </c>
      <c r="AW41" s="116">
        <v>1.8524136081986093</v>
      </c>
      <c r="AX41" s="116">
        <v>1.8524136081986093</v>
      </c>
      <c r="AY41" s="116">
        <v>0.51320255129032255</v>
      </c>
      <c r="AZ41" s="118">
        <v>4.4195169999999999E-2</v>
      </c>
      <c r="BA41" s="118">
        <v>0</v>
      </c>
      <c r="BB41" s="118">
        <v>-1.4695449999999999E-2</v>
      </c>
      <c r="BC41" s="118">
        <v>0</v>
      </c>
      <c r="BD41" s="118">
        <v>0</v>
      </c>
      <c r="BE41" s="118">
        <v>0</v>
      </c>
      <c r="BF41" s="118">
        <v>0</v>
      </c>
      <c r="BG41" s="118">
        <v>0</v>
      </c>
      <c r="BH41" s="118">
        <v>0</v>
      </c>
      <c r="BI41" s="118">
        <v>0</v>
      </c>
      <c r="BJ41" s="118">
        <v>8.2117700000000002E-3</v>
      </c>
      <c r="BK41" s="118">
        <v>0</v>
      </c>
      <c r="BL41" s="118">
        <v>0</v>
      </c>
      <c r="BM41" s="118">
        <v>0</v>
      </c>
      <c r="BN41" s="118">
        <v>0.21880891999999999</v>
      </c>
      <c r="BO41" s="118">
        <v>0.21952325</v>
      </c>
      <c r="BP41" s="118">
        <v>0</v>
      </c>
      <c r="BQ41" s="118">
        <v>0</v>
      </c>
      <c r="BR41" s="118">
        <v>1.9198099999999999E-2</v>
      </c>
      <c r="BS41" s="118">
        <v>3.3560312903225809E-3</v>
      </c>
      <c r="BT41" s="118">
        <v>1.460476E-2</v>
      </c>
      <c r="BU41" s="116">
        <v>0.42756784580645157</v>
      </c>
      <c r="BV41" s="118">
        <v>0.23800580000000002</v>
      </c>
      <c r="BW41" s="118">
        <v>0</v>
      </c>
      <c r="BX41" s="118">
        <v>0.11138980741935484</v>
      </c>
      <c r="BY41" s="118">
        <v>7.8172238387096776E-2</v>
      </c>
      <c r="BZ41" s="118">
        <v>0</v>
      </c>
      <c r="CA41" s="118">
        <v>0</v>
      </c>
      <c r="CB41" s="118">
        <v>0</v>
      </c>
      <c r="CC41" s="119">
        <v>-7.6518240000000001E-2</v>
      </c>
      <c r="CD41" s="118">
        <v>2.939999999999999E-3</v>
      </c>
      <c r="CE41" s="118">
        <v>0</v>
      </c>
      <c r="CF41" s="118">
        <v>-7.9458239999999999E-2</v>
      </c>
      <c r="CG41" s="118">
        <v>0</v>
      </c>
      <c r="CH41" s="118">
        <v>0</v>
      </c>
      <c r="CI41" s="118">
        <v>0</v>
      </c>
      <c r="CJ41" s="116">
        <v>7.4788709999999994E-2</v>
      </c>
      <c r="CK41" s="118">
        <v>0</v>
      </c>
      <c r="CL41" s="118">
        <v>0</v>
      </c>
      <c r="CM41" s="118">
        <v>0</v>
      </c>
      <c r="CN41" s="118">
        <v>0</v>
      </c>
      <c r="CO41" s="118">
        <v>1.3278719999999999E-2</v>
      </c>
      <c r="CP41" s="118">
        <v>0</v>
      </c>
      <c r="CQ41" s="118">
        <v>6.150999E-2</v>
      </c>
      <c r="CR41" s="116">
        <v>0.60104668102993264</v>
      </c>
      <c r="CS41" s="118">
        <v>0.59171146999999957</v>
      </c>
      <c r="CT41" s="118">
        <v>5.5788102993299367E-4</v>
      </c>
      <c r="CU41" s="118">
        <v>0</v>
      </c>
      <c r="CV41" s="118">
        <v>8.7773300000000016E-3</v>
      </c>
      <c r="CW41" s="118">
        <v>0</v>
      </c>
      <c r="CX41" s="116">
        <v>9.9931950000000033E-2</v>
      </c>
      <c r="CY41" s="118">
        <v>9.1503200000000035E-2</v>
      </c>
      <c r="CZ41" s="118">
        <v>8.4287500000000005E-3</v>
      </c>
      <c r="DA41" s="118">
        <v>0</v>
      </c>
      <c r="DB41" s="118">
        <v>0</v>
      </c>
      <c r="DC41" s="118">
        <v>0</v>
      </c>
      <c r="DD41" s="118">
        <v>0</v>
      </c>
      <c r="DE41" s="118">
        <v>0</v>
      </c>
      <c r="DF41" s="116">
        <v>9.8360699999999988E-3</v>
      </c>
      <c r="DG41" s="118">
        <v>0</v>
      </c>
      <c r="DH41" s="118">
        <v>0</v>
      </c>
      <c r="DI41" s="118">
        <v>9.8360699999999988E-3</v>
      </c>
      <c r="DJ41" s="116">
        <v>0.20351055007190252</v>
      </c>
      <c r="DK41" s="118">
        <v>4.3027199999999995E-3</v>
      </c>
      <c r="DL41" s="118">
        <v>4.7231999999999998E-4</v>
      </c>
      <c r="DM41" s="118">
        <v>0</v>
      </c>
      <c r="DN41" s="118">
        <v>0</v>
      </c>
      <c r="DO41" s="118">
        <v>0</v>
      </c>
      <c r="DP41" s="118">
        <v>0.19873551007190252</v>
      </c>
      <c r="DQ41" s="118">
        <v>0</v>
      </c>
      <c r="DR41" s="116">
        <v>-9.5250999999999246E-4</v>
      </c>
      <c r="DS41" s="118">
        <v>0</v>
      </c>
      <c r="DT41" s="118">
        <v>-9.5250999999999246E-4</v>
      </c>
      <c r="DU41" s="118">
        <v>0</v>
      </c>
      <c r="DV41" s="116">
        <v>0</v>
      </c>
      <c r="DW41" s="118">
        <v>0</v>
      </c>
      <c r="DX41" s="118">
        <v>0</v>
      </c>
      <c r="DY41" s="120">
        <v>2.9959569999999987E-3</v>
      </c>
      <c r="DZ41" s="120">
        <v>0</v>
      </c>
      <c r="EA41" s="89"/>
      <c r="EB41" s="90">
        <v>32</v>
      </c>
      <c r="EC41" s="90">
        <v>1</v>
      </c>
      <c r="EF41" s="121">
        <f t="shared" si="1"/>
        <v>45047</v>
      </c>
      <c r="EG41" s="122">
        <f t="shared" si="2"/>
        <v>45077</v>
      </c>
      <c r="EH41" s="122">
        <f t="shared" si="3"/>
        <v>0.20512430399999992</v>
      </c>
      <c r="EI41" s="122">
        <f t="shared" si="4"/>
        <v>0.50261451521648004</v>
      </c>
      <c r="EJ41" s="122">
        <f t="shared" si="5"/>
        <v>-7.6518240000000001E-2</v>
      </c>
      <c r="EK41" s="122">
        <f t="shared" si="6"/>
        <v>0.21516100316489001</v>
      </c>
      <c r="EL41" s="122">
        <f t="shared" si="7"/>
        <v>0</v>
      </c>
      <c r="EM41" s="122">
        <f t="shared" si="8"/>
        <v>0.45522940369831999</v>
      </c>
      <c r="EN41" s="122">
        <f t="shared" si="9"/>
        <v>0.20351055007190252</v>
      </c>
      <c r="EO41" s="122">
        <f t="shared" si="10"/>
        <v>2.74281619177E-3</v>
      </c>
      <c r="EP41" s="122">
        <f t="shared" si="11"/>
        <v>0.42756784580645157</v>
      </c>
      <c r="EQ41" s="122">
        <f t="shared" si="12"/>
        <v>0.55522469287493259</v>
      </c>
      <c r="ER41" s="282">
        <f t="shared" si="15"/>
        <v>8.8637186143929902E-2</v>
      </c>
      <c r="ES41" s="123" t="e">
        <f>SUMIF([9]Data_Validity!$K41:$DX41,"OUTTURN",Outturn_Daily!$K41:$DX41)+H41</f>
        <v>#VALUE!</v>
      </c>
      <c r="ET41" s="90" t="e">
        <f>SUMIF([9]Data_Validity!$K41:$DX41,"ESTIMATE",Outturn_Daily!$K41:$DX41)</f>
        <v>#VALUE!</v>
      </c>
      <c r="EU41" s="90" t="e">
        <f>SUMIF([9]Data_Validity!$K41:$DX41,"FORECAST",Outturn_Daily!$K41:$DX41)</f>
        <v>#VALUE!</v>
      </c>
      <c r="EV41" s="122">
        <f t="shared" si="13"/>
        <v>-2.7413900000006208E-4</v>
      </c>
      <c r="EW41" s="123" t="e">
        <f t="shared" si="14"/>
        <v>#VALUE!</v>
      </c>
    </row>
    <row r="42" spans="1:153" ht="15">
      <c r="A42" s="124">
        <v>45077</v>
      </c>
      <c r="B42" s="109">
        <v>6</v>
      </c>
      <c r="C42" s="110">
        <v>45048</v>
      </c>
      <c r="D42" s="111">
        <f t="shared" si="0"/>
        <v>1.9471699614601117</v>
      </c>
      <c r="E42" s="112"/>
      <c r="F42" s="111">
        <v>8.586449999999976E-2</v>
      </c>
      <c r="G42" s="113">
        <v>0</v>
      </c>
      <c r="H42" s="113">
        <v>-1.7712489999999997E-2</v>
      </c>
      <c r="I42" s="111">
        <v>6.9446580000196434E-3</v>
      </c>
      <c r="J42" s="111">
        <v>9.6632331999980114E-2</v>
      </c>
      <c r="K42" s="113">
        <v>-0.34766548999999991</v>
      </c>
      <c r="L42" s="111">
        <v>0.44429782199998002</v>
      </c>
      <c r="M42" s="113">
        <v>4.5743218695360008E-2</v>
      </c>
      <c r="N42" s="113">
        <v>2.5422000000000002E-5</v>
      </c>
      <c r="O42" s="113">
        <v>0</v>
      </c>
      <c r="P42" s="113">
        <v>0</v>
      </c>
      <c r="Q42" s="113">
        <v>0.19748397768871001</v>
      </c>
      <c r="R42" s="113">
        <v>1.2021473582060002E-2</v>
      </c>
      <c r="S42" s="113">
        <v>2.6787142185820002E-2</v>
      </c>
      <c r="T42" s="113">
        <v>0.10031627672777001</v>
      </c>
      <c r="U42" s="114">
        <v>0</v>
      </c>
      <c r="V42" s="114">
        <v>0</v>
      </c>
      <c r="W42" s="114">
        <v>0.10031627672777001</v>
      </c>
      <c r="X42" s="115">
        <v>0</v>
      </c>
      <c r="Y42" s="113">
        <v>6.1920311120260002E-2</v>
      </c>
      <c r="Z42" s="111">
        <v>0</v>
      </c>
      <c r="AA42" s="113">
        <v>0</v>
      </c>
      <c r="AB42" s="111">
        <v>0</v>
      </c>
      <c r="AC42" s="113">
        <v>0</v>
      </c>
      <c r="AD42" s="113">
        <v>0</v>
      </c>
      <c r="AE42" s="113">
        <v>0</v>
      </c>
      <c r="AF42" s="113">
        <v>0</v>
      </c>
      <c r="AG42" s="113">
        <v>0</v>
      </c>
      <c r="AH42" s="114">
        <v>0</v>
      </c>
      <c r="AI42" s="114">
        <v>0</v>
      </c>
      <c r="AJ42" s="114">
        <v>0</v>
      </c>
      <c r="AK42" s="116"/>
      <c r="AL42" s="113">
        <v>0</v>
      </c>
      <c r="AM42" s="116">
        <v>0</v>
      </c>
      <c r="AN42" s="113">
        <v>0</v>
      </c>
      <c r="AO42" s="113">
        <v>0</v>
      </c>
      <c r="AP42" s="113">
        <v>0</v>
      </c>
      <c r="AQ42" s="113">
        <v>0</v>
      </c>
      <c r="AR42" s="113">
        <v>0</v>
      </c>
      <c r="AS42" s="113">
        <v>0</v>
      </c>
      <c r="AT42" s="117">
        <v>0</v>
      </c>
      <c r="AU42" s="117">
        <v>0</v>
      </c>
      <c r="AV42" s="117">
        <v>0</v>
      </c>
      <c r="AW42" s="116">
        <v>1.8613054614601119</v>
      </c>
      <c r="AX42" s="116">
        <v>1.8613054614601119</v>
      </c>
      <c r="AY42" s="116">
        <v>0.47759252129032254</v>
      </c>
      <c r="AZ42" s="118">
        <v>2.4234060000000005E-2</v>
      </c>
      <c r="BA42" s="118">
        <v>0</v>
      </c>
      <c r="BB42" s="118">
        <v>-1.6510880000000002E-2</v>
      </c>
      <c r="BC42" s="118">
        <v>0</v>
      </c>
      <c r="BD42" s="118">
        <v>0</v>
      </c>
      <c r="BE42" s="118">
        <v>0</v>
      </c>
      <c r="BF42" s="118">
        <v>0</v>
      </c>
      <c r="BG42" s="118">
        <v>0</v>
      </c>
      <c r="BH42" s="118">
        <v>0</v>
      </c>
      <c r="BI42" s="118">
        <v>0</v>
      </c>
      <c r="BJ42" s="118">
        <v>8.6589900000000001E-3</v>
      </c>
      <c r="BK42" s="118">
        <v>0</v>
      </c>
      <c r="BL42" s="118">
        <v>0</v>
      </c>
      <c r="BM42" s="118">
        <v>0</v>
      </c>
      <c r="BN42" s="118">
        <v>0.26322774000000004</v>
      </c>
      <c r="BO42" s="118">
        <v>0.16099476999999995</v>
      </c>
      <c r="BP42" s="118">
        <v>0</v>
      </c>
      <c r="BQ42" s="118">
        <v>0</v>
      </c>
      <c r="BR42" s="118">
        <v>1.9233649999999998E-2</v>
      </c>
      <c r="BS42" s="118">
        <v>3.3560312903225809E-3</v>
      </c>
      <c r="BT42" s="118">
        <v>1.439816E-2</v>
      </c>
      <c r="BU42" s="116">
        <v>0.48091820580645162</v>
      </c>
      <c r="BV42" s="118">
        <v>0.29135615999999998</v>
      </c>
      <c r="BW42" s="118">
        <v>0</v>
      </c>
      <c r="BX42" s="118">
        <v>0.11138980741935484</v>
      </c>
      <c r="BY42" s="118">
        <v>7.8172238387096776E-2</v>
      </c>
      <c r="BZ42" s="118">
        <v>0</v>
      </c>
      <c r="CA42" s="118">
        <v>0</v>
      </c>
      <c r="CB42" s="118">
        <v>0</v>
      </c>
      <c r="CC42" s="119">
        <v>9.0340920000000047E-2</v>
      </c>
      <c r="CD42" s="118">
        <v>9.6012000000000007E-3</v>
      </c>
      <c r="CE42" s="118">
        <v>0</v>
      </c>
      <c r="CF42" s="118">
        <v>8.0739720000000043E-2</v>
      </c>
      <c r="CG42" s="118">
        <v>0</v>
      </c>
      <c r="CH42" s="118">
        <v>0</v>
      </c>
      <c r="CI42" s="118">
        <v>0</v>
      </c>
      <c r="CJ42" s="116">
        <v>8.826539999999998E-2</v>
      </c>
      <c r="CK42" s="118">
        <v>0</v>
      </c>
      <c r="CL42" s="118">
        <v>0</v>
      </c>
      <c r="CM42" s="118">
        <v>0</v>
      </c>
      <c r="CN42" s="118">
        <v>0</v>
      </c>
      <c r="CO42" s="118">
        <v>1.3278719999999999E-2</v>
      </c>
      <c r="CP42" s="118">
        <v>0</v>
      </c>
      <c r="CQ42" s="118">
        <v>7.4986679999999986E-2</v>
      </c>
      <c r="CR42" s="116">
        <v>0.60161288102993293</v>
      </c>
      <c r="CS42" s="118">
        <v>0.59212518999999986</v>
      </c>
      <c r="CT42" s="118">
        <v>5.5788102993299367E-4</v>
      </c>
      <c r="CU42" s="118">
        <v>0</v>
      </c>
      <c r="CV42" s="118">
        <v>8.9298099999999981E-3</v>
      </c>
      <c r="CW42" s="118">
        <v>0</v>
      </c>
      <c r="CX42" s="116">
        <v>9.9071090000000028E-2</v>
      </c>
      <c r="CY42" s="118">
        <v>9.064234000000003E-2</v>
      </c>
      <c r="CZ42" s="118">
        <v>8.4287500000000005E-3</v>
      </c>
      <c r="DA42" s="118">
        <v>0</v>
      </c>
      <c r="DB42" s="118">
        <v>0</v>
      </c>
      <c r="DC42" s="118">
        <v>0</v>
      </c>
      <c r="DD42" s="118">
        <v>0</v>
      </c>
      <c r="DE42" s="118">
        <v>0</v>
      </c>
      <c r="DF42" s="116">
        <v>9.8360699999999988E-3</v>
      </c>
      <c r="DG42" s="118">
        <v>0</v>
      </c>
      <c r="DH42" s="118">
        <v>0</v>
      </c>
      <c r="DI42" s="118">
        <v>9.8360699999999988E-3</v>
      </c>
      <c r="DJ42" s="116">
        <v>1.3668373333404734E-2</v>
      </c>
      <c r="DK42" s="118">
        <v>4.3027199999999995E-3</v>
      </c>
      <c r="DL42" s="118">
        <v>4.7231999999999998E-4</v>
      </c>
      <c r="DM42" s="118">
        <v>0</v>
      </c>
      <c r="DN42" s="118">
        <v>8.8933333334047342E-3</v>
      </c>
      <c r="DO42" s="118">
        <v>0</v>
      </c>
      <c r="DP42" s="118">
        <v>0</v>
      </c>
      <c r="DQ42" s="118">
        <v>0</v>
      </c>
      <c r="DR42" s="116">
        <v>0</v>
      </c>
      <c r="DS42" s="118">
        <v>0</v>
      </c>
      <c r="DT42" s="118">
        <v>0</v>
      </c>
      <c r="DU42" s="118">
        <v>0</v>
      </c>
      <c r="DV42" s="116">
        <v>0</v>
      </c>
      <c r="DW42" s="118">
        <v>0</v>
      </c>
      <c r="DX42" s="118">
        <v>0</v>
      </c>
      <c r="DY42" s="120">
        <v>1.3183039999999993E-3</v>
      </c>
      <c r="DZ42" s="120">
        <v>0</v>
      </c>
      <c r="EA42" s="89"/>
      <c r="EB42" s="90">
        <v>33</v>
      </c>
      <c r="EC42" s="90">
        <v>1</v>
      </c>
      <c r="EF42" s="121">
        <f t="shared" si="1"/>
        <v>45048</v>
      </c>
      <c r="EG42" s="122">
        <f t="shared" si="2"/>
        <v>45077</v>
      </c>
      <c r="EH42" s="122">
        <f t="shared" si="3"/>
        <v>-0.34766548999999991</v>
      </c>
      <c r="EI42" s="122">
        <f t="shared" si="4"/>
        <v>0.22427111987453002</v>
      </c>
      <c r="EJ42" s="122">
        <f t="shared" si="5"/>
        <v>9.0340920000000047E-2</v>
      </c>
      <c r="EK42" s="122">
        <f t="shared" si="6"/>
        <v>0</v>
      </c>
      <c r="EL42" s="122">
        <f t="shared" si="7"/>
        <v>0</v>
      </c>
      <c r="EM42" s="122">
        <f t="shared" si="8"/>
        <v>0.10031627672777001</v>
      </c>
      <c r="EN42" s="122">
        <f t="shared" si="9"/>
        <v>1.3668373333404734E-2</v>
      </c>
      <c r="EO42" s="122">
        <f t="shared" si="10"/>
        <v>2.5422000000000002E-5</v>
      </c>
      <c r="EP42" s="122">
        <f t="shared" si="11"/>
        <v>0.48091820580645162</v>
      </c>
      <c r="EQ42" s="122">
        <f t="shared" si="12"/>
        <v>0.5233357399856825</v>
      </c>
      <c r="ER42" s="282">
        <f t="shared" si="15"/>
        <v>7.3010022702339653E-2</v>
      </c>
      <c r="ES42" s="123" t="e">
        <f>SUMIF([9]Data_Validity!$K42:$DX42,"OUTTURN",Outturn_Daily!$K42:$DX42)+H42</f>
        <v>#VALUE!</v>
      </c>
      <c r="ET42" s="90" t="e">
        <f>SUMIF([9]Data_Validity!$K42:$DX42,"ESTIMATE",Outturn_Daily!$K42:$DX42)</f>
        <v>#VALUE!</v>
      </c>
      <c r="EU42" s="90" t="e">
        <f>SUMIF([9]Data_Validity!$K42:$DX42,"FORECAST",Outturn_Daily!$K42:$DX42)</f>
        <v>#VALUE!</v>
      </c>
      <c r="EV42" s="122">
        <f t="shared" si="13"/>
        <v>6.9446580000196434E-3</v>
      </c>
      <c r="EW42" s="123" t="e">
        <f t="shared" si="14"/>
        <v>#VALUE!</v>
      </c>
    </row>
    <row r="43" spans="1:153" ht="15">
      <c r="A43" s="124">
        <v>45077</v>
      </c>
      <c r="B43" s="109">
        <v>6</v>
      </c>
      <c r="C43" s="110">
        <v>45049</v>
      </c>
      <c r="D43" s="111">
        <f t="shared" si="0"/>
        <v>1.6812772658263111</v>
      </c>
      <c r="E43" s="112"/>
      <c r="F43" s="111">
        <v>-0.11799862000000014</v>
      </c>
      <c r="G43" s="113">
        <v>0</v>
      </c>
      <c r="H43" s="113">
        <v>-1.2310330000000036E-2</v>
      </c>
      <c r="I43" s="111">
        <v>-8.5597200001985563E-4</v>
      </c>
      <c r="J43" s="111">
        <v>-0.19088231682248025</v>
      </c>
      <c r="K43" s="113">
        <v>-0.75587240200000028</v>
      </c>
      <c r="L43" s="111">
        <v>0.56499008517752003</v>
      </c>
      <c r="M43" s="113">
        <v>3.4359572652720001E-2</v>
      </c>
      <c r="N43" s="113">
        <v>5.5935694412999999E-4</v>
      </c>
      <c r="O43" s="113">
        <v>0</v>
      </c>
      <c r="P43" s="113">
        <v>0</v>
      </c>
      <c r="Q43" s="113">
        <v>0.25166871063987001</v>
      </c>
      <c r="R43" s="113">
        <v>9.7319852337999987E-3</v>
      </c>
      <c r="S43" s="113">
        <v>0</v>
      </c>
      <c r="T43" s="113">
        <v>6.7080517000000006E-2</v>
      </c>
      <c r="U43" s="114">
        <v>6.7080517000000006E-2</v>
      </c>
      <c r="V43" s="114">
        <v>0</v>
      </c>
      <c r="W43" s="114">
        <v>0</v>
      </c>
      <c r="X43" s="115">
        <v>0</v>
      </c>
      <c r="Y43" s="113">
        <v>0.20158994270700001</v>
      </c>
      <c r="Z43" s="111">
        <v>8.6049998822500001E-2</v>
      </c>
      <c r="AA43" s="113">
        <v>0</v>
      </c>
      <c r="AB43" s="111">
        <v>8.6049998822500001E-2</v>
      </c>
      <c r="AC43" s="113">
        <v>0</v>
      </c>
      <c r="AD43" s="113">
        <v>4.1565983822499999E-2</v>
      </c>
      <c r="AE43" s="113">
        <v>0</v>
      </c>
      <c r="AF43" s="113">
        <v>0</v>
      </c>
      <c r="AG43" s="113">
        <v>4.4484015000000002E-2</v>
      </c>
      <c r="AH43" s="114">
        <v>4.4484015000000002E-2</v>
      </c>
      <c r="AI43" s="114">
        <v>0</v>
      </c>
      <c r="AJ43" s="114">
        <v>0</v>
      </c>
      <c r="AK43" s="116"/>
      <c r="AL43" s="113">
        <v>0</v>
      </c>
      <c r="AM43" s="116">
        <v>0</v>
      </c>
      <c r="AN43" s="113">
        <v>0</v>
      </c>
      <c r="AO43" s="113">
        <v>0</v>
      </c>
      <c r="AP43" s="113">
        <v>0</v>
      </c>
      <c r="AQ43" s="113">
        <v>0</v>
      </c>
      <c r="AR43" s="113">
        <v>0</v>
      </c>
      <c r="AS43" s="113">
        <v>0</v>
      </c>
      <c r="AT43" s="117">
        <v>0</v>
      </c>
      <c r="AU43" s="117">
        <v>0</v>
      </c>
      <c r="AV43" s="117">
        <v>0</v>
      </c>
      <c r="AW43" s="116">
        <v>1.7992758858263111</v>
      </c>
      <c r="AX43" s="116">
        <v>1.7992758858263111</v>
      </c>
      <c r="AY43" s="116">
        <v>0.50011974129032244</v>
      </c>
      <c r="AZ43" s="118">
        <v>3.8835209999999995E-2</v>
      </c>
      <c r="BA43" s="118">
        <v>0</v>
      </c>
      <c r="BB43" s="118">
        <v>-5.4310099999999983E-3</v>
      </c>
      <c r="BC43" s="118">
        <v>0</v>
      </c>
      <c r="BD43" s="118">
        <v>0</v>
      </c>
      <c r="BE43" s="118">
        <v>0</v>
      </c>
      <c r="BF43" s="118">
        <v>0</v>
      </c>
      <c r="BG43" s="118">
        <v>0</v>
      </c>
      <c r="BH43" s="118">
        <v>0</v>
      </c>
      <c r="BI43" s="118">
        <v>0</v>
      </c>
      <c r="BJ43" s="118">
        <v>8.5647599999999994E-3</v>
      </c>
      <c r="BK43" s="118">
        <v>0</v>
      </c>
      <c r="BL43" s="118">
        <v>0</v>
      </c>
      <c r="BM43" s="118">
        <v>0</v>
      </c>
      <c r="BN43" s="118">
        <v>0.24549571999999997</v>
      </c>
      <c r="BO43" s="118">
        <v>0.17641416999999984</v>
      </c>
      <c r="BP43" s="118">
        <v>0</v>
      </c>
      <c r="BQ43" s="118">
        <v>0</v>
      </c>
      <c r="BR43" s="118">
        <v>1.8976699999999999E-2</v>
      </c>
      <c r="BS43" s="118">
        <v>3.3560312903225809E-3</v>
      </c>
      <c r="BT43" s="118">
        <v>1.3908160000000001E-2</v>
      </c>
      <c r="BU43" s="116">
        <v>0.40736734580645162</v>
      </c>
      <c r="BV43" s="118">
        <v>0.21780530000000001</v>
      </c>
      <c r="BW43" s="118">
        <v>0</v>
      </c>
      <c r="BX43" s="118">
        <v>0.11138980741935484</v>
      </c>
      <c r="BY43" s="118">
        <v>7.8172238387096776E-2</v>
      </c>
      <c r="BZ43" s="118">
        <v>0</v>
      </c>
      <c r="CA43" s="118">
        <v>0</v>
      </c>
      <c r="CB43" s="118">
        <v>0</v>
      </c>
      <c r="CC43" s="119">
        <v>8.9796960000000051E-2</v>
      </c>
      <c r="CD43" s="118">
        <v>5.2920000000000007E-3</v>
      </c>
      <c r="CE43" s="118">
        <v>0</v>
      </c>
      <c r="CF43" s="118">
        <v>8.4504960000000046E-2</v>
      </c>
      <c r="CG43" s="118">
        <v>0</v>
      </c>
      <c r="CH43" s="118">
        <v>0</v>
      </c>
      <c r="CI43" s="118">
        <v>0</v>
      </c>
      <c r="CJ43" s="116">
        <v>7.8665389999999988E-2</v>
      </c>
      <c r="CK43" s="118">
        <v>0</v>
      </c>
      <c r="CL43" s="118">
        <v>0</v>
      </c>
      <c r="CM43" s="118">
        <v>0</v>
      </c>
      <c r="CN43" s="118">
        <v>0</v>
      </c>
      <c r="CO43" s="118">
        <v>1.3278719999999999E-2</v>
      </c>
      <c r="CP43" s="118">
        <v>0</v>
      </c>
      <c r="CQ43" s="118">
        <v>6.5386669999999994E-2</v>
      </c>
      <c r="CR43" s="116">
        <v>0.56886043102993311</v>
      </c>
      <c r="CS43" s="118">
        <v>0.56032591000000009</v>
      </c>
      <c r="CT43" s="118">
        <v>5.5788102993299367E-4</v>
      </c>
      <c r="CU43" s="118">
        <v>0</v>
      </c>
      <c r="CV43" s="118">
        <v>7.9766400000000001E-3</v>
      </c>
      <c r="CW43" s="118">
        <v>0</v>
      </c>
      <c r="CX43" s="116">
        <v>9.805371000000003E-2</v>
      </c>
      <c r="CY43" s="118">
        <v>8.9624960000000031E-2</v>
      </c>
      <c r="CZ43" s="118">
        <v>8.4287500000000005E-3</v>
      </c>
      <c r="DA43" s="118">
        <v>0</v>
      </c>
      <c r="DB43" s="118">
        <v>0</v>
      </c>
      <c r="DC43" s="118">
        <v>0</v>
      </c>
      <c r="DD43" s="118">
        <v>0</v>
      </c>
      <c r="DE43" s="118">
        <v>0</v>
      </c>
      <c r="DF43" s="116">
        <v>9.9448697214727134E-3</v>
      </c>
      <c r="DG43" s="118">
        <v>0</v>
      </c>
      <c r="DH43" s="118">
        <v>0</v>
      </c>
      <c r="DI43" s="118">
        <v>9.9448697214727134E-3</v>
      </c>
      <c r="DJ43" s="116">
        <v>4.6467437978130993E-2</v>
      </c>
      <c r="DK43" s="118">
        <v>4.3027199999999995E-3</v>
      </c>
      <c r="DL43" s="118">
        <v>4.7231999999999998E-4</v>
      </c>
      <c r="DM43" s="118">
        <v>0</v>
      </c>
      <c r="DN43" s="118">
        <v>1.7234666666616685E-2</v>
      </c>
      <c r="DO43" s="118">
        <v>0</v>
      </c>
      <c r="DP43" s="118">
        <v>2.4457731311514311E-2</v>
      </c>
      <c r="DQ43" s="118">
        <v>0</v>
      </c>
      <c r="DR43" s="116">
        <v>0</v>
      </c>
      <c r="DS43" s="118">
        <v>0</v>
      </c>
      <c r="DT43" s="118">
        <v>0</v>
      </c>
      <c r="DU43" s="118">
        <v>0</v>
      </c>
      <c r="DV43" s="116">
        <v>0</v>
      </c>
      <c r="DW43" s="118">
        <v>0</v>
      </c>
      <c r="DX43" s="118">
        <v>0</v>
      </c>
      <c r="DY43" s="120">
        <v>1.4995979999999996E-3</v>
      </c>
      <c r="DZ43" s="120">
        <v>0</v>
      </c>
      <c r="EA43" s="89"/>
      <c r="EB43" s="90">
        <v>34</v>
      </c>
      <c r="EC43" s="90">
        <v>1</v>
      </c>
      <c r="EF43" s="121">
        <f t="shared" si="1"/>
        <v>45049</v>
      </c>
      <c r="EG43" s="122">
        <f t="shared" si="2"/>
        <v>45077</v>
      </c>
      <c r="EH43" s="122">
        <f t="shared" si="3"/>
        <v>-0.75587240200000028</v>
      </c>
      <c r="EI43" s="122">
        <f t="shared" si="4"/>
        <v>0.29323469446236999</v>
      </c>
      <c r="EJ43" s="122">
        <f t="shared" si="5"/>
        <v>8.9796960000000051E-2</v>
      </c>
      <c r="EK43" s="122">
        <f t="shared" si="6"/>
        <v>0.11156453200000001</v>
      </c>
      <c r="EL43" s="122">
        <f t="shared" si="7"/>
        <v>0</v>
      </c>
      <c r="EM43" s="122">
        <f t="shared" si="8"/>
        <v>0</v>
      </c>
      <c r="EN43" s="122">
        <f t="shared" si="9"/>
        <v>4.6467437978130993E-2</v>
      </c>
      <c r="EO43" s="122">
        <f t="shared" si="10"/>
        <v>5.5935694412999999E-4</v>
      </c>
      <c r="EP43" s="122">
        <f t="shared" si="11"/>
        <v>0.40736734580645162</v>
      </c>
      <c r="EQ43" s="122">
        <f t="shared" si="12"/>
        <v>0.53447931394304249</v>
      </c>
      <c r="ER43" s="282">
        <f t="shared" si="15"/>
        <v>0.20810049566225283</v>
      </c>
      <c r="ES43" s="123" t="e">
        <f>SUMIF([9]Data_Validity!$K43:$DX43,"OUTTURN",Outturn_Daily!$K43:$DX43)+H43</f>
        <v>#VALUE!</v>
      </c>
      <c r="ET43" s="90" t="e">
        <f>SUMIF([9]Data_Validity!$K43:$DX43,"ESTIMATE",Outturn_Daily!$K43:$DX43)</f>
        <v>#VALUE!</v>
      </c>
      <c r="EU43" s="90" t="e">
        <f>SUMIF([9]Data_Validity!$K43:$DX43,"FORECAST",Outturn_Daily!$K43:$DX43)</f>
        <v>#VALUE!</v>
      </c>
      <c r="EV43" s="122">
        <f t="shared" si="13"/>
        <v>-8.5597200001985563E-4</v>
      </c>
      <c r="EW43" s="123" t="e">
        <f t="shared" si="14"/>
        <v>#VALUE!</v>
      </c>
    </row>
    <row r="44" spans="1:153" ht="15">
      <c r="A44" s="124">
        <v>45077</v>
      </c>
      <c r="B44" s="109">
        <v>6</v>
      </c>
      <c r="C44" s="110">
        <v>45050</v>
      </c>
      <c r="D44" s="111">
        <f t="shared" si="0"/>
        <v>17.167647589712825</v>
      </c>
      <c r="E44" s="112"/>
      <c r="F44" s="111">
        <v>15.19241353</v>
      </c>
      <c r="G44" s="113">
        <v>0</v>
      </c>
      <c r="H44" s="113">
        <v>-0.17781626000000017</v>
      </c>
      <c r="I44" s="111">
        <v>-0.1902543570000006</v>
      </c>
      <c r="J44" s="111">
        <v>15.27720804778096</v>
      </c>
      <c r="K44" s="113">
        <v>-0.42909117200000058</v>
      </c>
      <c r="L44" s="111">
        <v>15.706299219780959</v>
      </c>
      <c r="M44" s="113">
        <v>2.056816068115E-2</v>
      </c>
      <c r="N44" s="113">
        <v>3.2189654599999998E-5</v>
      </c>
      <c r="O44" s="113">
        <v>7.9192134430379993E-2</v>
      </c>
      <c r="P44" s="113">
        <v>0</v>
      </c>
      <c r="Q44" s="113">
        <v>9.9104038000000005E-2</v>
      </c>
      <c r="R44" s="113">
        <v>2.6515404193709999E-2</v>
      </c>
      <c r="S44" s="113">
        <v>0.33230330996717</v>
      </c>
      <c r="T44" s="113">
        <v>14.58147676585992</v>
      </c>
      <c r="U44" s="114">
        <v>10.529956120414109</v>
      </c>
      <c r="V44" s="114">
        <v>0</v>
      </c>
      <c r="W44" s="114">
        <v>4.0515206454458097</v>
      </c>
      <c r="X44" s="115">
        <v>0</v>
      </c>
      <c r="Y44" s="113">
        <v>0.56710721699402999</v>
      </c>
      <c r="Z44" s="111">
        <v>0.28327609921903996</v>
      </c>
      <c r="AA44" s="113">
        <v>0</v>
      </c>
      <c r="AB44" s="111">
        <v>0.28327609921903996</v>
      </c>
      <c r="AC44" s="113">
        <v>2.1182111175999997E-3</v>
      </c>
      <c r="AD44" s="113">
        <v>7.1702199999999994E-2</v>
      </c>
      <c r="AE44" s="113">
        <v>0</v>
      </c>
      <c r="AF44" s="113">
        <v>0</v>
      </c>
      <c r="AG44" s="113">
        <v>0.20945568810144</v>
      </c>
      <c r="AH44" s="114">
        <v>0.20945568810144</v>
      </c>
      <c r="AI44" s="114">
        <v>0</v>
      </c>
      <c r="AJ44" s="114">
        <v>0</v>
      </c>
      <c r="AK44" s="116"/>
      <c r="AL44" s="113">
        <v>0</v>
      </c>
      <c r="AM44" s="116">
        <v>0</v>
      </c>
      <c r="AN44" s="113">
        <v>0</v>
      </c>
      <c r="AO44" s="113">
        <v>0</v>
      </c>
      <c r="AP44" s="113">
        <v>0</v>
      </c>
      <c r="AQ44" s="113">
        <v>0</v>
      </c>
      <c r="AR44" s="113">
        <v>0</v>
      </c>
      <c r="AS44" s="113">
        <v>0</v>
      </c>
      <c r="AT44" s="117">
        <v>0</v>
      </c>
      <c r="AU44" s="117">
        <v>0</v>
      </c>
      <c r="AV44" s="117">
        <v>0</v>
      </c>
      <c r="AW44" s="116">
        <v>1.9752340597128266</v>
      </c>
      <c r="AX44" s="116">
        <v>1.9752340597128266</v>
      </c>
      <c r="AY44" s="116">
        <v>0.5151837112903227</v>
      </c>
      <c r="AZ44" s="118">
        <v>5.8168479999999995E-2</v>
      </c>
      <c r="BA44" s="118">
        <v>0</v>
      </c>
      <c r="BB44" s="118">
        <v>1.5471919999999998E-2</v>
      </c>
      <c r="BC44" s="118">
        <v>0</v>
      </c>
      <c r="BD44" s="118">
        <v>0</v>
      </c>
      <c r="BE44" s="118">
        <v>0</v>
      </c>
      <c r="BF44" s="118">
        <v>0</v>
      </c>
      <c r="BG44" s="118">
        <v>0</v>
      </c>
      <c r="BH44" s="118">
        <v>0</v>
      </c>
      <c r="BI44" s="118">
        <v>0</v>
      </c>
      <c r="BJ44" s="118">
        <v>8.3738300000000005E-3</v>
      </c>
      <c r="BK44" s="118">
        <v>0</v>
      </c>
      <c r="BL44" s="118">
        <v>0</v>
      </c>
      <c r="BM44" s="118">
        <v>0</v>
      </c>
      <c r="BN44" s="118">
        <v>0.21979904000000003</v>
      </c>
      <c r="BO44" s="118">
        <v>0.17733583000000008</v>
      </c>
      <c r="BP44" s="118">
        <v>0</v>
      </c>
      <c r="BQ44" s="118">
        <v>0</v>
      </c>
      <c r="BR44" s="118">
        <v>1.924269E-2</v>
      </c>
      <c r="BS44" s="118">
        <v>3.3560312903225809E-3</v>
      </c>
      <c r="BT44" s="118">
        <v>1.3435889999999999E-2</v>
      </c>
      <c r="BU44" s="116">
        <v>0.45390519580645161</v>
      </c>
      <c r="BV44" s="118">
        <v>0.26434315000000003</v>
      </c>
      <c r="BW44" s="118">
        <v>0</v>
      </c>
      <c r="BX44" s="118">
        <v>0.11138980741935484</v>
      </c>
      <c r="BY44" s="118">
        <v>7.8172238387096776E-2</v>
      </c>
      <c r="BZ44" s="118">
        <v>0</v>
      </c>
      <c r="CA44" s="118">
        <v>0</v>
      </c>
      <c r="CB44" s="118">
        <v>0</v>
      </c>
      <c r="CC44" s="119">
        <v>9.9093400000000026E-2</v>
      </c>
      <c r="CD44" s="118">
        <v>4.2315999999999994E-3</v>
      </c>
      <c r="CE44" s="118">
        <v>0</v>
      </c>
      <c r="CF44" s="118">
        <v>9.4861800000000024E-2</v>
      </c>
      <c r="CG44" s="118">
        <v>0</v>
      </c>
      <c r="CH44" s="118">
        <v>0</v>
      </c>
      <c r="CI44" s="118">
        <v>0</v>
      </c>
      <c r="CJ44" s="116">
        <v>0.10394538</v>
      </c>
      <c r="CK44" s="118">
        <v>0</v>
      </c>
      <c r="CL44" s="118">
        <v>0</v>
      </c>
      <c r="CM44" s="118">
        <v>0</v>
      </c>
      <c r="CN44" s="118">
        <v>0</v>
      </c>
      <c r="CO44" s="118">
        <v>1.3278719999999999E-2</v>
      </c>
      <c r="CP44" s="118">
        <v>0</v>
      </c>
      <c r="CQ44" s="118">
        <v>9.066666000000001E-2</v>
      </c>
      <c r="CR44" s="116">
        <v>0.43841662102993301</v>
      </c>
      <c r="CS44" s="118">
        <v>0.43062029000000002</v>
      </c>
      <c r="CT44" s="118">
        <v>5.5788102993299367E-4</v>
      </c>
      <c r="CU44" s="118">
        <v>0</v>
      </c>
      <c r="CV44" s="118">
        <v>7.2384499999999996E-3</v>
      </c>
      <c r="CW44" s="118">
        <v>0</v>
      </c>
      <c r="CX44" s="116">
        <v>9.805371000000003E-2</v>
      </c>
      <c r="CY44" s="118">
        <v>8.9624960000000031E-2</v>
      </c>
      <c r="CZ44" s="118">
        <v>8.4287500000000005E-3</v>
      </c>
      <c r="DA44" s="118">
        <v>0</v>
      </c>
      <c r="DB44" s="118">
        <v>0</v>
      </c>
      <c r="DC44" s="118">
        <v>0</v>
      </c>
      <c r="DD44" s="118">
        <v>0</v>
      </c>
      <c r="DE44" s="118">
        <v>0</v>
      </c>
      <c r="DF44" s="116">
        <v>9.9360090721559748E-3</v>
      </c>
      <c r="DG44" s="118">
        <v>0</v>
      </c>
      <c r="DH44" s="118">
        <v>0</v>
      </c>
      <c r="DI44" s="118">
        <v>9.9360090721559748E-3</v>
      </c>
      <c r="DJ44" s="116">
        <v>0.25670003251396312</v>
      </c>
      <c r="DK44" s="118">
        <v>4.3027199999999995E-3</v>
      </c>
      <c r="DL44" s="118">
        <v>4.7231999999999998E-4</v>
      </c>
      <c r="DM44" s="118">
        <v>8.0608943333362895E-2</v>
      </c>
      <c r="DN44" s="118">
        <v>0</v>
      </c>
      <c r="DO44" s="118">
        <v>0</v>
      </c>
      <c r="DP44" s="118">
        <v>0.17131604918060023</v>
      </c>
      <c r="DQ44" s="118">
        <v>0</v>
      </c>
      <c r="DR44" s="116">
        <v>0</v>
      </c>
      <c r="DS44" s="118">
        <v>0</v>
      </c>
      <c r="DT44" s="118">
        <v>0</v>
      </c>
      <c r="DU44" s="118">
        <v>0</v>
      </c>
      <c r="DV44" s="116">
        <v>0</v>
      </c>
      <c r="DW44" s="118">
        <v>0</v>
      </c>
      <c r="DX44" s="118">
        <v>0</v>
      </c>
      <c r="DY44" s="120">
        <v>1.2545359000000001E-2</v>
      </c>
      <c r="DZ44" s="120">
        <v>0</v>
      </c>
      <c r="EA44" s="89"/>
      <c r="EB44" s="90">
        <v>35</v>
      </c>
      <c r="EC44" s="90">
        <v>1</v>
      </c>
      <c r="EF44" s="121">
        <f t="shared" si="1"/>
        <v>45050</v>
      </c>
      <c r="EG44" s="122">
        <f t="shared" si="2"/>
        <v>45077</v>
      </c>
      <c r="EH44" s="122">
        <f t="shared" si="3"/>
        <v>-0.42909117200000058</v>
      </c>
      <c r="EI44" s="122">
        <f t="shared" si="4"/>
        <v>0.50310954796717</v>
      </c>
      <c r="EJ44" s="122">
        <f t="shared" si="5"/>
        <v>9.9093400000000026E-2</v>
      </c>
      <c r="EK44" s="122">
        <f t="shared" si="6"/>
        <v>10.739411808515548</v>
      </c>
      <c r="EL44" s="122">
        <f t="shared" si="7"/>
        <v>0</v>
      </c>
      <c r="EM44" s="122">
        <f t="shared" si="8"/>
        <v>4.0515206454458097</v>
      </c>
      <c r="EN44" s="122">
        <f t="shared" si="9"/>
        <v>0.25670003251396312</v>
      </c>
      <c r="EO44" s="122">
        <f t="shared" si="10"/>
        <v>2.1504007721999995E-3</v>
      </c>
      <c r="EP44" s="122">
        <f t="shared" si="11"/>
        <v>0.53309733023683159</v>
      </c>
      <c r="EQ44" s="122">
        <f t="shared" si="12"/>
        <v>0.53575187197147267</v>
      </c>
      <c r="ER44" s="282">
        <f t="shared" si="15"/>
        <v>0.23548801325989521</v>
      </c>
      <c r="ES44" s="123" t="e">
        <f>SUMIF([9]Data_Validity!$K44:$DX44,"OUTTURN",Outturn_Daily!$K44:$DX44)+H44</f>
        <v>#VALUE!</v>
      </c>
      <c r="ET44" s="90" t="e">
        <f>SUMIF([9]Data_Validity!$K44:$DX44,"ESTIMATE",Outturn_Daily!$K44:$DX44)</f>
        <v>#VALUE!</v>
      </c>
      <c r="EU44" s="90" t="e">
        <f>SUMIF([9]Data_Validity!$K44:$DX44,"FORECAST",Outturn_Daily!$K44:$DX44)</f>
        <v>#VALUE!</v>
      </c>
      <c r="EV44" s="122">
        <f t="shared" si="13"/>
        <v>-0.1902543570000006</v>
      </c>
      <c r="EW44" s="123" t="e">
        <f t="shared" si="14"/>
        <v>#VALUE!</v>
      </c>
    </row>
    <row r="45" spans="1:153" ht="15">
      <c r="A45" s="124">
        <v>45077</v>
      </c>
      <c r="B45" s="109">
        <v>6</v>
      </c>
      <c r="C45" s="110">
        <v>45051</v>
      </c>
      <c r="D45" s="111">
        <f t="shared" si="0"/>
        <v>7.9313071773094892</v>
      </c>
      <c r="E45" s="112"/>
      <c r="F45" s="111">
        <v>6.1459750499999997</v>
      </c>
      <c r="G45" s="113">
        <v>0</v>
      </c>
      <c r="H45" s="113">
        <v>-6.2270299999999779E-2</v>
      </c>
      <c r="I45" s="111">
        <v>-4.5317613000000811E-2</v>
      </c>
      <c r="J45" s="111">
        <v>6.1745623174450603</v>
      </c>
      <c r="K45" s="113">
        <v>-0.12324317200000001</v>
      </c>
      <c r="L45" s="111">
        <v>6.2978054894450599</v>
      </c>
      <c r="M45" s="113">
        <v>4.7881878469769996E-2</v>
      </c>
      <c r="N45" s="113">
        <v>8.1367842776299999E-3</v>
      </c>
      <c r="O45" s="113">
        <v>0</v>
      </c>
      <c r="P45" s="113">
        <v>0</v>
      </c>
      <c r="Q45" s="113">
        <v>0</v>
      </c>
      <c r="R45" s="113">
        <v>2.3603095175349999E-2</v>
      </c>
      <c r="S45" s="113">
        <v>0.16250232833872999</v>
      </c>
      <c r="T45" s="113">
        <v>5.8701417283684094</v>
      </c>
      <c r="U45" s="114">
        <v>2.5047762984034301</v>
      </c>
      <c r="V45" s="114">
        <v>0</v>
      </c>
      <c r="W45" s="114">
        <v>3.3653654299649798</v>
      </c>
      <c r="X45" s="115">
        <v>0</v>
      </c>
      <c r="Y45" s="113">
        <v>0.18553967481517</v>
      </c>
      <c r="Z45" s="111">
        <v>7.9000645554939991E-2</v>
      </c>
      <c r="AA45" s="113">
        <v>0</v>
      </c>
      <c r="AB45" s="111">
        <v>7.9000645554939991E-2</v>
      </c>
      <c r="AC45" s="113">
        <v>0</v>
      </c>
      <c r="AD45" s="113">
        <v>0</v>
      </c>
      <c r="AE45" s="113">
        <v>0</v>
      </c>
      <c r="AF45" s="113">
        <v>0</v>
      </c>
      <c r="AG45" s="113">
        <v>7.9000645554939991E-2</v>
      </c>
      <c r="AH45" s="114">
        <v>7.9000645554940005E-2</v>
      </c>
      <c r="AI45" s="114">
        <v>0</v>
      </c>
      <c r="AJ45" s="114">
        <v>0</v>
      </c>
      <c r="AK45" s="116"/>
      <c r="AL45" s="113">
        <v>0</v>
      </c>
      <c r="AM45" s="116">
        <v>0</v>
      </c>
      <c r="AN45" s="113">
        <v>0</v>
      </c>
      <c r="AO45" s="113">
        <v>0</v>
      </c>
      <c r="AP45" s="113">
        <v>0</v>
      </c>
      <c r="AQ45" s="113">
        <v>0</v>
      </c>
      <c r="AR45" s="113">
        <v>0</v>
      </c>
      <c r="AS45" s="113">
        <v>0</v>
      </c>
      <c r="AT45" s="117">
        <v>0</v>
      </c>
      <c r="AU45" s="117">
        <v>0</v>
      </c>
      <c r="AV45" s="117">
        <v>0</v>
      </c>
      <c r="AW45" s="116">
        <v>1.7853321273094895</v>
      </c>
      <c r="AX45" s="116">
        <v>1.7853321273094895</v>
      </c>
      <c r="AY45" s="116">
        <v>0.47703921129032273</v>
      </c>
      <c r="AZ45" s="118">
        <v>3.3146850000000005E-2</v>
      </c>
      <c r="BA45" s="118">
        <v>0</v>
      </c>
      <c r="BB45" s="118">
        <v>-4.3272700000000011E-3</v>
      </c>
      <c r="BC45" s="118">
        <v>0</v>
      </c>
      <c r="BD45" s="118">
        <v>0</v>
      </c>
      <c r="BE45" s="118">
        <v>0</v>
      </c>
      <c r="BF45" s="118">
        <v>0</v>
      </c>
      <c r="BG45" s="118">
        <v>0</v>
      </c>
      <c r="BH45" s="118">
        <v>0</v>
      </c>
      <c r="BI45" s="118">
        <v>0</v>
      </c>
      <c r="BJ45" s="118">
        <v>8.2093700000000006E-3</v>
      </c>
      <c r="BK45" s="118">
        <v>0</v>
      </c>
      <c r="BL45" s="118">
        <v>0</v>
      </c>
      <c r="BM45" s="118">
        <v>0</v>
      </c>
      <c r="BN45" s="118">
        <v>0.23492830000000001</v>
      </c>
      <c r="BO45" s="118">
        <v>0.1687421400000001</v>
      </c>
      <c r="BP45" s="118">
        <v>0</v>
      </c>
      <c r="BQ45" s="118">
        <v>0</v>
      </c>
      <c r="BR45" s="118">
        <v>1.9166820000000001E-2</v>
      </c>
      <c r="BS45" s="118">
        <v>3.3560312903225809E-3</v>
      </c>
      <c r="BT45" s="118">
        <v>1.3816970000000001E-2</v>
      </c>
      <c r="BU45" s="116">
        <v>0.45471977580645162</v>
      </c>
      <c r="BV45" s="118">
        <v>0.26515772999999998</v>
      </c>
      <c r="BW45" s="118">
        <v>0</v>
      </c>
      <c r="BX45" s="118">
        <v>0.11138980741935484</v>
      </c>
      <c r="BY45" s="118">
        <v>7.8172238387096776E-2</v>
      </c>
      <c r="BZ45" s="118">
        <v>0</v>
      </c>
      <c r="CA45" s="118">
        <v>0</v>
      </c>
      <c r="CB45" s="118">
        <v>0</v>
      </c>
      <c r="CC45" s="119">
        <v>9.9113400000000018E-2</v>
      </c>
      <c r="CD45" s="118">
        <v>5.0487300000000004E-3</v>
      </c>
      <c r="CE45" s="118">
        <v>0</v>
      </c>
      <c r="CF45" s="118">
        <v>9.4064670000000031E-2</v>
      </c>
      <c r="CG45" s="118">
        <v>0</v>
      </c>
      <c r="CH45" s="118">
        <v>0</v>
      </c>
      <c r="CI45" s="118">
        <v>0</v>
      </c>
      <c r="CJ45" s="116">
        <v>4.7092050000000003E-2</v>
      </c>
      <c r="CK45" s="118">
        <v>0</v>
      </c>
      <c r="CL45" s="118">
        <v>0</v>
      </c>
      <c r="CM45" s="118">
        <v>0</v>
      </c>
      <c r="CN45" s="118">
        <v>0</v>
      </c>
      <c r="CO45" s="118">
        <v>1.3278719999999999E-2</v>
      </c>
      <c r="CP45" s="118">
        <v>0</v>
      </c>
      <c r="CQ45" s="118">
        <v>3.3813330000000003E-2</v>
      </c>
      <c r="CR45" s="116">
        <v>0.58068119102993265</v>
      </c>
      <c r="CS45" s="118">
        <v>0.57161072999999962</v>
      </c>
      <c r="CT45" s="118">
        <v>5.5788102993299367E-4</v>
      </c>
      <c r="CU45" s="118">
        <v>0</v>
      </c>
      <c r="CV45" s="118">
        <v>8.5125800000000022E-3</v>
      </c>
      <c r="CW45" s="118">
        <v>0</v>
      </c>
      <c r="CX45" s="116">
        <v>9.805371000000003E-2</v>
      </c>
      <c r="CY45" s="118">
        <v>8.9624960000000031E-2</v>
      </c>
      <c r="CZ45" s="118">
        <v>8.4287500000000005E-3</v>
      </c>
      <c r="DA45" s="118">
        <v>0</v>
      </c>
      <c r="DB45" s="118">
        <v>0</v>
      </c>
      <c r="DC45" s="118">
        <v>0</v>
      </c>
      <c r="DD45" s="118">
        <v>0</v>
      </c>
      <c r="DE45" s="118">
        <v>0</v>
      </c>
      <c r="DF45" s="116">
        <v>9.2042308495082249E-3</v>
      </c>
      <c r="DG45" s="118">
        <v>0</v>
      </c>
      <c r="DH45" s="118">
        <v>0</v>
      </c>
      <c r="DI45" s="118">
        <v>9.2042308495082249E-3</v>
      </c>
      <c r="DJ45" s="116">
        <v>1.9428558333274202E-2</v>
      </c>
      <c r="DK45" s="118">
        <v>4.3027199999999995E-3</v>
      </c>
      <c r="DL45" s="118">
        <v>4.7231999999999998E-4</v>
      </c>
      <c r="DM45" s="118">
        <v>1.4653518333274202E-2</v>
      </c>
      <c r="DN45" s="118">
        <v>0</v>
      </c>
      <c r="DO45" s="118">
        <v>0</v>
      </c>
      <c r="DP45" s="118">
        <v>0</v>
      </c>
      <c r="DQ45" s="118">
        <v>0</v>
      </c>
      <c r="DR45" s="116">
        <v>0</v>
      </c>
      <c r="DS45" s="118">
        <v>0</v>
      </c>
      <c r="DT45" s="118">
        <v>0</v>
      </c>
      <c r="DU45" s="118">
        <v>0</v>
      </c>
      <c r="DV45" s="116">
        <v>0</v>
      </c>
      <c r="DW45" s="118">
        <v>0</v>
      </c>
      <c r="DX45" s="118">
        <v>0</v>
      </c>
      <c r="DY45" s="120">
        <v>6.7503289999999976E-3</v>
      </c>
      <c r="DZ45" s="120">
        <v>0</v>
      </c>
      <c r="EA45" s="89"/>
      <c r="EB45" s="90">
        <v>36</v>
      </c>
      <c r="EC45" s="90">
        <v>1</v>
      </c>
      <c r="EF45" s="121">
        <f t="shared" si="1"/>
        <v>45051</v>
      </c>
      <c r="EG45" s="122">
        <f t="shared" si="2"/>
        <v>45077</v>
      </c>
      <c r="EH45" s="122">
        <f t="shared" si="3"/>
        <v>-0.12324317200000001</v>
      </c>
      <c r="EI45" s="122">
        <f t="shared" si="4"/>
        <v>0.16250232833872999</v>
      </c>
      <c r="EJ45" s="122">
        <f t="shared" si="5"/>
        <v>9.9113400000000018E-2</v>
      </c>
      <c r="EK45" s="122">
        <f t="shared" si="6"/>
        <v>2.58377694395837</v>
      </c>
      <c r="EL45" s="122">
        <f t="shared" si="7"/>
        <v>0</v>
      </c>
      <c r="EM45" s="122">
        <f t="shared" si="8"/>
        <v>3.3653654299649798</v>
      </c>
      <c r="EN45" s="122">
        <f t="shared" si="9"/>
        <v>1.9428558333274202E-2</v>
      </c>
      <c r="EO45" s="122">
        <f t="shared" si="10"/>
        <v>8.1367842776299999E-3</v>
      </c>
      <c r="EP45" s="122">
        <f t="shared" si="11"/>
        <v>0.45471977580645162</v>
      </c>
      <c r="EQ45" s="122">
        <f t="shared" si="12"/>
        <v>0.52492108976009277</v>
      </c>
      <c r="ER45" s="282">
        <f t="shared" si="15"/>
        <v>0.11075908784002764</v>
      </c>
      <c r="ES45" s="123" t="e">
        <f>SUMIF([9]Data_Validity!$K45:$DX45,"OUTTURN",Outturn_Daily!$K45:$DX45)+H45</f>
        <v>#VALUE!</v>
      </c>
      <c r="ET45" s="90" t="e">
        <f>SUMIF([9]Data_Validity!$K45:$DX45,"ESTIMATE",Outturn_Daily!$K45:$DX45)</f>
        <v>#VALUE!</v>
      </c>
      <c r="EU45" s="90" t="e">
        <f>SUMIF([9]Data_Validity!$K45:$DX45,"FORECAST",Outturn_Daily!$K45:$DX45)</f>
        <v>#VALUE!</v>
      </c>
      <c r="EV45" s="122">
        <f t="shared" si="13"/>
        <v>-4.5317613000000811E-2</v>
      </c>
      <c r="EW45" s="123" t="e">
        <f t="shared" si="14"/>
        <v>#VALUE!</v>
      </c>
    </row>
    <row r="46" spans="1:153" ht="15">
      <c r="A46" s="124">
        <v>45077</v>
      </c>
      <c r="B46" s="109">
        <v>6</v>
      </c>
      <c r="C46" s="110">
        <v>45052</v>
      </c>
      <c r="D46" s="111">
        <f t="shared" si="0"/>
        <v>4.0766628604086836</v>
      </c>
      <c r="E46" s="112"/>
      <c r="F46" s="111">
        <v>1.6719973699999995</v>
      </c>
      <c r="G46" s="113">
        <v>0</v>
      </c>
      <c r="H46" s="113">
        <v>-1.2519630000000115E-2</v>
      </c>
      <c r="I46" s="111">
        <v>-1.7838014000000513E-2</v>
      </c>
      <c r="J46" s="111">
        <v>1.5145803593773302</v>
      </c>
      <c r="K46" s="113">
        <v>3.3275047000000058E-2</v>
      </c>
      <c r="L46" s="111">
        <v>1.4813053123773301</v>
      </c>
      <c r="M46" s="113">
        <v>9.5139919309939994E-2</v>
      </c>
      <c r="N46" s="113">
        <v>3.1486553996999998E-4</v>
      </c>
      <c r="O46" s="113">
        <v>2.67272377902E-2</v>
      </c>
      <c r="P46" s="113">
        <v>0</v>
      </c>
      <c r="Q46" s="113">
        <v>0.53036123164453997</v>
      </c>
      <c r="R46" s="113">
        <v>2.5336059810329999E-2</v>
      </c>
      <c r="S46" s="113">
        <v>0.20353793197848999</v>
      </c>
      <c r="T46" s="113">
        <v>0.54424666522647003</v>
      </c>
      <c r="U46" s="114">
        <v>8.095613398524E-2</v>
      </c>
      <c r="V46" s="114">
        <v>0</v>
      </c>
      <c r="W46" s="114">
        <v>0.46329053124122999</v>
      </c>
      <c r="X46" s="115">
        <v>0</v>
      </c>
      <c r="Y46" s="113">
        <v>5.5641401077389997E-2</v>
      </c>
      <c r="Z46" s="111">
        <v>0.18777465462267001</v>
      </c>
      <c r="AA46" s="113">
        <v>0</v>
      </c>
      <c r="AB46" s="111">
        <v>0.18777465462267001</v>
      </c>
      <c r="AC46" s="113">
        <v>0</v>
      </c>
      <c r="AD46" s="113">
        <v>1.0878000000000001E-2</v>
      </c>
      <c r="AE46" s="113">
        <v>0</v>
      </c>
      <c r="AF46" s="113">
        <v>8.1029046000000007E-2</v>
      </c>
      <c r="AG46" s="113">
        <v>9.5867608622670006E-2</v>
      </c>
      <c r="AH46" s="114">
        <v>9.5867608622670006E-2</v>
      </c>
      <c r="AI46" s="114">
        <v>0</v>
      </c>
      <c r="AJ46" s="114">
        <v>0</v>
      </c>
      <c r="AK46" s="116"/>
      <c r="AL46" s="113">
        <v>0</v>
      </c>
      <c r="AM46" s="116">
        <v>0</v>
      </c>
      <c r="AN46" s="113">
        <v>0</v>
      </c>
      <c r="AO46" s="113">
        <v>0</v>
      </c>
      <c r="AP46" s="113">
        <v>0</v>
      </c>
      <c r="AQ46" s="113">
        <v>0</v>
      </c>
      <c r="AR46" s="113">
        <v>0</v>
      </c>
      <c r="AS46" s="113">
        <v>0</v>
      </c>
      <c r="AT46" s="117">
        <v>0</v>
      </c>
      <c r="AU46" s="117">
        <v>0</v>
      </c>
      <c r="AV46" s="117">
        <v>0</v>
      </c>
      <c r="AW46" s="116">
        <v>2.4046654904086839</v>
      </c>
      <c r="AX46" s="116">
        <v>2.4046654904086839</v>
      </c>
      <c r="AY46" s="116">
        <v>0.63723202129032286</v>
      </c>
      <c r="AZ46" s="118">
        <v>3.4212179999999995E-2</v>
      </c>
      <c r="BA46" s="118">
        <v>0</v>
      </c>
      <c r="BB46" s="118">
        <v>-6.1142900000000005E-3</v>
      </c>
      <c r="BC46" s="118">
        <v>0</v>
      </c>
      <c r="BD46" s="118">
        <v>0</v>
      </c>
      <c r="BE46" s="118">
        <v>0</v>
      </c>
      <c r="BF46" s="118">
        <v>0</v>
      </c>
      <c r="BG46" s="118">
        <v>0</v>
      </c>
      <c r="BH46" s="118">
        <v>0</v>
      </c>
      <c r="BI46" s="118">
        <v>0</v>
      </c>
      <c r="BJ46" s="118">
        <v>8.6272599999999994E-3</v>
      </c>
      <c r="BK46" s="118">
        <v>0</v>
      </c>
      <c r="BL46" s="118">
        <v>0</v>
      </c>
      <c r="BM46" s="118">
        <v>0</v>
      </c>
      <c r="BN46" s="118">
        <v>0.26343494000000001</v>
      </c>
      <c r="BO46" s="118">
        <v>0.29981584000000033</v>
      </c>
      <c r="BP46" s="118">
        <v>0</v>
      </c>
      <c r="BQ46" s="118">
        <v>0</v>
      </c>
      <c r="BR46" s="118">
        <v>1.9363720000000001E-2</v>
      </c>
      <c r="BS46" s="118">
        <v>3.3560312903225809E-3</v>
      </c>
      <c r="BT46" s="118">
        <v>1.453634E-2</v>
      </c>
      <c r="BU46" s="116">
        <v>0.59593263580645151</v>
      </c>
      <c r="BV46" s="118">
        <v>0.40637058999999998</v>
      </c>
      <c r="BW46" s="118">
        <v>0</v>
      </c>
      <c r="BX46" s="118">
        <v>0.11138980741935484</v>
      </c>
      <c r="BY46" s="118">
        <v>7.8172238387096776E-2</v>
      </c>
      <c r="BZ46" s="118">
        <v>0</v>
      </c>
      <c r="CA46" s="118">
        <v>0</v>
      </c>
      <c r="CB46" s="118">
        <v>0</v>
      </c>
      <c r="CC46" s="119">
        <v>9.9106200000000005E-2</v>
      </c>
      <c r="CD46" s="118">
        <v>4.1903999999999995E-3</v>
      </c>
      <c r="CE46" s="118">
        <v>0</v>
      </c>
      <c r="CF46" s="118">
        <v>9.4915800000000022E-2</v>
      </c>
      <c r="CG46" s="118">
        <v>0</v>
      </c>
      <c r="CH46" s="118">
        <v>0</v>
      </c>
      <c r="CI46" s="118">
        <v>0</v>
      </c>
      <c r="CJ46" s="116">
        <v>0.14586955000000001</v>
      </c>
      <c r="CK46" s="118">
        <v>0</v>
      </c>
      <c r="CL46" s="118">
        <v>0</v>
      </c>
      <c r="CM46" s="118">
        <v>0</v>
      </c>
      <c r="CN46" s="118">
        <v>0</v>
      </c>
      <c r="CO46" s="118">
        <v>1.3278719999999999E-2</v>
      </c>
      <c r="CP46" s="118">
        <v>0</v>
      </c>
      <c r="CQ46" s="118">
        <v>0.13259083000000002</v>
      </c>
      <c r="CR46" s="116">
        <v>0.79124754102993311</v>
      </c>
      <c r="CS46" s="118">
        <v>0.78175638000000003</v>
      </c>
      <c r="CT46" s="118">
        <v>5.5788102993299367E-4</v>
      </c>
      <c r="CU46" s="118">
        <v>0</v>
      </c>
      <c r="CV46" s="118">
        <v>8.9332799999999983E-3</v>
      </c>
      <c r="CW46" s="118">
        <v>0</v>
      </c>
      <c r="CX46" s="116">
        <v>9.805371000000003E-2</v>
      </c>
      <c r="CY46" s="118">
        <v>8.9624960000000031E-2</v>
      </c>
      <c r="CZ46" s="118">
        <v>8.4287500000000005E-3</v>
      </c>
      <c r="DA46" s="118">
        <v>0</v>
      </c>
      <c r="DB46" s="118">
        <v>0</v>
      </c>
      <c r="DC46" s="118">
        <v>0</v>
      </c>
      <c r="DD46" s="118">
        <v>0</v>
      </c>
      <c r="DE46" s="118">
        <v>0</v>
      </c>
      <c r="DF46" s="116">
        <v>1.602758E-2</v>
      </c>
      <c r="DG46" s="118">
        <v>0</v>
      </c>
      <c r="DH46" s="118">
        <v>6.1915099999999999E-3</v>
      </c>
      <c r="DI46" s="118">
        <v>9.8360699999999988E-3</v>
      </c>
      <c r="DJ46" s="116">
        <v>2.1196252281976739E-2</v>
      </c>
      <c r="DK46" s="118">
        <v>4.3027199999999995E-3</v>
      </c>
      <c r="DL46" s="118">
        <v>4.7231999999999998E-4</v>
      </c>
      <c r="DM46" s="118">
        <v>0</v>
      </c>
      <c r="DN46" s="118">
        <v>0</v>
      </c>
      <c r="DO46" s="118">
        <v>0</v>
      </c>
      <c r="DP46" s="118">
        <v>1.6421212281976742E-2</v>
      </c>
      <c r="DQ46" s="118">
        <v>0</v>
      </c>
      <c r="DR46" s="116">
        <v>0</v>
      </c>
      <c r="DS46" s="118">
        <v>0</v>
      </c>
      <c r="DT46" s="118">
        <v>0</v>
      </c>
      <c r="DU46" s="118">
        <v>0</v>
      </c>
      <c r="DV46" s="116">
        <v>0</v>
      </c>
      <c r="DW46" s="118">
        <v>0</v>
      </c>
      <c r="DX46" s="118">
        <v>0</v>
      </c>
      <c r="DY46" s="120">
        <v>2.6514179999999991E-3</v>
      </c>
      <c r="DZ46" s="120">
        <v>0</v>
      </c>
      <c r="EA46" s="89"/>
      <c r="EB46" s="90">
        <v>37</v>
      </c>
      <c r="EC46" s="90">
        <v>1</v>
      </c>
      <c r="EF46" s="121">
        <f t="shared" si="1"/>
        <v>45052</v>
      </c>
      <c r="EG46" s="122">
        <f t="shared" si="2"/>
        <v>45077</v>
      </c>
      <c r="EH46" s="122">
        <f t="shared" si="3"/>
        <v>3.3275047000000058E-2</v>
      </c>
      <c r="EI46" s="122">
        <f t="shared" si="4"/>
        <v>0.82580620962303009</v>
      </c>
      <c r="EJ46" s="122">
        <f t="shared" si="5"/>
        <v>9.9106200000000005E-2</v>
      </c>
      <c r="EK46" s="122">
        <f t="shared" si="6"/>
        <v>0.17682374260791001</v>
      </c>
      <c r="EL46" s="122">
        <f t="shared" si="7"/>
        <v>0</v>
      </c>
      <c r="EM46" s="122">
        <f t="shared" si="8"/>
        <v>0.46329053124122999</v>
      </c>
      <c r="EN46" s="122">
        <f t="shared" si="9"/>
        <v>2.1196252281976739E-2</v>
      </c>
      <c r="EO46" s="122">
        <f t="shared" si="10"/>
        <v>3.1486553996999998E-4</v>
      </c>
      <c r="EP46" s="122">
        <f t="shared" si="11"/>
        <v>0.62265987359665154</v>
      </c>
      <c r="EQ46" s="122">
        <f t="shared" si="12"/>
        <v>0.73237194060026289</v>
      </c>
      <c r="ER46" s="282">
        <f t="shared" si="15"/>
        <v>6.6647396887719368E-2</v>
      </c>
      <c r="ES46" s="123" t="e">
        <f>SUMIF([9]Data_Validity!$K46:$DX46,"OUTTURN",Outturn_Daily!$K46:$DX46)+H46</f>
        <v>#VALUE!</v>
      </c>
      <c r="ET46" s="90" t="e">
        <f>SUMIF([9]Data_Validity!$K46:$DX46,"ESTIMATE",Outturn_Daily!$K46:$DX46)</f>
        <v>#VALUE!</v>
      </c>
      <c r="EU46" s="90" t="e">
        <f>SUMIF([9]Data_Validity!$K46:$DX46,"FORECAST",Outturn_Daily!$K46:$DX46)</f>
        <v>#VALUE!</v>
      </c>
      <c r="EV46" s="122">
        <f t="shared" si="13"/>
        <v>-1.7838014000000513E-2</v>
      </c>
      <c r="EW46" s="123" t="e">
        <f t="shared" si="14"/>
        <v>#VALUE!</v>
      </c>
    </row>
    <row r="47" spans="1:153" ht="15">
      <c r="A47" s="124">
        <v>45077</v>
      </c>
      <c r="B47" s="109">
        <v>6</v>
      </c>
      <c r="C47" s="110">
        <v>45053</v>
      </c>
      <c r="D47" s="111">
        <f t="shared" si="0"/>
        <v>2.675117671309847</v>
      </c>
      <c r="E47" s="112"/>
      <c r="F47" s="111">
        <v>0.7590483600000002</v>
      </c>
      <c r="G47" s="113">
        <v>0</v>
      </c>
      <c r="H47" s="113">
        <v>-9.3987999999999988E-3</v>
      </c>
      <c r="I47" s="111">
        <v>3.4714849999799569E-3</v>
      </c>
      <c r="J47" s="111">
        <v>0.35861644002360016</v>
      </c>
      <c r="K47" s="113">
        <v>-0.3560042269999999</v>
      </c>
      <c r="L47" s="111">
        <v>0.71462066702360005</v>
      </c>
      <c r="M47" s="113">
        <v>1.6370100046889997E-2</v>
      </c>
      <c r="N47" s="113">
        <v>1.5669231523399998E-3</v>
      </c>
      <c r="O47" s="113">
        <v>1.4957143187760001E-2</v>
      </c>
      <c r="P47" s="113">
        <v>0</v>
      </c>
      <c r="Q47" s="113">
        <v>4.7079310467079999E-2</v>
      </c>
      <c r="R47" s="113">
        <v>7.2345387658799996E-3</v>
      </c>
      <c r="S47" s="113">
        <v>6.0146816683340001E-2</v>
      </c>
      <c r="T47" s="113">
        <v>0.48066987816759998</v>
      </c>
      <c r="U47" s="114">
        <v>0.22488248916508999</v>
      </c>
      <c r="V47" s="114">
        <v>0</v>
      </c>
      <c r="W47" s="114">
        <v>0.25578738900252002</v>
      </c>
      <c r="X47" s="115">
        <v>0</v>
      </c>
      <c r="Y47" s="113">
        <v>8.6595956552710004E-2</v>
      </c>
      <c r="Z47" s="111">
        <v>0.40635923497642001</v>
      </c>
      <c r="AA47" s="113">
        <v>0</v>
      </c>
      <c r="AB47" s="111">
        <v>0.40635923497642001</v>
      </c>
      <c r="AC47" s="113">
        <v>0</v>
      </c>
      <c r="AD47" s="113">
        <v>0.10835169500000001</v>
      </c>
      <c r="AE47" s="113">
        <v>0</v>
      </c>
      <c r="AF47" s="113">
        <v>8.3511503000000001E-2</v>
      </c>
      <c r="AG47" s="113">
        <v>0.21449603697642</v>
      </c>
      <c r="AH47" s="114">
        <v>0.21449603697642</v>
      </c>
      <c r="AI47" s="114">
        <v>0</v>
      </c>
      <c r="AJ47" s="114">
        <v>0</v>
      </c>
      <c r="AK47" s="116"/>
      <c r="AL47" s="113">
        <v>0</v>
      </c>
      <c r="AM47" s="116">
        <v>0</v>
      </c>
      <c r="AN47" s="113">
        <v>0</v>
      </c>
      <c r="AO47" s="113">
        <v>0</v>
      </c>
      <c r="AP47" s="113">
        <v>0</v>
      </c>
      <c r="AQ47" s="113">
        <v>0</v>
      </c>
      <c r="AR47" s="113">
        <v>0</v>
      </c>
      <c r="AS47" s="113">
        <v>0</v>
      </c>
      <c r="AT47" s="117">
        <v>0</v>
      </c>
      <c r="AU47" s="117">
        <v>0</v>
      </c>
      <c r="AV47" s="117">
        <v>0</v>
      </c>
      <c r="AW47" s="116">
        <v>1.9160693113098466</v>
      </c>
      <c r="AX47" s="116">
        <v>1.9160693113098466</v>
      </c>
      <c r="AY47" s="116">
        <v>0.53495331129032275</v>
      </c>
      <c r="AZ47" s="118">
        <v>1.5022239999999997E-2</v>
      </c>
      <c r="BA47" s="118">
        <v>0</v>
      </c>
      <c r="BB47" s="118">
        <v>-2.07025E-3</v>
      </c>
      <c r="BC47" s="118">
        <v>0</v>
      </c>
      <c r="BD47" s="118">
        <v>0</v>
      </c>
      <c r="BE47" s="118">
        <v>0</v>
      </c>
      <c r="BF47" s="118">
        <v>0</v>
      </c>
      <c r="BG47" s="118">
        <v>0</v>
      </c>
      <c r="BH47" s="118">
        <v>0</v>
      </c>
      <c r="BI47" s="118">
        <v>0</v>
      </c>
      <c r="BJ47" s="118">
        <v>8.6564699999999994E-3</v>
      </c>
      <c r="BK47" s="118">
        <v>0</v>
      </c>
      <c r="BL47" s="118">
        <v>0</v>
      </c>
      <c r="BM47" s="118">
        <v>0</v>
      </c>
      <c r="BN47" s="118">
        <v>0.28524580000000005</v>
      </c>
      <c r="BO47" s="118">
        <v>0.19144372000000023</v>
      </c>
      <c r="BP47" s="118">
        <v>0</v>
      </c>
      <c r="BQ47" s="118">
        <v>0</v>
      </c>
      <c r="BR47" s="118">
        <v>1.9335169999999999E-2</v>
      </c>
      <c r="BS47" s="118">
        <v>3.3560312903225809E-3</v>
      </c>
      <c r="BT47" s="118">
        <v>1.396413E-2</v>
      </c>
      <c r="BU47" s="116">
        <v>0.33465195580645157</v>
      </c>
      <c r="BV47" s="118">
        <v>0.14508991000000002</v>
      </c>
      <c r="BW47" s="118">
        <v>0</v>
      </c>
      <c r="BX47" s="118">
        <v>0.11138980741935484</v>
      </c>
      <c r="BY47" s="118">
        <v>7.8172238387096776E-2</v>
      </c>
      <c r="BZ47" s="118">
        <v>0</v>
      </c>
      <c r="CA47" s="118">
        <v>0</v>
      </c>
      <c r="CB47" s="118">
        <v>0</v>
      </c>
      <c r="CC47" s="119">
        <v>5.4474000000000002E-2</v>
      </c>
      <c r="CD47" s="118">
        <v>1.7730000000000001E-3</v>
      </c>
      <c r="CE47" s="118">
        <v>0</v>
      </c>
      <c r="CF47" s="118">
        <v>5.2700999999999998E-2</v>
      </c>
      <c r="CG47" s="118">
        <v>0</v>
      </c>
      <c r="CH47" s="118">
        <v>0</v>
      </c>
      <c r="CI47" s="118">
        <v>0</v>
      </c>
      <c r="CJ47" s="116">
        <v>4.0100370000000003E-2</v>
      </c>
      <c r="CK47" s="118">
        <v>0</v>
      </c>
      <c r="CL47" s="118">
        <v>0</v>
      </c>
      <c r="CM47" s="118">
        <v>0</v>
      </c>
      <c r="CN47" s="118">
        <v>0</v>
      </c>
      <c r="CO47" s="118">
        <v>1.3278719999999999E-2</v>
      </c>
      <c r="CP47" s="118">
        <v>0</v>
      </c>
      <c r="CQ47" s="118">
        <v>2.6821650000000002E-2</v>
      </c>
      <c r="CR47" s="116">
        <v>0.70102808102993264</v>
      </c>
      <c r="CS47" s="118">
        <v>0.6923154699999996</v>
      </c>
      <c r="CT47" s="118">
        <v>5.5788102993299367E-4</v>
      </c>
      <c r="CU47" s="118">
        <v>0</v>
      </c>
      <c r="CV47" s="118">
        <v>8.1547300000000007E-3</v>
      </c>
      <c r="CW47" s="118">
        <v>0</v>
      </c>
      <c r="CX47" s="116">
        <v>9.8836310000000024E-2</v>
      </c>
      <c r="CY47" s="118">
        <v>9.0407560000000026E-2</v>
      </c>
      <c r="CZ47" s="118">
        <v>8.4287500000000005E-3</v>
      </c>
      <c r="DA47" s="118">
        <v>0</v>
      </c>
      <c r="DB47" s="118">
        <v>0</v>
      </c>
      <c r="DC47" s="118">
        <v>0</v>
      </c>
      <c r="DD47" s="118">
        <v>0</v>
      </c>
      <c r="DE47" s="118">
        <v>0</v>
      </c>
      <c r="DF47" s="116">
        <v>1.4327319999999998E-2</v>
      </c>
      <c r="DG47" s="118">
        <v>0</v>
      </c>
      <c r="DH47" s="118">
        <v>4.4912499999999996E-3</v>
      </c>
      <c r="DI47" s="118">
        <v>9.8360699999999988E-3</v>
      </c>
      <c r="DJ47" s="116">
        <v>0.13769796318313951</v>
      </c>
      <c r="DK47" s="118">
        <v>4.3027199999999995E-3</v>
      </c>
      <c r="DL47" s="118">
        <v>4.7231999999999998E-4</v>
      </c>
      <c r="DM47" s="118">
        <v>0</v>
      </c>
      <c r="DN47" s="118">
        <v>0</v>
      </c>
      <c r="DO47" s="118">
        <v>0</v>
      </c>
      <c r="DP47" s="118">
        <v>0.1329229231831395</v>
      </c>
      <c r="DQ47" s="118">
        <v>0</v>
      </c>
      <c r="DR47" s="116">
        <v>0</v>
      </c>
      <c r="DS47" s="118">
        <v>0</v>
      </c>
      <c r="DT47" s="118">
        <v>0</v>
      </c>
      <c r="DU47" s="118">
        <v>0</v>
      </c>
      <c r="DV47" s="116">
        <v>0</v>
      </c>
      <c r="DW47" s="118">
        <v>0</v>
      </c>
      <c r="DX47" s="118">
        <v>0</v>
      </c>
      <c r="DY47" s="120">
        <v>3.6524959999999999E-3</v>
      </c>
      <c r="DZ47" s="120">
        <v>0</v>
      </c>
      <c r="EA47" s="89"/>
      <c r="EB47" s="90">
        <v>38</v>
      </c>
      <c r="EC47" s="90">
        <v>1</v>
      </c>
      <c r="EF47" s="121">
        <f t="shared" si="1"/>
        <v>45053</v>
      </c>
      <c r="EG47" s="122">
        <f t="shared" si="2"/>
        <v>45077</v>
      </c>
      <c r="EH47" s="122">
        <f t="shared" si="3"/>
        <v>-0.3560042269999999</v>
      </c>
      <c r="EI47" s="122">
        <f t="shared" si="4"/>
        <v>0.29908932515042003</v>
      </c>
      <c r="EJ47" s="122">
        <f t="shared" si="5"/>
        <v>5.4474000000000002E-2</v>
      </c>
      <c r="EK47" s="122">
        <f t="shared" si="6"/>
        <v>0.43937852614150996</v>
      </c>
      <c r="EL47" s="122">
        <f t="shared" si="7"/>
        <v>0</v>
      </c>
      <c r="EM47" s="122">
        <f t="shared" si="8"/>
        <v>0.25578738900252002</v>
      </c>
      <c r="EN47" s="122">
        <f t="shared" si="9"/>
        <v>0.13769796318313951</v>
      </c>
      <c r="EO47" s="122">
        <f t="shared" si="10"/>
        <v>1.5669231523399998E-3</v>
      </c>
      <c r="EP47" s="122">
        <f t="shared" si="11"/>
        <v>0.34960909899421155</v>
      </c>
      <c r="EQ47" s="122">
        <f t="shared" si="12"/>
        <v>0.55132341133721274</v>
      </c>
      <c r="ER47" s="282">
        <f t="shared" si="15"/>
        <v>0.10223050031856995</v>
      </c>
      <c r="ES47" s="123" t="e">
        <f>SUMIF([9]Data_Validity!$K47:$DX47,"OUTTURN",Outturn_Daily!$K47:$DX47)+H47</f>
        <v>#VALUE!</v>
      </c>
      <c r="ET47" s="90" t="e">
        <f>SUMIF([9]Data_Validity!$K47:$DX47,"ESTIMATE",Outturn_Daily!$K47:$DX47)</f>
        <v>#VALUE!</v>
      </c>
      <c r="EU47" s="90" t="e">
        <f>SUMIF([9]Data_Validity!$K47:$DX47,"FORECAST",Outturn_Daily!$K47:$DX47)</f>
        <v>#VALUE!</v>
      </c>
      <c r="EV47" s="122">
        <f t="shared" si="13"/>
        <v>3.4714849999799569E-3</v>
      </c>
      <c r="EW47" s="123" t="e">
        <f t="shared" si="14"/>
        <v>#VALUE!</v>
      </c>
    </row>
    <row r="48" spans="1:153" ht="15">
      <c r="A48" s="124">
        <v>45077</v>
      </c>
      <c r="B48" s="109">
        <v>7</v>
      </c>
      <c r="C48" s="110">
        <v>45054</v>
      </c>
      <c r="D48" s="111">
        <f t="shared" si="0"/>
        <v>5.9506118465856792</v>
      </c>
      <c r="E48" s="112"/>
      <c r="F48" s="111">
        <v>4.0042203099999991</v>
      </c>
      <c r="G48" s="113">
        <v>0</v>
      </c>
      <c r="H48" s="113">
        <v>-2.4069059999999975E-2</v>
      </c>
      <c r="I48" s="111">
        <v>-4.8162174000000668E-2</v>
      </c>
      <c r="J48" s="111">
        <v>3.9438275754769698</v>
      </c>
      <c r="K48" s="113">
        <v>0.83701337900000006</v>
      </c>
      <c r="L48" s="111">
        <v>3.1068141964769698</v>
      </c>
      <c r="M48" s="113">
        <v>9.1378691626399999E-2</v>
      </c>
      <c r="N48" s="113">
        <v>9.706066000000001E-3</v>
      </c>
      <c r="O48" s="113">
        <v>4.0569113639500002E-3</v>
      </c>
      <c r="P48" s="113">
        <v>0</v>
      </c>
      <c r="Q48" s="113">
        <v>0.30497876179900002</v>
      </c>
      <c r="R48" s="113">
        <v>1.2127041227820001E-2</v>
      </c>
      <c r="S48" s="113">
        <v>1.600153445168E-2</v>
      </c>
      <c r="T48" s="113">
        <v>2.5331539731028498</v>
      </c>
      <c r="U48" s="114">
        <v>0.99463996168887003</v>
      </c>
      <c r="V48" s="114">
        <v>0</v>
      </c>
      <c r="W48" s="114">
        <v>1.5385140114139799</v>
      </c>
      <c r="X48" s="115">
        <v>0</v>
      </c>
      <c r="Y48" s="113">
        <v>0.13541121690527003</v>
      </c>
      <c r="Z48" s="111">
        <v>0.13262396852303002</v>
      </c>
      <c r="AA48" s="113">
        <v>0</v>
      </c>
      <c r="AB48" s="111">
        <v>0.13262396852303002</v>
      </c>
      <c r="AC48" s="113">
        <v>0</v>
      </c>
      <c r="AD48" s="113">
        <v>2.340981297322E-2</v>
      </c>
      <c r="AE48" s="113">
        <v>0</v>
      </c>
      <c r="AF48" s="113">
        <v>0</v>
      </c>
      <c r="AG48" s="113">
        <v>0.10921415554981001</v>
      </c>
      <c r="AH48" s="114">
        <v>0.10921415554981</v>
      </c>
      <c r="AI48" s="114">
        <v>0</v>
      </c>
      <c r="AJ48" s="114">
        <v>0</v>
      </c>
      <c r="AK48" s="116"/>
      <c r="AL48" s="113">
        <v>0</v>
      </c>
      <c r="AM48" s="116">
        <v>0</v>
      </c>
      <c r="AN48" s="113">
        <v>0</v>
      </c>
      <c r="AO48" s="113">
        <v>0</v>
      </c>
      <c r="AP48" s="113">
        <v>0</v>
      </c>
      <c r="AQ48" s="113">
        <v>0</v>
      </c>
      <c r="AR48" s="113">
        <v>0</v>
      </c>
      <c r="AS48" s="113">
        <v>0</v>
      </c>
      <c r="AT48" s="117">
        <v>0</v>
      </c>
      <c r="AU48" s="117">
        <v>0</v>
      </c>
      <c r="AV48" s="117">
        <v>0</v>
      </c>
      <c r="AW48" s="116">
        <v>1.9463915365856799</v>
      </c>
      <c r="AX48" s="116">
        <v>1.9463915365856799</v>
      </c>
      <c r="AY48" s="116">
        <v>0.51780119129032265</v>
      </c>
      <c r="AZ48" s="118">
        <v>3.3997289999999993E-2</v>
      </c>
      <c r="BA48" s="118">
        <v>0</v>
      </c>
      <c r="BB48" s="118">
        <v>1.1210719999999997E-2</v>
      </c>
      <c r="BC48" s="118">
        <v>0</v>
      </c>
      <c r="BD48" s="118">
        <v>0</v>
      </c>
      <c r="BE48" s="118">
        <v>0</v>
      </c>
      <c r="BF48" s="118">
        <v>0</v>
      </c>
      <c r="BG48" s="118">
        <v>0</v>
      </c>
      <c r="BH48" s="118">
        <v>0</v>
      </c>
      <c r="BI48" s="118">
        <v>0</v>
      </c>
      <c r="BJ48" s="118">
        <v>8.6483999999999988E-3</v>
      </c>
      <c r="BK48" s="118">
        <v>0</v>
      </c>
      <c r="BL48" s="118">
        <v>0</v>
      </c>
      <c r="BM48" s="118">
        <v>0</v>
      </c>
      <c r="BN48" s="118">
        <v>0.25606328</v>
      </c>
      <c r="BO48" s="118">
        <v>0.17140259000000008</v>
      </c>
      <c r="BP48" s="118">
        <v>0</v>
      </c>
      <c r="BQ48" s="118">
        <v>0</v>
      </c>
      <c r="BR48" s="118">
        <v>1.9349369999999998E-2</v>
      </c>
      <c r="BS48" s="118">
        <v>3.3560312903225809E-3</v>
      </c>
      <c r="BT48" s="118">
        <v>1.3773510000000003E-2</v>
      </c>
      <c r="BU48" s="116">
        <v>0.39650811580645162</v>
      </c>
      <c r="BV48" s="118">
        <v>0.20694607000000001</v>
      </c>
      <c r="BW48" s="118">
        <v>0</v>
      </c>
      <c r="BX48" s="118">
        <v>0.11138980741935484</v>
      </c>
      <c r="BY48" s="118">
        <v>7.8172238387096776E-2</v>
      </c>
      <c r="BZ48" s="118">
        <v>0</v>
      </c>
      <c r="CA48" s="118">
        <v>0</v>
      </c>
      <c r="CB48" s="118">
        <v>0</v>
      </c>
      <c r="CC48" s="119">
        <v>5.2417350000000001E-2</v>
      </c>
      <c r="CD48" s="118">
        <v>2.5230000000000001E-3</v>
      </c>
      <c r="CE48" s="118">
        <v>0</v>
      </c>
      <c r="CF48" s="118">
        <v>4.9894349999999997E-2</v>
      </c>
      <c r="CG48" s="118">
        <v>0</v>
      </c>
      <c r="CH48" s="118">
        <v>0</v>
      </c>
      <c r="CI48" s="118">
        <v>0</v>
      </c>
      <c r="CJ48" s="116">
        <v>4.7412050000000004E-2</v>
      </c>
      <c r="CK48" s="118">
        <v>0</v>
      </c>
      <c r="CL48" s="118">
        <v>0</v>
      </c>
      <c r="CM48" s="118">
        <v>0</v>
      </c>
      <c r="CN48" s="118">
        <v>0</v>
      </c>
      <c r="CO48" s="118">
        <v>1.3278719999999999E-2</v>
      </c>
      <c r="CP48" s="118">
        <v>0</v>
      </c>
      <c r="CQ48" s="118">
        <v>3.4133330000000003E-2</v>
      </c>
      <c r="CR48" s="116">
        <v>0.61757316102993287</v>
      </c>
      <c r="CS48" s="118">
        <v>0.60801592999999987</v>
      </c>
      <c r="CT48" s="118">
        <v>5.5788102993299367E-4</v>
      </c>
      <c r="CU48" s="118">
        <v>0</v>
      </c>
      <c r="CV48" s="118">
        <v>8.999349999999998E-3</v>
      </c>
      <c r="CW48" s="118">
        <v>0</v>
      </c>
      <c r="CX48" s="116">
        <v>9.7775390000000045E-2</v>
      </c>
      <c r="CY48" s="118">
        <v>8.9346640000000047E-2</v>
      </c>
      <c r="CZ48" s="118">
        <v>8.4287500000000005E-3</v>
      </c>
      <c r="DA48" s="118">
        <v>0</v>
      </c>
      <c r="DB48" s="118">
        <v>0</v>
      </c>
      <c r="DC48" s="118">
        <v>0</v>
      </c>
      <c r="DD48" s="118">
        <v>0</v>
      </c>
      <c r="DE48" s="118">
        <v>0</v>
      </c>
      <c r="DF48" s="116">
        <v>1.4327319999999998E-2</v>
      </c>
      <c r="DG48" s="118">
        <v>0</v>
      </c>
      <c r="DH48" s="118">
        <v>4.4912499999999996E-3</v>
      </c>
      <c r="DI48" s="118">
        <v>9.8360699999999988E-3</v>
      </c>
      <c r="DJ48" s="116">
        <v>0.20257695845897267</v>
      </c>
      <c r="DK48" s="118">
        <v>4.3027199999999995E-3</v>
      </c>
      <c r="DL48" s="118">
        <v>4.7231999999999998E-4</v>
      </c>
      <c r="DM48" s="118">
        <v>0</v>
      </c>
      <c r="DN48" s="118">
        <v>0</v>
      </c>
      <c r="DO48" s="118">
        <v>0</v>
      </c>
      <c r="DP48" s="118">
        <v>0.19780191845897266</v>
      </c>
      <c r="DQ48" s="118">
        <v>0</v>
      </c>
      <c r="DR48" s="116">
        <v>0</v>
      </c>
      <c r="DS48" s="118">
        <v>0</v>
      </c>
      <c r="DT48" s="118">
        <v>0</v>
      </c>
      <c r="DU48" s="118">
        <v>0</v>
      </c>
      <c r="DV48" s="116">
        <v>0</v>
      </c>
      <c r="DW48" s="118">
        <v>0</v>
      </c>
      <c r="DX48" s="118">
        <v>0</v>
      </c>
      <c r="DY48" s="120">
        <v>9.2185659999999992E-3</v>
      </c>
      <c r="DZ48" s="120">
        <v>0</v>
      </c>
      <c r="EA48" s="89"/>
      <c r="EB48" s="90">
        <v>39</v>
      </c>
      <c r="EC48" s="90">
        <v>1</v>
      </c>
      <c r="EF48" s="121">
        <f t="shared" si="1"/>
        <v>45054</v>
      </c>
      <c r="EG48" s="122">
        <f t="shared" si="2"/>
        <v>45077</v>
      </c>
      <c r="EH48" s="122">
        <f t="shared" si="3"/>
        <v>0.83701337900000006</v>
      </c>
      <c r="EI48" s="122">
        <f t="shared" si="4"/>
        <v>0.34439010922390001</v>
      </c>
      <c r="EJ48" s="122">
        <f t="shared" si="5"/>
        <v>5.2417350000000001E-2</v>
      </c>
      <c r="EK48" s="122">
        <f t="shared" si="6"/>
        <v>1.10385411723868</v>
      </c>
      <c r="EL48" s="122">
        <f t="shared" si="7"/>
        <v>0</v>
      </c>
      <c r="EM48" s="122">
        <f t="shared" si="8"/>
        <v>1.5385140114139799</v>
      </c>
      <c r="EN48" s="122">
        <f t="shared" si="9"/>
        <v>0.20257695845897267</v>
      </c>
      <c r="EO48" s="122">
        <f t="shared" si="10"/>
        <v>9.706066000000001E-3</v>
      </c>
      <c r="EP48" s="122">
        <f t="shared" si="11"/>
        <v>0.4005650271704016</v>
      </c>
      <c r="EQ48" s="122">
        <f t="shared" si="12"/>
        <v>0.60917988291672265</v>
      </c>
      <c r="ER48" s="282">
        <f t="shared" si="15"/>
        <v>8.9634344133089378E-2</v>
      </c>
      <c r="ES48" s="123" t="e">
        <f>SUMIF([9]Data_Validity!$K48:$DX48,"OUTTURN",Outturn_Daily!$K48:$DX48)+H48</f>
        <v>#VALUE!</v>
      </c>
      <c r="ET48" s="90" t="e">
        <f>SUMIF([9]Data_Validity!$K48:$DX48,"ESTIMATE",Outturn_Daily!$K48:$DX48)</f>
        <v>#VALUE!</v>
      </c>
      <c r="EU48" s="90" t="e">
        <f>SUMIF([9]Data_Validity!$K48:$DX48,"FORECAST",Outturn_Daily!$K48:$DX48)</f>
        <v>#VALUE!</v>
      </c>
      <c r="EV48" s="122">
        <f t="shared" si="13"/>
        <v>-4.8162174000000668E-2</v>
      </c>
      <c r="EW48" s="123" t="e">
        <f t="shared" si="14"/>
        <v>#VALUE!</v>
      </c>
    </row>
    <row r="49" spans="1:153" ht="15">
      <c r="A49" s="124">
        <v>45077</v>
      </c>
      <c r="B49" s="109">
        <v>7</v>
      </c>
      <c r="C49" s="110">
        <v>45055</v>
      </c>
      <c r="D49" s="111">
        <f t="shared" si="0"/>
        <v>3.0661473223417359</v>
      </c>
      <c r="E49" s="112"/>
      <c r="F49" s="111">
        <v>1.1330539200000003</v>
      </c>
      <c r="G49" s="113">
        <v>0</v>
      </c>
      <c r="H49" s="113">
        <v>-1.4682260000000003E-2</v>
      </c>
      <c r="I49" s="111">
        <v>-1.1280630000096714E-3</v>
      </c>
      <c r="J49" s="111">
        <v>0.86596820925008</v>
      </c>
      <c r="K49" s="113">
        <v>9.813925999999995E-2</v>
      </c>
      <c r="L49" s="111">
        <v>0.76782894925008005</v>
      </c>
      <c r="M49" s="113">
        <v>5.2788062832450008E-2</v>
      </c>
      <c r="N49" s="113">
        <v>7.9728276400000004E-6</v>
      </c>
      <c r="O49" s="113">
        <v>1.222810756724E-2</v>
      </c>
      <c r="P49" s="113">
        <v>6.7625837985599999E-2</v>
      </c>
      <c r="Q49" s="113">
        <v>0.19557296896420001</v>
      </c>
      <c r="R49" s="113">
        <v>8.5387113560100002E-3</v>
      </c>
      <c r="S49" s="113">
        <v>2.0593639135149999E-2</v>
      </c>
      <c r="T49" s="113">
        <v>0.29306086366053002</v>
      </c>
      <c r="U49" s="114">
        <v>8.0889140000000009E-3</v>
      </c>
      <c r="V49" s="114">
        <v>0</v>
      </c>
      <c r="W49" s="114">
        <v>0.28497194966053002</v>
      </c>
      <c r="X49" s="115">
        <v>0</v>
      </c>
      <c r="Y49" s="113">
        <v>0.11741278492126</v>
      </c>
      <c r="Z49" s="111">
        <v>0.28289603374993</v>
      </c>
      <c r="AA49" s="113">
        <v>0</v>
      </c>
      <c r="AB49" s="111">
        <v>0.28289603374993</v>
      </c>
      <c r="AC49" s="113">
        <v>0</v>
      </c>
      <c r="AD49" s="113">
        <v>0.19547238445116</v>
      </c>
      <c r="AE49" s="113">
        <v>0</v>
      </c>
      <c r="AF49" s="113">
        <v>0</v>
      </c>
      <c r="AG49" s="113">
        <v>8.7423649298770001E-2</v>
      </c>
      <c r="AH49" s="114">
        <v>8.7423649298770001E-2</v>
      </c>
      <c r="AI49" s="114">
        <v>0</v>
      </c>
      <c r="AJ49" s="114">
        <v>0</v>
      </c>
      <c r="AK49" s="116"/>
      <c r="AL49" s="113">
        <v>0</v>
      </c>
      <c r="AM49" s="116">
        <v>0</v>
      </c>
      <c r="AN49" s="113">
        <v>0</v>
      </c>
      <c r="AO49" s="113">
        <v>0</v>
      </c>
      <c r="AP49" s="113">
        <v>0</v>
      </c>
      <c r="AQ49" s="113">
        <v>0</v>
      </c>
      <c r="AR49" s="113">
        <v>0</v>
      </c>
      <c r="AS49" s="113">
        <v>0</v>
      </c>
      <c r="AT49" s="117">
        <v>0</v>
      </c>
      <c r="AU49" s="117">
        <v>0</v>
      </c>
      <c r="AV49" s="117">
        <v>0</v>
      </c>
      <c r="AW49" s="116">
        <v>1.9330934023417357</v>
      </c>
      <c r="AX49" s="116">
        <v>1.9330934023417357</v>
      </c>
      <c r="AY49" s="116">
        <v>0.44716771129032262</v>
      </c>
      <c r="AZ49" s="118">
        <v>1.5948830000000001E-2</v>
      </c>
      <c r="BA49" s="118">
        <v>0</v>
      </c>
      <c r="BB49" s="118">
        <v>8.211999999999999E-4</v>
      </c>
      <c r="BC49" s="118">
        <v>0</v>
      </c>
      <c r="BD49" s="118">
        <v>0</v>
      </c>
      <c r="BE49" s="118">
        <v>0</v>
      </c>
      <c r="BF49" s="118">
        <v>0</v>
      </c>
      <c r="BG49" s="118">
        <v>0</v>
      </c>
      <c r="BH49" s="118">
        <v>0</v>
      </c>
      <c r="BI49" s="118">
        <v>0</v>
      </c>
      <c r="BJ49" s="118">
        <v>8.6035299999999999E-3</v>
      </c>
      <c r="BK49" s="118">
        <v>0</v>
      </c>
      <c r="BL49" s="118">
        <v>0</v>
      </c>
      <c r="BM49" s="118">
        <v>0</v>
      </c>
      <c r="BN49" s="118">
        <v>0.23949213000000005</v>
      </c>
      <c r="BO49" s="118">
        <v>0.14563539</v>
      </c>
      <c r="BP49" s="118">
        <v>0</v>
      </c>
      <c r="BQ49" s="118">
        <v>0</v>
      </c>
      <c r="BR49" s="118">
        <v>1.9038679999999999E-2</v>
      </c>
      <c r="BS49" s="118">
        <v>3.3560312903225809E-3</v>
      </c>
      <c r="BT49" s="118">
        <v>1.427192E-2</v>
      </c>
      <c r="BU49" s="116">
        <v>0.50364747580645164</v>
      </c>
      <c r="BV49" s="118">
        <v>0.31408543</v>
      </c>
      <c r="BW49" s="118">
        <v>0</v>
      </c>
      <c r="BX49" s="118">
        <v>0.11138980741935484</v>
      </c>
      <c r="BY49" s="118">
        <v>7.8172238387096776E-2</v>
      </c>
      <c r="BZ49" s="118">
        <v>0</v>
      </c>
      <c r="CA49" s="118">
        <v>0</v>
      </c>
      <c r="CB49" s="118">
        <v>0</v>
      </c>
      <c r="CC49" s="119">
        <v>0.1062522</v>
      </c>
      <c r="CD49" s="118">
        <v>1.3103820000000013E-2</v>
      </c>
      <c r="CE49" s="118">
        <v>0</v>
      </c>
      <c r="CF49" s="118">
        <v>9.3148380000000003E-2</v>
      </c>
      <c r="CG49" s="118">
        <v>0</v>
      </c>
      <c r="CH49" s="118">
        <v>0</v>
      </c>
      <c r="CI49" s="118">
        <v>0</v>
      </c>
      <c r="CJ49" s="116">
        <v>5.7332029999999999E-2</v>
      </c>
      <c r="CK49" s="118">
        <v>0</v>
      </c>
      <c r="CL49" s="118">
        <v>0</v>
      </c>
      <c r="CM49" s="118">
        <v>0</v>
      </c>
      <c r="CN49" s="118">
        <v>0</v>
      </c>
      <c r="CO49" s="118">
        <v>1.3278719999999999E-2</v>
      </c>
      <c r="CP49" s="118">
        <v>0</v>
      </c>
      <c r="CQ49" s="118">
        <v>4.4053309999999998E-2</v>
      </c>
      <c r="CR49" s="116">
        <v>0.58132332102993312</v>
      </c>
      <c r="CS49" s="118">
        <v>0.57223993000000006</v>
      </c>
      <c r="CT49" s="118">
        <v>5.5788102993299367E-4</v>
      </c>
      <c r="CU49" s="118">
        <v>0</v>
      </c>
      <c r="CV49" s="118">
        <v>8.5255100000000018E-3</v>
      </c>
      <c r="CW49" s="118">
        <v>0</v>
      </c>
      <c r="CX49" s="116">
        <v>9.2538030000000035E-2</v>
      </c>
      <c r="CY49" s="118">
        <v>8.4109280000000036E-2</v>
      </c>
      <c r="CZ49" s="118">
        <v>8.4287500000000005E-3</v>
      </c>
      <c r="DA49" s="118">
        <v>0</v>
      </c>
      <c r="DB49" s="118">
        <v>0</v>
      </c>
      <c r="DC49" s="118">
        <v>0</v>
      </c>
      <c r="DD49" s="118">
        <v>0</v>
      </c>
      <c r="DE49" s="118">
        <v>0</v>
      </c>
      <c r="DF49" s="116">
        <v>1.4327319999999998E-2</v>
      </c>
      <c r="DG49" s="118">
        <v>0</v>
      </c>
      <c r="DH49" s="118">
        <v>4.4912499999999996E-3</v>
      </c>
      <c r="DI49" s="118">
        <v>9.8360699999999988E-3</v>
      </c>
      <c r="DJ49" s="116">
        <v>0.13050531421502834</v>
      </c>
      <c r="DK49" s="118">
        <v>4.3027199999999995E-3</v>
      </c>
      <c r="DL49" s="118">
        <v>4.7231999999999998E-4</v>
      </c>
      <c r="DM49" s="118">
        <v>0</v>
      </c>
      <c r="DN49" s="118">
        <v>0</v>
      </c>
      <c r="DO49" s="118">
        <v>0</v>
      </c>
      <c r="DP49" s="118">
        <v>0.12573027421502833</v>
      </c>
      <c r="DQ49" s="118">
        <v>0</v>
      </c>
      <c r="DR49" s="116">
        <v>0</v>
      </c>
      <c r="DS49" s="118">
        <v>0</v>
      </c>
      <c r="DT49" s="118">
        <v>0</v>
      </c>
      <c r="DU49" s="118">
        <v>0</v>
      </c>
      <c r="DV49" s="116">
        <v>0</v>
      </c>
      <c r="DW49" s="118">
        <v>0</v>
      </c>
      <c r="DX49" s="118">
        <v>0</v>
      </c>
      <c r="DY49" s="120">
        <v>2.6593649999999986E-3</v>
      </c>
      <c r="DZ49" s="120">
        <v>0</v>
      </c>
      <c r="EA49" s="89"/>
      <c r="EB49" s="90">
        <v>40</v>
      </c>
      <c r="EC49" s="90">
        <v>1</v>
      </c>
      <c r="EF49" s="121">
        <f t="shared" si="1"/>
        <v>45055</v>
      </c>
      <c r="EG49" s="122">
        <f t="shared" si="2"/>
        <v>45077</v>
      </c>
      <c r="EH49" s="122">
        <f t="shared" si="3"/>
        <v>9.813925999999995E-2</v>
      </c>
      <c r="EI49" s="122">
        <f t="shared" si="4"/>
        <v>0.41163899255051001</v>
      </c>
      <c r="EJ49" s="122">
        <f t="shared" si="5"/>
        <v>0.1738780379856</v>
      </c>
      <c r="EK49" s="122">
        <f t="shared" si="6"/>
        <v>9.5512563298770004E-2</v>
      </c>
      <c r="EL49" s="122">
        <f t="shared" si="7"/>
        <v>0</v>
      </c>
      <c r="EM49" s="122">
        <f t="shared" si="8"/>
        <v>0.28497194966053002</v>
      </c>
      <c r="EN49" s="122">
        <f t="shared" si="9"/>
        <v>0.13050531421502834</v>
      </c>
      <c r="EO49" s="122">
        <f t="shared" si="10"/>
        <v>7.9728276400000004E-6</v>
      </c>
      <c r="EP49" s="122">
        <f t="shared" si="11"/>
        <v>0.51587558337369166</v>
      </c>
      <c r="EQ49" s="122">
        <f t="shared" si="12"/>
        <v>0.49995577412277264</v>
      </c>
      <c r="ER49" s="282">
        <f t="shared" si="15"/>
        <v>0.12446849327726034</v>
      </c>
      <c r="ES49" s="123" t="e">
        <f>SUMIF([9]Data_Validity!$K49:$DX49,"OUTTURN",Outturn_Daily!$K49:$DX49)+H49</f>
        <v>#VALUE!</v>
      </c>
      <c r="ET49" s="90" t="e">
        <f>SUMIF([9]Data_Validity!$K49:$DX49,"ESTIMATE",Outturn_Daily!$K49:$DX49)</f>
        <v>#VALUE!</v>
      </c>
      <c r="EU49" s="90" t="e">
        <f>SUMIF([9]Data_Validity!$K49:$DX49,"FORECAST",Outturn_Daily!$K49:$DX49)</f>
        <v>#VALUE!</v>
      </c>
      <c r="EV49" s="122">
        <f t="shared" si="13"/>
        <v>-1.1280630000096714E-3</v>
      </c>
      <c r="EW49" s="123" t="e">
        <f t="shared" si="14"/>
        <v>#VALUE!</v>
      </c>
    </row>
    <row r="50" spans="1:153" ht="15">
      <c r="A50" s="124">
        <v>45077</v>
      </c>
      <c r="B50" s="109">
        <v>7</v>
      </c>
      <c r="C50" s="110">
        <v>45056</v>
      </c>
      <c r="D50" s="111">
        <f t="shared" si="0"/>
        <v>2.2024221102384449</v>
      </c>
      <c r="E50" s="112"/>
      <c r="F50" s="111">
        <v>0.29764004000000044</v>
      </c>
      <c r="G50" s="113">
        <v>0</v>
      </c>
      <c r="H50" s="113">
        <v>-8.8818499999999967E-3</v>
      </c>
      <c r="I50" s="111">
        <v>1.3116600000000478E-2</v>
      </c>
      <c r="J50" s="111">
        <v>4.7825002231439928E-2</v>
      </c>
      <c r="K50" s="113">
        <v>-0.37289106000000005</v>
      </c>
      <c r="L50" s="111">
        <v>0.42071606223143998</v>
      </c>
      <c r="M50" s="113">
        <v>1.5452599986559998E-2</v>
      </c>
      <c r="N50" s="113">
        <v>1.647656906064E-2</v>
      </c>
      <c r="O50" s="113">
        <v>0</v>
      </c>
      <c r="P50" s="113">
        <v>3.2793162598809995E-2</v>
      </c>
      <c r="Q50" s="113">
        <v>4.0320505211010001E-2</v>
      </c>
      <c r="R50" s="113">
        <v>2.2433640233799996E-3</v>
      </c>
      <c r="S50" s="113">
        <v>3.5045894860779997E-2</v>
      </c>
      <c r="T50" s="113">
        <v>0.19969460836044001</v>
      </c>
      <c r="U50" s="114">
        <v>5.8286240549600002E-3</v>
      </c>
      <c r="V50" s="114">
        <v>0</v>
      </c>
      <c r="W50" s="114">
        <v>0.19386598430547999</v>
      </c>
      <c r="X50" s="115">
        <v>0</v>
      </c>
      <c r="Y50" s="113">
        <v>7.8689358129820003E-2</v>
      </c>
      <c r="Z50" s="111">
        <v>0.24558028776856</v>
      </c>
      <c r="AA50" s="113">
        <v>0</v>
      </c>
      <c r="AB50" s="111">
        <v>0.24558028776856</v>
      </c>
      <c r="AC50" s="113">
        <v>0</v>
      </c>
      <c r="AD50" s="113">
        <v>0</v>
      </c>
      <c r="AE50" s="113">
        <v>0</v>
      </c>
      <c r="AF50" s="113">
        <v>3.87114E-2</v>
      </c>
      <c r="AG50" s="113">
        <v>0.20686888776855999</v>
      </c>
      <c r="AH50" s="114">
        <v>0.20686888776855999</v>
      </c>
      <c r="AI50" s="114">
        <v>0</v>
      </c>
      <c r="AJ50" s="114">
        <v>0</v>
      </c>
      <c r="AK50" s="116"/>
      <c r="AL50" s="113">
        <v>0</v>
      </c>
      <c r="AM50" s="116">
        <v>0</v>
      </c>
      <c r="AN50" s="113">
        <v>0</v>
      </c>
      <c r="AO50" s="113">
        <v>0</v>
      </c>
      <c r="AP50" s="113">
        <v>0</v>
      </c>
      <c r="AQ50" s="113">
        <v>0</v>
      </c>
      <c r="AR50" s="113">
        <v>0</v>
      </c>
      <c r="AS50" s="113">
        <v>0</v>
      </c>
      <c r="AT50" s="117">
        <v>0</v>
      </c>
      <c r="AU50" s="117">
        <v>0</v>
      </c>
      <c r="AV50" s="117">
        <v>0</v>
      </c>
      <c r="AW50" s="116">
        <v>1.9047820702384444</v>
      </c>
      <c r="AX50" s="116">
        <v>1.9047820702384444</v>
      </c>
      <c r="AY50" s="116">
        <v>0.46642323129032243</v>
      </c>
      <c r="AZ50" s="118">
        <v>2.284011E-2</v>
      </c>
      <c r="BA50" s="118">
        <v>0</v>
      </c>
      <c r="BB50" s="118">
        <v>-7.2353999999999995E-4</v>
      </c>
      <c r="BC50" s="118">
        <v>0</v>
      </c>
      <c r="BD50" s="118">
        <v>0</v>
      </c>
      <c r="BE50" s="118">
        <v>0</v>
      </c>
      <c r="BF50" s="118">
        <v>0</v>
      </c>
      <c r="BG50" s="118">
        <v>0</v>
      </c>
      <c r="BH50" s="118">
        <v>0</v>
      </c>
      <c r="BI50" s="118">
        <v>0</v>
      </c>
      <c r="BJ50" s="118">
        <v>8.6532000000000015E-3</v>
      </c>
      <c r="BK50" s="118">
        <v>0</v>
      </c>
      <c r="BL50" s="118">
        <v>0</v>
      </c>
      <c r="BM50" s="118">
        <v>0</v>
      </c>
      <c r="BN50" s="118">
        <v>0.24004771000000003</v>
      </c>
      <c r="BO50" s="118">
        <v>0.15839777999999985</v>
      </c>
      <c r="BP50" s="118">
        <v>0</v>
      </c>
      <c r="BQ50" s="118">
        <v>0</v>
      </c>
      <c r="BR50" s="118">
        <v>1.9204019999999999E-2</v>
      </c>
      <c r="BS50" s="118">
        <v>3.3560312903225809E-3</v>
      </c>
      <c r="BT50" s="118">
        <v>1.464792E-2</v>
      </c>
      <c r="BU50" s="116">
        <v>0.50058138580645162</v>
      </c>
      <c r="BV50" s="118">
        <v>0.31101933999999998</v>
      </c>
      <c r="BW50" s="118">
        <v>0</v>
      </c>
      <c r="BX50" s="118">
        <v>0.11138980741935484</v>
      </c>
      <c r="BY50" s="118">
        <v>7.8172238387096776E-2</v>
      </c>
      <c r="BZ50" s="118">
        <v>0</v>
      </c>
      <c r="CA50" s="118">
        <v>0</v>
      </c>
      <c r="CB50" s="118">
        <v>0</v>
      </c>
      <c r="CC50" s="119">
        <v>9.9403200000000011E-2</v>
      </c>
      <c r="CD50" s="118">
        <v>4.5413999999999993E-3</v>
      </c>
      <c r="CE50" s="118">
        <v>0</v>
      </c>
      <c r="CF50" s="118">
        <v>9.4861800000000024E-2</v>
      </c>
      <c r="CG50" s="118">
        <v>0</v>
      </c>
      <c r="CH50" s="118">
        <v>0</v>
      </c>
      <c r="CI50" s="118">
        <v>0</v>
      </c>
      <c r="CJ50" s="116">
        <v>5.7652040000000002E-2</v>
      </c>
      <c r="CK50" s="118">
        <v>0</v>
      </c>
      <c r="CL50" s="118">
        <v>0</v>
      </c>
      <c r="CM50" s="118">
        <v>0</v>
      </c>
      <c r="CN50" s="118">
        <v>0</v>
      </c>
      <c r="CO50" s="118">
        <v>1.3278719999999999E-2</v>
      </c>
      <c r="CP50" s="118">
        <v>0</v>
      </c>
      <c r="CQ50" s="118">
        <v>4.4373320000000001E-2</v>
      </c>
      <c r="CR50" s="116">
        <v>0.54343220102993306</v>
      </c>
      <c r="CS50" s="118">
        <v>0.53468230000000005</v>
      </c>
      <c r="CT50" s="118">
        <v>5.5788102993299367E-4</v>
      </c>
      <c r="CU50" s="118">
        <v>0</v>
      </c>
      <c r="CV50" s="118">
        <v>8.1920199999999978E-3</v>
      </c>
      <c r="CW50" s="118">
        <v>0</v>
      </c>
      <c r="CX50" s="116">
        <v>9.2538030000000035E-2</v>
      </c>
      <c r="CY50" s="118">
        <v>8.4109280000000036E-2</v>
      </c>
      <c r="CZ50" s="118">
        <v>8.4287500000000005E-3</v>
      </c>
      <c r="DA50" s="118">
        <v>0</v>
      </c>
      <c r="DB50" s="118">
        <v>0</v>
      </c>
      <c r="DC50" s="118">
        <v>0</v>
      </c>
      <c r="DD50" s="118">
        <v>0</v>
      </c>
      <c r="DE50" s="118">
        <v>0</v>
      </c>
      <c r="DF50" s="116">
        <v>1.2755799415092698E-2</v>
      </c>
      <c r="DG50" s="118">
        <v>0</v>
      </c>
      <c r="DH50" s="118">
        <v>4.4912499999999996E-3</v>
      </c>
      <c r="DI50" s="118">
        <v>8.2645494150926976E-3</v>
      </c>
      <c r="DJ50" s="116">
        <v>0.13199618269664459</v>
      </c>
      <c r="DK50" s="118">
        <v>4.3027199999999995E-3</v>
      </c>
      <c r="DL50" s="118">
        <v>4.7231999999999998E-4</v>
      </c>
      <c r="DM50" s="118">
        <v>0</v>
      </c>
      <c r="DN50" s="118">
        <v>0</v>
      </c>
      <c r="DO50" s="118">
        <v>0</v>
      </c>
      <c r="DP50" s="118">
        <v>0.12722114269664458</v>
      </c>
      <c r="DQ50" s="118">
        <v>0</v>
      </c>
      <c r="DR50" s="116">
        <v>0</v>
      </c>
      <c r="DS50" s="118">
        <v>0</v>
      </c>
      <c r="DT50" s="118">
        <v>0</v>
      </c>
      <c r="DU50" s="118">
        <v>0</v>
      </c>
      <c r="DV50" s="116">
        <v>0</v>
      </c>
      <c r="DW50" s="118">
        <v>0</v>
      </c>
      <c r="DX50" s="118">
        <v>0</v>
      </c>
      <c r="DY50" s="120">
        <v>2.9090089999999989E-3</v>
      </c>
      <c r="DZ50" s="120">
        <v>0</v>
      </c>
      <c r="EA50" s="89"/>
      <c r="EB50" s="90">
        <v>41</v>
      </c>
      <c r="EC50" s="90">
        <v>1</v>
      </c>
      <c r="EF50" s="121">
        <f t="shared" si="1"/>
        <v>45056</v>
      </c>
      <c r="EG50" s="122">
        <f t="shared" si="2"/>
        <v>45077</v>
      </c>
      <c r="EH50" s="122">
        <f t="shared" si="3"/>
        <v>-0.37289106000000005</v>
      </c>
      <c r="EI50" s="122">
        <f t="shared" si="4"/>
        <v>0.11407780007179</v>
      </c>
      <c r="EJ50" s="122">
        <f t="shared" si="5"/>
        <v>0.13219636259881001</v>
      </c>
      <c r="EK50" s="122">
        <f t="shared" si="6"/>
        <v>0.21269751182352001</v>
      </c>
      <c r="EL50" s="122">
        <f t="shared" si="7"/>
        <v>0</v>
      </c>
      <c r="EM50" s="122">
        <f t="shared" si="8"/>
        <v>0.19386598430547999</v>
      </c>
      <c r="EN50" s="122">
        <f t="shared" si="9"/>
        <v>0.13199618269664459</v>
      </c>
      <c r="EO50" s="122">
        <f t="shared" si="10"/>
        <v>1.647656906064E-2</v>
      </c>
      <c r="EP50" s="122">
        <f t="shared" si="11"/>
        <v>0.50058138580645162</v>
      </c>
      <c r="EQ50" s="122">
        <f t="shared" si="12"/>
        <v>0.48187583127688244</v>
      </c>
      <c r="ER50" s="282">
        <f t="shared" si="15"/>
        <v>9.7923271568293183E-2</v>
      </c>
      <c r="ES50" s="123" t="e">
        <f>SUMIF([9]Data_Validity!$K50:$DX50,"OUTTURN",Outturn_Daily!$K50:$DX50)+H50</f>
        <v>#VALUE!</v>
      </c>
      <c r="ET50" s="90" t="e">
        <f>SUMIF([9]Data_Validity!$K50:$DX50,"ESTIMATE",Outturn_Daily!$K50:$DX50)</f>
        <v>#VALUE!</v>
      </c>
      <c r="EU50" s="90" t="e">
        <f>SUMIF([9]Data_Validity!$K50:$DX50,"FORECAST",Outturn_Daily!$K50:$DX50)</f>
        <v>#VALUE!</v>
      </c>
      <c r="EV50" s="122">
        <f t="shared" si="13"/>
        <v>1.3116600000000478E-2</v>
      </c>
      <c r="EW50" s="123" t="e">
        <f t="shared" si="14"/>
        <v>#VALUE!</v>
      </c>
    </row>
    <row r="51" spans="1:153" ht="15">
      <c r="A51" s="124">
        <v>45077</v>
      </c>
      <c r="B51" s="109">
        <v>7</v>
      </c>
      <c r="C51" s="110">
        <v>45057</v>
      </c>
      <c r="D51" s="111">
        <f t="shared" si="0"/>
        <v>2.2035771287537158</v>
      </c>
      <c r="E51" s="112"/>
      <c r="F51" s="111">
        <v>0.31520680000000001</v>
      </c>
      <c r="G51" s="113">
        <v>0</v>
      </c>
      <c r="H51" s="113">
        <v>-8.1469099999999933E-3</v>
      </c>
      <c r="I51" s="111">
        <v>1.3597417999990036E-2</v>
      </c>
      <c r="J51" s="111">
        <v>0.28236731151372996</v>
      </c>
      <c r="K51" s="113">
        <v>-0.26989839800000004</v>
      </c>
      <c r="L51" s="111">
        <v>0.55226570951373</v>
      </c>
      <c r="M51" s="113">
        <v>8.1506915309500008E-3</v>
      </c>
      <c r="N51" s="113">
        <v>5.2737173582499998E-3</v>
      </c>
      <c r="O51" s="113">
        <v>0</v>
      </c>
      <c r="P51" s="113">
        <v>0</v>
      </c>
      <c r="Q51" s="113">
        <v>7.2506095897919995E-2</v>
      </c>
      <c r="R51" s="113">
        <v>2.6316643504400001E-3</v>
      </c>
      <c r="S51" s="113">
        <v>3.2915483333500001E-2</v>
      </c>
      <c r="T51" s="113">
        <v>0.29862704215045</v>
      </c>
      <c r="U51" s="114">
        <v>7.7914853624770006E-2</v>
      </c>
      <c r="V51" s="114">
        <v>0</v>
      </c>
      <c r="W51" s="114">
        <v>0.22071218852568</v>
      </c>
      <c r="X51" s="115">
        <v>0</v>
      </c>
      <c r="Y51" s="113">
        <v>0.13216101489222001</v>
      </c>
      <c r="Z51" s="111">
        <v>2.7388980486280003E-2</v>
      </c>
      <c r="AA51" s="113">
        <v>0</v>
      </c>
      <c r="AB51" s="111">
        <v>2.7388980486280003E-2</v>
      </c>
      <c r="AC51" s="113">
        <v>0</v>
      </c>
      <c r="AD51" s="113">
        <v>2.7388980486280003E-2</v>
      </c>
      <c r="AE51" s="113">
        <v>0</v>
      </c>
      <c r="AF51" s="113">
        <v>0</v>
      </c>
      <c r="AG51" s="113">
        <v>0</v>
      </c>
      <c r="AH51" s="114">
        <v>0</v>
      </c>
      <c r="AI51" s="114">
        <v>0</v>
      </c>
      <c r="AJ51" s="114">
        <v>0</v>
      </c>
      <c r="AK51" s="116"/>
      <c r="AL51" s="113">
        <v>0</v>
      </c>
      <c r="AM51" s="116">
        <v>0</v>
      </c>
      <c r="AN51" s="113">
        <v>0</v>
      </c>
      <c r="AO51" s="113">
        <v>0</v>
      </c>
      <c r="AP51" s="113">
        <v>0</v>
      </c>
      <c r="AQ51" s="113">
        <v>0</v>
      </c>
      <c r="AR51" s="113">
        <v>0</v>
      </c>
      <c r="AS51" s="113">
        <v>0</v>
      </c>
      <c r="AT51" s="117">
        <v>0</v>
      </c>
      <c r="AU51" s="117">
        <v>0</v>
      </c>
      <c r="AV51" s="117">
        <v>0</v>
      </c>
      <c r="AW51" s="116">
        <v>1.8883703287537159</v>
      </c>
      <c r="AX51" s="116">
        <v>1.8883703287537159</v>
      </c>
      <c r="AY51" s="116">
        <v>0.47571706129032254</v>
      </c>
      <c r="AZ51" s="118">
        <v>1.2546349999999998E-2</v>
      </c>
      <c r="BA51" s="118">
        <v>0</v>
      </c>
      <c r="BB51" s="118">
        <v>-1.6107700000000001E-3</v>
      </c>
      <c r="BC51" s="118">
        <v>0</v>
      </c>
      <c r="BD51" s="118">
        <v>0</v>
      </c>
      <c r="BE51" s="118">
        <v>0</v>
      </c>
      <c r="BF51" s="118">
        <v>0</v>
      </c>
      <c r="BG51" s="118">
        <v>0</v>
      </c>
      <c r="BH51" s="118">
        <v>0</v>
      </c>
      <c r="BI51" s="118">
        <v>0</v>
      </c>
      <c r="BJ51" s="118">
        <v>8.6533199999999991E-3</v>
      </c>
      <c r="BK51" s="118">
        <v>0</v>
      </c>
      <c r="BL51" s="118">
        <v>0</v>
      </c>
      <c r="BM51" s="118">
        <v>0</v>
      </c>
      <c r="BN51" s="118">
        <v>0.24167932000000006</v>
      </c>
      <c r="BO51" s="118">
        <v>0.17802020999999993</v>
      </c>
      <c r="BP51" s="118">
        <v>0</v>
      </c>
      <c r="BQ51" s="118">
        <v>0</v>
      </c>
      <c r="BR51" s="118">
        <v>1.925412E-2</v>
      </c>
      <c r="BS51" s="118">
        <v>3.3560312903225809E-3</v>
      </c>
      <c r="BT51" s="118">
        <v>1.3818480000000001E-2</v>
      </c>
      <c r="BU51" s="116">
        <v>0.42909975580645165</v>
      </c>
      <c r="BV51" s="118">
        <v>0.23953771000000001</v>
      </c>
      <c r="BW51" s="118">
        <v>0</v>
      </c>
      <c r="BX51" s="118">
        <v>0.11138980741935484</v>
      </c>
      <c r="BY51" s="118">
        <v>7.8172238387096776E-2</v>
      </c>
      <c r="BZ51" s="118">
        <v>0</v>
      </c>
      <c r="CA51" s="118">
        <v>0</v>
      </c>
      <c r="CB51" s="118">
        <v>0</v>
      </c>
      <c r="CC51" s="119">
        <v>0.10197360000000004</v>
      </c>
      <c r="CD51" s="118">
        <v>6.2499599999999988E-3</v>
      </c>
      <c r="CE51" s="118">
        <v>0</v>
      </c>
      <c r="CF51" s="118">
        <v>9.5723640000000026E-2</v>
      </c>
      <c r="CG51" s="118">
        <v>0</v>
      </c>
      <c r="CH51" s="118">
        <v>0</v>
      </c>
      <c r="CI51" s="118">
        <v>0</v>
      </c>
      <c r="CJ51" s="116">
        <v>4.6081230000000001E-2</v>
      </c>
      <c r="CK51" s="118">
        <v>0</v>
      </c>
      <c r="CL51" s="118">
        <v>0</v>
      </c>
      <c r="CM51" s="118">
        <v>0</v>
      </c>
      <c r="CN51" s="118">
        <v>0</v>
      </c>
      <c r="CO51" s="118">
        <v>1.3278719999999999E-2</v>
      </c>
      <c r="CP51" s="118">
        <v>0</v>
      </c>
      <c r="CQ51" s="118">
        <v>3.280251E-2</v>
      </c>
      <c r="CR51" s="116">
        <v>0.52993518771743309</v>
      </c>
      <c r="CS51" s="118">
        <v>0.52392829000000007</v>
      </c>
      <c r="CT51" s="118">
        <v>5.5788102993299367E-4</v>
      </c>
      <c r="CU51" s="118">
        <v>0</v>
      </c>
      <c r="CV51" s="118">
        <v>5.4490166875000006E-3</v>
      </c>
      <c r="CW51" s="118">
        <v>0</v>
      </c>
      <c r="CX51" s="116">
        <v>9.2538030000000035E-2</v>
      </c>
      <c r="CY51" s="118">
        <v>8.4109280000000036E-2</v>
      </c>
      <c r="CZ51" s="118">
        <v>8.4287500000000005E-3</v>
      </c>
      <c r="DA51" s="118">
        <v>0</v>
      </c>
      <c r="DB51" s="118">
        <v>0</v>
      </c>
      <c r="DC51" s="118">
        <v>0</v>
      </c>
      <c r="DD51" s="118">
        <v>0</v>
      </c>
      <c r="DE51" s="118">
        <v>0</v>
      </c>
      <c r="DF51" s="116">
        <v>1.4327319999999998E-2</v>
      </c>
      <c r="DG51" s="118">
        <v>0</v>
      </c>
      <c r="DH51" s="118">
        <v>4.4912499999999996E-3</v>
      </c>
      <c r="DI51" s="118">
        <v>9.8360699999999988E-3</v>
      </c>
      <c r="DJ51" s="116">
        <v>0.19869814393950869</v>
      </c>
      <c r="DK51" s="118">
        <v>4.3027199999999995E-3</v>
      </c>
      <c r="DL51" s="118">
        <v>4.7231999999999998E-4</v>
      </c>
      <c r="DM51" s="118">
        <v>0</v>
      </c>
      <c r="DN51" s="118">
        <v>0</v>
      </c>
      <c r="DO51" s="118">
        <v>0</v>
      </c>
      <c r="DP51" s="118">
        <v>0.19392310393950868</v>
      </c>
      <c r="DQ51" s="118">
        <v>0</v>
      </c>
      <c r="DR51" s="116">
        <v>0</v>
      </c>
      <c r="DS51" s="118">
        <v>0</v>
      </c>
      <c r="DT51" s="118">
        <v>0</v>
      </c>
      <c r="DU51" s="118">
        <v>0</v>
      </c>
      <c r="DV51" s="116">
        <v>0</v>
      </c>
      <c r="DW51" s="118">
        <v>0</v>
      </c>
      <c r="DX51" s="118">
        <v>0</v>
      </c>
      <c r="DY51" s="120">
        <v>1.4446359999999991E-3</v>
      </c>
      <c r="DZ51" s="120">
        <v>0</v>
      </c>
      <c r="EA51" s="89"/>
      <c r="EB51" s="90">
        <v>42</v>
      </c>
      <c r="EC51" s="90">
        <v>1</v>
      </c>
      <c r="EF51" s="121">
        <f t="shared" si="1"/>
        <v>45057</v>
      </c>
      <c r="EG51" s="122">
        <f t="shared" si="2"/>
        <v>45077</v>
      </c>
      <c r="EH51" s="122">
        <f t="shared" si="3"/>
        <v>-0.26989839800000004</v>
      </c>
      <c r="EI51" s="122">
        <f t="shared" si="4"/>
        <v>0.13281055971770001</v>
      </c>
      <c r="EJ51" s="122">
        <f t="shared" si="5"/>
        <v>0.10197360000000004</v>
      </c>
      <c r="EK51" s="122">
        <f t="shared" si="6"/>
        <v>7.7914853624770006E-2</v>
      </c>
      <c r="EL51" s="122">
        <f t="shared" si="7"/>
        <v>0</v>
      </c>
      <c r="EM51" s="122">
        <f t="shared" si="8"/>
        <v>0.22071218852568</v>
      </c>
      <c r="EN51" s="122">
        <f t="shared" si="9"/>
        <v>0.19869814393950869</v>
      </c>
      <c r="EO51" s="122">
        <f t="shared" si="10"/>
        <v>5.2737173582499998E-3</v>
      </c>
      <c r="EP51" s="122">
        <f t="shared" si="11"/>
        <v>0.42909975580645165</v>
      </c>
      <c r="EQ51" s="122">
        <f t="shared" si="12"/>
        <v>0.48386775282127253</v>
      </c>
      <c r="ER51" s="282">
        <f t="shared" si="15"/>
        <v>0.15457050724265006</v>
      </c>
      <c r="ES51" s="123" t="e">
        <f>SUMIF([9]Data_Validity!$K51:$DX51,"OUTTURN",Outturn_Daily!$K51:$DX51)+H51</f>
        <v>#VALUE!</v>
      </c>
      <c r="ET51" s="90" t="e">
        <f>SUMIF([9]Data_Validity!$K51:$DX51,"ESTIMATE",Outturn_Daily!$K51:$DX51)</f>
        <v>#VALUE!</v>
      </c>
      <c r="EU51" s="90" t="e">
        <f>SUMIF([9]Data_Validity!$K51:$DX51,"FORECAST",Outturn_Daily!$K51:$DX51)</f>
        <v>#VALUE!</v>
      </c>
      <c r="EV51" s="122">
        <f t="shared" si="13"/>
        <v>1.3597417999990036E-2</v>
      </c>
      <c r="EW51" s="123" t="e">
        <f t="shared" si="14"/>
        <v>#VALUE!</v>
      </c>
    </row>
    <row r="52" spans="1:153" ht="15">
      <c r="A52" s="124">
        <v>45077</v>
      </c>
      <c r="B52" s="109">
        <v>7</v>
      </c>
      <c r="C52" s="110">
        <v>45058</v>
      </c>
      <c r="D52" s="111">
        <f t="shared" si="0"/>
        <v>2.6810585247933458</v>
      </c>
      <c r="E52" s="112"/>
      <c r="F52" s="111">
        <v>0.91186884000000079</v>
      </c>
      <c r="G52" s="113">
        <v>0</v>
      </c>
      <c r="H52" s="113">
        <v>-1.3701890000000105E-2</v>
      </c>
      <c r="I52" s="111">
        <v>-1.3401118999999184E-2</v>
      </c>
      <c r="J52" s="111">
        <v>0.87854865004559013</v>
      </c>
      <c r="K52" s="113">
        <v>-0.12531788499999985</v>
      </c>
      <c r="L52" s="111">
        <v>1.00386653504559</v>
      </c>
      <c r="M52" s="113">
        <v>8.22150031233E-3</v>
      </c>
      <c r="N52" s="113">
        <v>6.9891583569999994E-5</v>
      </c>
      <c r="O52" s="113">
        <v>0</v>
      </c>
      <c r="P52" s="113">
        <v>0</v>
      </c>
      <c r="Q52" s="113">
        <v>0.55270485629810995</v>
      </c>
      <c r="R52" s="113">
        <v>4.8834638662299994E-3</v>
      </c>
      <c r="S52" s="113">
        <v>1.823497039369E-2</v>
      </c>
      <c r="T52" s="113">
        <v>0.27474565799079997</v>
      </c>
      <c r="U52" s="114">
        <v>0.17398692331926</v>
      </c>
      <c r="V52" s="114">
        <v>0</v>
      </c>
      <c r="W52" s="114">
        <v>0.10075873467153</v>
      </c>
      <c r="X52" s="115">
        <v>0</v>
      </c>
      <c r="Y52" s="113">
        <v>0.14500619460086001</v>
      </c>
      <c r="Z52" s="111">
        <v>6.0423198954410007E-2</v>
      </c>
      <c r="AA52" s="113">
        <v>0</v>
      </c>
      <c r="AB52" s="111">
        <v>6.0423198954410007E-2</v>
      </c>
      <c r="AC52" s="113">
        <v>0</v>
      </c>
      <c r="AD52" s="113">
        <v>3.9009108954410003E-2</v>
      </c>
      <c r="AE52" s="113">
        <v>0</v>
      </c>
      <c r="AF52" s="113">
        <v>0</v>
      </c>
      <c r="AG52" s="113">
        <v>2.141409E-2</v>
      </c>
      <c r="AH52" s="114">
        <v>2.141409E-2</v>
      </c>
      <c r="AI52" s="114">
        <v>0</v>
      </c>
      <c r="AJ52" s="114">
        <v>0</v>
      </c>
      <c r="AK52" s="116"/>
      <c r="AL52" s="113">
        <v>0</v>
      </c>
      <c r="AM52" s="116">
        <v>0</v>
      </c>
      <c r="AN52" s="113">
        <v>0</v>
      </c>
      <c r="AO52" s="113">
        <v>0</v>
      </c>
      <c r="AP52" s="113">
        <v>0</v>
      </c>
      <c r="AQ52" s="113">
        <v>0</v>
      </c>
      <c r="AR52" s="113">
        <v>0</v>
      </c>
      <c r="AS52" s="113">
        <v>0</v>
      </c>
      <c r="AT52" s="117">
        <v>0</v>
      </c>
      <c r="AU52" s="117">
        <v>0</v>
      </c>
      <c r="AV52" s="117">
        <v>0</v>
      </c>
      <c r="AW52" s="116">
        <v>1.7691896847933453</v>
      </c>
      <c r="AX52" s="116">
        <v>1.7691896847933453</v>
      </c>
      <c r="AY52" s="116">
        <v>0.47521216129032257</v>
      </c>
      <c r="AZ52" s="118">
        <v>6.1933099999999987E-3</v>
      </c>
      <c r="BA52" s="118">
        <v>0</v>
      </c>
      <c r="BB52" s="118">
        <v>2.6276300000000002E-3</v>
      </c>
      <c r="BC52" s="118">
        <v>0</v>
      </c>
      <c r="BD52" s="118">
        <v>0</v>
      </c>
      <c r="BE52" s="118">
        <v>0</v>
      </c>
      <c r="BF52" s="118">
        <v>0</v>
      </c>
      <c r="BG52" s="118">
        <v>0</v>
      </c>
      <c r="BH52" s="118">
        <v>0</v>
      </c>
      <c r="BI52" s="118">
        <v>0</v>
      </c>
      <c r="BJ52" s="118">
        <v>8.4990900000000008E-3</v>
      </c>
      <c r="BK52" s="118">
        <v>0</v>
      </c>
      <c r="BL52" s="118">
        <v>0</v>
      </c>
      <c r="BM52" s="118">
        <v>0</v>
      </c>
      <c r="BN52" s="118">
        <v>0.24091363000000007</v>
      </c>
      <c r="BO52" s="118">
        <v>0.1808624399999999</v>
      </c>
      <c r="BP52" s="118">
        <v>0</v>
      </c>
      <c r="BQ52" s="118">
        <v>0</v>
      </c>
      <c r="BR52" s="118">
        <v>1.9122939999999998E-2</v>
      </c>
      <c r="BS52" s="118">
        <v>3.3560312903225809E-3</v>
      </c>
      <c r="BT52" s="118">
        <v>1.3637089999999999E-2</v>
      </c>
      <c r="BU52" s="116">
        <v>0.43563145580645157</v>
      </c>
      <c r="BV52" s="118">
        <v>0.24606940999999996</v>
      </c>
      <c r="BW52" s="118">
        <v>0</v>
      </c>
      <c r="BX52" s="118">
        <v>0.11138980741935484</v>
      </c>
      <c r="BY52" s="118">
        <v>7.8172238387096776E-2</v>
      </c>
      <c r="BZ52" s="118">
        <v>0</v>
      </c>
      <c r="CA52" s="118">
        <v>0</v>
      </c>
      <c r="CB52" s="118">
        <v>0</v>
      </c>
      <c r="CC52" s="119">
        <v>9.9489600000000011E-2</v>
      </c>
      <c r="CD52" s="118">
        <v>4.5683999999999994E-3</v>
      </c>
      <c r="CE52" s="118">
        <v>0</v>
      </c>
      <c r="CF52" s="118">
        <v>9.4921200000000011E-2</v>
      </c>
      <c r="CG52" s="118">
        <v>0</v>
      </c>
      <c r="CH52" s="118">
        <v>0</v>
      </c>
      <c r="CI52" s="118">
        <v>0</v>
      </c>
      <c r="CJ52" s="116">
        <v>7.1423409999999993E-2</v>
      </c>
      <c r="CK52" s="118">
        <v>0</v>
      </c>
      <c r="CL52" s="118">
        <v>0</v>
      </c>
      <c r="CM52" s="118">
        <v>0</v>
      </c>
      <c r="CN52" s="118">
        <v>0</v>
      </c>
      <c r="CO52" s="118">
        <v>1.316676E-2</v>
      </c>
      <c r="CP52" s="118">
        <v>0</v>
      </c>
      <c r="CQ52" s="118">
        <v>5.825665E-2</v>
      </c>
      <c r="CR52" s="116">
        <v>0.56323940102993297</v>
      </c>
      <c r="CS52" s="118">
        <v>0.55433720999999991</v>
      </c>
      <c r="CT52" s="118">
        <v>5.5788102993299367E-4</v>
      </c>
      <c r="CU52" s="118">
        <v>0</v>
      </c>
      <c r="CV52" s="118">
        <v>8.3443100000000006E-3</v>
      </c>
      <c r="CW52" s="118">
        <v>0</v>
      </c>
      <c r="CX52" s="116">
        <v>9.4848630000000045E-2</v>
      </c>
      <c r="CY52" s="118">
        <v>8.6419880000000046E-2</v>
      </c>
      <c r="CZ52" s="118">
        <v>8.4287500000000005E-3</v>
      </c>
      <c r="DA52" s="118">
        <v>0</v>
      </c>
      <c r="DB52" s="118">
        <v>0</v>
      </c>
      <c r="DC52" s="118">
        <v>0</v>
      </c>
      <c r="DD52" s="118">
        <v>0</v>
      </c>
      <c r="DE52" s="118">
        <v>0</v>
      </c>
      <c r="DF52" s="116">
        <v>1.4327319999999998E-2</v>
      </c>
      <c r="DG52" s="118">
        <v>0</v>
      </c>
      <c r="DH52" s="118">
        <v>4.4912499999999996E-3</v>
      </c>
      <c r="DI52" s="118">
        <v>9.8360699999999988E-3</v>
      </c>
      <c r="DJ52" s="116">
        <v>1.5017706666638106E-2</v>
      </c>
      <c r="DK52" s="118">
        <v>4.3027199999999995E-3</v>
      </c>
      <c r="DL52" s="118">
        <v>4.7231999999999998E-4</v>
      </c>
      <c r="DM52" s="118">
        <v>0</v>
      </c>
      <c r="DN52" s="118">
        <v>1.0242666666638107E-2</v>
      </c>
      <c r="DO52" s="118">
        <v>0</v>
      </c>
      <c r="DP52" s="118">
        <v>0</v>
      </c>
      <c r="DQ52" s="118">
        <v>0</v>
      </c>
      <c r="DR52" s="116">
        <v>0</v>
      </c>
      <c r="DS52" s="118">
        <v>0</v>
      </c>
      <c r="DT52" s="118">
        <v>0</v>
      </c>
      <c r="DU52" s="118">
        <v>0</v>
      </c>
      <c r="DV52" s="116">
        <v>0</v>
      </c>
      <c r="DW52" s="118">
        <v>0</v>
      </c>
      <c r="DX52" s="118">
        <v>0</v>
      </c>
      <c r="DY52" s="120">
        <v>6.2277499999999989E-3</v>
      </c>
      <c r="DZ52" s="120">
        <v>0</v>
      </c>
      <c r="EA52" s="89"/>
      <c r="EB52" s="90">
        <v>43</v>
      </c>
      <c r="EC52" s="90">
        <v>1</v>
      </c>
      <c r="EF52" s="121">
        <f t="shared" si="1"/>
        <v>45058</v>
      </c>
      <c r="EG52" s="122">
        <f t="shared" si="2"/>
        <v>45077</v>
      </c>
      <c r="EH52" s="122">
        <f t="shared" si="3"/>
        <v>-0.12531788499999985</v>
      </c>
      <c r="EI52" s="122">
        <f t="shared" si="4"/>
        <v>0.60994893564621</v>
      </c>
      <c r="EJ52" s="122">
        <f t="shared" si="5"/>
        <v>9.9489600000000011E-2</v>
      </c>
      <c r="EK52" s="122">
        <f t="shared" si="6"/>
        <v>0.19540101331925999</v>
      </c>
      <c r="EL52" s="122">
        <f t="shared" si="7"/>
        <v>0</v>
      </c>
      <c r="EM52" s="122">
        <f t="shared" si="8"/>
        <v>0.10075873467153</v>
      </c>
      <c r="EN52" s="122">
        <f t="shared" si="9"/>
        <v>1.5017706666638106E-2</v>
      </c>
      <c r="EO52" s="122">
        <f t="shared" si="10"/>
        <v>6.9891583569999994E-5</v>
      </c>
      <c r="EP52" s="122">
        <f t="shared" si="11"/>
        <v>0.43563145580645157</v>
      </c>
      <c r="EQ52" s="122">
        <f t="shared" si="12"/>
        <v>0.48343366160265255</v>
      </c>
      <c r="ER52" s="282">
        <f t="shared" si="15"/>
        <v>0.1371139694670907</v>
      </c>
      <c r="ES52" s="123" t="e">
        <f>SUMIF([9]Data_Validity!$K52:$DX52,"OUTTURN",Outturn_Daily!$K52:$DX52)+H52</f>
        <v>#VALUE!</v>
      </c>
      <c r="ET52" s="90" t="e">
        <f>SUMIF([9]Data_Validity!$K52:$DX52,"ESTIMATE",Outturn_Daily!$K52:$DX52)</f>
        <v>#VALUE!</v>
      </c>
      <c r="EU52" s="90" t="e">
        <f>SUMIF([9]Data_Validity!$K52:$DX52,"FORECAST",Outturn_Daily!$K52:$DX52)</f>
        <v>#VALUE!</v>
      </c>
      <c r="EV52" s="122">
        <f t="shared" si="13"/>
        <v>-1.3401118999999184E-2</v>
      </c>
      <c r="EW52" s="123" t="e">
        <f t="shared" si="14"/>
        <v>#VALUE!</v>
      </c>
    </row>
    <row r="53" spans="1:153" ht="15">
      <c r="A53" s="124">
        <v>45077</v>
      </c>
      <c r="B53" s="109">
        <v>7</v>
      </c>
      <c r="C53" s="110">
        <v>45059</v>
      </c>
      <c r="D53" s="111">
        <f t="shared" si="0"/>
        <v>3.7971650014600904</v>
      </c>
      <c r="E53" s="112"/>
      <c r="F53" s="111">
        <v>1.89196272</v>
      </c>
      <c r="G53" s="113">
        <v>0</v>
      </c>
      <c r="H53" s="113">
        <v>-7.6615200000000883E-3</v>
      </c>
      <c r="I53" s="111">
        <v>-1.7175685000009988E-2</v>
      </c>
      <c r="J53" s="111">
        <v>1.5644485409519602</v>
      </c>
      <c r="K53" s="113">
        <v>0.64897221400000027</v>
      </c>
      <c r="L53" s="111">
        <v>0.91547632695196002</v>
      </c>
      <c r="M53" s="113">
        <v>1.4513806459210001E-2</v>
      </c>
      <c r="N53" s="113">
        <v>2.3288388390000003E-5</v>
      </c>
      <c r="O53" s="113">
        <v>0</v>
      </c>
      <c r="P53" s="113">
        <v>0</v>
      </c>
      <c r="Q53" s="113">
        <v>0.22141667741136001</v>
      </c>
      <c r="R53" s="113">
        <v>1.03473910847E-2</v>
      </c>
      <c r="S53" s="113">
        <v>2.603270798135E-2</v>
      </c>
      <c r="T53" s="113">
        <v>0.54374998947748998</v>
      </c>
      <c r="U53" s="114">
        <v>0.54374998947748998</v>
      </c>
      <c r="V53" s="114">
        <v>0</v>
      </c>
      <c r="W53" s="114">
        <v>0</v>
      </c>
      <c r="X53" s="115">
        <v>0</v>
      </c>
      <c r="Y53" s="113">
        <v>9.9392466149459985E-2</v>
      </c>
      <c r="Z53" s="111">
        <v>0.35235138404805</v>
      </c>
      <c r="AA53" s="113">
        <v>0</v>
      </c>
      <c r="AB53" s="111">
        <v>0.35235138404805</v>
      </c>
      <c r="AC53" s="113">
        <v>0</v>
      </c>
      <c r="AD53" s="113">
        <v>0.117674722</v>
      </c>
      <c r="AE53" s="113">
        <v>0</v>
      </c>
      <c r="AF53" s="113">
        <v>0</v>
      </c>
      <c r="AG53" s="113">
        <v>0.23467666204805002</v>
      </c>
      <c r="AH53" s="114">
        <v>0.23467666204804999</v>
      </c>
      <c r="AI53" s="114">
        <v>0</v>
      </c>
      <c r="AJ53" s="114">
        <v>0</v>
      </c>
      <c r="AK53" s="116"/>
      <c r="AL53" s="113">
        <v>0</v>
      </c>
      <c r="AM53" s="116">
        <v>0</v>
      </c>
      <c r="AN53" s="113">
        <v>0</v>
      </c>
      <c r="AO53" s="113">
        <v>0</v>
      </c>
      <c r="AP53" s="113">
        <v>0</v>
      </c>
      <c r="AQ53" s="113">
        <v>0</v>
      </c>
      <c r="AR53" s="113">
        <v>0</v>
      </c>
      <c r="AS53" s="113">
        <v>0</v>
      </c>
      <c r="AT53" s="117">
        <v>0</v>
      </c>
      <c r="AU53" s="117">
        <v>0</v>
      </c>
      <c r="AV53" s="117">
        <v>0</v>
      </c>
      <c r="AW53" s="116">
        <v>1.9052022814600904</v>
      </c>
      <c r="AX53" s="116">
        <v>1.9052022814600904</v>
      </c>
      <c r="AY53" s="116">
        <v>0.48807008129032248</v>
      </c>
      <c r="AZ53" s="118">
        <v>9.8688999999999999E-3</v>
      </c>
      <c r="BA53" s="118">
        <v>0</v>
      </c>
      <c r="BB53" s="118">
        <v>4.7127700000000007E-3</v>
      </c>
      <c r="BC53" s="118">
        <v>0</v>
      </c>
      <c r="BD53" s="118">
        <v>0</v>
      </c>
      <c r="BE53" s="118">
        <v>0</v>
      </c>
      <c r="BF53" s="118">
        <v>0</v>
      </c>
      <c r="BG53" s="118">
        <v>0</v>
      </c>
      <c r="BH53" s="118">
        <v>0</v>
      </c>
      <c r="BI53" s="118">
        <v>0</v>
      </c>
      <c r="BJ53" s="118">
        <v>7.7637600000000006E-3</v>
      </c>
      <c r="BK53" s="118">
        <v>0</v>
      </c>
      <c r="BL53" s="118">
        <v>0</v>
      </c>
      <c r="BM53" s="118">
        <v>0</v>
      </c>
      <c r="BN53" s="118">
        <v>0.28428123000000005</v>
      </c>
      <c r="BO53" s="118">
        <v>0.1466359099999999</v>
      </c>
      <c r="BP53" s="118">
        <v>0</v>
      </c>
      <c r="BQ53" s="118">
        <v>0</v>
      </c>
      <c r="BR53" s="118">
        <v>1.7326069999999999E-2</v>
      </c>
      <c r="BS53" s="118">
        <v>3.3560312903225809E-3</v>
      </c>
      <c r="BT53" s="118">
        <v>1.4125410000000001E-2</v>
      </c>
      <c r="BU53" s="116">
        <v>0.35799506580645157</v>
      </c>
      <c r="BV53" s="118">
        <v>0.16843302000000002</v>
      </c>
      <c r="BW53" s="118">
        <v>0</v>
      </c>
      <c r="BX53" s="118">
        <v>0.11138980741935484</v>
      </c>
      <c r="BY53" s="118">
        <v>7.8172238387096776E-2</v>
      </c>
      <c r="BZ53" s="118">
        <v>0</v>
      </c>
      <c r="CA53" s="118">
        <v>0</v>
      </c>
      <c r="CB53" s="118">
        <v>0</v>
      </c>
      <c r="CC53" s="119">
        <v>9.9549600000000002E-2</v>
      </c>
      <c r="CD53" s="118">
        <v>4.3043999999999999E-3</v>
      </c>
      <c r="CE53" s="118">
        <v>0</v>
      </c>
      <c r="CF53" s="118">
        <v>9.5245200000000016E-2</v>
      </c>
      <c r="CG53" s="118">
        <v>0</v>
      </c>
      <c r="CH53" s="118">
        <v>0</v>
      </c>
      <c r="CI53" s="118">
        <v>0</v>
      </c>
      <c r="CJ53" s="116">
        <v>6.654852E-2</v>
      </c>
      <c r="CK53" s="118">
        <v>0</v>
      </c>
      <c r="CL53" s="118">
        <v>0</v>
      </c>
      <c r="CM53" s="118">
        <v>0</v>
      </c>
      <c r="CN53" s="118">
        <v>0</v>
      </c>
      <c r="CO53" s="118">
        <v>1.19352E-2</v>
      </c>
      <c r="CP53" s="118">
        <v>0</v>
      </c>
      <c r="CQ53" s="118">
        <v>5.461332E-2</v>
      </c>
      <c r="CR53" s="116">
        <v>0.74845937102993298</v>
      </c>
      <c r="CS53" s="118">
        <v>0.7382802799999999</v>
      </c>
      <c r="CT53" s="118">
        <v>5.5788102993299367E-4</v>
      </c>
      <c r="CU53" s="118">
        <v>0</v>
      </c>
      <c r="CV53" s="118">
        <v>9.6212100000000033E-3</v>
      </c>
      <c r="CW53" s="118">
        <v>0</v>
      </c>
      <c r="CX53" s="116">
        <v>9.9931950000000033E-2</v>
      </c>
      <c r="CY53" s="118">
        <v>9.1503200000000035E-2</v>
      </c>
      <c r="CZ53" s="118">
        <v>8.4287500000000005E-3</v>
      </c>
      <c r="DA53" s="118">
        <v>0</v>
      </c>
      <c r="DB53" s="118">
        <v>0</v>
      </c>
      <c r="DC53" s="118">
        <v>0</v>
      </c>
      <c r="DD53" s="118">
        <v>0</v>
      </c>
      <c r="DE53" s="118">
        <v>0</v>
      </c>
      <c r="DF53" s="116">
        <v>1.4327319999999998E-2</v>
      </c>
      <c r="DG53" s="118">
        <v>0</v>
      </c>
      <c r="DH53" s="118">
        <v>4.4912499999999996E-3</v>
      </c>
      <c r="DI53" s="118">
        <v>9.8360699999999988E-3</v>
      </c>
      <c r="DJ53" s="116">
        <v>3.0320373333383312E-2</v>
      </c>
      <c r="DK53" s="118">
        <v>4.3027199999999995E-3</v>
      </c>
      <c r="DL53" s="118">
        <v>4.7231999999999998E-4</v>
      </c>
      <c r="DM53" s="118">
        <v>0</v>
      </c>
      <c r="DN53" s="118">
        <v>2.5545333333383314E-2</v>
      </c>
      <c r="DO53" s="118">
        <v>0</v>
      </c>
      <c r="DP53" s="118">
        <v>0</v>
      </c>
      <c r="DQ53" s="118">
        <v>0</v>
      </c>
      <c r="DR53" s="116">
        <v>0</v>
      </c>
      <c r="DS53" s="118">
        <v>0</v>
      </c>
      <c r="DT53" s="118">
        <v>0</v>
      </c>
      <c r="DU53" s="118">
        <v>0</v>
      </c>
      <c r="DV53" s="116">
        <v>0</v>
      </c>
      <c r="DW53" s="118">
        <v>0</v>
      </c>
      <c r="DX53" s="118">
        <v>0</v>
      </c>
      <c r="DY53" s="120">
        <v>2.3340999999999987E-3</v>
      </c>
      <c r="DZ53" s="120">
        <v>0</v>
      </c>
      <c r="EA53" s="89"/>
      <c r="EB53" s="90">
        <v>44</v>
      </c>
      <c r="EC53" s="90">
        <v>1</v>
      </c>
      <c r="EF53" s="121">
        <f t="shared" si="1"/>
        <v>45059</v>
      </c>
      <c r="EG53" s="122">
        <f t="shared" si="2"/>
        <v>45077</v>
      </c>
      <c r="EH53" s="122">
        <f t="shared" si="3"/>
        <v>0.64897221400000027</v>
      </c>
      <c r="EI53" s="122">
        <f t="shared" si="4"/>
        <v>0.36512410739271001</v>
      </c>
      <c r="EJ53" s="122">
        <f t="shared" si="5"/>
        <v>9.9549600000000002E-2</v>
      </c>
      <c r="EK53" s="122">
        <f t="shared" si="6"/>
        <v>0.77842665152554003</v>
      </c>
      <c r="EL53" s="122">
        <f t="shared" si="7"/>
        <v>0</v>
      </c>
      <c r="EM53" s="122">
        <f t="shared" si="8"/>
        <v>0</v>
      </c>
      <c r="EN53" s="122">
        <f t="shared" si="9"/>
        <v>3.0320373333383312E-2</v>
      </c>
      <c r="EO53" s="122">
        <f t="shared" si="10"/>
        <v>2.3288388390000003E-5</v>
      </c>
      <c r="EP53" s="122">
        <f t="shared" si="11"/>
        <v>0.35799506580645157</v>
      </c>
      <c r="EQ53" s="122">
        <f t="shared" si="12"/>
        <v>0.50258388774953244</v>
      </c>
      <c r="ER53" s="282">
        <f t="shared" si="15"/>
        <v>9.9229972234149894E-2</v>
      </c>
      <c r="ES53" s="123" t="e">
        <f>SUMIF([9]Data_Validity!$K53:$DX53,"OUTTURN",Outturn_Daily!$K53:$DX53)+H53</f>
        <v>#VALUE!</v>
      </c>
      <c r="ET53" s="90" t="e">
        <f>SUMIF([9]Data_Validity!$K53:$DX53,"ESTIMATE",Outturn_Daily!$K53:$DX53)</f>
        <v>#VALUE!</v>
      </c>
      <c r="EU53" s="90" t="e">
        <f>SUMIF([9]Data_Validity!$K53:$DX53,"FORECAST",Outturn_Daily!$K53:$DX53)</f>
        <v>#VALUE!</v>
      </c>
      <c r="EV53" s="122">
        <f t="shared" si="13"/>
        <v>-1.7175685000009988E-2</v>
      </c>
      <c r="EW53" s="123" t="e">
        <f t="shared" si="14"/>
        <v>#VALUE!</v>
      </c>
    </row>
    <row r="54" spans="1:153" ht="15">
      <c r="A54" s="124">
        <v>45077</v>
      </c>
      <c r="B54" s="109">
        <v>7</v>
      </c>
      <c r="C54" s="110">
        <v>45060</v>
      </c>
      <c r="D54" s="111">
        <f t="shared" si="0"/>
        <v>3.3802182532277829</v>
      </c>
      <c r="E54" s="112"/>
      <c r="F54" s="111">
        <v>1.42554292</v>
      </c>
      <c r="G54" s="113">
        <v>0</v>
      </c>
      <c r="H54" s="113">
        <v>-2.3665959999999986E-2</v>
      </c>
      <c r="I54" s="111">
        <v>-1.5088508999999917E-2</v>
      </c>
      <c r="J54" s="111">
        <v>1.45755572910428</v>
      </c>
      <c r="K54" s="113">
        <v>0.16191705400000012</v>
      </c>
      <c r="L54" s="111">
        <v>1.2956386751042799</v>
      </c>
      <c r="M54" s="113">
        <v>3.8904474606749999E-2</v>
      </c>
      <c r="N54" s="113">
        <v>2.8790561086999996E-4</v>
      </c>
      <c r="O54" s="113">
        <v>0</v>
      </c>
      <c r="P54" s="113">
        <v>0</v>
      </c>
      <c r="Q54" s="113">
        <v>0.51507975983843002</v>
      </c>
      <c r="R54" s="113">
        <v>4.5413779768399996E-3</v>
      </c>
      <c r="S54" s="113">
        <v>5.3965944361299995E-3</v>
      </c>
      <c r="T54" s="113">
        <v>0.61588932894547999</v>
      </c>
      <c r="U54" s="114">
        <v>0.61588932894547999</v>
      </c>
      <c r="V54" s="114">
        <v>0</v>
      </c>
      <c r="W54" s="114">
        <v>0</v>
      </c>
      <c r="X54" s="115">
        <v>0</v>
      </c>
      <c r="Y54" s="113">
        <v>0.11553923368977999</v>
      </c>
      <c r="Z54" s="111">
        <v>6.7416598957200004E-3</v>
      </c>
      <c r="AA54" s="113">
        <v>0</v>
      </c>
      <c r="AB54" s="111">
        <v>6.7416598957200004E-3</v>
      </c>
      <c r="AC54" s="113">
        <v>0</v>
      </c>
      <c r="AD54" s="113">
        <v>5.2666430328500002E-3</v>
      </c>
      <c r="AE54" s="113">
        <v>0</v>
      </c>
      <c r="AF54" s="113">
        <v>1.4750168628700001E-3</v>
      </c>
      <c r="AG54" s="113">
        <v>0</v>
      </c>
      <c r="AH54" s="114">
        <v>0</v>
      </c>
      <c r="AI54" s="114">
        <v>0</v>
      </c>
      <c r="AJ54" s="114">
        <v>0</v>
      </c>
      <c r="AK54" s="116"/>
      <c r="AL54" s="113">
        <v>0</v>
      </c>
      <c r="AM54" s="116">
        <v>0</v>
      </c>
      <c r="AN54" s="113">
        <v>0</v>
      </c>
      <c r="AO54" s="113">
        <v>0</v>
      </c>
      <c r="AP54" s="113">
        <v>0</v>
      </c>
      <c r="AQ54" s="113">
        <v>0</v>
      </c>
      <c r="AR54" s="113">
        <v>0</v>
      </c>
      <c r="AS54" s="113">
        <v>0</v>
      </c>
      <c r="AT54" s="117">
        <v>0</v>
      </c>
      <c r="AU54" s="117">
        <v>0</v>
      </c>
      <c r="AV54" s="117">
        <v>0</v>
      </c>
      <c r="AW54" s="116">
        <v>1.9546753332277829</v>
      </c>
      <c r="AX54" s="116">
        <v>1.9546753332277829</v>
      </c>
      <c r="AY54" s="116">
        <v>0.50987760129032267</v>
      </c>
      <c r="AZ54" s="118">
        <v>1.6036799999999997E-2</v>
      </c>
      <c r="BA54" s="118">
        <v>0</v>
      </c>
      <c r="BB54" s="118">
        <v>-8.5653999999999991E-3</v>
      </c>
      <c r="BC54" s="118">
        <v>0</v>
      </c>
      <c r="BD54" s="118">
        <v>0</v>
      </c>
      <c r="BE54" s="118">
        <v>0</v>
      </c>
      <c r="BF54" s="118">
        <v>0</v>
      </c>
      <c r="BG54" s="118">
        <v>0</v>
      </c>
      <c r="BH54" s="118">
        <v>0</v>
      </c>
      <c r="BI54" s="118">
        <v>0</v>
      </c>
      <c r="BJ54" s="118">
        <v>8.6125300000000002E-3</v>
      </c>
      <c r="BK54" s="118">
        <v>0</v>
      </c>
      <c r="BL54" s="118">
        <v>0</v>
      </c>
      <c r="BM54" s="118">
        <v>0</v>
      </c>
      <c r="BN54" s="118">
        <v>0.26647184000000002</v>
      </c>
      <c r="BO54" s="118">
        <v>0.19340024000000011</v>
      </c>
      <c r="BP54" s="118">
        <v>0</v>
      </c>
      <c r="BQ54" s="118">
        <v>0</v>
      </c>
      <c r="BR54" s="118">
        <v>1.7390170000000003E-2</v>
      </c>
      <c r="BS54" s="118">
        <v>3.3560312903225809E-3</v>
      </c>
      <c r="BT54" s="118">
        <v>1.3175390000000002E-2</v>
      </c>
      <c r="BU54" s="116">
        <v>0.38187971580645164</v>
      </c>
      <c r="BV54" s="118">
        <v>0.19231767</v>
      </c>
      <c r="BW54" s="118">
        <v>0</v>
      </c>
      <c r="BX54" s="118">
        <v>0.11138980741935484</v>
      </c>
      <c r="BY54" s="118">
        <v>7.8172238387096776E-2</v>
      </c>
      <c r="BZ54" s="118">
        <v>0</v>
      </c>
      <c r="CA54" s="118">
        <v>0</v>
      </c>
      <c r="CB54" s="118">
        <v>0</v>
      </c>
      <c r="CC54" s="119">
        <v>5.2985850000000001E-2</v>
      </c>
      <c r="CD54" s="118">
        <v>2.598E-3</v>
      </c>
      <c r="CE54" s="118">
        <v>0</v>
      </c>
      <c r="CF54" s="118">
        <v>5.0387849999999998E-2</v>
      </c>
      <c r="CG54" s="118">
        <v>0</v>
      </c>
      <c r="CH54" s="118">
        <v>0</v>
      </c>
      <c r="CI54" s="118">
        <v>0</v>
      </c>
      <c r="CJ54" s="116">
        <v>0.11348186999999998</v>
      </c>
      <c r="CK54" s="118">
        <v>0</v>
      </c>
      <c r="CL54" s="118">
        <v>0</v>
      </c>
      <c r="CM54" s="118">
        <v>0</v>
      </c>
      <c r="CN54" s="118">
        <v>0</v>
      </c>
      <c r="CO54" s="118">
        <v>1.19352E-2</v>
      </c>
      <c r="CP54" s="118">
        <v>0</v>
      </c>
      <c r="CQ54" s="118">
        <v>0.10154666999999999</v>
      </c>
      <c r="CR54" s="116">
        <v>0.77515944102993317</v>
      </c>
      <c r="CS54" s="118">
        <v>0.76581318000000009</v>
      </c>
      <c r="CT54" s="118">
        <v>5.5788102993299367E-4</v>
      </c>
      <c r="CU54" s="118">
        <v>0</v>
      </c>
      <c r="CV54" s="118">
        <v>8.7883800000000019E-3</v>
      </c>
      <c r="CW54" s="118">
        <v>0</v>
      </c>
      <c r="CX54" s="116">
        <v>9.9931950000000033E-2</v>
      </c>
      <c r="CY54" s="118">
        <v>9.1503200000000035E-2</v>
      </c>
      <c r="CZ54" s="118">
        <v>8.4287500000000005E-3</v>
      </c>
      <c r="DA54" s="118">
        <v>0</v>
      </c>
      <c r="DB54" s="118">
        <v>0</v>
      </c>
      <c r="DC54" s="118">
        <v>0</v>
      </c>
      <c r="DD54" s="118">
        <v>0</v>
      </c>
      <c r="DE54" s="118">
        <v>0</v>
      </c>
      <c r="DF54" s="116">
        <v>1.4130531767777874E-2</v>
      </c>
      <c r="DG54" s="118">
        <v>0</v>
      </c>
      <c r="DH54" s="118">
        <v>4.4912499999999996E-3</v>
      </c>
      <c r="DI54" s="118">
        <v>9.6392817677778755E-3</v>
      </c>
      <c r="DJ54" s="116">
        <v>7.2283733332976323E-3</v>
      </c>
      <c r="DK54" s="118">
        <v>4.3027199999999995E-3</v>
      </c>
      <c r="DL54" s="118">
        <v>4.7231999999999998E-4</v>
      </c>
      <c r="DM54" s="118">
        <v>0</v>
      </c>
      <c r="DN54" s="118">
        <v>2.4533333332976328E-3</v>
      </c>
      <c r="DO54" s="118">
        <v>0</v>
      </c>
      <c r="DP54" s="118">
        <v>0</v>
      </c>
      <c r="DQ54" s="118">
        <v>0</v>
      </c>
      <c r="DR54" s="116">
        <v>0</v>
      </c>
      <c r="DS54" s="118">
        <v>0</v>
      </c>
      <c r="DT54" s="118">
        <v>0</v>
      </c>
      <c r="DU54" s="118">
        <v>0</v>
      </c>
      <c r="DV54" s="116">
        <v>0</v>
      </c>
      <c r="DW54" s="118">
        <v>0</v>
      </c>
      <c r="DX54" s="118">
        <v>0</v>
      </c>
      <c r="DY54" s="120">
        <v>1.3086299999999999E-3</v>
      </c>
      <c r="DZ54" s="120">
        <v>0</v>
      </c>
      <c r="EA54" s="89"/>
      <c r="EB54" s="90">
        <v>45</v>
      </c>
      <c r="EC54" s="90">
        <v>1</v>
      </c>
      <c r="EF54" s="121">
        <f t="shared" si="1"/>
        <v>45060</v>
      </c>
      <c r="EG54" s="122">
        <f t="shared" si="2"/>
        <v>45077</v>
      </c>
      <c r="EH54" s="122">
        <f t="shared" si="3"/>
        <v>0.16191705400000012</v>
      </c>
      <c r="EI54" s="122">
        <f t="shared" si="4"/>
        <v>0.52721801417028002</v>
      </c>
      <c r="EJ54" s="122">
        <f t="shared" si="5"/>
        <v>5.2985850000000001E-2</v>
      </c>
      <c r="EK54" s="122">
        <f t="shared" si="6"/>
        <v>0.61588932894547999</v>
      </c>
      <c r="EL54" s="122">
        <f t="shared" si="7"/>
        <v>0</v>
      </c>
      <c r="EM54" s="122">
        <f t="shared" si="8"/>
        <v>0</v>
      </c>
      <c r="EN54" s="122">
        <f t="shared" si="9"/>
        <v>7.2283733332976323E-3</v>
      </c>
      <c r="EO54" s="122">
        <f t="shared" si="10"/>
        <v>2.8790561086999996E-4</v>
      </c>
      <c r="EP54" s="122">
        <f t="shared" si="11"/>
        <v>0.38187971580645164</v>
      </c>
      <c r="EQ54" s="122">
        <f t="shared" si="12"/>
        <v>0.54878207589707262</v>
      </c>
      <c r="ER54" s="282">
        <f t="shared" si="15"/>
        <v>9.5456674434397953E-2</v>
      </c>
      <c r="ES54" s="123" t="e">
        <f>SUMIF([9]Data_Validity!$K54:$DX54,"OUTTURN",Outturn_Daily!$K54:$DX54)+H54</f>
        <v>#VALUE!</v>
      </c>
      <c r="ET54" s="90" t="e">
        <f>SUMIF([9]Data_Validity!$K54:$DX54,"ESTIMATE",Outturn_Daily!$K54:$DX54)</f>
        <v>#VALUE!</v>
      </c>
      <c r="EU54" s="90" t="e">
        <f>SUMIF([9]Data_Validity!$K54:$DX54,"FORECAST",Outturn_Daily!$K54:$DX54)</f>
        <v>#VALUE!</v>
      </c>
      <c r="EV54" s="122">
        <f t="shared" si="13"/>
        <v>-1.5088508999999917E-2</v>
      </c>
      <c r="EW54" s="123" t="e">
        <f t="shared" si="14"/>
        <v>#VALUE!</v>
      </c>
    </row>
    <row r="55" spans="1:153" ht="15">
      <c r="A55" s="124">
        <v>45077</v>
      </c>
      <c r="B55" s="109">
        <v>8</v>
      </c>
      <c r="C55" s="110">
        <v>45061</v>
      </c>
      <c r="D55" s="111">
        <f t="shared" si="0"/>
        <v>2.4764855807431227</v>
      </c>
      <c r="E55" s="112"/>
      <c r="F55" s="111">
        <v>0.70628154000000043</v>
      </c>
      <c r="G55" s="113">
        <v>0</v>
      </c>
      <c r="H55" s="113">
        <v>-2.8873380000000004E-2</v>
      </c>
      <c r="I55" s="111">
        <v>-4.4138999999994155E-3</v>
      </c>
      <c r="J55" s="111">
        <v>0.63451876253869988</v>
      </c>
      <c r="K55" s="113">
        <v>-0.34374530400000003</v>
      </c>
      <c r="L55" s="111">
        <v>0.97826406653869991</v>
      </c>
      <c r="M55" s="113">
        <v>4.5068672197749994E-2</v>
      </c>
      <c r="N55" s="113">
        <v>0</v>
      </c>
      <c r="O55" s="113">
        <v>0</v>
      </c>
      <c r="P55" s="113">
        <v>0</v>
      </c>
      <c r="Q55" s="113">
        <v>0.4285082942367</v>
      </c>
      <c r="R55" s="113">
        <v>6.3926825509000003E-3</v>
      </c>
      <c r="S55" s="113">
        <v>0</v>
      </c>
      <c r="T55" s="113">
        <v>0.42834517486036999</v>
      </c>
      <c r="U55" s="114">
        <v>0.42834517486036999</v>
      </c>
      <c r="V55" s="114">
        <v>0</v>
      </c>
      <c r="W55" s="114">
        <v>0</v>
      </c>
      <c r="X55" s="115">
        <v>0</v>
      </c>
      <c r="Y55" s="113">
        <v>6.9949242692980002E-2</v>
      </c>
      <c r="Z55" s="111">
        <v>0.1050500574613</v>
      </c>
      <c r="AA55" s="113">
        <v>0</v>
      </c>
      <c r="AB55" s="111">
        <v>0.1050500574613</v>
      </c>
      <c r="AC55" s="113">
        <v>0</v>
      </c>
      <c r="AD55" s="113">
        <v>2.0049909999999998E-3</v>
      </c>
      <c r="AE55" s="113">
        <v>0</v>
      </c>
      <c r="AF55" s="113">
        <v>0</v>
      </c>
      <c r="AG55" s="113">
        <v>0.1030450664613</v>
      </c>
      <c r="AH55" s="114">
        <v>0.1030450664613</v>
      </c>
      <c r="AI55" s="114">
        <v>0</v>
      </c>
      <c r="AJ55" s="114">
        <v>0</v>
      </c>
      <c r="AK55" s="116"/>
      <c r="AL55" s="113">
        <v>0</v>
      </c>
      <c r="AM55" s="116">
        <v>0</v>
      </c>
      <c r="AN55" s="113">
        <v>0</v>
      </c>
      <c r="AO55" s="113">
        <v>0</v>
      </c>
      <c r="AP55" s="113">
        <v>0</v>
      </c>
      <c r="AQ55" s="113">
        <v>0</v>
      </c>
      <c r="AR55" s="113">
        <v>0</v>
      </c>
      <c r="AS55" s="113">
        <v>0</v>
      </c>
      <c r="AT55" s="117">
        <v>0</v>
      </c>
      <c r="AU55" s="117">
        <v>0</v>
      </c>
      <c r="AV55" s="117">
        <v>0</v>
      </c>
      <c r="AW55" s="116">
        <v>1.7702040407431223</v>
      </c>
      <c r="AX55" s="116">
        <v>1.7702040407431223</v>
      </c>
      <c r="AY55" s="116">
        <v>0.50291639129032262</v>
      </c>
      <c r="AZ55" s="118">
        <v>3.6708439999999995E-2</v>
      </c>
      <c r="BA55" s="118">
        <v>0</v>
      </c>
      <c r="BB55" s="118">
        <v>7.5293800000000004E-3</v>
      </c>
      <c r="BC55" s="118">
        <v>0</v>
      </c>
      <c r="BD55" s="118">
        <v>0</v>
      </c>
      <c r="BE55" s="118">
        <v>0</v>
      </c>
      <c r="BF55" s="118">
        <v>0</v>
      </c>
      <c r="BG55" s="118">
        <v>0</v>
      </c>
      <c r="BH55" s="118">
        <v>0</v>
      </c>
      <c r="BI55" s="118">
        <v>0</v>
      </c>
      <c r="BJ55" s="118">
        <v>8.3625899999999996E-3</v>
      </c>
      <c r="BK55" s="118">
        <v>0</v>
      </c>
      <c r="BL55" s="118">
        <v>0</v>
      </c>
      <c r="BM55" s="118">
        <v>0</v>
      </c>
      <c r="BN55" s="118">
        <v>0.24473675</v>
      </c>
      <c r="BO55" s="118">
        <v>0.17257670000000003</v>
      </c>
      <c r="BP55" s="118">
        <v>0</v>
      </c>
      <c r="BQ55" s="118">
        <v>0</v>
      </c>
      <c r="BR55" s="118">
        <v>1.7218870000000001E-2</v>
      </c>
      <c r="BS55" s="118">
        <v>3.3560312903225809E-3</v>
      </c>
      <c r="BT55" s="118">
        <v>1.242763E-2</v>
      </c>
      <c r="BU55" s="116">
        <v>0.36141869580645158</v>
      </c>
      <c r="BV55" s="118">
        <v>0.17185665</v>
      </c>
      <c r="BW55" s="118">
        <v>0</v>
      </c>
      <c r="BX55" s="118">
        <v>0.11138980741935484</v>
      </c>
      <c r="BY55" s="118">
        <v>7.8172238387096776E-2</v>
      </c>
      <c r="BZ55" s="118">
        <v>0</v>
      </c>
      <c r="CA55" s="118">
        <v>0</v>
      </c>
      <c r="CB55" s="118">
        <v>0</v>
      </c>
      <c r="CC55" s="119">
        <v>9.9219600000000005E-2</v>
      </c>
      <c r="CD55" s="118">
        <v>4.2984E-3</v>
      </c>
      <c r="CE55" s="118">
        <v>0</v>
      </c>
      <c r="CF55" s="118">
        <v>9.4921200000000011E-2</v>
      </c>
      <c r="CG55" s="118">
        <v>0</v>
      </c>
      <c r="CH55" s="118">
        <v>0</v>
      </c>
      <c r="CI55" s="118">
        <v>0</v>
      </c>
      <c r="CJ55" s="116">
        <v>3.4868540000000003E-2</v>
      </c>
      <c r="CK55" s="118">
        <v>0</v>
      </c>
      <c r="CL55" s="118">
        <v>0</v>
      </c>
      <c r="CM55" s="118">
        <v>0</v>
      </c>
      <c r="CN55" s="118">
        <v>0</v>
      </c>
      <c r="CO55" s="118">
        <v>1.19352E-2</v>
      </c>
      <c r="CP55" s="118">
        <v>0</v>
      </c>
      <c r="CQ55" s="118">
        <v>2.293334E-2</v>
      </c>
      <c r="CR55" s="116">
        <v>0.6581103210299325</v>
      </c>
      <c r="CS55" s="118">
        <v>0.64933818999999948</v>
      </c>
      <c r="CT55" s="118">
        <v>5.5788102993299367E-4</v>
      </c>
      <c r="CU55" s="118">
        <v>0</v>
      </c>
      <c r="CV55" s="118">
        <v>8.2142499999999993E-3</v>
      </c>
      <c r="CW55" s="118">
        <v>0</v>
      </c>
      <c r="CX55" s="116">
        <v>9.5002670000000039E-2</v>
      </c>
      <c r="CY55" s="118">
        <v>8.657392000000004E-2</v>
      </c>
      <c r="CZ55" s="118">
        <v>8.4287500000000005E-3</v>
      </c>
      <c r="DA55" s="118">
        <v>0</v>
      </c>
      <c r="DB55" s="118">
        <v>0</v>
      </c>
      <c r="DC55" s="118">
        <v>0</v>
      </c>
      <c r="DD55" s="118">
        <v>0</v>
      </c>
      <c r="DE55" s="118">
        <v>0</v>
      </c>
      <c r="DF55" s="116">
        <v>1.3892782616415703E-2</v>
      </c>
      <c r="DG55" s="118">
        <v>0</v>
      </c>
      <c r="DH55" s="118">
        <v>4.4912499999999996E-3</v>
      </c>
      <c r="DI55" s="118">
        <v>9.4015326164157021E-3</v>
      </c>
      <c r="DJ55" s="116">
        <v>4.7750399999999995E-3</v>
      </c>
      <c r="DK55" s="118">
        <v>4.3027199999999995E-3</v>
      </c>
      <c r="DL55" s="118">
        <v>4.7231999999999998E-4</v>
      </c>
      <c r="DM55" s="118">
        <v>0</v>
      </c>
      <c r="DN55" s="118">
        <v>0</v>
      </c>
      <c r="DO55" s="118">
        <v>0</v>
      </c>
      <c r="DP55" s="118">
        <v>0</v>
      </c>
      <c r="DQ55" s="118">
        <v>0</v>
      </c>
      <c r="DR55" s="116">
        <v>0</v>
      </c>
      <c r="DS55" s="118">
        <v>0</v>
      </c>
      <c r="DT55" s="118">
        <v>0</v>
      </c>
      <c r="DU55" s="118">
        <v>0</v>
      </c>
      <c r="DV55" s="116">
        <v>0</v>
      </c>
      <c r="DW55" s="118">
        <v>0</v>
      </c>
      <c r="DX55" s="118">
        <v>0</v>
      </c>
      <c r="DY55" s="120">
        <v>4.517175E-3</v>
      </c>
      <c r="DZ55" s="120">
        <v>0</v>
      </c>
      <c r="EA55" s="89"/>
      <c r="EB55" s="90">
        <v>46</v>
      </c>
      <c r="EC55" s="90">
        <v>1</v>
      </c>
      <c r="EF55" s="121">
        <f t="shared" si="1"/>
        <v>45061</v>
      </c>
      <c r="EG55" s="122">
        <f t="shared" si="2"/>
        <v>45077</v>
      </c>
      <c r="EH55" s="122">
        <f t="shared" si="3"/>
        <v>-0.34374530400000003</v>
      </c>
      <c r="EI55" s="122">
        <f t="shared" si="4"/>
        <v>0.43051328523670002</v>
      </c>
      <c r="EJ55" s="122">
        <f t="shared" si="5"/>
        <v>9.9219600000000005E-2</v>
      </c>
      <c r="EK55" s="122">
        <f t="shared" si="6"/>
        <v>0.53139024132167001</v>
      </c>
      <c r="EL55" s="122">
        <f t="shared" si="7"/>
        <v>0</v>
      </c>
      <c r="EM55" s="122">
        <f t="shared" si="8"/>
        <v>0</v>
      </c>
      <c r="EN55" s="122">
        <f t="shared" si="9"/>
        <v>4.7750399999999995E-3</v>
      </c>
      <c r="EO55" s="122">
        <f t="shared" si="10"/>
        <v>0</v>
      </c>
      <c r="EP55" s="122">
        <f t="shared" si="11"/>
        <v>0.36141869580645158</v>
      </c>
      <c r="EQ55" s="122">
        <f t="shared" si="12"/>
        <v>0.54798506348807263</v>
      </c>
      <c r="ER55" s="282">
        <f t="shared" si="15"/>
        <v>5.6947427860296287E-2</v>
      </c>
      <c r="ES55" s="123" t="e">
        <f>SUMIF([9]Data_Validity!$K55:$DX55,"OUTTURN",Outturn_Daily!$K55:$DX55)+H55</f>
        <v>#VALUE!</v>
      </c>
      <c r="ET55" s="90" t="e">
        <f>SUMIF([9]Data_Validity!$K55:$DX55,"ESTIMATE",Outturn_Daily!$K55:$DX55)</f>
        <v>#VALUE!</v>
      </c>
      <c r="EU55" s="90" t="e">
        <f>SUMIF([9]Data_Validity!$K55:$DX55,"FORECAST",Outturn_Daily!$K55:$DX55)</f>
        <v>#VALUE!</v>
      </c>
      <c r="EV55" s="122">
        <f t="shared" si="13"/>
        <v>-4.4138999999994155E-3</v>
      </c>
      <c r="EW55" s="123" t="e">
        <f t="shared" si="14"/>
        <v>#VALUE!</v>
      </c>
    </row>
    <row r="56" spans="1:153" ht="15">
      <c r="A56" s="124">
        <v>45077</v>
      </c>
      <c r="B56" s="109">
        <v>8</v>
      </c>
      <c r="C56" s="110">
        <v>45062</v>
      </c>
      <c r="D56" s="111">
        <f t="shared" si="0"/>
        <v>2.4394326847931742</v>
      </c>
      <c r="E56" s="112"/>
      <c r="F56" s="111">
        <v>0.7609611500000002</v>
      </c>
      <c r="G56" s="113">
        <v>0</v>
      </c>
      <c r="H56" s="113">
        <v>-1.2572420000000029E-2</v>
      </c>
      <c r="I56" s="111">
        <v>-1.3572058000010045E-2</v>
      </c>
      <c r="J56" s="111">
        <v>0.65741163597355035</v>
      </c>
      <c r="K56" s="113">
        <v>-0.58341793899999994</v>
      </c>
      <c r="L56" s="111">
        <v>1.2408295749735503</v>
      </c>
      <c r="M56" s="113">
        <v>5.6465841110490002E-2</v>
      </c>
      <c r="N56" s="113">
        <v>2.0449953045899999E-3</v>
      </c>
      <c r="O56" s="113">
        <v>0</v>
      </c>
      <c r="P56" s="113">
        <v>0</v>
      </c>
      <c r="Q56" s="113">
        <v>0.15700536446517999</v>
      </c>
      <c r="R56" s="113">
        <v>8.9779513350100003E-3</v>
      </c>
      <c r="S56" s="113">
        <v>1.0591578397449999E-2</v>
      </c>
      <c r="T56" s="113">
        <v>0.88138239260313012</v>
      </c>
      <c r="U56" s="114">
        <v>0.88138239260312001</v>
      </c>
      <c r="V56" s="114">
        <v>0</v>
      </c>
      <c r="W56" s="114">
        <v>0</v>
      </c>
      <c r="X56" s="115">
        <v>0</v>
      </c>
      <c r="Y56" s="113">
        <v>0.1243614517577</v>
      </c>
      <c r="Z56" s="111">
        <v>0.12969399202645998</v>
      </c>
      <c r="AA56" s="113">
        <v>0</v>
      </c>
      <c r="AB56" s="111">
        <v>0.12969399202645998</v>
      </c>
      <c r="AC56" s="113">
        <v>0</v>
      </c>
      <c r="AD56" s="113">
        <v>2.3968799999999998E-2</v>
      </c>
      <c r="AE56" s="113">
        <v>0</v>
      </c>
      <c r="AF56" s="113">
        <v>1.07995971324E-3</v>
      </c>
      <c r="AG56" s="113">
        <v>0.10464523231322</v>
      </c>
      <c r="AH56" s="114">
        <v>0.10464523231322</v>
      </c>
      <c r="AI56" s="114">
        <v>0</v>
      </c>
      <c r="AJ56" s="114">
        <v>0</v>
      </c>
      <c r="AK56" s="116"/>
      <c r="AL56" s="113">
        <v>0</v>
      </c>
      <c r="AM56" s="116">
        <v>0</v>
      </c>
      <c r="AN56" s="113">
        <v>0</v>
      </c>
      <c r="AO56" s="113">
        <v>0</v>
      </c>
      <c r="AP56" s="113">
        <v>0</v>
      </c>
      <c r="AQ56" s="113">
        <v>0</v>
      </c>
      <c r="AR56" s="113">
        <v>0</v>
      </c>
      <c r="AS56" s="113">
        <v>0</v>
      </c>
      <c r="AT56" s="117">
        <v>0</v>
      </c>
      <c r="AU56" s="117">
        <v>0</v>
      </c>
      <c r="AV56" s="117">
        <v>0</v>
      </c>
      <c r="AW56" s="116">
        <v>1.678471534793174</v>
      </c>
      <c r="AX56" s="116">
        <v>1.678471534793174</v>
      </c>
      <c r="AY56" s="116">
        <v>0.49247293129032249</v>
      </c>
      <c r="AZ56" s="118">
        <v>2.9013760000000003E-2</v>
      </c>
      <c r="BA56" s="118">
        <v>0</v>
      </c>
      <c r="BB56" s="118">
        <v>1.7034300000000004E-3</v>
      </c>
      <c r="BC56" s="118">
        <v>0</v>
      </c>
      <c r="BD56" s="118">
        <v>0</v>
      </c>
      <c r="BE56" s="118">
        <v>0</v>
      </c>
      <c r="BF56" s="118">
        <v>0</v>
      </c>
      <c r="BG56" s="118">
        <v>0</v>
      </c>
      <c r="BH56" s="118">
        <v>0</v>
      </c>
      <c r="BI56" s="118">
        <v>0</v>
      </c>
      <c r="BJ56" s="118">
        <v>8.6313500000000012E-3</v>
      </c>
      <c r="BK56" s="118">
        <v>0</v>
      </c>
      <c r="BL56" s="118">
        <v>0</v>
      </c>
      <c r="BM56" s="118">
        <v>0</v>
      </c>
      <c r="BN56" s="118">
        <v>0.24856079000000003</v>
      </c>
      <c r="BO56" s="118">
        <v>0.17165747999999992</v>
      </c>
      <c r="BP56" s="118">
        <v>0</v>
      </c>
      <c r="BQ56" s="118">
        <v>0</v>
      </c>
      <c r="BR56" s="118">
        <v>1.691347E-2</v>
      </c>
      <c r="BS56" s="118">
        <v>3.3560312903225809E-3</v>
      </c>
      <c r="BT56" s="118">
        <v>1.2636619999999999E-2</v>
      </c>
      <c r="BU56" s="116">
        <v>0.36748124580645158</v>
      </c>
      <c r="BV56" s="118">
        <v>0.1779192</v>
      </c>
      <c r="BW56" s="118">
        <v>0</v>
      </c>
      <c r="BX56" s="118">
        <v>0.11138980741935484</v>
      </c>
      <c r="BY56" s="118">
        <v>7.8172238387096776E-2</v>
      </c>
      <c r="BZ56" s="118">
        <v>0</v>
      </c>
      <c r="CA56" s="118">
        <v>0</v>
      </c>
      <c r="CB56" s="118">
        <v>0</v>
      </c>
      <c r="CC56" s="119">
        <v>9.9235800000000013E-2</v>
      </c>
      <c r="CD56" s="118">
        <v>4.4333999999999997E-3</v>
      </c>
      <c r="CE56" s="118">
        <v>0</v>
      </c>
      <c r="CF56" s="118">
        <v>9.4802400000000023E-2</v>
      </c>
      <c r="CG56" s="118">
        <v>0</v>
      </c>
      <c r="CH56" s="118">
        <v>0</v>
      </c>
      <c r="CI56" s="118">
        <v>0</v>
      </c>
      <c r="CJ56" s="116">
        <v>3.6813109999999996E-2</v>
      </c>
      <c r="CK56" s="118">
        <v>0</v>
      </c>
      <c r="CL56" s="118">
        <v>0</v>
      </c>
      <c r="CM56" s="118">
        <v>0</v>
      </c>
      <c r="CN56" s="118">
        <v>0</v>
      </c>
      <c r="CO56" s="118">
        <v>1.19352E-2</v>
      </c>
      <c r="CP56" s="118">
        <v>0</v>
      </c>
      <c r="CQ56" s="118">
        <v>2.487791E-2</v>
      </c>
      <c r="CR56" s="116">
        <v>0.56866723102993322</v>
      </c>
      <c r="CS56" s="118">
        <v>0.5606127700000002</v>
      </c>
      <c r="CT56" s="118">
        <v>5.5788102993299367E-4</v>
      </c>
      <c r="CU56" s="118">
        <v>0</v>
      </c>
      <c r="CV56" s="118">
        <v>7.496580000000001E-3</v>
      </c>
      <c r="CW56" s="118">
        <v>0</v>
      </c>
      <c r="CX56" s="116">
        <v>9.0620190000000045E-2</v>
      </c>
      <c r="CY56" s="118">
        <v>8.2191440000000046E-2</v>
      </c>
      <c r="CZ56" s="118">
        <v>8.4287500000000005E-3</v>
      </c>
      <c r="DA56" s="118">
        <v>0</v>
      </c>
      <c r="DB56" s="118">
        <v>0</v>
      </c>
      <c r="DC56" s="118">
        <v>0</v>
      </c>
      <c r="DD56" s="118">
        <v>0</v>
      </c>
      <c r="DE56" s="118">
        <v>0</v>
      </c>
      <c r="DF56" s="116">
        <v>1.4327319999999998E-2</v>
      </c>
      <c r="DG56" s="118">
        <v>0</v>
      </c>
      <c r="DH56" s="118">
        <v>4.4912499999999996E-3</v>
      </c>
      <c r="DI56" s="118">
        <v>9.8360699999999988E-3</v>
      </c>
      <c r="DJ56" s="116">
        <v>8.8537066664667423E-3</v>
      </c>
      <c r="DK56" s="118">
        <v>4.3027199999999995E-3</v>
      </c>
      <c r="DL56" s="118">
        <v>4.7231999999999998E-4</v>
      </c>
      <c r="DM56" s="118">
        <v>0</v>
      </c>
      <c r="DN56" s="118">
        <v>4.0786666664667428E-3</v>
      </c>
      <c r="DO56" s="118">
        <v>0</v>
      </c>
      <c r="DP56" s="118">
        <v>0</v>
      </c>
      <c r="DQ56" s="118">
        <v>0</v>
      </c>
      <c r="DR56" s="116">
        <v>0</v>
      </c>
      <c r="DS56" s="118">
        <v>0</v>
      </c>
      <c r="DT56" s="118">
        <v>0</v>
      </c>
      <c r="DU56" s="118">
        <v>0</v>
      </c>
      <c r="DV56" s="116">
        <v>0</v>
      </c>
      <c r="DW56" s="118">
        <v>0</v>
      </c>
      <c r="DX56" s="118">
        <v>0</v>
      </c>
      <c r="DY56" s="120">
        <v>3.5713020000000002E-3</v>
      </c>
      <c r="DZ56" s="120">
        <v>0</v>
      </c>
      <c r="EA56" s="89"/>
      <c r="EB56" s="90">
        <v>47</v>
      </c>
      <c r="EC56" s="90">
        <v>1</v>
      </c>
      <c r="EF56" s="121">
        <f t="shared" si="1"/>
        <v>45062</v>
      </c>
      <c r="EG56" s="122">
        <f t="shared" si="2"/>
        <v>45077</v>
      </c>
      <c r="EH56" s="122">
        <f t="shared" si="3"/>
        <v>-0.58341793899999994</v>
      </c>
      <c r="EI56" s="122">
        <f t="shared" si="4"/>
        <v>0.19264570257586999</v>
      </c>
      <c r="EJ56" s="122">
        <f t="shared" si="5"/>
        <v>9.9235800000000013E-2</v>
      </c>
      <c r="EK56" s="122">
        <f t="shared" si="6"/>
        <v>0.98602762491634</v>
      </c>
      <c r="EL56" s="122">
        <f t="shared" si="7"/>
        <v>0</v>
      </c>
      <c r="EM56" s="122">
        <f t="shared" si="8"/>
        <v>0</v>
      </c>
      <c r="EN56" s="122">
        <f t="shared" si="9"/>
        <v>8.8537066664667423E-3</v>
      </c>
      <c r="EO56" s="122">
        <f t="shared" si="10"/>
        <v>2.0449953045899999E-3</v>
      </c>
      <c r="EP56" s="122">
        <f t="shared" si="11"/>
        <v>0.36748124580645158</v>
      </c>
      <c r="EQ56" s="122">
        <f t="shared" si="12"/>
        <v>0.54893877240081246</v>
      </c>
      <c r="ER56" s="282">
        <f t="shared" si="15"/>
        <v>0.12152224509269993</v>
      </c>
      <c r="ES56" s="123" t="e">
        <f>SUMIF([9]Data_Validity!$K56:$DX56,"OUTTURN",Outturn_Daily!$K56:$DX56)+H56</f>
        <v>#VALUE!</v>
      </c>
      <c r="ET56" s="90" t="e">
        <f>SUMIF([9]Data_Validity!$K56:$DX56,"ESTIMATE",Outturn_Daily!$K56:$DX56)</f>
        <v>#VALUE!</v>
      </c>
      <c r="EU56" s="90" t="e">
        <f>SUMIF([9]Data_Validity!$K56:$DX56,"FORECAST",Outturn_Daily!$K56:$DX56)</f>
        <v>#VALUE!</v>
      </c>
      <c r="EV56" s="122">
        <f t="shared" si="13"/>
        <v>-1.3572058000010045E-2</v>
      </c>
      <c r="EW56" s="123" t="e">
        <f t="shared" si="14"/>
        <v>#VALUE!</v>
      </c>
    </row>
    <row r="57" spans="1:153" ht="15">
      <c r="A57" s="124">
        <v>45077</v>
      </c>
      <c r="B57" s="109">
        <v>8</v>
      </c>
      <c r="C57" s="110">
        <v>45063</v>
      </c>
      <c r="D57" s="111">
        <f t="shared" si="0"/>
        <v>1.9431652414601768</v>
      </c>
      <c r="E57" s="112"/>
      <c r="F57" s="111">
        <v>0.30678124000000018</v>
      </c>
      <c r="G57" s="113">
        <v>0</v>
      </c>
      <c r="H57" s="113">
        <v>-2.0319569999999981E-2</v>
      </c>
      <c r="I57" s="111">
        <v>2.5329580000099661E-3</v>
      </c>
      <c r="J57" s="111">
        <v>0.24911728683576018</v>
      </c>
      <c r="K57" s="113">
        <v>-0.53290335899999997</v>
      </c>
      <c r="L57" s="111">
        <v>0.78202064583576014</v>
      </c>
      <c r="M57" s="113">
        <v>2.9157206401399998E-2</v>
      </c>
      <c r="N57" s="113">
        <v>1.6383690629999999E-5</v>
      </c>
      <c r="O57" s="113">
        <v>0</v>
      </c>
      <c r="P57" s="113">
        <v>0</v>
      </c>
      <c r="Q57" s="113">
        <v>0.10260845508365</v>
      </c>
      <c r="R57" s="113">
        <v>6.5095802160299995E-3</v>
      </c>
      <c r="S57" s="113">
        <v>7.3158309328599999E-3</v>
      </c>
      <c r="T57" s="113">
        <v>0.56667580442704002</v>
      </c>
      <c r="U57" s="114">
        <v>0.13800920176345999</v>
      </c>
      <c r="V57" s="114">
        <v>0</v>
      </c>
      <c r="W57" s="114">
        <v>0.42866660266357998</v>
      </c>
      <c r="X57" s="115">
        <v>0</v>
      </c>
      <c r="Y57" s="113">
        <v>6.9737385084150005E-2</v>
      </c>
      <c r="Z57" s="111">
        <v>7.5450565164230002E-2</v>
      </c>
      <c r="AA57" s="113">
        <v>0</v>
      </c>
      <c r="AB57" s="111">
        <v>7.5450565164230002E-2</v>
      </c>
      <c r="AC57" s="113">
        <v>0</v>
      </c>
      <c r="AD57" s="113">
        <v>6.1431270000000008E-3</v>
      </c>
      <c r="AE57" s="113">
        <v>0</v>
      </c>
      <c r="AF57" s="113">
        <v>0</v>
      </c>
      <c r="AG57" s="113">
        <v>6.9307438164230004E-2</v>
      </c>
      <c r="AH57" s="114">
        <v>6.9307438164230004E-2</v>
      </c>
      <c r="AI57" s="114">
        <v>0</v>
      </c>
      <c r="AJ57" s="114">
        <v>0</v>
      </c>
      <c r="AK57" s="116"/>
      <c r="AL57" s="113">
        <v>0</v>
      </c>
      <c r="AM57" s="116">
        <v>0</v>
      </c>
      <c r="AN57" s="113">
        <v>0</v>
      </c>
      <c r="AO57" s="113">
        <v>0</v>
      </c>
      <c r="AP57" s="113">
        <v>0</v>
      </c>
      <c r="AQ57" s="113">
        <v>0</v>
      </c>
      <c r="AR57" s="113">
        <v>0</v>
      </c>
      <c r="AS57" s="113">
        <v>0</v>
      </c>
      <c r="AT57" s="117">
        <v>0</v>
      </c>
      <c r="AU57" s="117">
        <v>0</v>
      </c>
      <c r="AV57" s="117">
        <v>0</v>
      </c>
      <c r="AW57" s="116">
        <v>1.6363840014601765</v>
      </c>
      <c r="AX57" s="116">
        <v>1.6363840014601765</v>
      </c>
      <c r="AY57" s="116">
        <v>0.48964436129032268</v>
      </c>
      <c r="AZ57" s="118">
        <v>3.6232839999999995E-2</v>
      </c>
      <c r="BA57" s="118">
        <v>0</v>
      </c>
      <c r="BB57" s="118">
        <v>4.1203799999999999E-3</v>
      </c>
      <c r="BC57" s="118">
        <v>0</v>
      </c>
      <c r="BD57" s="118">
        <v>0</v>
      </c>
      <c r="BE57" s="118">
        <v>0</v>
      </c>
      <c r="BF57" s="118">
        <v>0</v>
      </c>
      <c r="BG57" s="118">
        <v>0</v>
      </c>
      <c r="BH57" s="118">
        <v>0</v>
      </c>
      <c r="BI57" s="118">
        <v>0</v>
      </c>
      <c r="BJ57" s="118">
        <v>8.4610799999999993E-3</v>
      </c>
      <c r="BK57" s="118">
        <v>0</v>
      </c>
      <c r="BL57" s="118">
        <v>0</v>
      </c>
      <c r="BM57" s="118">
        <v>0</v>
      </c>
      <c r="BN57" s="118">
        <v>0.22959432000000007</v>
      </c>
      <c r="BO57" s="118">
        <v>0.17744465000000006</v>
      </c>
      <c r="BP57" s="118">
        <v>0</v>
      </c>
      <c r="BQ57" s="118">
        <v>0</v>
      </c>
      <c r="BR57" s="118">
        <v>1.7268970000000002E-2</v>
      </c>
      <c r="BS57" s="118">
        <v>3.3560312903225809E-3</v>
      </c>
      <c r="BT57" s="118">
        <v>1.316609E-2</v>
      </c>
      <c r="BU57" s="116">
        <v>0.37481330580645156</v>
      </c>
      <c r="BV57" s="118">
        <v>0.18525126</v>
      </c>
      <c r="BW57" s="118">
        <v>0</v>
      </c>
      <c r="BX57" s="118">
        <v>0.11138980741935484</v>
      </c>
      <c r="BY57" s="118">
        <v>7.8172238387096776E-2</v>
      </c>
      <c r="BZ57" s="118">
        <v>0</v>
      </c>
      <c r="CA57" s="118">
        <v>0</v>
      </c>
      <c r="CB57" s="118">
        <v>0</v>
      </c>
      <c r="CC57" s="119">
        <v>9.9678600000000006E-2</v>
      </c>
      <c r="CD57" s="118">
        <v>4.5413999999999993E-3</v>
      </c>
      <c r="CE57" s="118">
        <v>0</v>
      </c>
      <c r="CF57" s="118">
        <v>9.5137200000000005E-2</v>
      </c>
      <c r="CG57" s="118">
        <v>0</v>
      </c>
      <c r="CH57" s="118">
        <v>0</v>
      </c>
      <c r="CI57" s="118">
        <v>0</v>
      </c>
      <c r="CJ57" s="116">
        <v>1.19352E-2</v>
      </c>
      <c r="CK57" s="118">
        <v>0</v>
      </c>
      <c r="CL57" s="118">
        <v>0</v>
      </c>
      <c r="CM57" s="118">
        <v>0</v>
      </c>
      <c r="CN57" s="118">
        <v>0</v>
      </c>
      <c r="CO57" s="118">
        <v>1.19352E-2</v>
      </c>
      <c r="CP57" s="118">
        <v>0</v>
      </c>
      <c r="CQ57" s="118">
        <v>0</v>
      </c>
      <c r="CR57" s="116">
        <v>0.531458241029933</v>
      </c>
      <c r="CS57" s="118">
        <v>0.52350467000000001</v>
      </c>
      <c r="CT57" s="118">
        <v>5.5788102993299367E-4</v>
      </c>
      <c r="CU57" s="118">
        <v>0</v>
      </c>
      <c r="CV57" s="118">
        <v>7.3956899999999999E-3</v>
      </c>
      <c r="CW57" s="118">
        <v>0</v>
      </c>
      <c r="CX57" s="116">
        <v>9.2854600000000037E-2</v>
      </c>
      <c r="CY57" s="118">
        <v>8.4425850000000038E-2</v>
      </c>
      <c r="CZ57" s="118">
        <v>8.4287500000000005E-3</v>
      </c>
      <c r="DA57" s="118">
        <v>0</v>
      </c>
      <c r="DB57" s="118">
        <v>0</v>
      </c>
      <c r="DC57" s="118">
        <v>0</v>
      </c>
      <c r="DD57" s="118">
        <v>0</v>
      </c>
      <c r="DE57" s="118">
        <v>0</v>
      </c>
      <c r="DF57" s="116">
        <v>1.4327319999999998E-2</v>
      </c>
      <c r="DG57" s="118">
        <v>0</v>
      </c>
      <c r="DH57" s="118">
        <v>4.4912499999999996E-3</v>
      </c>
      <c r="DI57" s="118">
        <v>9.8360699999999988E-3</v>
      </c>
      <c r="DJ57" s="116">
        <v>2.1672373333468997E-2</v>
      </c>
      <c r="DK57" s="118">
        <v>4.3027199999999995E-3</v>
      </c>
      <c r="DL57" s="118">
        <v>4.7231999999999998E-4</v>
      </c>
      <c r="DM57" s="118">
        <v>0</v>
      </c>
      <c r="DN57" s="118">
        <v>1.6897333333468996E-2</v>
      </c>
      <c r="DO57" s="118">
        <v>0</v>
      </c>
      <c r="DP57" s="118">
        <v>0</v>
      </c>
      <c r="DQ57" s="118">
        <v>0</v>
      </c>
      <c r="DR57" s="116">
        <v>0</v>
      </c>
      <c r="DS57" s="118">
        <v>0</v>
      </c>
      <c r="DT57" s="118">
        <v>0</v>
      </c>
      <c r="DU57" s="118">
        <v>0</v>
      </c>
      <c r="DV57" s="116">
        <v>0</v>
      </c>
      <c r="DW57" s="118">
        <v>0</v>
      </c>
      <c r="DX57" s="118">
        <v>0</v>
      </c>
      <c r="DY57" s="120">
        <v>2.7981299999999994E-3</v>
      </c>
      <c r="DZ57" s="120">
        <v>0</v>
      </c>
      <c r="EA57" s="89"/>
      <c r="EB57" s="90">
        <v>48</v>
      </c>
      <c r="EC57" s="90">
        <v>1</v>
      </c>
      <c r="EF57" s="121">
        <f t="shared" si="1"/>
        <v>45063</v>
      </c>
      <c r="EG57" s="122">
        <f t="shared" si="2"/>
        <v>45077</v>
      </c>
      <c r="EH57" s="122">
        <f t="shared" si="3"/>
        <v>-0.53290335899999997</v>
      </c>
      <c r="EI57" s="122">
        <f t="shared" si="4"/>
        <v>0.11606741301651</v>
      </c>
      <c r="EJ57" s="122">
        <f t="shared" si="5"/>
        <v>9.9678600000000006E-2</v>
      </c>
      <c r="EK57" s="122">
        <f t="shared" si="6"/>
        <v>0.20731663992769001</v>
      </c>
      <c r="EL57" s="122">
        <f t="shared" si="7"/>
        <v>0</v>
      </c>
      <c r="EM57" s="122">
        <f t="shared" si="8"/>
        <v>0.42866660266357998</v>
      </c>
      <c r="EN57" s="122">
        <f t="shared" si="9"/>
        <v>2.1672373333468997E-2</v>
      </c>
      <c r="EO57" s="122">
        <f t="shared" si="10"/>
        <v>1.6383690629999999E-5</v>
      </c>
      <c r="EP57" s="122">
        <f t="shared" si="11"/>
        <v>0.37481330580645156</v>
      </c>
      <c r="EQ57" s="122">
        <f t="shared" si="12"/>
        <v>0.5188015676917227</v>
      </c>
      <c r="ER57" s="282">
        <f t="shared" si="15"/>
        <v>7.2787673300189981E-2</v>
      </c>
      <c r="ES57" s="123" t="e">
        <f>SUMIF([9]Data_Validity!$K57:$DX57,"OUTTURN",Outturn_Daily!$K57:$DX57)+H57</f>
        <v>#VALUE!</v>
      </c>
      <c r="ET57" s="90" t="e">
        <f>SUMIF([9]Data_Validity!$K57:$DX57,"ESTIMATE",Outturn_Daily!$K57:$DX57)</f>
        <v>#VALUE!</v>
      </c>
      <c r="EU57" s="90" t="e">
        <f>SUMIF([9]Data_Validity!$K57:$DX57,"FORECAST",Outturn_Daily!$K57:$DX57)</f>
        <v>#VALUE!</v>
      </c>
      <c r="EV57" s="122">
        <f t="shared" si="13"/>
        <v>2.5329580000099661E-3</v>
      </c>
      <c r="EW57" s="123" t="e">
        <f t="shared" si="14"/>
        <v>#VALUE!</v>
      </c>
    </row>
    <row r="58" spans="1:153" ht="15">
      <c r="A58" s="124">
        <v>45077</v>
      </c>
      <c r="B58" s="109">
        <v>8</v>
      </c>
      <c r="C58" s="110">
        <v>45064</v>
      </c>
      <c r="D58" s="111">
        <f t="shared" si="0"/>
        <v>2.120526892342641</v>
      </c>
      <c r="E58" s="112"/>
      <c r="F58" s="111">
        <v>0.27753557000000006</v>
      </c>
      <c r="G58" s="113">
        <v>0</v>
      </c>
      <c r="H58" s="113">
        <v>-1.1024660000000019E-2</v>
      </c>
      <c r="I58" s="111">
        <v>-5.3297750000100841E-3</v>
      </c>
      <c r="J58" s="111">
        <v>0.13611912139676019</v>
      </c>
      <c r="K58" s="113">
        <v>-0.55302329899999991</v>
      </c>
      <c r="L58" s="111">
        <v>0.6891424203967601</v>
      </c>
      <c r="M58" s="113">
        <v>2.5414669942569999E-2</v>
      </c>
      <c r="N58" s="113">
        <v>1.1988534696E-4</v>
      </c>
      <c r="O58" s="113">
        <v>0</v>
      </c>
      <c r="P58" s="113">
        <v>0</v>
      </c>
      <c r="Q58" s="113">
        <v>0.34482376724050001</v>
      </c>
      <c r="R58" s="113">
        <v>9.6474708606099999E-3</v>
      </c>
      <c r="S58" s="113">
        <v>2.4035349077499999E-3</v>
      </c>
      <c r="T58" s="113">
        <v>0.19254480197942</v>
      </c>
      <c r="U58" s="114">
        <v>0</v>
      </c>
      <c r="V58" s="114">
        <v>0</v>
      </c>
      <c r="W58" s="114">
        <v>0.19254480197942</v>
      </c>
      <c r="X58" s="115">
        <v>0</v>
      </c>
      <c r="Y58" s="113">
        <v>0.11418829011895</v>
      </c>
      <c r="Z58" s="111">
        <v>0.15777088360324998</v>
      </c>
      <c r="AA58" s="113">
        <v>0</v>
      </c>
      <c r="AB58" s="111">
        <v>0.15777088360324998</v>
      </c>
      <c r="AC58" s="113">
        <v>0</v>
      </c>
      <c r="AD58" s="113">
        <v>5.8825324603250004E-2</v>
      </c>
      <c r="AE58" s="113">
        <v>0</v>
      </c>
      <c r="AF58" s="113">
        <v>0</v>
      </c>
      <c r="AG58" s="113">
        <v>9.8945558999999988E-2</v>
      </c>
      <c r="AH58" s="114">
        <v>9.8945559000000002E-2</v>
      </c>
      <c r="AI58" s="114">
        <v>0</v>
      </c>
      <c r="AJ58" s="114">
        <v>0</v>
      </c>
      <c r="AK58" s="116"/>
      <c r="AL58" s="113">
        <v>0</v>
      </c>
      <c r="AM58" s="116">
        <v>0</v>
      </c>
      <c r="AN58" s="113">
        <v>0</v>
      </c>
      <c r="AO58" s="113">
        <v>0</v>
      </c>
      <c r="AP58" s="113">
        <v>0</v>
      </c>
      <c r="AQ58" s="113">
        <v>0</v>
      </c>
      <c r="AR58" s="113">
        <v>0</v>
      </c>
      <c r="AS58" s="113">
        <v>0</v>
      </c>
      <c r="AT58" s="117">
        <v>0</v>
      </c>
      <c r="AU58" s="117">
        <v>0</v>
      </c>
      <c r="AV58" s="117">
        <v>0</v>
      </c>
      <c r="AW58" s="116">
        <v>1.8429913223426411</v>
      </c>
      <c r="AX58" s="116">
        <v>1.8429913223426411</v>
      </c>
      <c r="AY58" s="116">
        <v>0.47776701129032262</v>
      </c>
      <c r="AZ58" s="118">
        <v>2.4943330000000007E-2</v>
      </c>
      <c r="BA58" s="118">
        <v>0</v>
      </c>
      <c r="BB58" s="118">
        <v>-1.0622099999999998E-3</v>
      </c>
      <c r="BC58" s="118">
        <v>0</v>
      </c>
      <c r="BD58" s="118">
        <v>0</v>
      </c>
      <c r="BE58" s="118">
        <v>0</v>
      </c>
      <c r="BF58" s="118">
        <v>0</v>
      </c>
      <c r="BG58" s="118">
        <v>0</v>
      </c>
      <c r="BH58" s="118">
        <v>0</v>
      </c>
      <c r="BI58" s="118">
        <v>0</v>
      </c>
      <c r="BJ58" s="118">
        <v>6.9531000000000003E-3</v>
      </c>
      <c r="BK58" s="118">
        <v>0</v>
      </c>
      <c r="BL58" s="118">
        <v>0</v>
      </c>
      <c r="BM58" s="118">
        <v>0</v>
      </c>
      <c r="BN58" s="118">
        <v>0.23116769000000001</v>
      </c>
      <c r="BO58" s="118">
        <v>0.17894706000000005</v>
      </c>
      <c r="BP58" s="118">
        <v>0</v>
      </c>
      <c r="BQ58" s="118">
        <v>0</v>
      </c>
      <c r="BR58" s="118">
        <v>1.9343050000000001E-2</v>
      </c>
      <c r="BS58" s="118">
        <v>3.3560312903225809E-3</v>
      </c>
      <c r="BT58" s="118">
        <v>1.4118960000000002E-2</v>
      </c>
      <c r="BU58" s="116">
        <v>0.40450768580645158</v>
      </c>
      <c r="BV58" s="118">
        <v>0.21494564000000002</v>
      </c>
      <c r="BW58" s="118">
        <v>0</v>
      </c>
      <c r="BX58" s="118">
        <v>0.11138980741935484</v>
      </c>
      <c r="BY58" s="118">
        <v>7.8172238387096776E-2</v>
      </c>
      <c r="BZ58" s="118">
        <v>0</v>
      </c>
      <c r="CA58" s="118">
        <v>0</v>
      </c>
      <c r="CB58" s="118">
        <v>0</v>
      </c>
      <c r="CC58" s="119">
        <v>9.9043980000000004E-2</v>
      </c>
      <c r="CD58" s="118">
        <v>4.059720000000001E-3</v>
      </c>
      <c r="CE58" s="118">
        <v>0</v>
      </c>
      <c r="CF58" s="118">
        <v>9.4984260000000015E-2</v>
      </c>
      <c r="CG58" s="118">
        <v>0</v>
      </c>
      <c r="CH58" s="118">
        <v>0</v>
      </c>
      <c r="CI58" s="118">
        <v>0</v>
      </c>
      <c r="CJ58" s="116">
        <v>1.19352E-2</v>
      </c>
      <c r="CK58" s="118">
        <v>0</v>
      </c>
      <c r="CL58" s="118">
        <v>0</v>
      </c>
      <c r="CM58" s="118">
        <v>0</v>
      </c>
      <c r="CN58" s="118">
        <v>0</v>
      </c>
      <c r="CO58" s="118">
        <v>1.19352E-2</v>
      </c>
      <c r="CP58" s="118">
        <v>0</v>
      </c>
      <c r="CQ58" s="118">
        <v>0</v>
      </c>
      <c r="CR58" s="116">
        <v>0.57130533102993331</v>
      </c>
      <c r="CS58" s="118">
        <v>0.56318224000000028</v>
      </c>
      <c r="CT58" s="118">
        <v>5.5788102993299367E-4</v>
      </c>
      <c r="CU58" s="118">
        <v>0</v>
      </c>
      <c r="CV58" s="118">
        <v>7.5652100000000002E-3</v>
      </c>
      <c r="CW58" s="118">
        <v>0</v>
      </c>
      <c r="CX58" s="116">
        <v>9.2896110000000046E-2</v>
      </c>
      <c r="CY58" s="118">
        <v>8.4467360000000047E-2</v>
      </c>
      <c r="CZ58" s="118">
        <v>8.4287500000000005E-3</v>
      </c>
      <c r="DA58" s="118">
        <v>0</v>
      </c>
      <c r="DB58" s="118">
        <v>0</v>
      </c>
      <c r="DC58" s="118">
        <v>0</v>
      </c>
      <c r="DD58" s="118">
        <v>0</v>
      </c>
      <c r="DE58" s="118">
        <v>0</v>
      </c>
      <c r="DF58" s="116">
        <v>1.4633264816781268E-2</v>
      </c>
      <c r="DG58" s="118">
        <v>0</v>
      </c>
      <c r="DH58" s="118">
        <v>4.4912499999999996E-3</v>
      </c>
      <c r="DI58" s="118">
        <v>1.0142014816781269E-2</v>
      </c>
      <c r="DJ58" s="116">
        <v>0.17090273939915224</v>
      </c>
      <c r="DK58" s="118">
        <v>4.3027199999999995E-3</v>
      </c>
      <c r="DL58" s="118">
        <v>4.7231999999999998E-4</v>
      </c>
      <c r="DM58" s="118">
        <v>0</v>
      </c>
      <c r="DN58" s="118">
        <v>2.6802666666638105E-2</v>
      </c>
      <c r="DO58" s="118">
        <v>0</v>
      </c>
      <c r="DP58" s="118">
        <v>0.13932503273251415</v>
      </c>
      <c r="DQ58" s="118">
        <v>0</v>
      </c>
      <c r="DR58" s="116">
        <v>0</v>
      </c>
      <c r="DS58" s="118">
        <v>0</v>
      </c>
      <c r="DT58" s="118">
        <v>0</v>
      </c>
      <c r="DU58" s="118">
        <v>0</v>
      </c>
      <c r="DV58" s="116">
        <v>0</v>
      </c>
      <c r="DW58" s="118">
        <v>0</v>
      </c>
      <c r="DX58" s="118">
        <v>0</v>
      </c>
      <c r="DY58" s="120">
        <v>1.7861269999999985E-3</v>
      </c>
      <c r="DZ58" s="120">
        <v>0</v>
      </c>
      <c r="EA58" s="89"/>
      <c r="EB58" s="90">
        <v>49</v>
      </c>
      <c r="EC58" s="90">
        <v>1</v>
      </c>
      <c r="EF58" s="121">
        <f t="shared" si="1"/>
        <v>45064</v>
      </c>
      <c r="EG58" s="122">
        <f t="shared" si="2"/>
        <v>45077</v>
      </c>
      <c r="EH58" s="122">
        <f t="shared" si="3"/>
        <v>-0.55302329899999991</v>
      </c>
      <c r="EI58" s="122">
        <f t="shared" si="4"/>
        <v>0.40605262675150006</v>
      </c>
      <c r="EJ58" s="122">
        <f t="shared" si="5"/>
        <v>9.9043980000000004E-2</v>
      </c>
      <c r="EK58" s="122">
        <f t="shared" si="6"/>
        <v>9.8945559000000002E-2</v>
      </c>
      <c r="EL58" s="122">
        <f t="shared" si="7"/>
        <v>0</v>
      </c>
      <c r="EM58" s="122">
        <f t="shared" si="8"/>
        <v>0.19254480197942</v>
      </c>
      <c r="EN58" s="122">
        <f t="shared" si="9"/>
        <v>0.17090273939915224</v>
      </c>
      <c r="EO58" s="122">
        <f t="shared" si="10"/>
        <v>1.1988534696E-4</v>
      </c>
      <c r="EP58" s="122">
        <f t="shared" si="11"/>
        <v>0.40450768580645158</v>
      </c>
      <c r="EQ58" s="122">
        <f t="shared" si="12"/>
        <v>0.50318168123289264</v>
      </c>
      <c r="ER58" s="282">
        <f t="shared" si="15"/>
        <v>0.12211459079633116</v>
      </c>
      <c r="ES58" s="123" t="e">
        <f>SUMIF([9]Data_Validity!$K58:$DX58,"OUTTURN",Outturn_Daily!$K58:$DX58)+H58</f>
        <v>#VALUE!</v>
      </c>
      <c r="ET58" s="90" t="e">
        <f>SUMIF([9]Data_Validity!$K58:$DX58,"ESTIMATE",Outturn_Daily!$K58:$DX58)</f>
        <v>#VALUE!</v>
      </c>
      <c r="EU58" s="90" t="e">
        <f>SUMIF([9]Data_Validity!$K58:$DX58,"FORECAST",Outturn_Daily!$K58:$DX58)</f>
        <v>#VALUE!</v>
      </c>
      <c r="EV58" s="122">
        <f t="shared" si="13"/>
        <v>-5.3297750000100841E-3</v>
      </c>
      <c r="EW58" s="123" t="e">
        <f t="shared" si="14"/>
        <v>#VALUE!</v>
      </c>
    </row>
    <row r="59" spans="1:153" ht="15">
      <c r="A59" s="124">
        <v>45077</v>
      </c>
      <c r="B59" s="109">
        <v>8</v>
      </c>
      <c r="C59" s="110">
        <v>45065</v>
      </c>
      <c r="D59" s="111">
        <f t="shared" si="0"/>
        <v>2.8606677437499735</v>
      </c>
      <c r="E59" s="112"/>
      <c r="F59" s="111">
        <v>0.99684436999999937</v>
      </c>
      <c r="G59" s="113">
        <v>0</v>
      </c>
      <c r="H59" s="113">
        <v>-1.1690780000000012E-2</v>
      </c>
      <c r="I59" s="111">
        <v>-1.4879543000000606E-2</v>
      </c>
      <c r="J59" s="111">
        <v>0.89085164332373001</v>
      </c>
      <c r="K59" s="113">
        <v>5.9690459000000029E-2</v>
      </c>
      <c r="L59" s="111">
        <v>0.83116118432372998</v>
      </c>
      <c r="M59" s="113">
        <v>5.6475055761230006E-2</v>
      </c>
      <c r="N59" s="113">
        <v>5.3633287139000004E-3</v>
      </c>
      <c r="O59" s="113">
        <v>0</v>
      </c>
      <c r="P59" s="113">
        <v>0</v>
      </c>
      <c r="Q59" s="113">
        <v>0.69788026561233996</v>
      </c>
      <c r="R59" s="113">
        <v>1.356231612765E-2</v>
      </c>
      <c r="S59" s="113">
        <v>0</v>
      </c>
      <c r="T59" s="113">
        <v>6.284642E-3</v>
      </c>
      <c r="U59" s="114">
        <v>6.284642E-3</v>
      </c>
      <c r="V59" s="114">
        <v>0</v>
      </c>
      <c r="W59" s="114">
        <v>0</v>
      </c>
      <c r="X59" s="115">
        <v>0</v>
      </c>
      <c r="Y59" s="113">
        <v>5.159557610861E-2</v>
      </c>
      <c r="Z59" s="111">
        <v>0.13256304967627</v>
      </c>
      <c r="AA59" s="113">
        <v>0</v>
      </c>
      <c r="AB59" s="111">
        <v>0.13256304967627</v>
      </c>
      <c r="AC59" s="113">
        <v>0</v>
      </c>
      <c r="AD59" s="113">
        <v>8.4392166748150005E-2</v>
      </c>
      <c r="AE59" s="113">
        <v>0</v>
      </c>
      <c r="AF59" s="113">
        <v>0</v>
      </c>
      <c r="AG59" s="113">
        <v>4.8170882928120003E-2</v>
      </c>
      <c r="AH59" s="114">
        <v>4.8170882928120003E-2</v>
      </c>
      <c r="AI59" s="114">
        <v>0</v>
      </c>
      <c r="AJ59" s="114">
        <v>0</v>
      </c>
      <c r="AK59" s="116"/>
      <c r="AL59" s="113">
        <v>0</v>
      </c>
      <c r="AM59" s="116">
        <v>0</v>
      </c>
      <c r="AN59" s="113">
        <v>0</v>
      </c>
      <c r="AO59" s="113">
        <v>0</v>
      </c>
      <c r="AP59" s="113">
        <v>0</v>
      </c>
      <c r="AQ59" s="113">
        <v>0</v>
      </c>
      <c r="AR59" s="113">
        <v>0</v>
      </c>
      <c r="AS59" s="113">
        <v>0</v>
      </c>
      <c r="AT59" s="117">
        <v>0</v>
      </c>
      <c r="AU59" s="117">
        <v>0</v>
      </c>
      <c r="AV59" s="117">
        <v>0</v>
      </c>
      <c r="AW59" s="116">
        <v>1.8638233737499741</v>
      </c>
      <c r="AX59" s="116">
        <v>1.8638233737499741</v>
      </c>
      <c r="AY59" s="116">
        <v>0.47186168129032252</v>
      </c>
      <c r="AZ59" s="118">
        <v>2.0134929999999999E-2</v>
      </c>
      <c r="BA59" s="118">
        <v>0</v>
      </c>
      <c r="BB59" s="118">
        <v>3.6031100000000005E-3</v>
      </c>
      <c r="BC59" s="118">
        <v>0</v>
      </c>
      <c r="BD59" s="118">
        <v>0</v>
      </c>
      <c r="BE59" s="118">
        <v>0</v>
      </c>
      <c r="BF59" s="118">
        <v>0</v>
      </c>
      <c r="BG59" s="118">
        <v>0</v>
      </c>
      <c r="BH59" s="118">
        <v>0</v>
      </c>
      <c r="BI59" s="118">
        <v>0</v>
      </c>
      <c r="BJ59" s="118">
        <v>8.5766699999999998E-3</v>
      </c>
      <c r="BK59" s="118">
        <v>0</v>
      </c>
      <c r="BL59" s="118">
        <v>0</v>
      </c>
      <c r="BM59" s="118">
        <v>0</v>
      </c>
      <c r="BN59" s="118">
        <v>0.24605892000000007</v>
      </c>
      <c r="BO59" s="118">
        <v>0.15676126999999992</v>
      </c>
      <c r="BP59" s="118">
        <v>0</v>
      </c>
      <c r="BQ59" s="118">
        <v>0</v>
      </c>
      <c r="BR59" s="118">
        <v>1.9363720000000001E-2</v>
      </c>
      <c r="BS59" s="118">
        <v>3.3560312903225809E-3</v>
      </c>
      <c r="BT59" s="118">
        <v>1.400703E-2</v>
      </c>
      <c r="BU59" s="116">
        <v>0.36898820580645164</v>
      </c>
      <c r="BV59" s="118">
        <v>0.17942616</v>
      </c>
      <c r="BW59" s="118">
        <v>0</v>
      </c>
      <c r="BX59" s="118">
        <v>0.11138980741935484</v>
      </c>
      <c r="BY59" s="118">
        <v>7.8172238387096776E-2</v>
      </c>
      <c r="BZ59" s="118">
        <v>0</v>
      </c>
      <c r="CA59" s="118">
        <v>0</v>
      </c>
      <c r="CB59" s="118">
        <v>0</v>
      </c>
      <c r="CC59" s="119">
        <v>9.9883200000000005E-2</v>
      </c>
      <c r="CD59" s="118">
        <v>4.9463999999999992E-3</v>
      </c>
      <c r="CE59" s="118">
        <v>0</v>
      </c>
      <c r="CF59" s="118">
        <v>9.4936800000000016E-2</v>
      </c>
      <c r="CG59" s="118">
        <v>0</v>
      </c>
      <c r="CH59" s="118">
        <v>0</v>
      </c>
      <c r="CI59" s="118">
        <v>0</v>
      </c>
      <c r="CJ59" s="116">
        <v>1.380062E-2</v>
      </c>
      <c r="CK59" s="118">
        <v>0</v>
      </c>
      <c r="CL59" s="118">
        <v>0</v>
      </c>
      <c r="CM59" s="118">
        <v>0</v>
      </c>
      <c r="CN59" s="118">
        <v>0</v>
      </c>
      <c r="CO59" s="118">
        <v>1.19352E-2</v>
      </c>
      <c r="CP59" s="118">
        <v>0</v>
      </c>
      <c r="CQ59" s="118">
        <v>1.86542E-3</v>
      </c>
      <c r="CR59" s="116">
        <v>0.60619882102993272</v>
      </c>
      <c r="CS59" s="118">
        <v>0.59727699999999972</v>
      </c>
      <c r="CT59" s="118">
        <v>5.5788102993299367E-4</v>
      </c>
      <c r="CU59" s="118">
        <v>0</v>
      </c>
      <c r="CV59" s="118">
        <v>8.363940000000002E-3</v>
      </c>
      <c r="CW59" s="118">
        <v>0</v>
      </c>
      <c r="CX59" s="116">
        <v>8.442843000000004E-2</v>
      </c>
      <c r="CY59" s="118">
        <v>7.5999680000000042E-2</v>
      </c>
      <c r="CZ59" s="118">
        <v>8.4287500000000005E-3</v>
      </c>
      <c r="DA59" s="118">
        <v>0</v>
      </c>
      <c r="DB59" s="118">
        <v>0</v>
      </c>
      <c r="DC59" s="118">
        <v>0</v>
      </c>
      <c r="DD59" s="118">
        <v>0</v>
      </c>
      <c r="DE59" s="118">
        <v>0</v>
      </c>
      <c r="DF59" s="116">
        <v>1.4327319999999998E-2</v>
      </c>
      <c r="DG59" s="118">
        <v>0</v>
      </c>
      <c r="DH59" s="118">
        <v>4.4912499999999996E-3</v>
      </c>
      <c r="DI59" s="118">
        <v>9.8360699999999988E-3</v>
      </c>
      <c r="DJ59" s="116">
        <v>0.20433509562326713</v>
      </c>
      <c r="DK59" s="118">
        <v>4.3027199999999995E-3</v>
      </c>
      <c r="DL59" s="118">
        <v>4.7231999999999998E-4</v>
      </c>
      <c r="DM59" s="118">
        <v>0</v>
      </c>
      <c r="DN59" s="118">
        <v>2.358266666674521E-2</v>
      </c>
      <c r="DO59" s="118">
        <v>0</v>
      </c>
      <c r="DP59" s="118">
        <v>0.17597738895652193</v>
      </c>
      <c r="DQ59" s="118">
        <v>0</v>
      </c>
      <c r="DR59" s="116">
        <v>0</v>
      </c>
      <c r="DS59" s="118">
        <v>0</v>
      </c>
      <c r="DT59" s="118">
        <v>0</v>
      </c>
      <c r="DU59" s="118">
        <v>0</v>
      </c>
      <c r="DV59" s="116">
        <v>0</v>
      </c>
      <c r="DW59" s="118">
        <v>0</v>
      </c>
      <c r="DX59" s="118">
        <v>0</v>
      </c>
      <c r="DY59" s="120">
        <v>9.085880000000001E-4</v>
      </c>
      <c r="DZ59" s="120">
        <v>0</v>
      </c>
      <c r="EA59" s="89"/>
      <c r="EB59" s="90">
        <v>50</v>
      </c>
      <c r="EC59" s="90">
        <v>1</v>
      </c>
      <c r="EF59" s="121">
        <f t="shared" si="1"/>
        <v>45065</v>
      </c>
      <c r="EG59" s="122">
        <f t="shared" si="2"/>
        <v>45077</v>
      </c>
      <c r="EH59" s="122">
        <f t="shared" si="3"/>
        <v>5.9690459000000029E-2</v>
      </c>
      <c r="EI59" s="122">
        <f t="shared" si="4"/>
        <v>0.78227243236048993</v>
      </c>
      <c r="EJ59" s="122">
        <f t="shared" si="5"/>
        <v>9.9883200000000005E-2</v>
      </c>
      <c r="EK59" s="122">
        <f t="shared" si="6"/>
        <v>5.4455524928120003E-2</v>
      </c>
      <c r="EL59" s="122">
        <f t="shared" si="7"/>
        <v>0</v>
      </c>
      <c r="EM59" s="122">
        <f t="shared" si="8"/>
        <v>0</v>
      </c>
      <c r="EN59" s="122">
        <f t="shared" si="9"/>
        <v>0.20433509562326713</v>
      </c>
      <c r="EO59" s="122">
        <f t="shared" si="10"/>
        <v>5.3633287139000004E-3</v>
      </c>
      <c r="EP59" s="122">
        <f t="shared" si="11"/>
        <v>0.36898820580645164</v>
      </c>
      <c r="EQ59" s="122">
        <f t="shared" si="12"/>
        <v>0.52833673705155249</v>
      </c>
      <c r="ER59" s="282">
        <f t="shared" si="15"/>
        <v>5.291488923625938E-2</v>
      </c>
      <c r="ES59" s="123" t="e">
        <f>SUMIF([9]Data_Validity!$K59:$DX59,"OUTTURN",Outturn_Daily!$K59:$DX59)+H59</f>
        <v>#VALUE!</v>
      </c>
      <c r="ET59" s="90" t="e">
        <f>SUMIF([9]Data_Validity!$K59:$DX59,"ESTIMATE",Outturn_Daily!$K59:$DX59)</f>
        <v>#VALUE!</v>
      </c>
      <c r="EU59" s="90" t="e">
        <f>SUMIF([9]Data_Validity!$K59:$DX59,"FORECAST",Outturn_Daily!$K59:$DX59)</f>
        <v>#VALUE!</v>
      </c>
      <c r="EV59" s="122">
        <f t="shared" si="13"/>
        <v>-1.4879543000000606E-2</v>
      </c>
      <c r="EW59" s="123" t="e">
        <f t="shared" si="14"/>
        <v>#VALUE!</v>
      </c>
    </row>
    <row r="60" spans="1:153" ht="15">
      <c r="A60" s="124">
        <v>45077</v>
      </c>
      <c r="B60" s="109">
        <v>8</v>
      </c>
      <c r="C60" s="110">
        <v>45066</v>
      </c>
      <c r="D60" s="111">
        <f t="shared" si="0"/>
        <v>3.6526605115566557</v>
      </c>
      <c r="E60" s="112"/>
      <c r="F60" s="111">
        <v>1.8470414999999993</v>
      </c>
      <c r="G60" s="113">
        <v>0</v>
      </c>
      <c r="H60" s="113">
        <v>-1.3984020000000097E-2</v>
      </c>
      <c r="I60" s="111">
        <v>-1.9348144999980832E-2</v>
      </c>
      <c r="J60" s="111">
        <v>1.4134561941332302</v>
      </c>
      <c r="K60" s="113">
        <v>-0.33533974099999986</v>
      </c>
      <c r="L60" s="111">
        <v>1.7487959351332301</v>
      </c>
      <c r="M60" s="113">
        <v>3.428518627069E-2</v>
      </c>
      <c r="N60" s="113">
        <v>1.5170172858160001E-2</v>
      </c>
      <c r="O60" s="113">
        <v>0</v>
      </c>
      <c r="P60" s="113">
        <v>0</v>
      </c>
      <c r="Q60" s="113">
        <v>0.13966979028372001</v>
      </c>
      <c r="R60" s="113">
        <v>9.7790984054499999E-3</v>
      </c>
      <c r="S60" s="113">
        <v>1.5651638999999998E-2</v>
      </c>
      <c r="T60" s="113">
        <v>1.0963706921938501</v>
      </c>
      <c r="U60" s="114">
        <v>0.97499817349545004</v>
      </c>
      <c r="V60" s="114">
        <v>0</v>
      </c>
      <c r="W60" s="114">
        <v>0.1213725186984</v>
      </c>
      <c r="X60" s="115">
        <v>0</v>
      </c>
      <c r="Y60" s="113">
        <v>0.43786935612136002</v>
      </c>
      <c r="Z60" s="111">
        <v>0.46691747086675006</v>
      </c>
      <c r="AA60" s="113">
        <v>0</v>
      </c>
      <c r="AB60" s="111">
        <v>0.46691747086675006</v>
      </c>
      <c r="AC60" s="113">
        <v>4.0906076085800002E-3</v>
      </c>
      <c r="AD60" s="113">
        <v>5.5326743999999997E-2</v>
      </c>
      <c r="AE60" s="113">
        <v>0</v>
      </c>
      <c r="AF60" s="113">
        <v>0</v>
      </c>
      <c r="AG60" s="113">
        <v>0.40750011925817003</v>
      </c>
      <c r="AH60" s="114">
        <v>0.40750011925816998</v>
      </c>
      <c r="AI60" s="114">
        <v>0</v>
      </c>
      <c r="AJ60" s="114">
        <v>0</v>
      </c>
      <c r="AK60" s="116"/>
      <c r="AL60" s="113">
        <v>0</v>
      </c>
      <c r="AM60" s="116">
        <v>0</v>
      </c>
      <c r="AN60" s="113">
        <v>0</v>
      </c>
      <c r="AO60" s="113">
        <v>0</v>
      </c>
      <c r="AP60" s="113">
        <v>0</v>
      </c>
      <c r="AQ60" s="113">
        <v>0</v>
      </c>
      <c r="AR60" s="113">
        <v>0</v>
      </c>
      <c r="AS60" s="113">
        <v>0</v>
      </c>
      <c r="AT60" s="117">
        <v>0</v>
      </c>
      <c r="AU60" s="117">
        <v>0</v>
      </c>
      <c r="AV60" s="117">
        <v>0</v>
      </c>
      <c r="AW60" s="116">
        <v>1.8056190115566566</v>
      </c>
      <c r="AX60" s="116">
        <v>1.8056190115566566</v>
      </c>
      <c r="AY60" s="116">
        <v>0.50858237129032224</v>
      </c>
      <c r="AZ60" s="118">
        <v>2.954184E-2</v>
      </c>
      <c r="BA60" s="118">
        <v>0</v>
      </c>
      <c r="BB60" s="118">
        <v>8.5022799999999992E-3</v>
      </c>
      <c r="BC60" s="118">
        <v>0</v>
      </c>
      <c r="BD60" s="118">
        <v>0</v>
      </c>
      <c r="BE60" s="118">
        <v>0</v>
      </c>
      <c r="BF60" s="118">
        <v>0</v>
      </c>
      <c r="BG60" s="118">
        <v>0</v>
      </c>
      <c r="BH60" s="118">
        <v>0</v>
      </c>
      <c r="BI60" s="118">
        <v>0</v>
      </c>
      <c r="BJ60" s="118">
        <v>7.8684600000000007E-3</v>
      </c>
      <c r="BK60" s="118">
        <v>0</v>
      </c>
      <c r="BL60" s="118">
        <v>0</v>
      </c>
      <c r="BM60" s="118">
        <v>0</v>
      </c>
      <c r="BN60" s="118">
        <v>0.25140963999999999</v>
      </c>
      <c r="BO60" s="118">
        <v>0.1744589499999997</v>
      </c>
      <c r="BP60" s="118">
        <v>0</v>
      </c>
      <c r="BQ60" s="118">
        <v>0</v>
      </c>
      <c r="BR60" s="118">
        <v>1.9235169999999999E-2</v>
      </c>
      <c r="BS60" s="118">
        <v>3.3560312903225809E-3</v>
      </c>
      <c r="BT60" s="118">
        <v>1.4210000000000002E-2</v>
      </c>
      <c r="BU60" s="116">
        <v>0.26888596580645163</v>
      </c>
      <c r="BV60" s="118">
        <v>7.9323919999999992E-2</v>
      </c>
      <c r="BW60" s="118">
        <v>0</v>
      </c>
      <c r="BX60" s="118">
        <v>0.11138980741935484</v>
      </c>
      <c r="BY60" s="118">
        <v>7.8172238387096776E-2</v>
      </c>
      <c r="BZ60" s="118">
        <v>0</v>
      </c>
      <c r="CA60" s="118">
        <v>0</v>
      </c>
      <c r="CB60" s="118">
        <v>0</v>
      </c>
      <c r="CC60" s="119">
        <v>9.935001000000003E-2</v>
      </c>
      <c r="CD60" s="118">
        <v>4.1914800000000018E-3</v>
      </c>
      <c r="CE60" s="118">
        <v>0</v>
      </c>
      <c r="CF60" s="118">
        <v>9.5158530000000033E-2</v>
      </c>
      <c r="CG60" s="118">
        <v>0</v>
      </c>
      <c r="CH60" s="118">
        <v>0</v>
      </c>
      <c r="CI60" s="118">
        <v>0</v>
      </c>
      <c r="CJ60" s="116">
        <v>2.7866869999999998E-2</v>
      </c>
      <c r="CK60" s="118">
        <v>0</v>
      </c>
      <c r="CL60" s="118">
        <v>0</v>
      </c>
      <c r="CM60" s="118">
        <v>0</v>
      </c>
      <c r="CN60" s="118">
        <v>0</v>
      </c>
      <c r="CO60" s="118">
        <v>1.19352E-2</v>
      </c>
      <c r="CP60" s="118">
        <v>0</v>
      </c>
      <c r="CQ60" s="118">
        <v>1.5931669999999998E-2</v>
      </c>
      <c r="CR60" s="116">
        <v>0.70094712102993295</v>
      </c>
      <c r="CS60" s="118">
        <v>0.69329916999999996</v>
      </c>
      <c r="CT60" s="118">
        <v>5.5788102993299367E-4</v>
      </c>
      <c r="CU60" s="118">
        <v>0</v>
      </c>
      <c r="CV60" s="118">
        <v>7.0900699999999995E-3</v>
      </c>
      <c r="CW60" s="118">
        <v>0</v>
      </c>
      <c r="CX60" s="116">
        <v>6.6120269999999995E-2</v>
      </c>
      <c r="CY60" s="118">
        <v>5.7691519999999996E-2</v>
      </c>
      <c r="CZ60" s="118">
        <v>8.4287500000000005E-3</v>
      </c>
      <c r="DA60" s="118">
        <v>0</v>
      </c>
      <c r="DB60" s="118">
        <v>0</v>
      </c>
      <c r="DC60" s="118">
        <v>0</v>
      </c>
      <c r="DD60" s="118">
        <v>0</v>
      </c>
      <c r="DE60" s="118">
        <v>0</v>
      </c>
      <c r="DF60" s="116">
        <v>1.4327319999999998E-2</v>
      </c>
      <c r="DG60" s="118">
        <v>0</v>
      </c>
      <c r="DH60" s="118">
        <v>4.4912499999999996E-3</v>
      </c>
      <c r="DI60" s="118">
        <v>9.8360699999999988E-3</v>
      </c>
      <c r="DJ60" s="116">
        <v>0.11953908342994959</v>
      </c>
      <c r="DK60" s="118">
        <v>4.3027199999999995E-3</v>
      </c>
      <c r="DL60" s="118">
        <v>4.7231999999999998E-4</v>
      </c>
      <c r="DM60" s="118">
        <v>0</v>
      </c>
      <c r="DN60" s="118">
        <v>2.9439999999892899E-2</v>
      </c>
      <c r="DO60" s="118">
        <v>0</v>
      </c>
      <c r="DP60" s="118">
        <v>8.5324043430056701E-2</v>
      </c>
      <c r="DQ60" s="118">
        <v>0</v>
      </c>
      <c r="DR60" s="116">
        <v>0</v>
      </c>
      <c r="DS60" s="118">
        <v>0</v>
      </c>
      <c r="DT60" s="118">
        <v>0</v>
      </c>
      <c r="DU60" s="118">
        <v>0</v>
      </c>
      <c r="DV60" s="116">
        <v>0</v>
      </c>
      <c r="DW60" s="118">
        <v>0</v>
      </c>
      <c r="DX60" s="118">
        <v>0</v>
      </c>
      <c r="DY60" s="120">
        <v>1.9553330000000001E-3</v>
      </c>
      <c r="DZ60" s="120">
        <v>0</v>
      </c>
      <c r="EA60" s="89"/>
      <c r="EB60" s="90">
        <v>51</v>
      </c>
      <c r="EC60" s="90">
        <v>1</v>
      </c>
      <c r="EF60" s="121">
        <f t="shared" si="1"/>
        <v>45066</v>
      </c>
      <c r="EG60" s="122">
        <f t="shared" si="2"/>
        <v>45077</v>
      </c>
      <c r="EH60" s="122">
        <f t="shared" si="3"/>
        <v>-0.33533974099999986</v>
      </c>
      <c r="EI60" s="122">
        <f t="shared" si="4"/>
        <v>0.21064817328371999</v>
      </c>
      <c r="EJ60" s="122">
        <f t="shared" si="5"/>
        <v>9.935001000000003E-2</v>
      </c>
      <c r="EK60" s="122">
        <f t="shared" si="6"/>
        <v>1.38249829275362</v>
      </c>
      <c r="EL60" s="122">
        <f t="shared" si="7"/>
        <v>0</v>
      </c>
      <c r="EM60" s="122">
        <f t="shared" si="8"/>
        <v>0.1213725186984</v>
      </c>
      <c r="EN60" s="122">
        <f t="shared" si="9"/>
        <v>0.11953908342994959</v>
      </c>
      <c r="EO60" s="122">
        <f t="shared" si="10"/>
        <v>1.9260780466739999E-2</v>
      </c>
      <c r="EP60" s="122">
        <f t="shared" si="11"/>
        <v>0.26888596580645163</v>
      </c>
      <c r="EQ60" s="122">
        <f t="shared" si="12"/>
        <v>0.54286755756101224</v>
      </c>
      <c r="ER60" s="282">
        <f t="shared" si="15"/>
        <v>0.42864360952682906</v>
      </c>
      <c r="ES60" s="123" t="e">
        <f>SUMIF([9]Data_Validity!$K60:$DX60,"OUTTURN",Outturn_Daily!$K60:$DX60)+H60</f>
        <v>#VALUE!</v>
      </c>
      <c r="ET60" s="90" t="e">
        <f>SUMIF([9]Data_Validity!$K60:$DX60,"ESTIMATE",Outturn_Daily!$K60:$DX60)</f>
        <v>#VALUE!</v>
      </c>
      <c r="EU60" s="90" t="e">
        <f>SUMIF([9]Data_Validity!$K60:$DX60,"FORECAST",Outturn_Daily!$K60:$DX60)</f>
        <v>#VALUE!</v>
      </c>
      <c r="EV60" s="122">
        <f t="shared" si="13"/>
        <v>-1.9348144999980832E-2</v>
      </c>
      <c r="EW60" s="123" t="e">
        <f t="shared" si="14"/>
        <v>#VALUE!</v>
      </c>
    </row>
    <row r="61" spans="1:153" ht="15">
      <c r="A61" s="124">
        <v>45077</v>
      </c>
      <c r="B61" s="109">
        <v>8</v>
      </c>
      <c r="C61" s="110">
        <v>45067</v>
      </c>
      <c r="D61" s="111">
        <f t="shared" si="0"/>
        <v>5.7071178959610354</v>
      </c>
      <c r="E61" s="112"/>
      <c r="F61" s="111">
        <v>3.9592353599999992</v>
      </c>
      <c r="G61" s="113">
        <v>0</v>
      </c>
      <c r="H61" s="113">
        <v>-1.8711500000000214E-2</v>
      </c>
      <c r="I61" s="111">
        <v>-4.5911973000000827E-2</v>
      </c>
      <c r="J61" s="111">
        <v>3.2855960631044505</v>
      </c>
      <c r="K61" s="113">
        <v>0.19835319100000026</v>
      </c>
      <c r="L61" s="111">
        <v>3.0872428721044503</v>
      </c>
      <c r="M61" s="113">
        <v>9.1467154565059994E-2</v>
      </c>
      <c r="N61" s="113">
        <v>6.7463510202000001E-4</v>
      </c>
      <c r="O61" s="113">
        <v>0</v>
      </c>
      <c r="P61" s="113">
        <v>0</v>
      </c>
      <c r="Q61" s="113">
        <v>0.39314481563993997</v>
      </c>
      <c r="R61" s="113">
        <v>9.0966548106000003E-4</v>
      </c>
      <c r="S61" s="113">
        <v>0</v>
      </c>
      <c r="T61" s="113">
        <v>2.1521584219751602</v>
      </c>
      <c r="U61" s="114">
        <v>2.1521584219751602</v>
      </c>
      <c r="V61" s="114">
        <v>0</v>
      </c>
      <c r="W61" s="114">
        <v>0</v>
      </c>
      <c r="X61" s="115">
        <v>0</v>
      </c>
      <c r="Y61" s="113">
        <v>0.44888817934121</v>
      </c>
      <c r="Z61" s="111">
        <v>0.73826276989554995</v>
      </c>
      <c r="AA61" s="113">
        <v>0</v>
      </c>
      <c r="AB61" s="111">
        <v>0.73826276989554995</v>
      </c>
      <c r="AC61" s="113">
        <v>1.4357269160000002E-4</v>
      </c>
      <c r="AD61" s="113">
        <v>3.9703369000000002E-2</v>
      </c>
      <c r="AE61" s="113">
        <v>0</v>
      </c>
      <c r="AF61" s="113">
        <v>0</v>
      </c>
      <c r="AG61" s="113">
        <v>0.69841582820394998</v>
      </c>
      <c r="AH61" s="114">
        <v>0.69841582820394998</v>
      </c>
      <c r="AI61" s="114">
        <v>0</v>
      </c>
      <c r="AJ61" s="114">
        <v>0</v>
      </c>
      <c r="AK61" s="116"/>
      <c r="AL61" s="113">
        <v>0</v>
      </c>
      <c r="AM61" s="116">
        <v>0</v>
      </c>
      <c r="AN61" s="113">
        <v>0</v>
      </c>
      <c r="AO61" s="113">
        <v>0</v>
      </c>
      <c r="AP61" s="113">
        <v>0</v>
      </c>
      <c r="AQ61" s="113">
        <v>0</v>
      </c>
      <c r="AR61" s="113">
        <v>0</v>
      </c>
      <c r="AS61" s="113">
        <v>0</v>
      </c>
      <c r="AT61" s="117">
        <v>0</v>
      </c>
      <c r="AU61" s="117">
        <v>0</v>
      </c>
      <c r="AV61" s="117">
        <v>0</v>
      </c>
      <c r="AW61" s="116">
        <v>1.7478825359610357</v>
      </c>
      <c r="AX61" s="116">
        <v>1.7478825359610357</v>
      </c>
      <c r="AY61" s="116">
        <v>0.50294290129032271</v>
      </c>
      <c r="AZ61" s="118">
        <v>2.4110779999999998E-2</v>
      </c>
      <c r="BA61" s="118">
        <v>0</v>
      </c>
      <c r="BB61" s="118">
        <v>-2.0067999999999996E-4</v>
      </c>
      <c r="BC61" s="118">
        <v>0</v>
      </c>
      <c r="BD61" s="118">
        <v>0</v>
      </c>
      <c r="BE61" s="118">
        <v>0</v>
      </c>
      <c r="BF61" s="118">
        <v>0</v>
      </c>
      <c r="BG61" s="118">
        <v>0</v>
      </c>
      <c r="BH61" s="118">
        <v>0</v>
      </c>
      <c r="BI61" s="118">
        <v>0</v>
      </c>
      <c r="BJ61" s="118">
        <v>8.1179500000000005E-3</v>
      </c>
      <c r="BK61" s="118">
        <v>0</v>
      </c>
      <c r="BL61" s="118">
        <v>0</v>
      </c>
      <c r="BM61" s="118">
        <v>0</v>
      </c>
      <c r="BN61" s="118">
        <v>0.25114607</v>
      </c>
      <c r="BO61" s="118">
        <v>0.18267813000000011</v>
      </c>
      <c r="BP61" s="118">
        <v>0</v>
      </c>
      <c r="BQ61" s="118">
        <v>0</v>
      </c>
      <c r="BR61" s="118">
        <v>1.9342369999999998E-2</v>
      </c>
      <c r="BS61" s="118">
        <v>3.3560312903225809E-3</v>
      </c>
      <c r="BT61" s="118">
        <v>1.4392250000000001E-2</v>
      </c>
      <c r="BU61" s="116">
        <v>0.2638837958064516</v>
      </c>
      <c r="BV61" s="118">
        <v>7.4321750000000006E-2</v>
      </c>
      <c r="BW61" s="118">
        <v>0</v>
      </c>
      <c r="BX61" s="118">
        <v>0.11138980741935484</v>
      </c>
      <c r="BY61" s="118">
        <v>7.8172238387096776E-2</v>
      </c>
      <c r="BZ61" s="118">
        <v>0</v>
      </c>
      <c r="CA61" s="118">
        <v>0</v>
      </c>
      <c r="CB61" s="118">
        <v>0</v>
      </c>
      <c r="CC61" s="119">
        <v>5.5320299999999996E-2</v>
      </c>
      <c r="CD61" s="118">
        <v>2.5333499999999998E-3</v>
      </c>
      <c r="CE61" s="118">
        <v>0</v>
      </c>
      <c r="CF61" s="118">
        <v>5.2786949999999999E-2</v>
      </c>
      <c r="CG61" s="118">
        <v>0</v>
      </c>
      <c r="CH61" s="118">
        <v>0</v>
      </c>
      <c r="CI61" s="118">
        <v>0</v>
      </c>
      <c r="CJ61" s="116">
        <v>1.178214E-2</v>
      </c>
      <c r="CK61" s="118">
        <v>0</v>
      </c>
      <c r="CL61" s="118">
        <v>0</v>
      </c>
      <c r="CM61" s="118">
        <v>0</v>
      </c>
      <c r="CN61" s="118">
        <v>0</v>
      </c>
      <c r="CO61" s="118">
        <v>1.178214E-2</v>
      </c>
      <c r="CP61" s="118">
        <v>0</v>
      </c>
      <c r="CQ61" s="118">
        <v>0</v>
      </c>
      <c r="CR61" s="116">
        <v>0.72303628102993289</v>
      </c>
      <c r="CS61" s="118">
        <v>0.71463883999999989</v>
      </c>
      <c r="CT61" s="118">
        <v>5.5788102993299367E-4</v>
      </c>
      <c r="CU61" s="118">
        <v>0</v>
      </c>
      <c r="CV61" s="118">
        <v>7.8395600000000006E-3</v>
      </c>
      <c r="CW61" s="118">
        <v>0</v>
      </c>
      <c r="CX61" s="116">
        <v>6.6120269999999995E-2</v>
      </c>
      <c r="CY61" s="118">
        <v>5.7691519999999996E-2</v>
      </c>
      <c r="CZ61" s="118">
        <v>8.4287500000000005E-3</v>
      </c>
      <c r="DA61" s="118">
        <v>0</v>
      </c>
      <c r="DB61" s="118">
        <v>0</v>
      </c>
      <c r="DC61" s="118">
        <v>0</v>
      </c>
      <c r="DD61" s="118">
        <v>0</v>
      </c>
      <c r="DE61" s="118">
        <v>0</v>
      </c>
      <c r="DF61" s="116">
        <v>1.4327319999999998E-2</v>
      </c>
      <c r="DG61" s="118">
        <v>0</v>
      </c>
      <c r="DH61" s="118">
        <v>4.4912499999999996E-3</v>
      </c>
      <c r="DI61" s="118">
        <v>9.8360699999999988E-3</v>
      </c>
      <c r="DJ61" s="116">
        <v>0.11046952783432841</v>
      </c>
      <c r="DK61" s="118">
        <v>4.3027199999999995E-3</v>
      </c>
      <c r="DL61" s="118">
        <v>4.7231999999999998E-4</v>
      </c>
      <c r="DM61" s="118">
        <v>0</v>
      </c>
      <c r="DN61" s="118">
        <v>2.1405333333383313E-2</v>
      </c>
      <c r="DO61" s="118">
        <v>0</v>
      </c>
      <c r="DP61" s="118">
        <v>8.4289154500945096E-2</v>
      </c>
      <c r="DQ61" s="118">
        <v>0</v>
      </c>
      <c r="DR61" s="116">
        <v>0</v>
      </c>
      <c r="DS61" s="118">
        <v>0</v>
      </c>
      <c r="DT61" s="118">
        <v>0</v>
      </c>
      <c r="DU61" s="118">
        <v>0</v>
      </c>
      <c r="DV61" s="116">
        <v>0</v>
      </c>
      <c r="DW61" s="118">
        <v>0</v>
      </c>
      <c r="DX61" s="118">
        <v>0</v>
      </c>
      <c r="DY61" s="120">
        <v>1.6213870000000002E-3</v>
      </c>
      <c r="DZ61" s="120">
        <v>0</v>
      </c>
      <c r="EA61" s="89"/>
      <c r="EB61" s="90">
        <v>52</v>
      </c>
      <c r="EC61" s="90">
        <v>1</v>
      </c>
      <c r="EF61" s="121">
        <f t="shared" si="1"/>
        <v>45067</v>
      </c>
      <c r="EG61" s="122">
        <f t="shared" si="2"/>
        <v>45077</v>
      </c>
      <c r="EH61" s="122">
        <f t="shared" si="3"/>
        <v>0.19835319100000026</v>
      </c>
      <c r="EI61" s="122">
        <f t="shared" si="4"/>
        <v>0.43284818463993996</v>
      </c>
      <c r="EJ61" s="122">
        <f t="shared" si="5"/>
        <v>5.5320299999999996E-2</v>
      </c>
      <c r="EK61" s="122">
        <f t="shared" si="6"/>
        <v>2.8505742501791103</v>
      </c>
      <c r="EL61" s="122">
        <f t="shared" si="7"/>
        <v>0</v>
      </c>
      <c r="EM61" s="122">
        <f t="shared" si="8"/>
        <v>0</v>
      </c>
      <c r="EN61" s="122">
        <f t="shared" si="9"/>
        <v>0.11046952783432841</v>
      </c>
      <c r="EO61" s="122">
        <f t="shared" si="10"/>
        <v>8.1820779362000006E-4</v>
      </c>
      <c r="EP61" s="122">
        <f t="shared" si="11"/>
        <v>0.2638837958064516</v>
      </c>
      <c r="EQ61" s="122">
        <f t="shared" si="12"/>
        <v>0.59441005585538265</v>
      </c>
      <c r="ER61" s="282">
        <f t="shared" si="15"/>
        <v>0.39950169182226897</v>
      </c>
      <c r="ES61" s="123" t="e">
        <f>SUMIF([9]Data_Validity!$K61:$DX61,"OUTTURN",Outturn_Daily!$K61:$DX61)+H61</f>
        <v>#VALUE!</v>
      </c>
      <c r="ET61" s="90" t="e">
        <f>SUMIF([9]Data_Validity!$K61:$DX61,"ESTIMATE",Outturn_Daily!$K61:$DX61)</f>
        <v>#VALUE!</v>
      </c>
      <c r="EU61" s="90" t="e">
        <f>SUMIF([9]Data_Validity!$K61:$DX61,"FORECAST",Outturn_Daily!$K61:$DX61)</f>
        <v>#VALUE!</v>
      </c>
      <c r="EV61" s="122">
        <f t="shared" si="13"/>
        <v>-4.5911973000000827E-2</v>
      </c>
      <c r="EW61" s="123" t="e">
        <f t="shared" si="14"/>
        <v>#VALUE!</v>
      </c>
    </row>
    <row r="62" spans="1:153" ht="15">
      <c r="A62" s="124">
        <v>45077</v>
      </c>
      <c r="B62" s="109">
        <v>9</v>
      </c>
      <c r="C62" s="110">
        <v>45068</v>
      </c>
      <c r="D62" s="111">
        <f t="shared" si="0"/>
        <v>3.1762370999763023</v>
      </c>
      <c r="E62" s="112"/>
      <c r="F62" s="111">
        <v>1.6192625800000005</v>
      </c>
      <c r="G62" s="113">
        <v>0</v>
      </c>
      <c r="H62" s="113">
        <v>-1.4028350000000023E-2</v>
      </c>
      <c r="I62" s="111">
        <v>-1.6536438999989578E-2</v>
      </c>
      <c r="J62" s="111">
        <v>1.5287000362860401</v>
      </c>
      <c r="K62" s="113">
        <v>0.28712704300000014</v>
      </c>
      <c r="L62" s="111">
        <v>1.24157299328604</v>
      </c>
      <c r="M62" s="113">
        <v>7.068467177233001E-2</v>
      </c>
      <c r="N62" s="113">
        <v>4.5894056715E-4</v>
      </c>
      <c r="O62" s="113">
        <v>0</v>
      </c>
      <c r="P62" s="113">
        <v>0</v>
      </c>
      <c r="Q62" s="113">
        <v>0.50614978684774004</v>
      </c>
      <c r="R62" s="113">
        <v>5.7087610255800005E-3</v>
      </c>
      <c r="S62" s="113">
        <v>1.1913236014019999E-2</v>
      </c>
      <c r="T62" s="113">
        <v>0.52923984916252997</v>
      </c>
      <c r="U62" s="114">
        <v>0.52923984916252997</v>
      </c>
      <c r="V62" s="114">
        <v>0</v>
      </c>
      <c r="W62" s="114">
        <v>0</v>
      </c>
      <c r="X62" s="115">
        <v>0</v>
      </c>
      <c r="Y62" s="113">
        <v>0.11741774789669002</v>
      </c>
      <c r="Z62" s="111">
        <v>0.12112733271394999</v>
      </c>
      <c r="AA62" s="113">
        <v>0</v>
      </c>
      <c r="AB62" s="111">
        <v>0.12112733271394999</v>
      </c>
      <c r="AC62" s="113">
        <v>4.3409429602999999E-4</v>
      </c>
      <c r="AD62" s="113">
        <v>4.1816221163729995E-2</v>
      </c>
      <c r="AE62" s="113">
        <v>0</v>
      </c>
      <c r="AF62" s="113">
        <v>0</v>
      </c>
      <c r="AG62" s="113">
        <v>7.8877017254189996E-2</v>
      </c>
      <c r="AH62" s="114">
        <v>7.8877017254189996E-2</v>
      </c>
      <c r="AI62" s="114">
        <v>0</v>
      </c>
      <c r="AJ62" s="114">
        <v>0</v>
      </c>
      <c r="AK62" s="116"/>
      <c r="AL62" s="113">
        <v>0</v>
      </c>
      <c r="AM62" s="116">
        <v>0</v>
      </c>
      <c r="AN62" s="113">
        <v>0</v>
      </c>
      <c r="AO62" s="113">
        <v>0</v>
      </c>
      <c r="AP62" s="113">
        <v>0</v>
      </c>
      <c r="AQ62" s="113">
        <v>0</v>
      </c>
      <c r="AR62" s="113">
        <v>0</v>
      </c>
      <c r="AS62" s="113">
        <v>0</v>
      </c>
      <c r="AT62" s="117">
        <v>0</v>
      </c>
      <c r="AU62" s="117">
        <v>0</v>
      </c>
      <c r="AV62" s="117">
        <v>0</v>
      </c>
      <c r="AW62" s="116">
        <v>1.5569745199763021</v>
      </c>
      <c r="AX62" s="116">
        <v>1.5569745199763021</v>
      </c>
      <c r="AY62" s="116">
        <v>0.49019822129032248</v>
      </c>
      <c r="AZ62" s="118">
        <v>4.2109640000000004E-2</v>
      </c>
      <c r="BA62" s="118">
        <v>0</v>
      </c>
      <c r="BB62" s="118">
        <v>-6.7435400000000001E-3</v>
      </c>
      <c r="BC62" s="118">
        <v>0</v>
      </c>
      <c r="BD62" s="118">
        <v>0</v>
      </c>
      <c r="BE62" s="118">
        <v>0</v>
      </c>
      <c r="BF62" s="118">
        <v>0</v>
      </c>
      <c r="BG62" s="118">
        <v>0</v>
      </c>
      <c r="BH62" s="118">
        <v>0</v>
      </c>
      <c r="BI62" s="118">
        <v>0</v>
      </c>
      <c r="BJ62" s="118">
        <v>8.6281599999999993E-3</v>
      </c>
      <c r="BK62" s="118">
        <v>0</v>
      </c>
      <c r="BL62" s="118">
        <v>0</v>
      </c>
      <c r="BM62" s="118">
        <v>0</v>
      </c>
      <c r="BN62" s="118">
        <v>0.23266154</v>
      </c>
      <c r="BO62" s="118">
        <v>0.18169036999999991</v>
      </c>
      <c r="BP62" s="118">
        <v>0</v>
      </c>
      <c r="BQ62" s="118">
        <v>0</v>
      </c>
      <c r="BR62" s="118">
        <v>1.5013099999999998E-2</v>
      </c>
      <c r="BS62" s="118">
        <v>3.3560312903225809E-3</v>
      </c>
      <c r="BT62" s="118">
        <v>1.3482920000000001E-2</v>
      </c>
      <c r="BU62" s="116">
        <v>0.33288354580645163</v>
      </c>
      <c r="BV62" s="118">
        <v>0.14332149999999999</v>
      </c>
      <c r="BW62" s="118">
        <v>0</v>
      </c>
      <c r="BX62" s="118">
        <v>0.11138980741935484</v>
      </c>
      <c r="BY62" s="118">
        <v>7.8172238387096776E-2</v>
      </c>
      <c r="BZ62" s="118">
        <v>0</v>
      </c>
      <c r="CA62" s="118">
        <v>0</v>
      </c>
      <c r="CB62" s="118">
        <v>0</v>
      </c>
      <c r="CC62" s="119">
        <v>9.9043980000000004E-2</v>
      </c>
      <c r="CD62" s="118">
        <v>4.059720000000001E-3</v>
      </c>
      <c r="CE62" s="118">
        <v>0</v>
      </c>
      <c r="CF62" s="118">
        <v>9.4984260000000015E-2</v>
      </c>
      <c r="CG62" s="118">
        <v>0</v>
      </c>
      <c r="CH62" s="118">
        <v>0</v>
      </c>
      <c r="CI62" s="118">
        <v>0</v>
      </c>
      <c r="CJ62" s="116">
        <v>1.3837449999999999E-2</v>
      </c>
      <c r="CK62" s="118">
        <v>0</v>
      </c>
      <c r="CL62" s="118">
        <v>0</v>
      </c>
      <c r="CM62" s="118">
        <v>0</v>
      </c>
      <c r="CN62" s="118">
        <v>0</v>
      </c>
      <c r="CO62" s="118">
        <v>1.19352E-2</v>
      </c>
      <c r="CP62" s="118">
        <v>0</v>
      </c>
      <c r="CQ62" s="118">
        <v>1.9022500000000001E-3</v>
      </c>
      <c r="CR62" s="116">
        <v>0.53203298102993291</v>
      </c>
      <c r="CS62" s="118">
        <v>0.52346656999999985</v>
      </c>
      <c r="CT62" s="118">
        <v>5.5788102993299367E-4</v>
      </c>
      <c r="CU62" s="118">
        <v>0</v>
      </c>
      <c r="CV62" s="118">
        <v>8.0085299999999998E-3</v>
      </c>
      <c r="CW62" s="118">
        <v>0</v>
      </c>
      <c r="CX62" s="116">
        <v>6.9817229999999994E-2</v>
      </c>
      <c r="CY62" s="118">
        <v>6.1388479999999995E-2</v>
      </c>
      <c r="CZ62" s="118">
        <v>8.4287500000000005E-3</v>
      </c>
      <c r="DA62" s="118">
        <v>0</v>
      </c>
      <c r="DB62" s="118">
        <v>0</v>
      </c>
      <c r="DC62" s="118">
        <v>0</v>
      </c>
      <c r="DD62" s="118">
        <v>0</v>
      </c>
      <c r="DE62" s="118">
        <v>0</v>
      </c>
      <c r="DF62" s="116">
        <v>1.4386071849595262E-2</v>
      </c>
      <c r="DG62" s="118">
        <v>0</v>
      </c>
      <c r="DH62" s="118">
        <v>4.4912499999999996E-3</v>
      </c>
      <c r="DI62" s="118">
        <v>9.8948218495952638E-3</v>
      </c>
      <c r="DJ62" s="116">
        <v>4.7750399999999995E-3</v>
      </c>
      <c r="DK62" s="118">
        <v>4.3027199999999995E-3</v>
      </c>
      <c r="DL62" s="118">
        <v>4.7231999999999998E-4</v>
      </c>
      <c r="DM62" s="118">
        <v>0</v>
      </c>
      <c r="DN62" s="118">
        <v>0</v>
      </c>
      <c r="DO62" s="118">
        <v>0</v>
      </c>
      <c r="DP62" s="118">
        <v>0</v>
      </c>
      <c r="DQ62" s="118">
        <v>0</v>
      </c>
      <c r="DR62" s="116">
        <v>0</v>
      </c>
      <c r="DS62" s="118">
        <v>0</v>
      </c>
      <c r="DT62" s="118">
        <v>0</v>
      </c>
      <c r="DU62" s="118">
        <v>0</v>
      </c>
      <c r="DV62" s="116">
        <v>0</v>
      </c>
      <c r="DW62" s="118">
        <v>0</v>
      </c>
      <c r="DX62" s="118">
        <v>0</v>
      </c>
      <c r="DY62" s="120">
        <v>7.0461369999999992E-3</v>
      </c>
      <c r="DZ62" s="120">
        <v>0</v>
      </c>
      <c r="EA62" s="89"/>
      <c r="EB62" s="90">
        <v>53</v>
      </c>
      <c r="EC62" s="90">
        <v>1</v>
      </c>
      <c r="EF62" s="121">
        <f t="shared" si="1"/>
        <v>45068</v>
      </c>
      <c r="EG62" s="122">
        <f t="shared" si="2"/>
        <v>45077</v>
      </c>
      <c r="EH62" s="122">
        <f t="shared" si="3"/>
        <v>0.28712704300000014</v>
      </c>
      <c r="EI62" s="122">
        <f t="shared" si="4"/>
        <v>0.55987924402548994</v>
      </c>
      <c r="EJ62" s="122">
        <f t="shared" si="5"/>
        <v>9.9043980000000004E-2</v>
      </c>
      <c r="EK62" s="122">
        <f t="shared" si="6"/>
        <v>0.60811686641672003</v>
      </c>
      <c r="EL62" s="122">
        <f t="shared" si="7"/>
        <v>0</v>
      </c>
      <c r="EM62" s="122">
        <f t="shared" si="8"/>
        <v>0</v>
      </c>
      <c r="EN62" s="122">
        <f t="shared" si="9"/>
        <v>4.7750399999999995E-3</v>
      </c>
      <c r="EO62" s="122">
        <f t="shared" si="10"/>
        <v>8.9303486317999993E-4</v>
      </c>
      <c r="EP62" s="122">
        <f t="shared" si="11"/>
        <v>0.33288354580645163</v>
      </c>
      <c r="EQ62" s="122">
        <f t="shared" si="12"/>
        <v>0.56088289306265249</v>
      </c>
      <c r="ER62" s="282">
        <f t="shared" si="15"/>
        <v>0.10694779177187569</v>
      </c>
      <c r="ES62" s="123" t="e">
        <f>SUMIF([9]Data_Validity!$K62:$DX62,"OUTTURN",Outturn_Daily!$K62:$DX62)+H62</f>
        <v>#VALUE!</v>
      </c>
      <c r="ET62" s="90" t="e">
        <f>SUMIF([9]Data_Validity!$K62:$DX62,"ESTIMATE",Outturn_Daily!$K62:$DX62)</f>
        <v>#VALUE!</v>
      </c>
      <c r="EU62" s="90" t="e">
        <f>SUMIF([9]Data_Validity!$K62:$DX62,"FORECAST",Outturn_Daily!$K62:$DX62)</f>
        <v>#VALUE!</v>
      </c>
      <c r="EV62" s="122">
        <f t="shared" si="13"/>
        <v>-1.6536438999989578E-2</v>
      </c>
      <c r="EW62" s="123" t="e">
        <f t="shared" si="14"/>
        <v>#VALUE!</v>
      </c>
    </row>
    <row r="63" spans="1:153" ht="15">
      <c r="A63" s="124">
        <v>45077</v>
      </c>
      <c r="B63" s="109">
        <v>9</v>
      </c>
      <c r="C63" s="110">
        <v>45069</v>
      </c>
      <c r="D63" s="111">
        <f t="shared" si="0"/>
        <v>2.5987473281267075</v>
      </c>
      <c r="E63" s="112"/>
      <c r="F63" s="111">
        <v>1.1412689999999999</v>
      </c>
      <c r="G63" s="113">
        <v>0</v>
      </c>
      <c r="H63" s="113">
        <v>-2.0553539999999981E-2</v>
      </c>
      <c r="I63" s="111">
        <v>-1.1117733000000296E-2</v>
      </c>
      <c r="J63" s="111">
        <v>0.86703460826280021</v>
      </c>
      <c r="K63" s="113">
        <v>-0.41730008499999993</v>
      </c>
      <c r="L63" s="111">
        <v>1.2843346932628001</v>
      </c>
      <c r="M63" s="113">
        <v>2.9870062040529999E-2</v>
      </c>
      <c r="N63" s="113">
        <v>3.0239908890299996E-3</v>
      </c>
      <c r="O63" s="113">
        <v>0</v>
      </c>
      <c r="P63" s="113">
        <v>0</v>
      </c>
      <c r="Q63" s="113">
        <v>0.10652198406851</v>
      </c>
      <c r="R63" s="113">
        <v>9.5622374282600016E-3</v>
      </c>
      <c r="S63" s="113">
        <v>4.3961052968500003E-2</v>
      </c>
      <c r="T63" s="113">
        <v>0.99600921636396</v>
      </c>
      <c r="U63" s="114">
        <v>0.99600921636396</v>
      </c>
      <c r="V63" s="114">
        <v>0</v>
      </c>
      <c r="W63" s="114">
        <v>0</v>
      </c>
      <c r="X63" s="115">
        <v>0</v>
      </c>
      <c r="Y63" s="113">
        <v>9.5386149504010004E-2</v>
      </c>
      <c r="Z63" s="111">
        <v>0.30590566473720004</v>
      </c>
      <c r="AA63" s="113">
        <v>0</v>
      </c>
      <c r="AB63" s="111">
        <v>0.30590566473720004</v>
      </c>
      <c r="AC63" s="113">
        <v>4.6557533631E-4</v>
      </c>
      <c r="AD63" s="113">
        <v>4.9377339999999999E-2</v>
      </c>
      <c r="AE63" s="113">
        <v>0</v>
      </c>
      <c r="AF63" s="113">
        <v>0</v>
      </c>
      <c r="AG63" s="113">
        <v>0.25606274940089002</v>
      </c>
      <c r="AH63" s="114">
        <v>0.25606274940089002</v>
      </c>
      <c r="AI63" s="114">
        <v>0</v>
      </c>
      <c r="AJ63" s="114">
        <v>0</v>
      </c>
      <c r="AK63" s="116"/>
      <c r="AL63" s="113">
        <v>0</v>
      </c>
      <c r="AM63" s="116">
        <v>0</v>
      </c>
      <c r="AN63" s="113">
        <v>0</v>
      </c>
      <c r="AO63" s="113">
        <v>0</v>
      </c>
      <c r="AP63" s="113">
        <v>0</v>
      </c>
      <c r="AQ63" s="113">
        <v>0</v>
      </c>
      <c r="AR63" s="113">
        <v>0</v>
      </c>
      <c r="AS63" s="113">
        <v>0</v>
      </c>
      <c r="AT63" s="117">
        <v>0</v>
      </c>
      <c r="AU63" s="117">
        <v>0</v>
      </c>
      <c r="AV63" s="117">
        <v>0</v>
      </c>
      <c r="AW63" s="116">
        <v>1.4574783281267074</v>
      </c>
      <c r="AX63" s="116">
        <v>1.4574783281267074</v>
      </c>
      <c r="AY63" s="116">
        <v>0.46085697129032271</v>
      </c>
      <c r="AZ63" s="118">
        <v>3.1863650000000007E-2</v>
      </c>
      <c r="BA63" s="118">
        <v>0</v>
      </c>
      <c r="BB63" s="118">
        <v>8.3599999999999972E-4</v>
      </c>
      <c r="BC63" s="118">
        <v>0</v>
      </c>
      <c r="BD63" s="118">
        <v>0</v>
      </c>
      <c r="BE63" s="118">
        <v>0</v>
      </c>
      <c r="BF63" s="118">
        <v>0</v>
      </c>
      <c r="BG63" s="118">
        <v>0</v>
      </c>
      <c r="BH63" s="118">
        <v>0</v>
      </c>
      <c r="BI63" s="118">
        <v>0</v>
      </c>
      <c r="BJ63" s="118">
        <v>8.3491499999999996E-3</v>
      </c>
      <c r="BK63" s="118">
        <v>0</v>
      </c>
      <c r="BL63" s="118">
        <v>0</v>
      </c>
      <c r="BM63" s="118">
        <v>0</v>
      </c>
      <c r="BN63" s="118">
        <v>0.24241070000000001</v>
      </c>
      <c r="BO63" s="118">
        <v>0.14655167000000011</v>
      </c>
      <c r="BP63" s="118">
        <v>0</v>
      </c>
      <c r="BQ63" s="118">
        <v>0</v>
      </c>
      <c r="BR63" s="118">
        <v>1.316673E-2</v>
      </c>
      <c r="BS63" s="118">
        <v>3.3560312903225809E-3</v>
      </c>
      <c r="BT63" s="118">
        <v>1.432304E-2</v>
      </c>
      <c r="BU63" s="116">
        <v>0.27522897580645156</v>
      </c>
      <c r="BV63" s="118">
        <v>8.5666929999999988E-2</v>
      </c>
      <c r="BW63" s="118">
        <v>0</v>
      </c>
      <c r="BX63" s="118">
        <v>0.11138980741935484</v>
      </c>
      <c r="BY63" s="118">
        <v>7.8172238387096776E-2</v>
      </c>
      <c r="BZ63" s="118">
        <v>0</v>
      </c>
      <c r="CA63" s="118">
        <v>0</v>
      </c>
      <c r="CB63" s="118">
        <v>0</v>
      </c>
      <c r="CC63" s="119">
        <v>9.9097290000000018E-2</v>
      </c>
      <c r="CD63" s="118">
        <v>4.1914800000000018E-3</v>
      </c>
      <c r="CE63" s="118">
        <v>0</v>
      </c>
      <c r="CF63" s="118">
        <v>9.4905810000000021E-2</v>
      </c>
      <c r="CG63" s="118">
        <v>0</v>
      </c>
      <c r="CH63" s="118">
        <v>0</v>
      </c>
      <c r="CI63" s="118">
        <v>0</v>
      </c>
      <c r="CJ63" s="116">
        <v>3.8551960000000003E-2</v>
      </c>
      <c r="CK63" s="118">
        <v>0</v>
      </c>
      <c r="CL63" s="118">
        <v>0</v>
      </c>
      <c r="CM63" s="118">
        <v>0</v>
      </c>
      <c r="CN63" s="118">
        <v>0</v>
      </c>
      <c r="CO63" s="118">
        <v>1.19352E-2</v>
      </c>
      <c r="CP63" s="118">
        <v>0</v>
      </c>
      <c r="CQ63" s="118">
        <v>2.6616760000000003E-2</v>
      </c>
      <c r="CR63" s="116">
        <v>0.48646497102993302</v>
      </c>
      <c r="CS63" s="118">
        <v>0.47854234000000007</v>
      </c>
      <c r="CT63" s="118">
        <v>5.5788102993299367E-4</v>
      </c>
      <c r="CU63" s="118">
        <v>0</v>
      </c>
      <c r="CV63" s="118">
        <v>7.3647499999999998E-3</v>
      </c>
      <c r="CW63" s="118">
        <v>0</v>
      </c>
      <c r="CX63" s="116">
        <v>7.3514189999999993E-2</v>
      </c>
      <c r="CY63" s="118">
        <v>6.5085439999999994E-2</v>
      </c>
      <c r="CZ63" s="118">
        <v>8.4287500000000005E-3</v>
      </c>
      <c r="DA63" s="118">
        <v>0</v>
      </c>
      <c r="DB63" s="118">
        <v>0</v>
      </c>
      <c r="DC63" s="118">
        <v>0</v>
      </c>
      <c r="DD63" s="118">
        <v>0</v>
      </c>
      <c r="DE63" s="118">
        <v>0</v>
      </c>
      <c r="DF63" s="116">
        <v>1.4327319999999998E-2</v>
      </c>
      <c r="DG63" s="118">
        <v>0</v>
      </c>
      <c r="DH63" s="118">
        <v>4.4912499999999996E-3</v>
      </c>
      <c r="DI63" s="118">
        <v>9.8360699999999988E-3</v>
      </c>
      <c r="DJ63" s="116">
        <v>9.4366499999999996E-3</v>
      </c>
      <c r="DK63" s="118">
        <v>4.3027199999999995E-3</v>
      </c>
      <c r="DL63" s="118">
        <v>4.7231999999999998E-4</v>
      </c>
      <c r="DM63" s="118">
        <v>4.6616100000000001E-3</v>
      </c>
      <c r="DN63" s="118">
        <v>0</v>
      </c>
      <c r="DO63" s="118">
        <v>0</v>
      </c>
      <c r="DP63" s="118">
        <v>0</v>
      </c>
      <c r="DQ63" s="118">
        <v>0</v>
      </c>
      <c r="DR63" s="116">
        <v>0</v>
      </c>
      <c r="DS63" s="118">
        <v>0</v>
      </c>
      <c r="DT63" s="118">
        <v>0</v>
      </c>
      <c r="DU63" s="118">
        <v>0</v>
      </c>
      <c r="DV63" s="116">
        <v>0</v>
      </c>
      <c r="DW63" s="118">
        <v>0</v>
      </c>
      <c r="DX63" s="118">
        <v>0</v>
      </c>
      <c r="DY63" s="120">
        <v>4.1354419999999996E-3</v>
      </c>
      <c r="DZ63" s="120">
        <v>0</v>
      </c>
      <c r="EA63" s="89"/>
      <c r="EB63" s="90">
        <v>54</v>
      </c>
      <c r="EC63" s="90">
        <v>1</v>
      </c>
      <c r="EF63" s="121">
        <f t="shared" si="1"/>
        <v>45069</v>
      </c>
      <c r="EG63" s="122">
        <f t="shared" si="2"/>
        <v>45077</v>
      </c>
      <c r="EH63" s="122">
        <f t="shared" si="3"/>
        <v>-0.41730008499999993</v>
      </c>
      <c r="EI63" s="122">
        <f t="shared" si="4"/>
        <v>0.19986037703700998</v>
      </c>
      <c r="EJ63" s="122">
        <f t="shared" si="5"/>
        <v>9.9097290000000018E-2</v>
      </c>
      <c r="EK63" s="122">
        <f t="shared" si="6"/>
        <v>1.25207196576485</v>
      </c>
      <c r="EL63" s="122">
        <f t="shared" si="7"/>
        <v>0</v>
      </c>
      <c r="EM63" s="122">
        <f t="shared" si="8"/>
        <v>0</v>
      </c>
      <c r="EN63" s="122">
        <f t="shared" si="9"/>
        <v>9.4366499999999996E-3</v>
      </c>
      <c r="EO63" s="122">
        <f t="shared" si="10"/>
        <v>3.4895662253399996E-3</v>
      </c>
      <c r="EP63" s="122">
        <f t="shared" si="11"/>
        <v>0.27522897580645156</v>
      </c>
      <c r="EQ63" s="122">
        <f t="shared" si="12"/>
        <v>0.49072703333085271</v>
      </c>
      <c r="ER63" s="282">
        <f t="shared" si="15"/>
        <v>8.7604433932269715E-2</v>
      </c>
      <c r="ES63" s="123" t="e">
        <f>SUMIF([9]Data_Validity!$K63:$DX63,"OUTTURN",Outturn_Daily!$K63:$DX63)+H63</f>
        <v>#VALUE!</v>
      </c>
      <c r="ET63" s="90" t="e">
        <f>SUMIF([9]Data_Validity!$K63:$DX63,"ESTIMATE",Outturn_Daily!$K63:$DX63)</f>
        <v>#VALUE!</v>
      </c>
      <c r="EU63" s="90" t="e">
        <f>SUMIF([9]Data_Validity!$K63:$DX63,"FORECAST",Outturn_Daily!$K63:$DX63)</f>
        <v>#VALUE!</v>
      </c>
      <c r="EV63" s="122">
        <f t="shared" si="13"/>
        <v>-1.1117733000000296E-2</v>
      </c>
      <c r="EW63" s="123" t="e">
        <f t="shared" si="14"/>
        <v>#VALUE!</v>
      </c>
    </row>
    <row r="64" spans="1:153" ht="15">
      <c r="A64" s="124">
        <v>45077</v>
      </c>
      <c r="B64" s="109">
        <v>9</v>
      </c>
      <c r="C64" s="110">
        <v>45070</v>
      </c>
      <c r="D64" s="111">
        <f t="shared" si="0"/>
        <v>3.6113308467408376</v>
      </c>
      <c r="E64" s="112"/>
      <c r="F64" s="111">
        <v>1.9479846699999999</v>
      </c>
      <c r="G64" s="113">
        <v>0</v>
      </c>
      <c r="H64" s="113">
        <v>-2.5305270000000046E-2</v>
      </c>
      <c r="I64" s="111">
        <v>-3.0275272000010123E-2</v>
      </c>
      <c r="J64" s="111">
        <v>1.68778101771206</v>
      </c>
      <c r="K64" s="113">
        <v>-0.51556301500000001</v>
      </c>
      <c r="L64" s="111">
        <v>2.2033440327120601</v>
      </c>
      <c r="M64" s="113">
        <v>4.5092871923819999E-2</v>
      </c>
      <c r="N64" s="113">
        <v>2.9667494944999998E-4</v>
      </c>
      <c r="O64" s="113">
        <v>0</v>
      </c>
      <c r="P64" s="113">
        <v>0</v>
      </c>
      <c r="Q64" s="113">
        <v>0.13641898160811</v>
      </c>
      <c r="R64" s="113">
        <v>1.13160445084E-2</v>
      </c>
      <c r="S64" s="113">
        <v>4.60243436252E-3</v>
      </c>
      <c r="T64" s="113">
        <v>1.90885880044116</v>
      </c>
      <c r="U64" s="114">
        <v>1.90885880044117</v>
      </c>
      <c r="V64" s="114">
        <v>0</v>
      </c>
      <c r="W64" s="114">
        <v>0</v>
      </c>
      <c r="X64" s="115">
        <v>0</v>
      </c>
      <c r="Y64" s="113">
        <v>9.6758224918599992E-2</v>
      </c>
      <c r="Z64" s="111">
        <v>0.31578419428794996</v>
      </c>
      <c r="AA64" s="113">
        <v>0</v>
      </c>
      <c r="AB64" s="111">
        <v>0.31578419428794996</v>
      </c>
      <c r="AC64" s="113">
        <v>0</v>
      </c>
      <c r="AD64" s="113">
        <v>3.1600285999999998E-2</v>
      </c>
      <c r="AE64" s="113">
        <v>0</v>
      </c>
      <c r="AF64" s="113">
        <v>0</v>
      </c>
      <c r="AG64" s="113">
        <v>0.28418390828794998</v>
      </c>
      <c r="AH64" s="114">
        <v>0.28418390828794998</v>
      </c>
      <c r="AI64" s="114">
        <v>0</v>
      </c>
      <c r="AJ64" s="114">
        <v>0</v>
      </c>
      <c r="AK64" s="116"/>
      <c r="AL64" s="113">
        <v>0</v>
      </c>
      <c r="AM64" s="116">
        <v>0</v>
      </c>
      <c r="AN64" s="113">
        <v>0</v>
      </c>
      <c r="AO64" s="113">
        <v>0</v>
      </c>
      <c r="AP64" s="113">
        <v>0</v>
      </c>
      <c r="AQ64" s="113">
        <v>0</v>
      </c>
      <c r="AR64" s="113">
        <v>0</v>
      </c>
      <c r="AS64" s="113">
        <v>0</v>
      </c>
      <c r="AT64" s="117">
        <v>0</v>
      </c>
      <c r="AU64" s="117">
        <v>0</v>
      </c>
      <c r="AV64" s="117">
        <v>0</v>
      </c>
      <c r="AW64" s="116">
        <v>1.6633461767408377</v>
      </c>
      <c r="AX64" s="116">
        <v>1.6633461767408377</v>
      </c>
      <c r="AY64" s="116">
        <v>0.53190763129032248</v>
      </c>
      <c r="AZ64" s="118">
        <v>5.9167219999999986E-2</v>
      </c>
      <c r="BA64" s="118">
        <v>0</v>
      </c>
      <c r="BB64" s="118">
        <v>1.9201999999999995E-3</v>
      </c>
      <c r="BC64" s="118">
        <v>0</v>
      </c>
      <c r="BD64" s="118">
        <v>0</v>
      </c>
      <c r="BE64" s="118">
        <v>0</v>
      </c>
      <c r="BF64" s="118">
        <v>0</v>
      </c>
      <c r="BG64" s="118">
        <v>0</v>
      </c>
      <c r="BH64" s="118">
        <v>0</v>
      </c>
      <c r="BI64" s="118">
        <v>0</v>
      </c>
      <c r="BJ64" s="118">
        <v>8.6094400000000012E-3</v>
      </c>
      <c r="BK64" s="118">
        <v>0</v>
      </c>
      <c r="BL64" s="118">
        <v>0</v>
      </c>
      <c r="BM64" s="118">
        <v>0</v>
      </c>
      <c r="BN64" s="118">
        <v>0.23385905000000004</v>
      </c>
      <c r="BO64" s="118">
        <v>0.19361039999999985</v>
      </c>
      <c r="BP64" s="118">
        <v>0</v>
      </c>
      <c r="BQ64" s="118">
        <v>0</v>
      </c>
      <c r="BR64" s="118">
        <v>1.8219789999999996E-2</v>
      </c>
      <c r="BS64" s="118">
        <v>3.3560312903225809E-3</v>
      </c>
      <c r="BT64" s="118">
        <v>1.3165500000000002E-2</v>
      </c>
      <c r="BU64" s="116">
        <v>0.30660122580645166</v>
      </c>
      <c r="BV64" s="118">
        <v>0.11703918000000001</v>
      </c>
      <c r="BW64" s="118">
        <v>0</v>
      </c>
      <c r="BX64" s="118">
        <v>0.11138980741935484</v>
      </c>
      <c r="BY64" s="118">
        <v>7.8172238387096776E-2</v>
      </c>
      <c r="BZ64" s="118">
        <v>0</v>
      </c>
      <c r="CA64" s="118">
        <v>0</v>
      </c>
      <c r="CB64" s="118">
        <v>0</v>
      </c>
      <c r="CC64" s="119">
        <v>9.920799000000001E-2</v>
      </c>
      <c r="CD64" s="118">
        <v>4.1914800000000018E-3</v>
      </c>
      <c r="CE64" s="118">
        <v>0</v>
      </c>
      <c r="CF64" s="118">
        <v>9.5016510000000012E-2</v>
      </c>
      <c r="CG64" s="118">
        <v>0</v>
      </c>
      <c r="CH64" s="118">
        <v>0</v>
      </c>
      <c r="CI64" s="118">
        <v>0</v>
      </c>
      <c r="CJ64" s="116">
        <v>1.2861030000000001E-2</v>
      </c>
      <c r="CK64" s="118">
        <v>0</v>
      </c>
      <c r="CL64" s="118">
        <v>0</v>
      </c>
      <c r="CM64" s="118">
        <v>0</v>
      </c>
      <c r="CN64" s="118">
        <v>0</v>
      </c>
      <c r="CO64" s="118">
        <v>1.19352E-2</v>
      </c>
      <c r="CP64" s="118">
        <v>0</v>
      </c>
      <c r="CQ64" s="118">
        <v>9.2582999999999999E-4</v>
      </c>
      <c r="CR64" s="116">
        <v>0.5275877610299331</v>
      </c>
      <c r="CS64" s="118">
        <v>0.52002145000000011</v>
      </c>
      <c r="CT64" s="118">
        <v>5.5788102993299367E-4</v>
      </c>
      <c r="CU64" s="118">
        <v>0</v>
      </c>
      <c r="CV64" s="118">
        <v>7.0084299999999995E-3</v>
      </c>
      <c r="CW64" s="118">
        <v>0</v>
      </c>
      <c r="CX64" s="116">
        <v>7.4338410000000008E-2</v>
      </c>
      <c r="CY64" s="118">
        <v>6.5909660000000009E-2</v>
      </c>
      <c r="CZ64" s="118">
        <v>8.4287500000000005E-3</v>
      </c>
      <c r="DA64" s="118">
        <v>0</v>
      </c>
      <c r="DB64" s="118">
        <v>0</v>
      </c>
      <c r="DC64" s="118">
        <v>0</v>
      </c>
      <c r="DD64" s="118">
        <v>0</v>
      </c>
      <c r="DE64" s="118">
        <v>0</v>
      </c>
      <c r="DF64" s="116">
        <v>1.4327319999999998E-2</v>
      </c>
      <c r="DG64" s="118">
        <v>0</v>
      </c>
      <c r="DH64" s="118">
        <v>4.4912499999999996E-3</v>
      </c>
      <c r="DI64" s="118">
        <v>9.8360699999999988E-3</v>
      </c>
      <c r="DJ64" s="116">
        <v>9.6514808614130476E-2</v>
      </c>
      <c r="DK64" s="118">
        <v>4.3027199999999995E-3</v>
      </c>
      <c r="DL64" s="118">
        <v>4.7231999999999998E-4</v>
      </c>
      <c r="DM64" s="118">
        <v>1.503502E-2</v>
      </c>
      <c r="DN64" s="118">
        <v>0</v>
      </c>
      <c r="DO64" s="118">
        <v>0</v>
      </c>
      <c r="DP64" s="118">
        <v>7.6704748614130486E-2</v>
      </c>
      <c r="DQ64" s="118">
        <v>0</v>
      </c>
      <c r="DR64" s="116">
        <v>0</v>
      </c>
      <c r="DS64" s="118">
        <v>0</v>
      </c>
      <c r="DT64" s="118">
        <v>0</v>
      </c>
      <c r="DU64" s="118">
        <v>0</v>
      </c>
      <c r="DV64" s="116">
        <v>0</v>
      </c>
      <c r="DW64" s="118">
        <v>0</v>
      </c>
      <c r="DX64" s="118">
        <v>0</v>
      </c>
      <c r="DY64" s="120">
        <v>3.8248739999999989E-3</v>
      </c>
      <c r="DZ64" s="120">
        <v>0</v>
      </c>
      <c r="EA64" s="89"/>
      <c r="EB64" s="90">
        <v>55</v>
      </c>
      <c r="EC64" s="90">
        <v>1</v>
      </c>
      <c r="EF64" s="121">
        <f t="shared" si="1"/>
        <v>45070</v>
      </c>
      <c r="EG64" s="122">
        <f t="shared" si="2"/>
        <v>45077</v>
      </c>
      <c r="EH64" s="122">
        <f t="shared" si="3"/>
        <v>-0.51556301500000001</v>
      </c>
      <c r="EI64" s="122">
        <f t="shared" si="4"/>
        <v>0.17262170197063001</v>
      </c>
      <c r="EJ64" s="122">
        <f t="shared" si="5"/>
        <v>9.920799000000001E-2</v>
      </c>
      <c r="EK64" s="122">
        <f t="shared" si="6"/>
        <v>2.19304270872912</v>
      </c>
      <c r="EL64" s="122">
        <f t="shared" si="7"/>
        <v>0</v>
      </c>
      <c r="EM64" s="122">
        <f t="shared" si="8"/>
        <v>0</v>
      </c>
      <c r="EN64" s="122">
        <f t="shared" si="9"/>
        <v>9.6514808614130476E-2</v>
      </c>
      <c r="EO64" s="122">
        <f t="shared" si="10"/>
        <v>2.9667494944999998E-4</v>
      </c>
      <c r="EP64" s="122">
        <f t="shared" si="11"/>
        <v>0.30660122580645166</v>
      </c>
      <c r="EQ64" s="122">
        <f t="shared" si="12"/>
        <v>0.57700050321414253</v>
      </c>
      <c r="ER64" s="282">
        <f t="shared" si="15"/>
        <v>6.6821047426989827E-2</v>
      </c>
      <c r="ES64" s="123" t="e">
        <f>SUMIF([9]Data_Validity!$K64:$DX64,"OUTTURN",Outturn_Daily!$K64:$DX64)+H64</f>
        <v>#VALUE!</v>
      </c>
      <c r="ET64" s="90" t="e">
        <f>SUMIF([9]Data_Validity!$K64:$DX64,"ESTIMATE",Outturn_Daily!$K64:$DX64)</f>
        <v>#VALUE!</v>
      </c>
      <c r="EU64" s="90" t="e">
        <f>SUMIF([9]Data_Validity!$K64:$DX64,"FORECAST",Outturn_Daily!$K64:$DX64)</f>
        <v>#VALUE!</v>
      </c>
      <c r="EV64" s="122">
        <f t="shared" si="13"/>
        <v>-3.0275272000010123E-2</v>
      </c>
      <c r="EW64" s="123" t="e">
        <f t="shared" si="14"/>
        <v>#VALUE!</v>
      </c>
    </row>
    <row r="65" spans="1:153" ht="15">
      <c r="A65" s="124">
        <v>45077</v>
      </c>
      <c r="B65" s="109">
        <v>9</v>
      </c>
      <c r="C65" s="110">
        <v>45071</v>
      </c>
      <c r="D65" s="111">
        <f t="shared" si="0"/>
        <v>2.6264432528475505</v>
      </c>
      <c r="E65" s="112"/>
      <c r="F65" s="111">
        <v>0.79939653999999982</v>
      </c>
      <c r="G65" s="113">
        <v>0</v>
      </c>
      <c r="H65" s="113">
        <v>-6.4117399999999991E-3</v>
      </c>
      <c r="I65" s="111">
        <v>-2.0729680000002304E-3</v>
      </c>
      <c r="J65" s="111">
        <v>0.4573193980000001</v>
      </c>
      <c r="K65" s="113">
        <v>-0.12060588299999997</v>
      </c>
      <c r="L65" s="111">
        <v>0.57792528100000007</v>
      </c>
      <c r="M65" s="113">
        <v>1.6596249360980003E-2</v>
      </c>
      <c r="N65" s="113">
        <v>1.0853080036999999E-4</v>
      </c>
      <c r="O65" s="113">
        <v>0</v>
      </c>
      <c r="P65" s="113">
        <v>0</v>
      </c>
      <c r="Q65" s="113">
        <v>0.41014381452585003</v>
      </c>
      <c r="R65" s="113">
        <v>1.03492095277E-2</v>
      </c>
      <c r="S65" s="113">
        <v>0</v>
      </c>
      <c r="T65" s="113">
        <v>0.164404404</v>
      </c>
      <c r="U65" s="114">
        <v>0.164404404</v>
      </c>
      <c r="V65" s="114">
        <v>0</v>
      </c>
      <c r="W65" s="114">
        <v>0</v>
      </c>
      <c r="X65" s="115">
        <v>0</v>
      </c>
      <c r="Y65" s="113">
        <v>-2.3676927214899994E-2</v>
      </c>
      <c r="Z65" s="111">
        <v>0.35056185000000001</v>
      </c>
      <c r="AA65" s="113">
        <v>0</v>
      </c>
      <c r="AB65" s="111">
        <v>0.35056185000000001</v>
      </c>
      <c r="AC65" s="113">
        <v>0</v>
      </c>
      <c r="AD65" s="113">
        <v>0.10513677499999999</v>
      </c>
      <c r="AE65" s="113">
        <v>0</v>
      </c>
      <c r="AF65" s="113">
        <v>0</v>
      </c>
      <c r="AG65" s="113">
        <v>0.24542507500000002</v>
      </c>
      <c r="AH65" s="114">
        <v>0.24542507499999999</v>
      </c>
      <c r="AI65" s="114">
        <v>0</v>
      </c>
      <c r="AJ65" s="114">
        <v>0</v>
      </c>
      <c r="AK65" s="116"/>
      <c r="AL65" s="113">
        <v>0</v>
      </c>
      <c r="AM65" s="116">
        <v>0</v>
      </c>
      <c r="AN65" s="113">
        <v>0</v>
      </c>
      <c r="AO65" s="113">
        <v>0</v>
      </c>
      <c r="AP65" s="113">
        <v>0</v>
      </c>
      <c r="AQ65" s="113">
        <v>0</v>
      </c>
      <c r="AR65" s="113">
        <v>0</v>
      </c>
      <c r="AS65" s="113">
        <v>0</v>
      </c>
      <c r="AT65" s="117">
        <v>0</v>
      </c>
      <c r="AU65" s="117">
        <v>0</v>
      </c>
      <c r="AV65" s="117">
        <v>0</v>
      </c>
      <c r="AW65" s="116">
        <v>1.8270467128475507</v>
      </c>
      <c r="AX65" s="116">
        <v>1.8270467128475507</v>
      </c>
      <c r="AY65" s="116">
        <v>0.52577456129032252</v>
      </c>
      <c r="AZ65" s="118">
        <v>3.3240989999999998E-2</v>
      </c>
      <c r="BA65" s="118">
        <v>0</v>
      </c>
      <c r="BB65" s="118">
        <v>1.1221739999999999E-2</v>
      </c>
      <c r="BC65" s="118">
        <v>0</v>
      </c>
      <c r="BD65" s="118">
        <v>0</v>
      </c>
      <c r="BE65" s="118">
        <v>0</v>
      </c>
      <c r="BF65" s="118">
        <v>0</v>
      </c>
      <c r="BG65" s="118">
        <v>0</v>
      </c>
      <c r="BH65" s="118">
        <v>0</v>
      </c>
      <c r="BI65" s="118">
        <v>0</v>
      </c>
      <c r="BJ65" s="118">
        <v>8.2808799999999991E-3</v>
      </c>
      <c r="BK65" s="118">
        <v>0</v>
      </c>
      <c r="BL65" s="118">
        <v>0</v>
      </c>
      <c r="BM65" s="118">
        <v>0</v>
      </c>
      <c r="BN65" s="118">
        <v>0.23947960000000007</v>
      </c>
      <c r="BO65" s="118">
        <v>0.2005785799999999</v>
      </c>
      <c r="BP65" s="118">
        <v>0</v>
      </c>
      <c r="BQ65" s="118">
        <v>0</v>
      </c>
      <c r="BR65" s="118">
        <v>1.5016749999999999E-2</v>
      </c>
      <c r="BS65" s="118">
        <v>3.3560312903225809E-3</v>
      </c>
      <c r="BT65" s="118">
        <v>1.459999E-2</v>
      </c>
      <c r="BU65" s="116">
        <v>0.37446997580645158</v>
      </c>
      <c r="BV65" s="118">
        <v>0.18490793</v>
      </c>
      <c r="BW65" s="118">
        <v>0</v>
      </c>
      <c r="BX65" s="118">
        <v>0.11138980741935484</v>
      </c>
      <c r="BY65" s="118">
        <v>7.8172238387096776E-2</v>
      </c>
      <c r="BZ65" s="118">
        <v>0</v>
      </c>
      <c r="CA65" s="118">
        <v>0</v>
      </c>
      <c r="CB65" s="118">
        <v>0</v>
      </c>
      <c r="CC65" s="119">
        <v>9.9386340000000017E-2</v>
      </c>
      <c r="CD65" s="118">
        <v>4.1914800000000018E-3</v>
      </c>
      <c r="CE65" s="118">
        <v>0</v>
      </c>
      <c r="CF65" s="118">
        <v>9.519486000000002E-2</v>
      </c>
      <c r="CG65" s="118">
        <v>0</v>
      </c>
      <c r="CH65" s="118">
        <v>0</v>
      </c>
      <c r="CI65" s="118">
        <v>0</v>
      </c>
      <c r="CJ65" s="116">
        <v>1.19352E-2</v>
      </c>
      <c r="CK65" s="118">
        <v>0</v>
      </c>
      <c r="CL65" s="118">
        <v>0</v>
      </c>
      <c r="CM65" s="118">
        <v>0</v>
      </c>
      <c r="CN65" s="118">
        <v>0</v>
      </c>
      <c r="CO65" s="118">
        <v>1.19352E-2</v>
      </c>
      <c r="CP65" s="118">
        <v>0</v>
      </c>
      <c r="CQ65" s="118">
        <v>0</v>
      </c>
      <c r="CR65" s="116">
        <v>0.58744490102993341</v>
      </c>
      <c r="CS65" s="118">
        <v>0.57906495000000036</v>
      </c>
      <c r="CT65" s="118">
        <v>5.5788102993299367E-4</v>
      </c>
      <c r="CU65" s="118">
        <v>0</v>
      </c>
      <c r="CV65" s="118">
        <v>7.8220699999999987E-3</v>
      </c>
      <c r="CW65" s="118">
        <v>0</v>
      </c>
      <c r="CX65" s="116">
        <v>8.6210650000000028E-2</v>
      </c>
      <c r="CY65" s="118">
        <v>7.7781900000000029E-2</v>
      </c>
      <c r="CZ65" s="118">
        <v>8.4287500000000005E-3</v>
      </c>
      <c r="DA65" s="118">
        <v>0</v>
      </c>
      <c r="DB65" s="118">
        <v>0</v>
      </c>
      <c r="DC65" s="118">
        <v>0</v>
      </c>
      <c r="DD65" s="118">
        <v>0</v>
      </c>
      <c r="DE65" s="118">
        <v>0</v>
      </c>
      <c r="DF65" s="116">
        <v>1.433460522934981E-2</v>
      </c>
      <c r="DG65" s="118">
        <v>0</v>
      </c>
      <c r="DH65" s="118">
        <v>4.4912499999999996E-3</v>
      </c>
      <c r="DI65" s="118">
        <v>9.8433552293498115E-3</v>
      </c>
      <c r="DJ65" s="116">
        <v>0.1274904794914935</v>
      </c>
      <c r="DK65" s="118">
        <v>4.3027199999999995E-3</v>
      </c>
      <c r="DL65" s="118">
        <v>4.7231999999999998E-4</v>
      </c>
      <c r="DM65" s="118">
        <v>0</v>
      </c>
      <c r="DN65" s="118">
        <v>0</v>
      </c>
      <c r="DO65" s="118">
        <v>0</v>
      </c>
      <c r="DP65" s="118">
        <v>0.12271543949149349</v>
      </c>
      <c r="DQ65" s="118">
        <v>0</v>
      </c>
      <c r="DR65" s="116">
        <v>0</v>
      </c>
      <c r="DS65" s="118">
        <v>0</v>
      </c>
      <c r="DT65" s="118">
        <v>0</v>
      </c>
      <c r="DU65" s="118">
        <v>0</v>
      </c>
      <c r="DV65" s="116">
        <v>0</v>
      </c>
      <c r="DW65" s="118">
        <v>0</v>
      </c>
      <c r="DX65" s="118">
        <v>0</v>
      </c>
      <c r="DY65" s="120">
        <v>7.4599299999999862E-4</v>
      </c>
      <c r="DZ65" s="120">
        <v>0</v>
      </c>
      <c r="EA65" s="89"/>
      <c r="EB65" s="90">
        <v>56</v>
      </c>
      <c r="EC65" s="90">
        <v>1</v>
      </c>
      <c r="EF65" s="121">
        <f t="shared" si="1"/>
        <v>45071</v>
      </c>
      <c r="EG65" s="122">
        <f t="shared" si="2"/>
        <v>45077</v>
      </c>
      <c r="EH65" s="122">
        <f t="shared" si="3"/>
        <v>-0.12060588299999997</v>
      </c>
      <c r="EI65" s="122">
        <f t="shared" si="4"/>
        <v>0.51528058952584999</v>
      </c>
      <c r="EJ65" s="122">
        <f t="shared" si="5"/>
        <v>9.9386340000000017E-2</v>
      </c>
      <c r="EK65" s="122">
        <f t="shared" si="6"/>
        <v>0.409829479</v>
      </c>
      <c r="EL65" s="122">
        <f t="shared" si="7"/>
        <v>0</v>
      </c>
      <c r="EM65" s="122">
        <f t="shared" si="8"/>
        <v>0</v>
      </c>
      <c r="EN65" s="122">
        <f t="shared" si="9"/>
        <v>0.1274904794914935</v>
      </c>
      <c r="EO65" s="122">
        <f t="shared" si="10"/>
        <v>1.0853080036999999E-4</v>
      </c>
      <c r="EP65" s="122">
        <f t="shared" si="11"/>
        <v>0.37446997580645158</v>
      </c>
      <c r="EQ65" s="122">
        <f t="shared" si="12"/>
        <v>0.54237081065130255</v>
      </c>
      <c r="ER65" s="282">
        <f t="shared" si="15"/>
        <v>-7.4778204578504134E-3</v>
      </c>
      <c r="ES65" s="123" t="e">
        <f>SUMIF([9]Data_Validity!$K65:$DX65,"OUTTURN",Outturn_Daily!$K65:$DX65)+H65</f>
        <v>#VALUE!</v>
      </c>
      <c r="ET65" s="90" t="e">
        <f>SUMIF([9]Data_Validity!$K65:$DX65,"ESTIMATE",Outturn_Daily!$K65:$DX65)</f>
        <v>#VALUE!</v>
      </c>
      <c r="EU65" s="90" t="e">
        <f>SUMIF([9]Data_Validity!$K65:$DX65,"FORECAST",Outturn_Daily!$K65:$DX65)</f>
        <v>#VALUE!</v>
      </c>
      <c r="EV65" s="122">
        <f t="shared" si="13"/>
        <v>-2.0729680000002304E-3</v>
      </c>
      <c r="EW65" s="123" t="e">
        <f t="shared" si="14"/>
        <v>#VALUE!</v>
      </c>
    </row>
    <row r="66" spans="1:153" ht="15">
      <c r="A66" s="124">
        <v>45077</v>
      </c>
      <c r="B66" s="109">
        <v>9</v>
      </c>
      <c r="C66" s="110">
        <v>45072</v>
      </c>
      <c r="D66" s="111">
        <f t="shared" si="0"/>
        <v>2.211175060934647</v>
      </c>
      <c r="E66" s="112"/>
      <c r="F66" s="111">
        <v>0.43082758999999998</v>
      </c>
      <c r="G66" s="113">
        <v>0</v>
      </c>
      <c r="H66" s="113">
        <v>-1.028809E-2</v>
      </c>
      <c r="I66" s="111">
        <v>-2.1584649999999428E-3</v>
      </c>
      <c r="J66" s="111">
        <v>0.21483045791022992</v>
      </c>
      <c r="K66" s="113">
        <v>-0.36914608800000004</v>
      </c>
      <c r="L66" s="111">
        <v>0.58397654591022996</v>
      </c>
      <c r="M66" s="113">
        <v>4.8827377323729999E-2</v>
      </c>
      <c r="N66" s="113">
        <v>2.3930888249999998E-5</v>
      </c>
      <c r="O66" s="113">
        <v>0</v>
      </c>
      <c r="P66" s="113">
        <v>0</v>
      </c>
      <c r="Q66" s="113">
        <v>0.32609601445910003</v>
      </c>
      <c r="R66" s="113">
        <v>3.8863523932999998E-3</v>
      </c>
      <c r="S66" s="113">
        <v>0</v>
      </c>
      <c r="T66" s="113">
        <v>0.10389728404868999</v>
      </c>
      <c r="U66" s="114">
        <v>0.10389728404869</v>
      </c>
      <c r="V66" s="114">
        <v>0</v>
      </c>
      <c r="W66" s="114">
        <v>0</v>
      </c>
      <c r="X66" s="115">
        <v>0</v>
      </c>
      <c r="Y66" s="113">
        <v>0.10124558679716</v>
      </c>
      <c r="Z66" s="111">
        <v>0.22844368708977</v>
      </c>
      <c r="AA66" s="113">
        <v>0</v>
      </c>
      <c r="AB66" s="111">
        <v>0.22844368708977</v>
      </c>
      <c r="AC66" s="113">
        <v>0</v>
      </c>
      <c r="AD66" s="113">
        <v>0.11134229700000001</v>
      </c>
      <c r="AE66" s="113">
        <v>0</v>
      </c>
      <c r="AF66" s="113">
        <v>0</v>
      </c>
      <c r="AG66" s="113">
        <v>0.11710139008977</v>
      </c>
      <c r="AH66" s="114">
        <v>0.11710139008977</v>
      </c>
      <c r="AI66" s="114">
        <v>0</v>
      </c>
      <c r="AJ66" s="114">
        <v>0</v>
      </c>
      <c r="AK66" s="116"/>
      <c r="AL66" s="113">
        <v>0</v>
      </c>
      <c r="AM66" s="116">
        <v>0</v>
      </c>
      <c r="AN66" s="113">
        <v>0</v>
      </c>
      <c r="AO66" s="113">
        <v>0</v>
      </c>
      <c r="AP66" s="113">
        <v>0</v>
      </c>
      <c r="AQ66" s="113">
        <v>0</v>
      </c>
      <c r="AR66" s="113">
        <v>0</v>
      </c>
      <c r="AS66" s="113">
        <v>0</v>
      </c>
      <c r="AT66" s="117">
        <v>0</v>
      </c>
      <c r="AU66" s="117">
        <v>0</v>
      </c>
      <c r="AV66" s="117">
        <v>0</v>
      </c>
      <c r="AW66" s="116">
        <v>1.780347470934647</v>
      </c>
      <c r="AX66" s="116">
        <v>1.780347470934647</v>
      </c>
      <c r="AY66" s="116">
        <v>0.53041484129032257</v>
      </c>
      <c r="AZ66" s="118">
        <v>1.2207609999999999E-2</v>
      </c>
      <c r="BA66" s="118">
        <v>0</v>
      </c>
      <c r="BB66" s="118">
        <v>4.315160000000001E-3</v>
      </c>
      <c r="BC66" s="118">
        <v>0</v>
      </c>
      <c r="BD66" s="118">
        <v>0</v>
      </c>
      <c r="BE66" s="118">
        <v>0</v>
      </c>
      <c r="BF66" s="118">
        <v>0</v>
      </c>
      <c r="BG66" s="118">
        <v>0</v>
      </c>
      <c r="BH66" s="118">
        <v>0</v>
      </c>
      <c r="BI66" s="118">
        <v>0</v>
      </c>
      <c r="BJ66" s="118">
        <v>8.4823700000000012E-3</v>
      </c>
      <c r="BK66" s="118">
        <v>0</v>
      </c>
      <c r="BL66" s="118">
        <v>0</v>
      </c>
      <c r="BM66" s="118">
        <v>0</v>
      </c>
      <c r="BN66" s="118">
        <v>0.23519469000000001</v>
      </c>
      <c r="BO66" s="118">
        <v>0.23375338000000001</v>
      </c>
      <c r="BP66" s="118">
        <v>0</v>
      </c>
      <c r="BQ66" s="118">
        <v>0</v>
      </c>
      <c r="BR66" s="118">
        <v>1.845486E-2</v>
      </c>
      <c r="BS66" s="118">
        <v>3.3560312903225809E-3</v>
      </c>
      <c r="BT66" s="118">
        <v>1.4650740000000001E-2</v>
      </c>
      <c r="BU66" s="116">
        <v>0.32203842580645159</v>
      </c>
      <c r="BV66" s="118">
        <v>0.13247638</v>
      </c>
      <c r="BW66" s="118">
        <v>0</v>
      </c>
      <c r="BX66" s="118">
        <v>0.11138980741935484</v>
      </c>
      <c r="BY66" s="118">
        <v>7.8172238387096776E-2</v>
      </c>
      <c r="BZ66" s="118">
        <v>0</v>
      </c>
      <c r="CA66" s="118">
        <v>0</v>
      </c>
      <c r="CB66" s="118">
        <v>0</v>
      </c>
      <c r="CC66" s="119">
        <v>0.10114820999999996</v>
      </c>
      <c r="CD66" s="118">
        <v>5.3146800000000004E-3</v>
      </c>
      <c r="CE66" s="118">
        <v>0</v>
      </c>
      <c r="CF66" s="118">
        <v>9.5833529999999972E-2</v>
      </c>
      <c r="CG66" s="118">
        <v>0</v>
      </c>
      <c r="CH66" s="118">
        <v>0</v>
      </c>
      <c r="CI66" s="118">
        <v>0</v>
      </c>
      <c r="CJ66" s="116">
        <v>1.4723699999999999E-2</v>
      </c>
      <c r="CK66" s="118">
        <v>0</v>
      </c>
      <c r="CL66" s="118">
        <v>0</v>
      </c>
      <c r="CM66" s="118">
        <v>0</v>
      </c>
      <c r="CN66" s="118">
        <v>0</v>
      </c>
      <c r="CO66" s="118">
        <v>1.19352E-2</v>
      </c>
      <c r="CP66" s="118">
        <v>0</v>
      </c>
      <c r="CQ66" s="118">
        <v>2.7885000000000002E-3</v>
      </c>
      <c r="CR66" s="116">
        <v>0.59564978102993327</v>
      </c>
      <c r="CS66" s="118">
        <v>0.58779920000000019</v>
      </c>
      <c r="CT66" s="118">
        <v>5.5788102993299367E-4</v>
      </c>
      <c r="CU66" s="118">
        <v>0</v>
      </c>
      <c r="CV66" s="118">
        <v>7.2927000000000009E-3</v>
      </c>
      <c r="CW66" s="118">
        <v>0</v>
      </c>
      <c r="CX66" s="116">
        <v>9.5094030000000038E-2</v>
      </c>
      <c r="CY66" s="118">
        <v>8.6665280000000039E-2</v>
      </c>
      <c r="CZ66" s="118">
        <v>8.4287500000000005E-3</v>
      </c>
      <c r="DA66" s="118">
        <v>0</v>
      </c>
      <c r="DB66" s="118">
        <v>0</v>
      </c>
      <c r="DC66" s="118">
        <v>0</v>
      </c>
      <c r="DD66" s="118">
        <v>0</v>
      </c>
      <c r="DE66" s="118">
        <v>0</v>
      </c>
      <c r="DF66" s="116">
        <v>1.4327319999999998E-2</v>
      </c>
      <c r="DG66" s="118">
        <v>0</v>
      </c>
      <c r="DH66" s="118">
        <v>4.4912499999999996E-3</v>
      </c>
      <c r="DI66" s="118">
        <v>9.8360699999999988E-3</v>
      </c>
      <c r="DJ66" s="116">
        <v>0.1069511628079395</v>
      </c>
      <c r="DK66" s="118">
        <v>4.3027199999999995E-3</v>
      </c>
      <c r="DL66" s="118">
        <v>4.7231999999999998E-4</v>
      </c>
      <c r="DM66" s="118">
        <v>0</v>
      </c>
      <c r="DN66" s="118">
        <v>0</v>
      </c>
      <c r="DO66" s="118">
        <v>0</v>
      </c>
      <c r="DP66" s="118">
        <v>0.1021761228079395</v>
      </c>
      <c r="DQ66" s="118">
        <v>0</v>
      </c>
      <c r="DR66" s="116">
        <v>0</v>
      </c>
      <c r="DS66" s="118">
        <v>0</v>
      </c>
      <c r="DT66" s="118">
        <v>0</v>
      </c>
      <c r="DU66" s="118">
        <v>0</v>
      </c>
      <c r="DV66" s="116">
        <v>0</v>
      </c>
      <c r="DW66" s="118">
        <v>0</v>
      </c>
      <c r="DX66" s="118">
        <v>0</v>
      </c>
      <c r="DY66" s="120">
        <v>7.9377399999999883E-4</v>
      </c>
      <c r="DZ66" s="120">
        <v>0</v>
      </c>
      <c r="EA66" s="89"/>
      <c r="EB66" s="90">
        <v>57</v>
      </c>
      <c r="EC66" s="90">
        <v>1</v>
      </c>
      <c r="EF66" s="121">
        <f t="shared" si="1"/>
        <v>45072</v>
      </c>
      <c r="EG66" s="122">
        <f t="shared" si="2"/>
        <v>45077</v>
      </c>
      <c r="EH66" s="122">
        <f t="shared" si="3"/>
        <v>-0.36914608800000004</v>
      </c>
      <c r="EI66" s="122">
        <f t="shared" si="4"/>
        <v>0.43743831145910006</v>
      </c>
      <c r="EJ66" s="122">
        <f t="shared" si="5"/>
        <v>0.10114820999999996</v>
      </c>
      <c r="EK66" s="122">
        <f t="shared" si="6"/>
        <v>0.22099867413846</v>
      </c>
      <c r="EL66" s="122">
        <f t="shared" si="7"/>
        <v>0</v>
      </c>
      <c r="EM66" s="122">
        <f t="shared" si="8"/>
        <v>0</v>
      </c>
      <c r="EN66" s="122">
        <f t="shared" si="9"/>
        <v>0.1069511628079395</v>
      </c>
      <c r="EO66" s="122">
        <f t="shared" si="10"/>
        <v>2.3930888249999998E-5</v>
      </c>
      <c r="EP66" s="122">
        <f t="shared" si="11"/>
        <v>0.32203842580645159</v>
      </c>
      <c r="EQ66" s="122">
        <f t="shared" si="12"/>
        <v>0.57924221861405256</v>
      </c>
      <c r="ER66" s="282">
        <f t="shared" si="15"/>
        <v>0.10701270419046005</v>
      </c>
      <c r="ES66" s="123" t="e">
        <f>SUMIF([9]Data_Validity!$K66:$DX66,"OUTTURN",Outturn_Daily!$K66:$DX66)+H66</f>
        <v>#VALUE!</v>
      </c>
      <c r="ET66" s="90" t="e">
        <f>SUMIF([9]Data_Validity!$K66:$DX66,"ESTIMATE",Outturn_Daily!$K66:$DX66)</f>
        <v>#VALUE!</v>
      </c>
      <c r="EU66" s="90" t="e">
        <f>SUMIF([9]Data_Validity!$K66:$DX66,"FORECAST",Outturn_Daily!$K66:$DX66)</f>
        <v>#VALUE!</v>
      </c>
      <c r="EV66" s="122">
        <f t="shared" si="13"/>
        <v>-2.1584649999999428E-3</v>
      </c>
      <c r="EW66" s="123" t="e">
        <f t="shared" si="14"/>
        <v>#VALUE!</v>
      </c>
    </row>
    <row r="67" spans="1:153" ht="15">
      <c r="A67" s="124">
        <v>45077</v>
      </c>
      <c r="B67" s="109">
        <v>9</v>
      </c>
      <c r="C67" s="110">
        <v>45073</v>
      </c>
      <c r="D67" s="111">
        <f t="shared" si="0"/>
        <v>7.9205427846438603</v>
      </c>
      <c r="E67" s="112"/>
      <c r="F67" s="111">
        <v>6.0678776999999986</v>
      </c>
      <c r="G67" s="113">
        <v>0</v>
      </c>
      <c r="H67" s="113">
        <v>-3.5828219999999966E-2</v>
      </c>
      <c r="I67" s="111">
        <v>-6.1524980000001506E-2</v>
      </c>
      <c r="J67" s="111">
        <v>5.3232081596554801</v>
      </c>
      <c r="K67" s="113">
        <v>9.8354143000000005E-2</v>
      </c>
      <c r="L67" s="111">
        <v>5.2248540166554802</v>
      </c>
      <c r="M67" s="113">
        <v>2.4354786093699998E-3</v>
      </c>
      <c r="N67" s="113">
        <v>1.0297097040399999E-3</v>
      </c>
      <c r="O67" s="113">
        <v>0</v>
      </c>
      <c r="P67" s="113">
        <v>0</v>
      </c>
      <c r="Q67" s="113">
        <v>0.24331644235527</v>
      </c>
      <c r="R67" s="113">
        <v>3.4845897155629996E-2</v>
      </c>
      <c r="S67" s="113">
        <v>7.4006775238630002E-2</v>
      </c>
      <c r="T67" s="113">
        <v>4.7400583784737895</v>
      </c>
      <c r="U67" s="114">
        <v>3.03630921941294</v>
      </c>
      <c r="V67" s="114">
        <v>0</v>
      </c>
      <c r="W67" s="114">
        <v>1.70374915906085</v>
      </c>
      <c r="X67" s="115">
        <v>0</v>
      </c>
      <c r="Y67" s="113">
        <v>0.12916133511875</v>
      </c>
      <c r="Z67" s="111">
        <v>0.84202274034451996</v>
      </c>
      <c r="AA67" s="113">
        <v>0</v>
      </c>
      <c r="AB67" s="111">
        <v>0.84202274034451996</v>
      </c>
      <c r="AC67" s="113">
        <v>4.2715481474199998E-3</v>
      </c>
      <c r="AD67" s="113">
        <v>0.13864523600000001</v>
      </c>
      <c r="AE67" s="113">
        <v>0</v>
      </c>
      <c r="AF67" s="113">
        <v>1.4108968042619999E-2</v>
      </c>
      <c r="AG67" s="113">
        <v>0.68499698815447996</v>
      </c>
      <c r="AH67" s="114">
        <v>0.68499698815447996</v>
      </c>
      <c r="AI67" s="114">
        <v>0</v>
      </c>
      <c r="AJ67" s="114">
        <v>0</v>
      </c>
      <c r="AK67" s="116"/>
      <c r="AL67" s="113">
        <v>0</v>
      </c>
      <c r="AM67" s="116">
        <v>0</v>
      </c>
      <c r="AN67" s="113">
        <v>0</v>
      </c>
      <c r="AO67" s="113">
        <v>0</v>
      </c>
      <c r="AP67" s="113">
        <v>0</v>
      </c>
      <c r="AQ67" s="113">
        <v>0</v>
      </c>
      <c r="AR67" s="113">
        <v>0</v>
      </c>
      <c r="AS67" s="113">
        <v>0</v>
      </c>
      <c r="AT67" s="117">
        <v>0</v>
      </c>
      <c r="AU67" s="117">
        <v>0</v>
      </c>
      <c r="AV67" s="117">
        <v>0</v>
      </c>
      <c r="AW67" s="116">
        <v>1.8526650846438619</v>
      </c>
      <c r="AX67" s="116">
        <v>1.8526650846438619</v>
      </c>
      <c r="AY67" s="116">
        <v>0.51484528129032237</v>
      </c>
      <c r="AZ67" s="118">
        <v>2.0130089999999996E-2</v>
      </c>
      <c r="BA67" s="118">
        <v>0</v>
      </c>
      <c r="BB67" s="118">
        <v>3.0866800000000005E-3</v>
      </c>
      <c r="BC67" s="118">
        <v>0</v>
      </c>
      <c r="BD67" s="118">
        <v>0</v>
      </c>
      <c r="BE67" s="118">
        <v>0</v>
      </c>
      <c r="BF67" s="118">
        <v>0</v>
      </c>
      <c r="BG67" s="118">
        <v>0</v>
      </c>
      <c r="BH67" s="118">
        <v>0</v>
      </c>
      <c r="BI67" s="118">
        <v>0</v>
      </c>
      <c r="BJ67" s="118">
        <v>7.8600800000000002E-3</v>
      </c>
      <c r="BK67" s="118">
        <v>0</v>
      </c>
      <c r="BL67" s="118">
        <v>0</v>
      </c>
      <c r="BM67" s="118">
        <v>0</v>
      </c>
      <c r="BN67" s="118">
        <v>0.24560519000000003</v>
      </c>
      <c r="BO67" s="118">
        <v>0.20188070999999982</v>
      </c>
      <c r="BP67" s="118">
        <v>0</v>
      </c>
      <c r="BQ67" s="118">
        <v>0</v>
      </c>
      <c r="BR67" s="118">
        <v>1.888716E-2</v>
      </c>
      <c r="BS67" s="118">
        <v>3.3560312903225809E-3</v>
      </c>
      <c r="BT67" s="118">
        <v>1.4039340000000001E-2</v>
      </c>
      <c r="BU67" s="116">
        <v>0.27425029580645166</v>
      </c>
      <c r="BV67" s="118">
        <v>8.4688250000000007E-2</v>
      </c>
      <c r="BW67" s="118">
        <v>0</v>
      </c>
      <c r="BX67" s="118">
        <v>0.11138980741935484</v>
      </c>
      <c r="BY67" s="118">
        <v>7.8172238387096776E-2</v>
      </c>
      <c r="BZ67" s="118">
        <v>0</v>
      </c>
      <c r="CA67" s="118">
        <v>0</v>
      </c>
      <c r="CB67" s="118">
        <v>0</v>
      </c>
      <c r="CC67" s="119">
        <v>9.7518900000000006E-2</v>
      </c>
      <c r="CD67" s="118">
        <v>2.7971999999999997E-3</v>
      </c>
      <c r="CE67" s="118">
        <v>0</v>
      </c>
      <c r="CF67" s="118">
        <v>9.4721700000000006E-2</v>
      </c>
      <c r="CG67" s="118">
        <v>0</v>
      </c>
      <c r="CH67" s="118">
        <v>0</v>
      </c>
      <c r="CI67" s="118">
        <v>0</v>
      </c>
      <c r="CJ67" s="116">
        <v>1.46392E-2</v>
      </c>
      <c r="CK67" s="118">
        <v>0</v>
      </c>
      <c r="CL67" s="118">
        <v>0</v>
      </c>
      <c r="CM67" s="118">
        <v>0</v>
      </c>
      <c r="CN67" s="118">
        <v>0</v>
      </c>
      <c r="CO67" s="118">
        <v>1.19352E-2</v>
      </c>
      <c r="CP67" s="118">
        <v>0</v>
      </c>
      <c r="CQ67" s="118">
        <v>2.7039999999999998E-3</v>
      </c>
      <c r="CR67" s="116">
        <v>0.76065545102993293</v>
      </c>
      <c r="CS67" s="118">
        <v>0.75328880999999992</v>
      </c>
      <c r="CT67" s="118">
        <v>5.5788102993299367E-4</v>
      </c>
      <c r="CU67" s="118">
        <v>0</v>
      </c>
      <c r="CV67" s="118">
        <v>6.8087600000000005E-3</v>
      </c>
      <c r="CW67" s="118">
        <v>0</v>
      </c>
      <c r="CX67" s="116">
        <v>9.5094030000000038E-2</v>
      </c>
      <c r="CY67" s="118">
        <v>8.6665280000000039E-2</v>
      </c>
      <c r="CZ67" s="118">
        <v>8.4287500000000005E-3</v>
      </c>
      <c r="DA67" s="118">
        <v>0</v>
      </c>
      <c r="DB67" s="118">
        <v>0</v>
      </c>
      <c r="DC67" s="118">
        <v>0</v>
      </c>
      <c r="DD67" s="118">
        <v>0</v>
      </c>
      <c r="DE67" s="118">
        <v>0</v>
      </c>
      <c r="DF67" s="116">
        <v>1.4327319999999998E-2</v>
      </c>
      <c r="DG67" s="118">
        <v>0</v>
      </c>
      <c r="DH67" s="118">
        <v>4.4912499999999996E-3</v>
      </c>
      <c r="DI67" s="118">
        <v>9.8360699999999988E-3</v>
      </c>
      <c r="DJ67" s="116">
        <v>8.1334606517154975E-2</v>
      </c>
      <c r="DK67" s="118">
        <v>4.3027199999999995E-3</v>
      </c>
      <c r="DL67" s="118">
        <v>4.7231999999999998E-4</v>
      </c>
      <c r="DM67" s="118">
        <v>0</v>
      </c>
      <c r="DN67" s="118">
        <v>0</v>
      </c>
      <c r="DO67" s="118">
        <v>0</v>
      </c>
      <c r="DP67" s="118">
        <v>7.6559566517154981E-2</v>
      </c>
      <c r="DQ67" s="118">
        <v>0</v>
      </c>
      <c r="DR67" s="116">
        <v>0</v>
      </c>
      <c r="DS67" s="118">
        <v>0</v>
      </c>
      <c r="DT67" s="118">
        <v>0</v>
      </c>
      <c r="DU67" s="118">
        <v>0</v>
      </c>
      <c r="DV67" s="116">
        <v>0</v>
      </c>
      <c r="DW67" s="118">
        <v>0</v>
      </c>
      <c r="DX67" s="118">
        <v>0</v>
      </c>
      <c r="DY67" s="120">
        <v>3.0700369999999994E-3</v>
      </c>
      <c r="DZ67" s="120">
        <v>0</v>
      </c>
      <c r="EA67" s="89"/>
      <c r="EB67" s="90">
        <v>58</v>
      </c>
      <c r="EC67" s="90">
        <v>1</v>
      </c>
      <c r="EF67" s="121">
        <f t="shared" si="1"/>
        <v>45073</v>
      </c>
      <c r="EG67" s="122">
        <f t="shared" si="2"/>
        <v>45077</v>
      </c>
      <c r="EH67" s="122">
        <f t="shared" si="3"/>
        <v>9.8354143000000005E-2</v>
      </c>
      <c r="EI67" s="122">
        <f t="shared" si="4"/>
        <v>0.47007742163652005</v>
      </c>
      <c r="EJ67" s="122">
        <f t="shared" si="5"/>
        <v>9.7518900000000006E-2</v>
      </c>
      <c r="EK67" s="122">
        <f t="shared" si="6"/>
        <v>3.7213062075674199</v>
      </c>
      <c r="EL67" s="122">
        <f t="shared" si="7"/>
        <v>0</v>
      </c>
      <c r="EM67" s="122">
        <f t="shared" si="8"/>
        <v>1.70374915906085</v>
      </c>
      <c r="EN67" s="122">
        <f t="shared" si="9"/>
        <v>8.1334606517154975E-2</v>
      </c>
      <c r="EO67" s="122">
        <f t="shared" si="10"/>
        <v>5.3012578514599999E-3</v>
      </c>
      <c r="EP67" s="122">
        <f t="shared" si="11"/>
        <v>0.27425029580645166</v>
      </c>
      <c r="EQ67" s="122">
        <f t="shared" si="12"/>
        <v>0.51728075989969236</v>
      </c>
      <c r="ER67" s="282">
        <f t="shared" si="15"/>
        <v>8.0981352274378526E-2</v>
      </c>
      <c r="ES67" s="123" t="e">
        <f>SUMIF([9]Data_Validity!$K67:$DX67,"OUTTURN",Outturn_Daily!$K67:$DX67)+H67</f>
        <v>#VALUE!</v>
      </c>
      <c r="ET67" s="90" t="e">
        <f>SUMIF([9]Data_Validity!$K67:$DX67,"ESTIMATE",Outturn_Daily!$K67:$DX67)</f>
        <v>#VALUE!</v>
      </c>
      <c r="EU67" s="90" t="e">
        <f>SUMIF([9]Data_Validity!$K67:$DX67,"FORECAST",Outturn_Daily!$K67:$DX67)</f>
        <v>#VALUE!</v>
      </c>
      <c r="EV67" s="122">
        <f t="shared" si="13"/>
        <v>-6.1524980000001506E-2</v>
      </c>
      <c r="EW67" s="123" t="e">
        <f t="shared" si="14"/>
        <v>#VALUE!</v>
      </c>
    </row>
    <row r="68" spans="1:153" ht="15">
      <c r="A68" s="124">
        <v>45077</v>
      </c>
      <c r="B68" s="109">
        <v>9</v>
      </c>
      <c r="C68" s="110">
        <v>45074</v>
      </c>
      <c r="D68" s="111">
        <f t="shared" si="0"/>
        <v>7.4131353481267066</v>
      </c>
      <c r="E68" s="112"/>
      <c r="F68" s="111">
        <v>5.4650387899999995</v>
      </c>
      <c r="G68" s="113">
        <v>0</v>
      </c>
      <c r="H68" s="113">
        <v>-2.8178170000000335E-2</v>
      </c>
      <c r="I68" s="111">
        <v>-4.2435269000010045E-2</v>
      </c>
      <c r="J68" s="111">
        <v>4.8008172597742096</v>
      </c>
      <c r="K68" s="113">
        <v>-0.26190341900000003</v>
      </c>
      <c r="L68" s="111">
        <v>5.0627206787742098</v>
      </c>
      <c r="M68" s="113">
        <v>9.3421726594760002E-2</v>
      </c>
      <c r="N68" s="113">
        <v>3.3923203283299998E-3</v>
      </c>
      <c r="O68" s="113">
        <v>0</v>
      </c>
      <c r="P68" s="113">
        <v>0</v>
      </c>
      <c r="Q68" s="113">
        <v>1.6781496895671999</v>
      </c>
      <c r="R68" s="113">
        <v>5.9379356436200029E-3</v>
      </c>
      <c r="S68" s="113">
        <v>0</v>
      </c>
      <c r="T68" s="113">
        <v>2.0519332831620498</v>
      </c>
      <c r="U68" s="114">
        <v>2.0519332831620498</v>
      </c>
      <c r="V68" s="114">
        <v>0</v>
      </c>
      <c r="W68" s="114">
        <v>0</v>
      </c>
      <c r="X68" s="115">
        <v>0</v>
      </c>
      <c r="Y68" s="113">
        <v>1.2298857234782499</v>
      </c>
      <c r="Z68" s="111">
        <v>0.73483496922579994</v>
      </c>
      <c r="AA68" s="113">
        <v>0</v>
      </c>
      <c r="AB68" s="111">
        <v>0.73483496922579994</v>
      </c>
      <c r="AC68" s="113">
        <v>-3.7312906816280002E-2</v>
      </c>
      <c r="AD68" s="113">
        <v>0.482521374</v>
      </c>
      <c r="AE68" s="113">
        <v>0</v>
      </c>
      <c r="AF68" s="113">
        <v>0</v>
      </c>
      <c r="AG68" s="113">
        <v>0.28962650204207996</v>
      </c>
      <c r="AH68" s="114">
        <v>0.28962650204208001</v>
      </c>
      <c r="AI68" s="114">
        <v>0</v>
      </c>
      <c r="AJ68" s="114">
        <v>0</v>
      </c>
      <c r="AK68" s="116"/>
      <c r="AL68" s="113">
        <v>0</v>
      </c>
      <c r="AM68" s="116">
        <v>0</v>
      </c>
      <c r="AN68" s="113">
        <v>0</v>
      </c>
      <c r="AO68" s="113">
        <v>0</v>
      </c>
      <c r="AP68" s="113">
        <v>0</v>
      </c>
      <c r="AQ68" s="113">
        <v>0</v>
      </c>
      <c r="AR68" s="113">
        <v>0</v>
      </c>
      <c r="AS68" s="113">
        <v>0</v>
      </c>
      <c r="AT68" s="117">
        <v>0</v>
      </c>
      <c r="AU68" s="117">
        <v>0</v>
      </c>
      <c r="AV68" s="117">
        <v>0</v>
      </c>
      <c r="AW68" s="116">
        <v>1.9480965581267069</v>
      </c>
      <c r="AX68" s="116">
        <v>1.9480965581267069</v>
      </c>
      <c r="AY68" s="116">
        <v>0.56837734129032247</v>
      </c>
      <c r="AZ68" s="118">
        <v>1.4678429999999996E-2</v>
      </c>
      <c r="BA68" s="118">
        <v>0</v>
      </c>
      <c r="BB68" s="118">
        <v>1.4113999999999999E-3</v>
      </c>
      <c r="BC68" s="118">
        <v>0</v>
      </c>
      <c r="BD68" s="118">
        <v>0</v>
      </c>
      <c r="BE68" s="118">
        <v>0</v>
      </c>
      <c r="BF68" s="118">
        <v>0</v>
      </c>
      <c r="BG68" s="118">
        <v>0</v>
      </c>
      <c r="BH68" s="118">
        <v>0</v>
      </c>
      <c r="BI68" s="118">
        <v>0</v>
      </c>
      <c r="BJ68" s="118">
        <v>8.6535599999999994E-3</v>
      </c>
      <c r="BK68" s="118">
        <v>0</v>
      </c>
      <c r="BL68" s="118">
        <v>0</v>
      </c>
      <c r="BM68" s="118">
        <v>0</v>
      </c>
      <c r="BN68" s="118">
        <v>0.25763685000000003</v>
      </c>
      <c r="BO68" s="118">
        <v>0.25163016999999993</v>
      </c>
      <c r="BP68" s="118">
        <v>0</v>
      </c>
      <c r="BQ68" s="118">
        <v>0</v>
      </c>
      <c r="BR68" s="118">
        <v>1.7203639999999999E-2</v>
      </c>
      <c r="BS68" s="118">
        <v>3.3560312903225809E-3</v>
      </c>
      <c r="BT68" s="118">
        <v>1.3807260000000002E-2</v>
      </c>
      <c r="BU68" s="116">
        <v>0.33238490580645164</v>
      </c>
      <c r="BV68" s="118">
        <v>0.14282286</v>
      </c>
      <c r="BW68" s="118">
        <v>0</v>
      </c>
      <c r="BX68" s="118">
        <v>0.11138980741935484</v>
      </c>
      <c r="BY68" s="118">
        <v>7.8172238387096776E-2</v>
      </c>
      <c r="BZ68" s="118">
        <v>0</v>
      </c>
      <c r="CA68" s="118">
        <v>0</v>
      </c>
      <c r="CB68" s="118">
        <v>0</v>
      </c>
      <c r="CC68" s="119">
        <v>5.3734499999999998E-2</v>
      </c>
      <c r="CD68" s="118">
        <v>1.2315E-3</v>
      </c>
      <c r="CE68" s="118">
        <v>0</v>
      </c>
      <c r="CF68" s="118">
        <v>5.2503000000000001E-2</v>
      </c>
      <c r="CG68" s="118">
        <v>0</v>
      </c>
      <c r="CH68" s="118">
        <v>0</v>
      </c>
      <c r="CI68" s="118">
        <v>0</v>
      </c>
      <c r="CJ68" s="116">
        <v>6.4488340000000005E-2</v>
      </c>
      <c r="CK68" s="118">
        <v>0</v>
      </c>
      <c r="CL68" s="118">
        <v>0</v>
      </c>
      <c r="CM68" s="118">
        <v>0</v>
      </c>
      <c r="CN68" s="118">
        <v>0</v>
      </c>
      <c r="CO68" s="118">
        <v>1.1789839999999999E-2</v>
      </c>
      <c r="CP68" s="118">
        <v>0</v>
      </c>
      <c r="CQ68" s="118">
        <v>5.2698500000000002E-2</v>
      </c>
      <c r="CR68" s="116">
        <v>0.81493491102993298</v>
      </c>
      <c r="CS68" s="118">
        <v>0.80742329999999995</v>
      </c>
      <c r="CT68" s="118">
        <v>5.5788102993299367E-4</v>
      </c>
      <c r="CU68" s="118">
        <v>0</v>
      </c>
      <c r="CV68" s="118">
        <v>6.9537300000000008E-3</v>
      </c>
      <c r="CW68" s="118">
        <v>0</v>
      </c>
      <c r="CX68" s="116">
        <v>9.5094030000000038E-2</v>
      </c>
      <c r="CY68" s="118">
        <v>8.6665280000000039E-2</v>
      </c>
      <c r="CZ68" s="118">
        <v>8.4287500000000005E-3</v>
      </c>
      <c r="DA68" s="118">
        <v>0</v>
      </c>
      <c r="DB68" s="118">
        <v>0</v>
      </c>
      <c r="DC68" s="118">
        <v>0</v>
      </c>
      <c r="DD68" s="118">
        <v>0</v>
      </c>
      <c r="DE68" s="118">
        <v>0</v>
      </c>
      <c r="DF68" s="116">
        <v>1.4307489999999999E-2</v>
      </c>
      <c r="DG68" s="118">
        <v>0</v>
      </c>
      <c r="DH68" s="118">
        <v>4.4714200000000003E-3</v>
      </c>
      <c r="DI68" s="118">
        <v>9.8360699999999988E-3</v>
      </c>
      <c r="DJ68" s="116">
        <v>4.7750399999999995E-3</v>
      </c>
      <c r="DK68" s="118">
        <v>4.3027199999999995E-3</v>
      </c>
      <c r="DL68" s="118">
        <v>4.7231999999999998E-4</v>
      </c>
      <c r="DM68" s="118">
        <v>0</v>
      </c>
      <c r="DN68" s="118">
        <v>0</v>
      </c>
      <c r="DO68" s="118">
        <v>0</v>
      </c>
      <c r="DP68" s="118">
        <v>0</v>
      </c>
      <c r="DQ68" s="118">
        <v>0</v>
      </c>
      <c r="DR68" s="116">
        <v>0</v>
      </c>
      <c r="DS68" s="118">
        <v>0</v>
      </c>
      <c r="DT68" s="118">
        <v>0</v>
      </c>
      <c r="DU68" s="118">
        <v>0</v>
      </c>
      <c r="DV68" s="116">
        <v>0</v>
      </c>
      <c r="DW68" s="118">
        <v>0</v>
      </c>
      <c r="DX68" s="118">
        <v>0</v>
      </c>
      <c r="DY68" s="120">
        <v>2.0402440000000001E-3</v>
      </c>
      <c r="DZ68" s="120">
        <v>0</v>
      </c>
      <c r="EA68" s="89"/>
      <c r="EB68" s="90">
        <v>59</v>
      </c>
      <c r="EC68" s="90">
        <v>1</v>
      </c>
      <c r="EF68" s="121">
        <f t="shared" si="1"/>
        <v>45074</v>
      </c>
      <c r="EG68" s="122">
        <f t="shared" si="2"/>
        <v>45077</v>
      </c>
      <c r="EH68" s="122">
        <f t="shared" si="3"/>
        <v>-0.26190341900000003</v>
      </c>
      <c r="EI68" s="122">
        <f t="shared" si="4"/>
        <v>2.1606710635671997</v>
      </c>
      <c r="EJ68" s="122">
        <f t="shared" si="5"/>
        <v>5.3734499999999998E-2</v>
      </c>
      <c r="EK68" s="122">
        <f t="shared" si="6"/>
        <v>2.3415597852041299</v>
      </c>
      <c r="EL68" s="122">
        <f t="shared" si="7"/>
        <v>0</v>
      </c>
      <c r="EM68" s="122">
        <f t="shared" si="8"/>
        <v>0</v>
      </c>
      <c r="EN68" s="122">
        <f t="shared" si="9"/>
        <v>4.7750399999999995E-3</v>
      </c>
      <c r="EO68" s="122">
        <f t="shared" si="10"/>
        <v>-3.3920586487950002E-2</v>
      </c>
      <c r="EP68" s="122">
        <f t="shared" si="11"/>
        <v>0.33238490580645164</v>
      </c>
      <c r="EQ68" s="122">
        <f t="shared" si="12"/>
        <v>0.66179906788508247</v>
      </c>
      <c r="ER68" s="282">
        <f t="shared" si="15"/>
        <v>1.1795177101218595</v>
      </c>
      <c r="ES68" s="123" t="e">
        <f>SUMIF([9]Data_Validity!$K68:$DX68,"OUTTURN",Outturn_Daily!$K68:$DX68)+H68</f>
        <v>#VALUE!</v>
      </c>
      <c r="ET68" s="90" t="e">
        <f>SUMIF([9]Data_Validity!$K68:$DX68,"ESTIMATE",Outturn_Daily!$K68:$DX68)</f>
        <v>#VALUE!</v>
      </c>
      <c r="EU68" s="90" t="e">
        <f>SUMIF([9]Data_Validity!$K68:$DX68,"FORECAST",Outturn_Daily!$K68:$DX68)</f>
        <v>#VALUE!</v>
      </c>
      <c r="EV68" s="122">
        <f t="shared" si="13"/>
        <v>-4.2435269000010045E-2</v>
      </c>
      <c r="EW68" s="123" t="e">
        <f t="shared" si="14"/>
        <v>#VALUE!</v>
      </c>
    </row>
    <row r="69" spans="1:153" ht="15">
      <c r="A69" s="124">
        <v>45077</v>
      </c>
      <c r="B69" s="109">
        <v>10</v>
      </c>
      <c r="C69" s="110">
        <v>45075</v>
      </c>
      <c r="D69" s="111">
        <f t="shared" si="0"/>
        <v>11.221367838126708</v>
      </c>
      <c r="E69" s="112"/>
      <c r="F69" s="111">
        <v>9.2798985400000014</v>
      </c>
      <c r="G69" s="113">
        <v>0</v>
      </c>
      <c r="H69" s="113">
        <v>-3.6546229999999902E-2</v>
      </c>
      <c r="I69" s="111">
        <v>-5.7908353000007295E-2</v>
      </c>
      <c r="J69" s="111">
        <v>8.2872513981615494</v>
      </c>
      <c r="K69" s="113">
        <v>-0.15677616699999997</v>
      </c>
      <c r="L69" s="111">
        <v>8.4440275651615497</v>
      </c>
      <c r="M69" s="113">
        <v>0.17821268322448997</v>
      </c>
      <c r="N69" s="113">
        <v>1.1145096381900001E-3</v>
      </c>
      <c r="O69" s="113">
        <v>0</v>
      </c>
      <c r="P69" s="113">
        <v>0</v>
      </c>
      <c r="Q69" s="113">
        <v>2.0621882537405298</v>
      </c>
      <c r="R69" s="113">
        <v>2.0537988846199999E-2</v>
      </c>
      <c r="S69" s="113">
        <v>1.668E-2</v>
      </c>
      <c r="T69" s="113">
        <v>4.6157555300177595</v>
      </c>
      <c r="U69" s="114">
        <v>4.6157555300177604</v>
      </c>
      <c r="V69" s="114">
        <v>0</v>
      </c>
      <c r="W69" s="114">
        <v>0</v>
      </c>
      <c r="X69" s="115">
        <v>0</v>
      </c>
      <c r="Y69" s="113">
        <v>1.54953859969438</v>
      </c>
      <c r="Z69" s="111">
        <v>1.08710172483846</v>
      </c>
      <c r="AA69" s="113">
        <v>0</v>
      </c>
      <c r="AB69" s="111">
        <v>1.08710172483846</v>
      </c>
      <c r="AC69" s="113">
        <v>3.8599290191499998E-2</v>
      </c>
      <c r="AD69" s="113">
        <v>0.28166133100000001</v>
      </c>
      <c r="AE69" s="113">
        <v>0</v>
      </c>
      <c r="AF69" s="113">
        <v>0</v>
      </c>
      <c r="AG69" s="113">
        <v>0.76684110364696001</v>
      </c>
      <c r="AH69" s="114">
        <v>0.76684110364696001</v>
      </c>
      <c r="AI69" s="114">
        <v>0</v>
      </c>
      <c r="AJ69" s="114">
        <v>0</v>
      </c>
      <c r="AK69" s="116"/>
      <c r="AL69" s="113">
        <v>0</v>
      </c>
      <c r="AM69" s="116">
        <v>0</v>
      </c>
      <c r="AN69" s="113">
        <v>0</v>
      </c>
      <c r="AO69" s="113">
        <v>0</v>
      </c>
      <c r="AP69" s="113">
        <v>0</v>
      </c>
      <c r="AQ69" s="113">
        <v>0</v>
      </c>
      <c r="AR69" s="113">
        <v>0</v>
      </c>
      <c r="AS69" s="113">
        <v>0</v>
      </c>
      <c r="AT69" s="117">
        <v>0</v>
      </c>
      <c r="AU69" s="117">
        <v>0</v>
      </c>
      <c r="AV69" s="117">
        <v>0</v>
      </c>
      <c r="AW69" s="116">
        <v>1.9414692981267077</v>
      </c>
      <c r="AX69" s="116">
        <v>1.9414692981267077</v>
      </c>
      <c r="AY69" s="116">
        <v>0.53587264129032264</v>
      </c>
      <c r="AZ69" s="118">
        <v>2.3892529999999995E-2</v>
      </c>
      <c r="BA69" s="118">
        <v>0</v>
      </c>
      <c r="BB69" s="118">
        <v>3.6198300000000001E-3</v>
      </c>
      <c r="BC69" s="118">
        <v>0</v>
      </c>
      <c r="BD69" s="118">
        <v>0</v>
      </c>
      <c r="BE69" s="118">
        <v>0</v>
      </c>
      <c r="BF69" s="118">
        <v>0</v>
      </c>
      <c r="BG69" s="118">
        <v>0</v>
      </c>
      <c r="BH69" s="118">
        <v>0</v>
      </c>
      <c r="BI69" s="118">
        <v>0</v>
      </c>
      <c r="BJ69" s="118">
        <v>8.6491399999999996E-3</v>
      </c>
      <c r="BK69" s="118">
        <v>0</v>
      </c>
      <c r="BL69" s="118">
        <v>0</v>
      </c>
      <c r="BM69" s="118">
        <v>0</v>
      </c>
      <c r="BN69" s="118">
        <v>0.24790445</v>
      </c>
      <c r="BO69" s="118">
        <v>0.21558480000000002</v>
      </c>
      <c r="BP69" s="118">
        <v>0</v>
      </c>
      <c r="BQ69" s="118">
        <v>0</v>
      </c>
      <c r="BR69" s="118">
        <v>1.9308119999999998E-2</v>
      </c>
      <c r="BS69" s="118">
        <v>3.3560312903225809E-3</v>
      </c>
      <c r="BT69" s="118">
        <v>1.355774E-2</v>
      </c>
      <c r="BU69" s="116">
        <v>0.3971058258064516</v>
      </c>
      <c r="BV69" s="118">
        <v>0.20754378000000001</v>
      </c>
      <c r="BW69" s="118">
        <v>0</v>
      </c>
      <c r="BX69" s="118">
        <v>0.11138980741935484</v>
      </c>
      <c r="BY69" s="118">
        <v>7.8172238387096776E-2</v>
      </c>
      <c r="BZ69" s="118">
        <v>0</v>
      </c>
      <c r="CA69" s="118">
        <v>0</v>
      </c>
      <c r="CB69" s="118">
        <v>0</v>
      </c>
      <c r="CC69" s="119">
        <v>5.3906999999999997E-2</v>
      </c>
      <c r="CD69" s="118">
        <v>1.4040000000000001E-3</v>
      </c>
      <c r="CE69" s="118">
        <v>0</v>
      </c>
      <c r="CF69" s="118">
        <v>5.2503000000000001E-2</v>
      </c>
      <c r="CG69" s="118">
        <v>0</v>
      </c>
      <c r="CH69" s="118">
        <v>0</v>
      </c>
      <c r="CI69" s="118">
        <v>0</v>
      </c>
      <c r="CJ69" s="116">
        <v>5.7860370000000001E-2</v>
      </c>
      <c r="CK69" s="118">
        <v>0</v>
      </c>
      <c r="CL69" s="118">
        <v>0</v>
      </c>
      <c r="CM69" s="118">
        <v>0</v>
      </c>
      <c r="CN69" s="118">
        <v>0</v>
      </c>
      <c r="CO69" s="118">
        <v>1.19352E-2</v>
      </c>
      <c r="CP69" s="118">
        <v>0</v>
      </c>
      <c r="CQ69" s="118">
        <v>4.5925170000000001E-2</v>
      </c>
      <c r="CR69" s="116">
        <v>0.78016291102993329</v>
      </c>
      <c r="CS69" s="118">
        <v>0.77287020000000028</v>
      </c>
      <c r="CT69" s="118">
        <v>5.5788102993299367E-4</v>
      </c>
      <c r="CU69" s="118">
        <v>0</v>
      </c>
      <c r="CV69" s="118">
        <v>6.7348300000000015E-3</v>
      </c>
      <c r="CW69" s="118">
        <v>0</v>
      </c>
      <c r="CX69" s="116">
        <v>9.5094030000000038E-2</v>
      </c>
      <c r="CY69" s="118">
        <v>8.6665280000000039E-2</v>
      </c>
      <c r="CZ69" s="118">
        <v>8.4287500000000005E-3</v>
      </c>
      <c r="DA69" s="118">
        <v>0</v>
      </c>
      <c r="DB69" s="118">
        <v>0</v>
      </c>
      <c r="DC69" s="118">
        <v>0</v>
      </c>
      <c r="DD69" s="118">
        <v>0</v>
      </c>
      <c r="DE69" s="118">
        <v>0</v>
      </c>
      <c r="DF69" s="116">
        <v>1.6691479999999998E-2</v>
      </c>
      <c r="DG69" s="118">
        <v>0</v>
      </c>
      <c r="DH69" s="118">
        <v>6.8554100000000001E-3</v>
      </c>
      <c r="DI69" s="118">
        <v>9.8360699999999988E-3</v>
      </c>
      <c r="DJ69" s="116">
        <v>4.7750399999999995E-3</v>
      </c>
      <c r="DK69" s="118">
        <v>4.3027199999999995E-3</v>
      </c>
      <c r="DL69" s="118">
        <v>4.7231999999999998E-4</v>
      </c>
      <c r="DM69" s="118">
        <v>0</v>
      </c>
      <c r="DN69" s="118">
        <v>0</v>
      </c>
      <c r="DO69" s="118">
        <v>0</v>
      </c>
      <c r="DP69" s="118">
        <v>0</v>
      </c>
      <c r="DQ69" s="118">
        <v>0</v>
      </c>
      <c r="DR69" s="116">
        <v>0</v>
      </c>
      <c r="DS69" s="118">
        <v>0</v>
      </c>
      <c r="DT69" s="118">
        <v>0</v>
      </c>
      <c r="DU69" s="118">
        <v>0</v>
      </c>
      <c r="DV69" s="116">
        <v>0</v>
      </c>
      <c r="DW69" s="118">
        <v>0</v>
      </c>
      <c r="DX69" s="118">
        <v>0</v>
      </c>
      <c r="DY69" s="120">
        <v>1.5765139999999993E-3</v>
      </c>
      <c r="DZ69" s="120">
        <v>0</v>
      </c>
      <c r="EA69" s="89"/>
      <c r="EB69" s="90">
        <v>60</v>
      </c>
      <c r="EC69" s="90">
        <v>1</v>
      </c>
      <c r="EF69" s="121">
        <f t="shared" si="1"/>
        <v>45075</v>
      </c>
      <c r="EG69" s="122">
        <f t="shared" si="2"/>
        <v>45077</v>
      </c>
      <c r="EH69" s="122">
        <f t="shared" si="3"/>
        <v>-0.15677616699999997</v>
      </c>
      <c r="EI69" s="122">
        <f t="shared" si="4"/>
        <v>2.3605295847405299</v>
      </c>
      <c r="EJ69" s="122">
        <f t="shared" si="5"/>
        <v>5.3906999999999997E-2</v>
      </c>
      <c r="EK69" s="122">
        <f t="shared" si="6"/>
        <v>5.3825966336647202</v>
      </c>
      <c r="EL69" s="122">
        <f t="shared" si="7"/>
        <v>0</v>
      </c>
      <c r="EM69" s="122">
        <f t="shared" si="8"/>
        <v>0</v>
      </c>
      <c r="EN69" s="122">
        <f t="shared" si="9"/>
        <v>4.7750399999999995E-3</v>
      </c>
      <c r="EO69" s="122">
        <f t="shared" si="10"/>
        <v>3.9713799829689998E-2</v>
      </c>
      <c r="EP69" s="122">
        <f t="shared" si="11"/>
        <v>0.3971058258064516</v>
      </c>
      <c r="EQ69" s="122">
        <f t="shared" si="12"/>
        <v>0.71408532451481266</v>
      </c>
      <c r="ER69" s="282">
        <f t="shared" si="15"/>
        <v>1.4923134855405729</v>
      </c>
      <c r="ES69" s="123" t="e">
        <f>SUMIF([9]Data_Validity!$K69:$DX69,"OUTTURN",Outturn_Daily!$K69:$DX69)+H69</f>
        <v>#VALUE!</v>
      </c>
      <c r="ET69" s="90" t="e">
        <f>SUMIF([9]Data_Validity!$K69:$DX69,"ESTIMATE",Outturn_Daily!$K69:$DX69)</f>
        <v>#VALUE!</v>
      </c>
      <c r="EU69" s="90" t="e">
        <f>SUMIF([9]Data_Validity!$K69:$DX69,"FORECAST",Outturn_Daily!$K69:$DX69)</f>
        <v>#VALUE!</v>
      </c>
      <c r="EV69" s="122">
        <f t="shared" si="13"/>
        <v>-5.7908353000007295E-2</v>
      </c>
      <c r="EW69" s="123" t="e">
        <f t="shared" si="14"/>
        <v>#VALUE!</v>
      </c>
    </row>
    <row r="70" spans="1:153" ht="15">
      <c r="A70" s="124">
        <v>45077</v>
      </c>
      <c r="B70" s="109">
        <v>10</v>
      </c>
      <c r="C70" s="110">
        <v>45076</v>
      </c>
      <c r="D70" s="111">
        <f t="shared" si="0"/>
        <v>4.6445307714599631</v>
      </c>
      <c r="E70" s="112"/>
      <c r="F70" s="111">
        <v>2.8712723000000007</v>
      </c>
      <c r="G70" s="113">
        <v>0</v>
      </c>
      <c r="H70" s="113">
        <v>-1.9270430000000172E-2</v>
      </c>
      <c r="I70" s="111">
        <v>-3.2480260999989241E-2</v>
      </c>
      <c r="J70" s="111">
        <v>2.4780975507317899</v>
      </c>
      <c r="K70" s="113">
        <v>0.72949389499999984</v>
      </c>
      <c r="L70" s="111">
        <v>1.7486036557317901</v>
      </c>
      <c r="M70" s="113">
        <v>0.27244370717528005</v>
      </c>
      <c r="N70" s="113">
        <v>8.7197700000000002E-4</v>
      </c>
      <c r="O70" s="113">
        <v>0</v>
      </c>
      <c r="P70" s="113">
        <v>0</v>
      </c>
      <c r="Q70" s="113">
        <v>0.77917216628952002</v>
      </c>
      <c r="R70" s="113">
        <v>5.8283867999899992E-3</v>
      </c>
      <c r="S70" s="113">
        <v>0</v>
      </c>
      <c r="T70" s="113">
        <v>0.62986508408539998</v>
      </c>
      <c r="U70" s="114">
        <v>0.61241267043911995</v>
      </c>
      <c r="V70" s="114">
        <v>0</v>
      </c>
      <c r="W70" s="114">
        <v>1.7452413646290001E-2</v>
      </c>
      <c r="X70" s="115">
        <v>0</v>
      </c>
      <c r="Y70" s="113">
        <v>6.0422334381599996E-2</v>
      </c>
      <c r="Z70" s="111">
        <v>0.44492544026819997</v>
      </c>
      <c r="AA70" s="113">
        <v>0</v>
      </c>
      <c r="AB70" s="111">
        <v>0.44492544026819997</v>
      </c>
      <c r="AC70" s="113">
        <v>5.9007404200999997E-4</v>
      </c>
      <c r="AD70" s="113">
        <v>0.13716818398774999</v>
      </c>
      <c r="AE70" s="113">
        <v>0</v>
      </c>
      <c r="AF70" s="113">
        <v>0</v>
      </c>
      <c r="AG70" s="113">
        <v>0.30716718223843997</v>
      </c>
      <c r="AH70" s="114">
        <v>0.30716718223843997</v>
      </c>
      <c r="AI70" s="114">
        <v>0</v>
      </c>
      <c r="AJ70" s="114">
        <v>0</v>
      </c>
      <c r="AK70" s="116"/>
      <c r="AL70" s="113">
        <v>0</v>
      </c>
      <c r="AM70" s="116">
        <v>0</v>
      </c>
      <c r="AN70" s="113">
        <v>0</v>
      </c>
      <c r="AO70" s="113">
        <v>0</v>
      </c>
      <c r="AP70" s="113">
        <v>0</v>
      </c>
      <c r="AQ70" s="113">
        <v>0</v>
      </c>
      <c r="AR70" s="113">
        <v>0</v>
      </c>
      <c r="AS70" s="113">
        <v>0</v>
      </c>
      <c r="AT70" s="117">
        <v>0</v>
      </c>
      <c r="AU70" s="117">
        <v>0</v>
      </c>
      <c r="AV70" s="117">
        <v>0</v>
      </c>
      <c r="AW70" s="116">
        <v>1.7732584714599622</v>
      </c>
      <c r="AX70" s="116">
        <v>1.7732584714599622</v>
      </c>
      <c r="AY70" s="116">
        <v>0.56299992129032261</v>
      </c>
      <c r="AZ70" s="118">
        <v>2.3007049999999998E-2</v>
      </c>
      <c r="BA70" s="118">
        <v>0</v>
      </c>
      <c r="BB70" s="118">
        <v>1.6881799999999998E-3</v>
      </c>
      <c r="BC70" s="118">
        <v>0</v>
      </c>
      <c r="BD70" s="118">
        <v>0</v>
      </c>
      <c r="BE70" s="118">
        <v>0</v>
      </c>
      <c r="BF70" s="118">
        <v>0</v>
      </c>
      <c r="BG70" s="118">
        <v>0</v>
      </c>
      <c r="BH70" s="118">
        <v>0</v>
      </c>
      <c r="BI70" s="118">
        <v>0</v>
      </c>
      <c r="BJ70" s="118">
        <v>8.6398600000000009E-3</v>
      </c>
      <c r="BK70" s="118">
        <v>0</v>
      </c>
      <c r="BL70" s="118">
        <v>0</v>
      </c>
      <c r="BM70" s="118">
        <v>0</v>
      </c>
      <c r="BN70" s="118">
        <v>0.26669791999999998</v>
      </c>
      <c r="BO70" s="118">
        <v>0.22898853999999996</v>
      </c>
      <c r="BP70" s="118">
        <v>0</v>
      </c>
      <c r="BQ70" s="118">
        <v>0</v>
      </c>
      <c r="BR70" s="118">
        <v>1.7449200000000002E-2</v>
      </c>
      <c r="BS70" s="118">
        <v>3.3560312903225809E-3</v>
      </c>
      <c r="BT70" s="118">
        <v>1.317314E-2</v>
      </c>
      <c r="BU70" s="116">
        <v>0.32445344580645163</v>
      </c>
      <c r="BV70" s="118">
        <v>0.13489139999999999</v>
      </c>
      <c r="BW70" s="118">
        <v>0</v>
      </c>
      <c r="BX70" s="118">
        <v>0.11138980741935484</v>
      </c>
      <c r="BY70" s="118">
        <v>7.8172238387096776E-2</v>
      </c>
      <c r="BZ70" s="118">
        <v>0</v>
      </c>
      <c r="CA70" s="118">
        <v>0</v>
      </c>
      <c r="CB70" s="118">
        <v>0</v>
      </c>
      <c r="CC70" s="119">
        <v>9.5459040000000023E-2</v>
      </c>
      <c r="CD70" s="118">
        <v>3.4060500000000003E-3</v>
      </c>
      <c r="CE70" s="118">
        <v>0</v>
      </c>
      <c r="CF70" s="118">
        <v>9.2052990000000015E-2</v>
      </c>
      <c r="CG70" s="118">
        <v>0</v>
      </c>
      <c r="CH70" s="118">
        <v>0</v>
      </c>
      <c r="CI70" s="118">
        <v>0</v>
      </c>
      <c r="CJ70" s="116">
        <v>4.213853E-2</v>
      </c>
      <c r="CK70" s="118">
        <v>0</v>
      </c>
      <c r="CL70" s="118">
        <v>0</v>
      </c>
      <c r="CM70" s="118">
        <v>0</v>
      </c>
      <c r="CN70" s="118">
        <v>0</v>
      </c>
      <c r="CO70" s="118">
        <v>1.19352E-2</v>
      </c>
      <c r="CP70" s="118">
        <v>0</v>
      </c>
      <c r="CQ70" s="118">
        <v>3.020333E-2</v>
      </c>
      <c r="CR70" s="116">
        <v>0.62309381102993311</v>
      </c>
      <c r="CS70" s="118">
        <v>0.61400530000000009</v>
      </c>
      <c r="CT70" s="118">
        <v>5.5788102993299367E-4</v>
      </c>
      <c r="CU70" s="118">
        <v>0</v>
      </c>
      <c r="CV70" s="118">
        <v>8.5306300000000009E-3</v>
      </c>
      <c r="CW70" s="118">
        <v>0</v>
      </c>
      <c r="CX70" s="116">
        <v>9.5094030000000038E-2</v>
      </c>
      <c r="CY70" s="118">
        <v>8.6665280000000039E-2</v>
      </c>
      <c r="CZ70" s="118">
        <v>8.4287500000000005E-3</v>
      </c>
      <c r="DA70" s="118">
        <v>0</v>
      </c>
      <c r="DB70" s="118">
        <v>0</v>
      </c>
      <c r="DC70" s="118">
        <v>0</v>
      </c>
      <c r="DD70" s="118">
        <v>0</v>
      </c>
      <c r="DE70" s="118">
        <v>0</v>
      </c>
      <c r="DF70" s="116">
        <v>1.4327319999999998E-2</v>
      </c>
      <c r="DG70" s="118">
        <v>0</v>
      </c>
      <c r="DH70" s="118">
        <v>4.4912499999999996E-3</v>
      </c>
      <c r="DI70" s="118">
        <v>9.8360699999999988E-3</v>
      </c>
      <c r="DJ70" s="116">
        <v>1.5692373333254791E-2</v>
      </c>
      <c r="DK70" s="118">
        <v>4.3027199999999995E-3</v>
      </c>
      <c r="DL70" s="118">
        <v>4.7231999999999998E-4</v>
      </c>
      <c r="DM70" s="118">
        <v>0</v>
      </c>
      <c r="DN70" s="118">
        <v>1.0917333333254791E-2</v>
      </c>
      <c r="DO70" s="118">
        <v>0</v>
      </c>
      <c r="DP70" s="118">
        <v>0</v>
      </c>
      <c r="DQ70" s="118">
        <v>0</v>
      </c>
      <c r="DR70" s="116">
        <v>0</v>
      </c>
      <c r="DS70" s="118">
        <v>0</v>
      </c>
      <c r="DT70" s="118">
        <v>0</v>
      </c>
      <c r="DU70" s="118">
        <v>0</v>
      </c>
      <c r="DV70" s="116">
        <v>0</v>
      </c>
      <c r="DW70" s="118">
        <v>0</v>
      </c>
      <c r="DX70" s="118">
        <v>0</v>
      </c>
      <c r="DY70" s="120">
        <v>2.9621479999999995E-3</v>
      </c>
      <c r="DZ70" s="120">
        <v>0</v>
      </c>
      <c r="EA70" s="89"/>
      <c r="EB70" s="90">
        <v>61</v>
      </c>
      <c r="EC70" s="90">
        <v>1</v>
      </c>
      <c r="EF70" s="121">
        <f t="shared" si="1"/>
        <v>45076</v>
      </c>
      <c r="EG70" s="122">
        <f t="shared" si="2"/>
        <v>45077</v>
      </c>
      <c r="EH70" s="122">
        <f t="shared" si="3"/>
        <v>0.72949389499999984</v>
      </c>
      <c r="EI70" s="122">
        <f t="shared" si="4"/>
        <v>0.91634035027727001</v>
      </c>
      <c r="EJ70" s="122">
        <f t="shared" si="5"/>
        <v>9.5459040000000023E-2</v>
      </c>
      <c r="EK70" s="122">
        <f t="shared" si="6"/>
        <v>0.91957985267755993</v>
      </c>
      <c r="EL70" s="122">
        <f t="shared" si="7"/>
        <v>0</v>
      </c>
      <c r="EM70" s="122">
        <f t="shared" si="8"/>
        <v>1.7452413646290001E-2</v>
      </c>
      <c r="EN70" s="122">
        <f t="shared" si="9"/>
        <v>1.5692373333254791E-2</v>
      </c>
      <c r="EO70" s="122">
        <f t="shared" si="10"/>
        <v>1.4620510420099999E-3</v>
      </c>
      <c r="EP70" s="122">
        <f t="shared" si="11"/>
        <v>0.32445344580645163</v>
      </c>
      <c r="EQ70" s="122">
        <f t="shared" si="12"/>
        <v>0.83544362846560261</v>
      </c>
      <c r="ER70" s="282">
        <f t="shared" si="15"/>
        <v>2.8827350181600576E-2</v>
      </c>
      <c r="ES70" s="123" t="e">
        <f>SUMIF([9]Data_Validity!$K70:$DX70,"OUTTURN",Outturn_Daily!$K70:$DX70)+H70</f>
        <v>#VALUE!</v>
      </c>
      <c r="ET70" s="90" t="e">
        <f>SUMIF([9]Data_Validity!$K70:$DX70,"ESTIMATE",Outturn_Daily!$K70:$DX70)</f>
        <v>#VALUE!</v>
      </c>
      <c r="EU70" s="90" t="e">
        <f>SUMIF([9]Data_Validity!$K70:$DX70,"FORECAST",Outturn_Daily!$K70:$DX70)</f>
        <v>#VALUE!</v>
      </c>
      <c r="EV70" s="122">
        <f t="shared" si="13"/>
        <v>-3.2480260999989241E-2</v>
      </c>
      <c r="EW70" s="123" t="e">
        <f t="shared" si="14"/>
        <v>#VALUE!</v>
      </c>
    </row>
    <row r="71" spans="1:153" ht="15">
      <c r="A71" s="124">
        <v>45077</v>
      </c>
      <c r="B71" s="109">
        <v>10</v>
      </c>
      <c r="C71" s="110">
        <v>45077</v>
      </c>
      <c r="D71" s="111">
        <f t="shared" si="0"/>
        <v>4.2707796746262723</v>
      </c>
      <c r="E71" s="112"/>
      <c r="F71" s="111">
        <v>2.5357300300000007</v>
      </c>
      <c r="G71" s="113">
        <v>0</v>
      </c>
      <c r="H71" s="113">
        <v>-1.5503269999999958E-2</v>
      </c>
      <c r="I71" s="111">
        <v>-2.9813458000009341E-2</v>
      </c>
      <c r="J71" s="111">
        <v>2.19736477785285</v>
      </c>
      <c r="K71" s="113">
        <v>-0.26514179700000001</v>
      </c>
      <c r="L71" s="111">
        <v>2.4625065748528501</v>
      </c>
      <c r="M71" s="113">
        <v>1.2267601810130008E-2</v>
      </c>
      <c r="N71" s="113">
        <v>-1.0297944632380001E-2</v>
      </c>
      <c r="O71" s="113">
        <v>0</v>
      </c>
      <c r="P71" s="113">
        <v>0</v>
      </c>
      <c r="Q71" s="113">
        <v>1.6458669072376699</v>
      </c>
      <c r="R71" s="113">
        <v>2.7976254919000005E-3</v>
      </c>
      <c r="S71" s="113">
        <v>1.2083175E-2</v>
      </c>
      <c r="T71" s="113">
        <v>0.32549775506578998</v>
      </c>
      <c r="U71" s="114">
        <v>0.31781923506095</v>
      </c>
      <c r="V71" s="114">
        <v>0</v>
      </c>
      <c r="W71" s="114">
        <v>7.6785200048400002E-3</v>
      </c>
      <c r="X71" s="115">
        <v>0</v>
      </c>
      <c r="Y71" s="113">
        <v>0.47429145487974</v>
      </c>
      <c r="Z71" s="111">
        <v>0.38368198014715998</v>
      </c>
      <c r="AA71" s="113">
        <v>0</v>
      </c>
      <c r="AB71" s="111">
        <v>0.38368198014715998</v>
      </c>
      <c r="AC71" s="113">
        <v>-2.3546925999999999E-2</v>
      </c>
      <c r="AD71" s="113">
        <v>0.30447370852971001</v>
      </c>
      <c r="AE71" s="113">
        <v>0</v>
      </c>
      <c r="AF71" s="113">
        <v>0</v>
      </c>
      <c r="AG71" s="113">
        <v>0.10275519761745</v>
      </c>
      <c r="AH71" s="114">
        <v>0.10275519761745</v>
      </c>
      <c r="AI71" s="114">
        <v>0</v>
      </c>
      <c r="AJ71" s="114">
        <v>0</v>
      </c>
      <c r="AK71" s="116"/>
      <c r="AL71" s="113">
        <v>0</v>
      </c>
      <c r="AM71" s="116">
        <v>0</v>
      </c>
      <c r="AN71" s="113">
        <v>0</v>
      </c>
      <c r="AO71" s="113">
        <v>0</v>
      </c>
      <c r="AP71" s="113">
        <v>0</v>
      </c>
      <c r="AQ71" s="113">
        <v>0</v>
      </c>
      <c r="AR71" s="113">
        <v>0</v>
      </c>
      <c r="AS71" s="113">
        <v>0</v>
      </c>
      <c r="AT71" s="117">
        <v>0</v>
      </c>
      <c r="AU71" s="117">
        <v>0</v>
      </c>
      <c r="AV71" s="117">
        <v>0</v>
      </c>
      <c r="AW71" s="116">
        <v>1.7350496446262718</v>
      </c>
      <c r="AX71" s="116">
        <v>1.7350496446262718</v>
      </c>
      <c r="AY71" s="116">
        <v>0.59714317129032268</v>
      </c>
      <c r="AZ71" s="118">
        <v>3.8945670000000009E-2</v>
      </c>
      <c r="BA71" s="118">
        <v>0</v>
      </c>
      <c r="BB71" s="118">
        <v>8.2194000000000017E-3</v>
      </c>
      <c r="BC71" s="118">
        <v>0</v>
      </c>
      <c r="BD71" s="118">
        <v>0</v>
      </c>
      <c r="BE71" s="118">
        <v>0</v>
      </c>
      <c r="BF71" s="118">
        <v>0</v>
      </c>
      <c r="BG71" s="118">
        <v>0</v>
      </c>
      <c r="BH71" s="118">
        <v>0</v>
      </c>
      <c r="BI71" s="118">
        <v>0</v>
      </c>
      <c r="BJ71" s="118">
        <v>8.4395900000000003E-3</v>
      </c>
      <c r="BK71" s="118">
        <v>0</v>
      </c>
      <c r="BL71" s="118">
        <v>0</v>
      </c>
      <c r="BM71" s="118">
        <v>0</v>
      </c>
      <c r="BN71" s="118">
        <v>0.25198962999999996</v>
      </c>
      <c r="BO71" s="118">
        <v>0.2542536600000001</v>
      </c>
      <c r="BP71" s="118">
        <v>0</v>
      </c>
      <c r="BQ71" s="118">
        <v>0</v>
      </c>
      <c r="BR71" s="118">
        <v>1.9339009999999997E-2</v>
      </c>
      <c r="BS71" s="118">
        <v>3.3560312903225809E-3</v>
      </c>
      <c r="BT71" s="118">
        <v>1.2600180000000001E-2</v>
      </c>
      <c r="BU71" s="116">
        <v>0.30918253580645161</v>
      </c>
      <c r="BV71" s="118">
        <v>0.11962049000000001</v>
      </c>
      <c r="BW71" s="118">
        <v>0</v>
      </c>
      <c r="BX71" s="118">
        <v>0.11138980741935484</v>
      </c>
      <c r="BY71" s="118">
        <v>7.8172238387096776E-2</v>
      </c>
      <c r="BZ71" s="118">
        <v>0</v>
      </c>
      <c r="CA71" s="118">
        <v>0</v>
      </c>
      <c r="CB71" s="118">
        <v>0</v>
      </c>
      <c r="CC71" s="119">
        <v>9.1404180000000043E-2</v>
      </c>
      <c r="CD71" s="118">
        <v>3.4060500000000003E-3</v>
      </c>
      <c r="CE71" s="118">
        <v>0</v>
      </c>
      <c r="CF71" s="118">
        <v>8.7998130000000035E-2</v>
      </c>
      <c r="CG71" s="118">
        <v>0</v>
      </c>
      <c r="CH71" s="118">
        <v>0</v>
      </c>
      <c r="CI71" s="118">
        <v>0</v>
      </c>
      <c r="CJ71" s="116">
        <v>1.19352E-2</v>
      </c>
      <c r="CK71" s="118">
        <v>0</v>
      </c>
      <c r="CL71" s="118">
        <v>0</v>
      </c>
      <c r="CM71" s="118">
        <v>0</v>
      </c>
      <c r="CN71" s="118">
        <v>0</v>
      </c>
      <c r="CO71" s="118">
        <v>1.19352E-2</v>
      </c>
      <c r="CP71" s="118">
        <v>0</v>
      </c>
      <c r="CQ71" s="118">
        <v>0</v>
      </c>
      <c r="CR71" s="116">
        <v>0.59968422102993302</v>
      </c>
      <c r="CS71" s="118">
        <v>0.59134931999999996</v>
      </c>
      <c r="CT71" s="118">
        <v>5.5788102993299367E-4</v>
      </c>
      <c r="CU71" s="118">
        <v>0</v>
      </c>
      <c r="CV71" s="118">
        <v>7.7770199999999999E-3</v>
      </c>
      <c r="CW71" s="118">
        <v>0</v>
      </c>
      <c r="CX71" s="116">
        <v>9.5094030000000038E-2</v>
      </c>
      <c r="CY71" s="118">
        <v>8.6665280000000039E-2</v>
      </c>
      <c r="CZ71" s="118">
        <v>8.4287500000000005E-3</v>
      </c>
      <c r="DA71" s="118">
        <v>0</v>
      </c>
      <c r="DB71" s="118">
        <v>0</v>
      </c>
      <c r="DC71" s="118">
        <v>0</v>
      </c>
      <c r="DD71" s="118">
        <v>0</v>
      </c>
      <c r="DE71" s="118">
        <v>0</v>
      </c>
      <c r="DF71" s="116">
        <v>1.4392599832883626E-2</v>
      </c>
      <c r="DG71" s="118">
        <v>0</v>
      </c>
      <c r="DH71" s="118">
        <v>4.4912499999999996E-3</v>
      </c>
      <c r="DI71" s="118">
        <v>9.9013498328836269E-3</v>
      </c>
      <c r="DJ71" s="116">
        <v>1.6213706666680948E-2</v>
      </c>
      <c r="DK71" s="118">
        <v>4.3027199999999995E-3</v>
      </c>
      <c r="DL71" s="118">
        <v>4.7231999999999998E-4</v>
      </c>
      <c r="DM71" s="118">
        <v>0</v>
      </c>
      <c r="DN71" s="118">
        <v>1.1438666666680947E-2</v>
      </c>
      <c r="DO71" s="118">
        <v>0</v>
      </c>
      <c r="DP71" s="118">
        <v>0</v>
      </c>
      <c r="DQ71" s="118">
        <v>0</v>
      </c>
      <c r="DR71" s="116">
        <v>0</v>
      </c>
      <c r="DS71" s="118">
        <v>0</v>
      </c>
      <c r="DT71" s="118">
        <v>0</v>
      </c>
      <c r="DU71" s="118">
        <v>0</v>
      </c>
      <c r="DV71" s="116">
        <v>0</v>
      </c>
      <c r="DW71" s="118">
        <v>0</v>
      </c>
      <c r="DX71" s="118">
        <v>0</v>
      </c>
      <c r="DY71" s="120">
        <v>3.8832789999999999E-3</v>
      </c>
      <c r="DZ71" s="120">
        <v>0</v>
      </c>
      <c r="EA71" s="89"/>
      <c r="EB71" s="90">
        <v>62</v>
      </c>
      <c r="EC71" s="90">
        <v>1</v>
      </c>
      <c r="EF71" s="121">
        <f t="shared" si="1"/>
        <v>45077</v>
      </c>
      <c r="EG71" s="122">
        <f t="shared" si="2"/>
        <v>45077</v>
      </c>
      <c r="EH71" s="122">
        <f t="shared" si="3"/>
        <v>-0.26514179700000001</v>
      </c>
      <c r="EI71" s="122">
        <f t="shared" si="4"/>
        <v>1.9624237907673798</v>
      </c>
      <c r="EJ71" s="122">
        <f t="shared" si="5"/>
        <v>9.1404180000000043E-2</v>
      </c>
      <c r="EK71" s="122">
        <f t="shared" si="6"/>
        <v>0.4205744326784</v>
      </c>
      <c r="EL71" s="122">
        <f t="shared" si="7"/>
        <v>0</v>
      </c>
      <c r="EM71" s="122">
        <f t="shared" si="8"/>
        <v>7.6785200048400002E-3</v>
      </c>
      <c r="EN71" s="122">
        <f t="shared" si="9"/>
        <v>1.6213706666680948E-2</v>
      </c>
      <c r="EO71" s="122">
        <f t="shared" si="10"/>
        <v>-3.3844870632380002E-2</v>
      </c>
      <c r="EP71" s="122">
        <f t="shared" si="11"/>
        <v>0.30918253580645161</v>
      </c>
      <c r="EQ71" s="122">
        <f t="shared" si="12"/>
        <v>0.60941077310045266</v>
      </c>
      <c r="ER71" s="282">
        <f t="shared" si="15"/>
        <v>0.4461649522045143</v>
      </c>
      <c r="ES71" s="123" t="e">
        <f>SUMIF([9]Data_Validity!$K71:$DX71,"OUTTURN",Outturn_Daily!$K71:$DX71)+H71</f>
        <v>#VALUE!</v>
      </c>
      <c r="ET71" s="90" t="e">
        <f>SUMIF([9]Data_Validity!$K71:$DX71,"ESTIMATE",Outturn_Daily!$K71:$DX71)</f>
        <v>#VALUE!</v>
      </c>
      <c r="EU71" s="90" t="e">
        <f>SUMIF([9]Data_Validity!$K71:$DX71,"FORECAST",Outturn_Daily!$K71:$DX71)</f>
        <v>#VALUE!</v>
      </c>
      <c r="EV71" s="122">
        <f t="shared" si="13"/>
        <v>-2.9813458000009341E-2</v>
      </c>
      <c r="EW71" s="123" t="e">
        <f t="shared" si="14"/>
        <v>#VALUE!</v>
      </c>
    </row>
    <row r="72" spans="1:153" ht="15">
      <c r="A72" s="124">
        <v>45107</v>
      </c>
      <c r="B72" s="109">
        <v>10</v>
      </c>
      <c r="C72" s="110">
        <v>45078</v>
      </c>
      <c r="D72" s="111">
        <f t="shared" si="0"/>
        <v>3.1554471080188011</v>
      </c>
      <c r="E72" s="112"/>
      <c r="F72" s="111">
        <v>1.4652948400000001</v>
      </c>
      <c r="G72" s="113">
        <v>0</v>
      </c>
      <c r="H72" s="113">
        <v>-9.3370799999998866E-3</v>
      </c>
      <c r="I72" s="111">
        <v>-1.0559706000009772E-2</v>
      </c>
      <c r="J72" s="111">
        <v>1.1922623362163898</v>
      </c>
      <c r="K72" s="113">
        <v>-0.28524117399999999</v>
      </c>
      <c r="L72" s="111">
        <v>1.4775035102163898</v>
      </c>
      <c r="M72" s="113">
        <v>-0.15705990136924999</v>
      </c>
      <c r="N72" s="113">
        <v>4.210224331E-5</v>
      </c>
      <c r="O72" s="113">
        <v>0</v>
      </c>
      <c r="P72" s="113">
        <v>0</v>
      </c>
      <c r="Q72" s="113">
        <v>0.83149526739194002</v>
      </c>
      <c r="R72" s="113">
        <v>1.7860134825919999E-2</v>
      </c>
      <c r="S72" s="113">
        <v>0</v>
      </c>
      <c r="T72" s="113">
        <v>0.58245156433912004</v>
      </c>
      <c r="U72" s="114">
        <v>0.58245156433912004</v>
      </c>
      <c r="V72" s="114">
        <v>0</v>
      </c>
      <c r="W72" s="114">
        <v>0</v>
      </c>
      <c r="X72" s="115">
        <v>0</v>
      </c>
      <c r="Y72" s="113">
        <v>0.20271434278535</v>
      </c>
      <c r="Z72" s="111">
        <v>0.29292928978361998</v>
      </c>
      <c r="AA72" s="113">
        <v>0</v>
      </c>
      <c r="AB72" s="111">
        <v>0.29292928978361998</v>
      </c>
      <c r="AC72" s="113">
        <v>3.0895927460000003E-5</v>
      </c>
      <c r="AD72" s="113">
        <v>8.23631587704E-2</v>
      </c>
      <c r="AE72" s="113">
        <v>0</v>
      </c>
      <c r="AF72" s="113">
        <v>0</v>
      </c>
      <c r="AG72" s="113">
        <v>0.21053523508576</v>
      </c>
      <c r="AH72" s="114">
        <v>0.21053523508576</v>
      </c>
      <c r="AI72" s="114">
        <v>0</v>
      </c>
      <c r="AJ72" s="114">
        <v>0</v>
      </c>
      <c r="AK72" s="116"/>
      <c r="AL72" s="113">
        <v>0</v>
      </c>
      <c r="AM72" s="116">
        <v>0</v>
      </c>
      <c r="AN72" s="113">
        <v>0</v>
      </c>
      <c r="AO72" s="113">
        <v>0</v>
      </c>
      <c r="AP72" s="113">
        <v>0</v>
      </c>
      <c r="AQ72" s="113">
        <v>0</v>
      </c>
      <c r="AR72" s="113">
        <v>0</v>
      </c>
      <c r="AS72" s="113">
        <v>0</v>
      </c>
      <c r="AT72" s="117">
        <v>0</v>
      </c>
      <c r="AU72" s="117">
        <v>0</v>
      </c>
      <c r="AV72" s="117">
        <v>0</v>
      </c>
      <c r="AW72" s="116">
        <v>1.690152268018801</v>
      </c>
      <c r="AX72" s="116">
        <v>1.690152268018801</v>
      </c>
      <c r="AY72" s="116">
        <v>0.55413232133333323</v>
      </c>
      <c r="AZ72" s="118">
        <v>5.2459509999999994E-2</v>
      </c>
      <c r="BA72" s="118">
        <v>0</v>
      </c>
      <c r="BB72" s="118">
        <v>-3.294706E-2</v>
      </c>
      <c r="BC72" s="118">
        <v>0</v>
      </c>
      <c r="BD72" s="118">
        <v>0</v>
      </c>
      <c r="BE72" s="118">
        <v>0</v>
      </c>
      <c r="BF72" s="118">
        <v>0</v>
      </c>
      <c r="BG72" s="118">
        <v>0</v>
      </c>
      <c r="BH72" s="118">
        <v>0</v>
      </c>
      <c r="BI72" s="118">
        <v>0</v>
      </c>
      <c r="BJ72" s="118">
        <v>8.6477900000000007E-3</v>
      </c>
      <c r="BK72" s="118">
        <v>0</v>
      </c>
      <c r="BL72" s="118">
        <v>0</v>
      </c>
      <c r="BM72" s="118">
        <v>0</v>
      </c>
      <c r="BN72" s="118">
        <v>0.24752536999999999</v>
      </c>
      <c r="BO72" s="118">
        <v>0.23442981999999998</v>
      </c>
      <c r="BP72" s="118">
        <v>0</v>
      </c>
      <c r="BQ72" s="118">
        <v>0</v>
      </c>
      <c r="BR72" s="118">
        <v>3.1503369999999996E-2</v>
      </c>
      <c r="BS72" s="118">
        <v>5.5962113333333334E-3</v>
      </c>
      <c r="BT72" s="118">
        <v>6.9173099999999986E-3</v>
      </c>
      <c r="BU72" s="116">
        <v>0.36981795722252042</v>
      </c>
      <c r="BV72" s="118">
        <v>0.13101054000000001</v>
      </c>
      <c r="BW72" s="118">
        <v>0</v>
      </c>
      <c r="BX72" s="118">
        <v>0.22675199522252007</v>
      </c>
      <c r="BY72" s="118">
        <v>1.2055422000000296E-2</v>
      </c>
      <c r="BZ72" s="118">
        <v>0</v>
      </c>
      <c r="CA72" s="118">
        <v>0</v>
      </c>
      <c r="CB72" s="118">
        <v>0</v>
      </c>
      <c r="CC72" s="119">
        <v>9.7714110000000368E-2</v>
      </c>
      <c r="CD72" s="118">
        <v>3.4060499999999994E-3</v>
      </c>
      <c r="CE72" s="118">
        <v>0</v>
      </c>
      <c r="CF72" s="118">
        <v>9.430806000000036E-2</v>
      </c>
      <c r="CG72" s="118">
        <v>0</v>
      </c>
      <c r="CH72" s="118">
        <v>0</v>
      </c>
      <c r="CI72" s="118">
        <v>0</v>
      </c>
      <c r="CJ72" s="116">
        <v>1.19352E-2</v>
      </c>
      <c r="CK72" s="118">
        <v>0</v>
      </c>
      <c r="CL72" s="118">
        <v>0</v>
      </c>
      <c r="CM72" s="118">
        <v>0</v>
      </c>
      <c r="CN72" s="118">
        <v>0</v>
      </c>
      <c r="CO72" s="118">
        <v>1.19352E-2</v>
      </c>
      <c r="CP72" s="118">
        <v>0</v>
      </c>
      <c r="CQ72" s="118">
        <v>0</v>
      </c>
      <c r="CR72" s="116">
        <v>0.5423367594629469</v>
      </c>
      <c r="CS72" s="118">
        <v>0.53433326000000003</v>
      </c>
      <c r="CT72" s="118">
        <v>3.1102946294696E-4</v>
      </c>
      <c r="CU72" s="118">
        <v>0</v>
      </c>
      <c r="CV72" s="118">
        <v>7.6924700000000007E-3</v>
      </c>
      <c r="CW72" s="118">
        <v>0</v>
      </c>
      <c r="CX72" s="116">
        <v>9.5094030000000232E-2</v>
      </c>
      <c r="CY72" s="118">
        <v>8.6665280000000233E-2</v>
      </c>
      <c r="CZ72" s="118">
        <v>8.4287500000000005E-3</v>
      </c>
      <c r="DA72" s="118">
        <v>0</v>
      </c>
      <c r="DB72" s="118">
        <v>0</v>
      </c>
      <c r="DC72" s="118">
        <v>0</v>
      </c>
      <c r="DD72" s="118">
        <v>0</v>
      </c>
      <c r="DE72" s="118">
        <v>0</v>
      </c>
      <c r="DF72" s="116">
        <v>1.4275929999999999E-2</v>
      </c>
      <c r="DG72" s="118">
        <v>0</v>
      </c>
      <c r="DH72" s="118">
        <v>4.4398599999999995E-3</v>
      </c>
      <c r="DI72" s="118">
        <v>9.8360699999999988E-3</v>
      </c>
      <c r="DJ72" s="116">
        <v>4.7750399999999995E-3</v>
      </c>
      <c r="DK72" s="118">
        <v>4.3027199999999995E-3</v>
      </c>
      <c r="DL72" s="118">
        <v>4.7231999999999998E-4</v>
      </c>
      <c r="DM72" s="118">
        <v>0</v>
      </c>
      <c r="DN72" s="118">
        <v>0</v>
      </c>
      <c r="DO72" s="118">
        <v>0</v>
      </c>
      <c r="DP72" s="118">
        <v>0</v>
      </c>
      <c r="DQ72" s="118">
        <v>0</v>
      </c>
      <c r="DR72" s="116">
        <v>7.0920000000000019E-5</v>
      </c>
      <c r="DS72" s="118">
        <v>0</v>
      </c>
      <c r="DT72" s="118">
        <v>7.0920000000000019E-5</v>
      </c>
      <c r="DU72" s="118">
        <v>0</v>
      </c>
      <c r="DV72" s="116">
        <v>0</v>
      </c>
      <c r="DW72" s="118">
        <v>0</v>
      </c>
      <c r="DX72" s="118">
        <v>0</v>
      </c>
      <c r="DY72" s="120">
        <v>4.2432280000000017E-3</v>
      </c>
      <c r="DZ72" s="120">
        <v>0</v>
      </c>
      <c r="EA72" s="89"/>
      <c r="EB72" s="90">
        <v>63</v>
      </c>
      <c r="EC72" s="90">
        <v>1</v>
      </c>
      <c r="EF72" s="121">
        <f t="shared" si="1"/>
        <v>45078</v>
      </c>
      <c r="EG72" s="122">
        <f t="shared" si="2"/>
        <v>45107</v>
      </c>
      <c r="EH72" s="122">
        <f t="shared" si="3"/>
        <v>-0.28524117399999999</v>
      </c>
      <c r="EI72" s="122">
        <f t="shared" si="4"/>
        <v>0.91385842616234003</v>
      </c>
      <c r="EJ72" s="122">
        <f t="shared" si="5"/>
        <v>9.7714110000000368E-2</v>
      </c>
      <c r="EK72" s="122">
        <f t="shared" si="6"/>
        <v>0.79298679942488004</v>
      </c>
      <c r="EL72" s="122">
        <f t="shared" si="7"/>
        <v>0</v>
      </c>
      <c r="EM72" s="122">
        <f t="shared" si="8"/>
        <v>0</v>
      </c>
      <c r="EN72" s="122">
        <f t="shared" si="9"/>
        <v>4.7750399999999995E-3</v>
      </c>
      <c r="EO72" s="122">
        <f t="shared" si="10"/>
        <v>7.299817077000001E-5</v>
      </c>
      <c r="EP72" s="122">
        <f t="shared" si="11"/>
        <v>0.36981795722252042</v>
      </c>
      <c r="EQ72" s="122">
        <f t="shared" si="12"/>
        <v>0.39707241996408327</v>
      </c>
      <c r="ER72" s="282">
        <f t="shared" si="15"/>
        <v>0.21502454161126033</v>
      </c>
      <c r="ES72" s="123" t="e">
        <f>SUMIF([9]Data_Validity!$K72:$DX72,"OUTTURN",Outturn_Daily!$K72:$DX72)+H72</f>
        <v>#VALUE!</v>
      </c>
      <c r="ET72" s="90" t="e">
        <f>SUMIF([9]Data_Validity!$K72:$DX72,"ESTIMATE",Outturn_Daily!$K72:$DX72)</f>
        <v>#VALUE!</v>
      </c>
      <c r="EU72" s="90" t="e">
        <f>SUMIF([9]Data_Validity!$K72:$DX72,"FORECAST",Outturn_Daily!$K72:$DX72)</f>
        <v>#VALUE!</v>
      </c>
      <c r="EV72" s="122">
        <f t="shared" si="13"/>
        <v>-1.0559706000009772E-2</v>
      </c>
      <c r="EW72" s="123" t="e">
        <f t="shared" si="14"/>
        <v>#VALUE!</v>
      </c>
    </row>
    <row r="73" spans="1:153" ht="15">
      <c r="A73" s="124">
        <v>45107</v>
      </c>
      <c r="B73" s="109">
        <v>10</v>
      </c>
      <c r="C73" s="110">
        <v>45079</v>
      </c>
      <c r="D73" s="111">
        <f t="shared" si="0"/>
        <v>3.3919459513698245</v>
      </c>
      <c r="E73" s="112"/>
      <c r="F73" s="111">
        <v>1.5970512800000001</v>
      </c>
      <c r="G73" s="113">
        <v>0</v>
      </c>
      <c r="H73" s="113">
        <v>-4.7316800000001269E-3</v>
      </c>
      <c r="I73" s="111">
        <v>-2.3496063000009837E-2</v>
      </c>
      <c r="J73" s="111">
        <v>1.5131270813119799</v>
      </c>
      <c r="K73" s="113">
        <v>-0.33721101099999989</v>
      </c>
      <c r="L73" s="111">
        <v>1.8503380923119799</v>
      </c>
      <c r="M73" s="113">
        <v>-6.3559224771610009E-2</v>
      </c>
      <c r="N73" s="113">
        <v>-1.4096121642E-4</v>
      </c>
      <c r="O73" s="113">
        <v>3.6550838597139999E-2</v>
      </c>
      <c r="P73" s="113">
        <v>0</v>
      </c>
      <c r="Q73" s="113">
        <v>0.60016821771409001</v>
      </c>
      <c r="R73" s="113">
        <v>5.3105564019400005E-3</v>
      </c>
      <c r="S73" s="113">
        <v>0</v>
      </c>
      <c r="T73" s="113">
        <v>1.14318135752512</v>
      </c>
      <c r="U73" s="114">
        <v>1.14370638587984</v>
      </c>
      <c r="V73" s="114">
        <v>0</v>
      </c>
      <c r="W73" s="114">
        <v>-5.2502835471999998E-4</v>
      </c>
      <c r="X73" s="115">
        <v>0</v>
      </c>
      <c r="Y73" s="113">
        <v>0.12882730806171999</v>
      </c>
      <c r="Z73" s="111">
        <v>0.11215194168803</v>
      </c>
      <c r="AA73" s="113">
        <v>0</v>
      </c>
      <c r="AB73" s="111">
        <v>0.11215194168803</v>
      </c>
      <c r="AC73" s="113">
        <v>1.3401527476599999E-3</v>
      </c>
      <c r="AD73" s="113">
        <v>0.11696145924428</v>
      </c>
      <c r="AE73" s="113">
        <v>0</v>
      </c>
      <c r="AF73" s="113">
        <v>0</v>
      </c>
      <c r="AG73" s="113">
        <v>-6.1496703039099999E-3</v>
      </c>
      <c r="AH73" s="114">
        <v>-6.1496703039099999E-3</v>
      </c>
      <c r="AI73" s="114">
        <v>0</v>
      </c>
      <c r="AJ73" s="114">
        <v>0</v>
      </c>
      <c r="AK73" s="116"/>
      <c r="AL73" s="113">
        <v>0</v>
      </c>
      <c r="AM73" s="116">
        <v>0</v>
      </c>
      <c r="AN73" s="113">
        <v>0</v>
      </c>
      <c r="AO73" s="113">
        <v>0</v>
      </c>
      <c r="AP73" s="113">
        <v>0</v>
      </c>
      <c r="AQ73" s="113">
        <v>0</v>
      </c>
      <c r="AR73" s="113">
        <v>0</v>
      </c>
      <c r="AS73" s="113">
        <v>0</v>
      </c>
      <c r="AT73" s="117">
        <v>0</v>
      </c>
      <c r="AU73" s="117">
        <v>0</v>
      </c>
      <c r="AV73" s="117">
        <v>0</v>
      </c>
      <c r="AW73" s="116">
        <v>1.7948946713698246</v>
      </c>
      <c r="AX73" s="116">
        <v>1.7948946713698246</v>
      </c>
      <c r="AY73" s="116">
        <v>0.49135781133333328</v>
      </c>
      <c r="AZ73" s="118">
        <v>3.2885460000000005E-2</v>
      </c>
      <c r="BA73" s="118">
        <v>0</v>
      </c>
      <c r="BB73" s="118">
        <v>5.6233699999999999E-3</v>
      </c>
      <c r="BC73" s="118">
        <v>0</v>
      </c>
      <c r="BD73" s="118">
        <v>0</v>
      </c>
      <c r="BE73" s="118">
        <v>0</v>
      </c>
      <c r="BF73" s="118">
        <v>0</v>
      </c>
      <c r="BG73" s="118">
        <v>0</v>
      </c>
      <c r="BH73" s="118">
        <v>0</v>
      </c>
      <c r="BI73" s="118">
        <v>0</v>
      </c>
      <c r="BJ73" s="118">
        <v>8.5303700000000007E-3</v>
      </c>
      <c r="BK73" s="118">
        <v>0</v>
      </c>
      <c r="BL73" s="118">
        <v>0</v>
      </c>
      <c r="BM73" s="118">
        <v>0</v>
      </c>
      <c r="BN73" s="118">
        <v>0.23461488</v>
      </c>
      <c r="BO73" s="118">
        <v>0.16521252999999994</v>
      </c>
      <c r="BP73" s="118">
        <v>0</v>
      </c>
      <c r="BQ73" s="118">
        <v>0</v>
      </c>
      <c r="BR73" s="118">
        <v>3.1946240000000001E-2</v>
      </c>
      <c r="BS73" s="118">
        <v>5.5962113333333334E-3</v>
      </c>
      <c r="BT73" s="118">
        <v>6.9487499999999992E-3</v>
      </c>
      <c r="BU73" s="116">
        <v>0.52073867057354417</v>
      </c>
      <c r="BV73" s="118">
        <v>0.14081705</v>
      </c>
      <c r="BW73" s="118">
        <v>0</v>
      </c>
      <c r="BX73" s="118">
        <v>0.3128845266660441</v>
      </c>
      <c r="BY73" s="118">
        <v>6.7037093907500012E-2</v>
      </c>
      <c r="BZ73" s="118">
        <v>0</v>
      </c>
      <c r="CA73" s="118">
        <v>0</v>
      </c>
      <c r="CB73" s="118">
        <v>0</v>
      </c>
      <c r="CC73" s="119">
        <v>9.8054010000000386E-2</v>
      </c>
      <c r="CD73" s="118">
        <v>3.3047999999999992E-3</v>
      </c>
      <c r="CE73" s="118">
        <v>0</v>
      </c>
      <c r="CF73" s="118">
        <v>9.4749210000000389E-2</v>
      </c>
      <c r="CG73" s="118">
        <v>0</v>
      </c>
      <c r="CH73" s="118">
        <v>0</v>
      </c>
      <c r="CI73" s="118">
        <v>0</v>
      </c>
      <c r="CJ73" s="116">
        <v>1.19352E-2</v>
      </c>
      <c r="CK73" s="118">
        <v>0</v>
      </c>
      <c r="CL73" s="118">
        <v>0</v>
      </c>
      <c r="CM73" s="118">
        <v>0</v>
      </c>
      <c r="CN73" s="118">
        <v>0</v>
      </c>
      <c r="CO73" s="118">
        <v>1.19352E-2</v>
      </c>
      <c r="CP73" s="118">
        <v>0</v>
      </c>
      <c r="CQ73" s="118">
        <v>0</v>
      </c>
      <c r="CR73" s="116">
        <v>0.55992237946294665</v>
      </c>
      <c r="CS73" s="118">
        <v>0.55282585999999978</v>
      </c>
      <c r="CT73" s="118">
        <v>3.1102946294696E-4</v>
      </c>
      <c r="CU73" s="118">
        <v>0</v>
      </c>
      <c r="CV73" s="118">
        <v>6.7854899999999999E-3</v>
      </c>
      <c r="CW73" s="118">
        <v>0</v>
      </c>
      <c r="CX73" s="116">
        <v>9.3835630000000197E-2</v>
      </c>
      <c r="CY73" s="118">
        <v>8.5406880000000199E-2</v>
      </c>
      <c r="CZ73" s="118">
        <v>8.4287500000000005E-3</v>
      </c>
      <c r="DA73" s="118">
        <v>0</v>
      </c>
      <c r="DB73" s="118">
        <v>0</v>
      </c>
      <c r="DC73" s="118">
        <v>0</v>
      </c>
      <c r="DD73" s="118">
        <v>0</v>
      </c>
      <c r="DE73" s="118">
        <v>0</v>
      </c>
      <c r="DF73" s="116">
        <v>1.4275929999999999E-2</v>
      </c>
      <c r="DG73" s="118">
        <v>0</v>
      </c>
      <c r="DH73" s="118">
        <v>4.4398599999999995E-3</v>
      </c>
      <c r="DI73" s="118">
        <v>9.8360699999999988E-3</v>
      </c>
      <c r="DJ73" s="116">
        <v>4.7750399999999995E-3</v>
      </c>
      <c r="DK73" s="118">
        <v>4.3027199999999995E-3</v>
      </c>
      <c r="DL73" s="118">
        <v>4.7231999999999998E-4</v>
      </c>
      <c r="DM73" s="118">
        <v>0</v>
      </c>
      <c r="DN73" s="118">
        <v>0</v>
      </c>
      <c r="DO73" s="118">
        <v>0</v>
      </c>
      <c r="DP73" s="118">
        <v>0</v>
      </c>
      <c r="DQ73" s="118">
        <v>0</v>
      </c>
      <c r="DR73" s="116">
        <v>0</v>
      </c>
      <c r="DS73" s="118">
        <v>0</v>
      </c>
      <c r="DT73" s="118">
        <v>0</v>
      </c>
      <c r="DU73" s="118">
        <v>0</v>
      </c>
      <c r="DV73" s="116">
        <v>0</v>
      </c>
      <c r="DW73" s="118">
        <v>0</v>
      </c>
      <c r="DX73" s="118">
        <v>0</v>
      </c>
      <c r="DY73" s="120">
        <v>3.4887700000000004E-3</v>
      </c>
      <c r="DZ73" s="120">
        <v>0</v>
      </c>
      <c r="EA73" s="89"/>
      <c r="EB73" s="90">
        <v>64</v>
      </c>
      <c r="EC73" s="90">
        <v>1</v>
      </c>
      <c r="EF73" s="121">
        <f t="shared" si="1"/>
        <v>45079</v>
      </c>
      <c r="EG73" s="122">
        <f t="shared" si="2"/>
        <v>45107</v>
      </c>
      <c r="EH73" s="122">
        <f t="shared" si="3"/>
        <v>-0.33721101099999989</v>
      </c>
      <c r="EI73" s="122">
        <f t="shared" si="4"/>
        <v>0.71712967695837004</v>
      </c>
      <c r="EJ73" s="122">
        <f t="shared" si="5"/>
        <v>9.8054010000000386E-2</v>
      </c>
      <c r="EK73" s="122">
        <f t="shared" si="6"/>
        <v>1.1375567155759301</v>
      </c>
      <c r="EL73" s="122">
        <f t="shared" si="7"/>
        <v>0</v>
      </c>
      <c r="EM73" s="122">
        <f t="shared" si="8"/>
        <v>-5.2502835471999998E-4</v>
      </c>
      <c r="EN73" s="122">
        <f t="shared" si="9"/>
        <v>4.7750399999999995E-3</v>
      </c>
      <c r="EO73" s="122">
        <f t="shared" si="10"/>
        <v>1.19919153124E-3</v>
      </c>
      <c r="EP73" s="122">
        <f t="shared" si="11"/>
        <v>0.55728950917068421</v>
      </c>
      <c r="EQ73" s="122">
        <f t="shared" si="12"/>
        <v>0.42779858656172326</v>
      </c>
      <c r="ER73" s="282">
        <f t="shared" si="15"/>
        <v>0.12018605146365002</v>
      </c>
      <c r="ES73" s="123" t="e">
        <f>SUMIF([9]Data_Validity!$K73:$DX73,"OUTTURN",Outturn_Daily!$K73:$DX73)+H73</f>
        <v>#VALUE!</v>
      </c>
      <c r="ET73" s="90" t="e">
        <f>SUMIF([9]Data_Validity!$K73:$DX73,"ESTIMATE",Outturn_Daily!$K73:$DX73)</f>
        <v>#VALUE!</v>
      </c>
      <c r="EU73" s="90" t="e">
        <f>SUMIF([9]Data_Validity!$K73:$DX73,"FORECAST",Outturn_Daily!$K73:$DX73)</f>
        <v>#VALUE!</v>
      </c>
      <c r="EV73" s="122">
        <f t="shared" si="13"/>
        <v>-2.3496063000009837E-2</v>
      </c>
      <c r="EW73" s="123" t="e">
        <f t="shared" si="14"/>
        <v>#VALUE!</v>
      </c>
    </row>
    <row r="74" spans="1:153" ht="15">
      <c r="A74" s="124">
        <v>45107</v>
      </c>
      <c r="B74" s="109">
        <v>10</v>
      </c>
      <c r="C74" s="110">
        <v>45080</v>
      </c>
      <c r="D74" s="111">
        <f t="shared" si="0"/>
        <v>5.2982273370132447</v>
      </c>
      <c r="E74" s="112"/>
      <c r="F74" s="111">
        <v>3.4596613399999994</v>
      </c>
      <c r="G74" s="113">
        <v>0</v>
      </c>
      <c r="H74" s="113">
        <v>-1.8024930000000161E-2</v>
      </c>
      <c r="I74" s="111">
        <v>-2.0724973000000091E-2</v>
      </c>
      <c r="J74" s="111">
        <v>2.6866776512776598</v>
      </c>
      <c r="K74" s="113">
        <v>-0.26905704399999997</v>
      </c>
      <c r="L74" s="111">
        <v>2.95573469527766</v>
      </c>
      <c r="M74" s="113">
        <v>-5.2176013223950005E-2</v>
      </c>
      <c r="N74" s="113">
        <v>2.2472907435999999E-4</v>
      </c>
      <c r="O74" s="113">
        <v>4.6797831730720003E-2</v>
      </c>
      <c r="P74" s="113">
        <v>0</v>
      </c>
      <c r="Q74" s="113">
        <v>1.00564665270766</v>
      </c>
      <c r="R74" s="113">
        <v>2.3779433403999998E-3</v>
      </c>
      <c r="S74" s="113">
        <v>0</v>
      </c>
      <c r="T74" s="113">
        <v>1.67787536573681</v>
      </c>
      <c r="U74" s="114">
        <v>1.6751030427368101</v>
      </c>
      <c r="V74" s="114">
        <v>0</v>
      </c>
      <c r="W74" s="114">
        <v>2.7723230000000001E-3</v>
      </c>
      <c r="X74" s="115">
        <v>0</v>
      </c>
      <c r="Y74" s="113">
        <v>0.27498818591165997</v>
      </c>
      <c r="Z74" s="111">
        <v>0.81173359172233994</v>
      </c>
      <c r="AA74" s="113">
        <v>0</v>
      </c>
      <c r="AB74" s="111">
        <v>0.81173359172233994</v>
      </c>
      <c r="AC74" s="113">
        <v>4.0402176773000003E-4</v>
      </c>
      <c r="AD74" s="113">
        <v>0.49121766318128995</v>
      </c>
      <c r="AE74" s="113">
        <v>0</v>
      </c>
      <c r="AF74" s="113">
        <v>0</v>
      </c>
      <c r="AG74" s="113">
        <v>0.32011190677331997</v>
      </c>
      <c r="AH74" s="114">
        <v>0.32011190677332002</v>
      </c>
      <c r="AI74" s="114">
        <v>0</v>
      </c>
      <c r="AJ74" s="114">
        <v>0</v>
      </c>
      <c r="AK74" s="116"/>
      <c r="AL74" s="113">
        <v>0</v>
      </c>
      <c r="AM74" s="116">
        <v>0</v>
      </c>
      <c r="AN74" s="113">
        <v>0</v>
      </c>
      <c r="AO74" s="113">
        <v>0</v>
      </c>
      <c r="AP74" s="113">
        <v>0</v>
      </c>
      <c r="AQ74" s="113">
        <v>0</v>
      </c>
      <c r="AR74" s="113">
        <v>0</v>
      </c>
      <c r="AS74" s="113">
        <v>0</v>
      </c>
      <c r="AT74" s="117">
        <v>0</v>
      </c>
      <c r="AU74" s="117">
        <v>0</v>
      </c>
      <c r="AV74" s="117">
        <v>0</v>
      </c>
      <c r="AW74" s="116">
        <v>1.8385659970132453</v>
      </c>
      <c r="AX74" s="116">
        <v>1.8385659970132453</v>
      </c>
      <c r="AY74" s="116">
        <v>0.58112722133333328</v>
      </c>
      <c r="AZ74" s="118">
        <v>3.5976800000000003E-2</v>
      </c>
      <c r="BA74" s="118">
        <v>0</v>
      </c>
      <c r="BB74" s="118">
        <v>2.98074E-3</v>
      </c>
      <c r="BC74" s="118">
        <v>0</v>
      </c>
      <c r="BD74" s="118">
        <v>0</v>
      </c>
      <c r="BE74" s="118">
        <v>0</v>
      </c>
      <c r="BF74" s="118">
        <v>0</v>
      </c>
      <c r="BG74" s="118">
        <v>0</v>
      </c>
      <c r="BH74" s="118">
        <v>0</v>
      </c>
      <c r="BI74" s="118">
        <v>0</v>
      </c>
      <c r="BJ74" s="118">
        <v>8.4346100000000004E-3</v>
      </c>
      <c r="BK74" s="118">
        <v>0</v>
      </c>
      <c r="BL74" s="118">
        <v>0</v>
      </c>
      <c r="BM74" s="118">
        <v>0</v>
      </c>
      <c r="BN74" s="118">
        <v>0.26249546000000001</v>
      </c>
      <c r="BO74" s="118">
        <v>0.22698790999999985</v>
      </c>
      <c r="BP74" s="118">
        <v>0</v>
      </c>
      <c r="BQ74" s="118">
        <v>0</v>
      </c>
      <c r="BR74" s="118">
        <v>3.1907409999999997E-2</v>
      </c>
      <c r="BS74" s="118">
        <v>5.5962113333333334E-3</v>
      </c>
      <c r="BT74" s="118">
        <v>6.7480800000000001E-3</v>
      </c>
      <c r="BU74" s="116">
        <v>0.28145954621696451</v>
      </c>
      <c r="BV74" s="118">
        <v>0.18614847999999998</v>
      </c>
      <c r="BW74" s="118">
        <v>0</v>
      </c>
      <c r="BX74" s="118">
        <v>6.0349204278131167E-2</v>
      </c>
      <c r="BY74" s="118">
        <v>3.4961861938833334E-2</v>
      </c>
      <c r="BZ74" s="118">
        <v>0</v>
      </c>
      <c r="CA74" s="118">
        <v>0</v>
      </c>
      <c r="CB74" s="118">
        <v>0</v>
      </c>
      <c r="CC74" s="119">
        <v>9.7772940000000239E-2</v>
      </c>
      <c r="CD74" s="118">
        <v>3.0753000000000074E-3</v>
      </c>
      <c r="CE74" s="118">
        <v>0</v>
      </c>
      <c r="CF74" s="118">
        <v>9.4697640000000236E-2</v>
      </c>
      <c r="CG74" s="118">
        <v>0</v>
      </c>
      <c r="CH74" s="118">
        <v>0</v>
      </c>
      <c r="CI74" s="118">
        <v>0</v>
      </c>
      <c r="CJ74" s="116">
        <v>1.19352E-2</v>
      </c>
      <c r="CK74" s="118">
        <v>0</v>
      </c>
      <c r="CL74" s="118">
        <v>0</v>
      </c>
      <c r="CM74" s="118">
        <v>0</v>
      </c>
      <c r="CN74" s="118">
        <v>0</v>
      </c>
      <c r="CO74" s="118">
        <v>1.19352E-2</v>
      </c>
      <c r="CP74" s="118">
        <v>0</v>
      </c>
      <c r="CQ74" s="118">
        <v>0</v>
      </c>
      <c r="CR74" s="116">
        <v>0.75677248946294695</v>
      </c>
      <c r="CS74" s="118">
        <v>0.74407888</v>
      </c>
      <c r="CT74" s="118">
        <v>3.1102946294696E-4</v>
      </c>
      <c r="CU74" s="118">
        <v>0</v>
      </c>
      <c r="CV74" s="118">
        <v>1.2382580000000001E-2</v>
      </c>
      <c r="CW74" s="118">
        <v>0</v>
      </c>
      <c r="CX74" s="116">
        <v>9.0447630000000251E-2</v>
      </c>
      <c r="CY74" s="118">
        <v>8.2018880000000252E-2</v>
      </c>
      <c r="CZ74" s="118">
        <v>8.4287500000000005E-3</v>
      </c>
      <c r="DA74" s="118">
        <v>0</v>
      </c>
      <c r="DB74" s="118">
        <v>0</v>
      </c>
      <c r="DC74" s="118">
        <v>0</v>
      </c>
      <c r="DD74" s="118">
        <v>0</v>
      </c>
      <c r="DE74" s="118">
        <v>0</v>
      </c>
      <c r="DF74" s="116">
        <v>1.4275929999999999E-2</v>
      </c>
      <c r="DG74" s="118">
        <v>0</v>
      </c>
      <c r="DH74" s="118">
        <v>4.4398599999999995E-3</v>
      </c>
      <c r="DI74" s="118">
        <v>9.8360699999999988E-3</v>
      </c>
      <c r="DJ74" s="116">
        <v>4.7750399999999995E-3</v>
      </c>
      <c r="DK74" s="118">
        <v>4.3027199999999995E-3</v>
      </c>
      <c r="DL74" s="118">
        <v>4.7231999999999998E-4</v>
      </c>
      <c r="DM74" s="118">
        <v>0</v>
      </c>
      <c r="DN74" s="118">
        <v>0</v>
      </c>
      <c r="DO74" s="118">
        <v>0</v>
      </c>
      <c r="DP74" s="118">
        <v>0</v>
      </c>
      <c r="DQ74" s="118">
        <v>0</v>
      </c>
      <c r="DR74" s="116">
        <v>0</v>
      </c>
      <c r="DS74" s="118">
        <v>0</v>
      </c>
      <c r="DT74" s="118">
        <v>0</v>
      </c>
      <c r="DU74" s="118">
        <v>0</v>
      </c>
      <c r="DV74" s="116">
        <v>0</v>
      </c>
      <c r="DW74" s="118">
        <v>0</v>
      </c>
      <c r="DX74" s="118">
        <v>0</v>
      </c>
      <c r="DY74" s="120">
        <v>1.1711810000000003E-3</v>
      </c>
      <c r="DZ74" s="120">
        <v>0</v>
      </c>
      <c r="EA74" s="89"/>
      <c r="EB74" s="90">
        <v>65</v>
      </c>
      <c r="EC74" s="90">
        <v>1</v>
      </c>
      <c r="EF74" s="121">
        <f t="shared" si="1"/>
        <v>45080</v>
      </c>
      <c r="EG74" s="122">
        <f t="shared" si="2"/>
        <v>45107</v>
      </c>
      <c r="EH74" s="122">
        <f t="shared" si="3"/>
        <v>-0.26905704399999997</v>
      </c>
      <c r="EI74" s="122">
        <f t="shared" si="4"/>
        <v>1.4968643158889499</v>
      </c>
      <c r="EJ74" s="122">
        <f t="shared" si="5"/>
        <v>9.7772940000000239E-2</v>
      </c>
      <c r="EK74" s="122">
        <f t="shared" si="6"/>
        <v>1.9952149495101301</v>
      </c>
      <c r="EL74" s="122">
        <f t="shared" si="7"/>
        <v>0</v>
      </c>
      <c r="EM74" s="122">
        <f t="shared" si="8"/>
        <v>2.7723230000000001E-3</v>
      </c>
      <c r="EN74" s="122">
        <f t="shared" si="9"/>
        <v>4.7750399999999995E-3</v>
      </c>
      <c r="EO74" s="122">
        <f t="shared" si="10"/>
        <v>6.2875084209000002E-4</v>
      </c>
      <c r="EP74" s="122">
        <f t="shared" si="11"/>
        <v>0.3282573779476845</v>
      </c>
      <c r="EQ74" s="122">
        <f t="shared" si="12"/>
        <v>0.52895120810938323</v>
      </c>
      <c r="ER74" s="282">
        <f t="shared" si="15"/>
        <v>0.25289215625205974</v>
      </c>
      <c r="ES74" s="123" t="e">
        <f>SUMIF([9]Data_Validity!$K74:$DX74,"OUTTURN",Outturn_Daily!$K74:$DX74)+H74</f>
        <v>#VALUE!</v>
      </c>
      <c r="ET74" s="90" t="e">
        <f>SUMIF([9]Data_Validity!$K74:$DX74,"ESTIMATE",Outturn_Daily!$K74:$DX74)</f>
        <v>#VALUE!</v>
      </c>
      <c r="EU74" s="90" t="e">
        <f>SUMIF([9]Data_Validity!$K74:$DX74,"FORECAST",Outturn_Daily!$K74:$DX74)</f>
        <v>#VALUE!</v>
      </c>
      <c r="EV74" s="122">
        <f t="shared" ref="EV74:EV137" si="16">I74</f>
        <v>-2.0724973000000091E-2</v>
      </c>
      <c r="EW74" s="123" t="e">
        <f t="shared" ref="EW74:EW137" si="17">SUM(ES74:EV74)</f>
        <v>#VALUE!</v>
      </c>
    </row>
    <row r="75" spans="1:153" ht="15">
      <c r="A75" s="124">
        <v>45107</v>
      </c>
      <c r="B75" s="109">
        <v>10</v>
      </c>
      <c r="C75" s="110">
        <v>45081</v>
      </c>
      <c r="D75" s="111">
        <f t="shared" ref="D75:D138" si="18">F75+AW75+DZ75</f>
        <v>7.3985522850749517</v>
      </c>
      <c r="E75" s="112"/>
      <c r="F75" s="111">
        <v>5.4343953500000008</v>
      </c>
      <c r="G75" s="113">
        <v>0</v>
      </c>
      <c r="H75" s="113">
        <v>-2.3017620000000072E-2</v>
      </c>
      <c r="I75" s="111">
        <v>-3.5949200000009895E-2</v>
      </c>
      <c r="J75" s="111">
        <v>4.7915601388203806</v>
      </c>
      <c r="K75" s="113">
        <v>-0.15548725899999999</v>
      </c>
      <c r="L75" s="111">
        <v>4.9470473978203806</v>
      </c>
      <c r="M75" s="113">
        <v>0.14099907609744999</v>
      </c>
      <c r="N75" s="113">
        <v>-4.566256056E-5</v>
      </c>
      <c r="O75" s="113">
        <v>0.11629509257828001</v>
      </c>
      <c r="P75" s="113">
        <v>0</v>
      </c>
      <c r="Q75" s="113">
        <v>2.64248227411588</v>
      </c>
      <c r="R75" s="113">
        <v>7.666010955339999E-3</v>
      </c>
      <c r="S75" s="113">
        <v>0</v>
      </c>
      <c r="T75" s="113">
        <v>1.2452231585851701</v>
      </c>
      <c r="U75" s="114">
        <v>1.2452231585851701</v>
      </c>
      <c r="V75" s="114">
        <v>0</v>
      </c>
      <c r="W75" s="114">
        <v>0</v>
      </c>
      <c r="X75" s="115">
        <v>0</v>
      </c>
      <c r="Y75" s="113">
        <v>0.79442744804882004</v>
      </c>
      <c r="Z75" s="111">
        <v>0.70180203117963003</v>
      </c>
      <c r="AA75" s="113">
        <v>0</v>
      </c>
      <c r="AB75" s="111">
        <v>0.70180203117963003</v>
      </c>
      <c r="AC75" s="113">
        <v>6.7380830900519995E-2</v>
      </c>
      <c r="AD75" s="113">
        <v>0.36699482900000002</v>
      </c>
      <c r="AE75" s="113">
        <v>0</v>
      </c>
      <c r="AF75" s="113">
        <v>0</v>
      </c>
      <c r="AG75" s="113">
        <v>0.26742637127911001</v>
      </c>
      <c r="AH75" s="114">
        <v>0.26742637127911001</v>
      </c>
      <c r="AI75" s="114">
        <v>0</v>
      </c>
      <c r="AJ75" s="114">
        <v>0</v>
      </c>
      <c r="AK75" s="116"/>
      <c r="AL75" s="113">
        <v>0</v>
      </c>
      <c r="AM75" s="116">
        <v>0</v>
      </c>
      <c r="AN75" s="113">
        <v>0</v>
      </c>
      <c r="AO75" s="113">
        <v>0</v>
      </c>
      <c r="AP75" s="113">
        <v>0</v>
      </c>
      <c r="AQ75" s="113">
        <v>0</v>
      </c>
      <c r="AR75" s="113">
        <v>0</v>
      </c>
      <c r="AS75" s="113">
        <v>0</v>
      </c>
      <c r="AT75" s="117">
        <v>0</v>
      </c>
      <c r="AU75" s="117">
        <v>0</v>
      </c>
      <c r="AV75" s="117">
        <v>0</v>
      </c>
      <c r="AW75" s="116">
        <v>1.9641569350749506</v>
      </c>
      <c r="AX75" s="116">
        <v>1.9641569350749506</v>
      </c>
      <c r="AY75" s="116">
        <v>0.58511362133333344</v>
      </c>
      <c r="AZ75" s="118">
        <v>4.1751720000000006E-2</v>
      </c>
      <c r="BA75" s="118">
        <v>0</v>
      </c>
      <c r="BB75" s="118">
        <v>1.2675870000000001E-2</v>
      </c>
      <c r="BC75" s="118">
        <v>0</v>
      </c>
      <c r="BD75" s="118">
        <v>0</v>
      </c>
      <c r="BE75" s="118">
        <v>0</v>
      </c>
      <c r="BF75" s="118">
        <v>0</v>
      </c>
      <c r="BG75" s="118">
        <v>0</v>
      </c>
      <c r="BH75" s="118">
        <v>0</v>
      </c>
      <c r="BI75" s="118">
        <v>0</v>
      </c>
      <c r="BJ75" s="118">
        <v>8.6259100000000005E-3</v>
      </c>
      <c r="BK75" s="118">
        <v>0</v>
      </c>
      <c r="BL75" s="118">
        <v>0</v>
      </c>
      <c r="BM75" s="118">
        <v>0</v>
      </c>
      <c r="BN75" s="118">
        <v>0.26196012000000002</v>
      </c>
      <c r="BO75" s="118">
        <v>0.21545491000000005</v>
      </c>
      <c r="BP75" s="118">
        <v>0</v>
      </c>
      <c r="BQ75" s="118">
        <v>0</v>
      </c>
      <c r="BR75" s="118">
        <v>3.1946240000000001E-2</v>
      </c>
      <c r="BS75" s="118">
        <v>5.5962113333333334E-3</v>
      </c>
      <c r="BT75" s="118">
        <v>7.1026399999999995E-3</v>
      </c>
      <c r="BU75" s="116">
        <v>0.40249203427866959</v>
      </c>
      <c r="BV75" s="118">
        <v>0.18114978999999998</v>
      </c>
      <c r="BW75" s="118">
        <v>0</v>
      </c>
      <c r="BX75" s="118">
        <v>0.12690493027783628</v>
      </c>
      <c r="BY75" s="118">
        <v>9.4437314000833342E-2</v>
      </c>
      <c r="BZ75" s="118">
        <v>0</v>
      </c>
      <c r="CA75" s="118">
        <v>0</v>
      </c>
      <c r="CB75" s="118">
        <v>0</v>
      </c>
      <c r="CC75" s="119">
        <v>5.4318300000000153E-2</v>
      </c>
      <c r="CD75" s="118">
        <v>1.7085000000000032E-3</v>
      </c>
      <c r="CE75" s="118">
        <v>0</v>
      </c>
      <c r="CF75" s="118">
        <v>5.2609800000000158E-2</v>
      </c>
      <c r="CG75" s="118">
        <v>0</v>
      </c>
      <c r="CH75" s="118">
        <v>0</v>
      </c>
      <c r="CI75" s="118">
        <v>0</v>
      </c>
      <c r="CJ75" s="116">
        <v>6.80177E-2</v>
      </c>
      <c r="CK75" s="118">
        <v>0</v>
      </c>
      <c r="CL75" s="118">
        <v>0</v>
      </c>
      <c r="CM75" s="118">
        <v>0</v>
      </c>
      <c r="CN75" s="118">
        <v>0</v>
      </c>
      <c r="CO75" s="118">
        <v>1.19352E-2</v>
      </c>
      <c r="CP75" s="118">
        <v>0</v>
      </c>
      <c r="CQ75" s="118">
        <v>5.60825E-2</v>
      </c>
      <c r="CR75" s="116">
        <v>0.7447166794629474</v>
      </c>
      <c r="CS75" s="118">
        <v>0.73645215000000053</v>
      </c>
      <c r="CT75" s="118">
        <v>3.1102946294696E-4</v>
      </c>
      <c r="CU75" s="118">
        <v>0</v>
      </c>
      <c r="CV75" s="118">
        <v>7.9535000000000005E-3</v>
      </c>
      <c r="CW75" s="118">
        <v>0</v>
      </c>
      <c r="CX75" s="116">
        <v>9.0447630000000251E-2</v>
      </c>
      <c r="CY75" s="118">
        <v>8.2018880000000252E-2</v>
      </c>
      <c r="CZ75" s="118">
        <v>8.4287500000000005E-3</v>
      </c>
      <c r="DA75" s="118">
        <v>0</v>
      </c>
      <c r="DB75" s="118">
        <v>0</v>
      </c>
      <c r="DC75" s="118">
        <v>0</v>
      </c>
      <c r="DD75" s="118">
        <v>0</v>
      </c>
      <c r="DE75" s="118">
        <v>0</v>
      </c>
      <c r="DF75" s="116">
        <v>1.4275929999999999E-2</v>
      </c>
      <c r="DG75" s="118">
        <v>0</v>
      </c>
      <c r="DH75" s="118">
        <v>4.4398599999999995E-3</v>
      </c>
      <c r="DI75" s="118">
        <v>9.8360699999999988E-3</v>
      </c>
      <c r="DJ75" s="116">
        <v>4.7750399999999995E-3</v>
      </c>
      <c r="DK75" s="118">
        <v>4.3027199999999995E-3</v>
      </c>
      <c r="DL75" s="118">
        <v>4.7231999999999998E-4</v>
      </c>
      <c r="DM75" s="118">
        <v>0</v>
      </c>
      <c r="DN75" s="118">
        <v>0</v>
      </c>
      <c r="DO75" s="118">
        <v>0</v>
      </c>
      <c r="DP75" s="118">
        <v>0</v>
      </c>
      <c r="DQ75" s="118">
        <v>0</v>
      </c>
      <c r="DR75" s="116">
        <v>0</v>
      </c>
      <c r="DS75" s="118">
        <v>0</v>
      </c>
      <c r="DT75" s="118">
        <v>0</v>
      </c>
      <c r="DU75" s="118">
        <v>0</v>
      </c>
      <c r="DV75" s="116">
        <v>0</v>
      </c>
      <c r="DW75" s="118">
        <v>0</v>
      </c>
      <c r="DX75" s="118">
        <v>0</v>
      </c>
      <c r="DY75" s="120">
        <v>8.9255200000000132E-4</v>
      </c>
      <c r="DZ75" s="120">
        <v>0</v>
      </c>
      <c r="EA75" s="89"/>
      <c r="EB75" s="90">
        <v>66</v>
      </c>
      <c r="EC75" s="90">
        <v>1</v>
      </c>
      <c r="EF75" s="121">
        <f t="shared" ref="EF75:EF138" si="19">C75</f>
        <v>45081</v>
      </c>
      <c r="EG75" s="122">
        <f t="shared" ref="EG75:EG138" si="20">EOMONTH(EF75,0)</f>
        <v>45107</v>
      </c>
      <c r="EH75" s="122">
        <f t="shared" ref="EH75:EH138" si="21">K75+AA75+AL75</f>
        <v>-0.15548725899999999</v>
      </c>
      <c r="EI75" s="122">
        <f t="shared" ref="EI75:EI138" si="22">Q75+S75+AD75+AE75+AF75+AN75+AO75</f>
        <v>3.0094771031158798</v>
      </c>
      <c r="EJ75" s="122">
        <f t="shared" ref="EJ75:EJ138" si="23">P75+CC75</f>
        <v>5.4318300000000153E-2</v>
      </c>
      <c r="EK75" s="122">
        <f t="shared" ref="EK75:EK138" si="24">U75+AH75+AT75</f>
        <v>1.5126495298642801</v>
      </c>
      <c r="EL75" s="122">
        <f t="shared" ref="EL75:EL138" si="25">V75+AI75+AU75</f>
        <v>0</v>
      </c>
      <c r="EM75" s="122">
        <f t="shared" ref="EM75:EM138" si="26">W75+AJ75+AV75</f>
        <v>0</v>
      </c>
      <c r="EN75" s="122">
        <f t="shared" ref="EN75:EN138" si="27">DJ75</f>
        <v>4.7750399999999995E-3</v>
      </c>
      <c r="EO75" s="122">
        <f t="shared" ref="EO75:EO138" si="28">N75+AC75+AP75</f>
        <v>6.7335168339959992E-2</v>
      </c>
      <c r="EP75" s="122">
        <f t="shared" ref="EP75:EP138" si="29">O75+BU75</f>
        <v>0.51878712685694961</v>
      </c>
      <c r="EQ75" s="122">
        <f t="shared" ref="EQ75:EQ138" si="30">M75+AY75</f>
        <v>0.72611269743078344</v>
      </c>
      <c r="ER75" s="282">
        <f t="shared" si="15"/>
        <v>0.75740256900415015</v>
      </c>
      <c r="ES75" s="123" t="e">
        <f>SUMIF([9]Data_Validity!$K75:$DX75,"OUTTURN",Outturn_Daily!$K75:$DX75)+H75</f>
        <v>#VALUE!</v>
      </c>
      <c r="ET75" s="90" t="e">
        <f>SUMIF([9]Data_Validity!$K75:$DX75,"ESTIMATE",Outturn_Daily!$K75:$DX75)</f>
        <v>#VALUE!</v>
      </c>
      <c r="EU75" s="90" t="e">
        <f>SUMIF([9]Data_Validity!$K75:$DX75,"FORECAST",Outturn_Daily!$K75:$DX75)</f>
        <v>#VALUE!</v>
      </c>
      <c r="EV75" s="122">
        <f t="shared" si="16"/>
        <v>-3.5949200000009895E-2</v>
      </c>
      <c r="EW75" s="123" t="e">
        <f t="shared" si="17"/>
        <v>#VALUE!</v>
      </c>
    </row>
    <row r="76" spans="1:153" ht="15">
      <c r="A76" s="124">
        <v>45107</v>
      </c>
      <c r="B76" s="109">
        <v>11</v>
      </c>
      <c r="C76" s="110">
        <v>45082</v>
      </c>
      <c r="D76" s="111">
        <f t="shared" si="18"/>
        <v>2.9896303268438409</v>
      </c>
      <c r="E76" s="112"/>
      <c r="F76" s="111">
        <v>1.1732170400000008</v>
      </c>
      <c r="G76" s="113">
        <v>0</v>
      </c>
      <c r="H76" s="113">
        <v>-1.180516999999992E-2</v>
      </c>
      <c r="I76" s="111">
        <v>-6.3064720000092223E-3</v>
      </c>
      <c r="J76" s="111">
        <v>1.1706684369984199</v>
      </c>
      <c r="K76" s="113">
        <v>-0.14035595299999998</v>
      </c>
      <c r="L76" s="111">
        <v>1.31102438999842</v>
      </c>
      <c r="M76" s="113">
        <v>-0.11918446822126</v>
      </c>
      <c r="N76" s="113">
        <v>-5.7525668229599994E-3</v>
      </c>
      <c r="O76" s="113">
        <v>2.5563651488099998E-2</v>
      </c>
      <c r="P76" s="113">
        <v>0</v>
      </c>
      <c r="Q76" s="113">
        <v>0.72112572363546001</v>
      </c>
      <c r="R76" s="113">
        <v>1.304665682417E-2</v>
      </c>
      <c r="S76" s="113">
        <v>0</v>
      </c>
      <c r="T76" s="113">
        <v>0.49845856039116004</v>
      </c>
      <c r="U76" s="114">
        <v>0.41885982391505</v>
      </c>
      <c r="V76" s="114">
        <v>0</v>
      </c>
      <c r="W76" s="114">
        <v>7.9598736476110002E-2</v>
      </c>
      <c r="X76" s="115">
        <v>0</v>
      </c>
      <c r="Y76" s="113">
        <v>0.17776683270375002</v>
      </c>
      <c r="Z76" s="111">
        <v>2.066024500159E-2</v>
      </c>
      <c r="AA76" s="113">
        <v>0</v>
      </c>
      <c r="AB76" s="111">
        <v>2.066024500159E-2</v>
      </c>
      <c r="AC76" s="113">
        <v>0</v>
      </c>
      <c r="AD76" s="113">
        <v>2.066024500159E-2</v>
      </c>
      <c r="AE76" s="113">
        <v>0</v>
      </c>
      <c r="AF76" s="113">
        <v>0</v>
      </c>
      <c r="AG76" s="113">
        <v>0</v>
      </c>
      <c r="AH76" s="114">
        <v>0</v>
      </c>
      <c r="AI76" s="114">
        <v>0</v>
      </c>
      <c r="AJ76" s="114">
        <v>0</v>
      </c>
      <c r="AK76" s="116"/>
      <c r="AL76" s="113">
        <v>0</v>
      </c>
      <c r="AM76" s="116">
        <v>0</v>
      </c>
      <c r="AN76" s="113">
        <v>0</v>
      </c>
      <c r="AO76" s="113">
        <v>0</v>
      </c>
      <c r="AP76" s="113">
        <v>0</v>
      </c>
      <c r="AQ76" s="113">
        <v>0</v>
      </c>
      <c r="AR76" s="113">
        <v>0</v>
      </c>
      <c r="AS76" s="113">
        <v>0</v>
      </c>
      <c r="AT76" s="117">
        <v>0</v>
      </c>
      <c r="AU76" s="117">
        <v>0</v>
      </c>
      <c r="AV76" s="117">
        <v>0</v>
      </c>
      <c r="AW76" s="116">
        <v>1.8164132868438401</v>
      </c>
      <c r="AX76" s="116">
        <v>1.8164132868438401</v>
      </c>
      <c r="AY76" s="116">
        <v>0.5329323313333334</v>
      </c>
      <c r="AZ76" s="118">
        <v>3.251416E-2</v>
      </c>
      <c r="BA76" s="118">
        <v>0</v>
      </c>
      <c r="BB76" s="118">
        <v>3.4512100000000001E-3</v>
      </c>
      <c r="BC76" s="118">
        <v>0</v>
      </c>
      <c r="BD76" s="118">
        <v>0</v>
      </c>
      <c r="BE76" s="118">
        <v>0</v>
      </c>
      <c r="BF76" s="118">
        <v>0</v>
      </c>
      <c r="BG76" s="118">
        <v>0</v>
      </c>
      <c r="BH76" s="118">
        <v>0</v>
      </c>
      <c r="BI76" s="118">
        <v>0</v>
      </c>
      <c r="BJ76" s="118">
        <v>8.5220000000000001E-3</v>
      </c>
      <c r="BK76" s="118">
        <v>0</v>
      </c>
      <c r="BL76" s="118">
        <v>0</v>
      </c>
      <c r="BM76" s="118">
        <v>0</v>
      </c>
      <c r="BN76" s="118">
        <v>0.25418572000000006</v>
      </c>
      <c r="BO76" s="118">
        <v>0.18995177000000002</v>
      </c>
      <c r="BP76" s="118">
        <v>0</v>
      </c>
      <c r="BQ76" s="118">
        <v>0</v>
      </c>
      <c r="BR76" s="118">
        <v>3.1946240000000001E-2</v>
      </c>
      <c r="BS76" s="118">
        <v>5.5962113333333334E-3</v>
      </c>
      <c r="BT76" s="118">
        <v>6.7650199999999992E-3</v>
      </c>
      <c r="BU76" s="116">
        <v>0.49062347712310622</v>
      </c>
      <c r="BV76" s="118">
        <v>0.27494132999999998</v>
      </c>
      <c r="BW76" s="118">
        <v>0</v>
      </c>
      <c r="BX76" s="118">
        <v>6.5086315833247921E-2</v>
      </c>
      <c r="BY76" s="118">
        <v>0.15059583128985832</v>
      </c>
      <c r="BZ76" s="118">
        <v>0</v>
      </c>
      <c r="CA76" s="118">
        <v>0</v>
      </c>
      <c r="CB76" s="118">
        <v>0</v>
      </c>
      <c r="CC76" s="119">
        <v>0.1189820400000004</v>
      </c>
      <c r="CD76" s="118">
        <v>2.0688149999999968E-2</v>
      </c>
      <c r="CE76" s="118">
        <v>0</v>
      </c>
      <c r="CF76" s="118">
        <v>9.8293890000000439E-2</v>
      </c>
      <c r="CG76" s="118">
        <v>0</v>
      </c>
      <c r="CH76" s="118">
        <v>0</v>
      </c>
      <c r="CI76" s="118">
        <v>0</v>
      </c>
      <c r="CJ76" s="116">
        <v>1.19352E-2</v>
      </c>
      <c r="CK76" s="118">
        <v>0</v>
      </c>
      <c r="CL76" s="118">
        <v>0</v>
      </c>
      <c r="CM76" s="118">
        <v>0</v>
      </c>
      <c r="CN76" s="118">
        <v>0</v>
      </c>
      <c r="CO76" s="118">
        <v>1.19352E-2</v>
      </c>
      <c r="CP76" s="118">
        <v>0</v>
      </c>
      <c r="CQ76" s="118">
        <v>0</v>
      </c>
      <c r="CR76" s="116">
        <v>0.56692882946294698</v>
      </c>
      <c r="CS76" s="118">
        <v>0.55865708000000003</v>
      </c>
      <c r="CT76" s="118">
        <v>3.1102946294696E-4</v>
      </c>
      <c r="CU76" s="118">
        <v>0</v>
      </c>
      <c r="CV76" s="118">
        <v>7.9607199999999993E-3</v>
      </c>
      <c r="CW76" s="118">
        <v>0</v>
      </c>
      <c r="CX76" s="116">
        <v>7.6241689999999751E-2</v>
      </c>
      <c r="CY76" s="118">
        <v>6.7812939999999752E-2</v>
      </c>
      <c r="CZ76" s="118">
        <v>8.4287500000000005E-3</v>
      </c>
      <c r="DA76" s="118">
        <v>0</v>
      </c>
      <c r="DB76" s="118">
        <v>0</v>
      </c>
      <c r="DC76" s="118">
        <v>0</v>
      </c>
      <c r="DD76" s="118">
        <v>0</v>
      </c>
      <c r="DE76" s="118">
        <v>0</v>
      </c>
      <c r="DF76" s="116">
        <v>1.3994678924453621E-2</v>
      </c>
      <c r="DG76" s="118">
        <v>0</v>
      </c>
      <c r="DH76" s="118">
        <v>4.4398599999999995E-3</v>
      </c>
      <c r="DI76" s="118">
        <v>9.5548189244536227E-3</v>
      </c>
      <c r="DJ76" s="116">
        <v>4.7750399999999995E-3</v>
      </c>
      <c r="DK76" s="118">
        <v>4.3027199999999995E-3</v>
      </c>
      <c r="DL76" s="118">
        <v>4.7231999999999998E-4</v>
      </c>
      <c r="DM76" s="118">
        <v>0</v>
      </c>
      <c r="DN76" s="118">
        <v>0</v>
      </c>
      <c r="DO76" s="118">
        <v>0</v>
      </c>
      <c r="DP76" s="118">
        <v>0</v>
      </c>
      <c r="DQ76" s="118">
        <v>0</v>
      </c>
      <c r="DR76" s="116">
        <v>0</v>
      </c>
      <c r="DS76" s="118">
        <v>0</v>
      </c>
      <c r="DT76" s="118">
        <v>0</v>
      </c>
      <c r="DU76" s="118">
        <v>0</v>
      </c>
      <c r="DV76" s="116">
        <v>0</v>
      </c>
      <c r="DW76" s="118">
        <v>0</v>
      </c>
      <c r="DX76" s="118">
        <v>0</v>
      </c>
      <c r="DY76" s="120">
        <v>2.0687270000000011E-3</v>
      </c>
      <c r="DZ76" s="120">
        <v>0</v>
      </c>
      <c r="EA76" s="89"/>
      <c r="EB76" s="90">
        <v>67</v>
      </c>
      <c r="EC76" s="90">
        <v>1</v>
      </c>
      <c r="EF76" s="121">
        <f t="shared" si="19"/>
        <v>45082</v>
      </c>
      <c r="EG76" s="122">
        <f t="shared" si="20"/>
        <v>45107</v>
      </c>
      <c r="EH76" s="122">
        <f t="shared" si="21"/>
        <v>-0.14035595299999998</v>
      </c>
      <c r="EI76" s="122">
        <f t="shared" si="22"/>
        <v>0.74178596863705004</v>
      </c>
      <c r="EJ76" s="122">
        <f t="shared" si="23"/>
        <v>0.1189820400000004</v>
      </c>
      <c r="EK76" s="122">
        <f t="shared" si="24"/>
        <v>0.41885982391505</v>
      </c>
      <c r="EL76" s="122">
        <f t="shared" si="25"/>
        <v>0</v>
      </c>
      <c r="EM76" s="122">
        <f t="shared" si="26"/>
        <v>7.9598736476110002E-2</v>
      </c>
      <c r="EN76" s="122">
        <f t="shared" si="27"/>
        <v>4.7750399999999995E-3</v>
      </c>
      <c r="EO76" s="122">
        <f t="shared" si="28"/>
        <v>-5.7525668229599994E-3</v>
      </c>
      <c r="EP76" s="122">
        <f t="shared" si="29"/>
        <v>0.51618712861120619</v>
      </c>
      <c r="EQ76" s="122">
        <f t="shared" si="30"/>
        <v>0.4137478631120734</v>
      </c>
      <c r="ER76" s="282">
        <f t="shared" ref="ER76:ER139" si="31">H76+I76+R76+Y76+AQ76+AR76+DF76+DR76+DV76</f>
        <v>0.18669652645236451</v>
      </c>
      <c r="ES76" s="123" t="e">
        <f>SUMIF([9]Data_Validity!$K76:$DX76,"OUTTURN",Outturn_Daily!$K76:$DX76)+H76</f>
        <v>#VALUE!</v>
      </c>
      <c r="ET76" s="90" t="e">
        <f>SUMIF([9]Data_Validity!$K76:$DX76,"ESTIMATE",Outturn_Daily!$K76:$DX76)</f>
        <v>#VALUE!</v>
      </c>
      <c r="EU76" s="90" t="e">
        <f>SUMIF([9]Data_Validity!$K76:$DX76,"FORECAST",Outturn_Daily!$K76:$DX76)</f>
        <v>#VALUE!</v>
      </c>
      <c r="EV76" s="122">
        <f t="shared" si="16"/>
        <v>-6.3064720000092223E-3</v>
      </c>
      <c r="EW76" s="123" t="e">
        <f t="shared" si="17"/>
        <v>#VALUE!</v>
      </c>
    </row>
    <row r="77" spans="1:153" ht="15">
      <c r="A77" s="124">
        <v>45107</v>
      </c>
      <c r="B77" s="109">
        <v>11</v>
      </c>
      <c r="C77" s="110">
        <v>45083</v>
      </c>
      <c r="D77" s="111">
        <f t="shared" si="18"/>
        <v>3.018828795067364</v>
      </c>
      <c r="E77" s="112"/>
      <c r="F77" s="111">
        <v>1.0170339399999999</v>
      </c>
      <c r="G77" s="113">
        <v>0</v>
      </c>
      <c r="H77" s="113">
        <v>-5.714259999999971E-3</v>
      </c>
      <c r="I77" s="111">
        <v>-4.2867299999902464E-3</v>
      </c>
      <c r="J77" s="111">
        <v>0.98401285441171005</v>
      </c>
      <c r="K77" s="113">
        <v>-0.180209604</v>
      </c>
      <c r="L77" s="111">
        <v>1.16422245841171</v>
      </c>
      <c r="M77" s="113">
        <v>-0.10060875248865001</v>
      </c>
      <c r="N77" s="113">
        <v>9.9969370141000003E-4</v>
      </c>
      <c r="O77" s="113">
        <v>3.8783789401660003E-2</v>
      </c>
      <c r="P77" s="113">
        <v>0</v>
      </c>
      <c r="Q77" s="113">
        <v>0.32590540676224</v>
      </c>
      <c r="R77" s="113">
        <v>9.912654859959999E-3</v>
      </c>
      <c r="S77" s="113">
        <v>0</v>
      </c>
      <c r="T77" s="113">
        <v>0.63645966927703002</v>
      </c>
      <c r="U77" s="114">
        <v>0.61611864871443001</v>
      </c>
      <c r="V77" s="114">
        <v>0</v>
      </c>
      <c r="W77" s="114">
        <v>2.0341020562599999E-2</v>
      </c>
      <c r="X77" s="115">
        <v>0</v>
      </c>
      <c r="Y77" s="113">
        <v>0.25276999689806001</v>
      </c>
      <c r="Z77" s="111">
        <v>4.3022075588280001E-2</v>
      </c>
      <c r="AA77" s="113">
        <v>0</v>
      </c>
      <c r="AB77" s="111">
        <v>4.3022075588280001E-2</v>
      </c>
      <c r="AC77" s="113">
        <v>0</v>
      </c>
      <c r="AD77" s="113">
        <v>6.0668755882799996E-3</v>
      </c>
      <c r="AE77" s="113">
        <v>0</v>
      </c>
      <c r="AF77" s="113">
        <v>0</v>
      </c>
      <c r="AG77" s="113">
        <v>3.6955200000000001E-2</v>
      </c>
      <c r="AH77" s="114">
        <v>3.6955200000000001E-2</v>
      </c>
      <c r="AI77" s="114">
        <v>0</v>
      </c>
      <c r="AJ77" s="114">
        <v>0</v>
      </c>
      <c r="AK77" s="116"/>
      <c r="AL77" s="113">
        <v>0</v>
      </c>
      <c r="AM77" s="116">
        <v>0</v>
      </c>
      <c r="AN77" s="113">
        <v>0</v>
      </c>
      <c r="AO77" s="113">
        <v>0</v>
      </c>
      <c r="AP77" s="113">
        <v>0</v>
      </c>
      <c r="AQ77" s="113">
        <v>0</v>
      </c>
      <c r="AR77" s="113">
        <v>0</v>
      </c>
      <c r="AS77" s="113">
        <v>0</v>
      </c>
      <c r="AT77" s="117">
        <v>0</v>
      </c>
      <c r="AU77" s="117">
        <v>0</v>
      </c>
      <c r="AV77" s="117">
        <v>0</v>
      </c>
      <c r="AW77" s="116">
        <v>2.0017948550673639</v>
      </c>
      <c r="AX77" s="116">
        <v>2.0017948550673639</v>
      </c>
      <c r="AY77" s="116">
        <v>0.5111987813333333</v>
      </c>
      <c r="AZ77" s="118">
        <v>3.0298499999999999E-2</v>
      </c>
      <c r="BA77" s="118">
        <v>0</v>
      </c>
      <c r="BB77" s="118">
        <v>7.9079600000000003E-3</v>
      </c>
      <c r="BC77" s="118">
        <v>0</v>
      </c>
      <c r="BD77" s="118">
        <v>0</v>
      </c>
      <c r="BE77" s="118">
        <v>0</v>
      </c>
      <c r="BF77" s="118">
        <v>0</v>
      </c>
      <c r="BG77" s="118">
        <v>0</v>
      </c>
      <c r="BH77" s="118">
        <v>0</v>
      </c>
      <c r="BI77" s="118">
        <v>0</v>
      </c>
      <c r="BJ77" s="118">
        <v>8.4770899999999996E-3</v>
      </c>
      <c r="BK77" s="118">
        <v>0</v>
      </c>
      <c r="BL77" s="118">
        <v>0</v>
      </c>
      <c r="BM77" s="118">
        <v>0</v>
      </c>
      <c r="BN77" s="118">
        <v>0.26997051999999999</v>
      </c>
      <c r="BO77" s="118">
        <v>0.15335869999999999</v>
      </c>
      <c r="BP77" s="118">
        <v>0</v>
      </c>
      <c r="BQ77" s="118">
        <v>0</v>
      </c>
      <c r="BR77" s="118">
        <v>2.8926910000000004E-2</v>
      </c>
      <c r="BS77" s="118">
        <v>5.5962113333333334E-3</v>
      </c>
      <c r="BT77" s="118">
        <v>6.6628899999999994E-3</v>
      </c>
      <c r="BU77" s="116">
        <v>0.75044170427108348</v>
      </c>
      <c r="BV77" s="118">
        <v>0.16765291000000002</v>
      </c>
      <c r="BW77" s="118">
        <v>0</v>
      </c>
      <c r="BX77" s="118">
        <v>0.42903582705570015</v>
      </c>
      <c r="BY77" s="118">
        <v>0.15375296721538334</v>
      </c>
      <c r="BZ77" s="118">
        <v>0</v>
      </c>
      <c r="CA77" s="118">
        <v>0</v>
      </c>
      <c r="CB77" s="118">
        <v>0</v>
      </c>
      <c r="CC77" s="119">
        <v>0.11837729000000041</v>
      </c>
      <c r="CD77" s="118">
        <v>1.9974439999999961E-2</v>
      </c>
      <c r="CE77" s="118">
        <v>0</v>
      </c>
      <c r="CF77" s="118">
        <v>9.8402850000000458E-2</v>
      </c>
      <c r="CG77" s="118">
        <v>0</v>
      </c>
      <c r="CH77" s="118">
        <v>0</v>
      </c>
      <c r="CI77" s="118">
        <v>0</v>
      </c>
      <c r="CJ77" s="116">
        <v>1.19352E-2</v>
      </c>
      <c r="CK77" s="118">
        <v>0</v>
      </c>
      <c r="CL77" s="118">
        <v>0</v>
      </c>
      <c r="CM77" s="118">
        <v>0</v>
      </c>
      <c r="CN77" s="118">
        <v>0</v>
      </c>
      <c r="CO77" s="118">
        <v>1.19352E-2</v>
      </c>
      <c r="CP77" s="118">
        <v>0</v>
      </c>
      <c r="CQ77" s="118">
        <v>0</v>
      </c>
      <c r="CR77" s="116">
        <v>0.51171063946294693</v>
      </c>
      <c r="CS77" s="118">
        <v>0.50234626999999998</v>
      </c>
      <c r="CT77" s="118">
        <v>3.1102946294696E-4</v>
      </c>
      <c r="CU77" s="118">
        <v>0</v>
      </c>
      <c r="CV77" s="118">
        <v>9.0533399999999983E-3</v>
      </c>
      <c r="CW77" s="118">
        <v>0</v>
      </c>
      <c r="CX77" s="116">
        <v>7.9080269999999828E-2</v>
      </c>
      <c r="CY77" s="118">
        <v>7.0651519999999829E-2</v>
      </c>
      <c r="CZ77" s="118">
        <v>8.4287500000000005E-3</v>
      </c>
      <c r="DA77" s="118">
        <v>0</v>
      </c>
      <c r="DB77" s="118">
        <v>0</v>
      </c>
      <c r="DC77" s="118">
        <v>0</v>
      </c>
      <c r="DD77" s="118">
        <v>0</v>
      </c>
      <c r="DE77" s="118">
        <v>0</v>
      </c>
      <c r="DF77" s="116">
        <v>1.4275929999999999E-2</v>
      </c>
      <c r="DG77" s="118">
        <v>0</v>
      </c>
      <c r="DH77" s="118">
        <v>4.4398599999999995E-3</v>
      </c>
      <c r="DI77" s="118">
        <v>9.8360699999999988E-3</v>
      </c>
      <c r="DJ77" s="116">
        <v>4.7750399999999995E-3</v>
      </c>
      <c r="DK77" s="118">
        <v>4.3027199999999995E-3</v>
      </c>
      <c r="DL77" s="118">
        <v>4.7231999999999998E-4</v>
      </c>
      <c r="DM77" s="118">
        <v>0</v>
      </c>
      <c r="DN77" s="118">
        <v>0</v>
      </c>
      <c r="DO77" s="118">
        <v>0</v>
      </c>
      <c r="DP77" s="118">
        <v>0</v>
      </c>
      <c r="DQ77" s="118">
        <v>0</v>
      </c>
      <c r="DR77" s="116">
        <v>0</v>
      </c>
      <c r="DS77" s="118">
        <v>0</v>
      </c>
      <c r="DT77" s="118">
        <v>0</v>
      </c>
      <c r="DU77" s="118">
        <v>0</v>
      </c>
      <c r="DV77" s="116">
        <v>0</v>
      </c>
      <c r="DW77" s="118">
        <v>0</v>
      </c>
      <c r="DX77" s="118">
        <v>0</v>
      </c>
      <c r="DY77" s="120">
        <v>3.1506810000000007E-3</v>
      </c>
      <c r="DZ77" s="120">
        <v>0</v>
      </c>
      <c r="EA77" s="89"/>
      <c r="EB77" s="90">
        <v>68</v>
      </c>
      <c r="EC77" s="90">
        <v>1</v>
      </c>
      <c r="EF77" s="121">
        <f t="shared" si="19"/>
        <v>45083</v>
      </c>
      <c r="EG77" s="122">
        <f t="shared" si="20"/>
        <v>45107</v>
      </c>
      <c r="EH77" s="122">
        <f t="shared" si="21"/>
        <v>-0.180209604</v>
      </c>
      <c r="EI77" s="122">
        <f t="shared" si="22"/>
        <v>0.33197228235052001</v>
      </c>
      <c r="EJ77" s="122">
        <f t="shared" si="23"/>
        <v>0.11837729000000041</v>
      </c>
      <c r="EK77" s="122">
        <f t="shared" si="24"/>
        <v>0.65307384871442997</v>
      </c>
      <c r="EL77" s="122">
        <f t="shared" si="25"/>
        <v>0</v>
      </c>
      <c r="EM77" s="122">
        <f t="shared" si="26"/>
        <v>2.0341020562599999E-2</v>
      </c>
      <c r="EN77" s="122">
        <f t="shared" si="27"/>
        <v>4.7750399999999995E-3</v>
      </c>
      <c r="EO77" s="122">
        <f t="shared" si="28"/>
        <v>9.9969370141000003E-4</v>
      </c>
      <c r="EP77" s="122">
        <f t="shared" si="29"/>
        <v>0.78922549367274353</v>
      </c>
      <c r="EQ77" s="122">
        <f t="shared" si="30"/>
        <v>0.41059002884468332</v>
      </c>
      <c r="ER77" s="282">
        <f t="shared" si="31"/>
        <v>0.2669575917580298</v>
      </c>
      <c r="ES77" s="123" t="e">
        <f>SUMIF([9]Data_Validity!$K77:$DX77,"OUTTURN",Outturn_Daily!$K77:$DX77)+H77</f>
        <v>#VALUE!</v>
      </c>
      <c r="ET77" s="90" t="e">
        <f>SUMIF([9]Data_Validity!$K77:$DX77,"ESTIMATE",Outturn_Daily!$K77:$DX77)</f>
        <v>#VALUE!</v>
      </c>
      <c r="EU77" s="90" t="e">
        <f>SUMIF([9]Data_Validity!$K77:$DX77,"FORECAST",Outturn_Daily!$K77:$DX77)</f>
        <v>#VALUE!</v>
      </c>
      <c r="EV77" s="122">
        <f t="shared" si="16"/>
        <v>-4.2867299999902464E-3</v>
      </c>
      <c r="EW77" s="123" t="e">
        <f t="shared" si="17"/>
        <v>#VALUE!</v>
      </c>
    </row>
    <row r="78" spans="1:153" ht="15">
      <c r="A78" s="124">
        <v>45107</v>
      </c>
      <c r="B78" s="109">
        <v>11</v>
      </c>
      <c r="C78" s="110">
        <v>45084</v>
      </c>
      <c r="D78" s="111">
        <f t="shared" si="18"/>
        <v>1.8781042440935729</v>
      </c>
      <c r="E78" s="112"/>
      <c r="F78" s="111">
        <v>0.28617639999999972</v>
      </c>
      <c r="G78" s="113">
        <v>0</v>
      </c>
      <c r="H78" s="113">
        <v>-4.753979999999991E-3</v>
      </c>
      <c r="I78" s="111">
        <v>-2.9317390000003218E-3</v>
      </c>
      <c r="J78" s="111">
        <v>-9.5759969620700103E-3</v>
      </c>
      <c r="K78" s="113">
        <v>-0.474552696</v>
      </c>
      <c r="L78" s="111">
        <v>0.46497669903792999</v>
      </c>
      <c r="M78" s="113">
        <v>-1.082323619938E-2</v>
      </c>
      <c r="N78" s="113">
        <v>-5.4180999999999995E-5</v>
      </c>
      <c r="O78" s="113">
        <v>0</v>
      </c>
      <c r="P78" s="113">
        <v>0</v>
      </c>
      <c r="Q78" s="113">
        <v>0.30039492471724</v>
      </c>
      <c r="R78" s="113">
        <v>6.3058679264999982E-4</v>
      </c>
      <c r="S78" s="113">
        <v>0</v>
      </c>
      <c r="T78" s="113">
        <v>7.7459199177059998E-2</v>
      </c>
      <c r="U78" s="114">
        <v>7.7459199177059998E-2</v>
      </c>
      <c r="V78" s="114">
        <v>0</v>
      </c>
      <c r="W78" s="114">
        <v>0</v>
      </c>
      <c r="X78" s="115">
        <v>0</v>
      </c>
      <c r="Y78" s="113">
        <v>9.736940555036E-2</v>
      </c>
      <c r="Z78" s="111">
        <v>0.30343811596207004</v>
      </c>
      <c r="AA78" s="113">
        <v>0</v>
      </c>
      <c r="AB78" s="111">
        <v>0.30343811596207004</v>
      </c>
      <c r="AC78" s="113">
        <v>0</v>
      </c>
      <c r="AD78" s="113">
        <v>1.6783169999999997E-2</v>
      </c>
      <c r="AE78" s="113">
        <v>0</v>
      </c>
      <c r="AF78" s="113">
        <v>0</v>
      </c>
      <c r="AG78" s="113">
        <v>0.28665494596207003</v>
      </c>
      <c r="AH78" s="114">
        <v>0.28665494596206997</v>
      </c>
      <c r="AI78" s="114">
        <v>0</v>
      </c>
      <c r="AJ78" s="114">
        <v>0</v>
      </c>
      <c r="AK78" s="116"/>
      <c r="AL78" s="113">
        <v>0</v>
      </c>
      <c r="AM78" s="116">
        <v>0</v>
      </c>
      <c r="AN78" s="113">
        <v>0</v>
      </c>
      <c r="AO78" s="113">
        <v>0</v>
      </c>
      <c r="AP78" s="113">
        <v>0</v>
      </c>
      <c r="AQ78" s="113">
        <v>0</v>
      </c>
      <c r="AR78" s="113">
        <v>0</v>
      </c>
      <c r="AS78" s="113">
        <v>0</v>
      </c>
      <c r="AT78" s="117">
        <v>0</v>
      </c>
      <c r="AU78" s="117">
        <v>0</v>
      </c>
      <c r="AV78" s="117">
        <v>0</v>
      </c>
      <c r="AW78" s="116">
        <v>1.5919278440935731</v>
      </c>
      <c r="AX78" s="116">
        <v>1.5919278440935731</v>
      </c>
      <c r="AY78" s="116">
        <v>0.54377102133333333</v>
      </c>
      <c r="AZ78" s="118">
        <v>0.11960937999999996</v>
      </c>
      <c r="BA78" s="118">
        <v>0</v>
      </c>
      <c r="BB78" s="118">
        <v>-2.4350670000000001E-2</v>
      </c>
      <c r="BC78" s="118">
        <v>0</v>
      </c>
      <c r="BD78" s="118">
        <v>0</v>
      </c>
      <c r="BE78" s="118">
        <v>0</v>
      </c>
      <c r="BF78" s="118">
        <v>0</v>
      </c>
      <c r="BG78" s="118">
        <v>0</v>
      </c>
      <c r="BH78" s="118">
        <v>0</v>
      </c>
      <c r="BI78" s="118">
        <v>0</v>
      </c>
      <c r="BJ78" s="118">
        <v>8.6392499999999994E-3</v>
      </c>
      <c r="BK78" s="118">
        <v>0</v>
      </c>
      <c r="BL78" s="118">
        <v>0</v>
      </c>
      <c r="BM78" s="118">
        <v>0</v>
      </c>
      <c r="BN78" s="118">
        <v>0.23976592000000002</v>
      </c>
      <c r="BO78" s="118">
        <v>0.15712262999999993</v>
      </c>
      <c r="BP78" s="118">
        <v>0</v>
      </c>
      <c r="BQ78" s="118">
        <v>0</v>
      </c>
      <c r="BR78" s="118">
        <v>3.0957560000000002E-2</v>
      </c>
      <c r="BS78" s="118">
        <v>5.5962113333333334E-3</v>
      </c>
      <c r="BT78" s="118">
        <v>6.4307399999999999E-3</v>
      </c>
      <c r="BU78" s="116">
        <v>0.32734195532276195</v>
      </c>
      <c r="BV78" s="118">
        <v>0.14354584000000001</v>
      </c>
      <c r="BW78" s="118">
        <v>0</v>
      </c>
      <c r="BX78" s="118">
        <v>0.14796125872212859</v>
      </c>
      <c r="BY78" s="118">
        <v>3.5834856600633333E-2</v>
      </c>
      <c r="BZ78" s="118">
        <v>0</v>
      </c>
      <c r="CA78" s="118">
        <v>0</v>
      </c>
      <c r="CB78" s="118">
        <v>0</v>
      </c>
      <c r="CC78" s="119">
        <v>0.11658443000000021</v>
      </c>
      <c r="CD78" s="118">
        <v>1.9763239999999956E-2</v>
      </c>
      <c r="CE78" s="118">
        <v>0</v>
      </c>
      <c r="CF78" s="118">
        <v>9.6821190000000251E-2</v>
      </c>
      <c r="CG78" s="118">
        <v>0</v>
      </c>
      <c r="CH78" s="118">
        <v>0</v>
      </c>
      <c r="CI78" s="118">
        <v>0</v>
      </c>
      <c r="CJ78" s="116">
        <v>1.8188200000000002E-2</v>
      </c>
      <c r="CK78" s="118">
        <v>0</v>
      </c>
      <c r="CL78" s="118">
        <v>0</v>
      </c>
      <c r="CM78" s="118">
        <v>0</v>
      </c>
      <c r="CN78" s="118">
        <v>0</v>
      </c>
      <c r="CO78" s="118">
        <v>1.19352E-2</v>
      </c>
      <c r="CP78" s="118">
        <v>0</v>
      </c>
      <c r="CQ78" s="118">
        <v>6.2529999999999999E-3</v>
      </c>
      <c r="CR78" s="116">
        <v>0.49309328946294695</v>
      </c>
      <c r="CS78" s="118">
        <v>0.48548179999999996</v>
      </c>
      <c r="CT78" s="118">
        <v>3.1102946294696E-4</v>
      </c>
      <c r="CU78" s="118">
        <v>0</v>
      </c>
      <c r="CV78" s="118">
        <v>7.3004600000000008E-3</v>
      </c>
      <c r="CW78" s="118">
        <v>0</v>
      </c>
      <c r="CX78" s="116">
        <v>7.384290999999979E-2</v>
      </c>
      <c r="CY78" s="118">
        <v>6.5414159999999791E-2</v>
      </c>
      <c r="CZ78" s="118">
        <v>8.4287500000000005E-3</v>
      </c>
      <c r="DA78" s="118">
        <v>0</v>
      </c>
      <c r="DB78" s="118">
        <v>0</v>
      </c>
      <c r="DC78" s="118">
        <v>0</v>
      </c>
      <c r="DD78" s="118">
        <v>0</v>
      </c>
      <c r="DE78" s="118">
        <v>0</v>
      </c>
      <c r="DF78" s="116">
        <v>1.4330997974531062E-2</v>
      </c>
      <c r="DG78" s="118">
        <v>0</v>
      </c>
      <c r="DH78" s="118">
        <v>4.4398599999999995E-3</v>
      </c>
      <c r="DI78" s="118">
        <v>9.891137974531063E-3</v>
      </c>
      <c r="DJ78" s="116">
        <v>4.7750399999999995E-3</v>
      </c>
      <c r="DK78" s="118">
        <v>4.3027199999999995E-3</v>
      </c>
      <c r="DL78" s="118">
        <v>4.7231999999999998E-4</v>
      </c>
      <c r="DM78" s="118">
        <v>0</v>
      </c>
      <c r="DN78" s="118">
        <v>0</v>
      </c>
      <c r="DO78" s="118">
        <v>0</v>
      </c>
      <c r="DP78" s="118">
        <v>0</v>
      </c>
      <c r="DQ78" s="118">
        <v>0</v>
      </c>
      <c r="DR78" s="116">
        <v>0</v>
      </c>
      <c r="DS78" s="118">
        <v>0</v>
      </c>
      <c r="DT78" s="118">
        <v>0</v>
      </c>
      <c r="DU78" s="118">
        <v>0</v>
      </c>
      <c r="DV78" s="116">
        <v>0</v>
      </c>
      <c r="DW78" s="118">
        <v>0</v>
      </c>
      <c r="DX78" s="118">
        <v>0</v>
      </c>
      <c r="DY78" s="120">
        <v>3.6379820000000014E-3</v>
      </c>
      <c r="DZ78" s="120">
        <v>0</v>
      </c>
      <c r="EA78" s="89"/>
      <c r="EB78" s="90">
        <v>69</v>
      </c>
      <c r="EC78" s="90">
        <v>1</v>
      </c>
      <c r="EF78" s="121">
        <f t="shared" si="19"/>
        <v>45084</v>
      </c>
      <c r="EG78" s="122">
        <f t="shared" si="20"/>
        <v>45107</v>
      </c>
      <c r="EH78" s="122">
        <f t="shared" si="21"/>
        <v>-0.474552696</v>
      </c>
      <c r="EI78" s="122">
        <f t="shared" si="22"/>
        <v>0.31717809471724001</v>
      </c>
      <c r="EJ78" s="122">
        <f t="shared" si="23"/>
        <v>0.11658443000000021</v>
      </c>
      <c r="EK78" s="122">
        <f t="shared" si="24"/>
        <v>0.36411414513912999</v>
      </c>
      <c r="EL78" s="122">
        <f t="shared" si="25"/>
        <v>0</v>
      </c>
      <c r="EM78" s="122">
        <f t="shared" si="26"/>
        <v>0</v>
      </c>
      <c r="EN78" s="122">
        <f t="shared" si="27"/>
        <v>4.7750399999999995E-3</v>
      </c>
      <c r="EO78" s="122">
        <f t="shared" si="28"/>
        <v>-5.4180999999999995E-5</v>
      </c>
      <c r="EP78" s="122">
        <f t="shared" si="29"/>
        <v>0.32734195532276195</v>
      </c>
      <c r="EQ78" s="122">
        <f t="shared" si="30"/>
        <v>0.53294778513395336</v>
      </c>
      <c r="ER78" s="282">
        <f t="shared" si="31"/>
        <v>0.10464527131754076</v>
      </c>
      <c r="ES78" s="123" t="e">
        <f>SUMIF([9]Data_Validity!$K78:$DX78,"OUTTURN",Outturn_Daily!$K78:$DX78)+H78</f>
        <v>#VALUE!</v>
      </c>
      <c r="ET78" s="90" t="e">
        <f>SUMIF([9]Data_Validity!$K78:$DX78,"ESTIMATE",Outturn_Daily!$K78:$DX78)</f>
        <v>#VALUE!</v>
      </c>
      <c r="EU78" s="90" t="e">
        <f>SUMIF([9]Data_Validity!$K78:$DX78,"FORECAST",Outturn_Daily!$K78:$DX78)</f>
        <v>#VALUE!</v>
      </c>
      <c r="EV78" s="122">
        <f t="shared" si="16"/>
        <v>-2.9317390000003218E-3</v>
      </c>
      <c r="EW78" s="123" t="e">
        <f t="shared" si="17"/>
        <v>#VALUE!</v>
      </c>
    </row>
    <row r="79" spans="1:153" ht="15">
      <c r="A79" s="124">
        <v>45107</v>
      </c>
      <c r="B79" s="109">
        <v>11</v>
      </c>
      <c r="C79" s="110">
        <v>45085</v>
      </c>
      <c r="D79" s="111">
        <f t="shared" si="18"/>
        <v>2.0062904031714885</v>
      </c>
      <c r="E79" s="112"/>
      <c r="F79" s="111">
        <v>0.51299780999999978</v>
      </c>
      <c r="G79" s="113">
        <v>0</v>
      </c>
      <c r="H79" s="113">
        <v>-1.1625040000000003E-2</v>
      </c>
      <c r="I79" s="111">
        <v>-1.5298480000001113E-3</v>
      </c>
      <c r="J79" s="111">
        <v>0.27157278194640988</v>
      </c>
      <c r="K79" s="113">
        <v>-0.37582430300000003</v>
      </c>
      <c r="L79" s="111">
        <v>0.64739708494640991</v>
      </c>
      <c r="M79" s="113">
        <v>-5.5867198194140003E-2</v>
      </c>
      <c r="N79" s="113">
        <v>-3.1340947903400001E-3</v>
      </c>
      <c r="O79" s="113">
        <v>1.265333212009E-2</v>
      </c>
      <c r="P79" s="113">
        <v>0</v>
      </c>
      <c r="Q79" s="113">
        <v>0.46789544226937002</v>
      </c>
      <c r="R79" s="113">
        <v>4.8824188069900003E-3</v>
      </c>
      <c r="S79" s="113">
        <v>-3.1703853551599999E-3</v>
      </c>
      <c r="T79" s="113">
        <v>5.0912876355160001E-2</v>
      </c>
      <c r="U79" s="114">
        <v>5.0912876355160001E-2</v>
      </c>
      <c r="V79" s="114">
        <v>0</v>
      </c>
      <c r="W79" s="114">
        <v>0</v>
      </c>
      <c r="X79" s="115">
        <v>0</v>
      </c>
      <c r="Y79" s="113">
        <v>0.17322469373443999</v>
      </c>
      <c r="Z79" s="111">
        <v>0.25457991605358998</v>
      </c>
      <c r="AA79" s="113">
        <v>0</v>
      </c>
      <c r="AB79" s="111">
        <v>0.25457991605358998</v>
      </c>
      <c r="AC79" s="113">
        <v>0</v>
      </c>
      <c r="AD79" s="113">
        <v>6.8421259999999998E-2</v>
      </c>
      <c r="AE79" s="113">
        <v>0</v>
      </c>
      <c r="AF79" s="113">
        <v>0</v>
      </c>
      <c r="AG79" s="113">
        <v>0.18615865605359</v>
      </c>
      <c r="AH79" s="114">
        <v>0.18615865605359</v>
      </c>
      <c r="AI79" s="114">
        <v>0</v>
      </c>
      <c r="AJ79" s="114">
        <v>0</v>
      </c>
      <c r="AK79" s="116"/>
      <c r="AL79" s="113">
        <v>0</v>
      </c>
      <c r="AM79" s="116">
        <v>0</v>
      </c>
      <c r="AN79" s="113">
        <v>0</v>
      </c>
      <c r="AO79" s="113">
        <v>0</v>
      </c>
      <c r="AP79" s="113">
        <v>0</v>
      </c>
      <c r="AQ79" s="113">
        <v>0</v>
      </c>
      <c r="AR79" s="113">
        <v>0</v>
      </c>
      <c r="AS79" s="113">
        <v>0</v>
      </c>
      <c r="AT79" s="117">
        <v>0</v>
      </c>
      <c r="AU79" s="117">
        <v>0</v>
      </c>
      <c r="AV79" s="117">
        <v>0</v>
      </c>
      <c r="AW79" s="116">
        <v>1.4932925931714889</v>
      </c>
      <c r="AX79" s="116">
        <v>1.4932925931714889</v>
      </c>
      <c r="AY79" s="116">
        <v>0.57351661133333354</v>
      </c>
      <c r="AZ79" s="118">
        <v>3.0042440000000004E-2</v>
      </c>
      <c r="BA79" s="118">
        <v>0</v>
      </c>
      <c r="BB79" s="118">
        <v>1.2993800000000002E-3</v>
      </c>
      <c r="BC79" s="118">
        <v>0</v>
      </c>
      <c r="BD79" s="118">
        <v>0</v>
      </c>
      <c r="BE79" s="118">
        <v>0</v>
      </c>
      <c r="BF79" s="118">
        <v>0</v>
      </c>
      <c r="BG79" s="118">
        <v>0</v>
      </c>
      <c r="BH79" s="118">
        <v>0</v>
      </c>
      <c r="BI79" s="118">
        <v>0</v>
      </c>
      <c r="BJ79" s="118">
        <v>8.65666E-3</v>
      </c>
      <c r="BK79" s="118">
        <v>0</v>
      </c>
      <c r="BL79" s="118">
        <v>0</v>
      </c>
      <c r="BM79" s="118">
        <v>0</v>
      </c>
      <c r="BN79" s="118">
        <v>0.22832332000000005</v>
      </c>
      <c r="BO79" s="118">
        <v>0.2622116300000002</v>
      </c>
      <c r="BP79" s="118">
        <v>0</v>
      </c>
      <c r="BQ79" s="118">
        <v>0</v>
      </c>
      <c r="BR79" s="118">
        <v>3.0315890000000002E-2</v>
      </c>
      <c r="BS79" s="118">
        <v>5.5962113333333334E-3</v>
      </c>
      <c r="BT79" s="118">
        <v>7.0710799999999987E-3</v>
      </c>
      <c r="BU79" s="116">
        <v>0.25224242452458001</v>
      </c>
      <c r="BV79" s="118">
        <v>0.16201417999999998</v>
      </c>
      <c r="BW79" s="118">
        <v>0</v>
      </c>
      <c r="BX79" s="118">
        <v>2.801618777778004E-2</v>
      </c>
      <c r="BY79" s="118">
        <v>6.2212056746799999E-2</v>
      </c>
      <c r="BZ79" s="118">
        <v>0</v>
      </c>
      <c r="CA79" s="118">
        <v>0</v>
      </c>
      <c r="CB79" s="118">
        <v>0</v>
      </c>
      <c r="CC79" s="119">
        <v>0.11751656000000038</v>
      </c>
      <c r="CD79" s="118">
        <v>2.061679999999998E-2</v>
      </c>
      <c r="CE79" s="118">
        <v>0</v>
      </c>
      <c r="CF79" s="118">
        <v>9.6899760000000404E-2</v>
      </c>
      <c r="CG79" s="118">
        <v>0</v>
      </c>
      <c r="CH79" s="118">
        <v>0</v>
      </c>
      <c r="CI79" s="118">
        <v>0</v>
      </c>
      <c r="CJ79" s="116">
        <v>1.7505659999999999E-2</v>
      </c>
      <c r="CK79" s="118">
        <v>0</v>
      </c>
      <c r="CL79" s="118">
        <v>0</v>
      </c>
      <c r="CM79" s="118">
        <v>0</v>
      </c>
      <c r="CN79" s="118">
        <v>0</v>
      </c>
      <c r="CO79" s="118">
        <v>1.077232E-2</v>
      </c>
      <c r="CP79" s="118">
        <v>0</v>
      </c>
      <c r="CQ79" s="118">
        <v>6.73334E-3</v>
      </c>
      <c r="CR79" s="116">
        <v>0.44093772946294701</v>
      </c>
      <c r="CS79" s="118">
        <v>0.43335546000000003</v>
      </c>
      <c r="CT79" s="118">
        <v>3.1102946294696E-4</v>
      </c>
      <c r="CU79" s="118">
        <v>0</v>
      </c>
      <c r="CV79" s="118">
        <v>7.2712399999999991E-3</v>
      </c>
      <c r="CW79" s="118">
        <v>0</v>
      </c>
      <c r="CX79" s="116">
        <v>7.3578049999999812E-2</v>
      </c>
      <c r="CY79" s="118">
        <v>6.6030319999999809E-2</v>
      </c>
      <c r="CZ79" s="118">
        <v>7.5477299999999999E-3</v>
      </c>
      <c r="DA79" s="118">
        <v>0</v>
      </c>
      <c r="DB79" s="118">
        <v>0</v>
      </c>
      <c r="DC79" s="118">
        <v>0</v>
      </c>
      <c r="DD79" s="118">
        <v>0</v>
      </c>
      <c r="DE79" s="118">
        <v>0</v>
      </c>
      <c r="DF79" s="116">
        <v>1.3220517850628118E-2</v>
      </c>
      <c r="DG79" s="118">
        <v>0</v>
      </c>
      <c r="DH79" s="118">
        <v>4.4398599999999995E-3</v>
      </c>
      <c r="DI79" s="118">
        <v>8.780657850628119E-3</v>
      </c>
      <c r="DJ79" s="116">
        <v>4.7750399999999995E-3</v>
      </c>
      <c r="DK79" s="118">
        <v>4.3027199999999995E-3</v>
      </c>
      <c r="DL79" s="118">
        <v>4.7231999999999998E-4</v>
      </c>
      <c r="DM79" s="118">
        <v>0</v>
      </c>
      <c r="DN79" s="118">
        <v>0</v>
      </c>
      <c r="DO79" s="118">
        <v>0</v>
      </c>
      <c r="DP79" s="118">
        <v>0</v>
      </c>
      <c r="DQ79" s="118">
        <v>0</v>
      </c>
      <c r="DR79" s="116">
        <v>0</v>
      </c>
      <c r="DS79" s="118">
        <v>0</v>
      </c>
      <c r="DT79" s="118">
        <v>0</v>
      </c>
      <c r="DU79" s="118">
        <v>0</v>
      </c>
      <c r="DV79" s="116">
        <v>0</v>
      </c>
      <c r="DW79" s="118">
        <v>0</v>
      </c>
      <c r="DX79" s="118">
        <v>0</v>
      </c>
      <c r="DY79" s="120">
        <v>4.8090540000000001E-3</v>
      </c>
      <c r="DZ79" s="120">
        <v>0</v>
      </c>
      <c r="EA79" s="89"/>
      <c r="EB79" s="90">
        <v>70</v>
      </c>
      <c r="EC79" s="90">
        <v>1</v>
      </c>
      <c r="EF79" s="121">
        <f t="shared" si="19"/>
        <v>45085</v>
      </c>
      <c r="EG79" s="122">
        <f t="shared" si="20"/>
        <v>45107</v>
      </c>
      <c r="EH79" s="122">
        <f t="shared" si="21"/>
        <v>-0.37582430300000003</v>
      </c>
      <c r="EI79" s="122">
        <f t="shared" si="22"/>
        <v>0.53314631691420999</v>
      </c>
      <c r="EJ79" s="122">
        <f t="shared" si="23"/>
        <v>0.11751656000000038</v>
      </c>
      <c r="EK79" s="122">
        <f t="shared" si="24"/>
        <v>0.23707153240875001</v>
      </c>
      <c r="EL79" s="122">
        <f t="shared" si="25"/>
        <v>0</v>
      </c>
      <c r="EM79" s="122">
        <f t="shared" si="26"/>
        <v>0</v>
      </c>
      <c r="EN79" s="122">
        <f t="shared" si="27"/>
        <v>4.7750399999999995E-3</v>
      </c>
      <c r="EO79" s="122">
        <f t="shared" si="28"/>
        <v>-3.1340947903400001E-3</v>
      </c>
      <c r="EP79" s="122">
        <f t="shared" si="29"/>
        <v>0.26489575664467002</v>
      </c>
      <c r="EQ79" s="122">
        <f t="shared" si="30"/>
        <v>0.51764941313919355</v>
      </c>
      <c r="ER79" s="282">
        <f t="shared" si="31"/>
        <v>0.17817274239205799</v>
      </c>
      <c r="ES79" s="123" t="e">
        <f>SUMIF([9]Data_Validity!$K79:$DX79,"OUTTURN",Outturn_Daily!$K79:$DX79)+H79</f>
        <v>#VALUE!</v>
      </c>
      <c r="ET79" s="90" t="e">
        <f>SUMIF([9]Data_Validity!$K79:$DX79,"ESTIMATE",Outturn_Daily!$K79:$DX79)</f>
        <v>#VALUE!</v>
      </c>
      <c r="EU79" s="90" t="e">
        <f>SUMIF([9]Data_Validity!$K79:$DX79,"FORECAST",Outturn_Daily!$K79:$DX79)</f>
        <v>#VALUE!</v>
      </c>
      <c r="EV79" s="122">
        <f t="shared" si="16"/>
        <v>-1.5298480000001113E-3</v>
      </c>
      <c r="EW79" s="123" t="e">
        <f t="shared" si="17"/>
        <v>#VALUE!</v>
      </c>
    </row>
    <row r="80" spans="1:153" ht="15">
      <c r="A80" s="124">
        <v>45107</v>
      </c>
      <c r="B80" s="109">
        <v>11</v>
      </c>
      <c r="C80" s="110">
        <v>45086</v>
      </c>
      <c r="D80" s="111">
        <f t="shared" si="18"/>
        <v>2.6694611182188899</v>
      </c>
      <c r="E80" s="112"/>
      <c r="F80" s="111">
        <v>1.0552195400000002</v>
      </c>
      <c r="G80" s="113">
        <v>0</v>
      </c>
      <c r="H80" s="113">
        <v>-9.8113100000000175E-3</v>
      </c>
      <c r="I80" s="111">
        <v>-1.8905839999999952E-2</v>
      </c>
      <c r="J80" s="111">
        <v>1.04244376345759</v>
      </c>
      <c r="K80" s="113">
        <v>-0.39243685699999997</v>
      </c>
      <c r="L80" s="111">
        <v>1.4348806204575899</v>
      </c>
      <c r="M80" s="113">
        <v>-4.7795192719829994E-2</v>
      </c>
      <c r="N80" s="113">
        <v>-3.80832E-3</v>
      </c>
      <c r="O80" s="113">
        <v>3.306312615906E-2</v>
      </c>
      <c r="P80" s="113">
        <v>0</v>
      </c>
      <c r="Q80" s="113">
        <v>1.1453596609068999</v>
      </c>
      <c r="R80" s="113">
        <v>6.5095206926099984E-3</v>
      </c>
      <c r="S80" s="113">
        <v>0</v>
      </c>
      <c r="T80" s="113">
        <v>0.15847025085166999</v>
      </c>
      <c r="U80" s="114">
        <v>0.15847025085166999</v>
      </c>
      <c r="V80" s="114">
        <v>0</v>
      </c>
      <c r="W80" s="114">
        <v>0</v>
      </c>
      <c r="X80" s="115">
        <v>0</v>
      </c>
      <c r="Y80" s="113">
        <v>0.14308157456718001</v>
      </c>
      <c r="Z80" s="111">
        <v>4.1492926542409998E-2</v>
      </c>
      <c r="AA80" s="113">
        <v>0</v>
      </c>
      <c r="AB80" s="111">
        <v>4.1492926542409998E-2</v>
      </c>
      <c r="AC80" s="113">
        <v>-1.5065500000000001E-2</v>
      </c>
      <c r="AD80" s="113">
        <v>5.9662347162400001E-2</v>
      </c>
      <c r="AE80" s="113">
        <v>0</v>
      </c>
      <c r="AF80" s="113">
        <v>0</v>
      </c>
      <c r="AG80" s="113">
        <v>-3.1039206199899999E-3</v>
      </c>
      <c r="AH80" s="114">
        <v>-3.1039206199899999E-3</v>
      </c>
      <c r="AI80" s="114">
        <v>0</v>
      </c>
      <c r="AJ80" s="114">
        <v>0</v>
      </c>
      <c r="AK80" s="116"/>
      <c r="AL80" s="113">
        <v>0</v>
      </c>
      <c r="AM80" s="116">
        <v>0</v>
      </c>
      <c r="AN80" s="113">
        <v>0</v>
      </c>
      <c r="AO80" s="113">
        <v>0</v>
      </c>
      <c r="AP80" s="113">
        <v>0</v>
      </c>
      <c r="AQ80" s="113">
        <v>0</v>
      </c>
      <c r="AR80" s="113">
        <v>0</v>
      </c>
      <c r="AS80" s="113">
        <v>0</v>
      </c>
      <c r="AT80" s="117">
        <v>0</v>
      </c>
      <c r="AU80" s="117">
        <v>0</v>
      </c>
      <c r="AV80" s="117">
        <v>0</v>
      </c>
      <c r="AW80" s="116">
        <v>1.6142415782188895</v>
      </c>
      <c r="AX80" s="116">
        <v>1.6142415782188895</v>
      </c>
      <c r="AY80" s="116">
        <v>0.55545849133333347</v>
      </c>
      <c r="AZ80" s="118">
        <v>2.4888479999999998E-2</v>
      </c>
      <c r="BA80" s="118">
        <v>0</v>
      </c>
      <c r="BB80" s="118">
        <v>1.0508740000000001E-2</v>
      </c>
      <c r="BC80" s="118">
        <v>0</v>
      </c>
      <c r="BD80" s="118">
        <v>0</v>
      </c>
      <c r="BE80" s="118">
        <v>0</v>
      </c>
      <c r="BF80" s="118">
        <v>0</v>
      </c>
      <c r="BG80" s="118">
        <v>0</v>
      </c>
      <c r="BH80" s="118">
        <v>0</v>
      </c>
      <c r="BI80" s="118">
        <v>0</v>
      </c>
      <c r="BJ80" s="118">
        <v>8.1072599999999998E-3</v>
      </c>
      <c r="BK80" s="118">
        <v>0</v>
      </c>
      <c r="BL80" s="118">
        <v>0</v>
      </c>
      <c r="BM80" s="118">
        <v>0</v>
      </c>
      <c r="BN80" s="118">
        <v>0.23222438000000004</v>
      </c>
      <c r="BO80" s="118">
        <v>0.23505720000000013</v>
      </c>
      <c r="BP80" s="118">
        <v>0</v>
      </c>
      <c r="BQ80" s="118">
        <v>0</v>
      </c>
      <c r="BR80" s="118">
        <v>3.1871739999999996E-2</v>
      </c>
      <c r="BS80" s="118">
        <v>5.5962113333333334E-3</v>
      </c>
      <c r="BT80" s="118">
        <v>7.2044799999999992E-3</v>
      </c>
      <c r="BU80" s="116">
        <v>0.40854313239937717</v>
      </c>
      <c r="BV80" s="118">
        <v>0.13669907000000001</v>
      </c>
      <c r="BW80" s="118">
        <v>0</v>
      </c>
      <c r="BX80" s="118">
        <v>0.23435440094405219</v>
      </c>
      <c r="BY80" s="118">
        <v>3.7489661455324993E-2</v>
      </c>
      <c r="BZ80" s="118">
        <v>0</v>
      </c>
      <c r="CA80" s="118">
        <v>0</v>
      </c>
      <c r="CB80" s="118">
        <v>0</v>
      </c>
      <c r="CC80" s="119">
        <v>0.10543716000000031</v>
      </c>
      <c r="CD80" s="118">
        <v>1.0100699999999983E-2</v>
      </c>
      <c r="CE80" s="118">
        <v>0</v>
      </c>
      <c r="CF80" s="118">
        <v>9.5336460000000331E-2</v>
      </c>
      <c r="CG80" s="118">
        <v>0</v>
      </c>
      <c r="CH80" s="118">
        <v>0</v>
      </c>
      <c r="CI80" s="118">
        <v>0</v>
      </c>
      <c r="CJ80" s="116">
        <v>1.0190880000000001E-2</v>
      </c>
      <c r="CK80" s="118">
        <v>0</v>
      </c>
      <c r="CL80" s="118">
        <v>0</v>
      </c>
      <c r="CM80" s="118">
        <v>0</v>
      </c>
      <c r="CN80" s="118">
        <v>0</v>
      </c>
      <c r="CO80" s="118">
        <v>1.0190880000000001E-2</v>
      </c>
      <c r="CP80" s="118">
        <v>0</v>
      </c>
      <c r="CQ80" s="118">
        <v>0</v>
      </c>
      <c r="CR80" s="116">
        <v>0.43887050946294692</v>
      </c>
      <c r="CS80" s="118">
        <v>0.43062175999999996</v>
      </c>
      <c r="CT80" s="118">
        <v>3.1102946294696E-4</v>
      </c>
      <c r="CU80" s="118">
        <v>0</v>
      </c>
      <c r="CV80" s="118">
        <v>7.9377199999999988E-3</v>
      </c>
      <c r="CW80" s="118">
        <v>0</v>
      </c>
      <c r="CX80" s="116">
        <v>7.9080269999999828E-2</v>
      </c>
      <c r="CY80" s="118">
        <v>7.0651519999999829E-2</v>
      </c>
      <c r="CZ80" s="118">
        <v>8.4287500000000005E-3</v>
      </c>
      <c r="DA80" s="118">
        <v>0</v>
      </c>
      <c r="DB80" s="118">
        <v>0</v>
      </c>
      <c r="DC80" s="118">
        <v>0</v>
      </c>
      <c r="DD80" s="118">
        <v>0</v>
      </c>
      <c r="DE80" s="118">
        <v>0</v>
      </c>
      <c r="DF80" s="116">
        <v>1.1871645023231802E-2</v>
      </c>
      <c r="DG80" s="118">
        <v>0</v>
      </c>
      <c r="DH80" s="118">
        <v>4.4398599999999995E-3</v>
      </c>
      <c r="DI80" s="118">
        <v>7.4317850232318017E-3</v>
      </c>
      <c r="DJ80" s="116">
        <v>4.7894899999999995E-3</v>
      </c>
      <c r="DK80" s="118">
        <v>4.3027199999999995E-3</v>
      </c>
      <c r="DL80" s="118">
        <v>4.7231999999999998E-4</v>
      </c>
      <c r="DM80" s="118">
        <v>0</v>
      </c>
      <c r="DN80" s="118">
        <v>0</v>
      </c>
      <c r="DO80" s="118">
        <v>0</v>
      </c>
      <c r="DP80" s="118">
        <v>0</v>
      </c>
      <c r="DQ80" s="118">
        <v>1.4449999999999999E-5</v>
      </c>
      <c r="DR80" s="116">
        <v>0</v>
      </c>
      <c r="DS80" s="118">
        <v>0</v>
      </c>
      <c r="DT80" s="118">
        <v>0</v>
      </c>
      <c r="DU80" s="118">
        <v>0</v>
      </c>
      <c r="DV80" s="116">
        <v>0</v>
      </c>
      <c r="DW80" s="118">
        <v>0</v>
      </c>
      <c r="DX80" s="118">
        <v>0</v>
      </c>
      <c r="DY80" s="120">
        <v>6.0895250000000019E-3</v>
      </c>
      <c r="DZ80" s="120">
        <v>0</v>
      </c>
      <c r="EA80" s="89"/>
      <c r="EB80" s="90">
        <v>71</v>
      </c>
      <c r="EC80" s="90">
        <v>1</v>
      </c>
      <c r="EF80" s="121">
        <f t="shared" si="19"/>
        <v>45086</v>
      </c>
      <c r="EG80" s="122">
        <f t="shared" si="20"/>
        <v>45107</v>
      </c>
      <c r="EH80" s="122">
        <f t="shared" si="21"/>
        <v>-0.39243685699999997</v>
      </c>
      <c r="EI80" s="122">
        <f t="shared" si="22"/>
        <v>1.2050220080692999</v>
      </c>
      <c r="EJ80" s="122">
        <f t="shared" si="23"/>
        <v>0.10543716000000031</v>
      </c>
      <c r="EK80" s="122">
        <f t="shared" si="24"/>
        <v>0.15536633023168001</v>
      </c>
      <c r="EL80" s="122">
        <f t="shared" si="25"/>
        <v>0</v>
      </c>
      <c r="EM80" s="122">
        <f t="shared" si="26"/>
        <v>0</v>
      </c>
      <c r="EN80" s="122">
        <f t="shared" si="27"/>
        <v>4.7894899999999995E-3</v>
      </c>
      <c r="EO80" s="122">
        <f t="shared" si="28"/>
        <v>-1.8873819999999999E-2</v>
      </c>
      <c r="EP80" s="122">
        <f t="shared" si="29"/>
        <v>0.44160625855843716</v>
      </c>
      <c r="EQ80" s="122">
        <f t="shared" si="30"/>
        <v>0.50766329861350346</v>
      </c>
      <c r="ER80" s="282">
        <f t="shared" si="31"/>
        <v>0.13274559028302185</v>
      </c>
      <c r="ES80" s="123" t="e">
        <f>SUMIF([9]Data_Validity!$K80:$DX80,"OUTTURN",Outturn_Daily!$K80:$DX80)+H80</f>
        <v>#VALUE!</v>
      </c>
      <c r="ET80" s="90" t="e">
        <f>SUMIF([9]Data_Validity!$K80:$DX80,"ESTIMATE",Outturn_Daily!$K80:$DX80)</f>
        <v>#VALUE!</v>
      </c>
      <c r="EU80" s="90" t="e">
        <f>SUMIF([9]Data_Validity!$K80:$DX80,"FORECAST",Outturn_Daily!$K80:$DX80)</f>
        <v>#VALUE!</v>
      </c>
      <c r="EV80" s="122">
        <f t="shared" si="16"/>
        <v>-1.8905839999999952E-2</v>
      </c>
      <c r="EW80" s="123" t="e">
        <f t="shared" si="17"/>
        <v>#VALUE!</v>
      </c>
    </row>
    <row r="81" spans="1:153" ht="15">
      <c r="A81" s="124">
        <v>45107</v>
      </c>
      <c r="B81" s="109">
        <v>11</v>
      </c>
      <c r="C81" s="110">
        <v>45087</v>
      </c>
      <c r="D81" s="111">
        <f t="shared" si="18"/>
        <v>8.2316912044355739</v>
      </c>
      <c r="E81" s="112"/>
      <c r="F81" s="111">
        <v>6.5472951400000001</v>
      </c>
      <c r="G81" s="113">
        <v>0</v>
      </c>
      <c r="H81" s="113">
        <v>-2.9473199999999977E-2</v>
      </c>
      <c r="I81" s="111">
        <v>-7.4273637999999309E-2</v>
      </c>
      <c r="J81" s="111">
        <v>6.2142717921766693</v>
      </c>
      <c r="K81" s="113">
        <v>-0.17976949399999986</v>
      </c>
      <c r="L81" s="111">
        <v>6.3940412861766696</v>
      </c>
      <c r="M81" s="113">
        <v>-1.1945124E-2</v>
      </c>
      <c r="N81" s="113">
        <v>-4.5105299999999998E-4</v>
      </c>
      <c r="O81" s="113">
        <v>9.5040987355619999E-2</v>
      </c>
      <c r="P81" s="113">
        <v>0</v>
      </c>
      <c r="Q81" s="113">
        <v>1.7897293417928</v>
      </c>
      <c r="R81" s="113">
        <v>2.3849006846919998E-2</v>
      </c>
      <c r="S81" s="113">
        <v>0.11491178327802999</v>
      </c>
      <c r="T81" s="113">
        <v>4.3346292046538499</v>
      </c>
      <c r="U81" s="114">
        <v>3.58044708365385</v>
      </c>
      <c r="V81" s="114">
        <v>1.9169549999999999E-3</v>
      </c>
      <c r="W81" s="114">
        <v>0.75226516600000004</v>
      </c>
      <c r="X81" s="115">
        <v>0</v>
      </c>
      <c r="Y81" s="113">
        <v>4.8277139249449999E-2</v>
      </c>
      <c r="Z81" s="111">
        <v>0.43677018582332999</v>
      </c>
      <c r="AA81" s="113">
        <v>0</v>
      </c>
      <c r="AB81" s="111">
        <v>0.43677018582332999</v>
      </c>
      <c r="AC81" s="113">
        <v>7.4194900677100007E-3</v>
      </c>
      <c r="AD81" s="113">
        <v>0</v>
      </c>
      <c r="AE81" s="113">
        <v>0</v>
      </c>
      <c r="AF81" s="113">
        <v>0</v>
      </c>
      <c r="AG81" s="113">
        <v>0.42935069575562002</v>
      </c>
      <c r="AH81" s="114">
        <v>0.42935069575562002</v>
      </c>
      <c r="AI81" s="114">
        <v>0</v>
      </c>
      <c r="AJ81" s="114">
        <v>0</v>
      </c>
      <c r="AK81" s="116"/>
      <c r="AL81" s="113">
        <v>0</v>
      </c>
      <c r="AM81" s="116">
        <v>0</v>
      </c>
      <c r="AN81" s="113">
        <v>0</v>
      </c>
      <c r="AO81" s="113">
        <v>0</v>
      </c>
      <c r="AP81" s="113">
        <v>0</v>
      </c>
      <c r="AQ81" s="113">
        <v>0</v>
      </c>
      <c r="AR81" s="113">
        <v>0</v>
      </c>
      <c r="AS81" s="113">
        <v>0</v>
      </c>
      <c r="AT81" s="117">
        <v>0</v>
      </c>
      <c r="AU81" s="117">
        <v>0</v>
      </c>
      <c r="AV81" s="117">
        <v>0</v>
      </c>
      <c r="AW81" s="116">
        <v>1.684396064435574</v>
      </c>
      <c r="AX81" s="116">
        <v>1.684396064435574</v>
      </c>
      <c r="AY81" s="116">
        <v>0.56977000133333344</v>
      </c>
      <c r="AZ81" s="118">
        <v>3.1030140000000005E-2</v>
      </c>
      <c r="BA81" s="118">
        <v>0</v>
      </c>
      <c r="BB81" s="118">
        <v>2.3032550000000002E-2</v>
      </c>
      <c r="BC81" s="118">
        <v>0</v>
      </c>
      <c r="BD81" s="118">
        <v>0</v>
      </c>
      <c r="BE81" s="118">
        <v>0</v>
      </c>
      <c r="BF81" s="118">
        <v>0</v>
      </c>
      <c r="BG81" s="118">
        <v>0</v>
      </c>
      <c r="BH81" s="118">
        <v>0</v>
      </c>
      <c r="BI81" s="118">
        <v>0</v>
      </c>
      <c r="BJ81" s="118">
        <v>7.9590700000000004E-3</v>
      </c>
      <c r="BK81" s="118">
        <v>0</v>
      </c>
      <c r="BL81" s="118">
        <v>0</v>
      </c>
      <c r="BM81" s="118">
        <v>0</v>
      </c>
      <c r="BN81" s="118">
        <v>0.25486772000000002</v>
      </c>
      <c r="BO81" s="118">
        <v>0.21093077000000007</v>
      </c>
      <c r="BP81" s="118">
        <v>0</v>
      </c>
      <c r="BQ81" s="118">
        <v>0</v>
      </c>
      <c r="BR81" s="118">
        <v>2.9324300000000005E-2</v>
      </c>
      <c r="BS81" s="118">
        <v>5.5962113333333334E-3</v>
      </c>
      <c r="BT81" s="118">
        <v>7.02924E-3</v>
      </c>
      <c r="BU81" s="116">
        <v>0.40150794381826405</v>
      </c>
      <c r="BV81" s="118">
        <v>0.15803589000000001</v>
      </c>
      <c r="BW81" s="118">
        <v>0</v>
      </c>
      <c r="BX81" s="118">
        <v>5.1187111888905672E-2</v>
      </c>
      <c r="BY81" s="118">
        <v>0.19228494192935836</v>
      </c>
      <c r="BZ81" s="118">
        <v>0</v>
      </c>
      <c r="CA81" s="118">
        <v>0</v>
      </c>
      <c r="CB81" s="118">
        <v>0</v>
      </c>
      <c r="CC81" s="119">
        <v>9.8946360000000316E-2</v>
      </c>
      <c r="CD81" s="118">
        <v>3.8934E-3</v>
      </c>
      <c r="CE81" s="118">
        <v>0</v>
      </c>
      <c r="CF81" s="118">
        <v>9.5052960000000325E-2</v>
      </c>
      <c r="CG81" s="118">
        <v>0</v>
      </c>
      <c r="CH81" s="118">
        <v>0</v>
      </c>
      <c r="CI81" s="118">
        <v>0</v>
      </c>
      <c r="CJ81" s="116">
        <v>3.530788E-2</v>
      </c>
      <c r="CK81" s="118">
        <v>0</v>
      </c>
      <c r="CL81" s="118">
        <v>0</v>
      </c>
      <c r="CM81" s="118">
        <v>0</v>
      </c>
      <c r="CN81" s="118">
        <v>0</v>
      </c>
      <c r="CO81" s="118">
        <v>1.0190880000000001E-2</v>
      </c>
      <c r="CP81" s="118">
        <v>0</v>
      </c>
      <c r="CQ81" s="118">
        <v>2.5117E-2</v>
      </c>
      <c r="CR81" s="116">
        <v>0.48025464946294694</v>
      </c>
      <c r="CS81" s="118">
        <v>0.47123697999999997</v>
      </c>
      <c r="CT81" s="118">
        <v>3.1102946294696E-4</v>
      </c>
      <c r="CU81" s="118">
        <v>0</v>
      </c>
      <c r="CV81" s="118">
        <v>8.7066399999999999E-3</v>
      </c>
      <c r="CW81" s="118">
        <v>0</v>
      </c>
      <c r="CX81" s="116">
        <v>8.2045620000000222E-2</v>
      </c>
      <c r="CY81" s="118">
        <v>7.3616870000000223E-2</v>
      </c>
      <c r="CZ81" s="118">
        <v>8.4287500000000005E-3</v>
      </c>
      <c r="DA81" s="118">
        <v>0</v>
      </c>
      <c r="DB81" s="118">
        <v>0</v>
      </c>
      <c r="DC81" s="118">
        <v>0</v>
      </c>
      <c r="DD81" s="118">
        <v>0</v>
      </c>
      <c r="DE81" s="118">
        <v>0</v>
      </c>
      <c r="DF81" s="116">
        <v>1.1788569821029082E-2</v>
      </c>
      <c r="DG81" s="118">
        <v>0</v>
      </c>
      <c r="DH81" s="118">
        <v>4.4398599999999995E-3</v>
      </c>
      <c r="DI81" s="118">
        <v>7.3487098210290825E-3</v>
      </c>
      <c r="DJ81" s="116">
        <v>4.7750399999999995E-3</v>
      </c>
      <c r="DK81" s="118">
        <v>4.3027199999999995E-3</v>
      </c>
      <c r="DL81" s="118">
        <v>4.7231999999999998E-4</v>
      </c>
      <c r="DM81" s="118">
        <v>0</v>
      </c>
      <c r="DN81" s="118">
        <v>0</v>
      </c>
      <c r="DO81" s="118">
        <v>0</v>
      </c>
      <c r="DP81" s="118">
        <v>0</v>
      </c>
      <c r="DQ81" s="118">
        <v>0</v>
      </c>
      <c r="DR81" s="116">
        <v>0</v>
      </c>
      <c r="DS81" s="118">
        <v>0</v>
      </c>
      <c r="DT81" s="118">
        <v>0</v>
      </c>
      <c r="DU81" s="118">
        <v>0</v>
      </c>
      <c r="DV81" s="116">
        <v>0</v>
      </c>
      <c r="DW81" s="118">
        <v>0</v>
      </c>
      <c r="DX81" s="118">
        <v>0</v>
      </c>
      <c r="DY81" s="120">
        <v>9.0291569999999995E-3</v>
      </c>
      <c r="DZ81" s="120">
        <v>0</v>
      </c>
      <c r="EA81" s="89"/>
      <c r="EB81" s="90">
        <v>72</v>
      </c>
      <c r="EC81" s="90">
        <v>1</v>
      </c>
      <c r="EF81" s="121">
        <f t="shared" si="19"/>
        <v>45087</v>
      </c>
      <c r="EG81" s="122">
        <f t="shared" si="20"/>
        <v>45107</v>
      </c>
      <c r="EH81" s="122">
        <f t="shared" si="21"/>
        <v>-0.17976949399999986</v>
      </c>
      <c r="EI81" s="122">
        <f t="shared" si="22"/>
        <v>1.9046411250708299</v>
      </c>
      <c r="EJ81" s="122">
        <f t="shared" si="23"/>
        <v>9.8946360000000316E-2</v>
      </c>
      <c r="EK81" s="122">
        <f t="shared" si="24"/>
        <v>4.0097977794094701</v>
      </c>
      <c r="EL81" s="122">
        <f t="shared" si="25"/>
        <v>1.9169549999999999E-3</v>
      </c>
      <c r="EM81" s="122">
        <f t="shared" si="26"/>
        <v>0.75226516600000004</v>
      </c>
      <c r="EN81" s="122">
        <f t="shared" si="27"/>
        <v>4.7750399999999995E-3</v>
      </c>
      <c r="EO81" s="122">
        <f t="shared" si="28"/>
        <v>6.9684370677100009E-3</v>
      </c>
      <c r="EP81" s="122">
        <f t="shared" si="29"/>
        <v>0.49654893117388404</v>
      </c>
      <c r="EQ81" s="122">
        <f t="shared" si="30"/>
        <v>0.55782487733333341</v>
      </c>
      <c r="ER81" s="282">
        <f t="shared" si="31"/>
        <v>-1.9832122082600205E-2</v>
      </c>
      <c r="ES81" s="123" t="e">
        <f>SUMIF([9]Data_Validity!$K81:$DX81,"OUTTURN",Outturn_Daily!$K81:$DX81)+H81</f>
        <v>#VALUE!</v>
      </c>
      <c r="ET81" s="90" t="e">
        <f>SUMIF([9]Data_Validity!$K81:$DX81,"ESTIMATE",Outturn_Daily!$K81:$DX81)</f>
        <v>#VALUE!</v>
      </c>
      <c r="EU81" s="90" t="e">
        <f>SUMIF([9]Data_Validity!$K81:$DX81,"FORECAST",Outturn_Daily!$K81:$DX81)</f>
        <v>#VALUE!</v>
      </c>
      <c r="EV81" s="122">
        <f t="shared" si="16"/>
        <v>-7.4273637999999309E-2</v>
      </c>
      <c r="EW81" s="123" t="e">
        <f t="shared" si="17"/>
        <v>#VALUE!</v>
      </c>
    </row>
    <row r="82" spans="1:153" ht="15">
      <c r="A82" s="124">
        <v>45107</v>
      </c>
      <c r="B82" s="109">
        <v>11</v>
      </c>
      <c r="C82" s="110">
        <v>45088</v>
      </c>
      <c r="D82" s="111">
        <f t="shared" si="18"/>
        <v>6.0982242261580755</v>
      </c>
      <c r="E82" s="112"/>
      <c r="F82" s="111">
        <v>4.3063971000000008</v>
      </c>
      <c r="G82" s="113">
        <v>0</v>
      </c>
      <c r="H82" s="113">
        <v>-1.824744999999961E-2</v>
      </c>
      <c r="I82" s="111">
        <v>-2.7113058999999495E-2</v>
      </c>
      <c r="J82" s="111">
        <v>4.3267497637962498</v>
      </c>
      <c r="K82" s="113">
        <v>-0.4659005839999999</v>
      </c>
      <c r="L82" s="111">
        <v>4.7926503477962497</v>
      </c>
      <c r="M82" s="113">
        <v>-9.2105120198809995E-2</v>
      </c>
      <c r="N82" s="113">
        <v>-5.7560003237700002E-3</v>
      </c>
      <c r="O82" s="113">
        <v>9.7888244511770001E-2</v>
      </c>
      <c r="P82" s="113">
        <v>0</v>
      </c>
      <c r="Q82" s="113">
        <v>3.2839541265777097</v>
      </c>
      <c r="R82" s="113">
        <v>1.482733236934E-2</v>
      </c>
      <c r="S82" s="113">
        <v>2.884871389368E-2</v>
      </c>
      <c r="T82" s="113">
        <v>0.82237908784823999</v>
      </c>
      <c r="U82" s="114">
        <v>0.10099571659076</v>
      </c>
      <c r="V82" s="114">
        <v>0</v>
      </c>
      <c r="W82" s="114">
        <v>0.72138337125747998</v>
      </c>
      <c r="X82" s="115">
        <v>0</v>
      </c>
      <c r="Y82" s="113">
        <v>0.64261396311808994</v>
      </c>
      <c r="Z82" s="111">
        <v>2.500784520375E-2</v>
      </c>
      <c r="AA82" s="113">
        <v>0</v>
      </c>
      <c r="AB82" s="111">
        <v>2.500784520375E-2</v>
      </c>
      <c r="AC82" s="113">
        <v>0</v>
      </c>
      <c r="AD82" s="113">
        <v>2.500784520375E-2</v>
      </c>
      <c r="AE82" s="113">
        <v>0</v>
      </c>
      <c r="AF82" s="113">
        <v>0</v>
      </c>
      <c r="AG82" s="113">
        <v>0</v>
      </c>
      <c r="AH82" s="114">
        <v>0</v>
      </c>
      <c r="AI82" s="114">
        <v>0</v>
      </c>
      <c r="AJ82" s="114">
        <v>0</v>
      </c>
      <c r="AK82" s="116"/>
      <c r="AL82" s="113">
        <v>0</v>
      </c>
      <c r="AM82" s="116">
        <v>0</v>
      </c>
      <c r="AN82" s="113">
        <v>0</v>
      </c>
      <c r="AO82" s="113">
        <v>0</v>
      </c>
      <c r="AP82" s="113">
        <v>0</v>
      </c>
      <c r="AQ82" s="113">
        <v>0</v>
      </c>
      <c r="AR82" s="113">
        <v>0</v>
      </c>
      <c r="AS82" s="113">
        <v>0</v>
      </c>
      <c r="AT82" s="117">
        <v>0</v>
      </c>
      <c r="AU82" s="117">
        <v>0</v>
      </c>
      <c r="AV82" s="117">
        <v>0</v>
      </c>
      <c r="AW82" s="116">
        <v>1.7918271261580749</v>
      </c>
      <c r="AX82" s="116">
        <v>1.7918271261580749</v>
      </c>
      <c r="AY82" s="116">
        <v>0.55262523133333319</v>
      </c>
      <c r="AZ82" s="118">
        <v>3.4111920000000004E-2</v>
      </c>
      <c r="BA82" s="118">
        <v>0</v>
      </c>
      <c r="BB82" s="118">
        <v>-2.0629780000000004E-2</v>
      </c>
      <c r="BC82" s="118">
        <v>0</v>
      </c>
      <c r="BD82" s="118">
        <v>0</v>
      </c>
      <c r="BE82" s="118">
        <v>0</v>
      </c>
      <c r="BF82" s="118">
        <v>0</v>
      </c>
      <c r="BG82" s="118">
        <v>0</v>
      </c>
      <c r="BH82" s="118">
        <v>0</v>
      </c>
      <c r="BI82" s="118">
        <v>0</v>
      </c>
      <c r="BJ82" s="118">
        <v>8.15922E-3</v>
      </c>
      <c r="BK82" s="118">
        <v>0</v>
      </c>
      <c r="BL82" s="118">
        <v>0</v>
      </c>
      <c r="BM82" s="118">
        <v>0</v>
      </c>
      <c r="BN82" s="118">
        <v>0.28288889000000006</v>
      </c>
      <c r="BO82" s="118">
        <v>0.20865873999999993</v>
      </c>
      <c r="BP82" s="118">
        <v>0</v>
      </c>
      <c r="BQ82" s="118">
        <v>0</v>
      </c>
      <c r="BR82" s="118">
        <v>2.661825E-2</v>
      </c>
      <c r="BS82" s="118">
        <v>5.5962113333333334E-3</v>
      </c>
      <c r="BT82" s="118">
        <v>7.2217799999999988E-3</v>
      </c>
      <c r="BU82" s="116">
        <v>0.37124268536179444</v>
      </c>
      <c r="BV82" s="118">
        <v>0.22284424</v>
      </c>
      <c r="BW82" s="118">
        <v>0</v>
      </c>
      <c r="BX82" s="118">
        <v>1.7502069999694458E-2</v>
      </c>
      <c r="BY82" s="118">
        <v>0.1308963753621</v>
      </c>
      <c r="BZ82" s="118">
        <v>0</v>
      </c>
      <c r="CA82" s="118">
        <v>0</v>
      </c>
      <c r="CB82" s="118">
        <v>0</v>
      </c>
      <c r="CC82" s="119">
        <v>5.8957200000000175E-2</v>
      </c>
      <c r="CD82" s="118">
        <v>5.6340000000000001E-3</v>
      </c>
      <c r="CE82" s="118">
        <v>0</v>
      </c>
      <c r="CF82" s="118">
        <v>5.3323200000000175E-2</v>
      </c>
      <c r="CG82" s="118">
        <v>0</v>
      </c>
      <c r="CH82" s="118">
        <v>0</v>
      </c>
      <c r="CI82" s="118">
        <v>0</v>
      </c>
      <c r="CJ82" s="116">
        <v>3.9728909999999999E-2</v>
      </c>
      <c r="CK82" s="118">
        <v>0</v>
      </c>
      <c r="CL82" s="118">
        <v>0</v>
      </c>
      <c r="CM82" s="118">
        <v>0</v>
      </c>
      <c r="CN82" s="118">
        <v>0</v>
      </c>
      <c r="CO82" s="118">
        <v>9.60074E-3</v>
      </c>
      <c r="CP82" s="118">
        <v>0</v>
      </c>
      <c r="CQ82" s="118">
        <v>3.0128169999999999E-2</v>
      </c>
      <c r="CR82" s="116">
        <v>0.66170179946294683</v>
      </c>
      <c r="CS82" s="118">
        <v>0.63762560999999995</v>
      </c>
      <c r="CT82" s="118">
        <v>3.1102946294696E-4</v>
      </c>
      <c r="CU82" s="118">
        <v>0</v>
      </c>
      <c r="CV82" s="118">
        <v>2.376516E-2</v>
      </c>
      <c r="CW82" s="118">
        <v>0</v>
      </c>
      <c r="CX82" s="116">
        <v>8.8520330000000522E-2</v>
      </c>
      <c r="CY82" s="118">
        <v>8.0091580000000523E-2</v>
      </c>
      <c r="CZ82" s="118">
        <v>8.4287500000000005E-3</v>
      </c>
      <c r="DA82" s="118">
        <v>0</v>
      </c>
      <c r="DB82" s="118">
        <v>0</v>
      </c>
      <c r="DC82" s="118">
        <v>0</v>
      </c>
      <c r="DD82" s="118">
        <v>0</v>
      </c>
      <c r="DE82" s="118">
        <v>0</v>
      </c>
      <c r="DF82" s="116">
        <v>1.4275929999999999E-2</v>
      </c>
      <c r="DG82" s="118">
        <v>0</v>
      </c>
      <c r="DH82" s="118">
        <v>4.4398599999999995E-3</v>
      </c>
      <c r="DI82" s="118">
        <v>9.8360699999999988E-3</v>
      </c>
      <c r="DJ82" s="116">
        <v>4.7750399999999995E-3</v>
      </c>
      <c r="DK82" s="118">
        <v>4.3027199999999995E-3</v>
      </c>
      <c r="DL82" s="118">
        <v>4.7231999999999998E-4</v>
      </c>
      <c r="DM82" s="118">
        <v>0</v>
      </c>
      <c r="DN82" s="118">
        <v>0</v>
      </c>
      <c r="DO82" s="118">
        <v>0</v>
      </c>
      <c r="DP82" s="118">
        <v>0</v>
      </c>
      <c r="DQ82" s="118">
        <v>0</v>
      </c>
      <c r="DR82" s="116">
        <v>0</v>
      </c>
      <c r="DS82" s="118">
        <v>0</v>
      </c>
      <c r="DT82" s="118">
        <v>0</v>
      </c>
      <c r="DU82" s="118">
        <v>0</v>
      </c>
      <c r="DV82" s="116">
        <v>0</v>
      </c>
      <c r="DW82" s="118">
        <v>0</v>
      </c>
      <c r="DX82" s="118">
        <v>0</v>
      </c>
      <c r="DY82" s="120">
        <v>2.1963450000000006E-3</v>
      </c>
      <c r="DZ82" s="120">
        <v>0</v>
      </c>
      <c r="EA82" s="89"/>
      <c r="EB82" s="90">
        <v>73</v>
      </c>
      <c r="EC82" s="90">
        <v>1</v>
      </c>
      <c r="EF82" s="121">
        <f t="shared" si="19"/>
        <v>45088</v>
      </c>
      <c r="EG82" s="122">
        <f t="shared" si="20"/>
        <v>45107</v>
      </c>
      <c r="EH82" s="122">
        <f t="shared" si="21"/>
        <v>-0.4659005839999999</v>
      </c>
      <c r="EI82" s="122">
        <f t="shared" si="22"/>
        <v>3.3378106856751399</v>
      </c>
      <c r="EJ82" s="122">
        <f t="shared" si="23"/>
        <v>5.8957200000000175E-2</v>
      </c>
      <c r="EK82" s="122">
        <f t="shared" si="24"/>
        <v>0.10099571659076</v>
      </c>
      <c r="EL82" s="122">
        <f t="shared" si="25"/>
        <v>0</v>
      </c>
      <c r="EM82" s="122">
        <f t="shared" si="26"/>
        <v>0.72138337125747998</v>
      </c>
      <c r="EN82" s="122">
        <f t="shared" si="27"/>
        <v>4.7750399999999995E-3</v>
      </c>
      <c r="EO82" s="122">
        <f t="shared" si="28"/>
        <v>-5.7560003237700002E-3</v>
      </c>
      <c r="EP82" s="122">
        <f t="shared" si="29"/>
        <v>0.46913092987356442</v>
      </c>
      <c r="EQ82" s="122">
        <f t="shared" si="30"/>
        <v>0.46052011113452318</v>
      </c>
      <c r="ER82" s="282">
        <f t="shared" si="31"/>
        <v>0.62635671648743085</v>
      </c>
      <c r="ES82" s="123" t="e">
        <f>SUMIF([9]Data_Validity!$K82:$DX82,"OUTTURN",Outturn_Daily!$K82:$DX82)+H82</f>
        <v>#VALUE!</v>
      </c>
      <c r="ET82" s="90" t="e">
        <f>SUMIF([9]Data_Validity!$K82:$DX82,"ESTIMATE",Outturn_Daily!$K82:$DX82)</f>
        <v>#VALUE!</v>
      </c>
      <c r="EU82" s="90" t="e">
        <f>SUMIF([9]Data_Validity!$K82:$DX82,"FORECAST",Outturn_Daily!$K82:$DX82)</f>
        <v>#VALUE!</v>
      </c>
      <c r="EV82" s="122">
        <f t="shared" si="16"/>
        <v>-2.7113058999999495E-2</v>
      </c>
      <c r="EW82" s="123" t="e">
        <f t="shared" si="17"/>
        <v>#VALUE!</v>
      </c>
    </row>
    <row r="83" spans="1:153" ht="15">
      <c r="A83" s="124">
        <v>45107</v>
      </c>
      <c r="B83" s="109">
        <v>12</v>
      </c>
      <c r="C83" s="110">
        <v>45089</v>
      </c>
      <c r="D83" s="111">
        <f t="shared" si="18"/>
        <v>4.1862713982683726</v>
      </c>
      <c r="E83" s="112"/>
      <c r="F83" s="111">
        <v>2.4616572699999999</v>
      </c>
      <c r="G83" s="113">
        <v>0</v>
      </c>
      <c r="H83" s="113">
        <v>-2.5448670000000284E-2</v>
      </c>
      <c r="I83" s="111">
        <v>-2.301251300001006E-2</v>
      </c>
      <c r="J83" s="111">
        <v>2.3375446053917304</v>
      </c>
      <c r="K83" s="113">
        <v>-0.395829549</v>
      </c>
      <c r="L83" s="111">
        <v>2.7333741543917305</v>
      </c>
      <c r="M83" s="113">
        <v>-0.19764559037623999</v>
      </c>
      <c r="N83" s="113">
        <v>-3.4156142134629995E-2</v>
      </c>
      <c r="O83" s="113">
        <v>4.0057363192360002E-2</v>
      </c>
      <c r="P83" s="113">
        <v>0</v>
      </c>
      <c r="Q83" s="113">
        <v>1.9592017348307402</v>
      </c>
      <c r="R83" s="113">
        <v>1.9110396846580002E-2</v>
      </c>
      <c r="S83" s="113">
        <v>0.22121812960293999</v>
      </c>
      <c r="T83" s="113">
        <v>0.1225041894351</v>
      </c>
      <c r="U83" s="114">
        <v>0.12250418943509001</v>
      </c>
      <c r="V83" s="114">
        <v>0</v>
      </c>
      <c r="W83" s="114">
        <v>0</v>
      </c>
      <c r="X83" s="115">
        <v>0</v>
      </c>
      <c r="Y83" s="113">
        <v>0.60308407299487998</v>
      </c>
      <c r="Z83" s="111">
        <v>0.17257384760827998</v>
      </c>
      <c r="AA83" s="113">
        <v>0</v>
      </c>
      <c r="AB83" s="111">
        <v>0.17257384760827998</v>
      </c>
      <c r="AC83" s="113">
        <v>0</v>
      </c>
      <c r="AD83" s="113">
        <v>0.17257384760827998</v>
      </c>
      <c r="AE83" s="113">
        <v>0</v>
      </c>
      <c r="AF83" s="113">
        <v>0</v>
      </c>
      <c r="AG83" s="113">
        <v>0</v>
      </c>
      <c r="AH83" s="114">
        <v>0</v>
      </c>
      <c r="AI83" s="114">
        <v>0</v>
      </c>
      <c r="AJ83" s="114">
        <v>0</v>
      </c>
      <c r="AK83" s="116"/>
      <c r="AL83" s="113">
        <v>0</v>
      </c>
      <c r="AM83" s="116">
        <v>0</v>
      </c>
      <c r="AN83" s="113">
        <v>0</v>
      </c>
      <c r="AO83" s="113">
        <v>0</v>
      </c>
      <c r="AP83" s="113">
        <v>0</v>
      </c>
      <c r="AQ83" s="113">
        <v>0</v>
      </c>
      <c r="AR83" s="113">
        <v>0</v>
      </c>
      <c r="AS83" s="113">
        <v>0</v>
      </c>
      <c r="AT83" s="117">
        <v>0</v>
      </c>
      <c r="AU83" s="117">
        <v>0</v>
      </c>
      <c r="AV83" s="117">
        <v>0</v>
      </c>
      <c r="AW83" s="116">
        <v>1.7246141282683722</v>
      </c>
      <c r="AX83" s="116">
        <v>1.7246141282683722</v>
      </c>
      <c r="AY83" s="116">
        <v>0.52714167133333334</v>
      </c>
      <c r="AZ83" s="118">
        <v>3.0186489999999996E-2</v>
      </c>
      <c r="BA83" s="118">
        <v>0</v>
      </c>
      <c r="BB83" s="118">
        <v>-3.5060499999999997E-3</v>
      </c>
      <c r="BC83" s="118">
        <v>0</v>
      </c>
      <c r="BD83" s="118">
        <v>0</v>
      </c>
      <c r="BE83" s="118">
        <v>0</v>
      </c>
      <c r="BF83" s="118">
        <v>0</v>
      </c>
      <c r="BG83" s="118">
        <v>0</v>
      </c>
      <c r="BH83" s="118">
        <v>0</v>
      </c>
      <c r="BI83" s="118">
        <v>0</v>
      </c>
      <c r="BJ83" s="118">
        <v>8.501139999999999E-3</v>
      </c>
      <c r="BK83" s="118">
        <v>0</v>
      </c>
      <c r="BL83" s="118">
        <v>0</v>
      </c>
      <c r="BM83" s="118">
        <v>0</v>
      </c>
      <c r="BN83" s="118">
        <v>0.28009758000000001</v>
      </c>
      <c r="BO83" s="118">
        <v>0.17345357000000003</v>
      </c>
      <c r="BP83" s="118">
        <v>0</v>
      </c>
      <c r="BQ83" s="118">
        <v>0</v>
      </c>
      <c r="BR83" s="118">
        <v>2.5704889999999994E-2</v>
      </c>
      <c r="BS83" s="118">
        <v>5.5962113333333334E-3</v>
      </c>
      <c r="BT83" s="118">
        <v>7.107839999999999E-3</v>
      </c>
      <c r="BU83" s="116">
        <v>0.39616063747209096</v>
      </c>
      <c r="BV83" s="118">
        <v>0.20167650000000001</v>
      </c>
      <c r="BW83" s="118">
        <v>0</v>
      </c>
      <c r="BX83" s="118">
        <v>0.13373484088992429</v>
      </c>
      <c r="BY83" s="118">
        <v>6.074929658216667E-2</v>
      </c>
      <c r="BZ83" s="118">
        <v>0</v>
      </c>
      <c r="CA83" s="118">
        <v>0</v>
      </c>
      <c r="CB83" s="118">
        <v>0</v>
      </c>
      <c r="CC83" s="119">
        <v>0.15695505000000015</v>
      </c>
      <c r="CD83" s="118">
        <v>5.0459039999999962E-2</v>
      </c>
      <c r="CE83" s="118">
        <v>0</v>
      </c>
      <c r="CF83" s="118">
        <v>0.10649601000000018</v>
      </c>
      <c r="CG83" s="118">
        <v>0</v>
      </c>
      <c r="CH83" s="118">
        <v>0</v>
      </c>
      <c r="CI83" s="118">
        <v>0</v>
      </c>
      <c r="CJ83" s="116">
        <v>5.9294670000000001E-2</v>
      </c>
      <c r="CK83" s="118">
        <v>4.1500000000000002E-2</v>
      </c>
      <c r="CL83" s="118">
        <v>0</v>
      </c>
      <c r="CM83" s="118">
        <v>0</v>
      </c>
      <c r="CN83" s="118">
        <v>0</v>
      </c>
      <c r="CO83" s="118">
        <v>8.6999999999999994E-3</v>
      </c>
      <c r="CP83" s="118">
        <v>0</v>
      </c>
      <c r="CQ83" s="118">
        <v>9.0946700000000009E-3</v>
      </c>
      <c r="CR83" s="116">
        <v>0.47835837946294707</v>
      </c>
      <c r="CS83" s="118">
        <v>0.46741079000000008</v>
      </c>
      <c r="CT83" s="118">
        <v>3.1102946294696E-4</v>
      </c>
      <c r="CU83" s="118">
        <v>0</v>
      </c>
      <c r="CV83" s="118">
        <v>1.0636559999999998E-2</v>
      </c>
      <c r="CW83" s="118">
        <v>0</v>
      </c>
      <c r="CX83" s="116">
        <v>8.8039950000000616E-2</v>
      </c>
      <c r="CY83" s="118">
        <v>7.9611200000000618E-2</v>
      </c>
      <c r="CZ83" s="118">
        <v>8.4287500000000005E-3</v>
      </c>
      <c r="DA83" s="118">
        <v>0</v>
      </c>
      <c r="DB83" s="118">
        <v>0</v>
      </c>
      <c r="DC83" s="118">
        <v>0</v>
      </c>
      <c r="DD83" s="118">
        <v>0</v>
      </c>
      <c r="DE83" s="118">
        <v>0</v>
      </c>
      <c r="DF83" s="116">
        <v>1.3888729999999998E-2</v>
      </c>
      <c r="DG83" s="118">
        <v>0</v>
      </c>
      <c r="DH83" s="118">
        <v>4.0526599999999996E-3</v>
      </c>
      <c r="DI83" s="118">
        <v>9.8360699999999988E-3</v>
      </c>
      <c r="DJ83" s="116">
        <v>4.7750399999999995E-3</v>
      </c>
      <c r="DK83" s="118">
        <v>4.3027199999999995E-3</v>
      </c>
      <c r="DL83" s="118">
        <v>4.7231999999999998E-4</v>
      </c>
      <c r="DM83" s="118">
        <v>0</v>
      </c>
      <c r="DN83" s="118">
        <v>0</v>
      </c>
      <c r="DO83" s="118">
        <v>0</v>
      </c>
      <c r="DP83" s="118">
        <v>0</v>
      </c>
      <c r="DQ83" s="118">
        <v>0</v>
      </c>
      <c r="DR83" s="116">
        <v>0</v>
      </c>
      <c r="DS83" s="118">
        <v>0</v>
      </c>
      <c r="DT83" s="118">
        <v>0</v>
      </c>
      <c r="DU83" s="118">
        <v>0</v>
      </c>
      <c r="DV83" s="116">
        <v>0</v>
      </c>
      <c r="DW83" s="118">
        <v>0</v>
      </c>
      <c r="DX83" s="118">
        <v>0</v>
      </c>
      <c r="DY83" s="120">
        <v>3.832536000000001E-3</v>
      </c>
      <c r="DZ83" s="120">
        <v>0</v>
      </c>
      <c r="EA83" s="89"/>
      <c r="EB83" s="90">
        <v>74</v>
      </c>
      <c r="EC83" s="90">
        <v>1</v>
      </c>
      <c r="EF83" s="121">
        <f t="shared" si="19"/>
        <v>45089</v>
      </c>
      <c r="EG83" s="122">
        <f t="shared" si="20"/>
        <v>45107</v>
      </c>
      <c r="EH83" s="122">
        <f t="shared" si="21"/>
        <v>-0.395829549</v>
      </c>
      <c r="EI83" s="122">
        <f t="shared" si="22"/>
        <v>2.3529937120419602</v>
      </c>
      <c r="EJ83" s="122">
        <f t="shared" si="23"/>
        <v>0.15695505000000015</v>
      </c>
      <c r="EK83" s="122">
        <f t="shared" si="24"/>
        <v>0.12250418943509001</v>
      </c>
      <c r="EL83" s="122">
        <f t="shared" si="25"/>
        <v>0</v>
      </c>
      <c r="EM83" s="122">
        <f t="shared" si="26"/>
        <v>0</v>
      </c>
      <c r="EN83" s="122">
        <f t="shared" si="27"/>
        <v>4.7750399999999995E-3</v>
      </c>
      <c r="EO83" s="122">
        <f t="shared" si="28"/>
        <v>-3.4156142134629995E-2</v>
      </c>
      <c r="EP83" s="122">
        <f t="shared" si="29"/>
        <v>0.43621800066445093</v>
      </c>
      <c r="EQ83" s="122">
        <f t="shared" si="30"/>
        <v>0.32949608095709337</v>
      </c>
      <c r="ER83" s="282">
        <f t="shared" si="31"/>
        <v>0.58762201684144966</v>
      </c>
      <c r="ES83" s="123" t="e">
        <f>SUMIF([9]Data_Validity!$K83:$DX83,"OUTTURN",Outturn_Daily!$K83:$DX83)+H83</f>
        <v>#VALUE!</v>
      </c>
      <c r="ET83" s="90" t="e">
        <f>SUMIF([9]Data_Validity!$K83:$DX83,"ESTIMATE",Outturn_Daily!$K83:$DX83)</f>
        <v>#VALUE!</v>
      </c>
      <c r="EU83" s="90" t="e">
        <f>SUMIF([9]Data_Validity!$K83:$DX83,"FORECAST",Outturn_Daily!$K83:$DX83)</f>
        <v>#VALUE!</v>
      </c>
      <c r="EV83" s="122">
        <f t="shared" si="16"/>
        <v>-2.301251300001006E-2</v>
      </c>
      <c r="EW83" s="123" t="e">
        <f t="shared" si="17"/>
        <v>#VALUE!</v>
      </c>
    </row>
    <row r="84" spans="1:153" ht="15">
      <c r="A84" s="124">
        <v>45107</v>
      </c>
      <c r="B84" s="109">
        <v>12</v>
      </c>
      <c r="C84" s="110">
        <v>45090</v>
      </c>
      <c r="D84" s="111">
        <f t="shared" si="18"/>
        <v>3.2339931542186289</v>
      </c>
      <c r="E84" s="112"/>
      <c r="F84" s="111">
        <v>1.4855305499999993</v>
      </c>
      <c r="G84" s="113">
        <v>0</v>
      </c>
      <c r="H84" s="113">
        <v>-1.2474190000000052E-2</v>
      </c>
      <c r="I84" s="111">
        <v>8.7890429999792907E-3</v>
      </c>
      <c r="J84" s="111">
        <v>1.4793373636424001</v>
      </c>
      <c r="K84" s="113">
        <v>0.43207171900000008</v>
      </c>
      <c r="L84" s="111">
        <v>1.0472656446424</v>
      </c>
      <c r="M84" s="113">
        <v>8.2143463221369992E-2</v>
      </c>
      <c r="N84" s="113">
        <v>2.6678110985700002E-3</v>
      </c>
      <c r="O84" s="113">
        <v>1.2931579055040001E-2</v>
      </c>
      <c r="P84" s="113">
        <v>0</v>
      </c>
      <c r="Q84" s="113">
        <v>0.80111598563389008</v>
      </c>
      <c r="R84" s="113">
        <v>2.9054865662759999E-2</v>
      </c>
      <c r="S84" s="113">
        <v>0</v>
      </c>
      <c r="T84" s="113">
        <v>1.6400416000000001E-2</v>
      </c>
      <c r="U84" s="114">
        <v>1.6400416000000001E-2</v>
      </c>
      <c r="V84" s="114">
        <v>0</v>
      </c>
      <c r="W84" s="114">
        <v>0</v>
      </c>
      <c r="X84" s="115">
        <v>0</v>
      </c>
      <c r="Y84" s="113">
        <v>0.10295152397077</v>
      </c>
      <c r="Z84" s="111">
        <v>9.8783333576200009E-3</v>
      </c>
      <c r="AA84" s="113">
        <v>0</v>
      </c>
      <c r="AB84" s="111">
        <v>9.8783333576200009E-3</v>
      </c>
      <c r="AC84" s="113">
        <v>0</v>
      </c>
      <c r="AD84" s="113">
        <v>9.8783333576200009E-3</v>
      </c>
      <c r="AE84" s="113">
        <v>0</v>
      </c>
      <c r="AF84" s="113">
        <v>0</v>
      </c>
      <c r="AG84" s="113">
        <v>0</v>
      </c>
      <c r="AH84" s="114">
        <v>0</v>
      </c>
      <c r="AI84" s="114">
        <v>0</v>
      </c>
      <c r="AJ84" s="114">
        <v>0</v>
      </c>
      <c r="AK84" s="116"/>
      <c r="AL84" s="113">
        <v>0</v>
      </c>
      <c r="AM84" s="116">
        <v>0</v>
      </c>
      <c r="AN84" s="113">
        <v>0</v>
      </c>
      <c r="AO84" s="113">
        <v>0</v>
      </c>
      <c r="AP84" s="113">
        <v>0</v>
      </c>
      <c r="AQ84" s="113">
        <v>0</v>
      </c>
      <c r="AR84" s="113">
        <v>0</v>
      </c>
      <c r="AS84" s="113">
        <v>0</v>
      </c>
      <c r="AT84" s="117">
        <v>0</v>
      </c>
      <c r="AU84" s="117">
        <v>0</v>
      </c>
      <c r="AV84" s="117">
        <v>0</v>
      </c>
      <c r="AW84" s="116">
        <v>1.7484626042186295</v>
      </c>
      <c r="AX84" s="116">
        <v>1.7484626042186295</v>
      </c>
      <c r="AY84" s="116">
        <v>0.54936477133333328</v>
      </c>
      <c r="AZ84" s="118">
        <v>2.6289969999999996E-2</v>
      </c>
      <c r="BA84" s="118">
        <v>0</v>
      </c>
      <c r="BB84" s="118">
        <v>-1.9516900000000005E-3</v>
      </c>
      <c r="BC84" s="118">
        <v>0</v>
      </c>
      <c r="BD84" s="118">
        <v>0</v>
      </c>
      <c r="BE84" s="118">
        <v>0</v>
      </c>
      <c r="BF84" s="118">
        <v>0</v>
      </c>
      <c r="BG84" s="118">
        <v>0</v>
      </c>
      <c r="BH84" s="118">
        <v>0</v>
      </c>
      <c r="BI84" s="118">
        <v>0</v>
      </c>
      <c r="BJ84" s="118">
        <v>8.3772099999999995E-3</v>
      </c>
      <c r="BK84" s="118">
        <v>0</v>
      </c>
      <c r="BL84" s="118">
        <v>0</v>
      </c>
      <c r="BM84" s="118">
        <v>0</v>
      </c>
      <c r="BN84" s="118">
        <v>0.25285328999999995</v>
      </c>
      <c r="BO84" s="118">
        <v>0.22401514000000003</v>
      </c>
      <c r="BP84" s="118">
        <v>0</v>
      </c>
      <c r="BQ84" s="118">
        <v>0</v>
      </c>
      <c r="BR84" s="118">
        <v>2.713134E-2</v>
      </c>
      <c r="BS84" s="118">
        <v>5.5962113333333334E-3</v>
      </c>
      <c r="BT84" s="118">
        <v>7.0532999999999993E-3</v>
      </c>
      <c r="BU84" s="116">
        <v>0.54029313342234797</v>
      </c>
      <c r="BV84" s="118">
        <v>0.16073899</v>
      </c>
      <c r="BW84" s="118">
        <v>0</v>
      </c>
      <c r="BX84" s="118">
        <v>0.2869805245556814</v>
      </c>
      <c r="BY84" s="118">
        <v>9.2573618866666652E-2</v>
      </c>
      <c r="BZ84" s="118">
        <v>0</v>
      </c>
      <c r="CA84" s="118">
        <v>0</v>
      </c>
      <c r="CB84" s="118">
        <v>0</v>
      </c>
      <c r="CC84" s="119">
        <v>0.10579086000000043</v>
      </c>
      <c r="CD84" s="118">
        <v>8.9910000000000007E-3</v>
      </c>
      <c r="CE84" s="118">
        <v>0</v>
      </c>
      <c r="CF84" s="118">
        <v>9.6799860000000432E-2</v>
      </c>
      <c r="CG84" s="118">
        <v>0</v>
      </c>
      <c r="CH84" s="118">
        <v>0</v>
      </c>
      <c r="CI84" s="118">
        <v>0</v>
      </c>
      <c r="CJ84" s="116">
        <v>3.3964080000000001E-2</v>
      </c>
      <c r="CK84" s="118">
        <v>0</v>
      </c>
      <c r="CL84" s="118">
        <v>0</v>
      </c>
      <c r="CM84" s="118">
        <v>0</v>
      </c>
      <c r="CN84" s="118">
        <v>0</v>
      </c>
      <c r="CO84" s="118">
        <v>8.6999999999999994E-3</v>
      </c>
      <c r="CP84" s="118">
        <v>0</v>
      </c>
      <c r="CQ84" s="118">
        <v>2.5264080000000001E-2</v>
      </c>
      <c r="CR84" s="116">
        <v>0.4119588394629472</v>
      </c>
      <c r="CS84" s="118">
        <v>0.40316934000000021</v>
      </c>
      <c r="CT84" s="118">
        <v>3.1102946294696E-4</v>
      </c>
      <c r="CU84" s="118">
        <v>0</v>
      </c>
      <c r="CV84" s="118">
        <v>8.4784700000000018E-3</v>
      </c>
      <c r="CW84" s="118">
        <v>0</v>
      </c>
      <c r="CX84" s="116">
        <v>8.8039950000000616E-2</v>
      </c>
      <c r="CY84" s="118">
        <v>7.9611200000000618E-2</v>
      </c>
      <c r="CZ84" s="118">
        <v>8.4287500000000005E-3</v>
      </c>
      <c r="DA84" s="118">
        <v>0</v>
      </c>
      <c r="DB84" s="118">
        <v>0</v>
      </c>
      <c r="DC84" s="118">
        <v>0</v>
      </c>
      <c r="DD84" s="118">
        <v>0</v>
      </c>
      <c r="DE84" s="118">
        <v>0</v>
      </c>
      <c r="DF84" s="116">
        <v>1.4275929999999999E-2</v>
      </c>
      <c r="DG84" s="118">
        <v>0</v>
      </c>
      <c r="DH84" s="118">
        <v>4.4398599999999995E-3</v>
      </c>
      <c r="DI84" s="118">
        <v>9.8360699999999988E-3</v>
      </c>
      <c r="DJ84" s="116">
        <v>4.7750399999999995E-3</v>
      </c>
      <c r="DK84" s="118">
        <v>4.3027199999999995E-3</v>
      </c>
      <c r="DL84" s="118">
        <v>4.7231999999999998E-4</v>
      </c>
      <c r="DM84" s="118">
        <v>0</v>
      </c>
      <c r="DN84" s="118">
        <v>0</v>
      </c>
      <c r="DO84" s="118">
        <v>0</v>
      </c>
      <c r="DP84" s="118">
        <v>0</v>
      </c>
      <c r="DQ84" s="118">
        <v>0</v>
      </c>
      <c r="DR84" s="116">
        <v>0</v>
      </c>
      <c r="DS84" s="118">
        <v>0</v>
      </c>
      <c r="DT84" s="118">
        <v>0</v>
      </c>
      <c r="DU84" s="118">
        <v>0</v>
      </c>
      <c r="DV84" s="116">
        <v>0</v>
      </c>
      <c r="DW84" s="118">
        <v>0</v>
      </c>
      <c r="DX84" s="118">
        <v>0</v>
      </c>
      <c r="DY84" s="120">
        <v>3.7468000000000015E-3</v>
      </c>
      <c r="DZ84" s="120">
        <v>0</v>
      </c>
      <c r="EA84" s="89"/>
      <c r="EB84" s="90">
        <v>75</v>
      </c>
      <c r="EC84" s="90">
        <v>1</v>
      </c>
      <c r="EF84" s="121">
        <f t="shared" si="19"/>
        <v>45090</v>
      </c>
      <c r="EG84" s="122">
        <f t="shared" si="20"/>
        <v>45107</v>
      </c>
      <c r="EH84" s="122">
        <f t="shared" si="21"/>
        <v>0.43207171900000008</v>
      </c>
      <c r="EI84" s="122">
        <f t="shared" si="22"/>
        <v>0.81099431899151009</v>
      </c>
      <c r="EJ84" s="122">
        <f t="shared" si="23"/>
        <v>0.10579086000000043</v>
      </c>
      <c r="EK84" s="122">
        <f t="shared" si="24"/>
        <v>1.6400416000000001E-2</v>
      </c>
      <c r="EL84" s="122">
        <f t="shared" si="25"/>
        <v>0</v>
      </c>
      <c r="EM84" s="122">
        <f t="shared" si="26"/>
        <v>0</v>
      </c>
      <c r="EN84" s="122">
        <f t="shared" si="27"/>
        <v>4.7750399999999995E-3</v>
      </c>
      <c r="EO84" s="122">
        <f t="shared" si="28"/>
        <v>2.6678110985700002E-3</v>
      </c>
      <c r="EP84" s="122">
        <f t="shared" si="29"/>
        <v>0.55322471247738803</v>
      </c>
      <c r="EQ84" s="122">
        <f t="shared" si="30"/>
        <v>0.63150823455470328</v>
      </c>
      <c r="ER84" s="282">
        <f t="shared" si="31"/>
        <v>0.14259717263350924</v>
      </c>
      <c r="ES84" s="123" t="e">
        <f>SUMIF([9]Data_Validity!$K84:$DX84,"OUTTURN",Outturn_Daily!$K84:$DX84)+H84</f>
        <v>#VALUE!</v>
      </c>
      <c r="ET84" s="90" t="e">
        <f>SUMIF([9]Data_Validity!$K84:$DX84,"ESTIMATE",Outturn_Daily!$K84:$DX84)</f>
        <v>#VALUE!</v>
      </c>
      <c r="EU84" s="90" t="e">
        <f>SUMIF([9]Data_Validity!$K84:$DX84,"FORECAST",Outturn_Daily!$K84:$DX84)</f>
        <v>#VALUE!</v>
      </c>
      <c r="EV84" s="122">
        <f t="shared" si="16"/>
        <v>8.7890429999792907E-3</v>
      </c>
      <c r="EW84" s="123" t="e">
        <f t="shared" si="17"/>
        <v>#VALUE!</v>
      </c>
    </row>
    <row r="85" spans="1:153" ht="15">
      <c r="A85" s="124">
        <v>45107</v>
      </c>
      <c r="B85" s="109">
        <v>12</v>
      </c>
      <c r="C85" s="110">
        <v>45091</v>
      </c>
      <c r="D85" s="111">
        <f t="shared" si="18"/>
        <v>1.8532591438398709</v>
      </c>
      <c r="E85" s="112"/>
      <c r="F85" s="111">
        <v>7.331380999999984E-2</v>
      </c>
      <c r="G85" s="113">
        <v>0</v>
      </c>
      <c r="H85" s="113">
        <v>-9.9483599999999998E-3</v>
      </c>
      <c r="I85" s="111">
        <v>8.7975900000980545E-4</v>
      </c>
      <c r="J85" s="111">
        <v>7.0621489560960038E-2</v>
      </c>
      <c r="K85" s="113">
        <v>-0.38183425999999998</v>
      </c>
      <c r="L85" s="111">
        <v>0.45245574956096002</v>
      </c>
      <c r="M85" s="113">
        <v>-2.2573005295939995E-2</v>
      </c>
      <c r="N85" s="113">
        <v>-3.1673622218399999E-3</v>
      </c>
      <c r="O85" s="113">
        <v>2.9171287512809996E-2</v>
      </c>
      <c r="P85" s="113">
        <v>0</v>
      </c>
      <c r="Q85" s="113">
        <v>0.15127659786462</v>
      </c>
      <c r="R85" s="113">
        <v>2.3000573317999993E-4</v>
      </c>
      <c r="S85" s="113">
        <v>1.2727715948769999E-2</v>
      </c>
      <c r="T85" s="113">
        <v>2.0695982065240003E-2</v>
      </c>
      <c r="U85" s="114">
        <v>2.0695982065239999E-2</v>
      </c>
      <c r="V85" s="114">
        <v>0</v>
      </c>
      <c r="W85" s="114">
        <v>0</v>
      </c>
      <c r="X85" s="115">
        <v>0</v>
      </c>
      <c r="Y85" s="113">
        <v>0.26409452795412003</v>
      </c>
      <c r="Z85" s="111">
        <v>1.176092143903E-2</v>
      </c>
      <c r="AA85" s="113">
        <v>0</v>
      </c>
      <c r="AB85" s="111">
        <v>1.176092143903E-2</v>
      </c>
      <c r="AC85" s="113">
        <v>0</v>
      </c>
      <c r="AD85" s="113">
        <v>6.1589125539600002E-3</v>
      </c>
      <c r="AE85" s="113">
        <v>0</v>
      </c>
      <c r="AF85" s="113">
        <v>5.6020088850700003E-3</v>
      </c>
      <c r="AG85" s="113">
        <v>0</v>
      </c>
      <c r="AH85" s="114">
        <v>0</v>
      </c>
      <c r="AI85" s="114">
        <v>0</v>
      </c>
      <c r="AJ85" s="114">
        <v>0</v>
      </c>
      <c r="AK85" s="116"/>
      <c r="AL85" s="113">
        <v>0</v>
      </c>
      <c r="AM85" s="116">
        <v>0</v>
      </c>
      <c r="AN85" s="113">
        <v>0</v>
      </c>
      <c r="AO85" s="113">
        <v>0</v>
      </c>
      <c r="AP85" s="113">
        <v>0</v>
      </c>
      <c r="AQ85" s="113">
        <v>0</v>
      </c>
      <c r="AR85" s="113">
        <v>0</v>
      </c>
      <c r="AS85" s="113">
        <v>0</v>
      </c>
      <c r="AT85" s="117">
        <v>0</v>
      </c>
      <c r="AU85" s="117">
        <v>0</v>
      </c>
      <c r="AV85" s="117">
        <v>0</v>
      </c>
      <c r="AW85" s="116">
        <v>1.779945333839871</v>
      </c>
      <c r="AX85" s="116">
        <v>1.779945333839871</v>
      </c>
      <c r="AY85" s="116">
        <v>0.53591179133333333</v>
      </c>
      <c r="AZ85" s="118">
        <v>2.105607E-2</v>
      </c>
      <c r="BA85" s="118">
        <v>0</v>
      </c>
      <c r="BB85" s="118">
        <v>-3.0358599999999996E-3</v>
      </c>
      <c r="BC85" s="118">
        <v>0</v>
      </c>
      <c r="BD85" s="118">
        <v>0</v>
      </c>
      <c r="BE85" s="118">
        <v>0</v>
      </c>
      <c r="BF85" s="118">
        <v>0</v>
      </c>
      <c r="BG85" s="118">
        <v>0</v>
      </c>
      <c r="BH85" s="118">
        <v>0</v>
      </c>
      <c r="BI85" s="118">
        <v>0</v>
      </c>
      <c r="BJ85" s="118">
        <v>8.4408799999999996E-3</v>
      </c>
      <c r="BK85" s="118">
        <v>0</v>
      </c>
      <c r="BL85" s="118">
        <v>0</v>
      </c>
      <c r="BM85" s="118">
        <v>0</v>
      </c>
      <c r="BN85" s="118">
        <v>0.24361775000000005</v>
      </c>
      <c r="BO85" s="118">
        <v>0.22430233999999993</v>
      </c>
      <c r="BP85" s="118">
        <v>0</v>
      </c>
      <c r="BQ85" s="118">
        <v>0</v>
      </c>
      <c r="BR85" s="118">
        <v>2.856848E-2</v>
      </c>
      <c r="BS85" s="118">
        <v>5.5962113333333334E-3</v>
      </c>
      <c r="BT85" s="118">
        <v>7.3659199999999989E-3</v>
      </c>
      <c r="BU85" s="116">
        <v>0.57889019797152763</v>
      </c>
      <c r="BV85" s="118">
        <v>0.18462606000000001</v>
      </c>
      <c r="BW85" s="118">
        <v>0</v>
      </c>
      <c r="BX85" s="118">
        <v>0.12776683855586093</v>
      </c>
      <c r="BY85" s="118">
        <v>0.26649729941566669</v>
      </c>
      <c r="BZ85" s="118">
        <v>0</v>
      </c>
      <c r="CA85" s="118">
        <v>0</v>
      </c>
      <c r="CB85" s="118">
        <v>0</v>
      </c>
      <c r="CC85" s="119">
        <v>0.12178486000000067</v>
      </c>
      <c r="CD85" s="118">
        <v>2.0428749999999999E-2</v>
      </c>
      <c r="CE85" s="118">
        <v>0</v>
      </c>
      <c r="CF85" s="118">
        <v>0.10135611000000067</v>
      </c>
      <c r="CG85" s="118">
        <v>0</v>
      </c>
      <c r="CH85" s="118">
        <v>0</v>
      </c>
      <c r="CI85" s="118">
        <v>0</v>
      </c>
      <c r="CJ85" s="116">
        <v>1.8029669999999998E-2</v>
      </c>
      <c r="CK85" s="118">
        <v>0</v>
      </c>
      <c r="CL85" s="118">
        <v>0</v>
      </c>
      <c r="CM85" s="118">
        <v>0</v>
      </c>
      <c r="CN85" s="118">
        <v>0</v>
      </c>
      <c r="CO85" s="118">
        <v>8.6999999999999994E-3</v>
      </c>
      <c r="CP85" s="118">
        <v>0</v>
      </c>
      <c r="CQ85" s="118">
        <v>9.32967E-3</v>
      </c>
      <c r="CR85" s="116">
        <v>0.41819100071294696</v>
      </c>
      <c r="CS85" s="118">
        <v>0.41472862999999999</v>
      </c>
      <c r="CT85" s="118">
        <v>3.1102946294696E-4</v>
      </c>
      <c r="CU85" s="118">
        <v>0</v>
      </c>
      <c r="CV85" s="118">
        <v>3.1513412499999996E-3</v>
      </c>
      <c r="CW85" s="118">
        <v>0</v>
      </c>
      <c r="CX85" s="116">
        <v>8.8039950000000616E-2</v>
      </c>
      <c r="CY85" s="118">
        <v>7.9611200000000618E-2</v>
      </c>
      <c r="CZ85" s="118">
        <v>8.4287500000000005E-3</v>
      </c>
      <c r="DA85" s="118">
        <v>0</v>
      </c>
      <c r="DB85" s="118">
        <v>0</v>
      </c>
      <c r="DC85" s="118">
        <v>0</v>
      </c>
      <c r="DD85" s="118">
        <v>0</v>
      </c>
      <c r="DE85" s="118">
        <v>0</v>
      </c>
      <c r="DF85" s="116">
        <v>1.4322823822061608E-2</v>
      </c>
      <c r="DG85" s="118">
        <v>0</v>
      </c>
      <c r="DH85" s="118">
        <v>4.4398599999999995E-3</v>
      </c>
      <c r="DI85" s="118">
        <v>9.8829638220616078E-3</v>
      </c>
      <c r="DJ85" s="116">
        <v>4.7750399999999995E-3</v>
      </c>
      <c r="DK85" s="118">
        <v>4.3027199999999995E-3</v>
      </c>
      <c r="DL85" s="118">
        <v>4.7231999999999998E-4</v>
      </c>
      <c r="DM85" s="118">
        <v>0</v>
      </c>
      <c r="DN85" s="118">
        <v>0</v>
      </c>
      <c r="DO85" s="118">
        <v>0</v>
      </c>
      <c r="DP85" s="118">
        <v>0</v>
      </c>
      <c r="DQ85" s="118">
        <v>0</v>
      </c>
      <c r="DR85" s="116">
        <v>0</v>
      </c>
      <c r="DS85" s="118">
        <v>0</v>
      </c>
      <c r="DT85" s="118">
        <v>0</v>
      </c>
      <c r="DU85" s="118">
        <v>0</v>
      </c>
      <c r="DV85" s="116">
        <v>0</v>
      </c>
      <c r="DW85" s="118">
        <v>0</v>
      </c>
      <c r="DX85" s="118">
        <v>0</v>
      </c>
      <c r="DY85" s="120">
        <v>3.6032820000000011E-3</v>
      </c>
      <c r="DZ85" s="120">
        <v>0</v>
      </c>
      <c r="EA85" s="89"/>
      <c r="EB85" s="90">
        <v>76</v>
      </c>
      <c r="EC85" s="90">
        <v>1</v>
      </c>
      <c r="EF85" s="121">
        <f t="shared" si="19"/>
        <v>45091</v>
      </c>
      <c r="EG85" s="122">
        <f t="shared" si="20"/>
        <v>45107</v>
      </c>
      <c r="EH85" s="122">
        <f t="shared" si="21"/>
        <v>-0.38183425999999998</v>
      </c>
      <c r="EI85" s="122">
        <f t="shared" si="22"/>
        <v>0.17576523525242002</v>
      </c>
      <c r="EJ85" s="122">
        <f t="shared" si="23"/>
        <v>0.12178486000000067</v>
      </c>
      <c r="EK85" s="122">
        <f t="shared" si="24"/>
        <v>2.0695982065239999E-2</v>
      </c>
      <c r="EL85" s="122">
        <f t="shared" si="25"/>
        <v>0</v>
      </c>
      <c r="EM85" s="122">
        <f t="shared" si="26"/>
        <v>0</v>
      </c>
      <c r="EN85" s="122">
        <f t="shared" si="27"/>
        <v>4.7750399999999995E-3</v>
      </c>
      <c r="EO85" s="122">
        <f t="shared" si="28"/>
        <v>-3.1673622218399999E-3</v>
      </c>
      <c r="EP85" s="122">
        <f t="shared" si="29"/>
        <v>0.60806148548433758</v>
      </c>
      <c r="EQ85" s="122">
        <f t="shared" si="30"/>
        <v>0.51333878603739336</v>
      </c>
      <c r="ER85" s="282">
        <f t="shared" si="31"/>
        <v>0.26957875650937146</v>
      </c>
      <c r="ES85" s="123" t="e">
        <f>SUMIF([9]Data_Validity!$K85:$DX85,"OUTTURN",Outturn_Daily!$K85:$DX85)+H85</f>
        <v>#VALUE!</v>
      </c>
      <c r="ET85" s="90" t="e">
        <f>SUMIF([9]Data_Validity!$K85:$DX85,"ESTIMATE",Outturn_Daily!$K85:$DX85)</f>
        <v>#VALUE!</v>
      </c>
      <c r="EU85" s="90" t="e">
        <f>SUMIF([9]Data_Validity!$K85:$DX85,"FORECAST",Outturn_Daily!$K85:$DX85)</f>
        <v>#VALUE!</v>
      </c>
      <c r="EV85" s="122">
        <f t="shared" si="16"/>
        <v>8.7975900000980545E-4</v>
      </c>
      <c r="EW85" s="123" t="e">
        <f t="shared" si="17"/>
        <v>#VALUE!</v>
      </c>
    </row>
    <row r="86" spans="1:153" ht="15">
      <c r="A86" s="124">
        <v>45107</v>
      </c>
      <c r="B86" s="109">
        <v>12</v>
      </c>
      <c r="C86" s="110">
        <v>45092</v>
      </c>
      <c r="D86" s="111">
        <f t="shared" si="18"/>
        <v>2.2686382424017988</v>
      </c>
      <c r="E86" s="112"/>
      <c r="F86" s="111">
        <v>0.16863935999999968</v>
      </c>
      <c r="G86" s="113">
        <v>0</v>
      </c>
      <c r="H86" s="113">
        <v>-6.771429999999995E-3</v>
      </c>
      <c r="I86" s="111">
        <v>6.4081320000095587E-3</v>
      </c>
      <c r="J86" s="111">
        <v>0.10320915546802012</v>
      </c>
      <c r="K86" s="113">
        <v>-0.5420552609999999</v>
      </c>
      <c r="L86" s="111">
        <v>0.64526441646802002</v>
      </c>
      <c r="M86" s="113">
        <v>1.3866665305050001E-2</v>
      </c>
      <c r="N86" s="113">
        <v>9.9841999999999997E-5</v>
      </c>
      <c r="O86" s="113">
        <v>2.4763954136979998E-2</v>
      </c>
      <c r="P86" s="113">
        <v>0</v>
      </c>
      <c r="Q86" s="113">
        <v>0.25238679685350002</v>
      </c>
      <c r="R86" s="113">
        <v>3.9984983864199998E-3</v>
      </c>
      <c r="S86" s="113">
        <v>0</v>
      </c>
      <c r="T86" s="113">
        <v>0</v>
      </c>
      <c r="U86" s="114">
        <v>0</v>
      </c>
      <c r="V86" s="114">
        <v>0</v>
      </c>
      <c r="W86" s="114">
        <v>0</v>
      </c>
      <c r="X86" s="115">
        <v>0</v>
      </c>
      <c r="Y86" s="113">
        <v>0.35014865978606996</v>
      </c>
      <c r="Z86" s="111">
        <v>6.5793502531970013E-2</v>
      </c>
      <c r="AA86" s="113">
        <v>0</v>
      </c>
      <c r="AB86" s="111">
        <v>6.5793502531970013E-2</v>
      </c>
      <c r="AC86" s="113">
        <v>0</v>
      </c>
      <c r="AD86" s="113">
        <v>6.5793502531970013E-2</v>
      </c>
      <c r="AE86" s="113">
        <v>0</v>
      </c>
      <c r="AF86" s="113">
        <v>0</v>
      </c>
      <c r="AG86" s="113">
        <v>0</v>
      </c>
      <c r="AH86" s="114">
        <v>0</v>
      </c>
      <c r="AI86" s="114">
        <v>0</v>
      </c>
      <c r="AJ86" s="114">
        <v>0</v>
      </c>
      <c r="AK86" s="116"/>
      <c r="AL86" s="113">
        <v>0</v>
      </c>
      <c r="AM86" s="116">
        <v>0</v>
      </c>
      <c r="AN86" s="113">
        <v>0</v>
      </c>
      <c r="AO86" s="113">
        <v>0</v>
      </c>
      <c r="AP86" s="113">
        <v>0</v>
      </c>
      <c r="AQ86" s="113">
        <v>0</v>
      </c>
      <c r="AR86" s="113">
        <v>0</v>
      </c>
      <c r="AS86" s="113">
        <v>0</v>
      </c>
      <c r="AT86" s="117">
        <v>0</v>
      </c>
      <c r="AU86" s="117">
        <v>0</v>
      </c>
      <c r="AV86" s="117">
        <v>0</v>
      </c>
      <c r="AW86" s="116">
        <v>2.099998882401799</v>
      </c>
      <c r="AX86" s="116">
        <v>2.099998882401799</v>
      </c>
      <c r="AY86" s="116">
        <v>0.86097337133333252</v>
      </c>
      <c r="AZ86" s="118">
        <v>2.0087490000000003E-2</v>
      </c>
      <c r="BA86" s="118">
        <v>0</v>
      </c>
      <c r="BB86" s="118">
        <v>-1.308316E-2</v>
      </c>
      <c r="BC86" s="118">
        <v>0</v>
      </c>
      <c r="BD86" s="118">
        <v>0</v>
      </c>
      <c r="BE86" s="118">
        <v>0</v>
      </c>
      <c r="BF86" s="118">
        <v>0</v>
      </c>
      <c r="BG86" s="118">
        <v>0</v>
      </c>
      <c r="BH86" s="118">
        <v>0</v>
      </c>
      <c r="BI86" s="118">
        <v>0</v>
      </c>
      <c r="BJ86" s="118">
        <v>8.2890900000000007E-3</v>
      </c>
      <c r="BK86" s="118">
        <v>0</v>
      </c>
      <c r="BL86" s="118">
        <v>0</v>
      </c>
      <c r="BM86" s="118">
        <v>0</v>
      </c>
      <c r="BN86" s="118">
        <v>0.25347045000000007</v>
      </c>
      <c r="BO86" s="118">
        <v>0.54748397999999909</v>
      </c>
      <c r="BP86" s="118">
        <v>0</v>
      </c>
      <c r="BQ86" s="118">
        <v>0</v>
      </c>
      <c r="BR86" s="118">
        <v>3.1907409999999997E-2</v>
      </c>
      <c r="BS86" s="118">
        <v>5.5962113333333334E-3</v>
      </c>
      <c r="BT86" s="118">
        <v>7.221899999999999E-3</v>
      </c>
      <c r="BU86" s="116">
        <v>0.50232644410551797</v>
      </c>
      <c r="BV86" s="118">
        <v>0.20516167999999999</v>
      </c>
      <c r="BW86" s="118">
        <v>0</v>
      </c>
      <c r="BX86" s="118">
        <v>6.3908878277767894E-2</v>
      </c>
      <c r="BY86" s="118">
        <v>0.23325588582775003</v>
      </c>
      <c r="BZ86" s="118">
        <v>0</v>
      </c>
      <c r="CA86" s="118">
        <v>0</v>
      </c>
      <c r="CB86" s="118">
        <v>0</v>
      </c>
      <c r="CC86" s="119">
        <v>0.14042505000000061</v>
      </c>
      <c r="CD86" s="118">
        <v>3.4741439999999908E-2</v>
      </c>
      <c r="CE86" s="118">
        <v>0</v>
      </c>
      <c r="CF86" s="118">
        <v>0.10568361000000071</v>
      </c>
      <c r="CG86" s="118">
        <v>0</v>
      </c>
      <c r="CH86" s="118">
        <v>0</v>
      </c>
      <c r="CI86" s="118">
        <v>0</v>
      </c>
      <c r="CJ86" s="116">
        <v>1.6274999999999998E-2</v>
      </c>
      <c r="CK86" s="118">
        <v>0</v>
      </c>
      <c r="CL86" s="118">
        <v>0</v>
      </c>
      <c r="CM86" s="118">
        <v>0</v>
      </c>
      <c r="CN86" s="118">
        <v>0</v>
      </c>
      <c r="CO86" s="118">
        <v>8.6999999999999994E-3</v>
      </c>
      <c r="CP86" s="118">
        <v>0</v>
      </c>
      <c r="CQ86" s="118">
        <v>7.5750000000000001E-3</v>
      </c>
      <c r="CR86" s="116">
        <v>0.47290809696294694</v>
      </c>
      <c r="CS86" s="118">
        <v>0.47058318999999998</v>
      </c>
      <c r="CT86" s="118">
        <v>3.1102946294696E-4</v>
      </c>
      <c r="CU86" s="118">
        <v>0</v>
      </c>
      <c r="CV86" s="118">
        <v>2.0138775E-3</v>
      </c>
      <c r="CW86" s="118">
        <v>0</v>
      </c>
      <c r="CX86" s="116">
        <v>8.8039950000000616E-2</v>
      </c>
      <c r="CY86" s="118">
        <v>7.9611200000000618E-2</v>
      </c>
      <c r="CZ86" s="118">
        <v>8.4287500000000005E-3</v>
      </c>
      <c r="DA86" s="118">
        <v>0</v>
      </c>
      <c r="DB86" s="118">
        <v>0</v>
      </c>
      <c r="DC86" s="118">
        <v>0</v>
      </c>
      <c r="DD86" s="118">
        <v>0</v>
      </c>
      <c r="DE86" s="118">
        <v>0</v>
      </c>
      <c r="DF86" s="116">
        <v>1.4275929999999999E-2</v>
      </c>
      <c r="DG86" s="118">
        <v>0</v>
      </c>
      <c r="DH86" s="118">
        <v>4.4398599999999995E-3</v>
      </c>
      <c r="DI86" s="118">
        <v>9.8360699999999988E-3</v>
      </c>
      <c r="DJ86" s="116">
        <v>4.7750399999999995E-3</v>
      </c>
      <c r="DK86" s="118">
        <v>4.3027199999999995E-3</v>
      </c>
      <c r="DL86" s="118">
        <v>4.7231999999999998E-4</v>
      </c>
      <c r="DM86" s="118">
        <v>0</v>
      </c>
      <c r="DN86" s="118">
        <v>0</v>
      </c>
      <c r="DO86" s="118">
        <v>0</v>
      </c>
      <c r="DP86" s="118">
        <v>0</v>
      </c>
      <c r="DQ86" s="118">
        <v>0</v>
      </c>
      <c r="DR86" s="116">
        <v>0</v>
      </c>
      <c r="DS86" s="118">
        <v>0</v>
      </c>
      <c r="DT86" s="118">
        <v>0</v>
      </c>
      <c r="DU86" s="118">
        <v>0</v>
      </c>
      <c r="DV86" s="116">
        <v>0</v>
      </c>
      <c r="DW86" s="118">
        <v>0</v>
      </c>
      <c r="DX86" s="118">
        <v>0</v>
      </c>
      <c r="DY86" s="120">
        <v>1.4315380000000013E-3</v>
      </c>
      <c r="DZ86" s="120">
        <v>0</v>
      </c>
      <c r="EA86" s="89"/>
      <c r="EB86" s="90">
        <v>77</v>
      </c>
      <c r="EC86" s="90">
        <v>1</v>
      </c>
      <c r="EF86" s="121">
        <f t="shared" si="19"/>
        <v>45092</v>
      </c>
      <c r="EG86" s="122">
        <f t="shared" si="20"/>
        <v>45107</v>
      </c>
      <c r="EH86" s="122">
        <f t="shared" si="21"/>
        <v>-0.5420552609999999</v>
      </c>
      <c r="EI86" s="122">
        <f t="shared" si="22"/>
        <v>0.31818029938547004</v>
      </c>
      <c r="EJ86" s="122">
        <f t="shared" si="23"/>
        <v>0.14042505000000061</v>
      </c>
      <c r="EK86" s="122">
        <f t="shared" si="24"/>
        <v>0</v>
      </c>
      <c r="EL86" s="122">
        <f t="shared" si="25"/>
        <v>0</v>
      </c>
      <c r="EM86" s="122">
        <f t="shared" si="26"/>
        <v>0</v>
      </c>
      <c r="EN86" s="122">
        <f t="shared" si="27"/>
        <v>4.7750399999999995E-3</v>
      </c>
      <c r="EO86" s="122">
        <f t="shared" si="28"/>
        <v>9.9841999999999997E-5</v>
      </c>
      <c r="EP86" s="122">
        <f t="shared" si="29"/>
        <v>0.52709039824249793</v>
      </c>
      <c r="EQ86" s="122">
        <f t="shared" si="30"/>
        <v>0.8748400366383825</v>
      </c>
      <c r="ER86" s="282">
        <f t="shared" si="31"/>
        <v>0.36805979017249951</v>
      </c>
      <c r="ES86" s="123" t="e">
        <f>SUMIF([9]Data_Validity!$K86:$DX86,"OUTTURN",Outturn_Daily!$K86:$DX86)+H86</f>
        <v>#VALUE!</v>
      </c>
      <c r="ET86" s="90" t="e">
        <f>SUMIF([9]Data_Validity!$K86:$DX86,"ESTIMATE",Outturn_Daily!$K86:$DX86)</f>
        <v>#VALUE!</v>
      </c>
      <c r="EU86" s="90" t="e">
        <f>SUMIF([9]Data_Validity!$K86:$DX86,"FORECAST",Outturn_Daily!$K86:$DX86)</f>
        <v>#VALUE!</v>
      </c>
      <c r="EV86" s="122">
        <f t="shared" si="16"/>
        <v>6.4081320000095587E-3</v>
      </c>
      <c r="EW86" s="123" t="e">
        <f t="shared" si="17"/>
        <v>#VALUE!</v>
      </c>
    </row>
    <row r="87" spans="1:153" ht="15">
      <c r="A87" s="124">
        <v>45107</v>
      </c>
      <c r="B87" s="109">
        <v>12</v>
      </c>
      <c r="C87" s="110">
        <v>45093</v>
      </c>
      <c r="D87" s="111">
        <f t="shared" si="18"/>
        <v>1.8748725655257317</v>
      </c>
      <c r="E87" s="112"/>
      <c r="F87" s="111">
        <v>0.16138266000000018</v>
      </c>
      <c r="G87" s="113">
        <v>0</v>
      </c>
      <c r="H87" s="113">
        <v>-6.1137400000000029E-3</v>
      </c>
      <c r="I87" s="111">
        <v>-1.4037969999998179E-3</v>
      </c>
      <c r="J87" s="111">
        <v>0.12837394034583999</v>
      </c>
      <c r="K87" s="113">
        <v>-0.28587466700000003</v>
      </c>
      <c r="L87" s="111">
        <v>0.41424860734584001</v>
      </c>
      <c r="M87" s="113">
        <v>1.9811898184000001E-3</v>
      </c>
      <c r="N87" s="113">
        <v>-2.0554599999999998E-3</v>
      </c>
      <c r="O87" s="113">
        <v>9.85299150316E-3</v>
      </c>
      <c r="P87" s="113">
        <v>0</v>
      </c>
      <c r="Q87" s="113">
        <v>0.22700789437534</v>
      </c>
      <c r="R87" s="113">
        <v>1.3182770303300001E-3</v>
      </c>
      <c r="S87" s="113">
        <v>0</v>
      </c>
      <c r="T87" s="113">
        <v>0</v>
      </c>
      <c r="U87" s="114">
        <v>0</v>
      </c>
      <c r="V87" s="114">
        <v>0</v>
      </c>
      <c r="W87" s="114">
        <v>0</v>
      </c>
      <c r="X87" s="115">
        <v>0</v>
      </c>
      <c r="Y87" s="113">
        <v>0.17614371461861</v>
      </c>
      <c r="Z87" s="111">
        <v>4.0526256654160001E-2</v>
      </c>
      <c r="AA87" s="113">
        <v>0</v>
      </c>
      <c r="AB87" s="111">
        <v>4.0526256654160001E-2</v>
      </c>
      <c r="AC87" s="113">
        <v>0</v>
      </c>
      <c r="AD87" s="113">
        <v>4.0526256654160001E-2</v>
      </c>
      <c r="AE87" s="113">
        <v>0</v>
      </c>
      <c r="AF87" s="113">
        <v>0</v>
      </c>
      <c r="AG87" s="113">
        <v>0</v>
      </c>
      <c r="AH87" s="114">
        <v>0</v>
      </c>
      <c r="AI87" s="114">
        <v>0</v>
      </c>
      <c r="AJ87" s="114">
        <v>0</v>
      </c>
      <c r="AK87" s="116"/>
      <c r="AL87" s="113">
        <v>0</v>
      </c>
      <c r="AM87" s="116">
        <v>0</v>
      </c>
      <c r="AN87" s="113">
        <v>0</v>
      </c>
      <c r="AO87" s="113">
        <v>0</v>
      </c>
      <c r="AP87" s="113">
        <v>0</v>
      </c>
      <c r="AQ87" s="113">
        <v>0</v>
      </c>
      <c r="AR87" s="113">
        <v>0</v>
      </c>
      <c r="AS87" s="113">
        <v>0</v>
      </c>
      <c r="AT87" s="117">
        <v>0</v>
      </c>
      <c r="AU87" s="117">
        <v>0</v>
      </c>
      <c r="AV87" s="117">
        <v>0</v>
      </c>
      <c r="AW87" s="116">
        <v>1.7134899055257315</v>
      </c>
      <c r="AX87" s="116">
        <v>1.7134899055257315</v>
      </c>
      <c r="AY87" s="116">
        <v>0.48102832133333334</v>
      </c>
      <c r="AZ87" s="118">
        <v>1.7652159999999997E-2</v>
      </c>
      <c r="BA87" s="118">
        <v>0</v>
      </c>
      <c r="BB87" s="118">
        <v>-7.8471900000000004E-3</v>
      </c>
      <c r="BC87" s="118">
        <v>0</v>
      </c>
      <c r="BD87" s="118">
        <v>0</v>
      </c>
      <c r="BE87" s="118">
        <v>0</v>
      </c>
      <c r="BF87" s="118">
        <v>0</v>
      </c>
      <c r="BG87" s="118">
        <v>0</v>
      </c>
      <c r="BH87" s="118">
        <v>0</v>
      </c>
      <c r="BI87" s="118">
        <v>0</v>
      </c>
      <c r="BJ87" s="118">
        <v>8.6569699999999999E-3</v>
      </c>
      <c r="BK87" s="118">
        <v>0</v>
      </c>
      <c r="BL87" s="118">
        <v>0</v>
      </c>
      <c r="BM87" s="118">
        <v>0</v>
      </c>
      <c r="BN87" s="118">
        <v>0.25156865</v>
      </c>
      <c r="BO87" s="118">
        <v>0.16638971</v>
      </c>
      <c r="BP87" s="118">
        <v>0</v>
      </c>
      <c r="BQ87" s="118">
        <v>0</v>
      </c>
      <c r="BR87" s="118">
        <v>3.1742989999999999E-2</v>
      </c>
      <c r="BS87" s="118">
        <v>5.5962113333333334E-3</v>
      </c>
      <c r="BT87" s="118">
        <v>7.2688199999999988E-3</v>
      </c>
      <c r="BU87" s="116">
        <v>0.43318529472944989</v>
      </c>
      <c r="BV87" s="118">
        <v>0.16260191999999998</v>
      </c>
      <c r="BW87" s="118">
        <v>0</v>
      </c>
      <c r="BX87" s="118">
        <v>0.13858202927773322</v>
      </c>
      <c r="BY87" s="118">
        <v>0.13200134545171668</v>
      </c>
      <c r="BZ87" s="118">
        <v>0</v>
      </c>
      <c r="CA87" s="118">
        <v>0</v>
      </c>
      <c r="CB87" s="118">
        <v>0</v>
      </c>
      <c r="CC87" s="119">
        <v>0.11895336000000058</v>
      </c>
      <c r="CD87" s="118">
        <v>2.0034E-2</v>
      </c>
      <c r="CE87" s="118">
        <v>0</v>
      </c>
      <c r="CF87" s="118">
        <v>9.8919360000000581E-2</v>
      </c>
      <c r="CG87" s="118">
        <v>0</v>
      </c>
      <c r="CH87" s="118">
        <v>0</v>
      </c>
      <c r="CI87" s="118">
        <v>0</v>
      </c>
      <c r="CJ87" s="116">
        <v>5.7542679999999999E-2</v>
      </c>
      <c r="CK87" s="118">
        <v>0</v>
      </c>
      <c r="CL87" s="118">
        <v>0</v>
      </c>
      <c r="CM87" s="118">
        <v>0</v>
      </c>
      <c r="CN87" s="118">
        <v>0</v>
      </c>
      <c r="CO87" s="118">
        <v>8.6999999999999994E-3</v>
      </c>
      <c r="CP87" s="118">
        <v>0</v>
      </c>
      <c r="CQ87" s="118">
        <v>4.8842679999999999E-2</v>
      </c>
      <c r="CR87" s="116">
        <v>0.51605252946294711</v>
      </c>
      <c r="CS87" s="118">
        <v>0.50713348000000014</v>
      </c>
      <c r="CT87" s="118">
        <v>3.1102946294696E-4</v>
      </c>
      <c r="CU87" s="118">
        <v>0</v>
      </c>
      <c r="CV87" s="118">
        <v>8.6080199999999992E-3</v>
      </c>
      <c r="CW87" s="118">
        <v>0</v>
      </c>
      <c r="CX87" s="116">
        <v>8.7676750000000664E-2</v>
      </c>
      <c r="CY87" s="118">
        <v>7.9248000000000665E-2</v>
      </c>
      <c r="CZ87" s="118">
        <v>8.4287500000000005E-3</v>
      </c>
      <c r="DA87" s="118">
        <v>0</v>
      </c>
      <c r="DB87" s="118">
        <v>0</v>
      </c>
      <c r="DC87" s="118">
        <v>0</v>
      </c>
      <c r="DD87" s="118">
        <v>0</v>
      </c>
      <c r="DE87" s="118">
        <v>0</v>
      </c>
      <c r="DF87" s="116">
        <v>1.4275929999999999E-2</v>
      </c>
      <c r="DG87" s="118">
        <v>0</v>
      </c>
      <c r="DH87" s="118">
        <v>4.4398599999999995E-3</v>
      </c>
      <c r="DI87" s="118">
        <v>9.8360699999999988E-3</v>
      </c>
      <c r="DJ87" s="116">
        <v>4.7750399999999995E-3</v>
      </c>
      <c r="DK87" s="118">
        <v>4.3027199999999995E-3</v>
      </c>
      <c r="DL87" s="118">
        <v>4.7231999999999998E-4</v>
      </c>
      <c r="DM87" s="118">
        <v>0</v>
      </c>
      <c r="DN87" s="118">
        <v>0</v>
      </c>
      <c r="DO87" s="118">
        <v>0</v>
      </c>
      <c r="DP87" s="118">
        <v>0</v>
      </c>
      <c r="DQ87" s="118">
        <v>0</v>
      </c>
      <c r="DR87" s="116">
        <v>0</v>
      </c>
      <c r="DS87" s="118">
        <v>0</v>
      </c>
      <c r="DT87" s="118">
        <v>0</v>
      </c>
      <c r="DU87" s="118">
        <v>0</v>
      </c>
      <c r="DV87" s="116">
        <v>0</v>
      </c>
      <c r="DW87" s="118">
        <v>0</v>
      </c>
      <c r="DX87" s="118">
        <v>0</v>
      </c>
      <c r="DY87" s="120">
        <v>4.0432000000000141E-4</v>
      </c>
      <c r="DZ87" s="120">
        <v>0</v>
      </c>
      <c r="EA87" s="89"/>
      <c r="EB87" s="90">
        <v>78</v>
      </c>
      <c r="EC87" s="90">
        <v>1</v>
      </c>
      <c r="EF87" s="121">
        <f t="shared" si="19"/>
        <v>45093</v>
      </c>
      <c r="EG87" s="122">
        <f t="shared" si="20"/>
        <v>45107</v>
      </c>
      <c r="EH87" s="122">
        <f t="shared" si="21"/>
        <v>-0.28587466700000003</v>
      </c>
      <c r="EI87" s="122">
        <f t="shared" si="22"/>
        <v>0.26753415102950001</v>
      </c>
      <c r="EJ87" s="122">
        <f t="shared" si="23"/>
        <v>0.11895336000000058</v>
      </c>
      <c r="EK87" s="122">
        <f t="shared" si="24"/>
        <v>0</v>
      </c>
      <c r="EL87" s="122">
        <f t="shared" si="25"/>
        <v>0</v>
      </c>
      <c r="EM87" s="122">
        <f t="shared" si="26"/>
        <v>0</v>
      </c>
      <c r="EN87" s="122">
        <f t="shared" si="27"/>
        <v>4.7750399999999995E-3</v>
      </c>
      <c r="EO87" s="122">
        <f t="shared" si="28"/>
        <v>-2.0554599999999998E-3</v>
      </c>
      <c r="EP87" s="122">
        <f t="shared" si="29"/>
        <v>0.44303828623260988</v>
      </c>
      <c r="EQ87" s="122">
        <f t="shared" si="30"/>
        <v>0.48300951115173335</v>
      </c>
      <c r="ER87" s="282">
        <f t="shared" si="31"/>
        <v>0.18422038464894017</v>
      </c>
      <c r="ES87" s="123" t="e">
        <f>SUMIF([9]Data_Validity!$K87:$DX87,"OUTTURN",Outturn_Daily!$K87:$DX87)+H87</f>
        <v>#VALUE!</v>
      </c>
      <c r="ET87" s="90" t="e">
        <f>SUMIF([9]Data_Validity!$K87:$DX87,"ESTIMATE",Outturn_Daily!$K87:$DX87)</f>
        <v>#VALUE!</v>
      </c>
      <c r="EU87" s="90" t="e">
        <f>SUMIF([9]Data_Validity!$K87:$DX87,"FORECAST",Outturn_Daily!$K87:$DX87)</f>
        <v>#VALUE!</v>
      </c>
      <c r="EV87" s="122">
        <f t="shared" si="16"/>
        <v>-1.4037969999998179E-3</v>
      </c>
      <c r="EW87" s="123" t="e">
        <f t="shared" si="17"/>
        <v>#VALUE!</v>
      </c>
    </row>
    <row r="88" spans="1:153" ht="15">
      <c r="A88" s="124">
        <v>45107</v>
      </c>
      <c r="B88" s="109">
        <v>12</v>
      </c>
      <c r="C88" s="110">
        <v>45094</v>
      </c>
      <c r="D88" s="111">
        <f t="shared" si="18"/>
        <v>1.8886072709279382</v>
      </c>
      <c r="E88" s="112"/>
      <c r="F88" s="111">
        <v>0.23938315999999968</v>
      </c>
      <c r="G88" s="113">
        <v>0</v>
      </c>
      <c r="H88" s="113">
        <v>-1.5880169999999999E-2</v>
      </c>
      <c r="I88" s="111">
        <v>-2.9961560000202336E-3</v>
      </c>
      <c r="J88" s="111">
        <v>0.24227482059031991</v>
      </c>
      <c r="K88" s="113">
        <v>-0.32030749400000003</v>
      </c>
      <c r="L88" s="111">
        <v>0.56258231459031993</v>
      </c>
      <c r="M88" s="113">
        <v>-1.0756838394380002E-2</v>
      </c>
      <c r="N88" s="113">
        <v>-1.1664272495600001E-3</v>
      </c>
      <c r="O88" s="113">
        <v>8.5601675043699994E-3</v>
      </c>
      <c r="P88" s="113">
        <v>0</v>
      </c>
      <c r="Q88" s="113">
        <v>0.34764304508722998</v>
      </c>
      <c r="R88" s="113">
        <v>-5.7343072840000003E-4</v>
      </c>
      <c r="S88" s="113">
        <v>-3.8194067950600001E-3</v>
      </c>
      <c r="T88" s="113">
        <v>1.9885812999999999E-2</v>
      </c>
      <c r="U88" s="114">
        <v>1.9885812999999999E-2</v>
      </c>
      <c r="V88" s="114">
        <v>0</v>
      </c>
      <c r="W88" s="114">
        <v>0</v>
      </c>
      <c r="X88" s="115">
        <v>0</v>
      </c>
      <c r="Y88" s="113">
        <v>0.20280939216611998</v>
      </c>
      <c r="Z88" s="111">
        <v>1.5984665409699998E-2</v>
      </c>
      <c r="AA88" s="113">
        <v>0</v>
      </c>
      <c r="AB88" s="111">
        <v>1.5984665409699998E-2</v>
      </c>
      <c r="AC88" s="113">
        <v>0</v>
      </c>
      <c r="AD88" s="113">
        <v>1.5984665409699998E-2</v>
      </c>
      <c r="AE88" s="113">
        <v>0</v>
      </c>
      <c r="AF88" s="113">
        <v>0</v>
      </c>
      <c r="AG88" s="113">
        <v>0</v>
      </c>
      <c r="AH88" s="114">
        <v>0</v>
      </c>
      <c r="AI88" s="114">
        <v>0</v>
      </c>
      <c r="AJ88" s="114">
        <v>0</v>
      </c>
      <c r="AK88" s="116"/>
      <c r="AL88" s="113">
        <v>0</v>
      </c>
      <c r="AM88" s="116">
        <v>0</v>
      </c>
      <c r="AN88" s="113">
        <v>0</v>
      </c>
      <c r="AO88" s="113">
        <v>0</v>
      </c>
      <c r="AP88" s="113">
        <v>0</v>
      </c>
      <c r="AQ88" s="113">
        <v>0</v>
      </c>
      <c r="AR88" s="113">
        <v>0</v>
      </c>
      <c r="AS88" s="113">
        <v>0</v>
      </c>
      <c r="AT88" s="117">
        <v>0</v>
      </c>
      <c r="AU88" s="117">
        <v>0</v>
      </c>
      <c r="AV88" s="117">
        <v>0</v>
      </c>
      <c r="AW88" s="116">
        <v>1.6492241109279386</v>
      </c>
      <c r="AX88" s="116">
        <v>1.6492241109279386</v>
      </c>
      <c r="AY88" s="116">
        <v>0.52183076133333339</v>
      </c>
      <c r="AZ88" s="118">
        <v>1.4953559999999999E-2</v>
      </c>
      <c r="BA88" s="118">
        <v>0</v>
      </c>
      <c r="BB88" s="118">
        <v>-1.6611599999999999E-3</v>
      </c>
      <c r="BC88" s="118">
        <v>0</v>
      </c>
      <c r="BD88" s="118">
        <v>0</v>
      </c>
      <c r="BE88" s="118">
        <v>0</v>
      </c>
      <c r="BF88" s="118">
        <v>0</v>
      </c>
      <c r="BG88" s="118">
        <v>0</v>
      </c>
      <c r="BH88" s="118">
        <v>0</v>
      </c>
      <c r="BI88" s="118">
        <v>0</v>
      </c>
      <c r="BJ88" s="118">
        <v>8.6543700000000015E-3</v>
      </c>
      <c r="BK88" s="118">
        <v>0</v>
      </c>
      <c r="BL88" s="118">
        <v>0</v>
      </c>
      <c r="BM88" s="118">
        <v>0</v>
      </c>
      <c r="BN88" s="118">
        <v>0.26650977000000003</v>
      </c>
      <c r="BO88" s="118">
        <v>0.18849801999999999</v>
      </c>
      <c r="BP88" s="118">
        <v>0</v>
      </c>
      <c r="BQ88" s="118">
        <v>0</v>
      </c>
      <c r="BR88" s="118">
        <v>3.1946240000000001E-2</v>
      </c>
      <c r="BS88" s="118">
        <v>5.5962113333333334E-3</v>
      </c>
      <c r="BT88" s="118">
        <v>7.3337499999999991E-3</v>
      </c>
      <c r="BU88" s="116">
        <v>0.21878737459904618</v>
      </c>
      <c r="BV88" s="118">
        <v>0.15047374999999999</v>
      </c>
      <c r="BW88" s="118">
        <v>0</v>
      </c>
      <c r="BX88" s="118">
        <v>5.4284854388879533E-2</v>
      </c>
      <c r="BY88" s="118">
        <v>1.4028770210166666E-2</v>
      </c>
      <c r="BZ88" s="118">
        <v>0</v>
      </c>
      <c r="CA88" s="118">
        <v>0</v>
      </c>
      <c r="CB88" s="118">
        <v>0</v>
      </c>
      <c r="CC88" s="119">
        <v>9.9304110000000348E-2</v>
      </c>
      <c r="CD88" s="118">
        <v>4.4279999999999996E-3</v>
      </c>
      <c r="CE88" s="118">
        <v>0</v>
      </c>
      <c r="CF88" s="118">
        <v>9.4876110000000347E-2</v>
      </c>
      <c r="CG88" s="118">
        <v>0</v>
      </c>
      <c r="CH88" s="118">
        <v>0</v>
      </c>
      <c r="CI88" s="118">
        <v>0</v>
      </c>
      <c r="CJ88" s="116">
        <v>2.8250669999999999E-2</v>
      </c>
      <c r="CK88" s="118">
        <v>0</v>
      </c>
      <c r="CL88" s="118">
        <v>0</v>
      </c>
      <c r="CM88" s="118">
        <v>0</v>
      </c>
      <c r="CN88" s="118">
        <v>0</v>
      </c>
      <c r="CO88" s="118">
        <v>8.6999999999999994E-3</v>
      </c>
      <c r="CP88" s="118">
        <v>0</v>
      </c>
      <c r="CQ88" s="118">
        <v>1.9550669999999999E-2</v>
      </c>
      <c r="CR88" s="116">
        <v>0.6751019494629471</v>
      </c>
      <c r="CS88" s="118">
        <v>0.66627194000000023</v>
      </c>
      <c r="CT88" s="118">
        <v>3.1102946294696E-4</v>
      </c>
      <c r="CU88" s="118">
        <v>0</v>
      </c>
      <c r="CV88" s="118">
        <v>8.5189800000000006E-3</v>
      </c>
      <c r="CW88" s="118">
        <v>0</v>
      </c>
      <c r="CX88" s="116">
        <v>8.6950350000000759E-2</v>
      </c>
      <c r="CY88" s="118">
        <v>7.852160000000076E-2</v>
      </c>
      <c r="CZ88" s="118">
        <v>8.4287500000000005E-3</v>
      </c>
      <c r="DA88" s="118">
        <v>0</v>
      </c>
      <c r="DB88" s="118">
        <v>0</v>
      </c>
      <c r="DC88" s="118">
        <v>0</v>
      </c>
      <c r="DD88" s="118">
        <v>0</v>
      </c>
      <c r="DE88" s="118">
        <v>0</v>
      </c>
      <c r="DF88" s="116">
        <v>1.4220285532610566E-2</v>
      </c>
      <c r="DG88" s="118">
        <v>0</v>
      </c>
      <c r="DH88" s="118">
        <v>4.4398599999999995E-3</v>
      </c>
      <c r="DI88" s="118">
        <v>9.7804255326105673E-3</v>
      </c>
      <c r="DJ88" s="116">
        <v>4.7786099999999991E-3</v>
      </c>
      <c r="DK88" s="118">
        <v>4.3027199999999995E-3</v>
      </c>
      <c r="DL88" s="118">
        <v>4.7231999999999998E-4</v>
      </c>
      <c r="DM88" s="118">
        <v>0</v>
      </c>
      <c r="DN88" s="118">
        <v>0</v>
      </c>
      <c r="DO88" s="118">
        <v>0</v>
      </c>
      <c r="DP88" s="118">
        <v>0</v>
      </c>
      <c r="DQ88" s="118">
        <v>3.5699999999999997E-6</v>
      </c>
      <c r="DR88" s="116">
        <v>0</v>
      </c>
      <c r="DS88" s="118">
        <v>0</v>
      </c>
      <c r="DT88" s="118">
        <v>0</v>
      </c>
      <c r="DU88" s="118">
        <v>0</v>
      </c>
      <c r="DV88" s="116">
        <v>0</v>
      </c>
      <c r="DW88" s="118">
        <v>0</v>
      </c>
      <c r="DX88" s="118">
        <v>0</v>
      </c>
      <c r="DY88" s="120">
        <v>1.19031E-3</v>
      </c>
      <c r="DZ88" s="120">
        <v>0</v>
      </c>
      <c r="EA88" s="89"/>
      <c r="EB88" s="90">
        <v>79</v>
      </c>
      <c r="EC88" s="90">
        <v>1</v>
      </c>
      <c r="EF88" s="121">
        <f t="shared" si="19"/>
        <v>45094</v>
      </c>
      <c r="EG88" s="122">
        <f t="shared" si="20"/>
        <v>45107</v>
      </c>
      <c r="EH88" s="122">
        <f t="shared" si="21"/>
        <v>-0.32030749400000003</v>
      </c>
      <c r="EI88" s="122">
        <f t="shared" si="22"/>
        <v>0.35980830370187</v>
      </c>
      <c r="EJ88" s="122">
        <f t="shared" si="23"/>
        <v>9.9304110000000348E-2</v>
      </c>
      <c r="EK88" s="122">
        <f t="shared" si="24"/>
        <v>1.9885812999999999E-2</v>
      </c>
      <c r="EL88" s="122">
        <f t="shared" si="25"/>
        <v>0</v>
      </c>
      <c r="EM88" s="122">
        <f t="shared" si="26"/>
        <v>0</v>
      </c>
      <c r="EN88" s="122">
        <f t="shared" si="27"/>
        <v>4.7786099999999991E-3</v>
      </c>
      <c r="EO88" s="122">
        <f t="shared" si="28"/>
        <v>-1.1664272495600001E-3</v>
      </c>
      <c r="EP88" s="122">
        <f t="shared" si="29"/>
        <v>0.22734754210341618</v>
      </c>
      <c r="EQ88" s="122">
        <f t="shared" si="30"/>
        <v>0.51107392293895337</v>
      </c>
      <c r="ER88" s="282">
        <f t="shared" si="31"/>
        <v>0.19757992097031032</v>
      </c>
      <c r="ES88" s="123" t="e">
        <f>SUMIF([9]Data_Validity!$K88:$DX88,"OUTTURN",Outturn_Daily!$K88:$DX88)+H88</f>
        <v>#VALUE!</v>
      </c>
      <c r="ET88" s="90" t="e">
        <f>SUMIF([9]Data_Validity!$K88:$DX88,"ESTIMATE",Outturn_Daily!$K88:$DX88)</f>
        <v>#VALUE!</v>
      </c>
      <c r="EU88" s="90" t="e">
        <f>SUMIF([9]Data_Validity!$K88:$DX88,"FORECAST",Outturn_Daily!$K88:$DX88)</f>
        <v>#VALUE!</v>
      </c>
      <c r="EV88" s="122">
        <f t="shared" si="16"/>
        <v>-2.9961560000202336E-3</v>
      </c>
      <c r="EW88" s="123" t="e">
        <f t="shared" si="17"/>
        <v>#VALUE!</v>
      </c>
    </row>
    <row r="89" spans="1:153" ht="15">
      <c r="A89" s="124">
        <v>45107</v>
      </c>
      <c r="B89" s="109">
        <v>12</v>
      </c>
      <c r="C89" s="110">
        <v>45095</v>
      </c>
      <c r="D89" s="111">
        <f t="shared" si="18"/>
        <v>3.1798724428499163</v>
      </c>
      <c r="E89" s="112"/>
      <c r="F89" s="111">
        <v>1.1234688099999999</v>
      </c>
      <c r="G89" s="113">
        <v>0</v>
      </c>
      <c r="H89" s="113">
        <v>-3.7380900000000272E-3</v>
      </c>
      <c r="I89" s="111">
        <v>8.7447259999899885E-3</v>
      </c>
      <c r="J89" s="111">
        <v>0.91988398144144989</v>
      </c>
      <c r="K89" s="113">
        <v>-0.41476706099999999</v>
      </c>
      <c r="L89" s="111">
        <v>1.3346510424414499</v>
      </c>
      <c r="M89" s="113">
        <v>-1.0907006510979995E-2</v>
      </c>
      <c r="N89" s="113">
        <v>4.1052044042E-4</v>
      </c>
      <c r="O89" s="113">
        <v>3.9892030483199996E-2</v>
      </c>
      <c r="P89" s="113">
        <v>0</v>
      </c>
      <c r="Q89" s="113">
        <v>0.69204257838985994</v>
      </c>
      <c r="R89" s="113">
        <v>5.1743842385599996E-3</v>
      </c>
      <c r="S89" s="113">
        <v>0</v>
      </c>
      <c r="T89" s="113">
        <v>0.21694416211167999</v>
      </c>
      <c r="U89" s="114">
        <v>0.21694416211167999</v>
      </c>
      <c r="V89" s="114">
        <v>0</v>
      </c>
      <c r="W89" s="114">
        <v>0</v>
      </c>
      <c r="X89" s="115">
        <v>0</v>
      </c>
      <c r="Y89" s="113">
        <v>0.39109437328871</v>
      </c>
      <c r="Z89" s="111">
        <v>0.19857819255855999</v>
      </c>
      <c r="AA89" s="113">
        <v>0</v>
      </c>
      <c r="AB89" s="111">
        <v>0.19857819255855999</v>
      </c>
      <c r="AC89" s="113">
        <v>0</v>
      </c>
      <c r="AD89" s="113">
        <v>0.19872326570019</v>
      </c>
      <c r="AE89" s="113">
        <v>0</v>
      </c>
      <c r="AF89" s="113">
        <v>0</v>
      </c>
      <c r="AG89" s="113">
        <v>-1.4507314163E-4</v>
      </c>
      <c r="AH89" s="114">
        <v>-1.4507314163E-4</v>
      </c>
      <c r="AI89" s="114">
        <v>0</v>
      </c>
      <c r="AJ89" s="114">
        <v>0</v>
      </c>
      <c r="AK89" s="116"/>
      <c r="AL89" s="113">
        <v>0</v>
      </c>
      <c r="AM89" s="116">
        <v>0</v>
      </c>
      <c r="AN89" s="113">
        <v>0</v>
      </c>
      <c r="AO89" s="113">
        <v>0</v>
      </c>
      <c r="AP89" s="113">
        <v>0</v>
      </c>
      <c r="AQ89" s="113">
        <v>0</v>
      </c>
      <c r="AR89" s="113">
        <v>0</v>
      </c>
      <c r="AS89" s="113">
        <v>0</v>
      </c>
      <c r="AT89" s="117">
        <v>0</v>
      </c>
      <c r="AU89" s="117">
        <v>0</v>
      </c>
      <c r="AV89" s="117">
        <v>0</v>
      </c>
      <c r="AW89" s="116">
        <v>2.0564036328499165</v>
      </c>
      <c r="AX89" s="116">
        <v>2.0564036328499165</v>
      </c>
      <c r="AY89" s="116">
        <v>0.54864266133333306</v>
      </c>
      <c r="AZ89" s="118">
        <v>2.2393360000000001E-2</v>
      </c>
      <c r="BA89" s="118">
        <v>0</v>
      </c>
      <c r="BB89" s="118">
        <v>-5.4944499999999997E-3</v>
      </c>
      <c r="BC89" s="118">
        <v>0</v>
      </c>
      <c r="BD89" s="118">
        <v>0</v>
      </c>
      <c r="BE89" s="118">
        <v>0</v>
      </c>
      <c r="BF89" s="118">
        <v>0</v>
      </c>
      <c r="BG89" s="118">
        <v>0</v>
      </c>
      <c r="BH89" s="118">
        <v>0</v>
      </c>
      <c r="BI89" s="118">
        <v>0</v>
      </c>
      <c r="BJ89" s="118">
        <v>8.63973E-3</v>
      </c>
      <c r="BK89" s="118">
        <v>0</v>
      </c>
      <c r="BL89" s="118">
        <v>0</v>
      </c>
      <c r="BM89" s="118">
        <v>0</v>
      </c>
      <c r="BN89" s="118">
        <v>0.28227620000000003</v>
      </c>
      <c r="BO89" s="118">
        <v>0.19598378999999969</v>
      </c>
      <c r="BP89" s="118">
        <v>0</v>
      </c>
      <c r="BQ89" s="118">
        <v>0</v>
      </c>
      <c r="BR89" s="118">
        <v>3.1946240000000001E-2</v>
      </c>
      <c r="BS89" s="118">
        <v>5.5962113333333334E-3</v>
      </c>
      <c r="BT89" s="118">
        <v>7.3015799999999994E-3</v>
      </c>
      <c r="BU89" s="116">
        <v>0.67069128828147884</v>
      </c>
      <c r="BV89" s="118">
        <v>0.15231208000000002</v>
      </c>
      <c r="BW89" s="118">
        <v>0</v>
      </c>
      <c r="BX89" s="118">
        <v>0.47601971577764546</v>
      </c>
      <c r="BY89" s="118">
        <v>4.2359492503833342E-2</v>
      </c>
      <c r="BZ89" s="118">
        <v>0</v>
      </c>
      <c r="CA89" s="118">
        <v>0</v>
      </c>
      <c r="CB89" s="118">
        <v>0</v>
      </c>
      <c r="CC89" s="119">
        <v>5.6954850000000196E-2</v>
      </c>
      <c r="CD89" s="118">
        <v>3.9550500000000112E-3</v>
      </c>
      <c r="CE89" s="118">
        <v>0</v>
      </c>
      <c r="CF89" s="118">
        <v>5.2999800000000187E-2</v>
      </c>
      <c r="CG89" s="118">
        <v>0</v>
      </c>
      <c r="CH89" s="118">
        <v>0</v>
      </c>
      <c r="CI89" s="118">
        <v>0</v>
      </c>
      <c r="CJ89" s="116">
        <v>1.8463340000000002E-2</v>
      </c>
      <c r="CK89" s="118">
        <v>0</v>
      </c>
      <c r="CL89" s="118">
        <v>0</v>
      </c>
      <c r="CM89" s="118">
        <v>0</v>
      </c>
      <c r="CN89" s="118">
        <v>0</v>
      </c>
      <c r="CO89" s="118">
        <v>8.6999999999999994E-3</v>
      </c>
      <c r="CP89" s="118">
        <v>0</v>
      </c>
      <c r="CQ89" s="118">
        <v>9.7633400000000006E-3</v>
      </c>
      <c r="CR89" s="116">
        <v>0.64885888946294712</v>
      </c>
      <c r="CS89" s="118">
        <v>0.63968184000000017</v>
      </c>
      <c r="CT89" s="118">
        <v>3.1102946294696E-4</v>
      </c>
      <c r="CU89" s="118">
        <v>0</v>
      </c>
      <c r="CV89" s="118">
        <v>8.8660199999999988E-3</v>
      </c>
      <c r="CW89" s="118">
        <v>0</v>
      </c>
      <c r="CX89" s="116">
        <v>8.6950350000000759E-2</v>
      </c>
      <c r="CY89" s="118">
        <v>7.852160000000076E-2</v>
      </c>
      <c r="CZ89" s="118">
        <v>8.4287500000000005E-3</v>
      </c>
      <c r="DA89" s="118">
        <v>0</v>
      </c>
      <c r="DB89" s="118">
        <v>0</v>
      </c>
      <c r="DC89" s="118">
        <v>0</v>
      </c>
      <c r="DD89" s="118">
        <v>0</v>
      </c>
      <c r="DE89" s="118">
        <v>0</v>
      </c>
      <c r="DF89" s="116">
        <v>2.1067213772156253E-2</v>
      </c>
      <c r="DG89" s="118">
        <v>0</v>
      </c>
      <c r="DH89" s="118">
        <v>4.4398599999999995E-3</v>
      </c>
      <c r="DI89" s="118">
        <v>1.6627353772156253E-2</v>
      </c>
      <c r="DJ89" s="116">
        <v>4.7750399999999995E-3</v>
      </c>
      <c r="DK89" s="118">
        <v>4.3027199999999995E-3</v>
      </c>
      <c r="DL89" s="118">
        <v>4.7231999999999998E-4</v>
      </c>
      <c r="DM89" s="118">
        <v>0</v>
      </c>
      <c r="DN89" s="118">
        <v>0</v>
      </c>
      <c r="DO89" s="118">
        <v>0</v>
      </c>
      <c r="DP89" s="118">
        <v>0</v>
      </c>
      <c r="DQ89" s="118">
        <v>0</v>
      </c>
      <c r="DR89" s="116">
        <v>0</v>
      </c>
      <c r="DS89" s="118">
        <v>0</v>
      </c>
      <c r="DT89" s="118">
        <v>0</v>
      </c>
      <c r="DU89" s="118">
        <v>0</v>
      </c>
      <c r="DV89" s="116">
        <v>0</v>
      </c>
      <c r="DW89" s="118">
        <v>0</v>
      </c>
      <c r="DX89" s="118">
        <v>0</v>
      </c>
      <c r="DY89" s="120">
        <v>3.623144E-3</v>
      </c>
      <c r="DZ89" s="120">
        <v>0</v>
      </c>
      <c r="EA89" s="89"/>
      <c r="EB89" s="90">
        <v>80</v>
      </c>
      <c r="EC89" s="90">
        <v>1</v>
      </c>
      <c r="EF89" s="121">
        <f t="shared" si="19"/>
        <v>45095</v>
      </c>
      <c r="EG89" s="122">
        <f t="shared" si="20"/>
        <v>45107</v>
      </c>
      <c r="EH89" s="122">
        <f t="shared" si="21"/>
        <v>-0.41476706099999999</v>
      </c>
      <c r="EI89" s="122">
        <f t="shared" si="22"/>
        <v>0.89076584409004989</v>
      </c>
      <c r="EJ89" s="122">
        <f t="shared" si="23"/>
        <v>5.6954850000000196E-2</v>
      </c>
      <c r="EK89" s="122">
        <f t="shared" si="24"/>
        <v>0.21679908897004999</v>
      </c>
      <c r="EL89" s="122">
        <f t="shared" si="25"/>
        <v>0</v>
      </c>
      <c r="EM89" s="122">
        <f t="shared" si="26"/>
        <v>0</v>
      </c>
      <c r="EN89" s="122">
        <f t="shared" si="27"/>
        <v>4.7750399999999995E-3</v>
      </c>
      <c r="EO89" s="122">
        <f t="shared" si="28"/>
        <v>4.1052044042E-4</v>
      </c>
      <c r="EP89" s="122">
        <f t="shared" si="29"/>
        <v>0.71058331876467884</v>
      </c>
      <c r="EQ89" s="122">
        <f t="shared" si="30"/>
        <v>0.53773565482235308</v>
      </c>
      <c r="ER89" s="282">
        <f t="shared" si="31"/>
        <v>0.4223426072994162</v>
      </c>
      <c r="ES89" s="123" t="e">
        <f>SUMIF([9]Data_Validity!$K89:$DX89,"OUTTURN",Outturn_Daily!$K89:$DX89)+H89</f>
        <v>#VALUE!</v>
      </c>
      <c r="ET89" s="90" t="e">
        <f>SUMIF([9]Data_Validity!$K89:$DX89,"ESTIMATE",Outturn_Daily!$K89:$DX89)</f>
        <v>#VALUE!</v>
      </c>
      <c r="EU89" s="90" t="e">
        <f>SUMIF([9]Data_Validity!$K89:$DX89,"FORECAST",Outturn_Daily!$K89:$DX89)</f>
        <v>#VALUE!</v>
      </c>
      <c r="EV89" s="122">
        <f t="shared" si="16"/>
        <v>8.7447259999899885E-3</v>
      </c>
      <c r="EW89" s="123" t="e">
        <f t="shared" si="17"/>
        <v>#VALUE!</v>
      </c>
    </row>
    <row r="90" spans="1:153" ht="15">
      <c r="A90" s="124">
        <v>45107</v>
      </c>
      <c r="B90" s="109">
        <v>13</v>
      </c>
      <c r="C90" s="110">
        <v>45096</v>
      </c>
      <c r="D90" s="111">
        <f t="shared" si="18"/>
        <v>2.1062399265375142</v>
      </c>
      <c r="E90" s="112"/>
      <c r="F90" s="111">
        <v>0.49521774000000096</v>
      </c>
      <c r="G90" s="113">
        <v>0</v>
      </c>
      <c r="H90" s="113">
        <v>-1.1354599999999992E-2</v>
      </c>
      <c r="I90" s="111">
        <v>2.387920000000765E-3</v>
      </c>
      <c r="J90" s="111">
        <v>-3.9370328160029833E-2</v>
      </c>
      <c r="K90" s="113">
        <v>-0.58890746499999991</v>
      </c>
      <c r="L90" s="111">
        <v>0.54953713683997008</v>
      </c>
      <c r="M90" s="113">
        <v>2.3754634786359998E-2</v>
      </c>
      <c r="N90" s="113">
        <v>4.2932730517600002E-3</v>
      </c>
      <c r="O90" s="113">
        <v>2.12817880417E-2</v>
      </c>
      <c r="P90" s="113">
        <v>0</v>
      </c>
      <c r="Q90" s="113">
        <v>0.12331267108887001</v>
      </c>
      <c r="R90" s="113">
        <v>8.6045190635300004E-3</v>
      </c>
      <c r="S90" s="113">
        <v>1.1964502659199999E-3</v>
      </c>
      <c r="T90" s="113">
        <v>0.30225930018095004</v>
      </c>
      <c r="U90" s="114">
        <v>3.8765588511699999E-3</v>
      </c>
      <c r="V90" s="114">
        <v>2.4323850191219999E-2</v>
      </c>
      <c r="W90" s="114">
        <v>0.27405889113854998</v>
      </c>
      <c r="X90" s="115">
        <v>0</v>
      </c>
      <c r="Y90" s="113">
        <v>6.4834500360879996E-2</v>
      </c>
      <c r="Z90" s="111">
        <v>0.54355474816003002</v>
      </c>
      <c r="AA90" s="113">
        <v>0</v>
      </c>
      <c r="AB90" s="111">
        <v>0.54355474816003002</v>
      </c>
      <c r="AC90" s="113">
        <v>0</v>
      </c>
      <c r="AD90" s="113">
        <v>0.135776166</v>
      </c>
      <c r="AE90" s="113">
        <v>0</v>
      </c>
      <c r="AF90" s="113">
        <v>3.8565037568200002E-3</v>
      </c>
      <c r="AG90" s="113">
        <v>0.40392207840320998</v>
      </c>
      <c r="AH90" s="114">
        <v>0.40392207840320998</v>
      </c>
      <c r="AI90" s="114">
        <v>0</v>
      </c>
      <c r="AJ90" s="114">
        <v>0</v>
      </c>
      <c r="AK90" s="116"/>
      <c r="AL90" s="113">
        <v>0</v>
      </c>
      <c r="AM90" s="116">
        <v>0</v>
      </c>
      <c r="AN90" s="113">
        <v>0</v>
      </c>
      <c r="AO90" s="113">
        <v>0</v>
      </c>
      <c r="AP90" s="113">
        <v>0</v>
      </c>
      <c r="AQ90" s="113">
        <v>0</v>
      </c>
      <c r="AR90" s="113">
        <v>0</v>
      </c>
      <c r="AS90" s="113">
        <v>0</v>
      </c>
      <c r="AT90" s="117">
        <v>0</v>
      </c>
      <c r="AU90" s="117">
        <v>0</v>
      </c>
      <c r="AV90" s="117">
        <v>0</v>
      </c>
      <c r="AW90" s="116">
        <v>1.6110221865375134</v>
      </c>
      <c r="AX90" s="116">
        <v>1.6110221865375134</v>
      </c>
      <c r="AY90" s="116">
        <v>0.52682888133333328</v>
      </c>
      <c r="AZ90" s="118">
        <v>3.8881509999999994E-2</v>
      </c>
      <c r="BA90" s="118">
        <v>0</v>
      </c>
      <c r="BB90" s="118">
        <v>-1.4923790000000001E-2</v>
      </c>
      <c r="BC90" s="118">
        <v>0</v>
      </c>
      <c r="BD90" s="118">
        <v>0</v>
      </c>
      <c r="BE90" s="118">
        <v>0</v>
      </c>
      <c r="BF90" s="118">
        <v>0</v>
      </c>
      <c r="BG90" s="118">
        <v>0</v>
      </c>
      <c r="BH90" s="118">
        <v>0</v>
      </c>
      <c r="BI90" s="118">
        <v>0</v>
      </c>
      <c r="BJ90" s="118">
        <v>8.3542500000000006E-3</v>
      </c>
      <c r="BK90" s="118">
        <v>0</v>
      </c>
      <c r="BL90" s="118">
        <v>0</v>
      </c>
      <c r="BM90" s="118">
        <v>0</v>
      </c>
      <c r="BN90" s="118">
        <v>0.26409879000000003</v>
      </c>
      <c r="BO90" s="118">
        <v>0.18804666</v>
      </c>
      <c r="BP90" s="118">
        <v>0</v>
      </c>
      <c r="BQ90" s="118">
        <v>0</v>
      </c>
      <c r="BR90" s="118">
        <v>2.971244E-2</v>
      </c>
      <c r="BS90" s="118">
        <v>5.5962113333333334E-3</v>
      </c>
      <c r="BT90" s="118">
        <v>7.0628099999999992E-3</v>
      </c>
      <c r="BU90" s="116">
        <v>0.40290066056140078</v>
      </c>
      <c r="BV90" s="118">
        <v>0.14832058000000001</v>
      </c>
      <c r="BW90" s="118">
        <v>0</v>
      </c>
      <c r="BX90" s="118">
        <v>8.7801244556117458E-2</v>
      </c>
      <c r="BY90" s="118">
        <v>0.16677883600528332</v>
      </c>
      <c r="BZ90" s="118">
        <v>0</v>
      </c>
      <c r="CA90" s="118">
        <v>0</v>
      </c>
      <c r="CB90" s="118">
        <v>0</v>
      </c>
      <c r="CC90" s="119">
        <v>0.10580436000000042</v>
      </c>
      <c r="CD90" s="118">
        <v>9.2610000000000001E-3</v>
      </c>
      <c r="CE90" s="118">
        <v>0</v>
      </c>
      <c r="CF90" s="118">
        <v>9.6543360000000425E-2</v>
      </c>
      <c r="CG90" s="118">
        <v>0</v>
      </c>
      <c r="CH90" s="118">
        <v>0</v>
      </c>
      <c r="CI90" s="118">
        <v>0</v>
      </c>
      <c r="CJ90" s="116">
        <v>8.7841699999999991E-3</v>
      </c>
      <c r="CK90" s="118">
        <v>0</v>
      </c>
      <c r="CL90" s="118">
        <v>0</v>
      </c>
      <c r="CM90" s="118">
        <v>0</v>
      </c>
      <c r="CN90" s="118">
        <v>0</v>
      </c>
      <c r="CO90" s="118">
        <v>8.6999999999999994E-3</v>
      </c>
      <c r="CP90" s="118">
        <v>0</v>
      </c>
      <c r="CQ90" s="118">
        <v>8.4170000000000002E-5</v>
      </c>
      <c r="CR90" s="116">
        <v>0.46454829946294679</v>
      </c>
      <c r="CS90" s="118">
        <v>0.45606861999999981</v>
      </c>
      <c r="CT90" s="118">
        <v>3.1102946294696E-4</v>
      </c>
      <c r="CU90" s="118">
        <v>0</v>
      </c>
      <c r="CV90" s="118">
        <v>8.168650000000003E-3</v>
      </c>
      <c r="CW90" s="118">
        <v>0</v>
      </c>
      <c r="CX90" s="116">
        <v>8.6363940000000763E-2</v>
      </c>
      <c r="CY90" s="118">
        <v>7.852160000000076E-2</v>
      </c>
      <c r="CZ90" s="118">
        <v>7.8423399999999997E-3</v>
      </c>
      <c r="DA90" s="118">
        <v>0</v>
      </c>
      <c r="DB90" s="118">
        <v>0</v>
      </c>
      <c r="DC90" s="118">
        <v>0</v>
      </c>
      <c r="DD90" s="118">
        <v>0</v>
      </c>
      <c r="DE90" s="118">
        <v>0</v>
      </c>
      <c r="DF90" s="116">
        <v>1.1016835179831354E-2</v>
      </c>
      <c r="DG90" s="118">
        <v>0</v>
      </c>
      <c r="DH90" s="118">
        <v>4.4398599999999995E-3</v>
      </c>
      <c r="DI90" s="118">
        <v>6.5769751798313535E-3</v>
      </c>
      <c r="DJ90" s="116">
        <v>4.7750399999999995E-3</v>
      </c>
      <c r="DK90" s="118">
        <v>4.3027199999999995E-3</v>
      </c>
      <c r="DL90" s="118">
        <v>4.7231999999999998E-4</v>
      </c>
      <c r="DM90" s="118">
        <v>0</v>
      </c>
      <c r="DN90" s="118">
        <v>0</v>
      </c>
      <c r="DO90" s="118">
        <v>0</v>
      </c>
      <c r="DP90" s="118">
        <v>0</v>
      </c>
      <c r="DQ90" s="118">
        <v>0</v>
      </c>
      <c r="DR90" s="116">
        <v>0</v>
      </c>
      <c r="DS90" s="118">
        <v>0</v>
      </c>
      <c r="DT90" s="118">
        <v>0</v>
      </c>
      <c r="DU90" s="118">
        <v>0</v>
      </c>
      <c r="DV90" s="116">
        <v>0</v>
      </c>
      <c r="DW90" s="118">
        <v>0</v>
      </c>
      <c r="DX90" s="118">
        <v>0</v>
      </c>
      <c r="DY90" s="120">
        <v>7.9750540000000023E-3</v>
      </c>
      <c r="DZ90" s="120">
        <v>0</v>
      </c>
      <c r="EA90" s="89"/>
      <c r="EB90" s="90">
        <v>81</v>
      </c>
      <c r="EC90" s="90">
        <v>1</v>
      </c>
      <c r="EF90" s="121">
        <f t="shared" si="19"/>
        <v>45096</v>
      </c>
      <c r="EG90" s="122">
        <f t="shared" si="20"/>
        <v>45107</v>
      </c>
      <c r="EH90" s="122">
        <f t="shared" si="21"/>
        <v>-0.58890746499999991</v>
      </c>
      <c r="EI90" s="122">
        <f t="shared" si="22"/>
        <v>0.26414179111161001</v>
      </c>
      <c r="EJ90" s="122">
        <f t="shared" si="23"/>
        <v>0.10580436000000042</v>
      </c>
      <c r="EK90" s="122">
        <f t="shared" si="24"/>
        <v>0.40779863725437998</v>
      </c>
      <c r="EL90" s="122">
        <f t="shared" si="25"/>
        <v>2.4323850191219999E-2</v>
      </c>
      <c r="EM90" s="122">
        <f t="shared" si="26"/>
        <v>0.27405889113854998</v>
      </c>
      <c r="EN90" s="122">
        <f t="shared" si="27"/>
        <v>4.7750399999999995E-3</v>
      </c>
      <c r="EO90" s="122">
        <f t="shared" si="28"/>
        <v>4.2932730517600002E-3</v>
      </c>
      <c r="EP90" s="122">
        <f t="shared" si="29"/>
        <v>0.42418244860310078</v>
      </c>
      <c r="EQ90" s="122">
        <f t="shared" si="30"/>
        <v>0.55058351611969325</v>
      </c>
      <c r="ER90" s="282">
        <f t="shared" si="31"/>
        <v>7.5489174604242121E-2</v>
      </c>
      <c r="ES90" s="123" t="e">
        <f>SUMIF([9]Data_Validity!$K90:$DX90,"OUTTURN",Outturn_Daily!$K90:$DX90)+H90</f>
        <v>#VALUE!</v>
      </c>
      <c r="ET90" s="90" t="e">
        <f>SUMIF([9]Data_Validity!$K90:$DX90,"ESTIMATE",Outturn_Daily!$K90:$DX90)</f>
        <v>#VALUE!</v>
      </c>
      <c r="EU90" s="90" t="e">
        <f>SUMIF([9]Data_Validity!$K90:$DX90,"FORECAST",Outturn_Daily!$K90:$DX90)</f>
        <v>#VALUE!</v>
      </c>
      <c r="EV90" s="122">
        <f t="shared" si="16"/>
        <v>2.387920000000765E-3</v>
      </c>
      <c r="EW90" s="123" t="e">
        <f t="shared" si="17"/>
        <v>#VALUE!</v>
      </c>
    </row>
    <row r="91" spans="1:153" ht="15">
      <c r="A91" s="124">
        <v>45107</v>
      </c>
      <c r="B91" s="109">
        <v>13</v>
      </c>
      <c r="C91" s="110">
        <v>45097</v>
      </c>
      <c r="D91" s="111">
        <f t="shared" si="18"/>
        <v>2.622579500289083</v>
      </c>
      <c r="E91" s="112"/>
      <c r="F91" s="111">
        <v>0.87823253000000046</v>
      </c>
      <c r="G91" s="113">
        <v>0</v>
      </c>
      <c r="H91" s="113">
        <v>-2.870155000000002E-2</v>
      </c>
      <c r="I91" s="111">
        <v>-1.064803000009551E-3</v>
      </c>
      <c r="J91" s="111">
        <v>0.84725173899941009</v>
      </c>
      <c r="K91" s="113">
        <v>-8.1835490000000011E-2</v>
      </c>
      <c r="L91" s="111">
        <v>0.9290872289994101</v>
      </c>
      <c r="M91" s="113">
        <v>9.6227441468019995E-2</v>
      </c>
      <c r="N91" s="113">
        <v>1.70295720586E-3</v>
      </c>
      <c r="O91" s="113">
        <v>2.8981832119650004E-2</v>
      </c>
      <c r="P91" s="113">
        <v>0</v>
      </c>
      <c r="Q91" s="113">
        <v>0.13333200753654001</v>
      </c>
      <c r="R91" s="113">
        <v>6.08038259604E-3</v>
      </c>
      <c r="S91" s="113">
        <v>1.5358697496100002E-3</v>
      </c>
      <c r="T91" s="113">
        <v>0.33914513557705001</v>
      </c>
      <c r="U91" s="114">
        <v>0.33914513557705001</v>
      </c>
      <c r="V91" s="114">
        <v>0</v>
      </c>
      <c r="W91" s="114">
        <v>0</v>
      </c>
      <c r="X91" s="115">
        <v>0</v>
      </c>
      <c r="Y91" s="113">
        <v>0.32208160274663999</v>
      </c>
      <c r="Z91" s="111">
        <v>6.0747144000600002E-2</v>
      </c>
      <c r="AA91" s="113">
        <v>0</v>
      </c>
      <c r="AB91" s="111">
        <v>6.0747144000600002E-2</v>
      </c>
      <c r="AC91" s="113">
        <v>0</v>
      </c>
      <c r="AD91" s="113">
        <v>5.8728969728580001E-2</v>
      </c>
      <c r="AE91" s="113">
        <v>0</v>
      </c>
      <c r="AF91" s="113">
        <v>2.01817427202E-3</v>
      </c>
      <c r="AG91" s="113">
        <v>0</v>
      </c>
      <c r="AH91" s="114">
        <v>0</v>
      </c>
      <c r="AI91" s="114">
        <v>0</v>
      </c>
      <c r="AJ91" s="114">
        <v>0</v>
      </c>
      <c r="AK91" s="116"/>
      <c r="AL91" s="113">
        <v>0</v>
      </c>
      <c r="AM91" s="116">
        <v>0</v>
      </c>
      <c r="AN91" s="113">
        <v>0</v>
      </c>
      <c r="AO91" s="113">
        <v>0</v>
      </c>
      <c r="AP91" s="113">
        <v>0</v>
      </c>
      <c r="AQ91" s="113">
        <v>0</v>
      </c>
      <c r="AR91" s="113">
        <v>0</v>
      </c>
      <c r="AS91" s="113">
        <v>0</v>
      </c>
      <c r="AT91" s="117">
        <v>0</v>
      </c>
      <c r="AU91" s="117">
        <v>0</v>
      </c>
      <c r="AV91" s="117">
        <v>0</v>
      </c>
      <c r="AW91" s="116">
        <v>1.7443469702890826</v>
      </c>
      <c r="AX91" s="116">
        <v>1.7443469702890826</v>
      </c>
      <c r="AY91" s="116">
        <v>0.51403433133333332</v>
      </c>
      <c r="AZ91" s="118">
        <v>3.7976260000000012E-2</v>
      </c>
      <c r="BA91" s="118">
        <v>0</v>
      </c>
      <c r="BB91" s="118">
        <v>4.3185799999999998E-3</v>
      </c>
      <c r="BC91" s="118">
        <v>0</v>
      </c>
      <c r="BD91" s="118">
        <v>0</v>
      </c>
      <c r="BE91" s="118">
        <v>0</v>
      </c>
      <c r="BF91" s="118">
        <v>0</v>
      </c>
      <c r="BG91" s="118">
        <v>0</v>
      </c>
      <c r="BH91" s="118">
        <v>0</v>
      </c>
      <c r="BI91" s="118">
        <v>0</v>
      </c>
      <c r="BJ91" s="118">
        <v>8.1420199999999998E-3</v>
      </c>
      <c r="BK91" s="118">
        <v>0</v>
      </c>
      <c r="BL91" s="118">
        <v>0</v>
      </c>
      <c r="BM91" s="118">
        <v>0</v>
      </c>
      <c r="BN91" s="118">
        <v>0.25469273000000003</v>
      </c>
      <c r="BO91" s="118">
        <v>0.16581668999999988</v>
      </c>
      <c r="BP91" s="118">
        <v>0</v>
      </c>
      <c r="BQ91" s="118">
        <v>0</v>
      </c>
      <c r="BR91" s="118">
        <v>3.03158E-2</v>
      </c>
      <c r="BS91" s="118">
        <v>5.5962113333333334E-3</v>
      </c>
      <c r="BT91" s="118">
        <v>7.1760399999999998E-3</v>
      </c>
      <c r="BU91" s="116">
        <v>0.52059319213950606</v>
      </c>
      <c r="BV91" s="118">
        <v>0.21978906000000001</v>
      </c>
      <c r="BW91" s="118">
        <v>0</v>
      </c>
      <c r="BX91" s="118">
        <v>0.14914325088865604</v>
      </c>
      <c r="BY91" s="118">
        <v>0.15166088125085</v>
      </c>
      <c r="BZ91" s="118">
        <v>0</v>
      </c>
      <c r="CA91" s="118">
        <v>0</v>
      </c>
      <c r="CB91" s="118">
        <v>0</v>
      </c>
      <c r="CC91" s="119">
        <v>0.10427613000000033</v>
      </c>
      <c r="CD91" s="118">
        <v>8.334900000000001E-3</v>
      </c>
      <c r="CE91" s="118">
        <v>0</v>
      </c>
      <c r="CF91" s="118">
        <v>9.5941230000000335E-2</v>
      </c>
      <c r="CG91" s="118">
        <v>0</v>
      </c>
      <c r="CH91" s="118">
        <v>0</v>
      </c>
      <c r="CI91" s="118">
        <v>0</v>
      </c>
      <c r="CJ91" s="116">
        <v>4.1988910000000004E-2</v>
      </c>
      <c r="CK91" s="118">
        <v>0</v>
      </c>
      <c r="CL91" s="118">
        <v>0</v>
      </c>
      <c r="CM91" s="118">
        <v>0</v>
      </c>
      <c r="CN91" s="118">
        <v>0</v>
      </c>
      <c r="CO91" s="118">
        <v>8.6999999999999994E-3</v>
      </c>
      <c r="CP91" s="118">
        <v>0</v>
      </c>
      <c r="CQ91" s="118">
        <v>3.3288910000000005E-2</v>
      </c>
      <c r="CR91" s="116">
        <v>0.45067870946294702</v>
      </c>
      <c r="CS91" s="118">
        <v>0.44160235000000003</v>
      </c>
      <c r="CT91" s="118">
        <v>3.1102946294696E-4</v>
      </c>
      <c r="CU91" s="118">
        <v>0</v>
      </c>
      <c r="CV91" s="118">
        <v>8.7653300000000017E-3</v>
      </c>
      <c r="CW91" s="118">
        <v>0</v>
      </c>
      <c r="CX91" s="116">
        <v>8.8779150000000626E-2</v>
      </c>
      <c r="CY91" s="118">
        <v>8.1433010000000625E-2</v>
      </c>
      <c r="CZ91" s="118">
        <v>7.3461399999999993E-3</v>
      </c>
      <c r="DA91" s="118">
        <v>0</v>
      </c>
      <c r="DB91" s="118">
        <v>0</v>
      </c>
      <c r="DC91" s="118">
        <v>0</v>
      </c>
      <c r="DD91" s="118">
        <v>0</v>
      </c>
      <c r="DE91" s="118">
        <v>0</v>
      </c>
      <c r="DF91" s="116">
        <v>1.9221507353295472E-2</v>
      </c>
      <c r="DG91" s="118">
        <v>0</v>
      </c>
      <c r="DH91" s="118">
        <v>4.4398599999999995E-3</v>
      </c>
      <c r="DI91" s="118">
        <v>1.4781647353295473E-2</v>
      </c>
      <c r="DJ91" s="116">
        <v>4.7750399999999995E-3</v>
      </c>
      <c r="DK91" s="118">
        <v>4.3027199999999995E-3</v>
      </c>
      <c r="DL91" s="118">
        <v>4.7231999999999998E-4</v>
      </c>
      <c r="DM91" s="118">
        <v>0</v>
      </c>
      <c r="DN91" s="118">
        <v>0</v>
      </c>
      <c r="DO91" s="118">
        <v>0</v>
      </c>
      <c r="DP91" s="118">
        <v>0</v>
      </c>
      <c r="DQ91" s="118">
        <v>0</v>
      </c>
      <c r="DR91" s="116">
        <v>0</v>
      </c>
      <c r="DS91" s="118">
        <v>0</v>
      </c>
      <c r="DT91" s="118">
        <v>0</v>
      </c>
      <c r="DU91" s="118">
        <v>0</v>
      </c>
      <c r="DV91" s="116">
        <v>0</v>
      </c>
      <c r="DW91" s="118">
        <v>0</v>
      </c>
      <c r="DX91" s="118">
        <v>0</v>
      </c>
      <c r="DY91" s="120">
        <v>5.3631870000000019E-3</v>
      </c>
      <c r="DZ91" s="120">
        <v>0</v>
      </c>
      <c r="EA91" s="89"/>
      <c r="EB91" s="90">
        <v>82</v>
      </c>
      <c r="EC91" s="90">
        <v>1</v>
      </c>
      <c r="EF91" s="121">
        <f t="shared" si="19"/>
        <v>45097</v>
      </c>
      <c r="EG91" s="122">
        <f t="shared" si="20"/>
        <v>45107</v>
      </c>
      <c r="EH91" s="122">
        <f t="shared" si="21"/>
        <v>-8.1835490000000011E-2</v>
      </c>
      <c r="EI91" s="122">
        <f t="shared" si="22"/>
        <v>0.19561502128675001</v>
      </c>
      <c r="EJ91" s="122">
        <f t="shared" si="23"/>
        <v>0.10427613000000033</v>
      </c>
      <c r="EK91" s="122">
        <f t="shared" si="24"/>
        <v>0.33914513557705001</v>
      </c>
      <c r="EL91" s="122">
        <f t="shared" si="25"/>
        <v>0</v>
      </c>
      <c r="EM91" s="122">
        <f t="shared" si="26"/>
        <v>0</v>
      </c>
      <c r="EN91" s="122">
        <f t="shared" si="27"/>
        <v>4.7750399999999995E-3</v>
      </c>
      <c r="EO91" s="122">
        <f t="shared" si="28"/>
        <v>1.70295720586E-3</v>
      </c>
      <c r="EP91" s="122">
        <f t="shared" si="29"/>
        <v>0.54957502425915605</v>
      </c>
      <c r="EQ91" s="122">
        <f t="shared" si="30"/>
        <v>0.6102617728013533</v>
      </c>
      <c r="ER91" s="282">
        <f t="shared" si="31"/>
        <v>0.31761713969596589</v>
      </c>
      <c r="ES91" s="123" t="e">
        <f>SUMIF([9]Data_Validity!$K91:$DX91,"OUTTURN",Outturn_Daily!$K91:$DX91)+H91</f>
        <v>#VALUE!</v>
      </c>
      <c r="ET91" s="90" t="e">
        <f>SUMIF([9]Data_Validity!$K91:$DX91,"ESTIMATE",Outturn_Daily!$K91:$DX91)</f>
        <v>#VALUE!</v>
      </c>
      <c r="EU91" s="90" t="e">
        <f>SUMIF([9]Data_Validity!$K91:$DX91,"FORECAST",Outturn_Daily!$K91:$DX91)</f>
        <v>#VALUE!</v>
      </c>
      <c r="EV91" s="122">
        <f t="shared" si="16"/>
        <v>-1.064803000009551E-3</v>
      </c>
      <c r="EW91" s="123" t="e">
        <f t="shared" si="17"/>
        <v>#VALUE!</v>
      </c>
    </row>
    <row r="92" spans="1:153" ht="15">
      <c r="A92" s="124">
        <v>45107</v>
      </c>
      <c r="B92" s="109">
        <v>13</v>
      </c>
      <c r="C92" s="110">
        <v>45098</v>
      </c>
      <c r="D92" s="111">
        <f t="shared" si="18"/>
        <v>1.8220573126347552</v>
      </c>
      <c r="E92" s="112"/>
      <c r="F92" s="111">
        <v>0.1952755700000004</v>
      </c>
      <c r="G92" s="113">
        <v>0</v>
      </c>
      <c r="H92" s="113">
        <v>-1.3803209999999955E-2</v>
      </c>
      <c r="I92" s="111">
        <v>3.2913609999902782E-3</v>
      </c>
      <c r="J92" s="111">
        <v>6.2460972280900084E-2</v>
      </c>
      <c r="K92" s="113">
        <v>-0.38690077199999995</v>
      </c>
      <c r="L92" s="111">
        <v>0.44936174428090003</v>
      </c>
      <c r="M92" s="113">
        <v>4.7482474965440002E-2</v>
      </c>
      <c r="N92" s="113">
        <v>2.2425010797E-4</v>
      </c>
      <c r="O92" s="113">
        <v>2.4488080715570001E-2</v>
      </c>
      <c r="P92" s="113">
        <v>0</v>
      </c>
      <c r="Q92" s="113">
        <v>0.16523237565096</v>
      </c>
      <c r="R92" s="113">
        <v>2.17020521324E-3</v>
      </c>
      <c r="S92" s="113">
        <v>1.8746730499999999E-6</v>
      </c>
      <c r="T92" s="113">
        <v>7.2527381047920003E-2</v>
      </c>
      <c r="U92" s="114">
        <v>3.7170000000000002E-6</v>
      </c>
      <c r="V92" s="114">
        <v>0</v>
      </c>
      <c r="W92" s="114">
        <v>7.2523664047920003E-2</v>
      </c>
      <c r="X92" s="115">
        <v>0</v>
      </c>
      <c r="Y92" s="113">
        <v>0.13723510190675001</v>
      </c>
      <c r="Z92" s="111">
        <v>0.14332644671910999</v>
      </c>
      <c r="AA92" s="113">
        <v>0</v>
      </c>
      <c r="AB92" s="111">
        <v>0.14332644671910999</v>
      </c>
      <c r="AC92" s="113">
        <v>0</v>
      </c>
      <c r="AD92" s="113">
        <v>6.0853251156650003E-2</v>
      </c>
      <c r="AE92" s="113">
        <v>0</v>
      </c>
      <c r="AF92" s="113">
        <v>0</v>
      </c>
      <c r="AG92" s="113">
        <v>8.2473195562459994E-2</v>
      </c>
      <c r="AH92" s="114">
        <v>8.2473195562459994E-2</v>
      </c>
      <c r="AI92" s="114">
        <v>0</v>
      </c>
      <c r="AJ92" s="114">
        <v>0</v>
      </c>
      <c r="AK92" s="116"/>
      <c r="AL92" s="113">
        <v>0</v>
      </c>
      <c r="AM92" s="116">
        <v>0</v>
      </c>
      <c r="AN92" s="113">
        <v>0</v>
      </c>
      <c r="AO92" s="113">
        <v>0</v>
      </c>
      <c r="AP92" s="113">
        <v>0</v>
      </c>
      <c r="AQ92" s="113">
        <v>0</v>
      </c>
      <c r="AR92" s="113">
        <v>0</v>
      </c>
      <c r="AS92" s="113">
        <v>0</v>
      </c>
      <c r="AT92" s="117">
        <v>0</v>
      </c>
      <c r="AU92" s="117">
        <v>0</v>
      </c>
      <c r="AV92" s="117">
        <v>0</v>
      </c>
      <c r="AW92" s="116">
        <v>1.6267817426347548</v>
      </c>
      <c r="AX92" s="116">
        <v>1.6267817426347548</v>
      </c>
      <c r="AY92" s="116">
        <v>0.48158134133333325</v>
      </c>
      <c r="AZ92" s="118">
        <v>4.1466219999999984E-2</v>
      </c>
      <c r="BA92" s="118">
        <v>0</v>
      </c>
      <c r="BB92" s="118">
        <v>-4.4600799999999999E-3</v>
      </c>
      <c r="BC92" s="118">
        <v>0</v>
      </c>
      <c r="BD92" s="118">
        <v>0</v>
      </c>
      <c r="BE92" s="118">
        <v>0</v>
      </c>
      <c r="BF92" s="118">
        <v>0</v>
      </c>
      <c r="BG92" s="118">
        <v>0</v>
      </c>
      <c r="BH92" s="118">
        <v>0</v>
      </c>
      <c r="BI92" s="118">
        <v>0</v>
      </c>
      <c r="BJ92" s="118">
        <v>8.6076900000000012E-3</v>
      </c>
      <c r="BK92" s="118">
        <v>0</v>
      </c>
      <c r="BL92" s="118">
        <v>0</v>
      </c>
      <c r="BM92" s="118">
        <v>0</v>
      </c>
      <c r="BN92" s="118">
        <v>0.24672719999999998</v>
      </c>
      <c r="BO92" s="118">
        <v>0.14643461999999999</v>
      </c>
      <c r="BP92" s="118">
        <v>0</v>
      </c>
      <c r="BQ92" s="118">
        <v>0</v>
      </c>
      <c r="BR92" s="118">
        <v>2.9972240000000001E-2</v>
      </c>
      <c r="BS92" s="118">
        <v>5.5962113333333334E-3</v>
      </c>
      <c r="BT92" s="118">
        <v>7.237239999999999E-3</v>
      </c>
      <c r="BU92" s="116">
        <v>0.38130944937073985</v>
      </c>
      <c r="BV92" s="118">
        <v>0.22508694999999998</v>
      </c>
      <c r="BW92" s="118">
        <v>0</v>
      </c>
      <c r="BX92" s="118">
        <v>5.4043972500073208E-2</v>
      </c>
      <c r="BY92" s="118">
        <v>0.10217852687066667</v>
      </c>
      <c r="BZ92" s="118">
        <v>0</v>
      </c>
      <c r="CA92" s="118">
        <v>0</v>
      </c>
      <c r="CB92" s="118">
        <v>0</v>
      </c>
      <c r="CC92" s="119">
        <v>0.15413601000000077</v>
      </c>
      <c r="CD92" s="118">
        <v>4.8356999999999997E-2</v>
      </c>
      <c r="CE92" s="118">
        <v>0</v>
      </c>
      <c r="CF92" s="118">
        <v>0.10577901000000076</v>
      </c>
      <c r="CG92" s="118">
        <v>0</v>
      </c>
      <c r="CH92" s="118">
        <v>0</v>
      </c>
      <c r="CI92" s="118">
        <v>0</v>
      </c>
      <c r="CJ92" s="116">
        <v>5.0749250000000003E-2</v>
      </c>
      <c r="CK92" s="118">
        <v>0</v>
      </c>
      <c r="CL92" s="118">
        <v>0</v>
      </c>
      <c r="CM92" s="118">
        <v>0</v>
      </c>
      <c r="CN92" s="118">
        <v>0</v>
      </c>
      <c r="CO92" s="118">
        <v>8.6999999999999994E-3</v>
      </c>
      <c r="CP92" s="118">
        <v>0</v>
      </c>
      <c r="CQ92" s="118">
        <v>4.2049250000000003E-2</v>
      </c>
      <c r="CR92" s="116">
        <v>0.45703427946294711</v>
      </c>
      <c r="CS92" s="118">
        <v>0.44831257000000013</v>
      </c>
      <c r="CT92" s="118">
        <v>3.1102946294696E-4</v>
      </c>
      <c r="CU92" s="118">
        <v>0</v>
      </c>
      <c r="CV92" s="118">
        <v>8.4106799999999985E-3</v>
      </c>
      <c r="CW92" s="118">
        <v>0</v>
      </c>
      <c r="CX92" s="116">
        <v>9.1043580000000526E-2</v>
      </c>
      <c r="CY92" s="118">
        <v>8.3697440000000525E-2</v>
      </c>
      <c r="CZ92" s="118">
        <v>7.3461399999999993E-3</v>
      </c>
      <c r="DA92" s="118">
        <v>0</v>
      </c>
      <c r="DB92" s="118">
        <v>0</v>
      </c>
      <c r="DC92" s="118">
        <v>0</v>
      </c>
      <c r="DD92" s="118">
        <v>0</v>
      </c>
      <c r="DE92" s="118">
        <v>0</v>
      </c>
      <c r="DF92" s="116">
        <v>6.0929924677336081E-3</v>
      </c>
      <c r="DG92" s="118">
        <v>0</v>
      </c>
      <c r="DH92" s="118">
        <v>4.4398599999999995E-3</v>
      </c>
      <c r="DI92" s="118">
        <v>1.6531324677336089E-3</v>
      </c>
      <c r="DJ92" s="116">
        <v>4.8348399999999991E-3</v>
      </c>
      <c r="DK92" s="118">
        <v>4.3027199999999995E-3</v>
      </c>
      <c r="DL92" s="118">
        <v>4.7231999999999998E-4</v>
      </c>
      <c r="DM92" s="118">
        <v>0</v>
      </c>
      <c r="DN92" s="118">
        <v>0</v>
      </c>
      <c r="DO92" s="118">
        <v>0</v>
      </c>
      <c r="DP92" s="118">
        <v>0</v>
      </c>
      <c r="DQ92" s="118">
        <v>5.9799999999999997E-5</v>
      </c>
      <c r="DR92" s="116">
        <v>0</v>
      </c>
      <c r="DS92" s="118">
        <v>0</v>
      </c>
      <c r="DT92" s="118">
        <v>0</v>
      </c>
      <c r="DU92" s="118">
        <v>0</v>
      </c>
      <c r="DV92" s="116">
        <v>0</v>
      </c>
      <c r="DW92" s="118">
        <v>0</v>
      </c>
      <c r="DX92" s="118">
        <v>0</v>
      </c>
      <c r="DY92" s="120">
        <v>3.7488460000000001E-3</v>
      </c>
      <c r="DZ92" s="120">
        <v>0</v>
      </c>
      <c r="EA92" s="89"/>
      <c r="EB92" s="90">
        <v>83</v>
      </c>
      <c r="EC92" s="90">
        <v>1</v>
      </c>
      <c r="EF92" s="121">
        <f t="shared" si="19"/>
        <v>45098</v>
      </c>
      <c r="EG92" s="122">
        <f t="shared" si="20"/>
        <v>45107</v>
      </c>
      <c r="EH92" s="122">
        <f t="shared" si="21"/>
        <v>-0.38690077199999995</v>
      </c>
      <c r="EI92" s="122">
        <f t="shared" si="22"/>
        <v>0.22608750148065998</v>
      </c>
      <c r="EJ92" s="122">
        <f t="shared" si="23"/>
        <v>0.15413601000000077</v>
      </c>
      <c r="EK92" s="122">
        <f t="shared" si="24"/>
        <v>8.2476912562459995E-2</v>
      </c>
      <c r="EL92" s="122">
        <f t="shared" si="25"/>
        <v>0</v>
      </c>
      <c r="EM92" s="122">
        <f t="shared" si="26"/>
        <v>7.2523664047920003E-2</v>
      </c>
      <c r="EN92" s="122">
        <f t="shared" si="27"/>
        <v>4.8348399999999991E-3</v>
      </c>
      <c r="EO92" s="122">
        <f t="shared" si="28"/>
        <v>2.2425010797E-4</v>
      </c>
      <c r="EP92" s="122">
        <f t="shared" si="29"/>
        <v>0.40579753008630987</v>
      </c>
      <c r="EQ92" s="122">
        <f t="shared" si="30"/>
        <v>0.5290638162987733</v>
      </c>
      <c r="ER92" s="282">
        <f t="shared" si="31"/>
        <v>0.13498645058771394</v>
      </c>
      <c r="ES92" s="123" t="e">
        <f>SUMIF([9]Data_Validity!$K92:$DX92,"OUTTURN",Outturn_Daily!$K92:$DX92)+H92</f>
        <v>#VALUE!</v>
      </c>
      <c r="ET92" s="90" t="e">
        <f>SUMIF([9]Data_Validity!$K92:$DX92,"ESTIMATE",Outturn_Daily!$K92:$DX92)</f>
        <v>#VALUE!</v>
      </c>
      <c r="EU92" s="90" t="e">
        <f>SUMIF([9]Data_Validity!$K92:$DX92,"FORECAST",Outturn_Daily!$K92:$DX92)</f>
        <v>#VALUE!</v>
      </c>
      <c r="EV92" s="122">
        <f t="shared" si="16"/>
        <v>3.2913609999902782E-3</v>
      </c>
      <c r="EW92" s="123" t="e">
        <f t="shared" si="17"/>
        <v>#VALUE!</v>
      </c>
    </row>
    <row r="93" spans="1:153" ht="15">
      <c r="A93" s="124">
        <v>45107</v>
      </c>
      <c r="B93" s="109">
        <v>13</v>
      </c>
      <c r="C93" s="110">
        <v>45099</v>
      </c>
      <c r="D93" s="111">
        <f t="shared" si="18"/>
        <v>2.1394595628407065</v>
      </c>
      <c r="E93" s="112"/>
      <c r="F93" s="111">
        <v>0.32304963000000042</v>
      </c>
      <c r="G93" s="113">
        <v>0</v>
      </c>
      <c r="H93" s="113">
        <v>-7.8351600000000077E-3</v>
      </c>
      <c r="I93" s="111">
        <v>-4.2773000000195793E-3</v>
      </c>
      <c r="J93" s="111">
        <v>0.36937831343049998</v>
      </c>
      <c r="K93" s="113">
        <v>-0.14615725800000001</v>
      </c>
      <c r="L93" s="111">
        <v>0.51553557143049999</v>
      </c>
      <c r="M93" s="113">
        <v>2.767854664108E-2</v>
      </c>
      <c r="N93" s="113">
        <v>3.1876860140999996E-4</v>
      </c>
      <c r="O93" s="113">
        <v>9.7371544055299998E-3</v>
      </c>
      <c r="P93" s="113">
        <v>0</v>
      </c>
      <c r="Q93" s="113">
        <v>0.22501232187851</v>
      </c>
      <c r="R93" s="113">
        <v>1.2118097353999999E-3</v>
      </c>
      <c r="S93" s="113">
        <v>3.0248429244359998E-2</v>
      </c>
      <c r="T93" s="113">
        <v>0.14430040746484998</v>
      </c>
      <c r="U93" s="114">
        <v>7.8896906070469994E-2</v>
      </c>
      <c r="V93" s="114">
        <v>0</v>
      </c>
      <c r="W93" s="114">
        <v>6.5403501394369998E-2</v>
      </c>
      <c r="X93" s="115">
        <v>0</v>
      </c>
      <c r="Y93" s="113">
        <v>7.7028133459359993E-2</v>
      </c>
      <c r="Z93" s="111">
        <v>-3.4216223430480003E-2</v>
      </c>
      <c r="AA93" s="113">
        <v>0</v>
      </c>
      <c r="AB93" s="111">
        <v>-3.4216223430480003E-2</v>
      </c>
      <c r="AC93" s="113">
        <v>0</v>
      </c>
      <c r="AD93" s="113">
        <v>0</v>
      </c>
      <c r="AE93" s="113">
        <v>0</v>
      </c>
      <c r="AF93" s="113">
        <v>1.3885889334999999E-4</v>
      </c>
      <c r="AG93" s="113">
        <v>-3.435508232383E-2</v>
      </c>
      <c r="AH93" s="114">
        <v>-3.435508232383E-2</v>
      </c>
      <c r="AI93" s="114">
        <v>0</v>
      </c>
      <c r="AJ93" s="114">
        <v>0</v>
      </c>
      <c r="AK93" s="116"/>
      <c r="AL93" s="113">
        <v>0</v>
      </c>
      <c r="AM93" s="116">
        <v>0</v>
      </c>
      <c r="AN93" s="113">
        <v>0</v>
      </c>
      <c r="AO93" s="113">
        <v>0</v>
      </c>
      <c r="AP93" s="113">
        <v>0</v>
      </c>
      <c r="AQ93" s="113">
        <v>0</v>
      </c>
      <c r="AR93" s="113">
        <v>0</v>
      </c>
      <c r="AS93" s="113">
        <v>0</v>
      </c>
      <c r="AT93" s="117">
        <v>0</v>
      </c>
      <c r="AU93" s="117">
        <v>0</v>
      </c>
      <c r="AV93" s="117">
        <v>0</v>
      </c>
      <c r="AW93" s="116">
        <v>1.8164099328407062</v>
      </c>
      <c r="AX93" s="116">
        <v>1.8164099328407062</v>
      </c>
      <c r="AY93" s="116">
        <v>0.53537915133333336</v>
      </c>
      <c r="AZ93" s="118">
        <v>3.0588059999999997E-2</v>
      </c>
      <c r="BA93" s="118">
        <v>0</v>
      </c>
      <c r="BB93" s="118">
        <v>1.7830599999999999E-3</v>
      </c>
      <c r="BC93" s="118">
        <v>0</v>
      </c>
      <c r="BD93" s="118">
        <v>0</v>
      </c>
      <c r="BE93" s="118">
        <v>0</v>
      </c>
      <c r="BF93" s="118">
        <v>0</v>
      </c>
      <c r="BG93" s="118">
        <v>0</v>
      </c>
      <c r="BH93" s="118">
        <v>0</v>
      </c>
      <c r="BI93" s="118">
        <v>0</v>
      </c>
      <c r="BJ93" s="118">
        <v>8.5568199999999997E-3</v>
      </c>
      <c r="BK93" s="118">
        <v>0</v>
      </c>
      <c r="BL93" s="118">
        <v>0</v>
      </c>
      <c r="BM93" s="118">
        <v>0</v>
      </c>
      <c r="BN93" s="118">
        <v>0.25669009000000004</v>
      </c>
      <c r="BO93" s="118">
        <v>0.19304969999999991</v>
      </c>
      <c r="BP93" s="118">
        <v>0</v>
      </c>
      <c r="BQ93" s="118">
        <v>0</v>
      </c>
      <c r="BR93" s="118">
        <v>3.1781460000000004E-2</v>
      </c>
      <c r="BS93" s="118">
        <v>5.5962113333333334E-3</v>
      </c>
      <c r="BT93" s="118">
        <v>7.3337499999999991E-3</v>
      </c>
      <c r="BU93" s="116">
        <v>0.37881172204442487</v>
      </c>
      <c r="BV93" s="118">
        <v>0.24324685999999998</v>
      </c>
      <c r="BW93" s="118">
        <v>0</v>
      </c>
      <c r="BX93" s="118">
        <v>0.11638129911109156</v>
      </c>
      <c r="BY93" s="118">
        <v>1.9183562933333335E-2</v>
      </c>
      <c r="BZ93" s="118">
        <v>0</v>
      </c>
      <c r="CA93" s="118">
        <v>0</v>
      </c>
      <c r="CB93" s="118">
        <v>0</v>
      </c>
      <c r="CC93" s="119">
        <v>0.16621486000000074</v>
      </c>
      <c r="CD93" s="118">
        <v>5.8075000000000002E-2</v>
      </c>
      <c r="CE93" s="118">
        <v>0</v>
      </c>
      <c r="CF93" s="118">
        <v>0.10813986000000074</v>
      </c>
      <c r="CG93" s="118">
        <v>0</v>
      </c>
      <c r="CH93" s="118">
        <v>0</v>
      </c>
      <c r="CI93" s="118">
        <v>0</v>
      </c>
      <c r="CJ93" s="116">
        <v>0.12610776000000001</v>
      </c>
      <c r="CK93" s="118">
        <v>0</v>
      </c>
      <c r="CL93" s="118">
        <v>0</v>
      </c>
      <c r="CM93" s="118">
        <v>0</v>
      </c>
      <c r="CN93" s="118">
        <v>0</v>
      </c>
      <c r="CO93" s="118">
        <v>8.6999999999999994E-3</v>
      </c>
      <c r="CP93" s="118">
        <v>0</v>
      </c>
      <c r="CQ93" s="118">
        <v>0.11740776</v>
      </c>
      <c r="CR93" s="116">
        <v>0.49925406946294698</v>
      </c>
      <c r="CS93" s="118">
        <v>0.49019960000000001</v>
      </c>
      <c r="CT93" s="118">
        <v>3.1102946294696E-4</v>
      </c>
      <c r="CU93" s="118">
        <v>0</v>
      </c>
      <c r="CV93" s="118">
        <v>8.7434400000000016E-3</v>
      </c>
      <c r="CW93" s="118">
        <v>0</v>
      </c>
      <c r="CX93" s="116">
        <v>9.1591400000000461E-2</v>
      </c>
      <c r="CY93" s="118">
        <v>8.424526000000046E-2</v>
      </c>
      <c r="CZ93" s="118">
        <v>7.3461399999999993E-3</v>
      </c>
      <c r="DA93" s="118">
        <v>0</v>
      </c>
      <c r="DB93" s="118">
        <v>0</v>
      </c>
      <c r="DC93" s="118">
        <v>0</v>
      </c>
      <c r="DD93" s="118">
        <v>0</v>
      </c>
      <c r="DE93" s="118">
        <v>0</v>
      </c>
      <c r="DF93" s="116">
        <v>1.4275929999999999E-2</v>
      </c>
      <c r="DG93" s="118">
        <v>0</v>
      </c>
      <c r="DH93" s="118">
        <v>4.4398599999999995E-3</v>
      </c>
      <c r="DI93" s="118">
        <v>9.8360699999999988E-3</v>
      </c>
      <c r="DJ93" s="116">
        <v>4.7750399999999995E-3</v>
      </c>
      <c r="DK93" s="118">
        <v>4.3027199999999995E-3</v>
      </c>
      <c r="DL93" s="118">
        <v>4.7231999999999998E-4</v>
      </c>
      <c r="DM93" s="118">
        <v>0</v>
      </c>
      <c r="DN93" s="118">
        <v>0</v>
      </c>
      <c r="DO93" s="118">
        <v>0</v>
      </c>
      <c r="DP93" s="118">
        <v>0</v>
      </c>
      <c r="DQ93" s="118">
        <v>0</v>
      </c>
      <c r="DR93" s="116">
        <v>0</v>
      </c>
      <c r="DS93" s="118">
        <v>0</v>
      </c>
      <c r="DT93" s="118">
        <v>0</v>
      </c>
      <c r="DU93" s="118">
        <v>0</v>
      </c>
      <c r="DV93" s="116">
        <v>0</v>
      </c>
      <c r="DW93" s="118">
        <v>0</v>
      </c>
      <c r="DX93" s="118">
        <v>0</v>
      </c>
      <c r="DY93" s="120">
        <v>7.1679200000000082E-4</v>
      </c>
      <c r="DZ93" s="120">
        <v>0</v>
      </c>
      <c r="EA93" s="89"/>
      <c r="EB93" s="90">
        <v>84</v>
      </c>
      <c r="EC93" s="90">
        <v>1</v>
      </c>
      <c r="EF93" s="121">
        <f t="shared" si="19"/>
        <v>45099</v>
      </c>
      <c r="EG93" s="122">
        <f t="shared" si="20"/>
        <v>45107</v>
      </c>
      <c r="EH93" s="122">
        <f t="shared" si="21"/>
        <v>-0.14615725800000001</v>
      </c>
      <c r="EI93" s="122">
        <f t="shared" si="22"/>
        <v>0.25539961001622002</v>
      </c>
      <c r="EJ93" s="122">
        <f t="shared" si="23"/>
        <v>0.16621486000000074</v>
      </c>
      <c r="EK93" s="122">
        <f t="shared" si="24"/>
        <v>4.4541823746639994E-2</v>
      </c>
      <c r="EL93" s="122">
        <f t="shared" si="25"/>
        <v>0</v>
      </c>
      <c r="EM93" s="122">
        <f t="shared" si="26"/>
        <v>6.5403501394369998E-2</v>
      </c>
      <c r="EN93" s="122">
        <f t="shared" si="27"/>
        <v>4.7750399999999995E-3</v>
      </c>
      <c r="EO93" s="122">
        <f t="shared" si="28"/>
        <v>3.1876860140999996E-4</v>
      </c>
      <c r="EP93" s="122">
        <f t="shared" si="29"/>
        <v>0.38854887644995489</v>
      </c>
      <c r="EQ93" s="122">
        <f t="shared" si="30"/>
        <v>0.56305769797441341</v>
      </c>
      <c r="ER93" s="282">
        <f t="shared" si="31"/>
        <v>8.0403413194740397E-2</v>
      </c>
      <c r="ES93" s="123" t="e">
        <f>SUMIF([9]Data_Validity!$K93:$DX93,"OUTTURN",Outturn_Daily!$K93:$DX93)+H93</f>
        <v>#VALUE!</v>
      </c>
      <c r="ET93" s="90" t="e">
        <f>SUMIF([9]Data_Validity!$K93:$DX93,"ESTIMATE",Outturn_Daily!$K93:$DX93)</f>
        <v>#VALUE!</v>
      </c>
      <c r="EU93" s="90" t="e">
        <f>SUMIF([9]Data_Validity!$K93:$DX93,"FORECAST",Outturn_Daily!$K93:$DX93)</f>
        <v>#VALUE!</v>
      </c>
      <c r="EV93" s="122">
        <f t="shared" si="16"/>
        <v>-4.2773000000195793E-3</v>
      </c>
      <c r="EW93" s="123" t="e">
        <f t="shared" si="17"/>
        <v>#VALUE!</v>
      </c>
    </row>
    <row r="94" spans="1:153" ht="15">
      <c r="A94" s="124">
        <v>45107</v>
      </c>
      <c r="B94" s="109">
        <v>13</v>
      </c>
      <c r="C94" s="110">
        <v>45100</v>
      </c>
      <c r="D94" s="111">
        <f t="shared" si="18"/>
        <v>2.7805923424950336</v>
      </c>
      <c r="E94" s="112"/>
      <c r="F94" s="111">
        <v>1.06286982</v>
      </c>
      <c r="G94" s="113">
        <v>0</v>
      </c>
      <c r="H94" s="113">
        <v>-1.1591629999999964E-2</v>
      </c>
      <c r="I94" s="111">
        <v>1.9431320000098395E-3</v>
      </c>
      <c r="J94" s="111">
        <v>0.90389440937608012</v>
      </c>
      <c r="K94" s="113">
        <v>-0.13916055699999985</v>
      </c>
      <c r="L94" s="111">
        <v>1.04305496637608</v>
      </c>
      <c r="M94" s="113">
        <v>6.9047030957970004E-2</v>
      </c>
      <c r="N94" s="113">
        <v>0</v>
      </c>
      <c r="O94" s="113">
        <v>2.3229384174160001E-2</v>
      </c>
      <c r="P94" s="113">
        <v>0</v>
      </c>
      <c r="Q94" s="113">
        <v>0.37997677534045998</v>
      </c>
      <c r="R94" s="113">
        <v>4.0352932525200003E-3</v>
      </c>
      <c r="S94" s="113">
        <v>2.786082480553E-2</v>
      </c>
      <c r="T94" s="113">
        <v>0.45609266980661006</v>
      </c>
      <c r="U94" s="114">
        <v>0.45609266980661001</v>
      </c>
      <c r="V94" s="114">
        <v>0</v>
      </c>
      <c r="W94" s="114">
        <v>0</v>
      </c>
      <c r="X94" s="115">
        <v>0</v>
      </c>
      <c r="Y94" s="113">
        <v>8.2812988038829999E-2</v>
      </c>
      <c r="Z94" s="111">
        <v>0.16862390862391</v>
      </c>
      <c r="AA94" s="113">
        <v>0</v>
      </c>
      <c r="AB94" s="111">
        <v>0.16862390862391</v>
      </c>
      <c r="AC94" s="113">
        <v>0</v>
      </c>
      <c r="AD94" s="113">
        <v>6.879898525E-2</v>
      </c>
      <c r="AE94" s="113">
        <v>0</v>
      </c>
      <c r="AF94" s="113">
        <v>0</v>
      </c>
      <c r="AG94" s="113">
        <v>9.9824923373909996E-2</v>
      </c>
      <c r="AH94" s="114">
        <v>9.9824923373900004E-2</v>
      </c>
      <c r="AI94" s="114">
        <v>0</v>
      </c>
      <c r="AJ94" s="114">
        <v>0</v>
      </c>
      <c r="AK94" s="116"/>
      <c r="AL94" s="113">
        <v>0</v>
      </c>
      <c r="AM94" s="116">
        <v>0</v>
      </c>
      <c r="AN94" s="113">
        <v>0</v>
      </c>
      <c r="AO94" s="113">
        <v>0</v>
      </c>
      <c r="AP94" s="113">
        <v>0</v>
      </c>
      <c r="AQ94" s="113">
        <v>0</v>
      </c>
      <c r="AR94" s="113">
        <v>0</v>
      </c>
      <c r="AS94" s="113">
        <v>0</v>
      </c>
      <c r="AT94" s="117">
        <v>0</v>
      </c>
      <c r="AU94" s="117">
        <v>0</v>
      </c>
      <c r="AV94" s="117">
        <v>0</v>
      </c>
      <c r="AW94" s="116">
        <v>1.7177225224950334</v>
      </c>
      <c r="AX94" s="116">
        <v>1.7177225224950334</v>
      </c>
      <c r="AY94" s="116">
        <v>0.53498899133333311</v>
      </c>
      <c r="AZ94" s="118">
        <v>3.4701599999999999E-2</v>
      </c>
      <c r="BA94" s="118">
        <v>0</v>
      </c>
      <c r="BB94" s="118">
        <v>1.2271549999999999E-2</v>
      </c>
      <c r="BC94" s="118">
        <v>0</v>
      </c>
      <c r="BD94" s="118">
        <v>0</v>
      </c>
      <c r="BE94" s="118">
        <v>0</v>
      </c>
      <c r="BF94" s="118">
        <v>0</v>
      </c>
      <c r="BG94" s="118">
        <v>0</v>
      </c>
      <c r="BH94" s="118">
        <v>0</v>
      </c>
      <c r="BI94" s="118">
        <v>0</v>
      </c>
      <c r="BJ94" s="118">
        <v>8.43817E-3</v>
      </c>
      <c r="BK94" s="118">
        <v>0</v>
      </c>
      <c r="BL94" s="118">
        <v>0</v>
      </c>
      <c r="BM94" s="118">
        <v>0</v>
      </c>
      <c r="BN94" s="118">
        <v>0.24273221</v>
      </c>
      <c r="BO94" s="118">
        <v>0.19232932999999983</v>
      </c>
      <c r="BP94" s="118">
        <v>0</v>
      </c>
      <c r="BQ94" s="118">
        <v>0</v>
      </c>
      <c r="BR94" s="118">
        <v>3.18149E-2</v>
      </c>
      <c r="BS94" s="118">
        <v>5.5962113333333334E-3</v>
      </c>
      <c r="BT94" s="118">
        <v>7.1050199999999984E-3</v>
      </c>
      <c r="BU94" s="116">
        <v>0.32684945169875268</v>
      </c>
      <c r="BV94" s="118">
        <v>0.22006197999999999</v>
      </c>
      <c r="BW94" s="118">
        <v>0</v>
      </c>
      <c r="BX94" s="118">
        <v>5.5712871166852695E-2</v>
      </c>
      <c r="BY94" s="118">
        <v>5.1074600531899994E-2</v>
      </c>
      <c r="BZ94" s="118">
        <v>0</v>
      </c>
      <c r="CA94" s="118">
        <v>0</v>
      </c>
      <c r="CB94" s="118">
        <v>0</v>
      </c>
      <c r="CC94" s="119">
        <v>0.1072746000000003</v>
      </c>
      <c r="CD94" s="118">
        <v>1.0895039999999969E-2</v>
      </c>
      <c r="CE94" s="118">
        <v>0</v>
      </c>
      <c r="CF94" s="118">
        <v>9.6379560000000336E-2</v>
      </c>
      <c r="CG94" s="118">
        <v>0</v>
      </c>
      <c r="CH94" s="118">
        <v>0</v>
      </c>
      <c r="CI94" s="118">
        <v>0</v>
      </c>
      <c r="CJ94" s="116">
        <v>0.14423876000000002</v>
      </c>
      <c r="CK94" s="118">
        <v>0</v>
      </c>
      <c r="CL94" s="118">
        <v>0</v>
      </c>
      <c r="CM94" s="118">
        <v>0</v>
      </c>
      <c r="CN94" s="118">
        <v>0</v>
      </c>
      <c r="CO94" s="118">
        <v>8.6999999999999994E-3</v>
      </c>
      <c r="CP94" s="118">
        <v>0</v>
      </c>
      <c r="CQ94" s="118">
        <v>0.13553876000000001</v>
      </c>
      <c r="CR94" s="116">
        <v>0.50359531946294678</v>
      </c>
      <c r="CS94" s="118">
        <v>0.49484439999999985</v>
      </c>
      <c r="CT94" s="118">
        <v>3.1102946294696E-4</v>
      </c>
      <c r="CU94" s="118">
        <v>0</v>
      </c>
      <c r="CV94" s="118">
        <v>8.4398900000000002E-3</v>
      </c>
      <c r="CW94" s="118">
        <v>0</v>
      </c>
      <c r="CX94" s="116">
        <v>8.1724430000000556E-2</v>
      </c>
      <c r="CY94" s="118">
        <v>7.3949760000000558E-2</v>
      </c>
      <c r="CZ94" s="118">
        <v>7.7746699999999992E-3</v>
      </c>
      <c r="DA94" s="118">
        <v>0</v>
      </c>
      <c r="DB94" s="118">
        <v>0</v>
      </c>
      <c r="DC94" s="118">
        <v>0</v>
      </c>
      <c r="DD94" s="118">
        <v>0</v>
      </c>
      <c r="DE94" s="118">
        <v>0</v>
      </c>
      <c r="DF94" s="116">
        <v>1.4275929999999999E-2</v>
      </c>
      <c r="DG94" s="118">
        <v>0</v>
      </c>
      <c r="DH94" s="118">
        <v>4.4398599999999995E-3</v>
      </c>
      <c r="DI94" s="118">
        <v>9.8360699999999988E-3</v>
      </c>
      <c r="DJ94" s="116">
        <v>4.7750399999999995E-3</v>
      </c>
      <c r="DK94" s="118">
        <v>4.3027199999999995E-3</v>
      </c>
      <c r="DL94" s="118">
        <v>4.7231999999999998E-4</v>
      </c>
      <c r="DM94" s="118">
        <v>0</v>
      </c>
      <c r="DN94" s="118">
        <v>0</v>
      </c>
      <c r="DO94" s="118">
        <v>0</v>
      </c>
      <c r="DP94" s="118">
        <v>0</v>
      </c>
      <c r="DQ94" s="118">
        <v>0</v>
      </c>
      <c r="DR94" s="116">
        <v>0</v>
      </c>
      <c r="DS94" s="118">
        <v>0</v>
      </c>
      <c r="DT94" s="118">
        <v>0</v>
      </c>
      <c r="DU94" s="118">
        <v>0</v>
      </c>
      <c r="DV94" s="116">
        <v>0</v>
      </c>
      <c r="DW94" s="118">
        <v>0</v>
      </c>
      <c r="DX94" s="118">
        <v>0</v>
      </c>
      <c r="DY94" s="120">
        <v>7.3560080000000007E-3</v>
      </c>
      <c r="DZ94" s="120">
        <v>0</v>
      </c>
      <c r="EA94" s="89"/>
      <c r="EB94" s="90">
        <v>85</v>
      </c>
      <c r="EC94" s="90">
        <v>1</v>
      </c>
      <c r="EF94" s="121">
        <f t="shared" si="19"/>
        <v>45100</v>
      </c>
      <c r="EG94" s="122">
        <f t="shared" si="20"/>
        <v>45107</v>
      </c>
      <c r="EH94" s="122">
        <f t="shared" si="21"/>
        <v>-0.13916055699999985</v>
      </c>
      <c r="EI94" s="122">
        <f t="shared" si="22"/>
        <v>0.47663658539598996</v>
      </c>
      <c r="EJ94" s="122">
        <f t="shared" si="23"/>
        <v>0.1072746000000003</v>
      </c>
      <c r="EK94" s="122">
        <f t="shared" si="24"/>
        <v>0.55591759318051004</v>
      </c>
      <c r="EL94" s="122">
        <f t="shared" si="25"/>
        <v>0</v>
      </c>
      <c r="EM94" s="122">
        <f t="shared" si="26"/>
        <v>0</v>
      </c>
      <c r="EN94" s="122">
        <f t="shared" si="27"/>
        <v>4.7750399999999995E-3</v>
      </c>
      <c r="EO94" s="122">
        <f t="shared" si="28"/>
        <v>0</v>
      </c>
      <c r="EP94" s="122">
        <f t="shared" si="29"/>
        <v>0.35007883587291266</v>
      </c>
      <c r="EQ94" s="122">
        <f t="shared" si="30"/>
        <v>0.60403602229130315</v>
      </c>
      <c r="ER94" s="282">
        <f t="shared" si="31"/>
        <v>9.1475713291359867E-2</v>
      </c>
      <c r="ES94" s="123" t="e">
        <f>SUMIF([9]Data_Validity!$K94:$DX94,"OUTTURN",Outturn_Daily!$K94:$DX94)+H94</f>
        <v>#VALUE!</v>
      </c>
      <c r="ET94" s="90" t="e">
        <f>SUMIF([9]Data_Validity!$K94:$DX94,"ESTIMATE",Outturn_Daily!$K94:$DX94)</f>
        <v>#VALUE!</v>
      </c>
      <c r="EU94" s="90" t="e">
        <f>SUMIF([9]Data_Validity!$K94:$DX94,"FORECAST",Outturn_Daily!$K94:$DX94)</f>
        <v>#VALUE!</v>
      </c>
      <c r="EV94" s="122">
        <f t="shared" si="16"/>
        <v>1.9431320000098395E-3</v>
      </c>
      <c r="EW94" s="123" t="e">
        <f t="shared" si="17"/>
        <v>#VALUE!</v>
      </c>
    </row>
    <row r="95" spans="1:153" ht="15">
      <c r="A95" s="124">
        <v>45107</v>
      </c>
      <c r="B95" s="109">
        <v>13</v>
      </c>
      <c r="C95" s="110">
        <v>45101</v>
      </c>
      <c r="D95" s="111">
        <f t="shared" si="18"/>
        <v>4.990431190012016</v>
      </c>
      <c r="E95" s="112"/>
      <c r="F95" s="111">
        <v>2.9098878399999988</v>
      </c>
      <c r="G95" s="113">
        <v>0</v>
      </c>
      <c r="H95" s="113">
        <v>-1.1600730000000059E-2</v>
      </c>
      <c r="I95" s="111">
        <v>-3.1074487999991796E-2</v>
      </c>
      <c r="J95" s="111">
        <v>2.8114187783351605</v>
      </c>
      <c r="K95" s="113">
        <v>0.52292747000000017</v>
      </c>
      <c r="L95" s="111">
        <v>2.2884913083351601</v>
      </c>
      <c r="M95" s="113">
        <v>0.22786340252871001</v>
      </c>
      <c r="N95" s="113">
        <v>-7.8363649283E-4</v>
      </c>
      <c r="O95" s="113">
        <v>3.5715842697009996E-2</v>
      </c>
      <c r="P95" s="113">
        <v>0</v>
      </c>
      <c r="Q95" s="113">
        <v>0.51799992795628003</v>
      </c>
      <c r="R95" s="113">
        <v>1.3250553005999999E-3</v>
      </c>
      <c r="S95" s="113">
        <v>3.9730493494900005E-3</v>
      </c>
      <c r="T95" s="113">
        <v>1.3895247108564299</v>
      </c>
      <c r="U95" s="114">
        <v>1.3895247108564299</v>
      </c>
      <c r="V95" s="114">
        <v>0</v>
      </c>
      <c r="W95" s="114">
        <v>0</v>
      </c>
      <c r="X95" s="115">
        <v>0</v>
      </c>
      <c r="Y95" s="113">
        <v>0.11287295613946999</v>
      </c>
      <c r="Z95" s="111">
        <v>0.14114427966483001</v>
      </c>
      <c r="AA95" s="113">
        <v>0</v>
      </c>
      <c r="AB95" s="111">
        <v>0.14114427966483001</v>
      </c>
      <c r="AC95" s="113">
        <v>1.2019837799999999E-5</v>
      </c>
      <c r="AD95" s="113">
        <v>2.7728863000000003E-2</v>
      </c>
      <c r="AE95" s="113">
        <v>0</v>
      </c>
      <c r="AF95" s="113">
        <v>0</v>
      </c>
      <c r="AG95" s="113">
        <v>0.11340339682702999</v>
      </c>
      <c r="AH95" s="114">
        <v>0.11340339682703</v>
      </c>
      <c r="AI95" s="114">
        <v>0</v>
      </c>
      <c r="AJ95" s="114">
        <v>0</v>
      </c>
      <c r="AK95" s="116"/>
      <c r="AL95" s="113">
        <v>0</v>
      </c>
      <c r="AM95" s="116">
        <v>0</v>
      </c>
      <c r="AN95" s="113">
        <v>0</v>
      </c>
      <c r="AO95" s="113">
        <v>0</v>
      </c>
      <c r="AP95" s="113">
        <v>0</v>
      </c>
      <c r="AQ95" s="113">
        <v>0</v>
      </c>
      <c r="AR95" s="113">
        <v>0</v>
      </c>
      <c r="AS95" s="113">
        <v>0</v>
      </c>
      <c r="AT95" s="117">
        <v>0</v>
      </c>
      <c r="AU95" s="117">
        <v>0</v>
      </c>
      <c r="AV95" s="117">
        <v>0</v>
      </c>
      <c r="AW95" s="116">
        <v>2.0805433500120172</v>
      </c>
      <c r="AX95" s="116">
        <v>2.0805433500120172</v>
      </c>
      <c r="AY95" s="116">
        <v>0.59212044133333364</v>
      </c>
      <c r="AZ95" s="118">
        <v>3.3724599999999993E-2</v>
      </c>
      <c r="BA95" s="118">
        <v>0</v>
      </c>
      <c r="BB95" s="118">
        <v>1.5675310000000001E-2</v>
      </c>
      <c r="BC95" s="118">
        <v>0</v>
      </c>
      <c r="BD95" s="118">
        <v>0</v>
      </c>
      <c r="BE95" s="118">
        <v>0</v>
      </c>
      <c r="BF95" s="118">
        <v>0</v>
      </c>
      <c r="BG95" s="118">
        <v>0</v>
      </c>
      <c r="BH95" s="118">
        <v>0</v>
      </c>
      <c r="BI95" s="118">
        <v>0</v>
      </c>
      <c r="BJ95" s="118">
        <v>8.2762999999999986E-3</v>
      </c>
      <c r="BK95" s="118">
        <v>0</v>
      </c>
      <c r="BL95" s="118">
        <v>0</v>
      </c>
      <c r="BM95" s="118">
        <v>0</v>
      </c>
      <c r="BN95" s="118">
        <v>0.25488132000000002</v>
      </c>
      <c r="BO95" s="118">
        <v>0.23509851000000023</v>
      </c>
      <c r="BP95" s="118">
        <v>0</v>
      </c>
      <c r="BQ95" s="118">
        <v>0</v>
      </c>
      <c r="BR95" s="118">
        <v>3.1790650000000004E-2</v>
      </c>
      <c r="BS95" s="118">
        <v>5.5962113333333334E-3</v>
      </c>
      <c r="BT95" s="118">
        <v>7.0775400000000002E-3</v>
      </c>
      <c r="BU95" s="116">
        <v>0.60622738775471363</v>
      </c>
      <c r="BV95" s="118">
        <v>0.31255689000000003</v>
      </c>
      <c r="BW95" s="118">
        <v>0</v>
      </c>
      <c r="BX95" s="118">
        <v>0.22964721000036364</v>
      </c>
      <c r="BY95" s="118">
        <v>6.4023287754349997E-2</v>
      </c>
      <c r="BZ95" s="118">
        <v>0</v>
      </c>
      <c r="CA95" s="118">
        <v>0</v>
      </c>
      <c r="CB95" s="118">
        <v>0</v>
      </c>
      <c r="CC95" s="119">
        <v>0.10029636000000035</v>
      </c>
      <c r="CD95" s="118">
        <v>4.7992499999999997E-3</v>
      </c>
      <c r="CE95" s="118">
        <v>0</v>
      </c>
      <c r="CF95" s="118">
        <v>9.5497110000000343E-2</v>
      </c>
      <c r="CG95" s="118">
        <v>0</v>
      </c>
      <c r="CH95" s="118">
        <v>0</v>
      </c>
      <c r="CI95" s="118">
        <v>0</v>
      </c>
      <c r="CJ95" s="116">
        <v>8.6020169999999993E-2</v>
      </c>
      <c r="CK95" s="118">
        <v>0</v>
      </c>
      <c r="CL95" s="118">
        <v>0</v>
      </c>
      <c r="CM95" s="118">
        <v>0</v>
      </c>
      <c r="CN95" s="118">
        <v>0</v>
      </c>
      <c r="CO95" s="118">
        <v>8.6999999999999994E-3</v>
      </c>
      <c r="CP95" s="118">
        <v>0</v>
      </c>
      <c r="CQ95" s="118">
        <v>7.7320169999999994E-2</v>
      </c>
      <c r="CR95" s="116">
        <v>0.59182682946294696</v>
      </c>
      <c r="CS95" s="118">
        <v>0.58246054000000003</v>
      </c>
      <c r="CT95" s="118">
        <v>3.1102946294696E-4</v>
      </c>
      <c r="CU95" s="118">
        <v>0</v>
      </c>
      <c r="CV95" s="118">
        <v>9.0552600000000007E-3</v>
      </c>
      <c r="CW95" s="118">
        <v>0</v>
      </c>
      <c r="CX95" s="116">
        <v>8.2131150000000527E-2</v>
      </c>
      <c r="CY95" s="118">
        <v>7.3702400000000529E-2</v>
      </c>
      <c r="CZ95" s="118">
        <v>8.4287500000000005E-3</v>
      </c>
      <c r="DA95" s="118">
        <v>0</v>
      </c>
      <c r="DB95" s="118">
        <v>0</v>
      </c>
      <c r="DC95" s="118">
        <v>0</v>
      </c>
      <c r="DD95" s="118">
        <v>0</v>
      </c>
      <c r="DE95" s="118">
        <v>0</v>
      </c>
      <c r="DF95" s="116">
        <v>1.3845341461022197E-2</v>
      </c>
      <c r="DG95" s="118">
        <v>0</v>
      </c>
      <c r="DH95" s="118">
        <v>4.4398599999999995E-3</v>
      </c>
      <c r="DI95" s="118">
        <v>9.4054814610221981E-3</v>
      </c>
      <c r="DJ95" s="116">
        <v>8.0756700000000001E-3</v>
      </c>
      <c r="DK95" s="118">
        <v>4.3027199999999995E-3</v>
      </c>
      <c r="DL95" s="118">
        <v>4.7231999999999998E-4</v>
      </c>
      <c r="DM95" s="118">
        <v>3.3006300000000001E-3</v>
      </c>
      <c r="DN95" s="118">
        <v>0</v>
      </c>
      <c r="DO95" s="118">
        <v>0</v>
      </c>
      <c r="DP95" s="118">
        <v>0</v>
      </c>
      <c r="DQ95" s="118">
        <v>0</v>
      </c>
      <c r="DR95" s="116">
        <v>0</v>
      </c>
      <c r="DS95" s="118">
        <v>0</v>
      </c>
      <c r="DT95" s="118">
        <v>0</v>
      </c>
      <c r="DU95" s="118">
        <v>0</v>
      </c>
      <c r="DV95" s="116">
        <v>0</v>
      </c>
      <c r="DW95" s="118">
        <v>0</v>
      </c>
      <c r="DX95" s="118">
        <v>0</v>
      </c>
      <c r="DY95" s="120">
        <v>6.9930090000000014E-3</v>
      </c>
      <c r="DZ95" s="120">
        <v>0</v>
      </c>
      <c r="EA95" s="89"/>
      <c r="EB95" s="90">
        <v>86</v>
      </c>
      <c r="EC95" s="90">
        <v>1</v>
      </c>
      <c r="EF95" s="121">
        <f t="shared" si="19"/>
        <v>45101</v>
      </c>
      <c r="EG95" s="122">
        <f t="shared" si="20"/>
        <v>45107</v>
      </c>
      <c r="EH95" s="122">
        <f t="shared" si="21"/>
        <v>0.52292747000000017</v>
      </c>
      <c r="EI95" s="122">
        <f t="shared" si="22"/>
        <v>0.54970184030577007</v>
      </c>
      <c r="EJ95" s="122">
        <f t="shared" si="23"/>
        <v>0.10029636000000035</v>
      </c>
      <c r="EK95" s="122">
        <f t="shared" si="24"/>
        <v>1.50292810768346</v>
      </c>
      <c r="EL95" s="122">
        <f t="shared" si="25"/>
        <v>0</v>
      </c>
      <c r="EM95" s="122">
        <f t="shared" si="26"/>
        <v>0</v>
      </c>
      <c r="EN95" s="122">
        <f t="shared" si="27"/>
        <v>8.0756700000000001E-3</v>
      </c>
      <c r="EO95" s="122">
        <f t="shared" si="28"/>
        <v>-7.7161665503E-4</v>
      </c>
      <c r="EP95" s="122">
        <f t="shared" si="29"/>
        <v>0.64194323045172363</v>
      </c>
      <c r="EQ95" s="122">
        <f t="shared" si="30"/>
        <v>0.8199838438620437</v>
      </c>
      <c r="ER95" s="282">
        <f t="shared" si="31"/>
        <v>8.5368134901100345E-2</v>
      </c>
      <c r="ES95" s="123" t="e">
        <f>SUMIF([9]Data_Validity!$K95:$DX95,"OUTTURN",Outturn_Daily!$K95:$DX95)+H95</f>
        <v>#VALUE!</v>
      </c>
      <c r="ET95" s="90" t="e">
        <f>SUMIF([9]Data_Validity!$K95:$DX95,"ESTIMATE",Outturn_Daily!$K95:$DX95)</f>
        <v>#VALUE!</v>
      </c>
      <c r="EU95" s="90" t="e">
        <f>SUMIF([9]Data_Validity!$K95:$DX95,"FORECAST",Outturn_Daily!$K95:$DX95)</f>
        <v>#VALUE!</v>
      </c>
      <c r="EV95" s="122">
        <f t="shared" si="16"/>
        <v>-3.1074487999991796E-2</v>
      </c>
      <c r="EW95" s="123" t="e">
        <f t="shared" si="17"/>
        <v>#VALUE!</v>
      </c>
    </row>
    <row r="96" spans="1:153" ht="15">
      <c r="A96" s="124">
        <v>45107</v>
      </c>
      <c r="B96" s="109">
        <v>13</v>
      </c>
      <c r="C96" s="110">
        <v>45102</v>
      </c>
      <c r="D96" s="111">
        <f t="shared" si="18"/>
        <v>15.237610358884925</v>
      </c>
      <c r="E96" s="112"/>
      <c r="F96" s="111">
        <v>13.543971890000002</v>
      </c>
      <c r="G96" s="113">
        <v>0</v>
      </c>
      <c r="H96" s="113">
        <v>-9.5250969999998603E-2</v>
      </c>
      <c r="I96" s="111">
        <v>-9.8986097999999245E-2</v>
      </c>
      <c r="J96" s="111">
        <v>13.473263974179529</v>
      </c>
      <c r="K96" s="113">
        <v>1.385882745</v>
      </c>
      <c r="L96" s="111">
        <v>12.087381229179529</v>
      </c>
      <c r="M96" s="113">
        <v>0.10034659132610002</v>
      </c>
      <c r="N96" s="113">
        <v>7.5090000000000004E-6</v>
      </c>
      <c r="O96" s="113">
        <v>0.17128892280215</v>
      </c>
      <c r="P96" s="113">
        <v>0</v>
      </c>
      <c r="Q96" s="113">
        <v>0.72119377239035998</v>
      </c>
      <c r="R96" s="113">
        <v>3.9955881481340008E-2</v>
      </c>
      <c r="S96" s="113">
        <v>0.52671538659988992</v>
      </c>
      <c r="T96" s="113">
        <v>9.2491763393558699</v>
      </c>
      <c r="U96" s="114">
        <v>6.0435774508412399</v>
      </c>
      <c r="V96" s="114">
        <v>1.49032792821625</v>
      </c>
      <c r="W96" s="114">
        <v>1.71527096029837</v>
      </c>
      <c r="X96" s="115">
        <v>0</v>
      </c>
      <c r="Y96" s="113">
        <v>1.2786968262238201</v>
      </c>
      <c r="Z96" s="111">
        <v>0.26494498382046999</v>
      </c>
      <c r="AA96" s="113">
        <v>0</v>
      </c>
      <c r="AB96" s="111">
        <v>0.26494498382046999</v>
      </c>
      <c r="AC96" s="113">
        <v>2.264953448083E-2</v>
      </c>
      <c r="AD96" s="113">
        <v>1.1041200000000001E-2</v>
      </c>
      <c r="AE96" s="113">
        <v>0</v>
      </c>
      <c r="AF96" s="113">
        <v>0</v>
      </c>
      <c r="AG96" s="113">
        <v>0.23125424933964001</v>
      </c>
      <c r="AH96" s="114">
        <v>0.23125424933964001</v>
      </c>
      <c r="AI96" s="114">
        <v>0</v>
      </c>
      <c r="AJ96" s="114">
        <v>0</v>
      </c>
      <c r="AK96" s="116"/>
      <c r="AL96" s="113">
        <v>0</v>
      </c>
      <c r="AM96" s="116">
        <v>0</v>
      </c>
      <c r="AN96" s="113">
        <v>0</v>
      </c>
      <c r="AO96" s="113">
        <v>0</v>
      </c>
      <c r="AP96" s="113">
        <v>0</v>
      </c>
      <c r="AQ96" s="113">
        <v>0</v>
      </c>
      <c r="AR96" s="113">
        <v>0</v>
      </c>
      <c r="AS96" s="113">
        <v>0</v>
      </c>
      <c r="AT96" s="117">
        <v>0</v>
      </c>
      <c r="AU96" s="117">
        <v>0</v>
      </c>
      <c r="AV96" s="117">
        <v>0</v>
      </c>
      <c r="AW96" s="116">
        <v>1.6936384688849229</v>
      </c>
      <c r="AX96" s="116">
        <v>1.6936384688849229</v>
      </c>
      <c r="AY96" s="116">
        <v>0.63148746133333333</v>
      </c>
      <c r="AZ96" s="118">
        <v>5.8314759999999993E-2</v>
      </c>
      <c r="BA96" s="118">
        <v>0</v>
      </c>
      <c r="BB96" s="118">
        <v>1.3316979999999999E-2</v>
      </c>
      <c r="BC96" s="118">
        <v>0</v>
      </c>
      <c r="BD96" s="118">
        <v>0</v>
      </c>
      <c r="BE96" s="118">
        <v>0</v>
      </c>
      <c r="BF96" s="118">
        <v>0</v>
      </c>
      <c r="BG96" s="118">
        <v>0</v>
      </c>
      <c r="BH96" s="118">
        <v>0</v>
      </c>
      <c r="BI96" s="118">
        <v>0</v>
      </c>
      <c r="BJ96" s="118">
        <v>8.0347200000000004E-3</v>
      </c>
      <c r="BK96" s="118">
        <v>0</v>
      </c>
      <c r="BL96" s="118">
        <v>0</v>
      </c>
      <c r="BM96" s="118">
        <v>0</v>
      </c>
      <c r="BN96" s="118">
        <v>0.25861138000000006</v>
      </c>
      <c r="BO96" s="118">
        <v>0.24932884999999991</v>
      </c>
      <c r="BP96" s="118">
        <v>0</v>
      </c>
      <c r="BQ96" s="118">
        <v>0</v>
      </c>
      <c r="BR96" s="118">
        <v>3.1790650000000004E-2</v>
      </c>
      <c r="BS96" s="118">
        <v>5.5962113333333334E-3</v>
      </c>
      <c r="BT96" s="118">
        <v>6.4939099999999994E-3</v>
      </c>
      <c r="BU96" s="116">
        <v>0.32210712260077412</v>
      </c>
      <c r="BV96" s="118">
        <v>0.10775099</v>
      </c>
      <c r="BW96" s="118">
        <v>0</v>
      </c>
      <c r="BX96" s="118">
        <v>6.3823521944874048E-2</v>
      </c>
      <c r="BY96" s="118">
        <v>0.15053261065590004</v>
      </c>
      <c r="BZ96" s="118">
        <v>0</v>
      </c>
      <c r="CA96" s="118">
        <v>0</v>
      </c>
      <c r="CB96" s="118">
        <v>0</v>
      </c>
      <c r="CC96" s="119">
        <v>5.5358400000000155E-2</v>
      </c>
      <c r="CD96" s="118">
        <v>2.400300000000011E-3</v>
      </c>
      <c r="CE96" s="118">
        <v>0</v>
      </c>
      <c r="CF96" s="118">
        <v>5.2958100000000147E-2</v>
      </c>
      <c r="CG96" s="118">
        <v>0</v>
      </c>
      <c r="CH96" s="118">
        <v>0</v>
      </c>
      <c r="CI96" s="118">
        <v>0</v>
      </c>
      <c r="CJ96" s="116">
        <v>4.9847999999999996E-2</v>
      </c>
      <c r="CK96" s="118">
        <v>0</v>
      </c>
      <c r="CL96" s="118">
        <v>0</v>
      </c>
      <c r="CM96" s="118">
        <v>0</v>
      </c>
      <c r="CN96" s="118">
        <v>0</v>
      </c>
      <c r="CO96" s="118">
        <v>8.6999999999999994E-3</v>
      </c>
      <c r="CP96" s="118">
        <v>0</v>
      </c>
      <c r="CQ96" s="118">
        <v>4.1147999999999997E-2</v>
      </c>
      <c r="CR96" s="116">
        <v>0.52083204946294692</v>
      </c>
      <c r="CS96" s="118">
        <v>0.51117913999999998</v>
      </c>
      <c r="CT96" s="118">
        <v>3.1102946294696E-4</v>
      </c>
      <c r="CU96" s="118">
        <v>0</v>
      </c>
      <c r="CV96" s="118">
        <v>9.3418799999999969E-3</v>
      </c>
      <c r="CW96" s="118">
        <v>0</v>
      </c>
      <c r="CX96" s="116">
        <v>8.2131150000000527E-2</v>
      </c>
      <c r="CY96" s="118">
        <v>7.3702400000000529E-2</v>
      </c>
      <c r="CZ96" s="118">
        <v>8.4287500000000005E-3</v>
      </c>
      <c r="DA96" s="118">
        <v>0</v>
      </c>
      <c r="DB96" s="118">
        <v>0</v>
      </c>
      <c r="DC96" s="118">
        <v>0</v>
      </c>
      <c r="DD96" s="118">
        <v>0</v>
      </c>
      <c r="DE96" s="118">
        <v>0</v>
      </c>
      <c r="DF96" s="116">
        <v>2.0915925487867838E-2</v>
      </c>
      <c r="DG96" s="118">
        <v>6.8299799999999994E-3</v>
      </c>
      <c r="DH96" s="118">
        <v>4.4398599999999995E-3</v>
      </c>
      <c r="DI96" s="118">
        <v>9.6460854878678368E-3</v>
      </c>
      <c r="DJ96" s="116">
        <v>1.095836E-2</v>
      </c>
      <c r="DK96" s="118">
        <v>4.3027199999999995E-3</v>
      </c>
      <c r="DL96" s="118">
        <v>4.7231999999999998E-4</v>
      </c>
      <c r="DM96" s="118">
        <v>6.18332E-3</v>
      </c>
      <c r="DN96" s="118">
        <v>0</v>
      </c>
      <c r="DO96" s="118">
        <v>0</v>
      </c>
      <c r="DP96" s="118">
        <v>0</v>
      </c>
      <c r="DQ96" s="118">
        <v>0</v>
      </c>
      <c r="DR96" s="116">
        <v>0</v>
      </c>
      <c r="DS96" s="118">
        <v>0</v>
      </c>
      <c r="DT96" s="118">
        <v>0</v>
      </c>
      <c r="DU96" s="118">
        <v>0</v>
      </c>
      <c r="DV96" s="116">
        <v>0</v>
      </c>
      <c r="DW96" s="118">
        <v>0</v>
      </c>
      <c r="DX96" s="118">
        <v>0</v>
      </c>
      <c r="DY96" s="120">
        <v>7.8745490000000015E-3</v>
      </c>
      <c r="DZ96" s="120">
        <v>0</v>
      </c>
      <c r="EA96" s="89"/>
      <c r="EB96" s="90">
        <v>87</v>
      </c>
      <c r="EC96" s="90">
        <v>1</v>
      </c>
      <c r="EF96" s="121">
        <f t="shared" si="19"/>
        <v>45102</v>
      </c>
      <c r="EG96" s="122">
        <f t="shared" si="20"/>
        <v>45107</v>
      </c>
      <c r="EH96" s="122">
        <f t="shared" si="21"/>
        <v>1.385882745</v>
      </c>
      <c r="EI96" s="122">
        <f t="shared" si="22"/>
        <v>1.2589503589902498</v>
      </c>
      <c r="EJ96" s="122">
        <f t="shared" si="23"/>
        <v>5.5358400000000155E-2</v>
      </c>
      <c r="EK96" s="122">
        <f t="shared" si="24"/>
        <v>6.2748317001808802</v>
      </c>
      <c r="EL96" s="122">
        <f t="shared" si="25"/>
        <v>1.49032792821625</v>
      </c>
      <c r="EM96" s="122">
        <f t="shared" si="26"/>
        <v>1.71527096029837</v>
      </c>
      <c r="EN96" s="122">
        <f t="shared" si="27"/>
        <v>1.095836E-2</v>
      </c>
      <c r="EO96" s="122">
        <f t="shared" si="28"/>
        <v>2.2657043480829999E-2</v>
      </c>
      <c r="EP96" s="122">
        <f t="shared" si="29"/>
        <v>0.49339604540292414</v>
      </c>
      <c r="EQ96" s="122">
        <f t="shared" si="30"/>
        <v>0.73183405265943335</v>
      </c>
      <c r="ER96" s="282">
        <f t="shared" si="31"/>
        <v>1.14533156519303</v>
      </c>
      <c r="ES96" s="123" t="e">
        <f>SUMIF([9]Data_Validity!$K96:$DX96,"OUTTURN",Outturn_Daily!$K96:$DX96)+H96</f>
        <v>#VALUE!</v>
      </c>
      <c r="ET96" s="90" t="e">
        <f>SUMIF([9]Data_Validity!$K96:$DX96,"ESTIMATE",Outturn_Daily!$K96:$DX96)</f>
        <v>#VALUE!</v>
      </c>
      <c r="EU96" s="90" t="e">
        <f>SUMIF([9]Data_Validity!$K96:$DX96,"FORECAST",Outturn_Daily!$K96:$DX96)</f>
        <v>#VALUE!</v>
      </c>
      <c r="EV96" s="122">
        <f t="shared" si="16"/>
        <v>-9.8986097999999245E-2</v>
      </c>
      <c r="EW96" s="123" t="e">
        <f t="shared" si="17"/>
        <v>#VALUE!</v>
      </c>
    </row>
    <row r="97" spans="1:153" ht="15">
      <c r="A97" s="124">
        <v>45107</v>
      </c>
      <c r="B97" s="109">
        <v>14</v>
      </c>
      <c r="C97" s="110">
        <v>45103</v>
      </c>
      <c r="D97" s="111">
        <f t="shared" si="18"/>
        <v>6.5193085472233294</v>
      </c>
      <c r="E97" s="112"/>
      <c r="F97" s="111">
        <v>4.6962278300000007</v>
      </c>
      <c r="G97" s="113">
        <v>0</v>
      </c>
      <c r="H97" s="113">
        <v>-5.4834340000000203E-2</v>
      </c>
      <c r="I97" s="111">
        <v>-4.2518610999999318E-2</v>
      </c>
      <c r="J97" s="111">
        <v>4.7636417110696803</v>
      </c>
      <c r="K97" s="113">
        <v>0.23407730400000037</v>
      </c>
      <c r="L97" s="111">
        <v>4.5295644070696799</v>
      </c>
      <c r="M97" s="113">
        <v>0.34933210030396</v>
      </c>
      <c r="N97" s="113">
        <v>8.3718313075000004E-4</v>
      </c>
      <c r="O97" s="113">
        <v>1.7647641747499998E-2</v>
      </c>
      <c r="P97" s="113">
        <v>0</v>
      </c>
      <c r="Q97" s="113">
        <v>0.57463285603167003</v>
      </c>
      <c r="R97" s="113">
        <v>4.0046945999759997E-2</v>
      </c>
      <c r="S97" s="113">
        <v>5.4563000149720001E-2</v>
      </c>
      <c r="T97" s="113">
        <v>2.8228249408542698</v>
      </c>
      <c r="U97" s="114">
        <v>2.8228249408542698</v>
      </c>
      <c r="V97" s="114">
        <v>0</v>
      </c>
      <c r="W97" s="114">
        <v>0</v>
      </c>
      <c r="X97" s="115">
        <v>0</v>
      </c>
      <c r="Y97" s="113">
        <v>0.66967973885205001</v>
      </c>
      <c r="Z97" s="111">
        <v>2.993906993032E-2</v>
      </c>
      <c r="AA97" s="113">
        <v>0</v>
      </c>
      <c r="AB97" s="111">
        <v>2.993906993032E-2</v>
      </c>
      <c r="AC97" s="113">
        <v>0</v>
      </c>
      <c r="AD97" s="113">
        <v>2.993906993032E-2</v>
      </c>
      <c r="AE97" s="113">
        <v>0</v>
      </c>
      <c r="AF97" s="113">
        <v>0</v>
      </c>
      <c r="AG97" s="113">
        <v>0</v>
      </c>
      <c r="AH97" s="114">
        <v>0</v>
      </c>
      <c r="AI97" s="114">
        <v>0</v>
      </c>
      <c r="AJ97" s="114">
        <v>0</v>
      </c>
      <c r="AK97" s="116"/>
      <c r="AL97" s="113">
        <v>0</v>
      </c>
      <c r="AM97" s="116">
        <v>0</v>
      </c>
      <c r="AN97" s="113">
        <v>0</v>
      </c>
      <c r="AO97" s="113">
        <v>0</v>
      </c>
      <c r="AP97" s="113">
        <v>0</v>
      </c>
      <c r="AQ97" s="113">
        <v>0</v>
      </c>
      <c r="AR97" s="113">
        <v>0</v>
      </c>
      <c r="AS97" s="113">
        <v>0</v>
      </c>
      <c r="AT97" s="117">
        <v>0</v>
      </c>
      <c r="AU97" s="117">
        <v>0</v>
      </c>
      <c r="AV97" s="117">
        <v>0</v>
      </c>
      <c r="AW97" s="116">
        <v>1.823080717223329</v>
      </c>
      <c r="AX97" s="116">
        <v>1.823080717223329</v>
      </c>
      <c r="AY97" s="116">
        <v>0.52517274133333325</v>
      </c>
      <c r="AZ97" s="118">
        <v>4.2626750000000005E-2</v>
      </c>
      <c r="BA97" s="118">
        <v>0</v>
      </c>
      <c r="BB97" s="118">
        <v>-1.122883E-2</v>
      </c>
      <c r="BC97" s="118">
        <v>0</v>
      </c>
      <c r="BD97" s="118">
        <v>0</v>
      </c>
      <c r="BE97" s="118">
        <v>0</v>
      </c>
      <c r="BF97" s="118">
        <v>0</v>
      </c>
      <c r="BG97" s="118">
        <v>0</v>
      </c>
      <c r="BH97" s="118">
        <v>0</v>
      </c>
      <c r="BI97" s="118">
        <v>0</v>
      </c>
      <c r="BJ97" s="118">
        <v>8.5229799999999994E-3</v>
      </c>
      <c r="BK97" s="118">
        <v>0</v>
      </c>
      <c r="BL97" s="118">
        <v>0</v>
      </c>
      <c r="BM97" s="118">
        <v>0</v>
      </c>
      <c r="BN97" s="118">
        <v>0.25107183</v>
      </c>
      <c r="BO97" s="118">
        <v>0.19012415999999999</v>
      </c>
      <c r="BP97" s="118">
        <v>0</v>
      </c>
      <c r="BQ97" s="118">
        <v>0</v>
      </c>
      <c r="BR97" s="118">
        <v>3.1659670000000001E-2</v>
      </c>
      <c r="BS97" s="118">
        <v>5.5962113333333334E-3</v>
      </c>
      <c r="BT97" s="118">
        <v>6.7999699999999989E-3</v>
      </c>
      <c r="BU97" s="116">
        <v>0.44510957693298464</v>
      </c>
      <c r="BV97" s="118">
        <v>0.17820270999999999</v>
      </c>
      <c r="BW97" s="118">
        <v>0</v>
      </c>
      <c r="BX97" s="118">
        <v>0.2046925862780013</v>
      </c>
      <c r="BY97" s="118">
        <v>6.2214280654983335E-2</v>
      </c>
      <c r="BZ97" s="118">
        <v>0</v>
      </c>
      <c r="CA97" s="118">
        <v>0</v>
      </c>
      <c r="CB97" s="118">
        <v>0</v>
      </c>
      <c r="CC97" s="119">
        <v>0.12138441000000055</v>
      </c>
      <c r="CD97" s="118">
        <v>2.1698999999999965E-2</v>
      </c>
      <c r="CE97" s="118">
        <v>0</v>
      </c>
      <c r="CF97" s="118">
        <v>9.9685410000000585E-2</v>
      </c>
      <c r="CG97" s="118">
        <v>0</v>
      </c>
      <c r="CH97" s="118">
        <v>0</v>
      </c>
      <c r="CI97" s="118">
        <v>0</v>
      </c>
      <c r="CJ97" s="116">
        <v>5.503657E-2</v>
      </c>
      <c r="CK97" s="118">
        <v>0</v>
      </c>
      <c r="CL97" s="118">
        <v>0</v>
      </c>
      <c r="CM97" s="118">
        <v>0</v>
      </c>
      <c r="CN97" s="118">
        <v>0</v>
      </c>
      <c r="CO97" s="118">
        <v>8.6999999999999994E-3</v>
      </c>
      <c r="CP97" s="118">
        <v>0</v>
      </c>
      <c r="CQ97" s="118">
        <v>4.6336570000000001E-2</v>
      </c>
      <c r="CR97" s="116">
        <v>0.52204011946294715</v>
      </c>
      <c r="CS97" s="118">
        <v>0.51352709000000019</v>
      </c>
      <c r="CT97" s="118">
        <v>3.1102946294696E-4</v>
      </c>
      <c r="CU97" s="118">
        <v>0</v>
      </c>
      <c r="CV97" s="118">
        <v>8.2019999999999992E-3</v>
      </c>
      <c r="CW97" s="118">
        <v>0</v>
      </c>
      <c r="CX97" s="116">
        <v>8.2131150000000527E-2</v>
      </c>
      <c r="CY97" s="118">
        <v>7.3702400000000529E-2</v>
      </c>
      <c r="CZ97" s="118">
        <v>8.4287500000000005E-3</v>
      </c>
      <c r="DA97" s="118">
        <v>0</v>
      </c>
      <c r="DB97" s="118">
        <v>0</v>
      </c>
      <c r="DC97" s="118">
        <v>0</v>
      </c>
      <c r="DD97" s="118">
        <v>0</v>
      </c>
      <c r="DE97" s="118">
        <v>0</v>
      </c>
      <c r="DF97" s="116">
        <v>6.7431109494062974E-2</v>
      </c>
      <c r="DG97" s="118">
        <v>5.3989639999999998E-2</v>
      </c>
      <c r="DH97" s="118">
        <v>4.4398599999999995E-3</v>
      </c>
      <c r="DI97" s="118">
        <v>9.0016094940629839E-3</v>
      </c>
      <c r="DJ97" s="116">
        <v>4.7750399999999995E-3</v>
      </c>
      <c r="DK97" s="118">
        <v>4.3027199999999995E-3</v>
      </c>
      <c r="DL97" s="118">
        <v>4.7231999999999998E-4</v>
      </c>
      <c r="DM97" s="118">
        <v>0</v>
      </c>
      <c r="DN97" s="118">
        <v>0</v>
      </c>
      <c r="DO97" s="118">
        <v>0</v>
      </c>
      <c r="DP97" s="118">
        <v>0</v>
      </c>
      <c r="DQ97" s="118">
        <v>0</v>
      </c>
      <c r="DR97" s="116">
        <v>0</v>
      </c>
      <c r="DS97" s="118">
        <v>0</v>
      </c>
      <c r="DT97" s="118">
        <v>0</v>
      </c>
      <c r="DU97" s="118">
        <v>0</v>
      </c>
      <c r="DV97" s="116">
        <v>0</v>
      </c>
      <c r="DW97" s="118">
        <v>0</v>
      </c>
      <c r="DX97" s="118">
        <v>0</v>
      </c>
      <c r="DY97" s="120">
        <v>4.4691330000000001E-3</v>
      </c>
      <c r="DZ97" s="120">
        <v>0</v>
      </c>
      <c r="EA97" s="89"/>
      <c r="EB97" s="90">
        <v>88</v>
      </c>
      <c r="EC97" s="90">
        <v>1</v>
      </c>
      <c r="EF97" s="121">
        <f t="shared" si="19"/>
        <v>45103</v>
      </c>
      <c r="EG97" s="122">
        <f t="shared" si="20"/>
        <v>45107</v>
      </c>
      <c r="EH97" s="122">
        <f t="shared" si="21"/>
        <v>0.23407730400000037</v>
      </c>
      <c r="EI97" s="122">
        <f t="shared" si="22"/>
        <v>0.6591349261117101</v>
      </c>
      <c r="EJ97" s="122">
        <f t="shared" si="23"/>
        <v>0.12138441000000055</v>
      </c>
      <c r="EK97" s="122">
        <f t="shared" si="24"/>
        <v>2.8228249408542698</v>
      </c>
      <c r="EL97" s="122">
        <f t="shared" si="25"/>
        <v>0</v>
      </c>
      <c r="EM97" s="122">
        <f t="shared" si="26"/>
        <v>0</v>
      </c>
      <c r="EN97" s="122">
        <f t="shared" si="27"/>
        <v>4.7750399999999995E-3</v>
      </c>
      <c r="EO97" s="122">
        <f t="shared" si="28"/>
        <v>8.3718313075000004E-4</v>
      </c>
      <c r="EP97" s="122">
        <f t="shared" si="29"/>
        <v>0.46275721868048464</v>
      </c>
      <c r="EQ97" s="122">
        <f t="shared" si="30"/>
        <v>0.87450484163729325</v>
      </c>
      <c r="ER97" s="282">
        <f t="shared" si="31"/>
        <v>0.67980484334587343</v>
      </c>
      <c r="ES97" s="123" t="e">
        <f>SUMIF([9]Data_Validity!$K97:$DX97,"OUTTURN",Outturn_Daily!$K97:$DX97)+H97</f>
        <v>#VALUE!</v>
      </c>
      <c r="ET97" s="90" t="e">
        <f>SUMIF([9]Data_Validity!$K97:$DX97,"ESTIMATE",Outturn_Daily!$K97:$DX97)</f>
        <v>#VALUE!</v>
      </c>
      <c r="EU97" s="90" t="e">
        <f>SUMIF([9]Data_Validity!$K97:$DX97,"FORECAST",Outturn_Daily!$K97:$DX97)</f>
        <v>#VALUE!</v>
      </c>
      <c r="EV97" s="122">
        <f t="shared" si="16"/>
        <v>-4.2518610999999318E-2</v>
      </c>
      <c r="EW97" s="123" t="e">
        <f t="shared" si="17"/>
        <v>#VALUE!</v>
      </c>
    </row>
    <row r="98" spans="1:153" ht="15">
      <c r="A98" s="124">
        <v>45107</v>
      </c>
      <c r="B98" s="109">
        <v>14</v>
      </c>
      <c r="C98" s="110">
        <v>45104</v>
      </c>
      <c r="D98" s="111">
        <f t="shared" si="18"/>
        <v>3.5733063874529396</v>
      </c>
      <c r="E98" s="112"/>
      <c r="F98" s="111">
        <v>1.7076508500000003</v>
      </c>
      <c r="G98" s="113">
        <v>0</v>
      </c>
      <c r="H98" s="113">
        <v>-3.5954920000000001E-2</v>
      </c>
      <c r="I98" s="111">
        <v>1.9353200000038484E-4</v>
      </c>
      <c r="J98" s="111">
        <v>1.7124172178730599</v>
      </c>
      <c r="K98" s="113">
        <v>6.8676570999999909E-2</v>
      </c>
      <c r="L98" s="111">
        <v>1.64374064687306</v>
      </c>
      <c r="M98" s="113">
        <v>0.18925789517068001</v>
      </c>
      <c r="N98" s="113">
        <v>1.8302760767479997E-2</v>
      </c>
      <c r="O98" s="113">
        <v>2.1039545782270002E-2</v>
      </c>
      <c r="P98" s="113">
        <v>0</v>
      </c>
      <c r="Q98" s="113">
        <v>0.43862632013067998</v>
      </c>
      <c r="R98" s="113">
        <v>6.6762280767599987E-3</v>
      </c>
      <c r="S98" s="113">
        <v>2.8665204277010001E-2</v>
      </c>
      <c r="T98" s="113">
        <v>0.68616899370133999</v>
      </c>
      <c r="U98" s="114">
        <v>0.65745418357612995</v>
      </c>
      <c r="V98" s="114">
        <v>0</v>
      </c>
      <c r="W98" s="114">
        <v>2.8714810125220001E-2</v>
      </c>
      <c r="X98" s="115">
        <v>0</v>
      </c>
      <c r="Y98" s="113">
        <v>0.25500369896684</v>
      </c>
      <c r="Z98" s="111">
        <v>3.0995020126939998E-2</v>
      </c>
      <c r="AA98" s="113">
        <v>0</v>
      </c>
      <c r="AB98" s="111">
        <v>3.0995020126939998E-2</v>
      </c>
      <c r="AC98" s="113">
        <v>0</v>
      </c>
      <c r="AD98" s="113">
        <v>2.9860361477120002E-2</v>
      </c>
      <c r="AE98" s="113">
        <v>0</v>
      </c>
      <c r="AF98" s="113">
        <v>6.3753679746000002E-4</v>
      </c>
      <c r="AG98" s="113">
        <v>4.9712185235999996E-4</v>
      </c>
      <c r="AH98" s="114">
        <v>4.9712185235999996E-4</v>
      </c>
      <c r="AI98" s="114">
        <v>0</v>
      </c>
      <c r="AJ98" s="114">
        <v>0</v>
      </c>
      <c r="AK98" s="116"/>
      <c r="AL98" s="113">
        <v>0</v>
      </c>
      <c r="AM98" s="116">
        <v>0</v>
      </c>
      <c r="AN98" s="113">
        <v>0</v>
      </c>
      <c r="AO98" s="113">
        <v>0</v>
      </c>
      <c r="AP98" s="113">
        <v>0</v>
      </c>
      <c r="AQ98" s="113">
        <v>0</v>
      </c>
      <c r="AR98" s="113">
        <v>0</v>
      </c>
      <c r="AS98" s="113">
        <v>0</v>
      </c>
      <c r="AT98" s="117">
        <v>0</v>
      </c>
      <c r="AU98" s="117">
        <v>0</v>
      </c>
      <c r="AV98" s="117">
        <v>0</v>
      </c>
      <c r="AW98" s="116">
        <v>1.8656555374529393</v>
      </c>
      <c r="AX98" s="116">
        <v>1.8656555374529393</v>
      </c>
      <c r="AY98" s="116">
        <v>0.51258692133333317</v>
      </c>
      <c r="AZ98" s="118">
        <v>5.1790709999999997E-2</v>
      </c>
      <c r="BA98" s="118">
        <v>0</v>
      </c>
      <c r="BB98" s="118">
        <v>-1.9542959999999998E-2</v>
      </c>
      <c r="BC98" s="118">
        <v>0</v>
      </c>
      <c r="BD98" s="118">
        <v>0</v>
      </c>
      <c r="BE98" s="118">
        <v>0</v>
      </c>
      <c r="BF98" s="118">
        <v>0</v>
      </c>
      <c r="BG98" s="118">
        <v>0</v>
      </c>
      <c r="BH98" s="118">
        <v>0</v>
      </c>
      <c r="BI98" s="118">
        <v>0</v>
      </c>
      <c r="BJ98" s="118">
        <v>8.6527600000000007E-3</v>
      </c>
      <c r="BK98" s="118">
        <v>0</v>
      </c>
      <c r="BL98" s="118">
        <v>0</v>
      </c>
      <c r="BM98" s="118">
        <v>0</v>
      </c>
      <c r="BN98" s="118">
        <v>0.24175287000000004</v>
      </c>
      <c r="BO98" s="118">
        <v>0.18554093999999979</v>
      </c>
      <c r="BP98" s="118">
        <v>0</v>
      </c>
      <c r="BQ98" s="118">
        <v>0</v>
      </c>
      <c r="BR98" s="118">
        <v>3.1946240000000001E-2</v>
      </c>
      <c r="BS98" s="118">
        <v>5.5962113333333334E-3</v>
      </c>
      <c r="BT98" s="118">
        <v>6.8501499999999993E-3</v>
      </c>
      <c r="BU98" s="116">
        <v>0.53718357267111372</v>
      </c>
      <c r="BV98" s="118">
        <v>0.13444915000000002</v>
      </c>
      <c r="BW98" s="118">
        <v>0</v>
      </c>
      <c r="BX98" s="118">
        <v>0.33600466166708032</v>
      </c>
      <c r="BY98" s="118">
        <v>6.6729761004033342E-2</v>
      </c>
      <c r="BZ98" s="118">
        <v>0</v>
      </c>
      <c r="CA98" s="118">
        <v>0</v>
      </c>
      <c r="CB98" s="118">
        <v>0</v>
      </c>
      <c r="CC98" s="119">
        <v>0.10632853000000028</v>
      </c>
      <c r="CD98" s="118">
        <v>1.080630999999997E-2</v>
      </c>
      <c r="CE98" s="118">
        <v>0</v>
      </c>
      <c r="CF98" s="118">
        <v>9.552222000000031E-2</v>
      </c>
      <c r="CG98" s="118">
        <v>0</v>
      </c>
      <c r="CH98" s="118">
        <v>0</v>
      </c>
      <c r="CI98" s="118">
        <v>0</v>
      </c>
      <c r="CJ98" s="116">
        <v>0.15381824999999999</v>
      </c>
      <c r="CK98" s="118">
        <v>0</v>
      </c>
      <c r="CL98" s="118">
        <v>0</v>
      </c>
      <c r="CM98" s="118">
        <v>0</v>
      </c>
      <c r="CN98" s="118">
        <v>0</v>
      </c>
      <c r="CO98" s="118">
        <v>8.6999999999999994E-3</v>
      </c>
      <c r="CP98" s="118">
        <v>0</v>
      </c>
      <c r="CQ98" s="118">
        <v>0.14511825</v>
      </c>
      <c r="CR98" s="116">
        <v>0.45568569946294701</v>
      </c>
      <c r="CS98" s="118">
        <v>0.44721851000000001</v>
      </c>
      <c r="CT98" s="118">
        <v>3.1102946294696E-4</v>
      </c>
      <c r="CU98" s="118">
        <v>0</v>
      </c>
      <c r="CV98" s="118">
        <v>8.1561600000000008E-3</v>
      </c>
      <c r="CW98" s="118">
        <v>0</v>
      </c>
      <c r="CX98" s="116">
        <v>8.2131150000000527E-2</v>
      </c>
      <c r="CY98" s="118">
        <v>7.3702400000000529E-2</v>
      </c>
      <c r="CZ98" s="118">
        <v>8.4287500000000005E-3</v>
      </c>
      <c r="DA98" s="118">
        <v>0</v>
      </c>
      <c r="DB98" s="118">
        <v>0</v>
      </c>
      <c r="DC98" s="118">
        <v>0</v>
      </c>
      <c r="DD98" s="118">
        <v>0</v>
      </c>
      <c r="DE98" s="118">
        <v>0</v>
      </c>
      <c r="DF98" s="116">
        <v>1.3146373985544656E-2</v>
      </c>
      <c r="DG98" s="118">
        <v>0</v>
      </c>
      <c r="DH98" s="118">
        <v>4.4398599999999995E-3</v>
      </c>
      <c r="DI98" s="118">
        <v>8.7065139855446554E-3</v>
      </c>
      <c r="DJ98" s="116">
        <v>4.7750399999999995E-3</v>
      </c>
      <c r="DK98" s="118">
        <v>4.3027199999999995E-3</v>
      </c>
      <c r="DL98" s="118">
        <v>4.7231999999999998E-4</v>
      </c>
      <c r="DM98" s="118">
        <v>0</v>
      </c>
      <c r="DN98" s="118">
        <v>0</v>
      </c>
      <c r="DO98" s="118">
        <v>0</v>
      </c>
      <c r="DP98" s="118">
        <v>0</v>
      </c>
      <c r="DQ98" s="118">
        <v>0</v>
      </c>
      <c r="DR98" s="116">
        <v>0</v>
      </c>
      <c r="DS98" s="118">
        <v>0</v>
      </c>
      <c r="DT98" s="118">
        <v>0</v>
      </c>
      <c r="DU98" s="118">
        <v>0</v>
      </c>
      <c r="DV98" s="116">
        <v>0</v>
      </c>
      <c r="DW98" s="118">
        <v>0</v>
      </c>
      <c r="DX98" s="118">
        <v>0</v>
      </c>
      <c r="DY98" s="120">
        <v>6.9473780000000006E-3</v>
      </c>
      <c r="DZ98" s="120">
        <v>0</v>
      </c>
      <c r="EA98" s="89"/>
      <c r="EB98" s="90">
        <v>89</v>
      </c>
      <c r="EC98" s="90">
        <v>1</v>
      </c>
      <c r="EF98" s="121">
        <f t="shared" si="19"/>
        <v>45104</v>
      </c>
      <c r="EG98" s="122">
        <f t="shared" si="20"/>
        <v>45107</v>
      </c>
      <c r="EH98" s="122">
        <f t="shared" si="21"/>
        <v>6.8676570999999909E-2</v>
      </c>
      <c r="EI98" s="122">
        <f t="shared" si="22"/>
        <v>0.49778942268227</v>
      </c>
      <c r="EJ98" s="122">
        <f t="shared" si="23"/>
        <v>0.10632853000000028</v>
      </c>
      <c r="EK98" s="122">
        <f t="shared" si="24"/>
        <v>0.6579513054284899</v>
      </c>
      <c r="EL98" s="122">
        <f t="shared" si="25"/>
        <v>0</v>
      </c>
      <c r="EM98" s="122">
        <f t="shared" si="26"/>
        <v>2.8714810125220001E-2</v>
      </c>
      <c r="EN98" s="122">
        <f t="shared" si="27"/>
        <v>4.7750399999999995E-3</v>
      </c>
      <c r="EO98" s="122">
        <f t="shared" si="28"/>
        <v>1.8302760767479997E-2</v>
      </c>
      <c r="EP98" s="122">
        <f t="shared" si="29"/>
        <v>0.55822311845338368</v>
      </c>
      <c r="EQ98" s="122">
        <f t="shared" si="30"/>
        <v>0.7018448165040132</v>
      </c>
      <c r="ER98" s="282">
        <f t="shared" si="31"/>
        <v>0.23906491302914504</v>
      </c>
      <c r="ES98" s="123" t="e">
        <f>SUMIF([9]Data_Validity!$K98:$DX98,"OUTTURN",Outturn_Daily!$K98:$DX98)+H98</f>
        <v>#VALUE!</v>
      </c>
      <c r="ET98" s="90" t="e">
        <f>SUMIF([9]Data_Validity!$K98:$DX98,"ESTIMATE",Outturn_Daily!$K98:$DX98)</f>
        <v>#VALUE!</v>
      </c>
      <c r="EU98" s="90" t="e">
        <f>SUMIF([9]Data_Validity!$K98:$DX98,"FORECAST",Outturn_Daily!$K98:$DX98)</f>
        <v>#VALUE!</v>
      </c>
      <c r="EV98" s="122">
        <f t="shared" si="16"/>
        <v>1.9353200000038484E-4</v>
      </c>
      <c r="EW98" s="123" t="e">
        <f t="shared" si="17"/>
        <v>#VALUE!</v>
      </c>
    </row>
    <row r="99" spans="1:153" ht="15">
      <c r="A99" s="124">
        <v>45107</v>
      </c>
      <c r="B99" s="109">
        <v>14</v>
      </c>
      <c r="C99" s="110">
        <v>45105</v>
      </c>
      <c r="D99" s="111">
        <f t="shared" si="18"/>
        <v>3.5538805615618303</v>
      </c>
      <c r="E99" s="112"/>
      <c r="F99" s="111">
        <v>1.79411769</v>
      </c>
      <c r="G99" s="113">
        <v>0</v>
      </c>
      <c r="H99" s="113">
        <v>-2.0927810000000102E-2</v>
      </c>
      <c r="I99" s="111">
        <v>-5.0566210000000389E-3</v>
      </c>
      <c r="J99" s="111">
        <v>1.7510062317786701</v>
      </c>
      <c r="K99" s="113">
        <v>0.50536444300000016</v>
      </c>
      <c r="L99" s="111">
        <v>1.2456417887786699</v>
      </c>
      <c r="M99" s="113">
        <v>0.14594880194571999</v>
      </c>
      <c r="N99" s="113">
        <v>2.5005299999999997E-4</v>
      </c>
      <c r="O99" s="113">
        <v>1.198694381409E-2</v>
      </c>
      <c r="P99" s="113">
        <v>0</v>
      </c>
      <c r="Q99" s="113">
        <v>0.39276165136289998</v>
      </c>
      <c r="R99" s="113">
        <v>2.5904357106880001E-2</v>
      </c>
      <c r="S99" s="113">
        <v>1.938983116786E-2</v>
      </c>
      <c r="T99" s="113">
        <v>0.40149338271227003</v>
      </c>
      <c r="U99" s="114">
        <v>0.40149338271225998</v>
      </c>
      <c r="V99" s="114">
        <v>0</v>
      </c>
      <c r="W99" s="114">
        <v>0</v>
      </c>
      <c r="X99" s="115">
        <v>0</v>
      </c>
      <c r="Y99" s="113">
        <v>0.24790676766894998</v>
      </c>
      <c r="Z99" s="111">
        <v>6.9095889221330004E-2</v>
      </c>
      <c r="AA99" s="113">
        <v>0</v>
      </c>
      <c r="AB99" s="111">
        <v>6.9095889221330004E-2</v>
      </c>
      <c r="AC99" s="113">
        <v>0</v>
      </c>
      <c r="AD99" s="113">
        <v>2.0929860424040003E-2</v>
      </c>
      <c r="AE99" s="113">
        <v>0</v>
      </c>
      <c r="AF99" s="113">
        <v>2.1855435491399998E-3</v>
      </c>
      <c r="AG99" s="113">
        <v>4.5980485248149995E-2</v>
      </c>
      <c r="AH99" s="114">
        <v>4.5980485248150002E-2</v>
      </c>
      <c r="AI99" s="114">
        <v>0</v>
      </c>
      <c r="AJ99" s="114">
        <v>0</v>
      </c>
      <c r="AK99" s="116"/>
      <c r="AL99" s="113">
        <v>0</v>
      </c>
      <c r="AM99" s="116">
        <v>0</v>
      </c>
      <c r="AN99" s="113">
        <v>0</v>
      </c>
      <c r="AO99" s="113">
        <v>0</v>
      </c>
      <c r="AP99" s="113">
        <v>0</v>
      </c>
      <c r="AQ99" s="113">
        <v>0</v>
      </c>
      <c r="AR99" s="113">
        <v>0</v>
      </c>
      <c r="AS99" s="113">
        <v>0</v>
      </c>
      <c r="AT99" s="117">
        <v>0</v>
      </c>
      <c r="AU99" s="117">
        <v>0</v>
      </c>
      <c r="AV99" s="117">
        <v>0</v>
      </c>
      <c r="AW99" s="116">
        <v>1.7597628715618301</v>
      </c>
      <c r="AX99" s="116">
        <v>1.7597628715618301</v>
      </c>
      <c r="AY99" s="116">
        <v>0.56144165133333357</v>
      </c>
      <c r="AZ99" s="118">
        <v>3.0641570000000003E-2</v>
      </c>
      <c r="BA99" s="118">
        <v>0</v>
      </c>
      <c r="BB99" s="118">
        <v>1.7067399999999998E-3</v>
      </c>
      <c r="BC99" s="118">
        <v>0</v>
      </c>
      <c r="BD99" s="118">
        <v>0</v>
      </c>
      <c r="BE99" s="118">
        <v>0</v>
      </c>
      <c r="BF99" s="118">
        <v>0</v>
      </c>
      <c r="BG99" s="118">
        <v>0</v>
      </c>
      <c r="BH99" s="118">
        <v>0</v>
      </c>
      <c r="BI99" s="118">
        <v>0</v>
      </c>
      <c r="BJ99" s="118">
        <v>8.6553099999999994E-3</v>
      </c>
      <c r="BK99" s="118">
        <v>0</v>
      </c>
      <c r="BL99" s="118">
        <v>0</v>
      </c>
      <c r="BM99" s="118">
        <v>0</v>
      </c>
      <c r="BN99" s="118">
        <v>0.25519434000000008</v>
      </c>
      <c r="BO99" s="118">
        <v>0.22091935000000001</v>
      </c>
      <c r="BP99" s="118">
        <v>0</v>
      </c>
      <c r="BQ99" s="118">
        <v>0</v>
      </c>
      <c r="BR99" s="118">
        <v>3.1781460000000004E-2</v>
      </c>
      <c r="BS99" s="118">
        <v>5.5962113333333334E-3</v>
      </c>
      <c r="BT99" s="118">
        <v>6.9466699999999994E-3</v>
      </c>
      <c r="BU99" s="116">
        <v>0.42633407011677915</v>
      </c>
      <c r="BV99" s="118">
        <v>0.21507089000000001</v>
      </c>
      <c r="BW99" s="118">
        <v>0</v>
      </c>
      <c r="BX99" s="118">
        <v>6.6747840722329116E-2</v>
      </c>
      <c r="BY99" s="118">
        <v>0.14451533939445002</v>
      </c>
      <c r="BZ99" s="118">
        <v>0</v>
      </c>
      <c r="CA99" s="118">
        <v>0</v>
      </c>
      <c r="CB99" s="118">
        <v>0</v>
      </c>
      <c r="CC99" s="119">
        <v>0.12170427000000052</v>
      </c>
      <c r="CD99" s="118">
        <v>2.2054019999999949E-2</v>
      </c>
      <c r="CE99" s="118">
        <v>0</v>
      </c>
      <c r="CF99" s="118">
        <v>9.9650250000000565E-2</v>
      </c>
      <c r="CG99" s="118">
        <v>0</v>
      </c>
      <c r="CH99" s="118">
        <v>0</v>
      </c>
      <c r="CI99" s="118">
        <v>0</v>
      </c>
      <c r="CJ99" s="116">
        <v>9.7728079999999995E-2</v>
      </c>
      <c r="CK99" s="118">
        <v>0</v>
      </c>
      <c r="CL99" s="118">
        <v>0</v>
      </c>
      <c r="CM99" s="118">
        <v>0</v>
      </c>
      <c r="CN99" s="118">
        <v>0</v>
      </c>
      <c r="CO99" s="118">
        <v>8.6999999999999994E-3</v>
      </c>
      <c r="CP99" s="118">
        <v>0</v>
      </c>
      <c r="CQ99" s="118">
        <v>8.9028079999999996E-2</v>
      </c>
      <c r="CR99" s="116">
        <v>0.45167574946294697</v>
      </c>
      <c r="CS99" s="118">
        <v>0.44202468</v>
      </c>
      <c r="CT99" s="118">
        <v>3.1102946294696E-4</v>
      </c>
      <c r="CU99" s="118">
        <v>0</v>
      </c>
      <c r="CV99" s="118">
        <v>9.3400400000000008E-3</v>
      </c>
      <c r="CW99" s="118">
        <v>0</v>
      </c>
      <c r="CX99" s="116">
        <v>8.2471650000000493E-2</v>
      </c>
      <c r="CY99" s="118">
        <v>7.4042900000000494E-2</v>
      </c>
      <c r="CZ99" s="118">
        <v>8.4287500000000005E-3</v>
      </c>
      <c r="DA99" s="118">
        <v>0</v>
      </c>
      <c r="DB99" s="118">
        <v>0</v>
      </c>
      <c r="DC99" s="118">
        <v>0</v>
      </c>
      <c r="DD99" s="118">
        <v>0</v>
      </c>
      <c r="DE99" s="118">
        <v>0</v>
      </c>
      <c r="DF99" s="116">
        <v>1.3548860648769572E-2</v>
      </c>
      <c r="DG99" s="118">
        <v>0</v>
      </c>
      <c r="DH99" s="118">
        <v>4.4398599999999995E-3</v>
      </c>
      <c r="DI99" s="118">
        <v>9.1090006487695736E-3</v>
      </c>
      <c r="DJ99" s="116">
        <v>4.8585399999999997E-3</v>
      </c>
      <c r="DK99" s="118">
        <v>4.3027199999999995E-3</v>
      </c>
      <c r="DL99" s="118">
        <v>4.7231999999999998E-4</v>
      </c>
      <c r="DM99" s="118">
        <v>0</v>
      </c>
      <c r="DN99" s="118">
        <v>0</v>
      </c>
      <c r="DO99" s="118">
        <v>0</v>
      </c>
      <c r="DP99" s="118">
        <v>0</v>
      </c>
      <c r="DQ99" s="118">
        <v>8.3499999999999997E-5</v>
      </c>
      <c r="DR99" s="116">
        <v>0</v>
      </c>
      <c r="DS99" s="118">
        <v>0</v>
      </c>
      <c r="DT99" s="118">
        <v>0</v>
      </c>
      <c r="DU99" s="118">
        <v>0</v>
      </c>
      <c r="DV99" s="116">
        <v>0</v>
      </c>
      <c r="DW99" s="118">
        <v>0</v>
      </c>
      <c r="DX99" s="118">
        <v>0</v>
      </c>
      <c r="DY99" s="120">
        <v>3.5480810000000015E-3</v>
      </c>
      <c r="DZ99" s="120">
        <v>0</v>
      </c>
      <c r="EA99" s="89"/>
      <c r="EB99" s="90">
        <v>90</v>
      </c>
      <c r="EC99" s="90">
        <v>1</v>
      </c>
      <c r="EF99" s="121">
        <f t="shared" si="19"/>
        <v>45105</v>
      </c>
      <c r="EG99" s="122">
        <f t="shared" si="20"/>
        <v>45107</v>
      </c>
      <c r="EH99" s="122">
        <f t="shared" si="21"/>
        <v>0.50536444300000016</v>
      </c>
      <c r="EI99" s="122">
        <f t="shared" si="22"/>
        <v>0.43526688650393996</v>
      </c>
      <c r="EJ99" s="122">
        <f t="shared" si="23"/>
        <v>0.12170427000000052</v>
      </c>
      <c r="EK99" s="122">
        <f t="shared" si="24"/>
        <v>0.44747386796041</v>
      </c>
      <c r="EL99" s="122">
        <f t="shared" si="25"/>
        <v>0</v>
      </c>
      <c r="EM99" s="122">
        <f t="shared" si="26"/>
        <v>0</v>
      </c>
      <c r="EN99" s="122">
        <f t="shared" si="27"/>
        <v>4.8585399999999997E-3</v>
      </c>
      <c r="EO99" s="122">
        <f t="shared" si="28"/>
        <v>2.5005299999999997E-4</v>
      </c>
      <c r="EP99" s="122">
        <f t="shared" si="29"/>
        <v>0.43832101393086914</v>
      </c>
      <c r="EQ99" s="122">
        <f t="shared" si="30"/>
        <v>0.70739045327905359</v>
      </c>
      <c r="ER99" s="282">
        <f t="shared" si="31"/>
        <v>0.26137555442459942</v>
      </c>
      <c r="ES99" s="123" t="e">
        <f>SUMIF([9]Data_Validity!$K99:$DX99,"OUTTURN",Outturn_Daily!$K99:$DX99)+H99</f>
        <v>#VALUE!</v>
      </c>
      <c r="ET99" s="90" t="e">
        <f>SUMIF([9]Data_Validity!$K99:$DX99,"ESTIMATE",Outturn_Daily!$K99:$DX99)</f>
        <v>#VALUE!</v>
      </c>
      <c r="EU99" s="90" t="e">
        <f>SUMIF([9]Data_Validity!$K99:$DX99,"FORECAST",Outturn_Daily!$K99:$DX99)</f>
        <v>#VALUE!</v>
      </c>
      <c r="EV99" s="122">
        <f t="shared" si="16"/>
        <v>-5.0566210000000389E-3</v>
      </c>
      <c r="EW99" s="123" t="e">
        <f t="shared" si="17"/>
        <v>#VALUE!</v>
      </c>
    </row>
    <row r="100" spans="1:153" ht="15">
      <c r="A100" s="124">
        <v>45107</v>
      </c>
      <c r="B100" s="109">
        <v>14</v>
      </c>
      <c r="C100" s="110">
        <v>45106</v>
      </c>
      <c r="D100" s="111">
        <f t="shared" si="18"/>
        <v>2.7502757847885597</v>
      </c>
      <c r="E100" s="112"/>
      <c r="F100" s="111">
        <v>1.1045089300000002</v>
      </c>
      <c r="G100" s="113">
        <v>0</v>
      </c>
      <c r="H100" s="113">
        <v>-1.0476860000000032E-2</v>
      </c>
      <c r="I100" s="111">
        <v>6.9817300000001303E-3</v>
      </c>
      <c r="J100" s="111">
        <v>1.08636544490799</v>
      </c>
      <c r="K100" s="113">
        <v>-2.7565328999999972E-2</v>
      </c>
      <c r="L100" s="111">
        <v>1.11393077390799</v>
      </c>
      <c r="M100" s="113">
        <v>3.6818357384720002E-2</v>
      </c>
      <c r="N100" s="113">
        <v>1.7453083711E-4</v>
      </c>
      <c r="O100" s="113">
        <v>6.14604737392E-3</v>
      </c>
      <c r="P100" s="113">
        <v>0</v>
      </c>
      <c r="Q100" s="113">
        <v>0.84963073036191994</v>
      </c>
      <c r="R100" s="113">
        <v>1.9791247907699999E-3</v>
      </c>
      <c r="S100" s="113">
        <v>0</v>
      </c>
      <c r="T100" s="113">
        <v>0.11699267921746001</v>
      </c>
      <c r="U100" s="114">
        <v>0.11699267921746</v>
      </c>
      <c r="V100" s="114">
        <v>0</v>
      </c>
      <c r="W100" s="114">
        <v>0</v>
      </c>
      <c r="X100" s="115">
        <v>0</v>
      </c>
      <c r="Y100" s="113">
        <v>0.10218930394209</v>
      </c>
      <c r="Z100" s="111">
        <v>2.163861509201E-2</v>
      </c>
      <c r="AA100" s="113">
        <v>0</v>
      </c>
      <c r="AB100" s="111">
        <v>2.163861509201E-2</v>
      </c>
      <c r="AC100" s="113">
        <v>0</v>
      </c>
      <c r="AD100" s="113">
        <v>2.163861509201E-2</v>
      </c>
      <c r="AE100" s="113">
        <v>0</v>
      </c>
      <c r="AF100" s="113">
        <v>0</v>
      </c>
      <c r="AG100" s="113">
        <v>0</v>
      </c>
      <c r="AH100" s="114">
        <v>0</v>
      </c>
      <c r="AI100" s="114">
        <v>0</v>
      </c>
      <c r="AJ100" s="114">
        <v>0</v>
      </c>
      <c r="AK100" s="116"/>
      <c r="AL100" s="113">
        <v>0</v>
      </c>
      <c r="AM100" s="116">
        <v>0</v>
      </c>
      <c r="AN100" s="113">
        <v>0</v>
      </c>
      <c r="AO100" s="113">
        <v>0</v>
      </c>
      <c r="AP100" s="113">
        <v>0</v>
      </c>
      <c r="AQ100" s="113">
        <v>0</v>
      </c>
      <c r="AR100" s="113">
        <v>0</v>
      </c>
      <c r="AS100" s="113">
        <v>0</v>
      </c>
      <c r="AT100" s="117">
        <v>0</v>
      </c>
      <c r="AU100" s="117">
        <v>0</v>
      </c>
      <c r="AV100" s="117">
        <v>0</v>
      </c>
      <c r="AW100" s="116">
        <v>1.6457668547885596</v>
      </c>
      <c r="AX100" s="116">
        <v>1.6457668547885596</v>
      </c>
      <c r="AY100" s="116">
        <v>0.50387329133333325</v>
      </c>
      <c r="AZ100" s="118">
        <v>2.7671299999999999E-2</v>
      </c>
      <c r="BA100" s="118">
        <v>0</v>
      </c>
      <c r="BB100" s="118">
        <v>-1.6472090000000002E-2</v>
      </c>
      <c r="BC100" s="118">
        <v>0</v>
      </c>
      <c r="BD100" s="118">
        <v>0</v>
      </c>
      <c r="BE100" s="118">
        <v>0</v>
      </c>
      <c r="BF100" s="118">
        <v>0</v>
      </c>
      <c r="BG100" s="118">
        <v>0</v>
      </c>
      <c r="BH100" s="118">
        <v>0</v>
      </c>
      <c r="BI100" s="118">
        <v>0</v>
      </c>
      <c r="BJ100" s="118">
        <v>8.5521499999999997E-3</v>
      </c>
      <c r="BK100" s="118">
        <v>0</v>
      </c>
      <c r="BL100" s="118">
        <v>0</v>
      </c>
      <c r="BM100" s="118">
        <v>0</v>
      </c>
      <c r="BN100" s="118">
        <v>0.24874242000000002</v>
      </c>
      <c r="BO100" s="118">
        <v>0.19108832000000001</v>
      </c>
      <c r="BP100" s="118">
        <v>0</v>
      </c>
      <c r="BQ100" s="118">
        <v>0</v>
      </c>
      <c r="BR100" s="118">
        <v>3.1907409999999997E-2</v>
      </c>
      <c r="BS100" s="118">
        <v>5.5962113333333334E-3</v>
      </c>
      <c r="BT100" s="118">
        <v>6.7875699999999997E-3</v>
      </c>
      <c r="BU100" s="116">
        <v>0.36189908639634</v>
      </c>
      <c r="BV100" s="118">
        <v>0.24312035999999998</v>
      </c>
      <c r="BW100" s="118">
        <v>0</v>
      </c>
      <c r="BX100" s="118">
        <v>0.10358289633284001</v>
      </c>
      <c r="BY100" s="118">
        <v>1.5195830063499997E-2</v>
      </c>
      <c r="BZ100" s="118">
        <v>0</v>
      </c>
      <c r="CA100" s="118">
        <v>0</v>
      </c>
      <c r="CB100" s="118">
        <v>0</v>
      </c>
      <c r="CC100" s="119">
        <v>0.10378671000000023</v>
      </c>
      <c r="CD100" s="118">
        <v>7.7269199999999982E-3</v>
      </c>
      <c r="CE100" s="118">
        <v>0</v>
      </c>
      <c r="CF100" s="118">
        <v>9.6059790000000228E-2</v>
      </c>
      <c r="CG100" s="118">
        <v>0</v>
      </c>
      <c r="CH100" s="118">
        <v>0</v>
      </c>
      <c r="CI100" s="118">
        <v>0</v>
      </c>
      <c r="CJ100" s="116">
        <v>6.4427359999999989E-2</v>
      </c>
      <c r="CK100" s="118">
        <v>0</v>
      </c>
      <c r="CL100" s="118">
        <v>0</v>
      </c>
      <c r="CM100" s="118">
        <v>0</v>
      </c>
      <c r="CN100" s="118">
        <v>0</v>
      </c>
      <c r="CO100" s="118">
        <v>1.0146189999999999E-2</v>
      </c>
      <c r="CP100" s="118">
        <v>0</v>
      </c>
      <c r="CQ100" s="118">
        <v>5.4281169999999997E-2</v>
      </c>
      <c r="CR100" s="116">
        <v>0.50967145946294701</v>
      </c>
      <c r="CS100" s="118">
        <v>0.50123361000000011</v>
      </c>
      <c r="CT100" s="118">
        <v>3.1102946294696E-4</v>
      </c>
      <c r="CU100" s="118">
        <v>0</v>
      </c>
      <c r="CV100" s="118">
        <v>8.1268199999999999E-3</v>
      </c>
      <c r="CW100" s="118">
        <v>0</v>
      </c>
      <c r="CX100" s="116">
        <v>8.3162710000000389E-2</v>
      </c>
      <c r="CY100" s="118">
        <v>7.4733960000000391E-2</v>
      </c>
      <c r="CZ100" s="118">
        <v>8.4287500000000005E-3</v>
      </c>
      <c r="DA100" s="118">
        <v>0</v>
      </c>
      <c r="DB100" s="118">
        <v>0</v>
      </c>
      <c r="DC100" s="118">
        <v>0</v>
      </c>
      <c r="DD100" s="118">
        <v>0</v>
      </c>
      <c r="DE100" s="118">
        <v>0</v>
      </c>
      <c r="DF100" s="116">
        <v>1.4171197595938736E-2</v>
      </c>
      <c r="DG100" s="118">
        <v>0</v>
      </c>
      <c r="DH100" s="118">
        <v>4.4398599999999995E-3</v>
      </c>
      <c r="DI100" s="118">
        <v>9.7313375959387355E-3</v>
      </c>
      <c r="DJ100" s="116">
        <v>4.7750399999999995E-3</v>
      </c>
      <c r="DK100" s="118">
        <v>4.3027199999999995E-3</v>
      </c>
      <c r="DL100" s="118">
        <v>4.7231999999999998E-4</v>
      </c>
      <c r="DM100" s="118">
        <v>0</v>
      </c>
      <c r="DN100" s="118">
        <v>0</v>
      </c>
      <c r="DO100" s="118">
        <v>0</v>
      </c>
      <c r="DP100" s="118">
        <v>0</v>
      </c>
      <c r="DQ100" s="118">
        <v>0</v>
      </c>
      <c r="DR100" s="116">
        <v>0</v>
      </c>
      <c r="DS100" s="118">
        <v>0</v>
      </c>
      <c r="DT100" s="118">
        <v>0</v>
      </c>
      <c r="DU100" s="118">
        <v>0</v>
      </c>
      <c r="DV100" s="116">
        <v>0</v>
      </c>
      <c r="DW100" s="118">
        <v>0</v>
      </c>
      <c r="DX100" s="118">
        <v>0</v>
      </c>
      <c r="DY100" s="120">
        <v>3.1249740000000008E-3</v>
      </c>
      <c r="DZ100" s="120">
        <v>0</v>
      </c>
      <c r="EA100" s="89"/>
      <c r="EB100" s="90">
        <v>91</v>
      </c>
      <c r="EC100" s="90">
        <v>1</v>
      </c>
      <c r="EF100" s="121">
        <f t="shared" si="19"/>
        <v>45106</v>
      </c>
      <c r="EG100" s="122">
        <f t="shared" si="20"/>
        <v>45107</v>
      </c>
      <c r="EH100" s="122">
        <f t="shared" si="21"/>
        <v>-2.7565328999999972E-2</v>
      </c>
      <c r="EI100" s="122">
        <f t="shared" si="22"/>
        <v>0.87126934545392998</v>
      </c>
      <c r="EJ100" s="122">
        <f t="shared" si="23"/>
        <v>0.10378671000000023</v>
      </c>
      <c r="EK100" s="122">
        <f t="shared" si="24"/>
        <v>0.11699267921746</v>
      </c>
      <c r="EL100" s="122">
        <f t="shared" si="25"/>
        <v>0</v>
      </c>
      <c r="EM100" s="122">
        <f t="shared" si="26"/>
        <v>0</v>
      </c>
      <c r="EN100" s="122">
        <f t="shared" si="27"/>
        <v>4.7750399999999995E-3</v>
      </c>
      <c r="EO100" s="122">
        <f t="shared" si="28"/>
        <v>1.7453083711E-4</v>
      </c>
      <c r="EP100" s="122">
        <f t="shared" si="29"/>
        <v>0.36804513377025999</v>
      </c>
      <c r="EQ100" s="122">
        <f t="shared" si="30"/>
        <v>0.54069164871805331</v>
      </c>
      <c r="ER100" s="282">
        <f t="shared" si="31"/>
        <v>0.11484449632879884</v>
      </c>
      <c r="ES100" s="123" t="e">
        <f>SUMIF([9]Data_Validity!$K100:$DX100,"OUTTURN",Outturn_Daily!$K100:$DX100)+H100</f>
        <v>#VALUE!</v>
      </c>
      <c r="ET100" s="90" t="e">
        <f>SUMIF([9]Data_Validity!$K100:$DX100,"ESTIMATE",Outturn_Daily!$K100:$DX100)</f>
        <v>#VALUE!</v>
      </c>
      <c r="EU100" s="90" t="e">
        <f>SUMIF([9]Data_Validity!$K100:$DX100,"FORECAST",Outturn_Daily!$K100:$DX100)</f>
        <v>#VALUE!</v>
      </c>
      <c r="EV100" s="122">
        <f t="shared" si="16"/>
        <v>6.9817300000001303E-3</v>
      </c>
      <c r="EW100" s="123" t="e">
        <f t="shared" si="17"/>
        <v>#VALUE!</v>
      </c>
    </row>
    <row r="101" spans="1:153" ht="15">
      <c r="A101" s="124">
        <v>45107</v>
      </c>
      <c r="B101" s="109">
        <v>14</v>
      </c>
      <c r="C101" s="110">
        <v>45107</v>
      </c>
      <c r="D101" s="111">
        <f t="shared" si="18"/>
        <v>2.3860432621923229</v>
      </c>
      <c r="E101" s="112"/>
      <c r="F101" s="111">
        <v>1.0141421399999997</v>
      </c>
      <c r="G101" s="113">
        <v>0</v>
      </c>
      <c r="H101" s="113">
        <v>-1.8662280000000031E-2</v>
      </c>
      <c r="I101" s="111">
        <v>1.0354269000009353E-2</v>
      </c>
      <c r="J101" s="111">
        <v>0.95349321334906034</v>
      </c>
      <c r="K101" s="113">
        <v>-0.69237657899999983</v>
      </c>
      <c r="L101" s="111">
        <v>1.6458697923490602</v>
      </c>
      <c r="M101" s="113">
        <v>9.4852441881599997E-2</v>
      </c>
      <c r="N101" s="113">
        <v>4.30752295995E-3</v>
      </c>
      <c r="O101" s="113">
        <v>9.648505626040001E-3</v>
      </c>
      <c r="P101" s="113">
        <v>0</v>
      </c>
      <c r="Q101" s="113">
        <v>0.56768874231166999</v>
      </c>
      <c r="R101" s="113">
        <v>7.2668532966100007E-3</v>
      </c>
      <c r="S101" s="113">
        <v>0</v>
      </c>
      <c r="T101" s="113">
        <v>0.76612584610729995</v>
      </c>
      <c r="U101" s="114">
        <v>0.76612584610731005</v>
      </c>
      <c r="V101" s="114">
        <v>0</v>
      </c>
      <c r="W101" s="114">
        <v>0</v>
      </c>
      <c r="X101" s="115">
        <v>0</v>
      </c>
      <c r="Y101" s="113">
        <v>0.19597988016589002</v>
      </c>
      <c r="Z101" s="111">
        <v>6.895693765093E-2</v>
      </c>
      <c r="AA101" s="113">
        <v>0</v>
      </c>
      <c r="AB101" s="111">
        <v>6.895693765093E-2</v>
      </c>
      <c r="AC101" s="113">
        <v>0</v>
      </c>
      <c r="AD101" s="113">
        <v>8.1886323505100007E-3</v>
      </c>
      <c r="AE101" s="113">
        <v>0</v>
      </c>
      <c r="AF101" s="113">
        <v>0</v>
      </c>
      <c r="AG101" s="113">
        <v>6.0768305300419996E-2</v>
      </c>
      <c r="AH101" s="114">
        <v>6.0768305300420003E-2</v>
      </c>
      <c r="AI101" s="114">
        <v>0</v>
      </c>
      <c r="AJ101" s="114">
        <v>0</v>
      </c>
      <c r="AK101" s="116"/>
      <c r="AL101" s="113">
        <v>0</v>
      </c>
      <c r="AM101" s="116">
        <v>0</v>
      </c>
      <c r="AN101" s="113">
        <v>0</v>
      </c>
      <c r="AO101" s="113">
        <v>0</v>
      </c>
      <c r="AP101" s="113">
        <v>0</v>
      </c>
      <c r="AQ101" s="113">
        <v>0</v>
      </c>
      <c r="AR101" s="113">
        <v>0</v>
      </c>
      <c r="AS101" s="113">
        <v>0</v>
      </c>
      <c r="AT101" s="117">
        <v>0</v>
      </c>
      <c r="AU101" s="117">
        <v>0</v>
      </c>
      <c r="AV101" s="117">
        <v>0</v>
      </c>
      <c r="AW101" s="116">
        <v>1.3719011221923234</v>
      </c>
      <c r="AX101" s="116">
        <v>1.3719011221923234</v>
      </c>
      <c r="AY101" s="116">
        <v>0.52528604133333345</v>
      </c>
      <c r="AZ101" s="118">
        <v>3.7248520000000007E-2</v>
      </c>
      <c r="BA101" s="118">
        <v>0</v>
      </c>
      <c r="BB101" s="118">
        <v>9.8355599999999984E-3</v>
      </c>
      <c r="BC101" s="118">
        <v>0</v>
      </c>
      <c r="BD101" s="118">
        <v>0</v>
      </c>
      <c r="BE101" s="118">
        <v>0</v>
      </c>
      <c r="BF101" s="118">
        <v>0</v>
      </c>
      <c r="BG101" s="118">
        <v>0</v>
      </c>
      <c r="BH101" s="118">
        <v>0</v>
      </c>
      <c r="BI101" s="118">
        <v>0</v>
      </c>
      <c r="BJ101" s="118">
        <v>8.6558299999999998E-3</v>
      </c>
      <c r="BK101" s="118">
        <v>0</v>
      </c>
      <c r="BL101" s="118">
        <v>0</v>
      </c>
      <c r="BM101" s="118">
        <v>0</v>
      </c>
      <c r="BN101" s="118">
        <v>0.23896703999999999</v>
      </c>
      <c r="BO101" s="118">
        <v>0.1868476300000001</v>
      </c>
      <c r="BP101" s="118">
        <v>0</v>
      </c>
      <c r="BQ101" s="118">
        <v>0</v>
      </c>
      <c r="BR101" s="118">
        <v>3.1045720000000002E-2</v>
      </c>
      <c r="BS101" s="118">
        <v>5.5962113333333334E-3</v>
      </c>
      <c r="BT101" s="118">
        <v>7.0895299999999984E-3</v>
      </c>
      <c r="BU101" s="116">
        <v>0.23063456306356964</v>
      </c>
      <c r="BV101" s="118">
        <v>0.17479810000000001</v>
      </c>
      <c r="BW101" s="118">
        <v>0</v>
      </c>
      <c r="BX101" s="118">
        <v>2.8047871666486278E-2</v>
      </c>
      <c r="BY101" s="118">
        <v>2.7788591397083333E-2</v>
      </c>
      <c r="BZ101" s="118">
        <v>0</v>
      </c>
      <c r="CA101" s="118">
        <v>0</v>
      </c>
      <c r="CB101" s="118">
        <v>0</v>
      </c>
      <c r="CC101" s="119">
        <v>9.9255850000000354E-2</v>
      </c>
      <c r="CD101" s="118">
        <v>3.9190300000000186E-3</v>
      </c>
      <c r="CE101" s="118">
        <v>0</v>
      </c>
      <c r="CF101" s="118">
        <v>9.5336820000000336E-2</v>
      </c>
      <c r="CG101" s="118">
        <v>0</v>
      </c>
      <c r="CH101" s="118">
        <v>0</v>
      </c>
      <c r="CI101" s="118">
        <v>0</v>
      </c>
      <c r="CJ101" s="116">
        <v>4.3925260000000001E-2</v>
      </c>
      <c r="CK101" s="118">
        <v>0</v>
      </c>
      <c r="CL101" s="118">
        <v>0</v>
      </c>
      <c r="CM101" s="118">
        <v>0</v>
      </c>
      <c r="CN101" s="118">
        <v>0</v>
      </c>
      <c r="CO101" s="118">
        <v>1.1787840000000001E-2</v>
      </c>
      <c r="CP101" s="118">
        <v>0</v>
      </c>
      <c r="CQ101" s="118">
        <v>3.213742E-2</v>
      </c>
      <c r="CR101" s="116">
        <v>0.44933450946294679</v>
      </c>
      <c r="CS101" s="118">
        <v>0.44159418999999983</v>
      </c>
      <c r="CT101" s="118">
        <v>3.1102946294696E-4</v>
      </c>
      <c r="CU101" s="118">
        <v>0</v>
      </c>
      <c r="CV101" s="118">
        <v>7.4292899999999999E-3</v>
      </c>
      <c r="CW101" s="118">
        <v>0</v>
      </c>
      <c r="CX101" s="116">
        <v>8.1827790000000192E-2</v>
      </c>
      <c r="CY101" s="118">
        <v>7.3399040000000193E-2</v>
      </c>
      <c r="CZ101" s="118">
        <v>8.4287500000000005E-3</v>
      </c>
      <c r="DA101" s="118">
        <v>0</v>
      </c>
      <c r="DB101" s="118">
        <v>0</v>
      </c>
      <c r="DC101" s="118">
        <v>0</v>
      </c>
      <c r="DD101" s="118">
        <v>0</v>
      </c>
      <c r="DE101" s="118">
        <v>0</v>
      </c>
      <c r="DF101" s="116">
        <v>-6.83760716675271E-2</v>
      </c>
      <c r="DG101" s="118">
        <v>-7.9381789999999994E-2</v>
      </c>
      <c r="DH101" s="118">
        <v>4.4398599999999995E-3</v>
      </c>
      <c r="DI101" s="118">
        <v>6.5658583324728955E-3</v>
      </c>
      <c r="DJ101" s="116">
        <v>1.001318E-2</v>
      </c>
      <c r="DK101" s="118">
        <v>4.3027199999999995E-3</v>
      </c>
      <c r="DL101" s="118">
        <v>4.7231999999999998E-4</v>
      </c>
      <c r="DM101" s="118">
        <v>5.1438400000000002E-3</v>
      </c>
      <c r="DN101" s="118">
        <v>0</v>
      </c>
      <c r="DO101" s="118">
        <v>0</v>
      </c>
      <c r="DP101" s="118">
        <v>0</v>
      </c>
      <c r="DQ101" s="118">
        <v>9.4300000000000015E-5</v>
      </c>
      <c r="DR101" s="116">
        <v>0</v>
      </c>
      <c r="DS101" s="118">
        <v>0</v>
      </c>
      <c r="DT101" s="118">
        <v>0</v>
      </c>
      <c r="DU101" s="118">
        <v>0</v>
      </c>
      <c r="DV101" s="116">
        <v>0</v>
      </c>
      <c r="DW101" s="118">
        <v>0</v>
      </c>
      <c r="DX101" s="118">
        <v>0</v>
      </c>
      <c r="DY101" s="120">
        <v>7.7152620000000005E-3</v>
      </c>
      <c r="DZ101" s="120">
        <v>0</v>
      </c>
      <c r="EA101" s="89"/>
      <c r="EB101" s="90">
        <v>92</v>
      </c>
      <c r="EC101" s="90">
        <v>1</v>
      </c>
      <c r="EF101" s="121">
        <f t="shared" si="19"/>
        <v>45107</v>
      </c>
      <c r="EG101" s="122">
        <f t="shared" si="20"/>
        <v>45107</v>
      </c>
      <c r="EH101" s="122">
        <f t="shared" si="21"/>
        <v>-0.69237657899999983</v>
      </c>
      <c r="EI101" s="122">
        <f t="shared" si="22"/>
        <v>0.57587737466218003</v>
      </c>
      <c r="EJ101" s="122">
        <f t="shared" si="23"/>
        <v>9.9255850000000354E-2</v>
      </c>
      <c r="EK101" s="122">
        <f t="shared" si="24"/>
        <v>0.82689415140773004</v>
      </c>
      <c r="EL101" s="122">
        <f t="shared" si="25"/>
        <v>0</v>
      </c>
      <c r="EM101" s="122">
        <f t="shared" si="26"/>
        <v>0</v>
      </c>
      <c r="EN101" s="122">
        <f t="shared" si="27"/>
        <v>1.001318E-2</v>
      </c>
      <c r="EO101" s="122">
        <f t="shared" si="28"/>
        <v>4.30752295995E-3</v>
      </c>
      <c r="EP101" s="122">
        <f t="shared" si="29"/>
        <v>0.24028306868960964</v>
      </c>
      <c r="EQ101" s="122">
        <f t="shared" si="30"/>
        <v>0.62013848321493348</v>
      </c>
      <c r="ER101" s="282">
        <f t="shared" si="31"/>
        <v>0.12656265079498225</v>
      </c>
      <c r="ES101" s="123" t="e">
        <f>SUMIF([9]Data_Validity!$K101:$DX101,"OUTTURN",Outturn_Daily!$K101:$DX101)+H101</f>
        <v>#VALUE!</v>
      </c>
      <c r="ET101" s="90" t="e">
        <f>SUMIF([9]Data_Validity!$K101:$DX101,"ESTIMATE",Outturn_Daily!$K101:$DX101)</f>
        <v>#VALUE!</v>
      </c>
      <c r="EU101" s="90" t="e">
        <f>SUMIF([9]Data_Validity!$K101:$DX101,"FORECAST",Outturn_Daily!$K101:$DX101)</f>
        <v>#VALUE!</v>
      </c>
      <c r="EV101" s="122">
        <f t="shared" si="16"/>
        <v>1.0354269000009353E-2</v>
      </c>
      <c r="EW101" s="123" t="e">
        <f t="shared" si="17"/>
        <v>#VALUE!</v>
      </c>
    </row>
    <row r="102" spans="1:153" ht="15">
      <c r="A102" s="124">
        <v>45138</v>
      </c>
      <c r="B102" s="109">
        <v>14</v>
      </c>
      <c r="C102" s="110">
        <v>45108</v>
      </c>
      <c r="D102" s="111">
        <f t="shared" si="18"/>
        <v>22.169930520683991</v>
      </c>
      <c r="E102" s="112"/>
      <c r="F102" s="111">
        <v>20.50266229</v>
      </c>
      <c r="G102" s="113">
        <v>0</v>
      </c>
      <c r="H102" s="113">
        <v>-0.10416706999999903</v>
      </c>
      <c r="I102" s="111">
        <v>-0.19515558399999122</v>
      </c>
      <c r="J102" s="111">
        <v>20.515603187204611</v>
      </c>
      <c r="K102" s="113">
        <v>0.45430621900000001</v>
      </c>
      <c r="L102" s="111">
        <v>20.061296968204612</v>
      </c>
      <c r="M102" s="113">
        <v>9.526303686425E-2</v>
      </c>
      <c r="N102" s="113">
        <v>5.4042778632599998E-3</v>
      </c>
      <c r="O102" s="113">
        <v>0.23913366599999999</v>
      </c>
      <c r="P102" s="113">
        <v>0</v>
      </c>
      <c r="Q102" s="113">
        <v>3.020493096</v>
      </c>
      <c r="R102" s="113">
        <v>1.1578335790549999E-2</v>
      </c>
      <c r="S102" s="113">
        <v>1.23518415959775</v>
      </c>
      <c r="T102" s="113">
        <v>14.15163648939726</v>
      </c>
      <c r="U102" s="114">
        <v>9.0920687698698295</v>
      </c>
      <c r="V102" s="114">
        <v>0</v>
      </c>
      <c r="W102" s="114">
        <v>5.0595677195274398</v>
      </c>
      <c r="X102" s="115">
        <v>0</v>
      </c>
      <c r="Y102" s="113">
        <v>1.30260390669154</v>
      </c>
      <c r="Z102" s="111">
        <v>0.28638175679538003</v>
      </c>
      <c r="AA102" s="113">
        <v>0</v>
      </c>
      <c r="AB102" s="111">
        <v>0.28638175679538003</v>
      </c>
      <c r="AC102" s="113">
        <v>1.37215679538E-3</v>
      </c>
      <c r="AD102" s="113">
        <v>0.22050192800000001</v>
      </c>
      <c r="AE102" s="113">
        <v>0</v>
      </c>
      <c r="AF102" s="113">
        <v>0</v>
      </c>
      <c r="AG102" s="113">
        <v>6.4507672000000002E-2</v>
      </c>
      <c r="AH102" s="114">
        <v>6.4507672000000002E-2</v>
      </c>
      <c r="AI102" s="114">
        <v>0</v>
      </c>
      <c r="AJ102" s="114">
        <v>0</v>
      </c>
      <c r="AK102" s="116"/>
      <c r="AL102" s="113">
        <v>0</v>
      </c>
      <c r="AM102" s="116">
        <v>0</v>
      </c>
      <c r="AN102" s="113">
        <v>0</v>
      </c>
      <c r="AO102" s="113">
        <v>0</v>
      </c>
      <c r="AP102" s="113">
        <v>0</v>
      </c>
      <c r="AQ102" s="113">
        <v>0</v>
      </c>
      <c r="AR102" s="113">
        <v>0</v>
      </c>
      <c r="AS102" s="113">
        <v>0</v>
      </c>
      <c r="AT102" s="117">
        <v>0</v>
      </c>
      <c r="AU102" s="117">
        <v>0</v>
      </c>
      <c r="AV102" s="117">
        <v>0</v>
      </c>
      <c r="AW102" s="116">
        <v>1.6672682306839905</v>
      </c>
      <c r="AX102" s="116">
        <v>1.6672682306839905</v>
      </c>
      <c r="AY102" s="116">
        <v>0.66760192129032248</v>
      </c>
      <c r="AZ102" s="118">
        <v>7.2827960000000011E-2</v>
      </c>
      <c r="BA102" s="118">
        <v>0</v>
      </c>
      <c r="BB102" s="118">
        <v>4.1575500000000003E-3</v>
      </c>
      <c r="BC102" s="118">
        <v>0</v>
      </c>
      <c r="BD102" s="118">
        <v>0</v>
      </c>
      <c r="BE102" s="118">
        <v>0</v>
      </c>
      <c r="BF102" s="118">
        <v>0</v>
      </c>
      <c r="BG102" s="118">
        <v>0</v>
      </c>
      <c r="BH102" s="118">
        <v>0</v>
      </c>
      <c r="BI102" s="118">
        <v>0</v>
      </c>
      <c r="BJ102" s="118">
        <v>8.2108500000000004E-3</v>
      </c>
      <c r="BK102" s="118">
        <v>0</v>
      </c>
      <c r="BL102" s="118">
        <v>0</v>
      </c>
      <c r="BM102" s="118">
        <v>0</v>
      </c>
      <c r="BN102" s="118">
        <v>0.1960382</v>
      </c>
      <c r="BO102" s="118">
        <v>0.34799953999999994</v>
      </c>
      <c r="BP102" s="118">
        <v>0</v>
      </c>
      <c r="BQ102" s="118">
        <v>0</v>
      </c>
      <c r="BR102" s="118">
        <v>2.4134080000000002E-2</v>
      </c>
      <c r="BS102" s="118">
        <v>3.9671712903225805E-3</v>
      </c>
      <c r="BT102" s="118">
        <v>1.0266569999999999E-2</v>
      </c>
      <c r="BU102" s="116">
        <v>0.12801414639323236</v>
      </c>
      <c r="BV102" s="118">
        <v>-0.42608347000000002</v>
      </c>
      <c r="BW102" s="118">
        <v>0</v>
      </c>
      <c r="BX102" s="118">
        <v>0.39336389861062893</v>
      </c>
      <c r="BY102" s="118">
        <v>0.16073371778260345</v>
      </c>
      <c r="BZ102" s="118">
        <v>0</v>
      </c>
      <c r="CA102" s="118">
        <v>0</v>
      </c>
      <c r="CB102" s="118">
        <v>0</v>
      </c>
      <c r="CC102" s="119">
        <v>9.6894240000000104E-2</v>
      </c>
      <c r="CD102" s="118">
        <v>6.1793700000000121E-3</v>
      </c>
      <c r="CE102" s="118">
        <v>0</v>
      </c>
      <c r="CF102" s="118">
        <v>9.07148700000001E-2</v>
      </c>
      <c r="CG102" s="118">
        <v>0</v>
      </c>
      <c r="CH102" s="118">
        <v>0</v>
      </c>
      <c r="CI102" s="118">
        <v>0</v>
      </c>
      <c r="CJ102" s="116">
        <v>0.20632175999999997</v>
      </c>
      <c r="CK102" s="118">
        <v>0</v>
      </c>
      <c r="CL102" s="118">
        <v>0</v>
      </c>
      <c r="CM102" s="118">
        <v>0</v>
      </c>
      <c r="CN102" s="118">
        <v>0</v>
      </c>
      <c r="CO102" s="118">
        <v>1.1787840000000001E-2</v>
      </c>
      <c r="CP102" s="118">
        <v>0</v>
      </c>
      <c r="CQ102" s="118">
        <v>0.19453391999999997</v>
      </c>
      <c r="CR102" s="116">
        <v>0.46655420309162099</v>
      </c>
      <c r="CS102" s="118">
        <v>0.46027118</v>
      </c>
      <c r="CT102" s="118">
        <v>3.42263091621E-4</v>
      </c>
      <c r="CU102" s="118">
        <v>0</v>
      </c>
      <c r="CV102" s="118">
        <v>5.9407600000000015E-3</v>
      </c>
      <c r="CW102" s="118">
        <v>0</v>
      </c>
      <c r="CX102" s="116">
        <v>8.1827790000000039E-2</v>
      </c>
      <c r="CY102" s="118">
        <v>7.339904000000004E-2</v>
      </c>
      <c r="CZ102" s="118">
        <v>8.4287500000000005E-3</v>
      </c>
      <c r="DA102" s="118">
        <v>0</v>
      </c>
      <c r="DB102" s="118">
        <v>0</v>
      </c>
      <c r="DC102" s="118">
        <v>0</v>
      </c>
      <c r="DD102" s="118">
        <v>0</v>
      </c>
      <c r="DE102" s="118">
        <v>0</v>
      </c>
      <c r="DF102" s="116">
        <v>7.5502499088145889E-3</v>
      </c>
      <c r="DG102" s="118">
        <v>0</v>
      </c>
      <c r="DH102" s="118">
        <v>4.48111E-3</v>
      </c>
      <c r="DI102" s="118">
        <v>3.0691399088145889E-3</v>
      </c>
      <c r="DJ102" s="116">
        <v>1.4118899999999998E-2</v>
      </c>
      <c r="DK102" s="118">
        <v>4.3027199999999995E-3</v>
      </c>
      <c r="DL102" s="118">
        <v>4.7231999999999998E-4</v>
      </c>
      <c r="DM102" s="118">
        <v>9.2677999999999996E-3</v>
      </c>
      <c r="DN102" s="118">
        <v>0</v>
      </c>
      <c r="DO102" s="118">
        <v>0</v>
      </c>
      <c r="DP102" s="118">
        <v>0</v>
      </c>
      <c r="DQ102" s="118">
        <v>7.606E-5</v>
      </c>
      <c r="DR102" s="116">
        <v>-1.6149800000000002E-3</v>
      </c>
      <c r="DS102" s="118">
        <v>0</v>
      </c>
      <c r="DT102" s="118">
        <v>-1.6149800000000002E-3</v>
      </c>
      <c r="DU102" s="118">
        <v>0</v>
      </c>
      <c r="DV102" s="116">
        <v>0</v>
      </c>
      <c r="DW102" s="118">
        <v>0</v>
      </c>
      <c r="DX102" s="118">
        <v>0</v>
      </c>
      <c r="DY102" s="120">
        <v>1.0293798999999999E-2</v>
      </c>
      <c r="DZ102" s="120">
        <v>0</v>
      </c>
      <c r="EA102" s="89"/>
      <c r="EB102" s="90">
        <v>93</v>
      </c>
      <c r="EC102" s="90">
        <v>1</v>
      </c>
      <c r="EF102" s="121">
        <f t="shared" si="19"/>
        <v>45108</v>
      </c>
      <c r="EG102" s="122">
        <f t="shared" si="20"/>
        <v>45138</v>
      </c>
      <c r="EH102" s="122">
        <f t="shared" si="21"/>
        <v>0.45430621900000001</v>
      </c>
      <c r="EI102" s="122">
        <f t="shared" si="22"/>
        <v>4.4761791835977496</v>
      </c>
      <c r="EJ102" s="122">
        <f t="shared" si="23"/>
        <v>9.6894240000000104E-2</v>
      </c>
      <c r="EK102" s="122">
        <f t="shared" si="24"/>
        <v>9.156576441869829</v>
      </c>
      <c r="EL102" s="122">
        <f t="shared" si="25"/>
        <v>0</v>
      </c>
      <c r="EM102" s="122">
        <f t="shared" si="26"/>
        <v>5.0595677195274398</v>
      </c>
      <c r="EN102" s="122">
        <f t="shared" si="27"/>
        <v>1.4118899999999998E-2</v>
      </c>
      <c r="EO102" s="122">
        <f t="shared" si="28"/>
        <v>6.7764346586399998E-3</v>
      </c>
      <c r="EP102" s="122">
        <f t="shared" si="29"/>
        <v>0.36714781239323235</v>
      </c>
      <c r="EQ102" s="122">
        <f t="shared" si="30"/>
        <v>0.76286495815457245</v>
      </c>
      <c r="ER102" s="282">
        <f t="shared" si="31"/>
        <v>1.0207948583909146</v>
      </c>
      <c r="ES102" s="123" t="e">
        <f>SUMIF([9]Data_Validity!$K102:$DX102,"OUTTURN",Outturn_Daily!$K102:$DX102)+H102</f>
        <v>#VALUE!</v>
      </c>
      <c r="ET102" s="90" t="e">
        <f>SUMIF([9]Data_Validity!$K102:$DX102,"ESTIMATE",Outturn_Daily!$K102:$DX102)</f>
        <v>#VALUE!</v>
      </c>
      <c r="EU102" s="90" t="e">
        <f>SUMIF([9]Data_Validity!$K102:$DX102,"FORECAST",Outturn_Daily!$K102:$DX102)</f>
        <v>#VALUE!</v>
      </c>
      <c r="EV102" s="122">
        <f t="shared" si="16"/>
        <v>-0.19515558399999122</v>
      </c>
      <c r="EW102" s="123" t="e">
        <f t="shared" si="17"/>
        <v>#VALUE!</v>
      </c>
    </row>
    <row r="103" spans="1:153" ht="15">
      <c r="A103" s="124">
        <v>45138</v>
      </c>
      <c r="B103" s="109">
        <v>14</v>
      </c>
      <c r="C103" s="110">
        <v>45109</v>
      </c>
      <c r="D103" s="111">
        <f t="shared" si="18"/>
        <v>22.376897730460239</v>
      </c>
      <c r="E103" s="112"/>
      <c r="F103" s="111">
        <v>20.049204769999999</v>
      </c>
      <c r="G103" s="113">
        <v>0</v>
      </c>
      <c r="H103" s="113">
        <v>-9.7611459999999539E-2</v>
      </c>
      <c r="I103" s="111">
        <v>-0.2064302249999983</v>
      </c>
      <c r="J103" s="111">
        <v>20.209287011802775</v>
      </c>
      <c r="K103" s="113">
        <v>0.68740101599999992</v>
      </c>
      <c r="L103" s="111">
        <v>19.521885995802776</v>
      </c>
      <c r="M103" s="113">
        <v>0.24868637763265999</v>
      </c>
      <c r="N103" s="113">
        <v>1.53130608294E-3</v>
      </c>
      <c r="O103" s="113">
        <v>0.18061517389590001</v>
      </c>
      <c r="P103" s="113">
        <v>0</v>
      </c>
      <c r="Q103" s="113">
        <v>9.4645933999999987E-2</v>
      </c>
      <c r="R103" s="113">
        <v>2.2080780099550001E-2</v>
      </c>
      <c r="S103" s="113">
        <v>0.21021679450556002</v>
      </c>
      <c r="T103" s="113">
        <v>17.491989974073057</v>
      </c>
      <c r="U103" s="114">
        <v>12.156399122198691</v>
      </c>
      <c r="V103" s="114">
        <v>1.3061670535963401</v>
      </c>
      <c r="W103" s="114">
        <v>4.0294237982780396</v>
      </c>
      <c r="X103" s="115">
        <v>0</v>
      </c>
      <c r="Y103" s="113">
        <v>1.2721196555131102</v>
      </c>
      <c r="Z103" s="111">
        <v>0.14395944319722001</v>
      </c>
      <c r="AA103" s="113">
        <v>0</v>
      </c>
      <c r="AB103" s="111">
        <v>0.14395944319722001</v>
      </c>
      <c r="AC103" s="113">
        <v>1.0632298246110001E-2</v>
      </c>
      <c r="AD103" s="113">
        <v>0</v>
      </c>
      <c r="AE103" s="113">
        <v>0</v>
      </c>
      <c r="AF103" s="113">
        <v>0</v>
      </c>
      <c r="AG103" s="113">
        <v>0.13332714495111</v>
      </c>
      <c r="AH103" s="114">
        <v>0.13332714495111</v>
      </c>
      <c r="AI103" s="114">
        <v>0</v>
      </c>
      <c r="AJ103" s="114">
        <v>0</v>
      </c>
      <c r="AK103" s="116"/>
      <c r="AL103" s="113">
        <v>0</v>
      </c>
      <c r="AM103" s="116">
        <v>0</v>
      </c>
      <c r="AN103" s="113">
        <v>0</v>
      </c>
      <c r="AO103" s="113">
        <v>0</v>
      </c>
      <c r="AP103" s="113">
        <v>0</v>
      </c>
      <c r="AQ103" s="113">
        <v>0</v>
      </c>
      <c r="AR103" s="113">
        <v>0</v>
      </c>
      <c r="AS103" s="113">
        <v>0</v>
      </c>
      <c r="AT103" s="117">
        <v>0</v>
      </c>
      <c r="AU103" s="117">
        <v>0</v>
      </c>
      <c r="AV103" s="117">
        <v>0</v>
      </c>
      <c r="AW103" s="116">
        <v>2.3276929604602414</v>
      </c>
      <c r="AX103" s="116">
        <v>2.3276929604602414</v>
      </c>
      <c r="AY103" s="116">
        <v>1.0462437712903239</v>
      </c>
      <c r="AZ103" s="118">
        <v>0.12520770000000001</v>
      </c>
      <c r="BA103" s="118">
        <v>0</v>
      </c>
      <c r="BB103" s="118">
        <v>1.6381100000000001E-3</v>
      </c>
      <c r="BC103" s="118">
        <v>0</v>
      </c>
      <c r="BD103" s="118">
        <v>0</v>
      </c>
      <c r="BE103" s="118">
        <v>0</v>
      </c>
      <c r="BF103" s="118">
        <v>0</v>
      </c>
      <c r="BG103" s="118">
        <v>0</v>
      </c>
      <c r="BH103" s="118">
        <v>0</v>
      </c>
      <c r="BI103" s="118">
        <v>0</v>
      </c>
      <c r="BJ103" s="118">
        <v>8.0998700000000003E-3</v>
      </c>
      <c r="BK103" s="118">
        <v>0</v>
      </c>
      <c r="BL103" s="118">
        <v>0</v>
      </c>
      <c r="BM103" s="118">
        <v>0</v>
      </c>
      <c r="BN103" s="118">
        <v>0.19108066000000004</v>
      </c>
      <c r="BO103" s="118">
        <v>0.68125502000000127</v>
      </c>
      <c r="BP103" s="118">
        <v>0</v>
      </c>
      <c r="BQ103" s="118">
        <v>0</v>
      </c>
      <c r="BR103" s="118">
        <v>2.4395939999999998E-2</v>
      </c>
      <c r="BS103" s="118">
        <v>3.9671712903225805E-3</v>
      </c>
      <c r="BT103" s="118">
        <v>1.0599299999999999E-2</v>
      </c>
      <c r="BU103" s="116">
        <v>0.40876009088931364</v>
      </c>
      <c r="BV103" s="118">
        <v>0.11088044</v>
      </c>
      <c r="BW103" s="118">
        <v>0</v>
      </c>
      <c r="BX103" s="118">
        <v>7.4027778888830248E-2</v>
      </c>
      <c r="BY103" s="118">
        <v>0.22385187200048343</v>
      </c>
      <c r="BZ103" s="118">
        <v>0</v>
      </c>
      <c r="CA103" s="118">
        <v>0</v>
      </c>
      <c r="CB103" s="118">
        <v>0</v>
      </c>
      <c r="CC103" s="119">
        <v>5.5617150000000011E-2</v>
      </c>
      <c r="CD103" s="118">
        <v>4.8710999999999997E-3</v>
      </c>
      <c r="CE103" s="118">
        <v>0</v>
      </c>
      <c r="CF103" s="118">
        <v>5.0746050000000008E-2</v>
      </c>
      <c r="CG103" s="118">
        <v>0</v>
      </c>
      <c r="CH103" s="118">
        <v>0</v>
      </c>
      <c r="CI103" s="118">
        <v>0</v>
      </c>
      <c r="CJ103" s="116">
        <v>0.22063101999999998</v>
      </c>
      <c r="CK103" s="118">
        <v>3.5999999999999997E-2</v>
      </c>
      <c r="CL103" s="118">
        <v>0</v>
      </c>
      <c r="CM103" s="118">
        <v>0</v>
      </c>
      <c r="CN103" s="118">
        <v>0</v>
      </c>
      <c r="CO103" s="118">
        <v>7.8474399999999989E-3</v>
      </c>
      <c r="CP103" s="118">
        <v>0</v>
      </c>
      <c r="CQ103" s="118">
        <v>0.17678358</v>
      </c>
      <c r="CR103" s="116">
        <v>0.5031465630917199</v>
      </c>
      <c r="CS103" s="118">
        <v>0.48914031999999996</v>
      </c>
      <c r="CT103" s="118">
        <v>3.42263091621E-4</v>
      </c>
      <c r="CU103" s="118">
        <v>0</v>
      </c>
      <c r="CV103" s="118">
        <v>1.3663980000098953E-2</v>
      </c>
      <c r="CW103" s="118">
        <v>0</v>
      </c>
      <c r="CX103" s="116">
        <v>8.1827790000000039E-2</v>
      </c>
      <c r="CY103" s="118">
        <v>7.339904000000004E-2</v>
      </c>
      <c r="CZ103" s="118">
        <v>8.4287500000000005E-3</v>
      </c>
      <c r="DA103" s="118">
        <v>0</v>
      </c>
      <c r="DB103" s="118">
        <v>0</v>
      </c>
      <c r="DC103" s="118">
        <v>0</v>
      </c>
      <c r="DD103" s="118">
        <v>0</v>
      </c>
      <c r="DE103" s="118">
        <v>0</v>
      </c>
      <c r="DF103" s="116">
        <v>6.6915351888840631E-3</v>
      </c>
      <c r="DG103" s="118">
        <v>0</v>
      </c>
      <c r="DH103" s="118">
        <v>4.48111E-3</v>
      </c>
      <c r="DI103" s="118">
        <v>2.2104251888840636E-3</v>
      </c>
      <c r="DJ103" s="116">
        <v>4.7750399999999995E-3</v>
      </c>
      <c r="DK103" s="118">
        <v>4.3027199999999995E-3</v>
      </c>
      <c r="DL103" s="118">
        <v>4.7231999999999998E-4</v>
      </c>
      <c r="DM103" s="118">
        <v>0</v>
      </c>
      <c r="DN103" s="118">
        <v>0</v>
      </c>
      <c r="DO103" s="118">
        <v>0</v>
      </c>
      <c r="DP103" s="118">
        <v>0</v>
      </c>
      <c r="DQ103" s="118">
        <v>0</v>
      </c>
      <c r="DR103" s="116">
        <v>0</v>
      </c>
      <c r="DS103" s="118">
        <v>0</v>
      </c>
      <c r="DT103" s="118">
        <v>0</v>
      </c>
      <c r="DU103" s="118">
        <v>0</v>
      </c>
      <c r="DV103" s="116">
        <v>0</v>
      </c>
      <c r="DW103" s="118">
        <v>0</v>
      </c>
      <c r="DX103" s="118">
        <v>0</v>
      </c>
      <c r="DY103" s="120">
        <v>8.5925100000000011E-3</v>
      </c>
      <c r="DZ103" s="120">
        <v>0</v>
      </c>
      <c r="EA103" s="89"/>
      <c r="EB103" s="90">
        <v>94</v>
      </c>
      <c r="EC103" s="90">
        <v>1</v>
      </c>
      <c r="EF103" s="121">
        <f t="shared" si="19"/>
        <v>45109</v>
      </c>
      <c r="EG103" s="122">
        <f t="shared" si="20"/>
        <v>45138</v>
      </c>
      <c r="EH103" s="122">
        <f t="shared" si="21"/>
        <v>0.68740101599999992</v>
      </c>
      <c r="EI103" s="122">
        <f t="shared" si="22"/>
        <v>0.30486272850556001</v>
      </c>
      <c r="EJ103" s="122">
        <f t="shared" si="23"/>
        <v>5.5617150000000011E-2</v>
      </c>
      <c r="EK103" s="122">
        <f t="shared" si="24"/>
        <v>12.289726267149801</v>
      </c>
      <c r="EL103" s="122">
        <f t="shared" si="25"/>
        <v>1.3061670535963401</v>
      </c>
      <c r="EM103" s="122">
        <f t="shared" si="26"/>
        <v>4.0294237982780396</v>
      </c>
      <c r="EN103" s="122">
        <f t="shared" si="27"/>
        <v>4.7750399999999995E-3</v>
      </c>
      <c r="EO103" s="122">
        <f t="shared" si="28"/>
        <v>1.2163604329050001E-2</v>
      </c>
      <c r="EP103" s="122">
        <f t="shared" si="29"/>
        <v>0.58937526478521363</v>
      </c>
      <c r="EQ103" s="122">
        <f t="shared" si="30"/>
        <v>1.2949301489229839</v>
      </c>
      <c r="ER103" s="282">
        <f t="shared" si="31"/>
        <v>0.99685028580154644</v>
      </c>
      <c r="ES103" s="123" t="e">
        <f>SUMIF([9]Data_Validity!$K103:$DX103,"OUTTURN",Outturn_Daily!$K103:$DX103)+H103</f>
        <v>#VALUE!</v>
      </c>
      <c r="ET103" s="90" t="e">
        <f>SUMIF([9]Data_Validity!$K103:$DX103,"ESTIMATE",Outturn_Daily!$K103:$DX103)</f>
        <v>#VALUE!</v>
      </c>
      <c r="EU103" s="90" t="e">
        <f>SUMIF([9]Data_Validity!$K103:$DX103,"FORECAST",Outturn_Daily!$K103:$DX103)</f>
        <v>#VALUE!</v>
      </c>
      <c r="EV103" s="122">
        <f t="shared" si="16"/>
        <v>-0.2064302249999983</v>
      </c>
      <c r="EW103" s="123" t="e">
        <f t="shared" si="17"/>
        <v>#VALUE!</v>
      </c>
    </row>
    <row r="104" spans="1:153" ht="15">
      <c r="A104" s="124">
        <v>45138</v>
      </c>
      <c r="B104" s="109">
        <v>15</v>
      </c>
      <c r="C104" s="110">
        <v>45110</v>
      </c>
      <c r="D104" s="111">
        <f t="shared" si="18"/>
        <v>14.845500462221434</v>
      </c>
      <c r="E104" s="112"/>
      <c r="F104" s="111">
        <v>12.828373959999999</v>
      </c>
      <c r="G104" s="113">
        <v>0</v>
      </c>
      <c r="H104" s="113">
        <v>-0.11641247000000021</v>
      </c>
      <c r="I104" s="111">
        <v>-0.1709682139999984</v>
      </c>
      <c r="J104" s="111">
        <v>13.062180311024697</v>
      </c>
      <c r="K104" s="113">
        <v>0.48112569599999999</v>
      </c>
      <c r="L104" s="111">
        <v>12.581054615024698</v>
      </c>
      <c r="M104" s="113">
        <v>3.5553768227450003E-2</v>
      </c>
      <c r="N104" s="113">
        <v>6.22809151295E-3</v>
      </c>
      <c r="O104" s="113">
        <v>0.11265555694865</v>
      </c>
      <c r="P104" s="113">
        <v>0</v>
      </c>
      <c r="Q104" s="113">
        <v>0</v>
      </c>
      <c r="R104" s="113">
        <v>2.5136571136070002E-2</v>
      </c>
      <c r="S104" s="113">
        <v>0.35849143963905999</v>
      </c>
      <c r="T104" s="113">
        <v>12.283409903737589</v>
      </c>
      <c r="U104" s="114">
        <v>7.2134438661403202</v>
      </c>
      <c r="V104" s="114">
        <v>0</v>
      </c>
      <c r="W104" s="114">
        <v>5.0699660375972702</v>
      </c>
      <c r="X104" s="115">
        <v>0</v>
      </c>
      <c r="Y104" s="113">
        <v>-0.24042071617707003</v>
      </c>
      <c r="Z104" s="111">
        <v>5.3574332975299996E-2</v>
      </c>
      <c r="AA104" s="113">
        <v>0</v>
      </c>
      <c r="AB104" s="111">
        <v>5.3574332975299996E-2</v>
      </c>
      <c r="AC104" s="113">
        <v>2.44635329753E-2</v>
      </c>
      <c r="AD104" s="113">
        <v>0</v>
      </c>
      <c r="AE104" s="113">
        <v>0</v>
      </c>
      <c r="AF104" s="113">
        <v>0</v>
      </c>
      <c r="AG104" s="113">
        <v>2.9110799999999999E-2</v>
      </c>
      <c r="AH104" s="114">
        <v>2.9110799999999999E-2</v>
      </c>
      <c r="AI104" s="114">
        <v>0</v>
      </c>
      <c r="AJ104" s="114">
        <v>0</v>
      </c>
      <c r="AK104" s="116"/>
      <c r="AL104" s="113">
        <v>0</v>
      </c>
      <c r="AM104" s="116">
        <v>0</v>
      </c>
      <c r="AN104" s="113">
        <v>0</v>
      </c>
      <c r="AO104" s="113">
        <v>0</v>
      </c>
      <c r="AP104" s="113">
        <v>0</v>
      </c>
      <c r="AQ104" s="113">
        <v>0</v>
      </c>
      <c r="AR104" s="113">
        <v>0</v>
      </c>
      <c r="AS104" s="113">
        <v>0</v>
      </c>
      <c r="AT104" s="117">
        <v>0</v>
      </c>
      <c r="AU104" s="117">
        <v>0</v>
      </c>
      <c r="AV104" s="117">
        <v>0</v>
      </c>
      <c r="AW104" s="116">
        <v>2.0171265022214349</v>
      </c>
      <c r="AX104" s="116">
        <v>2.0171265022214349</v>
      </c>
      <c r="AY104" s="116">
        <v>0.74175558129032249</v>
      </c>
      <c r="AZ104" s="118">
        <v>9.7243490000000002E-2</v>
      </c>
      <c r="BA104" s="118">
        <v>0</v>
      </c>
      <c r="BB104" s="118">
        <v>4.0270400000000008E-3</v>
      </c>
      <c r="BC104" s="118">
        <v>0</v>
      </c>
      <c r="BD104" s="118">
        <v>0</v>
      </c>
      <c r="BE104" s="118">
        <v>0</v>
      </c>
      <c r="BF104" s="118">
        <v>0</v>
      </c>
      <c r="BG104" s="118">
        <v>0</v>
      </c>
      <c r="BH104" s="118">
        <v>0</v>
      </c>
      <c r="BI104" s="118">
        <v>0</v>
      </c>
      <c r="BJ104" s="118">
        <v>8.3909599999999994E-3</v>
      </c>
      <c r="BK104" s="118">
        <v>0</v>
      </c>
      <c r="BL104" s="118">
        <v>0</v>
      </c>
      <c r="BM104" s="118">
        <v>0</v>
      </c>
      <c r="BN104" s="118">
        <v>0.19616287000000004</v>
      </c>
      <c r="BO104" s="118">
        <v>0.39674721999999996</v>
      </c>
      <c r="BP104" s="118">
        <v>0</v>
      </c>
      <c r="BQ104" s="118">
        <v>0</v>
      </c>
      <c r="BR104" s="118">
        <v>2.439419E-2</v>
      </c>
      <c r="BS104" s="118">
        <v>3.9671712903225805E-3</v>
      </c>
      <c r="BT104" s="118">
        <v>1.082264E-2</v>
      </c>
      <c r="BU104" s="116">
        <v>0.56949000107878534</v>
      </c>
      <c r="BV104" s="118">
        <v>0.25803901000000001</v>
      </c>
      <c r="BW104" s="118">
        <v>0</v>
      </c>
      <c r="BX104" s="118">
        <v>3.8864382000002008E-2</v>
      </c>
      <c r="BY104" s="118">
        <v>0.27258660907878335</v>
      </c>
      <c r="BZ104" s="118">
        <v>0</v>
      </c>
      <c r="CA104" s="118">
        <v>0</v>
      </c>
      <c r="CB104" s="118">
        <v>0</v>
      </c>
      <c r="CC104" s="119">
        <v>0.10838256000000009</v>
      </c>
      <c r="CD104" s="118">
        <v>1.2133259999999998E-2</v>
      </c>
      <c r="CE104" s="118">
        <v>0</v>
      </c>
      <c r="CF104" s="118">
        <v>9.6249300000000093E-2</v>
      </c>
      <c r="CG104" s="118">
        <v>0</v>
      </c>
      <c r="CH104" s="118">
        <v>0</v>
      </c>
      <c r="CI104" s="118">
        <v>0</v>
      </c>
      <c r="CJ104" s="116">
        <v>0.15140248000000001</v>
      </c>
      <c r="CK104" s="118">
        <v>0</v>
      </c>
      <c r="CL104" s="118">
        <v>0</v>
      </c>
      <c r="CM104" s="118">
        <v>0</v>
      </c>
      <c r="CN104" s="118">
        <v>0</v>
      </c>
      <c r="CO104" s="118">
        <v>9.0253199999999999E-3</v>
      </c>
      <c r="CP104" s="118">
        <v>0</v>
      </c>
      <c r="CQ104" s="118">
        <v>0.14237716</v>
      </c>
      <c r="CR104" s="116">
        <v>0.33708532309158024</v>
      </c>
      <c r="CS104" s="118">
        <v>0.32309026999999996</v>
      </c>
      <c r="CT104" s="118">
        <v>3.42263091621E-4</v>
      </c>
      <c r="CU104" s="118">
        <v>0</v>
      </c>
      <c r="CV104" s="118">
        <v>1.3652789999959255E-2</v>
      </c>
      <c r="CW104" s="118">
        <v>0</v>
      </c>
      <c r="CX104" s="116">
        <v>8.1827790000000039E-2</v>
      </c>
      <c r="CY104" s="118">
        <v>7.339904000000004E-2</v>
      </c>
      <c r="CZ104" s="118">
        <v>8.4287500000000005E-3</v>
      </c>
      <c r="DA104" s="118">
        <v>0</v>
      </c>
      <c r="DB104" s="118">
        <v>0</v>
      </c>
      <c r="DC104" s="118">
        <v>0</v>
      </c>
      <c r="DD104" s="118">
        <v>0</v>
      </c>
      <c r="DE104" s="118">
        <v>0</v>
      </c>
      <c r="DF104" s="116">
        <v>1.333099676074685E-2</v>
      </c>
      <c r="DG104" s="118">
        <v>0</v>
      </c>
      <c r="DH104" s="118">
        <v>4.48111E-3</v>
      </c>
      <c r="DI104" s="118">
        <v>8.8498867607468504E-3</v>
      </c>
      <c r="DJ104" s="116">
        <v>1.3851769999999999E-2</v>
      </c>
      <c r="DK104" s="118">
        <v>4.3027199999999995E-3</v>
      </c>
      <c r="DL104" s="118">
        <v>4.7231999999999998E-4</v>
      </c>
      <c r="DM104" s="118">
        <v>9.0767299999999999E-3</v>
      </c>
      <c r="DN104" s="118">
        <v>0</v>
      </c>
      <c r="DO104" s="118">
        <v>0</v>
      </c>
      <c r="DP104" s="118">
        <v>0</v>
      </c>
      <c r="DQ104" s="118">
        <v>0</v>
      </c>
      <c r="DR104" s="116">
        <v>0</v>
      </c>
      <c r="DS104" s="118">
        <v>0</v>
      </c>
      <c r="DT104" s="118">
        <v>0</v>
      </c>
      <c r="DU104" s="118">
        <v>0</v>
      </c>
      <c r="DV104" s="116">
        <v>0</v>
      </c>
      <c r="DW104" s="118">
        <v>0</v>
      </c>
      <c r="DX104" s="118">
        <v>0</v>
      </c>
      <c r="DY104" s="120">
        <v>1.0361199000000001E-2</v>
      </c>
      <c r="DZ104" s="120">
        <v>0</v>
      </c>
      <c r="EA104" s="89"/>
      <c r="EB104" s="90">
        <v>95</v>
      </c>
      <c r="EC104" s="90">
        <v>1</v>
      </c>
      <c r="EF104" s="121">
        <f t="shared" si="19"/>
        <v>45110</v>
      </c>
      <c r="EG104" s="122">
        <f t="shared" si="20"/>
        <v>45138</v>
      </c>
      <c r="EH104" s="122">
        <f t="shared" si="21"/>
        <v>0.48112569599999999</v>
      </c>
      <c r="EI104" s="122">
        <f t="shared" si="22"/>
        <v>0.35849143963905999</v>
      </c>
      <c r="EJ104" s="122">
        <f t="shared" si="23"/>
        <v>0.10838256000000009</v>
      </c>
      <c r="EK104" s="122">
        <f t="shared" si="24"/>
        <v>7.24255466614032</v>
      </c>
      <c r="EL104" s="122">
        <f t="shared" si="25"/>
        <v>0</v>
      </c>
      <c r="EM104" s="122">
        <f t="shared" si="26"/>
        <v>5.0699660375972702</v>
      </c>
      <c r="EN104" s="122">
        <f t="shared" si="27"/>
        <v>1.3851769999999999E-2</v>
      </c>
      <c r="EO104" s="122">
        <f t="shared" si="28"/>
        <v>3.069162448825E-2</v>
      </c>
      <c r="EP104" s="122">
        <f t="shared" si="29"/>
        <v>0.68214555802743537</v>
      </c>
      <c r="EQ104" s="122">
        <f t="shared" si="30"/>
        <v>0.77730934951777253</v>
      </c>
      <c r="ER104" s="282">
        <f t="shared" si="31"/>
        <v>-0.48933383228025179</v>
      </c>
      <c r="ES104" s="123" t="e">
        <f>SUMIF([9]Data_Validity!$K104:$DX104,"OUTTURN",Outturn_Daily!$K104:$DX104)+H104</f>
        <v>#VALUE!</v>
      </c>
      <c r="ET104" s="90" t="e">
        <f>SUMIF([9]Data_Validity!$K104:$DX104,"ESTIMATE",Outturn_Daily!$K104:$DX104)</f>
        <v>#VALUE!</v>
      </c>
      <c r="EU104" s="90" t="e">
        <f>SUMIF([9]Data_Validity!$K104:$DX104,"FORECAST",Outturn_Daily!$K104:$DX104)</f>
        <v>#VALUE!</v>
      </c>
      <c r="EV104" s="122">
        <f t="shared" si="16"/>
        <v>-0.1709682139999984</v>
      </c>
      <c r="EW104" s="123" t="e">
        <f t="shared" si="17"/>
        <v>#VALUE!</v>
      </c>
    </row>
    <row r="105" spans="1:153" ht="15">
      <c r="A105" s="124">
        <v>45138</v>
      </c>
      <c r="B105" s="109">
        <v>15</v>
      </c>
      <c r="C105" s="110">
        <v>45111</v>
      </c>
      <c r="D105" s="111">
        <f t="shared" si="18"/>
        <v>5.6049659389977968</v>
      </c>
      <c r="E105" s="112"/>
      <c r="F105" s="111">
        <v>2.9992133599999993</v>
      </c>
      <c r="G105" s="113">
        <v>0</v>
      </c>
      <c r="H105" s="113">
        <v>-2.6642789999999916E-2</v>
      </c>
      <c r="I105" s="111">
        <v>-3.9704590000011031E-2</v>
      </c>
      <c r="J105" s="111">
        <v>2.7472464988163701</v>
      </c>
      <c r="K105" s="113">
        <v>4.1795435000000047E-2</v>
      </c>
      <c r="L105" s="111">
        <v>2.70545106381637</v>
      </c>
      <c r="M105" s="113">
        <v>0.10073277046272999</v>
      </c>
      <c r="N105" s="113">
        <v>4.6001310423599995E-3</v>
      </c>
      <c r="O105" s="113">
        <v>2.0936845445279996E-2</v>
      </c>
      <c r="P105" s="113">
        <v>0</v>
      </c>
      <c r="Q105" s="113">
        <v>0.21657077945354999</v>
      </c>
      <c r="R105" s="113">
        <v>9.4752345266300008E-3</v>
      </c>
      <c r="S105" s="113">
        <v>2.796189926E-5</v>
      </c>
      <c r="T105" s="113">
        <v>2.3027416208332299</v>
      </c>
      <c r="U105" s="114">
        <v>2.0668406279373599</v>
      </c>
      <c r="V105" s="114">
        <v>0</v>
      </c>
      <c r="W105" s="114">
        <v>0.23590099289586</v>
      </c>
      <c r="X105" s="115">
        <v>0</v>
      </c>
      <c r="Y105" s="113">
        <v>5.0365720153330004E-2</v>
      </c>
      <c r="Z105" s="111">
        <v>0.31831424118364005</v>
      </c>
      <c r="AA105" s="113">
        <v>0</v>
      </c>
      <c r="AB105" s="111">
        <v>0.31831424118364005</v>
      </c>
      <c r="AC105" s="113">
        <v>1.11274337369E-3</v>
      </c>
      <c r="AD105" s="113">
        <v>0.14639132138084002</v>
      </c>
      <c r="AE105" s="113">
        <v>0</v>
      </c>
      <c r="AF105" s="113">
        <v>0</v>
      </c>
      <c r="AG105" s="113">
        <v>0.17081017642911001</v>
      </c>
      <c r="AH105" s="114">
        <v>0.17081017642911001</v>
      </c>
      <c r="AI105" s="114">
        <v>0</v>
      </c>
      <c r="AJ105" s="114">
        <v>0</v>
      </c>
      <c r="AK105" s="116"/>
      <c r="AL105" s="113">
        <v>0</v>
      </c>
      <c r="AM105" s="116">
        <v>0</v>
      </c>
      <c r="AN105" s="113">
        <v>0</v>
      </c>
      <c r="AO105" s="113">
        <v>0</v>
      </c>
      <c r="AP105" s="113">
        <v>0</v>
      </c>
      <c r="AQ105" s="113">
        <v>0</v>
      </c>
      <c r="AR105" s="113">
        <v>0</v>
      </c>
      <c r="AS105" s="113">
        <v>0</v>
      </c>
      <c r="AT105" s="117">
        <v>0</v>
      </c>
      <c r="AU105" s="117">
        <v>0</v>
      </c>
      <c r="AV105" s="117">
        <v>0</v>
      </c>
      <c r="AW105" s="116">
        <v>2.6057525789977971</v>
      </c>
      <c r="AX105" s="116">
        <v>2.6057525789977971</v>
      </c>
      <c r="AY105" s="116">
        <v>1.3511739712903241</v>
      </c>
      <c r="AZ105" s="118">
        <v>2.4569440000000001E-2</v>
      </c>
      <c r="BA105" s="118">
        <v>0</v>
      </c>
      <c r="BB105" s="118">
        <v>-8.1122299999999998E-3</v>
      </c>
      <c r="BC105" s="118">
        <v>0</v>
      </c>
      <c r="BD105" s="118">
        <v>0</v>
      </c>
      <c r="BE105" s="118">
        <v>0</v>
      </c>
      <c r="BF105" s="118">
        <v>0</v>
      </c>
      <c r="BG105" s="118">
        <v>0</v>
      </c>
      <c r="BH105" s="118">
        <v>0</v>
      </c>
      <c r="BI105" s="118">
        <v>0</v>
      </c>
      <c r="BJ105" s="118">
        <v>8.5592900000000006E-3</v>
      </c>
      <c r="BK105" s="118">
        <v>0</v>
      </c>
      <c r="BL105" s="118">
        <v>0</v>
      </c>
      <c r="BM105" s="118">
        <v>0</v>
      </c>
      <c r="BN105" s="118">
        <v>0.23671747000000004</v>
      </c>
      <c r="BO105" s="118">
        <v>1.0501711800000015</v>
      </c>
      <c r="BP105" s="118">
        <v>0</v>
      </c>
      <c r="BQ105" s="118">
        <v>0</v>
      </c>
      <c r="BR105" s="118">
        <v>2.438243E-2</v>
      </c>
      <c r="BS105" s="118">
        <v>3.9671712903225805E-3</v>
      </c>
      <c r="BT105" s="118">
        <v>1.091922E-2</v>
      </c>
      <c r="BU105" s="116">
        <v>0.59408538461585136</v>
      </c>
      <c r="BV105" s="118">
        <v>0.24280273999999999</v>
      </c>
      <c r="BW105" s="118">
        <v>0</v>
      </c>
      <c r="BX105" s="118">
        <v>0.17844734505819268</v>
      </c>
      <c r="BY105" s="118">
        <v>0.17283529955765864</v>
      </c>
      <c r="BZ105" s="118">
        <v>0</v>
      </c>
      <c r="CA105" s="118">
        <v>0</v>
      </c>
      <c r="CB105" s="118">
        <v>0</v>
      </c>
      <c r="CC105" s="119">
        <v>0.10823684000000008</v>
      </c>
      <c r="CD105" s="118">
        <v>1.1177509999999998E-2</v>
      </c>
      <c r="CE105" s="118">
        <v>0</v>
      </c>
      <c r="CF105" s="118">
        <v>9.7059330000000082E-2</v>
      </c>
      <c r="CG105" s="118">
        <v>0</v>
      </c>
      <c r="CH105" s="118">
        <v>0</v>
      </c>
      <c r="CI105" s="118">
        <v>0</v>
      </c>
      <c r="CJ105" s="116">
        <v>2.8127189999999996E-2</v>
      </c>
      <c r="CK105" s="118">
        <v>0</v>
      </c>
      <c r="CL105" s="118">
        <v>0</v>
      </c>
      <c r="CM105" s="118">
        <v>0</v>
      </c>
      <c r="CN105" s="118">
        <v>0</v>
      </c>
      <c r="CO105" s="118">
        <v>1.0115520000000001E-2</v>
      </c>
      <c r="CP105" s="118">
        <v>0</v>
      </c>
      <c r="CQ105" s="118">
        <v>1.8011669999999997E-2</v>
      </c>
      <c r="CR105" s="116">
        <v>0.41827967309162106</v>
      </c>
      <c r="CS105" s="118">
        <v>0.40973414000000008</v>
      </c>
      <c r="CT105" s="118">
        <v>3.42263091621E-4</v>
      </c>
      <c r="CU105" s="118">
        <v>0</v>
      </c>
      <c r="CV105" s="118">
        <v>8.2032700000000004E-3</v>
      </c>
      <c r="CW105" s="118">
        <v>0</v>
      </c>
      <c r="CX105" s="116">
        <v>8.1827790000000039E-2</v>
      </c>
      <c r="CY105" s="118">
        <v>7.339904000000004E-2</v>
      </c>
      <c r="CZ105" s="118">
        <v>8.4287500000000005E-3</v>
      </c>
      <c r="DA105" s="118">
        <v>0</v>
      </c>
      <c r="DB105" s="118">
        <v>0</v>
      </c>
      <c r="DC105" s="118">
        <v>0</v>
      </c>
      <c r="DD105" s="118">
        <v>0</v>
      </c>
      <c r="DE105" s="118">
        <v>0</v>
      </c>
      <c r="DF105" s="116">
        <v>1.4317179999999999E-2</v>
      </c>
      <c r="DG105" s="118">
        <v>0</v>
      </c>
      <c r="DH105" s="118">
        <v>4.48111E-3</v>
      </c>
      <c r="DI105" s="118">
        <v>9.8360699999999988E-3</v>
      </c>
      <c r="DJ105" s="116">
        <v>9.7045499999999993E-3</v>
      </c>
      <c r="DK105" s="118">
        <v>4.3027199999999995E-3</v>
      </c>
      <c r="DL105" s="118">
        <v>4.7231999999999998E-4</v>
      </c>
      <c r="DM105" s="118">
        <v>4.9295099999999998E-3</v>
      </c>
      <c r="DN105" s="118">
        <v>0</v>
      </c>
      <c r="DO105" s="118">
        <v>0</v>
      </c>
      <c r="DP105" s="118">
        <v>0</v>
      </c>
      <c r="DQ105" s="118">
        <v>0</v>
      </c>
      <c r="DR105" s="116">
        <v>0</v>
      </c>
      <c r="DS105" s="118">
        <v>0</v>
      </c>
      <c r="DT105" s="118">
        <v>0</v>
      </c>
      <c r="DU105" s="118">
        <v>0</v>
      </c>
      <c r="DV105" s="116">
        <v>0</v>
      </c>
      <c r="DW105" s="118">
        <v>0</v>
      </c>
      <c r="DX105" s="118">
        <v>0</v>
      </c>
      <c r="DY105" s="120">
        <v>7.3253469999999994E-3</v>
      </c>
      <c r="DZ105" s="120">
        <v>0</v>
      </c>
      <c r="EA105" s="89"/>
      <c r="EB105" s="90">
        <v>96</v>
      </c>
      <c r="EC105" s="90">
        <v>1</v>
      </c>
      <c r="EF105" s="121">
        <f t="shared" si="19"/>
        <v>45111</v>
      </c>
      <c r="EG105" s="122">
        <f t="shared" si="20"/>
        <v>45138</v>
      </c>
      <c r="EH105" s="122">
        <f t="shared" si="21"/>
        <v>4.1795435000000047E-2</v>
      </c>
      <c r="EI105" s="122">
        <f t="shared" si="22"/>
        <v>0.36299006273364998</v>
      </c>
      <c r="EJ105" s="122">
        <f t="shared" si="23"/>
        <v>0.10823684000000008</v>
      </c>
      <c r="EK105" s="122">
        <f t="shared" si="24"/>
        <v>2.2376508043664698</v>
      </c>
      <c r="EL105" s="122">
        <f t="shared" si="25"/>
        <v>0</v>
      </c>
      <c r="EM105" s="122">
        <f t="shared" si="26"/>
        <v>0.23590099289586</v>
      </c>
      <c r="EN105" s="122">
        <f t="shared" si="27"/>
        <v>9.7045499999999993E-3</v>
      </c>
      <c r="EO105" s="122">
        <f t="shared" si="28"/>
        <v>5.7128744160499997E-3</v>
      </c>
      <c r="EP105" s="122">
        <f t="shared" si="29"/>
        <v>0.61502223006113133</v>
      </c>
      <c r="EQ105" s="122">
        <f t="shared" si="30"/>
        <v>1.4519067417530542</v>
      </c>
      <c r="ER105" s="282">
        <f t="shared" si="31"/>
        <v>7.8107546799490585E-3</v>
      </c>
      <c r="ES105" s="123" t="e">
        <f>SUMIF([9]Data_Validity!$K105:$DX105,"OUTTURN",Outturn_Daily!$K105:$DX105)+H105</f>
        <v>#VALUE!</v>
      </c>
      <c r="ET105" s="90" t="e">
        <f>SUMIF([9]Data_Validity!$K105:$DX105,"ESTIMATE",Outturn_Daily!$K105:$DX105)</f>
        <v>#VALUE!</v>
      </c>
      <c r="EU105" s="90" t="e">
        <f>SUMIF([9]Data_Validity!$K105:$DX105,"FORECAST",Outturn_Daily!$K105:$DX105)</f>
        <v>#VALUE!</v>
      </c>
      <c r="EV105" s="122">
        <f t="shared" si="16"/>
        <v>-3.9704590000011031E-2</v>
      </c>
      <c r="EW105" s="123" t="e">
        <f t="shared" si="17"/>
        <v>#VALUE!</v>
      </c>
    </row>
    <row r="106" spans="1:153" ht="15">
      <c r="A106" s="124">
        <v>45138</v>
      </c>
      <c r="B106" s="109">
        <v>15</v>
      </c>
      <c r="C106" s="110">
        <v>45112</v>
      </c>
      <c r="D106" s="111">
        <f t="shared" si="18"/>
        <v>2.6988090062189203</v>
      </c>
      <c r="E106" s="112"/>
      <c r="F106" s="111">
        <v>1.1232282699999998</v>
      </c>
      <c r="G106" s="113">
        <v>0</v>
      </c>
      <c r="H106" s="113">
        <v>-2.2317279999999995E-2</v>
      </c>
      <c r="I106" s="111">
        <v>-1.3913235000010182E-2</v>
      </c>
      <c r="J106" s="111">
        <v>0.85965152555795998</v>
      </c>
      <c r="K106" s="113">
        <v>-0.17623657700000006</v>
      </c>
      <c r="L106" s="111">
        <v>1.03588810255796</v>
      </c>
      <c r="M106" s="113">
        <v>0.10704638198836999</v>
      </c>
      <c r="N106" s="113">
        <v>1.37292427603E-3</v>
      </c>
      <c r="O106" s="113">
        <v>1.9842636975609999E-2</v>
      </c>
      <c r="P106" s="113">
        <v>0</v>
      </c>
      <c r="Q106" s="113">
        <v>0.14992161545447</v>
      </c>
      <c r="R106" s="113">
        <v>1.7435359957230001E-2</v>
      </c>
      <c r="S106" s="113">
        <v>2.1527999999999999E-2</v>
      </c>
      <c r="T106" s="113">
        <v>0.36797552082203</v>
      </c>
      <c r="U106" s="114">
        <v>0.36797552082203</v>
      </c>
      <c r="V106" s="114">
        <v>0</v>
      </c>
      <c r="W106" s="114">
        <v>0</v>
      </c>
      <c r="X106" s="115">
        <v>0</v>
      </c>
      <c r="Y106" s="113">
        <v>0.35076566308422003</v>
      </c>
      <c r="Z106" s="111">
        <v>0.29980725944205</v>
      </c>
      <c r="AA106" s="113">
        <v>0</v>
      </c>
      <c r="AB106" s="111">
        <v>0.29980725944205</v>
      </c>
      <c r="AC106" s="113">
        <v>6.6843285618799998E-3</v>
      </c>
      <c r="AD106" s="113">
        <v>5.0551764466689998E-2</v>
      </c>
      <c r="AE106" s="113">
        <v>0</v>
      </c>
      <c r="AF106" s="113">
        <v>0</v>
      </c>
      <c r="AG106" s="113">
        <v>0.24257116641348</v>
      </c>
      <c r="AH106" s="114">
        <v>0.24257116641348</v>
      </c>
      <c r="AI106" s="114">
        <v>0</v>
      </c>
      <c r="AJ106" s="114">
        <v>0</v>
      </c>
      <c r="AK106" s="116"/>
      <c r="AL106" s="113">
        <v>0</v>
      </c>
      <c r="AM106" s="116">
        <v>0</v>
      </c>
      <c r="AN106" s="113">
        <v>0</v>
      </c>
      <c r="AO106" s="113">
        <v>0</v>
      </c>
      <c r="AP106" s="113">
        <v>0</v>
      </c>
      <c r="AQ106" s="113">
        <v>0</v>
      </c>
      <c r="AR106" s="113">
        <v>0</v>
      </c>
      <c r="AS106" s="113">
        <v>0</v>
      </c>
      <c r="AT106" s="117">
        <v>0</v>
      </c>
      <c r="AU106" s="117">
        <v>0</v>
      </c>
      <c r="AV106" s="117">
        <v>0</v>
      </c>
      <c r="AW106" s="116">
        <v>1.5755807362189205</v>
      </c>
      <c r="AX106" s="116">
        <v>1.5755807362189205</v>
      </c>
      <c r="AY106" s="116">
        <v>0.59851982129032255</v>
      </c>
      <c r="AZ106" s="118">
        <v>5.5293780000000001E-2</v>
      </c>
      <c r="BA106" s="118">
        <v>0</v>
      </c>
      <c r="BB106" s="118">
        <v>-1.3267880000000001E-2</v>
      </c>
      <c r="BC106" s="118">
        <v>0</v>
      </c>
      <c r="BD106" s="118">
        <v>0</v>
      </c>
      <c r="BE106" s="118">
        <v>0</v>
      </c>
      <c r="BF106" s="118">
        <v>0</v>
      </c>
      <c r="BG106" s="118">
        <v>0</v>
      </c>
      <c r="BH106" s="118">
        <v>0</v>
      </c>
      <c r="BI106" s="118">
        <v>0</v>
      </c>
      <c r="BJ106" s="118">
        <v>8.6543799999999997E-3</v>
      </c>
      <c r="BK106" s="118">
        <v>0</v>
      </c>
      <c r="BL106" s="118">
        <v>0</v>
      </c>
      <c r="BM106" s="118">
        <v>0</v>
      </c>
      <c r="BN106" s="118">
        <v>0.23983419000000003</v>
      </c>
      <c r="BO106" s="118">
        <v>0.26883286999999989</v>
      </c>
      <c r="BP106" s="118">
        <v>0</v>
      </c>
      <c r="BQ106" s="118">
        <v>0</v>
      </c>
      <c r="BR106" s="118">
        <v>2.4391639999999999E-2</v>
      </c>
      <c r="BS106" s="118">
        <v>3.9671712903225805E-3</v>
      </c>
      <c r="BT106" s="118">
        <v>1.0813670000000003E-2</v>
      </c>
      <c r="BU106" s="116">
        <v>0.25378805183697672</v>
      </c>
      <c r="BV106" s="118">
        <v>0.17336167</v>
      </c>
      <c r="BW106" s="118">
        <v>0</v>
      </c>
      <c r="BX106" s="118">
        <v>5.5034991001070468E-2</v>
      </c>
      <c r="BY106" s="118">
        <v>2.5391390835906247E-2</v>
      </c>
      <c r="BZ106" s="118">
        <v>0</v>
      </c>
      <c r="CA106" s="118">
        <v>0</v>
      </c>
      <c r="CB106" s="118">
        <v>0</v>
      </c>
      <c r="CC106" s="119">
        <v>0.11185020000000009</v>
      </c>
      <c r="CD106" s="118">
        <v>1.2610350000000006E-2</v>
      </c>
      <c r="CE106" s="118">
        <v>0</v>
      </c>
      <c r="CF106" s="118">
        <v>9.9239850000000088E-2</v>
      </c>
      <c r="CG106" s="118">
        <v>0</v>
      </c>
      <c r="CH106" s="118">
        <v>0</v>
      </c>
      <c r="CI106" s="118">
        <v>0</v>
      </c>
      <c r="CJ106" s="116">
        <v>2.242885E-2</v>
      </c>
      <c r="CK106" s="118">
        <v>0</v>
      </c>
      <c r="CL106" s="118">
        <v>0</v>
      </c>
      <c r="CM106" s="118">
        <v>0</v>
      </c>
      <c r="CN106" s="118">
        <v>0</v>
      </c>
      <c r="CO106" s="118">
        <v>1.0115520000000001E-2</v>
      </c>
      <c r="CP106" s="118">
        <v>0</v>
      </c>
      <c r="CQ106" s="118">
        <v>1.2313329999999999E-2</v>
      </c>
      <c r="CR106" s="116">
        <v>0.48807380309162107</v>
      </c>
      <c r="CS106" s="118">
        <v>0.48025423000000006</v>
      </c>
      <c r="CT106" s="118">
        <v>3.42263091621E-4</v>
      </c>
      <c r="CU106" s="118">
        <v>0</v>
      </c>
      <c r="CV106" s="118">
        <v>7.4773099999999992E-3</v>
      </c>
      <c r="CW106" s="118">
        <v>0</v>
      </c>
      <c r="CX106" s="116">
        <v>8.1827790000000039E-2</v>
      </c>
      <c r="CY106" s="118">
        <v>7.339904000000004E-2</v>
      </c>
      <c r="CZ106" s="118">
        <v>8.4287500000000005E-3</v>
      </c>
      <c r="DA106" s="118">
        <v>0</v>
      </c>
      <c r="DB106" s="118">
        <v>0</v>
      </c>
      <c r="DC106" s="118">
        <v>0</v>
      </c>
      <c r="DD106" s="118">
        <v>0</v>
      </c>
      <c r="DE106" s="118">
        <v>0</v>
      </c>
      <c r="DF106" s="116">
        <v>1.4317179999999999E-2</v>
      </c>
      <c r="DG106" s="118">
        <v>0</v>
      </c>
      <c r="DH106" s="118">
        <v>4.48111E-3</v>
      </c>
      <c r="DI106" s="118">
        <v>9.8360699999999988E-3</v>
      </c>
      <c r="DJ106" s="116">
        <v>4.7750399999999995E-3</v>
      </c>
      <c r="DK106" s="118">
        <v>4.3027199999999995E-3</v>
      </c>
      <c r="DL106" s="118">
        <v>4.7231999999999998E-4</v>
      </c>
      <c r="DM106" s="118">
        <v>0</v>
      </c>
      <c r="DN106" s="118">
        <v>0</v>
      </c>
      <c r="DO106" s="118">
        <v>0</v>
      </c>
      <c r="DP106" s="118">
        <v>0</v>
      </c>
      <c r="DQ106" s="118">
        <v>0</v>
      </c>
      <c r="DR106" s="116">
        <v>0</v>
      </c>
      <c r="DS106" s="118">
        <v>0</v>
      </c>
      <c r="DT106" s="118">
        <v>0</v>
      </c>
      <c r="DU106" s="118">
        <v>0</v>
      </c>
      <c r="DV106" s="116">
        <v>0</v>
      </c>
      <c r="DW106" s="118">
        <v>0</v>
      </c>
      <c r="DX106" s="118">
        <v>0</v>
      </c>
      <c r="DY106" s="120">
        <v>3.0862070000000005E-3</v>
      </c>
      <c r="DZ106" s="120">
        <v>0</v>
      </c>
      <c r="EA106" s="89"/>
      <c r="EB106" s="90">
        <v>97</v>
      </c>
      <c r="EC106" s="90">
        <v>1</v>
      </c>
      <c r="EF106" s="121">
        <f t="shared" si="19"/>
        <v>45112</v>
      </c>
      <c r="EG106" s="122">
        <f t="shared" si="20"/>
        <v>45138</v>
      </c>
      <c r="EH106" s="122">
        <f t="shared" si="21"/>
        <v>-0.17623657700000006</v>
      </c>
      <c r="EI106" s="122">
        <f t="shared" si="22"/>
        <v>0.22200137992115998</v>
      </c>
      <c r="EJ106" s="122">
        <f t="shared" si="23"/>
        <v>0.11185020000000009</v>
      </c>
      <c r="EK106" s="122">
        <f t="shared" si="24"/>
        <v>0.61054668723550998</v>
      </c>
      <c r="EL106" s="122">
        <f t="shared" si="25"/>
        <v>0</v>
      </c>
      <c r="EM106" s="122">
        <f t="shared" si="26"/>
        <v>0</v>
      </c>
      <c r="EN106" s="122">
        <f t="shared" si="27"/>
        <v>4.7750399999999995E-3</v>
      </c>
      <c r="EO106" s="122">
        <f t="shared" si="28"/>
        <v>8.0572528379099992E-3</v>
      </c>
      <c r="EP106" s="122">
        <f t="shared" si="29"/>
        <v>0.27363068881258673</v>
      </c>
      <c r="EQ106" s="122">
        <f t="shared" si="30"/>
        <v>0.70556620327869257</v>
      </c>
      <c r="ER106" s="282">
        <f t="shared" si="31"/>
        <v>0.34628768804143983</v>
      </c>
      <c r="ES106" s="123" t="e">
        <f>SUMIF([9]Data_Validity!$K106:$DX106,"OUTTURN",Outturn_Daily!$K106:$DX106)+H106</f>
        <v>#VALUE!</v>
      </c>
      <c r="ET106" s="90" t="e">
        <f>SUMIF([9]Data_Validity!$K106:$DX106,"ESTIMATE",Outturn_Daily!$K106:$DX106)</f>
        <v>#VALUE!</v>
      </c>
      <c r="EU106" s="90" t="e">
        <f>SUMIF([9]Data_Validity!$K106:$DX106,"FORECAST",Outturn_Daily!$K106:$DX106)</f>
        <v>#VALUE!</v>
      </c>
      <c r="EV106" s="122">
        <f t="shared" si="16"/>
        <v>-1.3913235000010182E-2</v>
      </c>
      <c r="EW106" s="123" t="e">
        <f t="shared" si="17"/>
        <v>#VALUE!</v>
      </c>
    </row>
    <row r="107" spans="1:153" ht="15">
      <c r="A107" s="124">
        <v>45138</v>
      </c>
      <c r="B107" s="109">
        <v>15</v>
      </c>
      <c r="C107" s="110">
        <v>45113</v>
      </c>
      <c r="D107" s="111">
        <f t="shared" si="18"/>
        <v>8.2107649674278438</v>
      </c>
      <c r="E107" s="112"/>
      <c r="F107" s="111">
        <v>6.3989626400000024</v>
      </c>
      <c r="G107" s="113">
        <v>0</v>
      </c>
      <c r="H107" s="113">
        <v>-5.7078290000000198E-2</v>
      </c>
      <c r="I107" s="111">
        <v>-3.0153877000008933E-2</v>
      </c>
      <c r="J107" s="111">
        <v>5.5604105502308911</v>
      </c>
      <c r="K107" s="113">
        <v>-4.895078400000008E-2</v>
      </c>
      <c r="L107" s="111">
        <v>5.6093613342308908</v>
      </c>
      <c r="M107" s="113">
        <v>7.8389870950109991E-2</v>
      </c>
      <c r="N107" s="113">
        <v>2.0457700997000001E-4</v>
      </c>
      <c r="O107" s="113">
        <v>1.8843977895009998E-2</v>
      </c>
      <c r="P107" s="113">
        <v>0</v>
      </c>
      <c r="Q107" s="113">
        <v>0.27963140423376998</v>
      </c>
      <c r="R107" s="113">
        <v>5.4436153785700006E-3</v>
      </c>
      <c r="S107" s="113">
        <v>5.3076372880960003E-2</v>
      </c>
      <c r="T107" s="113">
        <v>5.0027530634306707</v>
      </c>
      <c r="U107" s="114">
        <v>3.13446012951681</v>
      </c>
      <c r="V107" s="114">
        <v>0</v>
      </c>
      <c r="W107" s="114">
        <v>1.8682929339138601</v>
      </c>
      <c r="X107" s="115">
        <v>0</v>
      </c>
      <c r="Y107" s="113">
        <v>0.17101845245183001</v>
      </c>
      <c r="Z107" s="111">
        <v>0.92578425676911991</v>
      </c>
      <c r="AA107" s="113">
        <v>0</v>
      </c>
      <c r="AB107" s="111">
        <v>0.92578425676911991</v>
      </c>
      <c r="AC107" s="113">
        <v>0</v>
      </c>
      <c r="AD107" s="113">
        <v>0.12422268334364001</v>
      </c>
      <c r="AE107" s="113">
        <v>0</v>
      </c>
      <c r="AF107" s="113">
        <v>7.8310089052300007E-3</v>
      </c>
      <c r="AG107" s="113">
        <v>0.79373056452024993</v>
      </c>
      <c r="AH107" s="114">
        <v>0.78081548207679996</v>
      </c>
      <c r="AI107" s="114">
        <v>0</v>
      </c>
      <c r="AJ107" s="114">
        <v>1.291508244345E-2</v>
      </c>
      <c r="AK107" s="116"/>
      <c r="AL107" s="113">
        <v>0</v>
      </c>
      <c r="AM107" s="116">
        <v>0</v>
      </c>
      <c r="AN107" s="113">
        <v>0</v>
      </c>
      <c r="AO107" s="113">
        <v>0</v>
      </c>
      <c r="AP107" s="113">
        <v>0</v>
      </c>
      <c r="AQ107" s="113">
        <v>0</v>
      </c>
      <c r="AR107" s="113">
        <v>0</v>
      </c>
      <c r="AS107" s="113">
        <v>0</v>
      </c>
      <c r="AT107" s="117">
        <v>0</v>
      </c>
      <c r="AU107" s="117">
        <v>0</v>
      </c>
      <c r="AV107" s="117">
        <v>0</v>
      </c>
      <c r="AW107" s="116">
        <v>1.8118023274278421</v>
      </c>
      <c r="AX107" s="116">
        <v>1.8118023274278421</v>
      </c>
      <c r="AY107" s="116">
        <v>0.71451505129032278</v>
      </c>
      <c r="AZ107" s="118">
        <v>3.7908690000000002E-2</v>
      </c>
      <c r="BA107" s="118">
        <v>0</v>
      </c>
      <c r="BB107" s="118">
        <v>-9.7282799999999989E-3</v>
      </c>
      <c r="BC107" s="118">
        <v>0</v>
      </c>
      <c r="BD107" s="118">
        <v>0</v>
      </c>
      <c r="BE107" s="118">
        <v>0</v>
      </c>
      <c r="BF107" s="118">
        <v>0</v>
      </c>
      <c r="BG107" s="118">
        <v>0</v>
      </c>
      <c r="BH107" s="118">
        <v>0</v>
      </c>
      <c r="BI107" s="118">
        <v>0</v>
      </c>
      <c r="BJ107" s="118">
        <v>8.5001200000000016E-3</v>
      </c>
      <c r="BK107" s="118">
        <v>0</v>
      </c>
      <c r="BL107" s="118">
        <v>0</v>
      </c>
      <c r="BM107" s="118">
        <v>0</v>
      </c>
      <c r="BN107" s="118">
        <v>0.24545867000000005</v>
      </c>
      <c r="BO107" s="118">
        <v>0.39371155000000024</v>
      </c>
      <c r="BP107" s="118">
        <v>0</v>
      </c>
      <c r="BQ107" s="118">
        <v>0</v>
      </c>
      <c r="BR107" s="118">
        <v>2.395485E-2</v>
      </c>
      <c r="BS107" s="118">
        <v>3.9671712903225805E-3</v>
      </c>
      <c r="BT107" s="118">
        <v>1.0742279999999998E-2</v>
      </c>
      <c r="BU107" s="116">
        <v>0.42702295241628513</v>
      </c>
      <c r="BV107" s="118">
        <v>0.20778258000000002</v>
      </c>
      <c r="BW107" s="118">
        <v>0</v>
      </c>
      <c r="BX107" s="118">
        <v>0.20504462908319157</v>
      </c>
      <c r="BY107" s="118">
        <v>1.4195743333093515E-2</v>
      </c>
      <c r="BZ107" s="118">
        <v>0</v>
      </c>
      <c r="CA107" s="118">
        <v>0</v>
      </c>
      <c r="CB107" s="118">
        <v>0</v>
      </c>
      <c r="CC107" s="119">
        <v>0.11729880000000011</v>
      </c>
      <c r="CD107" s="118">
        <v>1.5934050000000005E-2</v>
      </c>
      <c r="CE107" s="118">
        <v>0</v>
      </c>
      <c r="CF107" s="118">
        <v>0.1013647500000001</v>
      </c>
      <c r="CG107" s="118">
        <v>0</v>
      </c>
      <c r="CH107" s="118">
        <v>0</v>
      </c>
      <c r="CI107" s="118">
        <v>0</v>
      </c>
      <c r="CJ107" s="116">
        <v>3.2594520000000002E-2</v>
      </c>
      <c r="CK107" s="118">
        <v>2.2249999999999999E-2</v>
      </c>
      <c r="CL107" s="118">
        <v>0</v>
      </c>
      <c r="CM107" s="118">
        <v>0</v>
      </c>
      <c r="CN107" s="118">
        <v>0</v>
      </c>
      <c r="CO107" s="118">
        <v>1.0115520000000001E-2</v>
      </c>
      <c r="CP107" s="118">
        <v>0</v>
      </c>
      <c r="CQ107" s="118">
        <v>2.2900000000000001E-4</v>
      </c>
      <c r="CR107" s="116">
        <v>0.43414525309162083</v>
      </c>
      <c r="CS107" s="118">
        <v>0.42536288999999983</v>
      </c>
      <c r="CT107" s="118">
        <v>3.42263091621E-4</v>
      </c>
      <c r="CU107" s="118">
        <v>0</v>
      </c>
      <c r="CV107" s="118">
        <v>8.440099999999999E-3</v>
      </c>
      <c r="CW107" s="118">
        <v>0</v>
      </c>
      <c r="CX107" s="116">
        <v>8.1827790000000039E-2</v>
      </c>
      <c r="CY107" s="118">
        <v>7.339904000000004E-2</v>
      </c>
      <c r="CZ107" s="118">
        <v>8.4287500000000005E-3</v>
      </c>
      <c r="DA107" s="118">
        <v>0</v>
      </c>
      <c r="DB107" s="118">
        <v>0</v>
      </c>
      <c r="DC107" s="118">
        <v>0</v>
      </c>
      <c r="DD107" s="118">
        <v>0</v>
      </c>
      <c r="DE107" s="118">
        <v>0</v>
      </c>
      <c r="DF107" s="116">
        <v>-3.7707937038645306E-4</v>
      </c>
      <c r="DG107" s="118">
        <v>-8.482110000000001E-3</v>
      </c>
      <c r="DH107" s="118">
        <v>4.48111E-3</v>
      </c>
      <c r="DI107" s="118">
        <v>3.623920629613548E-3</v>
      </c>
      <c r="DJ107" s="116">
        <v>4.7750399999999995E-3</v>
      </c>
      <c r="DK107" s="118">
        <v>4.3027199999999995E-3</v>
      </c>
      <c r="DL107" s="118">
        <v>4.7231999999999998E-4</v>
      </c>
      <c r="DM107" s="118">
        <v>0</v>
      </c>
      <c r="DN107" s="118">
        <v>0</v>
      </c>
      <c r="DO107" s="118">
        <v>0</v>
      </c>
      <c r="DP107" s="118">
        <v>0</v>
      </c>
      <c r="DQ107" s="118">
        <v>0</v>
      </c>
      <c r="DR107" s="116">
        <v>0</v>
      </c>
      <c r="DS107" s="118">
        <v>0</v>
      </c>
      <c r="DT107" s="118">
        <v>0</v>
      </c>
      <c r="DU107" s="118">
        <v>0</v>
      </c>
      <c r="DV107" s="116">
        <v>0</v>
      </c>
      <c r="DW107" s="118">
        <v>0</v>
      </c>
      <c r="DX107" s="118">
        <v>0</v>
      </c>
      <c r="DY107" s="120">
        <v>5.2546169999999996E-3</v>
      </c>
      <c r="DZ107" s="120">
        <v>0</v>
      </c>
      <c r="EA107" s="89"/>
      <c r="EB107" s="90">
        <v>98</v>
      </c>
      <c r="EC107" s="90">
        <v>1</v>
      </c>
      <c r="EF107" s="121">
        <f t="shared" si="19"/>
        <v>45113</v>
      </c>
      <c r="EG107" s="122">
        <f t="shared" si="20"/>
        <v>45138</v>
      </c>
      <c r="EH107" s="122">
        <f t="shared" si="21"/>
        <v>-4.895078400000008E-2</v>
      </c>
      <c r="EI107" s="122">
        <f t="shared" si="22"/>
        <v>0.46476146936359997</v>
      </c>
      <c r="EJ107" s="122">
        <f t="shared" si="23"/>
        <v>0.11729880000000011</v>
      </c>
      <c r="EK107" s="122">
        <f t="shared" si="24"/>
        <v>3.9152756115936098</v>
      </c>
      <c r="EL107" s="122">
        <f t="shared" si="25"/>
        <v>0</v>
      </c>
      <c r="EM107" s="122">
        <f t="shared" si="26"/>
        <v>1.8812080163573102</v>
      </c>
      <c r="EN107" s="122">
        <f t="shared" si="27"/>
        <v>4.7750399999999995E-3</v>
      </c>
      <c r="EO107" s="122">
        <f t="shared" si="28"/>
        <v>2.0457700997000001E-4</v>
      </c>
      <c r="EP107" s="122">
        <f t="shared" si="29"/>
        <v>0.44586693031129515</v>
      </c>
      <c r="EQ107" s="122">
        <f t="shared" si="30"/>
        <v>0.79290492224043274</v>
      </c>
      <c r="ER107" s="282">
        <f t="shared" si="31"/>
        <v>8.8852821460004422E-2</v>
      </c>
      <c r="ES107" s="123" t="e">
        <f>SUMIF([9]Data_Validity!$K107:$DX107,"OUTTURN",Outturn_Daily!$K107:$DX107)+H107</f>
        <v>#VALUE!</v>
      </c>
      <c r="ET107" s="90" t="e">
        <f>SUMIF([9]Data_Validity!$K107:$DX107,"ESTIMATE",Outturn_Daily!$K107:$DX107)</f>
        <v>#VALUE!</v>
      </c>
      <c r="EU107" s="90" t="e">
        <f>SUMIF([9]Data_Validity!$K107:$DX107,"FORECAST",Outturn_Daily!$K107:$DX107)</f>
        <v>#VALUE!</v>
      </c>
      <c r="EV107" s="122">
        <f t="shared" si="16"/>
        <v>-3.0153877000008933E-2</v>
      </c>
      <c r="EW107" s="123" t="e">
        <f t="shared" si="17"/>
        <v>#VALUE!</v>
      </c>
    </row>
    <row r="108" spans="1:153" ht="15">
      <c r="A108" s="124">
        <v>45138</v>
      </c>
      <c r="B108" s="109">
        <v>15</v>
      </c>
      <c r="C108" s="110">
        <v>45114</v>
      </c>
      <c r="D108" s="111">
        <f t="shared" si="18"/>
        <v>18.129160272373827</v>
      </c>
      <c r="E108" s="112"/>
      <c r="F108" s="111">
        <v>16.066528774999998</v>
      </c>
      <c r="G108" s="113">
        <v>0</v>
      </c>
      <c r="H108" s="113">
        <v>-0.10940903999999918</v>
      </c>
      <c r="I108" s="111">
        <v>-0.17296918000001327</v>
      </c>
      <c r="J108" s="111">
        <v>15.874463836392321</v>
      </c>
      <c r="K108" s="113">
        <v>0.25245743900000051</v>
      </c>
      <c r="L108" s="111">
        <v>15.622006397392321</v>
      </c>
      <c r="M108" s="113">
        <v>9.3051794030749993E-2</v>
      </c>
      <c r="N108" s="113">
        <v>4.688972852E-5</v>
      </c>
      <c r="O108" s="113">
        <v>6.3378047540589996E-2</v>
      </c>
      <c r="P108" s="113">
        <v>9.1516491505519992E-2</v>
      </c>
      <c r="Q108" s="113">
        <v>0</v>
      </c>
      <c r="R108" s="113">
        <v>8.2771494101300004E-3</v>
      </c>
      <c r="S108" s="113">
        <v>0.18858674083096999</v>
      </c>
      <c r="T108" s="113">
        <v>14.966726725283252</v>
      </c>
      <c r="U108" s="114">
        <v>8.81249049651551</v>
      </c>
      <c r="V108" s="114">
        <v>0</v>
      </c>
      <c r="W108" s="114">
        <v>6.1542362287677399</v>
      </c>
      <c r="X108" s="115">
        <v>0</v>
      </c>
      <c r="Y108" s="113">
        <v>0.21042255906259</v>
      </c>
      <c r="Z108" s="111">
        <v>0.47444315860769004</v>
      </c>
      <c r="AA108" s="113">
        <v>0</v>
      </c>
      <c r="AB108" s="111">
        <v>0.47444315860769004</v>
      </c>
      <c r="AC108" s="113">
        <v>0</v>
      </c>
      <c r="AD108" s="113">
        <v>0</v>
      </c>
      <c r="AE108" s="113">
        <v>0</v>
      </c>
      <c r="AF108" s="113">
        <v>0</v>
      </c>
      <c r="AG108" s="113">
        <v>0.47444315860769004</v>
      </c>
      <c r="AH108" s="114">
        <v>0.43826479088255998</v>
      </c>
      <c r="AI108" s="114">
        <v>0</v>
      </c>
      <c r="AJ108" s="114">
        <v>3.6178367725130001E-2</v>
      </c>
      <c r="AK108" s="116"/>
      <c r="AL108" s="113">
        <v>0</v>
      </c>
      <c r="AM108" s="116">
        <v>0</v>
      </c>
      <c r="AN108" s="113">
        <v>0</v>
      </c>
      <c r="AO108" s="113">
        <v>0</v>
      </c>
      <c r="AP108" s="113">
        <v>0</v>
      </c>
      <c r="AQ108" s="113">
        <v>0</v>
      </c>
      <c r="AR108" s="113">
        <v>0</v>
      </c>
      <c r="AS108" s="113">
        <v>0</v>
      </c>
      <c r="AT108" s="117">
        <v>0</v>
      </c>
      <c r="AU108" s="117">
        <v>0</v>
      </c>
      <c r="AV108" s="117">
        <v>0</v>
      </c>
      <c r="AW108" s="116">
        <v>2.0626314973738284</v>
      </c>
      <c r="AX108" s="116">
        <v>2.0626314973738284</v>
      </c>
      <c r="AY108" s="116">
        <v>0.74555824129032278</v>
      </c>
      <c r="AZ108" s="118">
        <v>6.591603E-2</v>
      </c>
      <c r="BA108" s="118">
        <v>0</v>
      </c>
      <c r="BB108" s="118">
        <v>1.8506309999999998E-2</v>
      </c>
      <c r="BC108" s="118">
        <v>0</v>
      </c>
      <c r="BD108" s="118">
        <v>0</v>
      </c>
      <c r="BE108" s="118">
        <v>0</v>
      </c>
      <c r="BF108" s="118">
        <v>0</v>
      </c>
      <c r="BG108" s="118">
        <v>0</v>
      </c>
      <c r="BH108" s="118">
        <v>0</v>
      </c>
      <c r="BI108" s="118">
        <v>0</v>
      </c>
      <c r="BJ108" s="118">
        <v>8.6006900000000011E-3</v>
      </c>
      <c r="BK108" s="118">
        <v>0</v>
      </c>
      <c r="BL108" s="118">
        <v>0</v>
      </c>
      <c r="BM108" s="118">
        <v>0</v>
      </c>
      <c r="BN108" s="118">
        <v>0.20913047000000004</v>
      </c>
      <c r="BO108" s="118">
        <v>0.40461037000000022</v>
      </c>
      <c r="BP108" s="118">
        <v>0</v>
      </c>
      <c r="BQ108" s="118">
        <v>0</v>
      </c>
      <c r="BR108" s="118">
        <v>2.439419E-2</v>
      </c>
      <c r="BS108" s="118">
        <v>3.9671712903225805E-3</v>
      </c>
      <c r="BT108" s="118">
        <v>1.043301E-2</v>
      </c>
      <c r="BU108" s="116">
        <v>0.55725700299188496</v>
      </c>
      <c r="BV108" s="118">
        <v>0.13921191999999999</v>
      </c>
      <c r="BW108" s="118">
        <v>0</v>
      </c>
      <c r="BX108" s="118">
        <v>0.21368866277821699</v>
      </c>
      <c r="BY108" s="118">
        <v>0.20435642021366796</v>
      </c>
      <c r="BZ108" s="118">
        <v>0</v>
      </c>
      <c r="CA108" s="118">
        <v>0</v>
      </c>
      <c r="CB108" s="118">
        <v>0</v>
      </c>
      <c r="CC108" s="119">
        <v>0.10972881000000008</v>
      </c>
      <c r="CD108" s="118">
        <v>1.2133259999999998E-2</v>
      </c>
      <c r="CE108" s="118">
        <v>0</v>
      </c>
      <c r="CF108" s="118">
        <v>9.7595550000000086E-2</v>
      </c>
      <c r="CG108" s="118">
        <v>0</v>
      </c>
      <c r="CH108" s="118">
        <v>0</v>
      </c>
      <c r="CI108" s="118">
        <v>0</v>
      </c>
      <c r="CJ108" s="116">
        <v>6.1211520000000005E-2</v>
      </c>
      <c r="CK108" s="118">
        <v>0</v>
      </c>
      <c r="CL108" s="118">
        <v>0</v>
      </c>
      <c r="CM108" s="118">
        <v>0</v>
      </c>
      <c r="CN108" s="118">
        <v>0</v>
      </c>
      <c r="CO108" s="118">
        <v>1.0115520000000001E-2</v>
      </c>
      <c r="CP108" s="118">
        <v>0</v>
      </c>
      <c r="CQ108" s="118">
        <v>5.1096000000000003E-2</v>
      </c>
      <c r="CR108" s="116">
        <v>0.38067186309162082</v>
      </c>
      <c r="CS108" s="118">
        <v>0.37260318999999981</v>
      </c>
      <c r="CT108" s="118">
        <v>3.42263091621E-4</v>
      </c>
      <c r="CU108" s="118">
        <v>0</v>
      </c>
      <c r="CV108" s="118">
        <v>7.7264100000000013E-3</v>
      </c>
      <c r="CW108" s="118">
        <v>0</v>
      </c>
      <c r="CX108" s="116">
        <v>7.7668710000000016E-2</v>
      </c>
      <c r="CY108" s="118">
        <v>6.9239960000000017E-2</v>
      </c>
      <c r="CZ108" s="118">
        <v>8.4287500000000005E-3</v>
      </c>
      <c r="DA108" s="118">
        <v>0</v>
      </c>
      <c r="DB108" s="118">
        <v>0</v>
      </c>
      <c r="DC108" s="118">
        <v>0</v>
      </c>
      <c r="DD108" s="118">
        <v>0</v>
      </c>
      <c r="DE108" s="118">
        <v>0</v>
      </c>
      <c r="DF108" s="116">
        <v>0.11599773000000001</v>
      </c>
      <c r="DG108" s="118">
        <v>0.10168055000000001</v>
      </c>
      <c r="DH108" s="118">
        <v>4.48111E-3</v>
      </c>
      <c r="DI108" s="118">
        <v>9.8360699999999988E-3</v>
      </c>
      <c r="DJ108" s="116">
        <v>1.4537619999999999E-2</v>
      </c>
      <c r="DK108" s="118">
        <v>4.3027199999999995E-3</v>
      </c>
      <c r="DL108" s="118">
        <v>4.7231999999999998E-4</v>
      </c>
      <c r="DM108" s="118">
        <v>9.7625799999999999E-3</v>
      </c>
      <c r="DN108" s="118">
        <v>0</v>
      </c>
      <c r="DO108" s="118">
        <v>0</v>
      </c>
      <c r="DP108" s="118">
        <v>0</v>
      </c>
      <c r="DQ108" s="118">
        <v>0</v>
      </c>
      <c r="DR108" s="116">
        <v>0</v>
      </c>
      <c r="DS108" s="118">
        <v>0</v>
      </c>
      <c r="DT108" s="118">
        <v>0</v>
      </c>
      <c r="DU108" s="118">
        <v>0</v>
      </c>
      <c r="DV108" s="116">
        <v>0</v>
      </c>
      <c r="DW108" s="118">
        <v>0</v>
      </c>
      <c r="DX108" s="118">
        <v>0</v>
      </c>
      <c r="DY108" s="120">
        <v>9.8192069999999999E-3</v>
      </c>
      <c r="DZ108" s="120">
        <v>0</v>
      </c>
      <c r="EA108" s="89"/>
      <c r="EB108" s="90">
        <v>99</v>
      </c>
      <c r="EC108" s="90">
        <v>1</v>
      </c>
      <c r="EF108" s="121">
        <f t="shared" si="19"/>
        <v>45114</v>
      </c>
      <c r="EG108" s="122">
        <f t="shared" si="20"/>
        <v>45138</v>
      </c>
      <c r="EH108" s="122">
        <f t="shared" si="21"/>
        <v>0.25245743900000051</v>
      </c>
      <c r="EI108" s="122">
        <f t="shared" si="22"/>
        <v>0.18858674083096999</v>
      </c>
      <c r="EJ108" s="122">
        <f t="shared" si="23"/>
        <v>0.20124530150552006</v>
      </c>
      <c r="EK108" s="122">
        <f t="shared" si="24"/>
        <v>9.2507552873980696</v>
      </c>
      <c r="EL108" s="122">
        <f t="shared" si="25"/>
        <v>0</v>
      </c>
      <c r="EM108" s="122">
        <f t="shared" si="26"/>
        <v>6.1904145964928698</v>
      </c>
      <c r="EN108" s="122">
        <f t="shared" si="27"/>
        <v>1.4537619999999999E-2</v>
      </c>
      <c r="EO108" s="122">
        <f t="shared" si="28"/>
        <v>4.688972852E-5</v>
      </c>
      <c r="EP108" s="122">
        <f t="shared" si="29"/>
        <v>0.62063505053247492</v>
      </c>
      <c r="EQ108" s="122">
        <f t="shared" si="30"/>
        <v>0.83861003532107281</v>
      </c>
      <c r="ER108" s="282">
        <f t="shared" si="31"/>
        <v>5.2319218472707582E-2</v>
      </c>
      <c r="ES108" s="123" t="e">
        <f>SUMIF([9]Data_Validity!$K108:$DX108,"OUTTURN",Outturn_Daily!$K108:$DX108)+H108</f>
        <v>#VALUE!</v>
      </c>
      <c r="ET108" s="90" t="e">
        <f>SUMIF([9]Data_Validity!$K108:$DX108,"ESTIMATE",Outturn_Daily!$K108:$DX108)</f>
        <v>#VALUE!</v>
      </c>
      <c r="EU108" s="90" t="e">
        <f>SUMIF([9]Data_Validity!$K108:$DX108,"FORECAST",Outturn_Daily!$K108:$DX108)</f>
        <v>#VALUE!</v>
      </c>
      <c r="EV108" s="122">
        <f t="shared" si="16"/>
        <v>-0.17296918000001327</v>
      </c>
      <c r="EW108" s="123" t="e">
        <f t="shared" si="17"/>
        <v>#VALUE!</v>
      </c>
    </row>
    <row r="109" spans="1:153" ht="15">
      <c r="A109" s="124">
        <v>45138</v>
      </c>
      <c r="B109" s="109">
        <v>15</v>
      </c>
      <c r="C109" s="110">
        <v>45115</v>
      </c>
      <c r="D109" s="111">
        <f t="shared" si="18"/>
        <v>12.741928164870906</v>
      </c>
      <c r="E109" s="112"/>
      <c r="F109" s="111">
        <v>10.559108480000001</v>
      </c>
      <c r="G109" s="113">
        <v>0</v>
      </c>
      <c r="H109" s="113">
        <v>-5.1241620000000765E-2</v>
      </c>
      <c r="I109" s="111">
        <v>-0.1288089250000084</v>
      </c>
      <c r="J109" s="111">
        <v>10.716634628746091</v>
      </c>
      <c r="K109" s="113">
        <v>1.3983570480000007</v>
      </c>
      <c r="L109" s="111">
        <v>9.3182775807460896</v>
      </c>
      <c r="M109" s="113">
        <v>0.13532344806899999</v>
      </c>
      <c r="N109" s="113">
        <v>9.5166769999999994E-3</v>
      </c>
      <c r="O109" s="113">
        <v>6.3325808816070001E-2</v>
      </c>
      <c r="P109" s="113">
        <v>0</v>
      </c>
      <c r="Q109" s="113">
        <v>7.5364236684620001E-2</v>
      </c>
      <c r="R109" s="113">
        <v>3.656185117816E-2</v>
      </c>
      <c r="S109" s="113">
        <v>0.19088433275296998</v>
      </c>
      <c r="T109" s="113">
        <v>8.5226053712126006</v>
      </c>
      <c r="U109" s="114">
        <v>2.7605323542994098</v>
      </c>
      <c r="V109" s="114">
        <v>0</v>
      </c>
      <c r="W109" s="114">
        <v>5.76207301691319</v>
      </c>
      <c r="X109" s="115">
        <v>0</v>
      </c>
      <c r="Y109" s="113">
        <v>0.28469585503267003</v>
      </c>
      <c r="Z109" s="111">
        <v>2.2524396253920002E-2</v>
      </c>
      <c r="AA109" s="113">
        <v>0</v>
      </c>
      <c r="AB109" s="111">
        <v>2.2524396253920002E-2</v>
      </c>
      <c r="AC109" s="113">
        <v>0</v>
      </c>
      <c r="AD109" s="113">
        <v>0</v>
      </c>
      <c r="AE109" s="113">
        <v>0</v>
      </c>
      <c r="AF109" s="113">
        <v>0</v>
      </c>
      <c r="AG109" s="113">
        <v>2.2524396253920002E-2</v>
      </c>
      <c r="AH109" s="114">
        <v>2.2524396253920002E-2</v>
      </c>
      <c r="AI109" s="114">
        <v>0</v>
      </c>
      <c r="AJ109" s="114">
        <v>0</v>
      </c>
      <c r="AK109" s="116"/>
      <c r="AL109" s="113">
        <v>0</v>
      </c>
      <c r="AM109" s="116">
        <v>0</v>
      </c>
      <c r="AN109" s="113">
        <v>0</v>
      </c>
      <c r="AO109" s="113">
        <v>0</v>
      </c>
      <c r="AP109" s="113">
        <v>0</v>
      </c>
      <c r="AQ109" s="113">
        <v>0</v>
      </c>
      <c r="AR109" s="113">
        <v>0</v>
      </c>
      <c r="AS109" s="113">
        <v>0</v>
      </c>
      <c r="AT109" s="117">
        <v>0</v>
      </c>
      <c r="AU109" s="117">
        <v>0</v>
      </c>
      <c r="AV109" s="117">
        <v>0</v>
      </c>
      <c r="AW109" s="116">
        <v>2.1828196848709056</v>
      </c>
      <c r="AX109" s="116">
        <v>2.1828196848709056</v>
      </c>
      <c r="AY109" s="116">
        <v>0.78530521129032227</v>
      </c>
      <c r="AZ109" s="118">
        <v>5.9423199999999995E-2</v>
      </c>
      <c r="BA109" s="118">
        <v>0</v>
      </c>
      <c r="BB109" s="118">
        <v>-7.0422300000000009E-3</v>
      </c>
      <c r="BC109" s="118">
        <v>0</v>
      </c>
      <c r="BD109" s="118">
        <v>0</v>
      </c>
      <c r="BE109" s="118">
        <v>0</v>
      </c>
      <c r="BF109" s="118">
        <v>0</v>
      </c>
      <c r="BG109" s="118">
        <v>0</v>
      </c>
      <c r="BH109" s="118">
        <v>0</v>
      </c>
      <c r="BI109" s="118">
        <v>0</v>
      </c>
      <c r="BJ109" s="118">
        <v>7.9913599999999994E-3</v>
      </c>
      <c r="BK109" s="118">
        <v>0</v>
      </c>
      <c r="BL109" s="118">
        <v>0</v>
      </c>
      <c r="BM109" s="118">
        <v>0</v>
      </c>
      <c r="BN109" s="118">
        <v>0.25214148000000003</v>
      </c>
      <c r="BO109" s="118">
        <v>0.43427737999999971</v>
      </c>
      <c r="BP109" s="118">
        <v>0</v>
      </c>
      <c r="BQ109" s="118">
        <v>0</v>
      </c>
      <c r="BR109" s="118">
        <v>2.412541E-2</v>
      </c>
      <c r="BS109" s="118">
        <v>3.9671712903225805E-3</v>
      </c>
      <c r="BT109" s="118">
        <v>1.0421440000000002E-2</v>
      </c>
      <c r="BU109" s="116">
        <v>0.60844018699352154</v>
      </c>
      <c r="BV109" s="118">
        <v>0.15933013000000001</v>
      </c>
      <c r="BW109" s="118">
        <v>0</v>
      </c>
      <c r="BX109" s="118">
        <v>4.5659372893743409E-2</v>
      </c>
      <c r="BY109" s="118">
        <v>0.40345068409977813</v>
      </c>
      <c r="BZ109" s="118">
        <v>0</v>
      </c>
      <c r="CA109" s="118">
        <v>0</v>
      </c>
      <c r="CB109" s="118">
        <v>0</v>
      </c>
      <c r="CC109" s="119">
        <v>0.11245770000000009</v>
      </c>
      <c r="CD109" s="118">
        <v>1.5351929999999996E-2</v>
      </c>
      <c r="CE109" s="118">
        <v>0</v>
      </c>
      <c r="CF109" s="118">
        <v>9.7105770000000091E-2</v>
      </c>
      <c r="CG109" s="118">
        <v>0</v>
      </c>
      <c r="CH109" s="118">
        <v>0</v>
      </c>
      <c r="CI109" s="118">
        <v>0</v>
      </c>
      <c r="CJ109" s="116">
        <v>7.4846599999999999E-2</v>
      </c>
      <c r="CK109" s="118">
        <v>0</v>
      </c>
      <c r="CL109" s="118">
        <v>0</v>
      </c>
      <c r="CM109" s="118">
        <v>0</v>
      </c>
      <c r="CN109" s="118">
        <v>0</v>
      </c>
      <c r="CO109" s="118">
        <v>1.0115520000000001E-2</v>
      </c>
      <c r="CP109" s="118">
        <v>0</v>
      </c>
      <c r="CQ109" s="118">
        <v>6.4731079999999996E-2</v>
      </c>
      <c r="CR109" s="116">
        <v>0.49337211309162082</v>
      </c>
      <c r="CS109" s="118">
        <v>0.48383415999999985</v>
      </c>
      <c r="CT109" s="118">
        <v>3.42263091621E-4</v>
      </c>
      <c r="CU109" s="118">
        <v>0</v>
      </c>
      <c r="CV109" s="118">
        <v>9.1956899999999994E-3</v>
      </c>
      <c r="CW109" s="118">
        <v>0</v>
      </c>
      <c r="CX109" s="116">
        <v>8.1827790000000039E-2</v>
      </c>
      <c r="CY109" s="118">
        <v>7.339904000000004E-2</v>
      </c>
      <c r="CZ109" s="118">
        <v>8.4287500000000005E-3</v>
      </c>
      <c r="DA109" s="118">
        <v>0</v>
      </c>
      <c r="DB109" s="118">
        <v>0</v>
      </c>
      <c r="DC109" s="118">
        <v>0</v>
      </c>
      <c r="DD109" s="118">
        <v>0</v>
      </c>
      <c r="DE109" s="118">
        <v>0</v>
      </c>
      <c r="DF109" s="116">
        <v>1.3982833495440728E-2</v>
      </c>
      <c r="DG109" s="118">
        <v>0</v>
      </c>
      <c r="DH109" s="118">
        <v>4.48111E-3</v>
      </c>
      <c r="DI109" s="118">
        <v>9.5017234954407285E-3</v>
      </c>
      <c r="DJ109" s="116">
        <v>1.2587249999999998E-2</v>
      </c>
      <c r="DK109" s="118">
        <v>4.3027199999999995E-3</v>
      </c>
      <c r="DL109" s="118">
        <v>4.7231999999999998E-4</v>
      </c>
      <c r="DM109" s="118">
        <v>7.8122099999999991E-3</v>
      </c>
      <c r="DN109" s="118">
        <v>0</v>
      </c>
      <c r="DO109" s="118">
        <v>0</v>
      </c>
      <c r="DP109" s="118">
        <v>0</v>
      </c>
      <c r="DQ109" s="118">
        <v>0</v>
      </c>
      <c r="DR109" s="116">
        <v>0</v>
      </c>
      <c r="DS109" s="118">
        <v>0</v>
      </c>
      <c r="DT109" s="118">
        <v>0</v>
      </c>
      <c r="DU109" s="118">
        <v>0</v>
      </c>
      <c r="DV109" s="116">
        <v>0</v>
      </c>
      <c r="DW109" s="118">
        <v>0</v>
      </c>
      <c r="DX109" s="118">
        <v>0</v>
      </c>
      <c r="DY109" s="120">
        <v>8.8146680000000012E-3</v>
      </c>
      <c r="DZ109" s="120">
        <v>0</v>
      </c>
      <c r="EA109" s="89"/>
      <c r="EB109" s="90">
        <v>100</v>
      </c>
      <c r="EC109" s="90">
        <v>1</v>
      </c>
      <c r="EF109" s="121">
        <f t="shared" si="19"/>
        <v>45115</v>
      </c>
      <c r="EG109" s="122">
        <f t="shared" si="20"/>
        <v>45138</v>
      </c>
      <c r="EH109" s="122">
        <f t="shared" si="21"/>
        <v>1.3983570480000007</v>
      </c>
      <c r="EI109" s="122">
        <f t="shared" si="22"/>
        <v>0.26624856943759001</v>
      </c>
      <c r="EJ109" s="122">
        <f t="shared" si="23"/>
        <v>0.11245770000000009</v>
      </c>
      <c r="EK109" s="122">
        <f t="shared" si="24"/>
        <v>2.7830567505533299</v>
      </c>
      <c r="EL109" s="122">
        <f t="shared" si="25"/>
        <v>0</v>
      </c>
      <c r="EM109" s="122">
        <f t="shared" si="26"/>
        <v>5.76207301691319</v>
      </c>
      <c r="EN109" s="122">
        <f t="shared" si="27"/>
        <v>1.2587249999999998E-2</v>
      </c>
      <c r="EO109" s="122">
        <f t="shared" si="28"/>
        <v>9.5166769999999994E-3</v>
      </c>
      <c r="EP109" s="122">
        <f t="shared" si="29"/>
        <v>0.67176599580959151</v>
      </c>
      <c r="EQ109" s="122">
        <f t="shared" si="30"/>
        <v>0.92062865935932225</v>
      </c>
      <c r="ER109" s="282">
        <f t="shared" si="31"/>
        <v>0.15518999470626157</v>
      </c>
      <c r="ES109" s="123" t="e">
        <f>SUMIF([9]Data_Validity!$K109:$DX109,"OUTTURN",Outturn_Daily!$K109:$DX109)+H109</f>
        <v>#VALUE!</v>
      </c>
      <c r="ET109" s="90" t="e">
        <f>SUMIF([9]Data_Validity!$K109:$DX109,"ESTIMATE",Outturn_Daily!$K109:$DX109)</f>
        <v>#VALUE!</v>
      </c>
      <c r="EU109" s="90" t="e">
        <f>SUMIF([9]Data_Validity!$K109:$DX109,"FORECAST",Outturn_Daily!$K109:$DX109)</f>
        <v>#VALUE!</v>
      </c>
      <c r="EV109" s="122">
        <f t="shared" si="16"/>
        <v>-0.1288089250000084</v>
      </c>
      <c r="EW109" s="123" t="e">
        <f t="shared" si="17"/>
        <v>#VALUE!</v>
      </c>
    </row>
    <row r="110" spans="1:153" ht="15">
      <c r="A110" s="124">
        <v>45138</v>
      </c>
      <c r="B110" s="109">
        <v>15</v>
      </c>
      <c r="C110" s="110">
        <v>45116</v>
      </c>
      <c r="D110" s="111">
        <f t="shared" si="18"/>
        <v>3.2679101629785494</v>
      </c>
      <c r="E110" s="112"/>
      <c r="F110" s="111">
        <v>1.3614828899999996</v>
      </c>
      <c r="G110" s="113">
        <v>0</v>
      </c>
      <c r="H110" s="113">
        <v>-1.3942270000000034E-2</v>
      </c>
      <c r="I110" s="111">
        <v>-3.6786870000105054E-3</v>
      </c>
      <c r="J110" s="111">
        <v>1.3420307134274201</v>
      </c>
      <c r="K110" s="113">
        <v>0.39417279200000011</v>
      </c>
      <c r="L110" s="111">
        <v>0.94785792142742009</v>
      </c>
      <c r="M110" s="113">
        <v>6.9919976593960001E-2</v>
      </c>
      <c r="N110" s="113">
        <v>2.9992999999999999E-5</v>
      </c>
      <c r="O110" s="113">
        <v>5.8839458851900001E-3</v>
      </c>
      <c r="P110" s="113">
        <v>0</v>
      </c>
      <c r="Q110" s="113">
        <v>0.42552795930708998</v>
      </c>
      <c r="R110" s="113">
        <v>7.9146387308400012E-3</v>
      </c>
      <c r="S110" s="113">
        <v>5.4869617331100001E-3</v>
      </c>
      <c r="T110" s="113">
        <v>0.36084388465789002</v>
      </c>
      <c r="U110" s="114">
        <v>0.36084388465789002</v>
      </c>
      <c r="V110" s="114">
        <v>0</v>
      </c>
      <c r="W110" s="114">
        <v>0</v>
      </c>
      <c r="X110" s="115">
        <v>0</v>
      </c>
      <c r="Y110" s="113">
        <v>7.2250561519340006E-2</v>
      </c>
      <c r="Z110" s="111">
        <v>3.7073133572590004E-2</v>
      </c>
      <c r="AA110" s="113">
        <v>0</v>
      </c>
      <c r="AB110" s="111">
        <v>3.7073133572590004E-2</v>
      </c>
      <c r="AC110" s="113">
        <v>0</v>
      </c>
      <c r="AD110" s="113">
        <v>3.5858798669360002E-2</v>
      </c>
      <c r="AE110" s="113">
        <v>0</v>
      </c>
      <c r="AF110" s="113">
        <v>0</v>
      </c>
      <c r="AG110" s="113">
        <v>1.21433490323E-3</v>
      </c>
      <c r="AH110" s="114">
        <v>1.21433490323E-3</v>
      </c>
      <c r="AI110" s="114">
        <v>0</v>
      </c>
      <c r="AJ110" s="114">
        <v>0</v>
      </c>
      <c r="AK110" s="116"/>
      <c r="AL110" s="113">
        <v>0</v>
      </c>
      <c r="AM110" s="116">
        <v>0</v>
      </c>
      <c r="AN110" s="113">
        <v>0</v>
      </c>
      <c r="AO110" s="113">
        <v>0</v>
      </c>
      <c r="AP110" s="113">
        <v>0</v>
      </c>
      <c r="AQ110" s="113">
        <v>0</v>
      </c>
      <c r="AR110" s="113">
        <v>0</v>
      </c>
      <c r="AS110" s="113">
        <v>0</v>
      </c>
      <c r="AT110" s="117">
        <v>0</v>
      </c>
      <c r="AU110" s="117">
        <v>0</v>
      </c>
      <c r="AV110" s="117">
        <v>0</v>
      </c>
      <c r="AW110" s="116">
        <v>1.9064272729785499</v>
      </c>
      <c r="AX110" s="116">
        <v>1.9064272729785499</v>
      </c>
      <c r="AY110" s="116">
        <v>0.6530208712903226</v>
      </c>
      <c r="AZ110" s="118">
        <v>6.406916E-2</v>
      </c>
      <c r="BA110" s="118">
        <v>0</v>
      </c>
      <c r="BB110" s="118">
        <v>-1.5988829999999999E-2</v>
      </c>
      <c r="BC110" s="118">
        <v>0</v>
      </c>
      <c r="BD110" s="118">
        <v>0</v>
      </c>
      <c r="BE110" s="118">
        <v>0</v>
      </c>
      <c r="BF110" s="118">
        <v>0</v>
      </c>
      <c r="BG110" s="118">
        <v>0</v>
      </c>
      <c r="BH110" s="118">
        <v>0</v>
      </c>
      <c r="BI110" s="118">
        <v>0</v>
      </c>
      <c r="BJ110" s="118">
        <v>8.5922099999999994E-3</v>
      </c>
      <c r="BK110" s="118">
        <v>0</v>
      </c>
      <c r="BL110" s="118">
        <v>0</v>
      </c>
      <c r="BM110" s="118">
        <v>0</v>
      </c>
      <c r="BN110" s="118">
        <v>0.28206300000000006</v>
      </c>
      <c r="BO110" s="118">
        <v>0.27525702000000002</v>
      </c>
      <c r="BP110" s="118">
        <v>0</v>
      </c>
      <c r="BQ110" s="118">
        <v>0</v>
      </c>
      <c r="BR110" s="118">
        <v>2.442064E-2</v>
      </c>
      <c r="BS110" s="118">
        <v>3.9671712903225805E-3</v>
      </c>
      <c r="BT110" s="118">
        <v>1.0640500000000001E-2</v>
      </c>
      <c r="BU110" s="116">
        <v>0.426640328596606</v>
      </c>
      <c r="BV110" s="118">
        <v>0.25125072999999998</v>
      </c>
      <c r="BW110" s="118">
        <v>0</v>
      </c>
      <c r="BX110" s="118">
        <v>0.12893644992051692</v>
      </c>
      <c r="BY110" s="118">
        <v>4.6453148676089122E-2</v>
      </c>
      <c r="BZ110" s="118">
        <v>0</v>
      </c>
      <c r="CA110" s="118">
        <v>0</v>
      </c>
      <c r="CB110" s="118">
        <v>0</v>
      </c>
      <c r="CC110" s="119">
        <v>6.1811700000000004E-2</v>
      </c>
      <c r="CD110" s="118">
        <v>7.8449999999999995E-3</v>
      </c>
      <c r="CE110" s="118">
        <v>0</v>
      </c>
      <c r="CF110" s="118">
        <v>5.3966700000000006E-2</v>
      </c>
      <c r="CG110" s="118">
        <v>0</v>
      </c>
      <c r="CH110" s="118">
        <v>0</v>
      </c>
      <c r="CI110" s="118">
        <v>0</v>
      </c>
      <c r="CJ110" s="116">
        <v>3.2248439999999996E-2</v>
      </c>
      <c r="CK110" s="118">
        <v>0</v>
      </c>
      <c r="CL110" s="118">
        <v>0</v>
      </c>
      <c r="CM110" s="118">
        <v>0</v>
      </c>
      <c r="CN110" s="118">
        <v>0</v>
      </c>
      <c r="CO110" s="118">
        <v>1.0115520000000001E-2</v>
      </c>
      <c r="CP110" s="118">
        <v>0</v>
      </c>
      <c r="CQ110" s="118">
        <v>2.2132919999999997E-2</v>
      </c>
      <c r="CR110" s="116">
        <v>0.6317859230916214</v>
      </c>
      <c r="CS110" s="118">
        <v>0.62239219000000046</v>
      </c>
      <c r="CT110" s="118">
        <v>3.42263091621E-4</v>
      </c>
      <c r="CU110" s="118">
        <v>0</v>
      </c>
      <c r="CV110" s="118">
        <v>9.0514699999999972E-3</v>
      </c>
      <c r="CW110" s="118">
        <v>0</v>
      </c>
      <c r="CX110" s="116">
        <v>8.1827790000000039E-2</v>
      </c>
      <c r="CY110" s="118">
        <v>7.339904000000004E-2</v>
      </c>
      <c r="CZ110" s="118">
        <v>8.4287500000000005E-3</v>
      </c>
      <c r="DA110" s="118">
        <v>0</v>
      </c>
      <c r="DB110" s="118">
        <v>0</v>
      </c>
      <c r="DC110" s="118">
        <v>0</v>
      </c>
      <c r="DD110" s="118">
        <v>0</v>
      </c>
      <c r="DE110" s="118">
        <v>0</v>
      </c>
      <c r="DF110" s="116">
        <v>1.4317179999999999E-2</v>
      </c>
      <c r="DG110" s="118">
        <v>0</v>
      </c>
      <c r="DH110" s="118">
        <v>4.48111E-3</v>
      </c>
      <c r="DI110" s="118">
        <v>9.8360699999999988E-3</v>
      </c>
      <c r="DJ110" s="116">
        <v>4.7750399999999995E-3</v>
      </c>
      <c r="DK110" s="118">
        <v>4.3027199999999995E-3</v>
      </c>
      <c r="DL110" s="118">
        <v>4.7231999999999998E-4</v>
      </c>
      <c r="DM110" s="118">
        <v>0</v>
      </c>
      <c r="DN110" s="118">
        <v>0</v>
      </c>
      <c r="DO110" s="118">
        <v>0</v>
      </c>
      <c r="DP110" s="118">
        <v>0</v>
      </c>
      <c r="DQ110" s="118">
        <v>0</v>
      </c>
      <c r="DR110" s="116">
        <v>0</v>
      </c>
      <c r="DS110" s="118">
        <v>0</v>
      </c>
      <c r="DT110" s="118">
        <v>0</v>
      </c>
      <c r="DU110" s="118">
        <v>0</v>
      </c>
      <c r="DV110" s="116">
        <v>0</v>
      </c>
      <c r="DW110" s="118">
        <v>0</v>
      </c>
      <c r="DX110" s="118">
        <v>0</v>
      </c>
      <c r="DY110" s="120">
        <v>1.3566700000000008E-3</v>
      </c>
      <c r="DZ110" s="120">
        <v>0</v>
      </c>
      <c r="EA110" s="89"/>
      <c r="EB110" s="90">
        <v>101</v>
      </c>
      <c r="EC110" s="90">
        <v>1</v>
      </c>
      <c r="EF110" s="121">
        <f t="shared" si="19"/>
        <v>45116</v>
      </c>
      <c r="EG110" s="122">
        <f t="shared" si="20"/>
        <v>45138</v>
      </c>
      <c r="EH110" s="122">
        <f t="shared" si="21"/>
        <v>0.39417279200000011</v>
      </c>
      <c r="EI110" s="122">
        <f t="shared" si="22"/>
        <v>0.46687371970955993</v>
      </c>
      <c r="EJ110" s="122">
        <f t="shared" si="23"/>
        <v>6.1811700000000004E-2</v>
      </c>
      <c r="EK110" s="122">
        <f t="shared" si="24"/>
        <v>0.36205821956112</v>
      </c>
      <c r="EL110" s="122">
        <f t="shared" si="25"/>
        <v>0</v>
      </c>
      <c r="EM110" s="122">
        <f t="shared" si="26"/>
        <v>0</v>
      </c>
      <c r="EN110" s="122">
        <f t="shared" si="27"/>
        <v>4.7750399999999995E-3</v>
      </c>
      <c r="EO110" s="122">
        <f t="shared" si="28"/>
        <v>2.9992999999999999E-5</v>
      </c>
      <c r="EP110" s="122">
        <f t="shared" si="29"/>
        <v>0.43252427448179598</v>
      </c>
      <c r="EQ110" s="122">
        <f t="shared" si="30"/>
        <v>0.72294084788428259</v>
      </c>
      <c r="ER110" s="282">
        <f t="shared" si="31"/>
        <v>7.6861423250169467E-2</v>
      </c>
      <c r="ES110" s="123" t="e">
        <f>SUMIF([9]Data_Validity!$K110:$DX110,"OUTTURN",Outturn_Daily!$K110:$DX110)+H110</f>
        <v>#VALUE!</v>
      </c>
      <c r="ET110" s="90" t="e">
        <f>SUMIF([9]Data_Validity!$K110:$DX110,"ESTIMATE",Outturn_Daily!$K110:$DX110)</f>
        <v>#VALUE!</v>
      </c>
      <c r="EU110" s="90" t="e">
        <f>SUMIF([9]Data_Validity!$K110:$DX110,"FORECAST",Outturn_Daily!$K110:$DX110)</f>
        <v>#VALUE!</v>
      </c>
      <c r="EV110" s="122">
        <f t="shared" si="16"/>
        <v>-3.6786870000105054E-3</v>
      </c>
      <c r="EW110" s="123" t="e">
        <f t="shared" si="17"/>
        <v>#VALUE!</v>
      </c>
    </row>
    <row r="111" spans="1:153" ht="15">
      <c r="A111" s="124">
        <v>45138</v>
      </c>
      <c r="B111" s="109">
        <v>16</v>
      </c>
      <c r="C111" s="110">
        <v>45117</v>
      </c>
      <c r="D111" s="111">
        <f t="shared" si="18"/>
        <v>3.536789418054223</v>
      </c>
      <c r="E111" s="112"/>
      <c r="F111" s="111">
        <v>1.6462880799999997</v>
      </c>
      <c r="G111" s="113">
        <v>0</v>
      </c>
      <c r="H111" s="113">
        <v>-9.1819299999999771E-3</v>
      </c>
      <c r="I111" s="111">
        <v>1.0008488999989851E-2</v>
      </c>
      <c r="J111" s="111">
        <v>0.98745534975029992</v>
      </c>
      <c r="K111" s="113">
        <v>0.18218816599999998</v>
      </c>
      <c r="L111" s="111">
        <v>0.80526718375029993</v>
      </c>
      <c r="M111" s="113">
        <v>0.10021705521780999</v>
      </c>
      <c r="N111" s="113">
        <v>4.6365611779999999E-5</v>
      </c>
      <c r="O111" s="113">
        <v>8.22236116876E-3</v>
      </c>
      <c r="P111" s="113">
        <v>0</v>
      </c>
      <c r="Q111" s="113">
        <v>0.43973435160511998</v>
      </c>
      <c r="R111" s="113">
        <v>3.2275889538599997E-3</v>
      </c>
      <c r="S111" s="113">
        <v>2.9041364971710001E-2</v>
      </c>
      <c r="T111" s="113">
        <v>0.13946223317200002</v>
      </c>
      <c r="U111" s="114">
        <v>0.13946223317199999</v>
      </c>
      <c r="V111" s="114">
        <v>0</v>
      </c>
      <c r="W111" s="114">
        <v>0</v>
      </c>
      <c r="X111" s="115">
        <v>0</v>
      </c>
      <c r="Y111" s="113">
        <v>8.5315863049260005E-2</v>
      </c>
      <c r="Z111" s="111">
        <v>0.65800617124971006</v>
      </c>
      <c r="AA111" s="113">
        <v>0</v>
      </c>
      <c r="AB111" s="111">
        <v>0.65800617124971006</v>
      </c>
      <c r="AC111" s="113">
        <v>0</v>
      </c>
      <c r="AD111" s="113">
        <v>9.3406923650810006E-2</v>
      </c>
      <c r="AE111" s="113">
        <v>0</v>
      </c>
      <c r="AF111" s="113">
        <v>0</v>
      </c>
      <c r="AG111" s="113">
        <v>0.56459924759890001</v>
      </c>
      <c r="AH111" s="114">
        <v>0.56459924759890001</v>
      </c>
      <c r="AI111" s="114">
        <v>0</v>
      </c>
      <c r="AJ111" s="114">
        <v>0</v>
      </c>
      <c r="AK111" s="116"/>
      <c r="AL111" s="113">
        <v>0</v>
      </c>
      <c r="AM111" s="116">
        <v>0</v>
      </c>
      <c r="AN111" s="113">
        <v>0</v>
      </c>
      <c r="AO111" s="113">
        <v>0</v>
      </c>
      <c r="AP111" s="113">
        <v>0</v>
      </c>
      <c r="AQ111" s="113">
        <v>0</v>
      </c>
      <c r="AR111" s="113">
        <v>0</v>
      </c>
      <c r="AS111" s="113">
        <v>0</v>
      </c>
      <c r="AT111" s="117">
        <v>0</v>
      </c>
      <c r="AU111" s="117">
        <v>0</v>
      </c>
      <c r="AV111" s="117">
        <v>0</v>
      </c>
      <c r="AW111" s="116">
        <v>1.890501338054223</v>
      </c>
      <c r="AX111" s="116">
        <v>1.890501338054223</v>
      </c>
      <c r="AY111" s="116">
        <v>0.57310155129032248</v>
      </c>
      <c r="AZ111" s="118">
        <v>5.0328479999999995E-2</v>
      </c>
      <c r="BA111" s="118">
        <v>0</v>
      </c>
      <c r="BB111" s="118">
        <v>-2.7677799999999988E-3</v>
      </c>
      <c r="BC111" s="118">
        <v>0</v>
      </c>
      <c r="BD111" s="118">
        <v>0</v>
      </c>
      <c r="BE111" s="118">
        <v>0</v>
      </c>
      <c r="BF111" s="118">
        <v>0</v>
      </c>
      <c r="BG111" s="118">
        <v>0</v>
      </c>
      <c r="BH111" s="118">
        <v>0</v>
      </c>
      <c r="BI111" s="118">
        <v>0</v>
      </c>
      <c r="BJ111" s="118">
        <v>8.5111800000000001E-3</v>
      </c>
      <c r="BK111" s="118">
        <v>0</v>
      </c>
      <c r="BL111" s="118">
        <v>0</v>
      </c>
      <c r="BM111" s="118">
        <v>0</v>
      </c>
      <c r="BN111" s="118">
        <v>0.25355338999999999</v>
      </c>
      <c r="BO111" s="118">
        <v>0.22455117999999996</v>
      </c>
      <c r="BP111" s="118">
        <v>0</v>
      </c>
      <c r="BQ111" s="118">
        <v>0</v>
      </c>
      <c r="BR111" s="118">
        <v>2.4179080000000002E-2</v>
      </c>
      <c r="BS111" s="118">
        <v>3.9671712903225805E-3</v>
      </c>
      <c r="BT111" s="118">
        <v>1.0778849999999998E-2</v>
      </c>
      <c r="BU111" s="116">
        <v>0.61684810139264423</v>
      </c>
      <c r="BV111" s="118">
        <v>0.35658377000000002</v>
      </c>
      <c r="BW111" s="118">
        <v>0</v>
      </c>
      <c r="BX111" s="118">
        <v>0.22091543011098691</v>
      </c>
      <c r="BY111" s="118">
        <v>3.9348901281657328E-2</v>
      </c>
      <c r="BZ111" s="118">
        <v>0</v>
      </c>
      <c r="CA111" s="118">
        <v>0</v>
      </c>
      <c r="CB111" s="118">
        <v>0</v>
      </c>
      <c r="CC111" s="119">
        <v>0.1097165400000001</v>
      </c>
      <c r="CD111" s="118">
        <v>1.2133259999999998E-2</v>
      </c>
      <c r="CE111" s="118">
        <v>0</v>
      </c>
      <c r="CF111" s="118">
        <v>9.7583280000000105E-2</v>
      </c>
      <c r="CG111" s="118">
        <v>0</v>
      </c>
      <c r="CH111" s="118">
        <v>0</v>
      </c>
      <c r="CI111" s="118">
        <v>0</v>
      </c>
      <c r="CJ111" s="116">
        <v>1.2472190000000001E-2</v>
      </c>
      <c r="CK111" s="118">
        <v>0</v>
      </c>
      <c r="CL111" s="118">
        <v>0</v>
      </c>
      <c r="CM111" s="118">
        <v>0</v>
      </c>
      <c r="CN111" s="118">
        <v>0</v>
      </c>
      <c r="CO111" s="118">
        <v>1.0115520000000001E-2</v>
      </c>
      <c r="CP111" s="118">
        <v>0</v>
      </c>
      <c r="CQ111" s="118">
        <v>2.3566699999999999E-3</v>
      </c>
      <c r="CR111" s="116">
        <v>0.48072975309162091</v>
      </c>
      <c r="CS111" s="118">
        <v>0.4719824299999999</v>
      </c>
      <c r="CT111" s="118">
        <v>3.42263091621E-4</v>
      </c>
      <c r="CU111" s="118">
        <v>0</v>
      </c>
      <c r="CV111" s="118">
        <v>8.4050600000000007E-3</v>
      </c>
      <c r="CW111" s="118">
        <v>0</v>
      </c>
      <c r="CX111" s="116">
        <v>8.2408190000000034E-2</v>
      </c>
      <c r="CY111" s="118">
        <v>7.3979440000000035E-2</v>
      </c>
      <c r="CZ111" s="118">
        <v>8.4287500000000005E-3</v>
      </c>
      <c r="DA111" s="118">
        <v>0</v>
      </c>
      <c r="DB111" s="118">
        <v>0</v>
      </c>
      <c r="DC111" s="118">
        <v>0</v>
      </c>
      <c r="DD111" s="118">
        <v>0</v>
      </c>
      <c r="DE111" s="118">
        <v>0</v>
      </c>
      <c r="DF111" s="116">
        <v>9.1104322796352576E-3</v>
      </c>
      <c r="DG111" s="118">
        <v>0</v>
      </c>
      <c r="DH111" s="118">
        <v>4.48111E-3</v>
      </c>
      <c r="DI111" s="118">
        <v>4.6293222796352585E-3</v>
      </c>
      <c r="DJ111" s="116">
        <v>6.1145799999999997E-3</v>
      </c>
      <c r="DK111" s="118">
        <v>4.3027199999999995E-3</v>
      </c>
      <c r="DL111" s="118">
        <v>4.7231999999999998E-4</v>
      </c>
      <c r="DM111" s="118">
        <v>1.33954E-3</v>
      </c>
      <c r="DN111" s="118">
        <v>0</v>
      </c>
      <c r="DO111" s="118">
        <v>0</v>
      </c>
      <c r="DP111" s="118">
        <v>0</v>
      </c>
      <c r="DQ111" s="118">
        <v>0</v>
      </c>
      <c r="DR111" s="116">
        <v>0</v>
      </c>
      <c r="DS111" s="118">
        <v>0</v>
      </c>
      <c r="DT111" s="118">
        <v>0</v>
      </c>
      <c r="DU111" s="118">
        <v>0</v>
      </c>
      <c r="DV111" s="116">
        <v>0</v>
      </c>
      <c r="DW111" s="118">
        <v>0</v>
      </c>
      <c r="DX111" s="118">
        <v>0</v>
      </c>
      <c r="DY111" s="120">
        <v>6.779315000000001E-3</v>
      </c>
      <c r="DZ111" s="120">
        <v>0</v>
      </c>
      <c r="EA111" s="89"/>
      <c r="EB111" s="90">
        <v>102</v>
      </c>
      <c r="EC111" s="90">
        <v>1</v>
      </c>
      <c r="EF111" s="121">
        <f t="shared" si="19"/>
        <v>45117</v>
      </c>
      <c r="EG111" s="122">
        <f t="shared" si="20"/>
        <v>45138</v>
      </c>
      <c r="EH111" s="122">
        <f t="shared" si="21"/>
        <v>0.18218816599999998</v>
      </c>
      <c r="EI111" s="122">
        <f t="shared" si="22"/>
        <v>0.56218264022763997</v>
      </c>
      <c r="EJ111" s="122">
        <f t="shared" si="23"/>
        <v>0.1097165400000001</v>
      </c>
      <c r="EK111" s="122">
        <f t="shared" si="24"/>
        <v>0.70406148077090003</v>
      </c>
      <c r="EL111" s="122">
        <f t="shared" si="25"/>
        <v>0</v>
      </c>
      <c r="EM111" s="122">
        <f t="shared" si="26"/>
        <v>0</v>
      </c>
      <c r="EN111" s="122">
        <f t="shared" si="27"/>
        <v>6.1145799999999997E-3</v>
      </c>
      <c r="EO111" s="122">
        <f t="shared" si="28"/>
        <v>4.6365611779999999E-5</v>
      </c>
      <c r="EP111" s="122">
        <f t="shared" si="29"/>
        <v>0.62507046256140419</v>
      </c>
      <c r="EQ111" s="122">
        <f t="shared" si="30"/>
        <v>0.67331860650813247</v>
      </c>
      <c r="ER111" s="282">
        <f t="shared" si="31"/>
        <v>9.8480443282745134E-2</v>
      </c>
      <c r="ES111" s="123" t="e">
        <f>SUMIF([9]Data_Validity!$K111:$DX111,"OUTTURN",Outturn_Daily!$K111:$DX111)+H111</f>
        <v>#VALUE!</v>
      </c>
      <c r="ET111" s="90" t="e">
        <f>SUMIF([9]Data_Validity!$K111:$DX111,"ESTIMATE",Outturn_Daily!$K111:$DX111)</f>
        <v>#VALUE!</v>
      </c>
      <c r="EU111" s="90" t="e">
        <f>SUMIF([9]Data_Validity!$K111:$DX111,"FORECAST",Outturn_Daily!$K111:$DX111)</f>
        <v>#VALUE!</v>
      </c>
      <c r="EV111" s="122">
        <f t="shared" si="16"/>
        <v>1.0008488999989851E-2</v>
      </c>
      <c r="EW111" s="123" t="e">
        <f t="shared" si="17"/>
        <v>#VALUE!</v>
      </c>
    </row>
    <row r="112" spans="1:153" ht="15.75" customHeight="1">
      <c r="A112" s="124">
        <v>45138</v>
      </c>
      <c r="B112" s="109">
        <v>16</v>
      </c>
      <c r="C112" s="110">
        <v>45118</v>
      </c>
      <c r="D112" s="111">
        <f t="shared" si="18"/>
        <v>3.717200983313016</v>
      </c>
      <c r="E112" s="112"/>
      <c r="F112" s="111">
        <v>1.8062409900000003</v>
      </c>
      <c r="G112" s="113">
        <v>0</v>
      </c>
      <c r="H112" s="113">
        <v>-1.8290599999999935E-2</v>
      </c>
      <c r="I112" s="111">
        <v>3.3563089999804063E-3</v>
      </c>
      <c r="J112" s="111">
        <v>1.5505147852941197</v>
      </c>
      <c r="K112" s="113">
        <v>0.20786054599999981</v>
      </c>
      <c r="L112" s="111">
        <v>1.3426542392941199</v>
      </c>
      <c r="M112" s="113">
        <v>7.7120892626279997E-2</v>
      </c>
      <c r="N112" s="113">
        <v>7.0410267559999992E-5</v>
      </c>
      <c r="O112" s="113">
        <v>1.6481759058350001E-2</v>
      </c>
      <c r="P112" s="113">
        <v>0</v>
      </c>
      <c r="Q112" s="113">
        <v>0.14757530381710002</v>
      </c>
      <c r="R112" s="113">
        <v>7.1720836693199997E-3</v>
      </c>
      <c r="S112" s="113">
        <v>4.1139976124230003E-2</v>
      </c>
      <c r="T112" s="113">
        <v>0.88346627596749006</v>
      </c>
      <c r="U112" s="114">
        <v>0.88346627596748994</v>
      </c>
      <c r="V112" s="114">
        <v>0</v>
      </c>
      <c r="W112" s="114">
        <v>0</v>
      </c>
      <c r="X112" s="115">
        <v>0</v>
      </c>
      <c r="Y112" s="113">
        <v>0.16962753776379</v>
      </c>
      <c r="Z112" s="111">
        <v>0.27066049570589995</v>
      </c>
      <c r="AA112" s="113">
        <v>0</v>
      </c>
      <c r="AB112" s="111">
        <v>0.27066049570589995</v>
      </c>
      <c r="AC112" s="113">
        <v>0</v>
      </c>
      <c r="AD112" s="113">
        <v>1.2691444999999999E-2</v>
      </c>
      <c r="AE112" s="113">
        <v>0</v>
      </c>
      <c r="AF112" s="113">
        <v>1.70316604261E-3</v>
      </c>
      <c r="AG112" s="113">
        <v>0.25626588466328998</v>
      </c>
      <c r="AH112" s="114">
        <v>0.25626588466328998</v>
      </c>
      <c r="AI112" s="114">
        <v>0</v>
      </c>
      <c r="AJ112" s="114">
        <v>0</v>
      </c>
      <c r="AK112" s="116"/>
      <c r="AL112" s="113">
        <v>0</v>
      </c>
      <c r="AM112" s="116">
        <v>0</v>
      </c>
      <c r="AN112" s="113">
        <v>0</v>
      </c>
      <c r="AO112" s="113">
        <v>0</v>
      </c>
      <c r="AP112" s="113">
        <v>0</v>
      </c>
      <c r="AQ112" s="113">
        <v>0</v>
      </c>
      <c r="AR112" s="113">
        <v>0</v>
      </c>
      <c r="AS112" s="113">
        <v>0</v>
      </c>
      <c r="AT112" s="117">
        <v>0</v>
      </c>
      <c r="AU112" s="117">
        <v>0</v>
      </c>
      <c r="AV112" s="117">
        <v>0</v>
      </c>
      <c r="AW112" s="116">
        <v>1.9109599933130155</v>
      </c>
      <c r="AX112" s="116">
        <v>1.9109599933130155</v>
      </c>
      <c r="AY112" s="116">
        <v>0.69717790129032264</v>
      </c>
      <c r="AZ112" s="118">
        <v>3.0804119999999997E-2</v>
      </c>
      <c r="BA112" s="118">
        <v>0</v>
      </c>
      <c r="BB112" s="118">
        <v>1.8900099999999995E-3</v>
      </c>
      <c r="BC112" s="118">
        <v>0</v>
      </c>
      <c r="BD112" s="118">
        <v>0</v>
      </c>
      <c r="BE112" s="118">
        <v>0</v>
      </c>
      <c r="BF112" s="118">
        <v>0</v>
      </c>
      <c r="BG112" s="118">
        <v>0</v>
      </c>
      <c r="BH112" s="118">
        <v>0</v>
      </c>
      <c r="BI112" s="118">
        <v>0</v>
      </c>
      <c r="BJ112" s="118">
        <v>8.46272E-3</v>
      </c>
      <c r="BK112" s="118">
        <v>0</v>
      </c>
      <c r="BL112" s="118">
        <v>0</v>
      </c>
      <c r="BM112" s="118">
        <v>0</v>
      </c>
      <c r="BN112" s="118">
        <v>0.25353628</v>
      </c>
      <c r="BO112" s="118">
        <v>0.3634025500000001</v>
      </c>
      <c r="BP112" s="118">
        <v>0</v>
      </c>
      <c r="BQ112" s="118">
        <v>0</v>
      </c>
      <c r="BR112" s="118">
        <v>2.439419E-2</v>
      </c>
      <c r="BS112" s="118">
        <v>3.9671712903225805E-3</v>
      </c>
      <c r="BT112" s="118">
        <v>1.072086E-2</v>
      </c>
      <c r="BU112" s="116">
        <v>0.48060969893107192</v>
      </c>
      <c r="BV112" s="118">
        <v>0.23046744</v>
      </c>
      <c r="BW112" s="118">
        <v>0</v>
      </c>
      <c r="BX112" s="118">
        <v>0.11964991872196439</v>
      </c>
      <c r="BY112" s="118">
        <v>0.13049234020910755</v>
      </c>
      <c r="BZ112" s="118">
        <v>0</v>
      </c>
      <c r="CA112" s="118">
        <v>0</v>
      </c>
      <c r="CB112" s="118">
        <v>0</v>
      </c>
      <c r="CC112" s="119">
        <v>0.1143630600000001</v>
      </c>
      <c r="CD112" s="118">
        <v>1.4415000000000001E-2</v>
      </c>
      <c r="CE112" s="118">
        <v>0</v>
      </c>
      <c r="CF112" s="118">
        <v>9.9948060000000102E-2</v>
      </c>
      <c r="CG112" s="118">
        <v>0</v>
      </c>
      <c r="CH112" s="118">
        <v>0</v>
      </c>
      <c r="CI112" s="118">
        <v>0</v>
      </c>
      <c r="CJ112" s="116">
        <v>7.4675180000000008E-2</v>
      </c>
      <c r="CK112" s="118">
        <v>0</v>
      </c>
      <c r="CL112" s="118">
        <v>0</v>
      </c>
      <c r="CM112" s="118">
        <v>0</v>
      </c>
      <c r="CN112" s="118">
        <v>0</v>
      </c>
      <c r="CO112" s="118">
        <v>1.0115520000000001E-2</v>
      </c>
      <c r="CP112" s="118">
        <v>0</v>
      </c>
      <c r="CQ112" s="118">
        <v>6.4559660000000005E-2</v>
      </c>
      <c r="CR112" s="116">
        <v>0.44182118309162088</v>
      </c>
      <c r="CS112" s="118">
        <v>0.4332284099999999</v>
      </c>
      <c r="CT112" s="118">
        <v>3.42263091621E-4</v>
      </c>
      <c r="CU112" s="118">
        <v>0</v>
      </c>
      <c r="CV112" s="118">
        <v>8.2505100000000008E-3</v>
      </c>
      <c r="CW112" s="118">
        <v>0</v>
      </c>
      <c r="CX112" s="116">
        <v>8.3220750000000038E-2</v>
      </c>
      <c r="CY112" s="118">
        <v>7.4792000000000039E-2</v>
      </c>
      <c r="CZ112" s="118">
        <v>8.4287500000000005E-3</v>
      </c>
      <c r="DA112" s="118">
        <v>0</v>
      </c>
      <c r="DB112" s="118">
        <v>0</v>
      </c>
      <c r="DC112" s="118">
        <v>0</v>
      </c>
      <c r="DD112" s="118">
        <v>0</v>
      </c>
      <c r="DE112" s="118">
        <v>0</v>
      </c>
      <c r="DF112" s="116">
        <v>1.4317179999999999E-2</v>
      </c>
      <c r="DG112" s="118">
        <v>0</v>
      </c>
      <c r="DH112" s="118">
        <v>4.48111E-3</v>
      </c>
      <c r="DI112" s="118">
        <v>9.8360699999999988E-3</v>
      </c>
      <c r="DJ112" s="116">
        <v>4.7750399999999995E-3</v>
      </c>
      <c r="DK112" s="118">
        <v>4.3027199999999995E-3</v>
      </c>
      <c r="DL112" s="118">
        <v>4.7231999999999998E-4</v>
      </c>
      <c r="DM112" s="118">
        <v>0</v>
      </c>
      <c r="DN112" s="118">
        <v>0</v>
      </c>
      <c r="DO112" s="118">
        <v>0</v>
      </c>
      <c r="DP112" s="118">
        <v>0</v>
      </c>
      <c r="DQ112" s="118">
        <v>0</v>
      </c>
      <c r="DR112" s="116">
        <v>0</v>
      </c>
      <c r="DS112" s="118">
        <v>0</v>
      </c>
      <c r="DT112" s="118">
        <v>0</v>
      </c>
      <c r="DU112" s="118">
        <v>0</v>
      </c>
      <c r="DV112" s="116">
        <v>0</v>
      </c>
      <c r="DW112" s="118">
        <v>0</v>
      </c>
      <c r="DX112" s="118">
        <v>0</v>
      </c>
      <c r="DY112" s="120">
        <v>1.1314798000000001E-2</v>
      </c>
      <c r="DZ112" s="120">
        <v>0</v>
      </c>
      <c r="EA112" s="89"/>
      <c r="EB112" s="90">
        <v>103</v>
      </c>
      <c r="EC112" s="90">
        <v>1</v>
      </c>
      <c r="EF112" s="121">
        <f t="shared" si="19"/>
        <v>45118</v>
      </c>
      <c r="EG112" s="122">
        <f t="shared" si="20"/>
        <v>45138</v>
      </c>
      <c r="EH112" s="122">
        <f t="shared" si="21"/>
        <v>0.20786054599999981</v>
      </c>
      <c r="EI112" s="122">
        <f t="shared" si="22"/>
        <v>0.20310989098394003</v>
      </c>
      <c r="EJ112" s="122">
        <f t="shared" si="23"/>
        <v>0.1143630600000001</v>
      </c>
      <c r="EK112" s="122">
        <f t="shared" si="24"/>
        <v>1.13973216063078</v>
      </c>
      <c r="EL112" s="122">
        <f t="shared" si="25"/>
        <v>0</v>
      </c>
      <c r="EM112" s="122">
        <f t="shared" si="26"/>
        <v>0</v>
      </c>
      <c r="EN112" s="122">
        <f t="shared" si="27"/>
        <v>4.7750399999999995E-3</v>
      </c>
      <c r="EO112" s="122">
        <f t="shared" si="28"/>
        <v>7.0410267559999992E-5</v>
      </c>
      <c r="EP112" s="122">
        <f t="shared" si="29"/>
        <v>0.49709145798942189</v>
      </c>
      <c r="EQ112" s="122">
        <f t="shared" si="30"/>
        <v>0.77429879391660261</v>
      </c>
      <c r="ER112" s="282">
        <f t="shared" si="31"/>
        <v>0.17618251043309047</v>
      </c>
      <c r="ES112" s="123" t="e">
        <f>SUMIF([9]Data_Validity!$K112:$DX112,"OUTTURN",Outturn_Daily!$K112:$DX112)+H112</f>
        <v>#VALUE!</v>
      </c>
      <c r="ET112" s="90" t="e">
        <f>SUMIF([9]Data_Validity!$K112:$DX112,"ESTIMATE",Outturn_Daily!$K112:$DX112)</f>
        <v>#VALUE!</v>
      </c>
      <c r="EU112" s="90" t="e">
        <f>SUMIF([9]Data_Validity!$K112:$DX112,"FORECAST",Outturn_Daily!$K112:$DX112)</f>
        <v>#VALUE!</v>
      </c>
      <c r="EV112" s="122">
        <f t="shared" si="16"/>
        <v>3.3563089999804063E-3</v>
      </c>
      <c r="EW112" s="123" t="e">
        <f t="shared" si="17"/>
        <v>#VALUE!</v>
      </c>
    </row>
    <row r="113" spans="1:153" ht="15">
      <c r="A113" s="124">
        <v>45138</v>
      </c>
      <c r="B113" s="109">
        <v>16</v>
      </c>
      <c r="C113" s="110">
        <v>45119</v>
      </c>
      <c r="D113" s="111">
        <f t="shared" si="18"/>
        <v>3.4470483112094135</v>
      </c>
      <c r="E113" s="112"/>
      <c r="F113" s="111">
        <v>1.1298825599999998</v>
      </c>
      <c r="G113" s="113">
        <v>0</v>
      </c>
      <c r="H113" s="113">
        <v>-8.889349999999907E-3</v>
      </c>
      <c r="I113" s="111">
        <v>-1.1502259999800479E-3</v>
      </c>
      <c r="J113" s="111">
        <v>1.0596990576032499</v>
      </c>
      <c r="K113" s="113">
        <v>0.46362488899999998</v>
      </c>
      <c r="L113" s="111">
        <v>0.59607416860325002</v>
      </c>
      <c r="M113" s="113">
        <v>4.3747525233070003E-2</v>
      </c>
      <c r="N113" s="113">
        <v>2.6595563133599998E-3</v>
      </c>
      <c r="O113" s="113">
        <v>9.6883116449800015E-3</v>
      </c>
      <c r="P113" s="113">
        <v>0</v>
      </c>
      <c r="Q113" s="113">
        <v>0.29700562234714001</v>
      </c>
      <c r="R113" s="113">
        <v>5.1519343342499996E-3</v>
      </c>
      <c r="S113" s="113">
        <v>0</v>
      </c>
      <c r="T113" s="113">
        <v>0.12780255134005999</v>
      </c>
      <c r="U113" s="114">
        <v>0.12780255134005999</v>
      </c>
      <c r="V113" s="114">
        <v>0</v>
      </c>
      <c r="W113" s="114">
        <v>0</v>
      </c>
      <c r="X113" s="115">
        <v>0</v>
      </c>
      <c r="Y113" s="113">
        <v>0.11001866739039001</v>
      </c>
      <c r="Z113" s="111">
        <v>8.0223078396729999E-2</v>
      </c>
      <c r="AA113" s="113">
        <v>0</v>
      </c>
      <c r="AB113" s="111">
        <v>8.0223078396729999E-2</v>
      </c>
      <c r="AC113" s="113">
        <v>0</v>
      </c>
      <c r="AD113" s="113">
        <v>2.6493931240739999E-2</v>
      </c>
      <c r="AE113" s="113">
        <v>0</v>
      </c>
      <c r="AF113" s="113">
        <v>0</v>
      </c>
      <c r="AG113" s="113">
        <v>5.3729147155990004E-2</v>
      </c>
      <c r="AH113" s="114">
        <v>5.3729147155989997E-2</v>
      </c>
      <c r="AI113" s="114">
        <v>0</v>
      </c>
      <c r="AJ113" s="114">
        <v>0</v>
      </c>
      <c r="AK113" s="116"/>
      <c r="AL113" s="113">
        <v>0</v>
      </c>
      <c r="AM113" s="116">
        <v>0</v>
      </c>
      <c r="AN113" s="113">
        <v>0</v>
      </c>
      <c r="AO113" s="113">
        <v>0</v>
      </c>
      <c r="AP113" s="113">
        <v>0</v>
      </c>
      <c r="AQ113" s="113">
        <v>0</v>
      </c>
      <c r="AR113" s="113">
        <v>0</v>
      </c>
      <c r="AS113" s="113">
        <v>0</v>
      </c>
      <c r="AT113" s="117">
        <v>0</v>
      </c>
      <c r="AU113" s="117">
        <v>0</v>
      </c>
      <c r="AV113" s="117">
        <v>0</v>
      </c>
      <c r="AW113" s="116">
        <v>2.3171657512094139</v>
      </c>
      <c r="AX113" s="116">
        <v>2.3171657512094139</v>
      </c>
      <c r="AY113" s="116">
        <v>1.0643952412903228</v>
      </c>
      <c r="AZ113" s="118">
        <v>3.1195839999999992E-2</v>
      </c>
      <c r="BA113" s="118">
        <v>0</v>
      </c>
      <c r="BB113" s="118">
        <v>4.8653400000000001E-3</v>
      </c>
      <c r="BC113" s="118">
        <v>0</v>
      </c>
      <c r="BD113" s="118">
        <v>0</v>
      </c>
      <c r="BE113" s="118">
        <v>0</v>
      </c>
      <c r="BF113" s="118">
        <v>0</v>
      </c>
      <c r="BG113" s="118">
        <v>0</v>
      </c>
      <c r="BH113" s="118">
        <v>0</v>
      </c>
      <c r="BI113" s="118">
        <v>0</v>
      </c>
      <c r="BJ113" s="118">
        <v>8.4742499999999991E-3</v>
      </c>
      <c r="BK113" s="118">
        <v>0</v>
      </c>
      <c r="BL113" s="118">
        <v>0</v>
      </c>
      <c r="BM113" s="118">
        <v>0</v>
      </c>
      <c r="BN113" s="118">
        <v>0.24115261999999998</v>
      </c>
      <c r="BO113" s="118">
        <v>0.73937249000000027</v>
      </c>
      <c r="BP113" s="118">
        <v>0</v>
      </c>
      <c r="BQ113" s="118">
        <v>0</v>
      </c>
      <c r="BR113" s="118">
        <v>2.442064E-2</v>
      </c>
      <c r="BS113" s="118">
        <v>3.9671712903225805E-3</v>
      </c>
      <c r="BT113" s="118">
        <v>1.0946889999999999E-2</v>
      </c>
      <c r="BU113" s="116">
        <v>0.48379858496902389</v>
      </c>
      <c r="BV113" s="118">
        <v>0.25122326</v>
      </c>
      <c r="BW113" s="118">
        <v>0</v>
      </c>
      <c r="BX113" s="118">
        <v>0.15673921033964772</v>
      </c>
      <c r="BY113" s="118">
        <v>7.5836114629376158E-2</v>
      </c>
      <c r="BZ113" s="118">
        <v>0</v>
      </c>
      <c r="CA113" s="118">
        <v>0</v>
      </c>
      <c r="CB113" s="118">
        <v>0</v>
      </c>
      <c r="CC113" s="119">
        <v>0.1084585200000001</v>
      </c>
      <c r="CD113" s="118">
        <v>1.5006060000000005E-2</v>
      </c>
      <c r="CE113" s="118">
        <v>0</v>
      </c>
      <c r="CF113" s="118">
        <v>9.3452460000000112E-2</v>
      </c>
      <c r="CG113" s="118">
        <v>0</v>
      </c>
      <c r="CH113" s="118">
        <v>0</v>
      </c>
      <c r="CI113" s="118">
        <v>0</v>
      </c>
      <c r="CJ113" s="116">
        <v>8.2399020000000003E-2</v>
      </c>
      <c r="CK113" s="118">
        <v>0</v>
      </c>
      <c r="CL113" s="118">
        <v>0</v>
      </c>
      <c r="CM113" s="118">
        <v>0</v>
      </c>
      <c r="CN113" s="118">
        <v>0</v>
      </c>
      <c r="CO113" s="118">
        <v>1.0115520000000001E-2</v>
      </c>
      <c r="CP113" s="118">
        <v>0</v>
      </c>
      <c r="CQ113" s="118">
        <v>7.2283500000000001E-2</v>
      </c>
      <c r="CR113" s="116">
        <v>0.45134017309162094</v>
      </c>
      <c r="CS113" s="118">
        <v>0.44264945999999994</v>
      </c>
      <c r="CT113" s="118">
        <v>3.42263091621E-4</v>
      </c>
      <c r="CU113" s="118">
        <v>0</v>
      </c>
      <c r="CV113" s="118">
        <v>8.3484499999999986E-3</v>
      </c>
      <c r="CW113" s="118">
        <v>0</v>
      </c>
      <c r="CX113" s="116">
        <v>8.3220750000000038E-2</v>
      </c>
      <c r="CY113" s="118">
        <v>7.4792000000000039E-2</v>
      </c>
      <c r="CZ113" s="118">
        <v>8.4287500000000005E-3</v>
      </c>
      <c r="DA113" s="118">
        <v>0</v>
      </c>
      <c r="DB113" s="118">
        <v>0</v>
      </c>
      <c r="DC113" s="118">
        <v>0</v>
      </c>
      <c r="DD113" s="118">
        <v>0</v>
      </c>
      <c r="DE113" s="118">
        <v>0</v>
      </c>
      <c r="DF113" s="116">
        <v>3.8778421858445503E-2</v>
      </c>
      <c r="DG113" s="118">
        <v>0</v>
      </c>
      <c r="DH113" s="118">
        <v>4.48111E-3</v>
      </c>
      <c r="DI113" s="118">
        <v>3.4297311858445506E-2</v>
      </c>
      <c r="DJ113" s="116">
        <v>4.7750399999999995E-3</v>
      </c>
      <c r="DK113" s="118">
        <v>4.3027199999999995E-3</v>
      </c>
      <c r="DL113" s="118">
        <v>4.7231999999999998E-4</v>
      </c>
      <c r="DM113" s="118">
        <v>0</v>
      </c>
      <c r="DN113" s="118">
        <v>0</v>
      </c>
      <c r="DO113" s="118">
        <v>0</v>
      </c>
      <c r="DP113" s="118">
        <v>0</v>
      </c>
      <c r="DQ113" s="118">
        <v>0</v>
      </c>
      <c r="DR113" s="116">
        <v>0</v>
      </c>
      <c r="DS113" s="118">
        <v>0</v>
      </c>
      <c r="DT113" s="118">
        <v>0</v>
      </c>
      <c r="DU113" s="118">
        <v>0</v>
      </c>
      <c r="DV113" s="116">
        <v>0</v>
      </c>
      <c r="DW113" s="118">
        <v>0</v>
      </c>
      <c r="DX113" s="118">
        <v>0</v>
      </c>
      <c r="DY113" s="120">
        <v>9.1581500000000003E-3</v>
      </c>
      <c r="DZ113" s="120">
        <v>0</v>
      </c>
      <c r="EA113" s="89"/>
      <c r="EB113" s="90">
        <v>104</v>
      </c>
      <c r="EC113" s="90">
        <v>1</v>
      </c>
      <c r="EF113" s="121">
        <f t="shared" si="19"/>
        <v>45119</v>
      </c>
      <c r="EG113" s="122">
        <f t="shared" si="20"/>
        <v>45138</v>
      </c>
      <c r="EH113" s="122">
        <f t="shared" si="21"/>
        <v>0.46362488899999998</v>
      </c>
      <c r="EI113" s="122">
        <f t="shared" si="22"/>
        <v>0.32349955358788002</v>
      </c>
      <c r="EJ113" s="122">
        <f t="shared" si="23"/>
        <v>0.1084585200000001</v>
      </c>
      <c r="EK113" s="122">
        <f t="shared" si="24"/>
        <v>0.18153169849605</v>
      </c>
      <c r="EL113" s="122">
        <f t="shared" si="25"/>
        <v>0</v>
      </c>
      <c r="EM113" s="122">
        <f t="shared" si="26"/>
        <v>0</v>
      </c>
      <c r="EN113" s="122">
        <f t="shared" si="27"/>
        <v>4.7750399999999995E-3</v>
      </c>
      <c r="EO113" s="122">
        <f t="shared" si="28"/>
        <v>2.6595563133599998E-3</v>
      </c>
      <c r="EP113" s="122">
        <f t="shared" si="29"/>
        <v>0.49348689661400391</v>
      </c>
      <c r="EQ113" s="122">
        <f t="shared" si="30"/>
        <v>1.1081427665233927</v>
      </c>
      <c r="ER113" s="282">
        <f t="shared" si="31"/>
        <v>0.14390944758310556</v>
      </c>
      <c r="ES113" s="123" t="e">
        <f>SUMIF([9]Data_Validity!$K113:$DX113,"OUTTURN",Outturn_Daily!$K113:$DX113)+H113</f>
        <v>#VALUE!</v>
      </c>
      <c r="ET113" s="90" t="e">
        <f>SUMIF([9]Data_Validity!$K113:$DX113,"ESTIMATE",Outturn_Daily!$K113:$DX113)</f>
        <v>#VALUE!</v>
      </c>
      <c r="EU113" s="90" t="e">
        <f>SUMIF([9]Data_Validity!$K113:$DX113,"FORECAST",Outturn_Daily!$K113:$DX113)</f>
        <v>#VALUE!</v>
      </c>
      <c r="EV113" s="122">
        <f t="shared" si="16"/>
        <v>-1.1502259999800479E-3</v>
      </c>
      <c r="EW113" s="123" t="e">
        <f t="shared" si="17"/>
        <v>#VALUE!</v>
      </c>
    </row>
    <row r="114" spans="1:153" ht="15">
      <c r="A114" s="124">
        <v>45138</v>
      </c>
      <c r="B114" s="109">
        <v>16</v>
      </c>
      <c r="C114" s="110">
        <v>45120</v>
      </c>
      <c r="D114" s="111">
        <f t="shared" si="18"/>
        <v>1.851244811841178</v>
      </c>
      <c r="E114" s="112"/>
      <c r="F114" s="111">
        <v>1.855882000000017E-2</v>
      </c>
      <c r="G114" s="113">
        <v>0</v>
      </c>
      <c r="H114" s="113">
        <v>-1.2877189999999983E-2</v>
      </c>
      <c r="I114" s="111">
        <v>5.3278799999012527E-4</v>
      </c>
      <c r="J114" s="111">
        <v>-5.2869914151939978E-2</v>
      </c>
      <c r="K114" s="113">
        <v>-0.28802619200000001</v>
      </c>
      <c r="L114" s="111">
        <v>0.23515627784806004</v>
      </c>
      <c r="M114" s="113">
        <v>4.5257033247700001E-2</v>
      </c>
      <c r="N114" s="113">
        <v>1.8275691586000001E-3</v>
      </c>
      <c r="O114" s="113">
        <v>1.3978187650989999E-2</v>
      </c>
      <c r="P114" s="113">
        <v>0</v>
      </c>
      <c r="Q114" s="113">
        <v>3.3473648988579997E-2</v>
      </c>
      <c r="R114" s="113">
        <v>4.6674809992500003E-3</v>
      </c>
      <c r="S114" s="113">
        <v>7.3640699355600001E-3</v>
      </c>
      <c r="T114" s="113">
        <v>4.3010192466950002E-2</v>
      </c>
      <c r="U114" s="114">
        <v>4.3010192466950002E-2</v>
      </c>
      <c r="V114" s="114">
        <v>0</v>
      </c>
      <c r="W114" s="114">
        <v>0</v>
      </c>
      <c r="X114" s="115">
        <v>0</v>
      </c>
      <c r="Y114" s="113">
        <v>8.5578095400430002E-2</v>
      </c>
      <c r="Z114" s="111">
        <v>8.3773136151950006E-2</v>
      </c>
      <c r="AA114" s="113">
        <v>0</v>
      </c>
      <c r="AB114" s="111">
        <v>8.3773136151950006E-2</v>
      </c>
      <c r="AC114" s="113">
        <v>0</v>
      </c>
      <c r="AD114" s="113">
        <v>8.3773136151950006E-2</v>
      </c>
      <c r="AE114" s="113">
        <v>0</v>
      </c>
      <c r="AF114" s="113">
        <v>0</v>
      </c>
      <c r="AG114" s="113">
        <v>0</v>
      </c>
      <c r="AH114" s="114">
        <v>0</v>
      </c>
      <c r="AI114" s="114">
        <v>0</v>
      </c>
      <c r="AJ114" s="114">
        <v>0</v>
      </c>
      <c r="AK114" s="116"/>
      <c r="AL114" s="113">
        <v>0</v>
      </c>
      <c r="AM114" s="116">
        <v>0</v>
      </c>
      <c r="AN114" s="113">
        <v>0</v>
      </c>
      <c r="AO114" s="113">
        <v>0</v>
      </c>
      <c r="AP114" s="113">
        <v>0</v>
      </c>
      <c r="AQ114" s="113">
        <v>0</v>
      </c>
      <c r="AR114" s="113">
        <v>0</v>
      </c>
      <c r="AS114" s="113">
        <v>0</v>
      </c>
      <c r="AT114" s="117">
        <v>0</v>
      </c>
      <c r="AU114" s="117">
        <v>0</v>
      </c>
      <c r="AV114" s="117">
        <v>0</v>
      </c>
      <c r="AW114" s="116">
        <v>1.8326859918411778</v>
      </c>
      <c r="AX114" s="116">
        <v>1.8326859918411778</v>
      </c>
      <c r="AY114" s="116">
        <v>0.58713376129032258</v>
      </c>
      <c r="AZ114" s="118">
        <v>2.4917710000000003E-2</v>
      </c>
      <c r="BA114" s="118">
        <v>0</v>
      </c>
      <c r="BB114" s="118">
        <v>-7.4814499999999997E-3</v>
      </c>
      <c r="BC114" s="118">
        <v>0</v>
      </c>
      <c r="BD114" s="118">
        <v>0</v>
      </c>
      <c r="BE114" s="118">
        <v>0</v>
      </c>
      <c r="BF114" s="118">
        <v>0</v>
      </c>
      <c r="BG114" s="118">
        <v>0</v>
      </c>
      <c r="BH114" s="118">
        <v>0</v>
      </c>
      <c r="BI114" s="118">
        <v>0</v>
      </c>
      <c r="BJ114" s="118">
        <v>8.4131699999999993E-3</v>
      </c>
      <c r="BK114" s="118">
        <v>0</v>
      </c>
      <c r="BL114" s="118">
        <v>0</v>
      </c>
      <c r="BM114" s="118">
        <v>0</v>
      </c>
      <c r="BN114" s="118">
        <v>0.22025455000000005</v>
      </c>
      <c r="BO114" s="118">
        <v>0.30346808999999997</v>
      </c>
      <c r="BP114" s="118">
        <v>0</v>
      </c>
      <c r="BQ114" s="118">
        <v>0</v>
      </c>
      <c r="BR114" s="118">
        <v>2.2861840000000001E-2</v>
      </c>
      <c r="BS114" s="118">
        <v>3.9671712903225805E-3</v>
      </c>
      <c r="BT114" s="118">
        <v>1.073268E-2</v>
      </c>
      <c r="BU114" s="116">
        <v>0.4684529857264545</v>
      </c>
      <c r="BV114" s="118">
        <v>0.22720859000000002</v>
      </c>
      <c r="BW114" s="118">
        <v>0</v>
      </c>
      <c r="BX114" s="118">
        <v>0.21025907622193118</v>
      </c>
      <c r="BY114" s="118">
        <v>3.0985319504523243E-2</v>
      </c>
      <c r="BZ114" s="118">
        <v>0</v>
      </c>
      <c r="CA114" s="118">
        <v>0</v>
      </c>
      <c r="CB114" s="118">
        <v>0</v>
      </c>
      <c r="CC114" s="119">
        <v>0.13439211000000006</v>
      </c>
      <c r="CD114" s="118">
        <v>2.998203E-2</v>
      </c>
      <c r="CE114" s="118">
        <v>0</v>
      </c>
      <c r="CF114" s="118">
        <v>0.10441008000000007</v>
      </c>
      <c r="CG114" s="118">
        <v>0</v>
      </c>
      <c r="CH114" s="118">
        <v>0</v>
      </c>
      <c r="CI114" s="118">
        <v>0</v>
      </c>
      <c r="CJ114" s="116">
        <v>6.3148189999999993E-2</v>
      </c>
      <c r="CK114" s="118">
        <v>0</v>
      </c>
      <c r="CL114" s="118">
        <v>0</v>
      </c>
      <c r="CM114" s="118">
        <v>0</v>
      </c>
      <c r="CN114" s="118">
        <v>0</v>
      </c>
      <c r="CO114" s="118">
        <v>1.0115520000000001E-2</v>
      </c>
      <c r="CP114" s="118">
        <v>0</v>
      </c>
      <c r="CQ114" s="118">
        <v>5.3032669999999997E-2</v>
      </c>
      <c r="CR114" s="116">
        <v>0.47035830309162097</v>
      </c>
      <c r="CS114" s="118">
        <v>0.46268276999999997</v>
      </c>
      <c r="CT114" s="118">
        <v>3.42263091621E-4</v>
      </c>
      <c r="CU114" s="118">
        <v>0</v>
      </c>
      <c r="CV114" s="118">
        <v>7.3332700000000002E-3</v>
      </c>
      <c r="CW114" s="118">
        <v>0</v>
      </c>
      <c r="CX114" s="116">
        <v>8.3220750000000038E-2</v>
      </c>
      <c r="CY114" s="118">
        <v>7.4792000000000039E-2</v>
      </c>
      <c r="CZ114" s="118">
        <v>8.4287500000000005E-3</v>
      </c>
      <c r="DA114" s="118">
        <v>0</v>
      </c>
      <c r="DB114" s="118">
        <v>0</v>
      </c>
      <c r="DC114" s="118">
        <v>0</v>
      </c>
      <c r="DD114" s="118">
        <v>0</v>
      </c>
      <c r="DE114" s="118">
        <v>0</v>
      </c>
      <c r="DF114" s="116">
        <v>1.1268851732522796E-2</v>
      </c>
      <c r="DG114" s="118">
        <v>0</v>
      </c>
      <c r="DH114" s="118">
        <v>4.48111E-3</v>
      </c>
      <c r="DI114" s="118">
        <v>6.7877417325227958E-3</v>
      </c>
      <c r="DJ114" s="116">
        <v>1.4711040000257044E-2</v>
      </c>
      <c r="DK114" s="118">
        <v>4.3027199999999995E-3</v>
      </c>
      <c r="DL114" s="118">
        <v>4.7231999999999998E-4</v>
      </c>
      <c r="DM114" s="118">
        <v>0</v>
      </c>
      <c r="DN114" s="118">
        <v>9.9360000002570448E-3</v>
      </c>
      <c r="DO114" s="118">
        <v>0</v>
      </c>
      <c r="DP114" s="118">
        <v>0</v>
      </c>
      <c r="DQ114" s="118">
        <v>0</v>
      </c>
      <c r="DR114" s="116">
        <v>0</v>
      </c>
      <c r="DS114" s="118">
        <v>0</v>
      </c>
      <c r="DT114" s="118">
        <v>0</v>
      </c>
      <c r="DU114" s="118">
        <v>0</v>
      </c>
      <c r="DV114" s="116">
        <v>0</v>
      </c>
      <c r="DW114" s="118">
        <v>0</v>
      </c>
      <c r="DX114" s="118">
        <v>0</v>
      </c>
      <c r="DY114" s="120">
        <v>4.0577340000000003E-3</v>
      </c>
      <c r="DZ114" s="120">
        <v>0</v>
      </c>
      <c r="EA114" s="89"/>
      <c r="EB114" s="90">
        <v>105</v>
      </c>
      <c r="EC114" s="90">
        <v>1</v>
      </c>
      <c r="EF114" s="121">
        <f t="shared" si="19"/>
        <v>45120</v>
      </c>
      <c r="EG114" s="122">
        <f t="shared" si="20"/>
        <v>45138</v>
      </c>
      <c r="EH114" s="122">
        <f t="shared" si="21"/>
        <v>-0.28802619200000001</v>
      </c>
      <c r="EI114" s="122">
        <f t="shared" si="22"/>
        <v>0.12461085507609</v>
      </c>
      <c r="EJ114" s="122">
        <f t="shared" si="23"/>
        <v>0.13439211000000006</v>
      </c>
      <c r="EK114" s="122">
        <f t="shared" si="24"/>
        <v>4.3010192466950002E-2</v>
      </c>
      <c r="EL114" s="122">
        <f t="shared" si="25"/>
        <v>0</v>
      </c>
      <c r="EM114" s="122">
        <f t="shared" si="26"/>
        <v>0</v>
      </c>
      <c r="EN114" s="122">
        <f t="shared" si="27"/>
        <v>1.4711040000257044E-2</v>
      </c>
      <c r="EO114" s="122">
        <f t="shared" si="28"/>
        <v>1.8275691586000001E-3</v>
      </c>
      <c r="EP114" s="122">
        <f t="shared" si="29"/>
        <v>0.48243117337744451</v>
      </c>
      <c r="EQ114" s="122">
        <f t="shared" si="30"/>
        <v>0.6323907945380226</v>
      </c>
      <c r="ER114" s="282">
        <f t="shared" si="31"/>
        <v>8.9170026132192937E-2</v>
      </c>
      <c r="ES114" s="123" t="e">
        <f>SUMIF([9]Data_Validity!$K114:$DX114,"OUTTURN",Outturn_Daily!$K114:$DX114)+H114</f>
        <v>#VALUE!</v>
      </c>
      <c r="ET114" s="90" t="e">
        <f>SUMIF([9]Data_Validity!$K114:$DX114,"ESTIMATE",Outturn_Daily!$K114:$DX114)</f>
        <v>#VALUE!</v>
      </c>
      <c r="EU114" s="90" t="e">
        <f>SUMIF([9]Data_Validity!$K114:$DX114,"FORECAST",Outturn_Daily!$K114:$DX114)</f>
        <v>#VALUE!</v>
      </c>
      <c r="EV114" s="122">
        <f t="shared" si="16"/>
        <v>5.3278799999012527E-4</v>
      </c>
      <c r="EW114" s="123" t="e">
        <f t="shared" si="17"/>
        <v>#VALUE!</v>
      </c>
    </row>
    <row r="115" spans="1:153" ht="15">
      <c r="A115" s="124">
        <v>45138</v>
      </c>
      <c r="B115" s="109">
        <v>16</v>
      </c>
      <c r="C115" s="110">
        <v>45121</v>
      </c>
      <c r="D115" s="111">
        <f t="shared" si="18"/>
        <v>6.6918587248862682</v>
      </c>
      <c r="E115" s="112"/>
      <c r="F115" s="111">
        <v>4.9267567699999999</v>
      </c>
      <c r="G115" s="113">
        <v>0</v>
      </c>
      <c r="H115" s="113">
        <v>-2.5394490000000047E-2</v>
      </c>
      <c r="I115" s="111">
        <v>-2.4037830000009919E-2</v>
      </c>
      <c r="J115" s="111">
        <v>4.5695066544131899</v>
      </c>
      <c r="K115" s="113">
        <v>0.18734915900000004</v>
      </c>
      <c r="L115" s="111">
        <v>4.3821574954131899</v>
      </c>
      <c r="M115" s="113">
        <v>0.25151436525210003</v>
      </c>
      <c r="N115" s="113">
        <v>6.6317399999999999E-4</v>
      </c>
      <c r="O115" s="113">
        <v>4.8023861958799999E-2</v>
      </c>
      <c r="P115" s="113">
        <v>0</v>
      </c>
      <c r="Q115" s="113">
        <v>0.29003979602446001</v>
      </c>
      <c r="R115" s="113">
        <v>1.2060836376600001E-2</v>
      </c>
      <c r="S115" s="113">
        <v>0.12358237487484</v>
      </c>
      <c r="T115" s="113">
        <v>3.5539781581952696</v>
      </c>
      <c r="U115" s="114">
        <v>0.91837032783853001</v>
      </c>
      <c r="V115" s="114">
        <v>1.1012314157663301</v>
      </c>
      <c r="W115" s="114">
        <v>1.5343764145904</v>
      </c>
      <c r="X115" s="115">
        <v>0</v>
      </c>
      <c r="Y115" s="113">
        <v>0.10229492873112001</v>
      </c>
      <c r="Z115" s="111">
        <v>0.40668243558681993</v>
      </c>
      <c r="AA115" s="113">
        <v>0</v>
      </c>
      <c r="AB115" s="111">
        <v>0.40668243558681993</v>
      </c>
      <c r="AC115" s="113">
        <v>0</v>
      </c>
      <c r="AD115" s="113">
        <v>1.0726179536129999E-2</v>
      </c>
      <c r="AE115" s="113">
        <v>0</v>
      </c>
      <c r="AF115" s="113">
        <v>0</v>
      </c>
      <c r="AG115" s="113">
        <v>0.39595625605068996</v>
      </c>
      <c r="AH115" s="114">
        <v>0.39595625605069001</v>
      </c>
      <c r="AI115" s="114">
        <v>0</v>
      </c>
      <c r="AJ115" s="114">
        <v>0</v>
      </c>
      <c r="AK115" s="116"/>
      <c r="AL115" s="113">
        <v>0</v>
      </c>
      <c r="AM115" s="116">
        <v>0</v>
      </c>
      <c r="AN115" s="113">
        <v>0</v>
      </c>
      <c r="AO115" s="113">
        <v>0</v>
      </c>
      <c r="AP115" s="113">
        <v>0</v>
      </c>
      <c r="AQ115" s="113">
        <v>0</v>
      </c>
      <c r="AR115" s="113">
        <v>0</v>
      </c>
      <c r="AS115" s="113">
        <v>0</v>
      </c>
      <c r="AT115" s="117">
        <v>0</v>
      </c>
      <c r="AU115" s="117">
        <v>0</v>
      </c>
      <c r="AV115" s="117">
        <v>0</v>
      </c>
      <c r="AW115" s="116">
        <v>1.7651019548862681</v>
      </c>
      <c r="AX115" s="116">
        <v>1.7651019548862681</v>
      </c>
      <c r="AY115" s="116">
        <v>0.5376604312903227</v>
      </c>
      <c r="AZ115" s="118">
        <v>4.440471E-2</v>
      </c>
      <c r="BA115" s="118">
        <v>0</v>
      </c>
      <c r="BB115" s="118">
        <v>1.7127100000000001E-3</v>
      </c>
      <c r="BC115" s="118">
        <v>0</v>
      </c>
      <c r="BD115" s="118">
        <v>0</v>
      </c>
      <c r="BE115" s="118">
        <v>0</v>
      </c>
      <c r="BF115" s="118">
        <v>0</v>
      </c>
      <c r="BG115" s="118">
        <v>0</v>
      </c>
      <c r="BH115" s="118">
        <v>0</v>
      </c>
      <c r="BI115" s="118">
        <v>0</v>
      </c>
      <c r="BJ115" s="118">
        <v>8.5808999999999989E-3</v>
      </c>
      <c r="BK115" s="118">
        <v>0</v>
      </c>
      <c r="BL115" s="118">
        <v>0</v>
      </c>
      <c r="BM115" s="118">
        <v>0</v>
      </c>
      <c r="BN115" s="118">
        <v>0.22638567000000004</v>
      </c>
      <c r="BO115" s="118">
        <v>0.21828724000000008</v>
      </c>
      <c r="BP115" s="118">
        <v>0</v>
      </c>
      <c r="BQ115" s="118">
        <v>0</v>
      </c>
      <c r="BR115" s="118">
        <v>2.3658530000000001E-2</v>
      </c>
      <c r="BS115" s="118">
        <v>3.9671712903225805E-3</v>
      </c>
      <c r="BT115" s="118">
        <v>1.0663499999999999E-2</v>
      </c>
      <c r="BU115" s="116">
        <v>0.47485984856892477</v>
      </c>
      <c r="BV115" s="118">
        <v>0.28811427000000001</v>
      </c>
      <c r="BW115" s="118">
        <v>0</v>
      </c>
      <c r="BX115" s="118">
        <v>0.14817323483350978</v>
      </c>
      <c r="BY115" s="118">
        <v>3.8572343735415023E-2</v>
      </c>
      <c r="BZ115" s="118">
        <v>0</v>
      </c>
      <c r="CA115" s="118">
        <v>0</v>
      </c>
      <c r="CB115" s="118">
        <v>0</v>
      </c>
      <c r="CC115" s="119">
        <v>0.11289651000000009</v>
      </c>
      <c r="CD115" s="118">
        <v>1.4314919999999995E-2</v>
      </c>
      <c r="CE115" s="118">
        <v>0</v>
      </c>
      <c r="CF115" s="118">
        <v>9.858159000000008E-2</v>
      </c>
      <c r="CG115" s="118">
        <v>0</v>
      </c>
      <c r="CH115" s="118">
        <v>0</v>
      </c>
      <c r="CI115" s="118">
        <v>0</v>
      </c>
      <c r="CJ115" s="116">
        <v>4.9019629999999995E-2</v>
      </c>
      <c r="CK115" s="118">
        <v>0</v>
      </c>
      <c r="CL115" s="118">
        <v>0</v>
      </c>
      <c r="CM115" s="118">
        <v>0</v>
      </c>
      <c r="CN115" s="118">
        <v>0</v>
      </c>
      <c r="CO115" s="118">
        <v>1.0672959999999999E-2</v>
      </c>
      <c r="CP115" s="118">
        <v>0</v>
      </c>
      <c r="CQ115" s="118">
        <v>3.8346669999999999E-2</v>
      </c>
      <c r="CR115" s="116">
        <v>0.47905135309162078</v>
      </c>
      <c r="CS115" s="118">
        <v>0.47100597999999977</v>
      </c>
      <c r="CT115" s="118">
        <v>3.42263091621E-4</v>
      </c>
      <c r="CU115" s="118">
        <v>0</v>
      </c>
      <c r="CV115" s="118">
        <v>7.70311E-3</v>
      </c>
      <c r="CW115" s="118">
        <v>0</v>
      </c>
      <c r="CX115" s="116">
        <v>8.3220750000000038E-2</v>
      </c>
      <c r="CY115" s="118">
        <v>7.4792000000000039E-2</v>
      </c>
      <c r="CZ115" s="118">
        <v>8.4287500000000005E-3</v>
      </c>
      <c r="DA115" s="118">
        <v>0</v>
      </c>
      <c r="DB115" s="118">
        <v>0</v>
      </c>
      <c r="DC115" s="118">
        <v>0</v>
      </c>
      <c r="DD115" s="118">
        <v>0</v>
      </c>
      <c r="DE115" s="118">
        <v>0</v>
      </c>
      <c r="DF115" s="116">
        <v>1.3730918601823709E-2</v>
      </c>
      <c r="DG115" s="118">
        <v>0</v>
      </c>
      <c r="DH115" s="118">
        <v>4.48111E-3</v>
      </c>
      <c r="DI115" s="118">
        <v>9.2498086018237089E-3</v>
      </c>
      <c r="DJ115" s="116">
        <v>1.4662513333576098E-2</v>
      </c>
      <c r="DK115" s="118">
        <v>4.3027199999999995E-3</v>
      </c>
      <c r="DL115" s="118">
        <v>4.7231999999999998E-4</v>
      </c>
      <c r="DM115" s="118">
        <v>4.4901400000000001E-3</v>
      </c>
      <c r="DN115" s="118">
        <v>5.397333333576098E-3</v>
      </c>
      <c r="DO115" s="118">
        <v>0</v>
      </c>
      <c r="DP115" s="118">
        <v>0</v>
      </c>
      <c r="DQ115" s="118">
        <v>0</v>
      </c>
      <c r="DR115" s="116">
        <v>0</v>
      </c>
      <c r="DS115" s="118">
        <v>0</v>
      </c>
      <c r="DT115" s="118">
        <v>0</v>
      </c>
      <c r="DU115" s="118">
        <v>0</v>
      </c>
      <c r="DV115" s="116">
        <v>0</v>
      </c>
      <c r="DW115" s="118">
        <v>0</v>
      </c>
      <c r="DX115" s="118">
        <v>0</v>
      </c>
      <c r="DY115" s="120">
        <v>9.2833159999999998E-3</v>
      </c>
      <c r="DZ115" s="120">
        <v>0</v>
      </c>
      <c r="EA115" s="89"/>
      <c r="EB115" s="90" t="e">
        <v>#N/A</v>
      </c>
      <c r="EC115" s="90">
        <v>1</v>
      </c>
      <c r="EF115" s="121">
        <f t="shared" si="19"/>
        <v>45121</v>
      </c>
      <c r="EG115" s="122">
        <f t="shared" si="20"/>
        <v>45138</v>
      </c>
      <c r="EH115" s="122">
        <f t="shared" si="21"/>
        <v>0.18734915900000004</v>
      </c>
      <c r="EI115" s="122">
        <f t="shared" si="22"/>
        <v>0.42434835043542996</v>
      </c>
      <c r="EJ115" s="122">
        <f t="shared" si="23"/>
        <v>0.11289651000000009</v>
      </c>
      <c r="EK115" s="122">
        <f t="shared" si="24"/>
        <v>1.31432658388922</v>
      </c>
      <c r="EL115" s="122">
        <f t="shared" si="25"/>
        <v>1.1012314157663301</v>
      </c>
      <c r="EM115" s="122">
        <f t="shared" si="26"/>
        <v>1.5343764145904</v>
      </c>
      <c r="EN115" s="122">
        <f t="shared" si="27"/>
        <v>1.4662513333576098E-2</v>
      </c>
      <c r="EO115" s="122">
        <f t="shared" si="28"/>
        <v>6.6317399999999999E-4</v>
      </c>
      <c r="EP115" s="122">
        <f t="shared" si="29"/>
        <v>0.52288371052772475</v>
      </c>
      <c r="EQ115" s="122">
        <f t="shared" si="30"/>
        <v>0.78917479654242273</v>
      </c>
      <c r="ER115" s="282">
        <f t="shared" si="31"/>
        <v>7.8654363709533742E-2</v>
      </c>
      <c r="ES115" s="123" t="e">
        <f>SUMIF([9]Data_Validity!$K115:$DX115,"OUTTURN",Outturn_Daily!$K115:$DX115)+H115</f>
        <v>#VALUE!</v>
      </c>
      <c r="ET115" s="90" t="e">
        <f>SUMIF([9]Data_Validity!$K115:$DX115,"ESTIMATE",Outturn_Daily!$K115:$DX115)</f>
        <v>#VALUE!</v>
      </c>
      <c r="EU115" s="90" t="e">
        <f>SUMIF([9]Data_Validity!$K115:$DX115,"FORECAST",Outturn_Daily!$K115:$DX115)</f>
        <v>#VALUE!</v>
      </c>
      <c r="EV115" s="122">
        <f t="shared" si="16"/>
        <v>-2.4037830000009919E-2</v>
      </c>
      <c r="EW115" s="123" t="e">
        <f t="shared" si="17"/>
        <v>#VALUE!</v>
      </c>
    </row>
    <row r="116" spans="1:153" ht="15">
      <c r="A116" s="124">
        <v>45138</v>
      </c>
      <c r="B116" s="109">
        <v>16</v>
      </c>
      <c r="C116" s="110">
        <v>45122</v>
      </c>
      <c r="D116" s="111">
        <f t="shared" si="18"/>
        <v>10.612974259155287</v>
      </c>
      <c r="E116" s="112"/>
      <c r="F116" s="111">
        <v>8.6726340299999993</v>
      </c>
      <c r="G116" s="113">
        <v>0</v>
      </c>
      <c r="H116" s="113">
        <v>-4.1322250000000338E-2</v>
      </c>
      <c r="I116" s="111">
        <v>-0.16947758300001858</v>
      </c>
      <c r="J116" s="111">
        <v>8.4405812934115882</v>
      </c>
      <c r="K116" s="113">
        <v>0.30693905999999993</v>
      </c>
      <c r="L116" s="111">
        <v>8.1336422334115888</v>
      </c>
      <c r="M116" s="113">
        <v>0.23249690865008998</v>
      </c>
      <c r="N116" s="113">
        <v>1.0906945431E-4</v>
      </c>
      <c r="O116" s="113">
        <v>8.3488852599700014E-2</v>
      </c>
      <c r="P116" s="113">
        <v>0</v>
      </c>
      <c r="Q116" s="113">
        <v>1.3594744675636998</v>
      </c>
      <c r="R116" s="113">
        <v>1.968578455907E-2</v>
      </c>
      <c r="S116" s="113">
        <v>5.6184199999999998E-3</v>
      </c>
      <c r="T116" s="113">
        <v>5.75841984176874</v>
      </c>
      <c r="U116" s="114">
        <v>3.7642530471028302</v>
      </c>
      <c r="V116" s="114">
        <v>0.34722063968500999</v>
      </c>
      <c r="W116" s="114">
        <v>1.6469461549808999</v>
      </c>
      <c r="X116" s="115">
        <v>0</v>
      </c>
      <c r="Y116" s="113">
        <v>0.6743488888159801</v>
      </c>
      <c r="Z116" s="111">
        <v>0.44285256958843</v>
      </c>
      <c r="AA116" s="113">
        <v>0</v>
      </c>
      <c r="AB116" s="111">
        <v>0.44285256958843</v>
      </c>
      <c r="AC116" s="113">
        <v>1.6423659979510001E-2</v>
      </c>
      <c r="AD116" s="113">
        <v>9.2596730000000013E-3</v>
      </c>
      <c r="AE116" s="113">
        <v>0</v>
      </c>
      <c r="AF116" s="113">
        <v>0</v>
      </c>
      <c r="AG116" s="113">
        <v>0.41716923660891997</v>
      </c>
      <c r="AH116" s="114">
        <v>0.41716923660892002</v>
      </c>
      <c r="AI116" s="114">
        <v>0</v>
      </c>
      <c r="AJ116" s="114">
        <v>0</v>
      </c>
      <c r="AK116" s="116"/>
      <c r="AL116" s="113">
        <v>0</v>
      </c>
      <c r="AM116" s="116">
        <v>0</v>
      </c>
      <c r="AN116" s="113">
        <v>0</v>
      </c>
      <c r="AO116" s="113">
        <v>0</v>
      </c>
      <c r="AP116" s="113">
        <v>0</v>
      </c>
      <c r="AQ116" s="113">
        <v>0</v>
      </c>
      <c r="AR116" s="113">
        <v>0</v>
      </c>
      <c r="AS116" s="113">
        <v>0</v>
      </c>
      <c r="AT116" s="117">
        <v>0</v>
      </c>
      <c r="AU116" s="117">
        <v>0</v>
      </c>
      <c r="AV116" s="117">
        <v>0</v>
      </c>
      <c r="AW116" s="116">
        <v>1.9403402291552878</v>
      </c>
      <c r="AX116" s="116">
        <v>1.9403402291552878</v>
      </c>
      <c r="AY116" s="116">
        <v>0.72487997129032244</v>
      </c>
      <c r="AZ116" s="118">
        <v>8.4722969999999995E-2</v>
      </c>
      <c r="BA116" s="118">
        <v>0</v>
      </c>
      <c r="BB116" s="118">
        <v>-3.1945399999999992E-3</v>
      </c>
      <c r="BC116" s="118">
        <v>0</v>
      </c>
      <c r="BD116" s="118">
        <v>0</v>
      </c>
      <c r="BE116" s="118">
        <v>0</v>
      </c>
      <c r="BF116" s="118">
        <v>0</v>
      </c>
      <c r="BG116" s="118">
        <v>0</v>
      </c>
      <c r="BH116" s="118">
        <v>0</v>
      </c>
      <c r="BI116" s="118">
        <v>0</v>
      </c>
      <c r="BJ116" s="118">
        <v>8.4523799999999989E-3</v>
      </c>
      <c r="BK116" s="118">
        <v>0</v>
      </c>
      <c r="BL116" s="118">
        <v>0</v>
      </c>
      <c r="BM116" s="118">
        <v>0</v>
      </c>
      <c r="BN116" s="118">
        <v>0.22531398000000005</v>
      </c>
      <c r="BO116" s="118">
        <v>0.37054062999999987</v>
      </c>
      <c r="BP116" s="118">
        <v>0</v>
      </c>
      <c r="BQ116" s="118">
        <v>0</v>
      </c>
      <c r="BR116" s="118">
        <v>2.4270860000000002E-2</v>
      </c>
      <c r="BS116" s="118">
        <v>3.9671712903225805E-3</v>
      </c>
      <c r="BT116" s="118">
        <v>1.080652E-2</v>
      </c>
      <c r="BU116" s="116">
        <v>0.35713563477334465</v>
      </c>
      <c r="BV116" s="118">
        <v>0.16768532999999999</v>
      </c>
      <c r="BW116" s="118">
        <v>0</v>
      </c>
      <c r="BX116" s="118">
        <v>5.8207340230052182E-2</v>
      </c>
      <c r="BY116" s="118">
        <v>0.13124296454329248</v>
      </c>
      <c r="BZ116" s="118">
        <v>0</v>
      </c>
      <c r="CA116" s="118">
        <v>0</v>
      </c>
      <c r="CB116" s="118">
        <v>0</v>
      </c>
      <c r="CC116" s="119">
        <v>0.11076480000000011</v>
      </c>
      <c r="CD116" s="118">
        <v>1.3983300000000011E-2</v>
      </c>
      <c r="CE116" s="118">
        <v>0</v>
      </c>
      <c r="CF116" s="118">
        <v>9.6781500000000104E-2</v>
      </c>
      <c r="CG116" s="118">
        <v>0</v>
      </c>
      <c r="CH116" s="118">
        <v>0</v>
      </c>
      <c r="CI116" s="118">
        <v>0</v>
      </c>
      <c r="CJ116" s="116">
        <v>6.0915420000000005E-2</v>
      </c>
      <c r="CK116" s="118">
        <v>0</v>
      </c>
      <c r="CL116" s="118">
        <v>0</v>
      </c>
      <c r="CM116" s="118">
        <v>0</v>
      </c>
      <c r="CN116" s="118">
        <v>0</v>
      </c>
      <c r="CO116" s="118">
        <v>1.1787840000000001E-2</v>
      </c>
      <c r="CP116" s="118">
        <v>0</v>
      </c>
      <c r="CQ116" s="118">
        <v>4.9127580000000004E-2</v>
      </c>
      <c r="CR116" s="116">
        <v>0.5799698830916209</v>
      </c>
      <c r="CS116" s="118">
        <v>0.57322027999999992</v>
      </c>
      <c r="CT116" s="118">
        <v>3.42263091621E-4</v>
      </c>
      <c r="CU116" s="118">
        <v>0</v>
      </c>
      <c r="CV116" s="118">
        <v>6.407340000000001E-3</v>
      </c>
      <c r="CW116" s="118">
        <v>0</v>
      </c>
      <c r="CX116" s="116">
        <v>8.3220750000000038E-2</v>
      </c>
      <c r="CY116" s="118">
        <v>7.4792000000000039E-2</v>
      </c>
      <c r="CZ116" s="118">
        <v>8.4287500000000005E-3</v>
      </c>
      <c r="DA116" s="118">
        <v>0</v>
      </c>
      <c r="DB116" s="118">
        <v>0</v>
      </c>
      <c r="DC116" s="118">
        <v>0</v>
      </c>
      <c r="DD116" s="118">
        <v>0</v>
      </c>
      <c r="DE116" s="118">
        <v>0</v>
      </c>
      <c r="DF116" s="116">
        <v>1.4317179999999999E-2</v>
      </c>
      <c r="DG116" s="118">
        <v>0</v>
      </c>
      <c r="DH116" s="118">
        <v>4.48111E-3</v>
      </c>
      <c r="DI116" s="118">
        <v>9.8360699999999988E-3</v>
      </c>
      <c r="DJ116" s="116">
        <v>9.13659E-3</v>
      </c>
      <c r="DK116" s="118">
        <v>4.3027199999999995E-3</v>
      </c>
      <c r="DL116" s="118">
        <v>4.7231999999999998E-4</v>
      </c>
      <c r="DM116" s="118">
        <v>4.3615500000000005E-3</v>
      </c>
      <c r="DN116" s="118">
        <v>0</v>
      </c>
      <c r="DO116" s="118">
        <v>0</v>
      </c>
      <c r="DP116" s="118">
        <v>0</v>
      </c>
      <c r="DQ116" s="118">
        <v>0</v>
      </c>
      <c r="DR116" s="116">
        <v>0</v>
      </c>
      <c r="DS116" s="118">
        <v>0</v>
      </c>
      <c r="DT116" s="118">
        <v>0</v>
      </c>
      <c r="DU116" s="118">
        <v>0</v>
      </c>
      <c r="DV116" s="116">
        <v>0</v>
      </c>
      <c r="DW116" s="118">
        <v>0</v>
      </c>
      <c r="DX116" s="118">
        <v>0</v>
      </c>
      <c r="DY116" s="120">
        <v>1.4040221000000002E-2</v>
      </c>
      <c r="DZ116" s="120">
        <v>0</v>
      </c>
      <c r="EA116" s="89"/>
      <c r="EB116" s="90">
        <v>106</v>
      </c>
      <c r="EC116" s="90">
        <v>1</v>
      </c>
      <c r="EF116" s="121">
        <f t="shared" si="19"/>
        <v>45122</v>
      </c>
      <c r="EG116" s="122">
        <f t="shared" si="20"/>
        <v>45138</v>
      </c>
      <c r="EH116" s="122">
        <f t="shared" si="21"/>
        <v>0.30693905999999993</v>
      </c>
      <c r="EI116" s="122">
        <f t="shared" si="22"/>
        <v>1.3743525605636999</v>
      </c>
      <c r="EJ116" s="122">
        <f t="shared" si="23"/>
        <v>0.11076480000000011</v>
      </c>
      <c r="EK116" s="122">
        <f t="shared" si="24"/>
        <v>4.1814222837117505</v>
      </c>
      <c r="EL116" s="122">
        <f t="shared" si="25"/>
        <v>0.34722063968500999</v>
      </c>
      <c r="EM116" s="122">
        <f t="shared" si="26"/>
        <v>1.6469461549808999</v>
      </c>
      <c r="EN116" s="122">
        <f t="shared" si="27"/>
        <v>9.13659E-3</v>
      </c>
      <c r="EO116" s="122">
        <f t="shared" si="28"/>
        <v>1.653272943382E-2</v>
      </c>
      <c r="EP116" s="122">
        <f t="shared" si="29"/>
        <v>0.44062448737304466</v>
      </c>
      <c r="EQ116" s="122">
        <f t="shared" si="30"/>
        <v>0.95737687994041243</v>
      </c>
      <c r="ER116" s="282">
        <f t="shared" si="31"/>
        <v>0.49755202037503116</v>
      </c>
      <c r="ES116" s="123" t="e">
        <f>SUMIF([9]Data_Validity!$K116:$DX116,"OUTTURN",Outturn_Daily!$K116:$DX116)+H116</f>
        <v>#VALUE!</v>
      </c>
      <c r="ET116" s="90" t="e">
        <f>SUMIF([9]Data_Validity!$K116:$DX116,"ESTIMATE",Outturn_Daily!$K116:$DX116)</f>
        <v>#VALUE!</v>
      </c>
      <c r="EU116" s="90" t="e">
        <f>SUMIF([9]Data_Validity!$K116:$DX116,"FORECAST",Outturn_Daily!$K116:$DX116)</f>
        <v>#VALUE!</v>
      </c>
      <c r="EV116" s="122">
        <f t="shared" si="16"/>
        <v>-0.16947758300001858</v>
      </c>
      <c r="EW116" s="123" t="e">
        <f t="shared" si="17"/>
        <v>#VALUE!</v>
      </c>
    </row>
    <row r="117" spans="1:153" ht="15">
      <c r="A117" s="124">
        <v>45138</v>
      </c>
      <c r="B117" s="109">
        <v>16</v>
      </c>
      <c r="C117" s="110">
        <v>45123</v>
      </c>
      <c r="D117" s="111">
        <f t="shared" si="18"/>
        <v>13.214075642199385</v>
      </c>
      <c r="E117" s="112"/>
      <c r="F117" s="111">
        <v>10.915247930000001</v>
      </c>
      <c r="G117" s="113">
        <v>0</v>
      </c>
      <c r="H117" s="113">
        <v>-7.6091889999998941E-2</v>
      </c>
      <c r="I117" s="111">
        <v>-0.14408678200002001</v>
      </c>
      <c r="J117" s="111">
        <v>10.31136789985629</v>
      </c>
      <c r="K117" s="113">
        <v>0.25405457299999989</v>
      </c>
      <c r="L117" s="111">
        <v>10.05731332685629</v>
      </c>
      <c r="M117" s="113">
        <v>0.11047796788749999</v>
      </c>
      <c r="N117" s="113">
        <v>2.5851792137000004E-4</v>
      </c>
      <c r="O117" s="113">
        <v>0.11016311581163001</v>
      </c>
      <c r="P117" s="113">
        <v>2.9273069288189998E-2</v>
      </c>
      <c r="Q117" s="113">
        <v>0.42734074446056997</v>
      </c>
      <c r="R117" s="113">
        <v>2.9433173045200003E-3</v>
      </c>
      <c r="S117" s="113">
        <v>0.12795410597706999</v>
      </c>
      <c r="T117" s="113">
        <v>7.5584431487756802</v>
      </c>
      <c r="U117" s="114">
        <v>5.3017802187609098</v>
      </c>
      <c r="V117" s="114">
        <v>1.01536113980417</v>
      </c>
      <c r="W117" s="114">
        <v>1.2413017902106001</v>
      </c>
      <c r="X117" s="115">
        <v>0</v>
      </c>
      <c r="Y117" s="113">
        <v>1.6904593394297598</v>
      </c>
      <c r="Z117" s="111">
        <v>0.82405870214373</v>
      </c>
      <c r="AA117" s="113">
        <v>0</v>
      </c>
      <c r="AB117" s="111">
        <v>0.82405870214373</v>
      </c>
      <c r="AC117" s="113">
        <v>5.6384836795399995E-3</v>
      </c>
      <c r="AD117" s="113">
        <v>3.1625464999999998E-2</v>
      </c>
      <c r="AE117" s="113">
        <v>0</v>
      </c>
      <c r="AF117" s="113">
        <v>0</v>
      </c>
      <c r="AG117" s="113">
        <v>0.78679475346419003</v>
      </c>
      <c r="AH117" s="114">
        <v>0.78679475346419003</v>
      </c>
      <c r="AI117" s="114">
        <v>0</v>
      </c>
      <c r="AJ117" s="114">
        <v>0</v>
      </c>
      <c r="AK117" s="116"/>
      <c r="AL117" s="113">
        <v>0</v>
      </c>
      <c r="AM117" s="116">
        <v>0</v>
      </c>
      <c r="AN117" s="113">
        <v>0</v>
      </c>
      <c r="AO117" s="113">
        <v>0</v>
      </c>
      <c r="AP117" s="113">
        <v>0</v>
      </c>
      <c r="AQ117" s="113">
        <v>0</v>
      </c>
      <c r="AR117" s="113">
        <v>0</v>
      </c>
      <c r="AS117" s="113">
        <v>0</v>
      </c>
      <c r="AT117" s="117">
        <v>0</v>
      </c>
      <c r="AU117" s="117">
        <v>0</v>
      </c>
      <c r="AV117" s="117">
        <v>0</v>
      </c>
      <c r="AW117" s="116">
        <v>2.2988277121993832</v>
      </c>
      <c r="AX117" s="116">
        <v>2.2988277121993832</v>
      </c>
      <c r="AY117" s="116">
        <v>0.91831947129032276</v>
      </c>
      <c r="AZ117" s="118">
        <v>9.1781559999999998E-2</v>
      </c>
      <c r="BA117" s="118">
        <v>0</v>
      </c>
      <c r="BB117" s="118">
        <v>7.2295999999999992E-3</v>
      </c>
      <c r="BC117" s="118">
        <v>0</v>
      </c>
      <c r="BD117" s="118">
        <v>0</v>
      </c>
      <c r="BE117" s="118">
        <v>0</v>
      </c>
      <c r="BF117" s="118">
        <v>0</v>
      </c>
      <c r="BG117" s="118">
        <v>0</v>
      </c>
      <c r="BH117" s="118">
        <v>0</v>
      </c>
      <c r="BI117" s="118">
        <v>0</v>
      </c>
      <c r="BJ117" s="118">
        <v>8.3636200000000004E-3</v>
      </c>
      <c r="BK117" s="118">
        <v>0</v>
      </c>
      <c r="BL117" s="118">
        <v>0</v>
      </c>
      <c r="BM117" s="118">
        <v>0</v>
      </c>
      <c r="BN117" s="118">
        <v>0.21644463000000003</v>
      </c>
      <c r="BO117" s="118">
        <v>0.55564181000000024</v>
      </c>
      <c r="BP117" s="118">
        <v>0</v>
      </c>
      <c r="BQ117" s="118">
        <v>0</v>
      </c>
      <c r="BR117" s="118">
        <v>2.442064E-2</v>
      </c>
      <c r="BS117" s="118">
        <v>3.9671712903225805E-3</v>
      </c>
      <c r="BT117" s="118">
        <v>1.0470439999999999E-2</v>
      </c>
      <c r="BU117" s="116">
        <v>0.59155615781743975</v>
      </c>
      <c r="BV117" s="118">
        <v>0.23582349</v>
      </c>
      <c r="BW117" s="118">
        <v>0</v>
      </c>
      <c r="BX117" s="118">
        <v>0.14084678472971687</v>
      </c>
      <c r="BY117" s="118">
        <v>0.21488588308772288</v>
      </c>
      <c r="BZ117" s="118">
        <v>0</v>
      </c>
      <c r="CA117" s="118">
        <v>0</v>
      </c>
      <c r="CB117" s="118">
        <v>0</v>
      </c>
      <c r="CC117" s="119">
        <v>6.4031700000000011E-2</v>
      </c>
      <c r="CD117" s="118">
        <v>9.5512500000000007E-3</v>
      </c>
      <c r="CE117" s="118">
        <v>0</v>
      </c>
      <c r="CF117" s="118">
        <v>5.4480450000000007E-2</v>
      </c>
      <c r="CG117" s="118">
        <v>0</v>
      </c>
      <c r="CH117" s="118">
        <v>0</v>
      </c>
      <c r="CI117" s="118">
        <v>0</v>
      </c>
      <c r="CJ117" s="116">
        <v>6.8186200000000002E-2</v>
      </c>
      <c r="CK117" s="118">
        <v>0</v>
      </c>
      <c r="CL117" s="118">
        <v>0</v>
      </c>
      <c r="CM117" s="118">
        <v>0</v>
      </c>
      <c r="CN117" s="118">
        <v>0</v>
      </c>
      <c r="CO117" s="118">
        <v>1.1634779999999999E-2</v>
      </c>
      <c r="CP117" s="118">
        <v>0</v>
      </c>
      <c r="CQ117" s="118">
        <v>5.6551419999999998E-2</v>
      </c>
      <c r="CR117" s="116">
        <v>0.55221365309162085</v>
      </c>
      <c r="CS117" s="118">
        <v>0.54506235999999986</v>
      </c>
      <c r="CT117" s="118">
        <v>3.42263091621E-4</v>
      </c>
      <c r="CU117" s="118">
        <v>0</v>
      </c>
      <c r="CV117" s="118">
        <v>6.8090299999999989E-3</v>
      </c>
      <c r="CW117" s="118">
        <v>0</v>
      </c>
      <c r="CX117" s="116">
        <v>8.3220750000000038E-2</v>
      </c>
      <c r="CY117" s="118">
        <v>7.4792000000000039E-2</v>
      </c>
      <c r="CZ117" s="118">
        <v>8.4287500000000005E-3</v>
      </c>
      <c r="DA117" s="118">
        <v>0</v>
      </c>
      <c r="DB117" s="118">
        <v>0</v>
      </c>
      <c r="DC117" s="118">
        <v>0</v>
      </c>
      <c r="DD117" s="118">
        <v>0</v>
      </c>
      <c r="DE117" s="118">
        <v>0</v>
      </c>
      <c r="DF117" s="116">
        <v>1.4317179999999999E-2</v>
      </c>
      <c r="DG117" s="118">
        <v>0</v>
      </c>
      <c r="DH117" s="118">
        <v>4.48111E-3</v>
      </c>
      <c r="DI117" s="118">
        <v>9.8360699999999988E-3</v>
      </c>
      <c r="DJ117" s="116">
        <v>6.9825999999999994E-3</v>
      </c>
      <c r="DK117" s="118">
        <v>4.3027199999999995E-3</v>
      </c>
      <c r="DL117" s="118">
        <v>4.7231999999999998E-4</v>
      </c>
      <c r="DM117" s="118">
        <v>2.2075599999999999E-3</v>
      </c>
      <c r="DN117" s="118">
        <v>0</v>
      </c>
      <c r="DO117" s="118">
        <v>0</v>
      </c>
      <c r="DP117" s="118">
        <v>0</v>
      </c>
      <c r="DQ117" s="118">
        <v>0</v>
      </c>
      <c r="DR117" s="116">
        <v>0</v>
      </c>
      <c r="DS117" s="118">
        <v>0</v>
      </c>
      <c r="DT117" s="118">
        <v>0</v>
      </c>
      <c r="DU117" s="118">
        <v>0</v>
      </c>
      <c r="DV117" s="116">
        <v>0</v>
      </c>
      <c r="DW117" s="118">
        <v>0</v>
      </c>
      <c r="DX117" s="118">
        <v>0</v>
      </c>
      <c r="DY117" s="120">
        <v>1.2095767E-2</v>
      </c>
      <c r="DZ117" s="120">
        <v>0</v>
      </c>
      <c r="EA117" s="89"/>
      <c r="EB117" s="90" t="e">
        <v>#N/A</v>
      </c>
      <c r="EC117" s="90">
        <v>1</v>
      </c>
      <c r="EF117" s="121">
        <f t="shared" si="19"/>
        <v>45123</v>
      </c>
      <c r="EG117" s="122">
        <f t="shared" si="20"/>
        <v>45138</v>
      </c>
      <c r="EH117" s="122">
        <f t="shared" si="21"/>
        <v>0.25405457299999989</v>
      </c>
      <c r="EI117" s="122">
        <f t="shared" si="22"/>
        <v>0.58692031543763989</v>
      </c>
      <c r="EJ117" s="122">
        <f t="shared" si="23"/>
        <v>9.3304769288190009E-2</v>
      </c>
      <c r="EK117" s="122">
        <f t="shared" si="24"/>
        <v>6.0885749722250999</v>
      </c>
      <c r="EL117" s="122">
        <f t="shared" si="25"/>
        <v>1.01536113980417</v>
      </c>
      <c r="EM117" s="122">
        <f t="shared" si="26"/>
        <v>1.2413017902106001</v>
      </c>
      <c r="EN117" s="122">
        <f t="shared" si="27"/>
        <v>6.9825999999999994E-3</v>
      </c>
      <c r="EO117" s="122">
        <f t="shared" si="28"/>
        <v>5.8970016009099995E-3</v>
      </c>
      <c r="EP117" s="122">
        <f t="shared" si="29"/>
        <v>0.70171927362906972</v>
      </c>
      <c r="EQ117" s="122">
        <f t="shared" si="30"/>
        <v>1.0287974391778227</v>
      </c>
      <c r="ER117" s="282">
        <f t="shared" si="31"/>
        <v>1.4875411647342607</v>
      </c>
      <c r="ES117" s="123" t="e">
        <f>SUMIF([9]Data_Validity!$K117:$DX117,"OUTTURN",Outturn_Daily!$K117:$DX117)+H117</f>
        <v>#VALUE!</v>
      </c>
      <c r="ET117" s="90" t="e">
        <f>SUMIF([9]Data_Validity!$K117:$DX117,"ESTIMATE",Outturn_Daily!$K117:$DX117)</f>
        <v>#VALUE!</v>
      </c>
      <c r="EU117" s="90" t="e">
        <f>SUMIF([9]Data_Validity!$K117:$DX117,"FORECAST",Outturn_Daily!$K117:$DX117)</f>
        <v>#VALUE!</v>
      </c>
      <c r="EV117" s="122">
        <f t="shared" si="16"/>
        <v>-0.14408678200002001</v>
      </c>
      <c r="EW117" s="123" t="e">
        <f t="shared" si="17"/>
        <v>#VALUE!</v>
      </c>
    </row>
    <row r="118" spans="1:153" ht="15">
      <c r="A118" s="124">
        <v>45138</v>
      </c>
      <c r="B118" s="109">
        <v>17</v>
      </c>
      <c r="C118" s="110">
        <v>45124</v>
      </c>
      <c r="D118" s="111">
        <f t="shared" si="18"/>
        <v>3.6155557911107774</v>
      </c>
      <c r="E118" s="112"/>
      <c r="F118" s="111">
        <v>1.5407302199999993</v>
      </c>
      <c r="G118" s="113">
        <v>0</v>
      </c>
      <c r="H118" s="113">
        <v>-1.8931299999999984E-2</v>
      </c>
      <c r="I118" s="111">
        <v>-1.5738660000001126E-2</v>
      </c>
      <c r="J118" s="111">
        <v>1.5562931351263605</v>
      </c>
      <c r="K118" s="113">
        <v>-0.18819983099999982</v>
      </c>
      <c r="L118" s="111">
        <v>1.7444929661263602</v>
      </c>
      <c r="M118" s="113">
        <v>0.16818294444595003</v>
      </c>
      <c r="N118" s="113">
        <v>1.7094574534200001E-3</v>
      </c>
      <c r="O118" s="113">
        <v>1.09911985531E-2</v>
      </c>
      <c r="P118" s="113">
        <v>0</v>
      </c>
      <c r="Q118" s="113">
        <v>0.35774156319016004</v>
      </c>
      <c r="R118" s="113">
        <v>3.1292808680099997E-3</v>
      </c>
      <c r="S118" s="113">
        <v>1.4092732246299999E-3</v>
      </c>
      <c r="T118" s="113">
        <v>0.87392102340403</v>
      </c>
      <c r="U118" s="114">
        <v>0.85117891956142999</v>
      </c>
      <c r="V118" s="114">
        <v>0</v>
      </c>
      <c r="W118" s="114">
        <v>2.27421038426E-2</v>
      </c>
      <c r="X118" s="115">
        <v>0</v>
      </c>
      <c r="Y118" s="113">
        <v>0.32740822498706001</v>
      </c>
      <c r="Z118" s="111">
        <v>1.9107044873639997E-2</v>
      </c>
      <c r="AA118" s="113">
        <v>0</v>
      </c>
      <c r="AB118" s="111">
        <v>1.9107044873639997E-2</v>
      </c>
      <c r="AC118" s="113">
        <v>1.7587939957000001E-4</v>
      </c>
      <c r="AD118" s="113">
        <v>1.8931165474069998E-2</v>
      </c>
      <c r="AE118" s="113">
        <v>0</v>
      </c>
      <c r="AF118" s="113">
        <v>0</v>
      </c>
      <c r="AG118" s="113">
        <v>0</v>
      </c>
      <c r="AH118" s="114">
        <v>0</v>
      </c>
      <c r="AI118" s="114">
        <v>0</v>
      </c>
      <c r="AJ118" s="114">
        <v>0</v>
      </c>
      <c r="AK118" s="116"/>
      <c r="AL118" s="113">
        <v>0</v>
      </c>
      <c r="AM118" s="116">
        <v>0</v>
      </c>
      <c r="AN118" s="113">
        <v>0</v>
      </c>
      <c r="AO118" s="113">
        <v>0</v>
      </c>
      <c r="AP118" s="113">
        <v>0</v>
      </c>
      <c r="AQ118" s="113">
        <v>0</v>
      </c>
      <c r="AR118" s="113">
        <v>0</v>
      </c>
      <c r="AS118" s="113">
        <v>0</v>
      </c>
      <c r="AT118" s="117">
        <v>0</v>
      </c>
      <c r="AU118" s="117">
        <v>0</v>
      </c>
      <c r="AV118" s="117">
        <v>0</v>
      </c>
      <c r="AW118" s="116">
        <v>2.0748255711107779</v>
      </c>
      <c r="AX118" s="116">
        <v>2.0748255711107779</v>
      </c>
      <c r="AY118" s="116">
        <v>0.8013862712903228</v>
      </c>
      <c r="AZ118" s="118">
        <v>6.554030000000001E-2</v>
      </c>
      <c r="BA118" s="118">
        <v>0</v>
      </c>
      <c r="BB118" s="118">
        <v>-5.9168000000000057E-4</v>
      </c>
      <c r="BC118" s="118">
        <v>0</v>
      </c>
      <c r="BD118" s="118">
        <v>0</v>
      </c>
      <c r="BE118" s="118">
        <v>0</v>
      </c>
      <c r="BF118" s="118">
        <v>0</v>
      </c>
      <c r="BG118" s="118">
        <v>0</v>
      </c>
      <c r="BH118" s="118">
        <v>0</v>
      </c>
      <c r="BI118" s="118">
        <v>0</v>
      </c>
      <c r="BJ118" s="118">
        <v>8.349510000000001E-3</v>
      </c>
      <c r="BK118" s="118">
        <v>0</v>
      </c>
      <c r="BL118" s="118">
        <v>0</v>
      </c>
      <c r="BM118" s="118">
        <v>0</v>
      </c>
      <c r="BN118" s="118">
        <v>0.21893959000000002</v>
      </c>
      <c r="BO118" s="118">
        <v>0.47009655000000011</v>
      </c>
      <c r="BP118" s="118">
        <v>0</v>
      </c>
      <c r="BQ118" s="118">
        <v>0</v>
      </c>
      <c r="BR118" s="118">
        <v>2.4391639999999999E-2</v>
      </c>
      <c r="BS118" s="118">
        <v>3.9671712903225805E-3</v>
      </c>
      <c r="BT118" s="118">
        <v>1.0693189999999998E-2</v>
      </c>
      <c r="BU118" s="116">
        <v>0.54006656672883369</v>
      </c>
      <c r="BV118" s="118">
        <v>0.23447448000000001</v>
      </c>
      <c r="BW118" s="118">
        <v>0</v>
      </c>
      <c r="BX118" s="118">
        <v>0.20349301695256575</v>
      </c>
      <c r="BY118" s="118">
        <v>0.10209906977626797</v>
      </c>
      <c r="BZ118" s="118">
        <v>0</v>
      </c>
      <c r="CA118" s="118">
        <v>0</v>
      </c>
      <c r="CB118" s="118">
        <v>0</v>
      </c>
      <c r="CC118" s="119">
        <v>0.1071368100000001</v>
      </c>
      <c r="CD118" s="118">
        <v>1.02465E-2</v>
      </c>
      <c r="CE118" s="118">
        <v>0</v>
      </c>
      <c r="CF118" s="118">
        <v>9.6890310000000104E-2</v>
      </c>
      <c r="CG118" s="118">
        <v>0</v>
      </c>
      <c r="CH118" s="118">
        <v>0</v>
      </c>
      <c r="CI118" s="118">
        <v>0</v>
      </c>
      <c r="CJ118" s="116">
        <v>5.1122440000000005E-2</v>
      </c>
      <c r="CK118" s="118">
        <v>0</v>
      </c>
      <c r="CL118" s="118">
        <v>0</v>
      </c>
      <c r="CM118" s="118">
        <v>0</v>
      </c>
      <c r="CN118" s="118">
        <v>0</v>
      </c>
      <c r="CO118" s="118">
        <v>1.0563360000000001E-2</v>
      </c>
      <c r="CP118" s="118">
        <v>0</v>
      </c>
      <c r="CQ118" s="118">
        <v>4.0559080000000004E-2</v>
      </c>
      <c r="CR118" s="116">
        <v>0.4728005130916208</v>
      </c>
      <c r="CS118" s="118">
        <v>0.4649050899999998</v>
      </c>
      <c r="CT118" s="118">
        <v>3.42263091621E-4</v>
      </c>
      <c r="CU118" s="118">
        <v>0</v>
      </c>
      <c r="CV118" s="118">
        <v>7.5531599999999997E-3</v>
      </c>
      <c r="CW118" s="118">
        <v>0</v>
      </c>
      <c r="CX118" s="116">
        <v>8.3220750000000038E-2</v>
      </c>
      <c r="CY118" s="118">
        <v>7.4792000000000039E-2</v>
      </c>
      <c r="CZ118" s="118">
        <v>8.4287500000000005E-3</v>
      </c>
      <c r="DA118" s="118">
        <v>0</v>
      </c>
      <c r="DB118" s="118">
        <v>0</v>
      </c>
      <c r="DC118" s="118">
        <v>0</v>
      </c>
      <c r="DD118" s="118">
        <v>0</v>
      </c>
      <c r="DE118" s="118">
        <v>0</v>
      </c>
      <c r="DF118" s="116">
        <v>1.4317179999999999E-2</v>
      </c>
      <c r="DG118" s="118">
        <v>0</v>
      </c>
      <c r="DH118" s="118">
        <v>4.48111E-3</v>
      </c>
      <c r="DI118" s="118">
        <v>9.8360699999999988E-3</v>
      </c>
      <c r="DJ118" s="116">
        <v>4.7750399999999995E-3</v>
      </c>
      <c r="DK118" s="118">
        <v>4.3027199999999995E-3</v>
      </c>
      <c r="DL118" s="118">
        <v>4.7231999999999998E-4</v>
      </c>
      <c r="DM118" s="118">
        <v>0</v>
      </c>
      <c r="DN118" s="118">
        <v>0</v>
      </c>
      <c r="DO118" s="118">
        <v>0</v>
      </c>
      <c r="DP118" s="118">
        <v>0</v>
      </c>
      <c r="DQ118" s="118">
        <v>0</v>
      </c>
      <c r="DR118" s="116">
        <v>0</v>
      </c>
      <c r="DS118" s="118">
        <v>0</v>
      </c>
      <c r="DT118" s="118">
        <v>0</v>
      </c>
      <c r="DU118" s="118">
        <v>0</v>
      </c>
      <c r="DV118" s="116">
        <v>0</v>
      </c>
      <c r="DW118" s="118">
        <v>0</v>
      </c>
      <c r="DX118" s="118">
        <v>0</v>
      </c>
      <c r="DY118" s="120">
        <v>7.0377040000000023E-3</v>
      </c>
      <c r="DZ118" s="120">
        <v>0</v>
      </c>
      <c r="EA118" s="89"/>
      <c r="EB118" s="90" t="e">
        <v>#N/A</v>
      </c>
      <c r="EC118" s="90">
        <v>1</v>
      </c>
      <c r="EF118" s="121">
        <f t="shared" si="19"/>
        <v>45124</v>
      </c>
      <c r="EG118" s="122">
        <f t="shared" si="20"/>
        <v>45138</v>
      </c>
      <c r="EH118" s="122">
        <f t="shared" si="21"/>
        <v>-0.18819983099999982</v>
      </c>
      <c r="EI118" s="122">
        <f t="shared" si="22"/>
        <v>0.37808200188886004</v>
      </c>
      <c r="EJ118" s="122">
        <f t="shared" si="23"/>
        <v>0.1071368100000001</v>
      </c>
      <c r="EK118" s="122">
        <f t="shared" si="24"/>
        <v>0.85117891956142999</v>
      </c>
      <c r="EL118" s="122">
        <f t="shared" si="25"/>
        <v>0</v>
      </c>
      <c r="EM118" s="122">
        <f t="shared" si="26"/>
        <v>2.27421038426E-2</v>
      </c>
      <c r="EN118" s="122">
        <f t="shared" si="27"/>
        <v>4.7750399999999995E-3</v>
      </c>
      <c r="EO118" s="122">
        <f t="shared" si="28"/>
        <v>1.8853368529900001E-3</v>
      </c>
      <c r="EP118" s="122">
        <f t="shared" si="29"/>
        <v>0.55105776528193373</v>
      </c>
      <c r="EQ118" s="122">
        <f t="shared" si="30"/>
        <v>0.96956921573627286</v>
      </c>
      <c r="ER118" s="282">
        <f t="shared" si="31"/>
        <v>0.3101847258550689</v>
      </c>
      <c r="ES118" s="123" t="e">
        <f>SUMIF([9]Data_Validity!$K118:$DX118,"OUTTURN",Outturn_Daily!$K118:$DX118)+H118</f>
        <v>#VALUE!</v>
      </c>
      <c r="ET118" s="90" t="e">
        <f>SUMIF([9]Data_Validity!$K118:$DX118,"ESTIMATE",Outturn_Daily!$K118:$DX118)</f>
        <v>#VALUE!</v>
      </c>
      <c r="EU118" s="90" t="e">
        <f>SUMIF([9]Data_Validity!$K118:$DX118,"FORECAST",Outturn_Daily!$K118:$DX118)</f>
        <v>#VALUE!</v>
      </c>
      <c r="EV118" s="122">
        <f t="shared" si="16"/>
        <v>-1.5738660000001126E-2</v>
      </c>
      <c r="EW118" s="123" t="e">
        <f t="shared" si="17"/>
        <v>#VALUE!</v>
      </c>
    </row>
    <row r="119" spans="1:153" ht="15">
      <c r="A119" s="124">
        <v>45138</v>
      </c>
      <c r="B119" s="109">
        <v>17</v>
      </c>
      <c r="C119" s="110">
        <v>45125</v>
      </c>
      <c r="D119" s="111">
        <f t="shared" si="18"/>
        <v>4.16011913949544</v>
      </c>
      <c r="E119" s="112"/>
      <c r="F119" s="111">
        <v>2.1857004700000009</v>
      </c>
      <c r="G119" s="113">
        <v>0</v>
      </c>
      <c r="H119" s="113">
        <v>-1.9671839999999996E-2</v>
      </c>
      <c r="I119" s="111">
        <v>3.5367169999913628E-3</v>
      </c>
      <c r="J119" s="111">
        <v>1.9909434001377597</v>
      </c>
      <c r="K119" s="113">
        <v>4.0413343999999629E-2</v>
      </c>
      <c r="L119" s="111">
        <v>1.9505300561377601</v>
      </c>
      <c r="M119" s="113">
        <v>7.1156274400990011E-2</v>
      </c>
      <c r="N119" s="113">
        <v>4.0010201189799997E-2</v>
      </c>
      <c r="O119" s="113">
        <v>1.85250694103E-2</v>
      </c>
      <c r="P119" s="113">
        <v>5.9450527703400003E-3</v>
      </c>
      <c r="Q119" s="113">
        <v>0.95195614009293994</v>
      </c>
      <c r="R119" s="113">
        <v>4.3189485226000001E-3</v>
      </c>
      <c r="S119" s="113">
        <v>2.632422332467E-2</v>
      </c>
      <c r="T119" s="113">
        <v>0.14871568871658</v>
      </c>
      <c r="U119" s="114">
        <v>9.6155663065960004E-2</v>
      </c>
      <c r="V119" s="114">
        <v>0</v>
      </c>
      <c r="W119" s="114">
        <v>5.2560025650619999E-2</v>
      </c>
      <c r="X119" s="115">
        <v>0</v>
      </c>
      <c r="Y119" s="113">
        <v>0.68357845770954007</v>
      </c>
      <c r="Z119" s="111">
        <v>0.21089219286225</v>
      </c>
      <c r="AA119" s="113">
        <v>0</v>
      </c>
      <c r="AB119" s="111">
        <v>0.21089219286225</v>
      </c>
      <c r="AC119" s="113">
        <v>0</v>
      </c>
      <c r="AD119" s="113">
        <v>0.20964844286225001</v>
      </c>
      <c r="AE119" s="113">
        <v>0</v>
      </c>
      <c r="AF119" s="113">
        <v>1.2437500000000001E-3</v>
      </c>
      <c r="AG119" s="113">
        <v>0</v>
      </c>
      <c r="AH119" s="114">
        <v>0</v>
      </c>
      <c r="AI119" s="114">
        <v>0</v>
      </c>
      <c r="AJ119" s="114">
        <v>0</v>
      </c>
      <c r="AK119" s="116"/>
      <c r="AL119" s="113">
        <v>0</v>
      </c>
      <c r="AM119" s="116">
        <v>0</v>
      </c>
      <c r="AN119" s="113">
        <v>0</v>
      </c>
      <c r="AO119" s="113">
        <v>0</v>
      </c>
      <c r="AP119" s="113">
        <v>0</v>
      </c>
      <c r="AQ119" s="113">
        <v>0</v>
      </c>
      <c r="AR119" s="113">
        <v>0</v>
      </c>
      <c r="AS119" s="113">
        <v>0</v>
      </c>
      <c r="AT119" s="117">
        <v>0</v>
      </c>
      <c r="AU119" s="117">
        <v>0</v>
      </c>
      <c r="AV119" s="117">
        <v>0</v>
      </c>
      <c r="AW119" s="116">
        <v>1.9744186694954391</v>
      </c>
      <c r="AX119" s="116">
        <v>1.9744186694954391</v>
      </c>
      <c r="AY119" s="116">
        <v>0.56329108129032224</v>
      </c>
      <c r="AZ119" s="118">
        <v>2.5161080000000002E-2</v>
      </c>
      <c r="BA119" s="118">
        <v>0</v>
      </c>
      <c r="BB119" s="118">
        <v>-9.56802E-3</v>
      </c>
      <c r="BC119" s="118">
        <v>0</v>
      </c>
      <c r="BD119" s="118">
        <v>0</v>
      </c>
      <c r="BE119" s="118">
        <v>0</v>
      </c>
      <c r="BF119" s="118">
        <v>0</v>
      </c>
      <c r="BG119" s="118">
        <v>0</v>
      </c>
      <c r="BH119" s="118">
        <v>0</v>
      </c>
      <c r="BI119" s="118">
        <v>0</v>
      </c>
      <c r="BJ119" s="118">
        <v>8.5986900000000008E-3</v>
      </c>
      <c r="BK119" s="118">
        <v>0</v>
      </c>
      <c r="BL119" s="118">
        <v>0</v>
      </c>
      <c r="BM119" s="118">
        <v>0</v>
      </c>
      <c r="BN119" s="118">
        <v>0.22958145000000005</v>
      </c>
      <c r="BO119" s="118">
        <v>0.27228369999999974</v>
      </c>
      <c r="BP119" s="118">
        <v>0</v>
      </c>
      <c r="BQ119" s="118">
        <v>0</v>
      </c>
      <c r="BR119" s="118">
        <v>2.248816E-2</v>
      </c>
      <c r="BS119" s="118">
        <v>3.9671712903225805E-3</v>
      </c>
      <c r="BT119" s="118">
        <v>1.0778849999999998E-2</v>
      </c>
      <c r="BU119" s="116">
        <v>0.66499186178009106</v>
      </c>
      <c r="BV119" s="118">
        <v>0.24262833</v>
      </c>
      <c r="BW119" s="118">
        <v>0</v>
      </c>
      <c r="BX119" s="118">
        <v>0.3107546346800717</v>
      </c>
      <c r="BY119" s="118">
        <v>0.11160889710001939</v>
      </c>
      <c r="BZ119" s="118">
        <v>0</v>
      </c>
      <c r="CA119" s="118">
        <v>0</v>
      </c>
      <c r="CB119" s="118">
        <v>0</v>
      </c>
      <c r="CC119" s="119">
        <v>0.1127193300000001</v>
      </c>
      <c r="CD119" s="118">
        <v>1.4874840000000018E-2</v>
      </c>
      <c r="CE119" s="118">
        <v>0</v>
      </c>
      <c r="CF119" s="118">
        <v>9.7844490000000089E-2</v>
      </c>
      <c r="CG119" s="118">
        <v>0</v>
      </c>
      <c r="CH119" s="118">
        <v>0</v>
      </c>
      <c r="CI119" s="118">
        <v>0</v>
      </c>
      <c r="CJ119" s="116">
        <v>9.3336360000000007E-2</v>
      </c>
      <c r="CK119" s="118">
        <v>4.1500000000000002E-2</v>
      </c>
      <c r="CL119" s="118">
        <v>0</v>
      </c>
      <c r="CM119" s="118">
        <v>0</v>
      </c>
      <c r="CN119" s="118">
        <v>0</v>
      </c>
      <c r="CO119" s="118">
        <v>1.0563360000000001E-2</v>
      </c>
      <c r="CP119" s="118">
        <v>0</v>
      </c>
      <c r="CQ119" s="118">
        <v>4.1272999999999997E-2</v>
      </c>
      <c r="CR119" s="116">
        <v>0.56503943309162097</v>
      </c>
      <c r="CS119" s="118">
        <v>0.55650027000000002</v>
      </c>
      <c r="CT119" s="118">
        <v>3.42263091621E-4</v>
      </c>
      <c r="CU119" s="118">
        <v>0</v>
      </c>
      <c r="CV119" s="118">
        <v>8.1969E-3</v>
      </c>
      <c r="CW119" s="118">
        <v>0</v>
      </c>
      <c r="CX119" s="116">
        <v>8.3220750000000038E-2</v>
      </c>
      <c r="CY119" s="118">
        <v>7.4792000000000039E-2</v>
      </c>
      <c r="CZ119" s="118">
        <v>8.4287500000000005E-3</v>
      </c>
      <c r="DA119" s="118">
        <v>0</v>
      </c>
      <c r="DB119" s="118">
        <v>0</v>
      </c>
      <c r="DC119" s="118">
        <v>0</v>
      </c>
      <c r="DD119" s="118">
        <v>0</v>
      </c>
      <c r="DE119" s="118">
        <v>0</v>
      </c>
      <c r="DF119" s="116">
        <v>-0.12874852000000001</v>
      </c>
      <c r="DG119" s="118">
        <v>-0.14306570000000002</v>
      </c>
      <c r="DH119" s="118">
        <v>4.48111E-3</v>
      </c>
      <c r="DI119" s="118">
        <v>9.8360699999999988E-3</v>
      </c>
      <c r="DJ119" s="116">
        <v>2.0568373333404735E-2</v>
      </c>
      <c r="DK119" s="118">
        <v>4.3027199999999995E-3</v>
      </c>
      <c r="DL119" s="118">
        <v>4.7231999999999998E-4</v>
      </c>
      <c r="DM119" s="118">
        <v>0</v>
      </c>
      <c r="DN119" s="118">
        <v>1.5793333333404734E-2</v>
      </c>
      <c r="DO119" s="118">
        <v>0</v>
      </c>
      <c r="DP119" s="118">
        <v>0</v>
      </c>
      <c r="DQ119" s="118">
        <v>0</v>
      </c>
      <c r="DR119" s="116">
        <v>0</v>
      </c>
      <c r="DS119" s="118">
        <v>0</v>
      </c>
      <c r="DT119" s="118">
        <v>0</v>
      </c>
      <c r="DU119" s="118">
        <v>0</v>
      </c>
      <c r="DV119" s="116">
        <v>0</v>
      </c>
      <c r="DW119" s="118">
        <v>0</v>
      </c>
      <c r="DX119" s="118">
        <v>0</v>
      </c>
      <c r="DY119" s="120">
        <v>1.924915000000001E-3</v>
      </c>
      <c r="DZ119" s="120">
        <v>0</v>
      </c>
      <c r="EA119" s="89"/>
      <c r="EB119" s="90" t="e">
        <v>#N/A</v>
      </c>
      <c r="EC119" s="90">
        <v>1</v>
      </c>
      <c r="EF119" s="121">
        <f t="shared" si="19"/>
        <v>45125</v>
      </c>
      <c r="EG119" s="122">
        <f t="shared" si="20"/>
        <v>45138</v>
      </c>
      <c r="EH119" s="122">
        <f t="shared" si="21"/>
        <v>4.0413343999999629E-2</v>
      </c>
      <c r="EI119" s="122">
        <f t="shared" si="22"/>
        <v>1.1891725562798598</v>
      </c>
      <c r="EJ119" s="122">
        <f t="shared" si="23"/>
        <v>0.11866438277034011</v>
      </c>
      <c r="EK119" s="122">
        <f t="shared" si="24"/>
        <v>9.6155663065960004E-2</v>
      </c>
      <c r="EL119" s="122">
        <f t="shared" si="25"/>
        <v>0</v>
      </c>
      <c r="EM119" s="122">
        <f t="shared" si="26"/>
        <v>5.2560025650619999E-2</v>
      </c>
      <c r="EN119" s="122">
        <f t="shared" si="27"/>
        <v>2.0568373333404735E-2</v>
      </c>
      <c r="EO119" s="122">
        <f t="shared" si="28"/>
        <v>4.0010201189799997E-2</v>
      </c>
      <c r="EP119" s="122">
        <f t="shared" si="29"/>
        <v>0.68351693119039103</v>
      </c>
      <c r="EQ119" s="122">
        <f t="shared" si="30"/>
        <v>0.63444735569131228</v>
      </c>
      <c r="ER119" s="282">
        <f t="shared" si="31"/>
        <v>0.54301376323213135</v>
      </c>
      <c r="ES119" s="123" t="e">
        <f>SUMIF([9]Data_Validity!$K119:$DX119,"OUTTURN",Outturn_Daily!$K119:$DX119)+H119</f>
        <v>#VALUE!</v>
      </c>
      <c r="ET119" s="90" t="e">
        <f>SUMIF([9]Data_Validity!$K119:$DX119,"ESTIMATE",Outturn_Daily!$K119:$DX119)</f>
        <v>#VALUE!</v>
      </c>
      <c r="EU119" s="90" t="e">
        <f>SUMIF([9]Data_Validity!$K119:$DX119,"FORECAST",Outturn_Daily!$K119:$DX119)</f>
        <v>#VALUE!</v>
      </c>
      <c r="EV119" s="122">
        <f t="shared" si="16"/>
        <v>3.5367169999913628E-3</v>
      </c>
      <c r="EW119" s="123" t="e">
        <f t="shared" si="17"/>
        <v>#VALUE!</v>
      </c>
    </row>
    <row r="120" spans="1:153" ht="15">
      <c r="A120" s="124">
        <v>45138</v>
      </c>
      <c r="B120" s="109">
        <v>17</v>
      </c>
      <c r="C120" s="110">
        <v>45126</v>
      </c>
      <c r="D120" s="111">
        <f t="shared" si="18"/>
        <v>2.4680443914957362</v>
      </c>
      <c r="E120" s="112"/>
      <c r="F120" s="111">
        <v>0.5512133600000001</v>
      </c>
      <c r="G120" s="113">
        <v>0</v>
      </c>
      <c r="H120" s="113">
        <v>-6.0713599999999979E-3</v>
      </c>
      <c r="I120" s="111">
        <v>2.0032599999009193E-4</v>
      </c>
      <c r="J120" s="111">
        <v>0.52201045281612002</v>
      </c>
      <c r="K120" s="113">
        <v>0.12667216700000006</v>
      </c>
      <c r="L120" s="111">
        <v>0.39533828581612002</v>
      </c>
      <c r="M120" s="113">
        <v>4.572818154095E-2</v>
      </c>
      <c r="N120" s="113">
        <v>2.3154311675700001E-3</v>
      </c>
      <c r="O120" s="113">
        <v>2.4762624677060002E-2</v>
      </c>
      <c r="P120" s="113">
        <v>0</v>
      </c>
      <c r="Q120" s="113">
        <v>0.19770835451482999</v>
      </c>
      <c r="R120" s="113">
        <v>1.8512837500000001E-6</v>
      </c>
      <c r="S120" s="113">
        <v>8.3063583286000007E-4</v>
      </c>
      <c r="T120" s="113">
        <v>1.1070719999999999E-2</v>
      </c>
      <c r="U120" s="114">
        <v>0</v>
      </c>
      <c r="V120" s="114">
        <v>0</v>
      </c>
      <c r="W120" s="114">
        <v>1.1070719999999999E-2</v>
      </c>
      <c r="X120" s="115">
        <v>0</v>
      </c>
      <c r="Y120" s="113">
        <v>0.11292048679909999</v>
      </c>
      <c r="Z120" s="111">
        <v>3.5073941183889998E-2</v>
      </c>
      <c r="AA120" s="113">
        <v>0</v>
      </c>
      <c r="AB120" s="111">
        <v>3.5073941183889998E-2</v>
      </c>
      <c r="AC120" s="113">
        <v>0</v>
      </c>
      <c r="AD120" s="113">
        <v>2.6454241036370001E-2</v>
      </c>
      <c r="AE120" s="113">
        <v>0</v>
      </c>
      <c r="AF120" s="113">
        <v>8.6197001475199989E-3</v>
      </c>
      <c r="AG120" s="113">
        <v>0</v>
      </c>
      <c r="AH120" s="114">
        <v>0</v>
      </c>
      <c r="AI120" s="114">
        <v>0</v>
      </c>
      <c r="AJ120" s="114">
        <v>0</v>
      </c>
      <c r="AK120" s="116"/>
      <c r="AL120" s="113">
        <v>0</v>
      </c>
      <c r="AM120" s="116">
        <v>0</v>
      </c>
      <c r="AN120" s="113">
        <v>0</v>
      </c>
      <c r="AO120" s="113">
        <v>0</v>
      </c>
      <c r="AP120" s="113">
        <v>0</v>
      </c>
      <c r="AQ120" s="113">
        <v>0</v>
      </c>
      <c r="AR120" s="113">
        <v>0</v>
      </c>
      <c r="AS120" s="113">
        <v>0</v>
      </c>
      <c r="AT120" s="117">
        <v>0</v>
      </c>
      <c r="AU120" s="117">
        <v>0</v>
      </c>
      <c r="AV120" s="117">
        <v>0</v>
      </c>
      <c r="AW120" s="116">
        <v>1.916831031495736</v>
      </c>
      <c r="AX120" s="116">
        <v>1.916831031495736</v>
      </c>
      <c r="AY120" s="116">
        <v>0.67446258129032222</v>
      </c>
      <c r="AZ120" s="118">
        <v>3.1693949999999999E-2</v>
      </c>
      <c r="BA120" s="118">
        <v>0</v>
      </c>
      <c r="BB120" s="118">
        <v>-2.5823799999999991E-3</v>
      </c>
      <c r="BC120" s="118">
        <v>0</v>
      </c>
      <c r="BD120" s="118">
        <v>0</v>
      </c>
      <c r="BE120" s="118">
        <v>0</v>
      </c>
      <c r="BF120" s="118">
        <v>0</v>
      </c>
      <c r="BG120" s="118">
        <v>0</v>
      </c>
      <c r="BH120" s="118">
        <v>0</v>
      </c>
      <c r="BI120" s="118">
        <v>0</v>
      </c>
      <c r="BJ120" s="118">
        <v>8.6554900000000001E-3</v>
      </c>
      <c r="BK120" s="118">
        <v>0</v>
      </c>
      <c r="BL120" s="118">
        <v>0</v>
      </c>
      <c r="BM120" s="118">
        <v>0</v>
      </c>
      <c r="BN120" s="118">
        <v>0.23386231000000005</v>
      </c>
      <c r="BO120" s="118">
        <v>0.3636494399999996</v>
      </c>
      <c r="BP120" s="118">
        <v>0</v>
      </c>
      <c r="BQ120" s="118">
        <v>0</v>
      </c>
      <c r="BR120" s="118">
        <v>2.4337129999999998E-2</v>
      </c>
      <c r="BS120" s="118">
        <v>3.9671712903225805E-3</v>
      </c>
      <c r="BT120" s="118">
        <v>1.087947E-2</v>
      </c>
      <c r="BU120" s="116">
        <v>0.39812837711379268</v>
      </c>
      <c r="BV120" s="118">
        <v>0.27959678999999998</v>
      </c>
      <c r="BW120" s="118">
        <v>0</v>
      </c>
      <c r="BX120" s="118">
        <v>7.9550798666608788E-2</v>
      </c>
      <c r="BY120" s="118">
        <v>3.898078844718391E-2</v>
      </c>
      <c r="BZ120" s="118">
        <v>0</v>
      </c>
      <c r="CA120" s="118">
        <v>0</v>
      </c>
      <c r="CB120" s="118">
        <v>0</v>
      </c>
      <c r="CC120" s="119">
        <v>0.16735314000000001</v>
      </c>
      <c r="CD120" s="118">
        <v>5.7021839999999949E-2</v>
      </c>
      <c r="CE120" s="118">
        <v>0</v>
      </c>
      <c r="CF120" s="118">
        <v>0.11033130000000008</v>
      </c>
      <c r="CG120" s="118">
        <v>0</v>
      </c>
      <c r="CH120" s="118">
        <v>0</v>
      </c>
      <c r="CI120" s="118">
        <v>0</v>
      </c>
      <c r="CJ120" s="116">
        <v>3.7846859999999996E-2</v>
      </c>
      <c r="CK120" s="118">
        <v>0</v>
      </c>
      <c r="CL120" s="118">
        <v>0</v>
      </c>
      <c r="CM120" s="118">
        <v>0</v>
      </c>
      <c r="CN120" s="118">
        <v>0</v>
      </c>
      <c r="CO120" s="118">
        <v>1.0563360000000001E-2</v>
      </c>
      <c r="CP120" s="118">
        <v>0</v>
      </c>
      <c r="CQ120" s="118">
        <v>2.7283499999999999E-2</v>
      </c>
      <c r="CR120" s="116">
        <v>0.53672710309162108</v>
      </c>
      <c r="CS120" s="118">
        <v>0.5279575700000001</v>
      </c>
      <c r="CT120" s="118">
        <v>3.42263091621E-4</v>
      </c>
      <c r="CU120" s="118">
        <v>0</v>
      </c>
      <c r="CV120" s="118">
        <v>8.4272700000000006E-3</v>
      </c>
      <c r="CW120" s="118">
        <v>0</v>
      </c>
      <c r="CX120" s="116">
        <v>8.3220750000000038E-2</v>
      </c>
      <c r="CY120" s="118">
        <v>7.4792000000000039E-2</v>
      </c>
      <c r="CZ120" s="118">
        <v>8.4287500000000005E-3</v>
      </c>
      <c r="DA120" s="118">
        <v>0</v>
      </c>
      <c r="DB120" s="118">
        <v>0</v>
      </c>
      <c r="DC120" s="118">
        <v>0</v>
      </c>
      <c r="DD120" s="118">
        <v>0</v>
      </c>
      <c r="DE120" s="118">
        <v>0</v>
      </c>
      <c r="DF120" s="116">
        <v>1.4317179999999999E-2</v>
      </c>
      <c r="DG120" s="118">
        <v>0</v>
      </c>
      <c r="DH120" s="118">
        <v>4.48111E-3</v>
      </c>
      <c r="DI120" s="118">
        <v>9.8360699999999988E-3</v>
      </c>
      <c r="DJ120" s="116">
        <v>4.7750399999999995E-3</v>
      </c>
      <c r="DK120" s="118">
        <v>4.3027199999999995E-3</v>
      </c>
      <c r="DL120" s="118">
        <v>4.7231999999999998E-4</v>
      </c>
      <c r="DM120" s="118">
        <v>0</v>
      </c>
      <c r="DN120" s="118">
        <v>0</v>
      </c>
      <c r="DO120" s="118">
        <v>0</v>
      </c>
      <c r="DP120" s="118">
        <v>0</v>
      </c>
      <c r="DQ120" s="118">
        <v>0</v>
      </c>
      <c r="DR120" s="116">
        <v>0</v>
      </c>
      <c r="DS120" s="118">
        <v>0</v>
      </c>
      <c r="DT120" s="118">
        <v>0</v>
      </c>
      <c r="DU120" s="118">
        <v>0</v>
      </c>
      <c r="DV120" s="116">
        <v>0</v>
      </c>
      <c r="DW120" s="118">
        <v>0</v>
      </c>
      <c r="DX120" s="118">
        <v>0</v>
      </c>
      <c r="DY120" s="120">
        <v>2.2083630000000014E-3</v>
      </c>
      <c r="DZ120" s="120">
        <v>0</v>
      </c>
      <c r="EA120" s="89"/>
      <c r="EB120" s="90" t="e">
        <v>#N/A</v>
      </c>
      <c r="EC120" s="90">
        <v>1</v>
      </c>
      <c r="EF120" s="121">
        <f t="shared" si="19"/>
        <v>45126</v>
      </c>
      <c r="EG120" s="122">
        <f t="shared" si="20"/>
        <v>45138</v>
      </c>
      <c r="EH120" s="122">
        <f t="shared" si="21"/>
        <v>0.12667216700000006</v>
      </c>
      <c r="EI120" s="122">
        <f t="shared" si="22"/>
        <v>0.23361293153158</v>
      </c>
      <c r="EJ120" s="122">
        <f t="shared" si="23"/>
        <v>0.16735314000000001</v>
      </c>
      <c r="EK120" s="122">
        <f t="shared" si="24"/>
        <v>0</v>
      </c>
      <c r="EL120" s="122">
        <f t="shared" si="25"/>
        <v>0</v>
      </c>
      <c r="EM120" s="122">
        <f t="shared" si="26"/>
        <v>1.1070719999999999E-2</v>
      </c>
      <c r="EN120" s="122">
        <f t="shared" si="27"/>
        <v>4.7750399999999995E-3</v>
      </c>
      <c r="EO120" s="122">
        <f t="shared" si="28"/>
        <v>2.3154311675700001E-3</v>
      </c>
      <c r="EP120" s="122">
        <f t="shared" si="29"/>
        <v>0.42289100179085271</v>
      </c>
      <c r="EQ120" s="122">
        <f t="shared" si="30"/>
        <v>0.72019076283127226</v>
      </c>
      <c r="ER120" s="282">
        <f t="shared" si="31"/>
        <v>0.12136848408284008</v>
      </c>
      <c r="ES120" s="123" t="e">
        <f>SUMIF([9]Data_Validity!$K120:$DX120,"OUTTURN",Outturn_Daily!$K120:$DX120)+H120</f>
        <v>#VALUE!</v>
      </c>
      <c r="ET120" s="90" t="e">
        <f>SUMIF([9]Data_Validity!$K120:$DX120,"ESTIMATE",Outturn_Daily!$K120:$DX120)</f>
        <v>#VALUE!</v>
      </c>
      <c r="EU120" s="90" t="e">
        <f>SUMIF([9]Data_Validity!$K120:$DX120,"FORECAST",Outturn_Daily!$K120:$DX120)</f>
        <v>#VALUE!</v>
      </c>
      <c r="EV120" s="122">
        <f t="shared" si="16"/>
        <v>2.0032599999009193E-4</v>
      </c>
      <c r="EW120" s="123" t="e">
        <f t="shared" si="17"/>
        <v>#VALUE!</v>
      </c>
    </row>
    <row r="121" spans="1:153" ht="15">
      <c r="A121" s="124">
        <v>45138</v>
      </c>
      <c r="B121" s="109">
        <v>17</v>
      </c>
      <c r="C121" s="110">
        <v>45127</v>
      </c>
      <c r="D121" s="111">
        <f t="shared" si="18"/>
        <v>2.6649376422495732</v>
      </c>
      <c r="E121" s="112"/>
      <c r="F121" s="111">
        <v>0.95624089000000012</v>
      </c>
      <c r="G121" s="113">
        <v>0</v>
      </c>
      <c r="H121" s="113">
        <v>-7.2878400000000038E-3</v>
      </c>
      <c r="I121" s="111">
        <v>-1.0267860000099382E-3</v>
      </c>
      <c r="J121" s="111">
        <v>0.88438633625721008</v>
      </c>
      <c r="K121" s="113">
        <v>0.24370396200000011</v>
      </c>
      <c r="L121" s="111">
        <v>0.64068237425720997</v>
      </c>
      <c r="M121" s="113">
        <v>9.6509424671529995E-2</v>
      </c>
      <c r="N121" s="113">
        <v>1.3075431568199999E-2</v>
      </c>
      <c r="O121" s="113">
        <v>1.267945296471E-2</v>
      </c>
      <c r="P121" s="113">
        <v>0</v>
      </c>
      <c r="Q121" s="113">
        <v>0.30004869775332998</v>
      </c>
      <c r="R121" s="113">
        <v>2.2939193277200002E-3</v>
      </c>
      <c r="S121" s="113">
        <v>0</v>
      </c>
      <c r="T121" s="113">
        <v>0</v>
      </c>
      <c r="U121" s="114">
        <v>0</v>
      </c>
      <c r="V121" s="114">
        <v>0</v>
      </c>
      <c r="W121" s="114">
        <v>0</v>
      </c>
      <c r="X121" s="115">
        <v>0</v>
      </c>
      <c r="Y121" s="113">
        <v>0.21607544797171999</v>
      </c>
      <c r="Z121" s="111">
        <v>8.0169179742799995E-2</v>
      </c>
      <c r="AA121" s="113">
        <v>0</v>
      </c>
      <c r="AB121" s="111">
        <v>8.0169179742799995E-2</v>
      </c>
      <c r="AC121" s="113">
        <v>0</v>
      </c>
      <c r="AD121" s="113">
        <v>8.0169179742799995E-2</v>
      </c>
      <c r="AE121" s="113">
        <v>0</v>
      </c>
      <c r="AF121" s="113">
        <v>0</v>
      </c>
      <c r="AG121" s="113">
        <v>0</v>
      </c>
      <c r="AH121" s="114">
        <v>0</v>
      </c>
      <c r="AI121" s="114">
        <v>0</v>
      </c>
      <c r="AJ121" s="114">
        <v>0</v>
      </c>
      <c r="AK121" s="116"/>
      <c r="AL121" s="113">
        <v>0</v>
      </c>
      <c r="AM121" s="116">
        <v>0</v>
      </c>
      <c r="AN121" s="113">
        <v>0</v>
      </c>
      <c r="AO121" s="113">
        <v>0</v>
      </c>
      <c r="AP121" s="113">
        <v>0</v>
      </c>
      <c r="AQ121" s="113">
        <v>0</v>
      </c>
      <c r="AR121" s="113">
        <v>0</v>
      </c>
      <c r="AS121" s="113">
        <v>0</v>
      </c>
      <c r="AT121" s="117">
        <v>0</v>
      </c>
      <c r="AU121" s="117">
        <v>0</v>
      </c>
      <c r="AV121" s="117">
        <v>0</v>
      </c>
      <c r="AW121" s="116">
        <v>1.7086967522495731</v>
      </c>
      <c r="AX121" s="116">
        <v>1.7086967522495731</v>
      </c>
      <c r="AY121" s="116">
        <v>0.50757550129032258</v>
      </c>
      <c r="AZ121" s="118">
        <v>3.7024540000000002E-2</v>
      </c>
      <c r="BA121" s="118">
        <v>0</v>
      </c>
      <c r="BB121" s="118">
        <v>-7.06225E-3</v>
      </c>
      <c r="BC121" s="118">
        <v>0</v>
      </c>
      <c r="BD121" s="118">
        <v>0</v>
      </c>
      <c r="BE121" s="118">
        <v>0</v>
      </c>
      <c r="BF121" s="118">
        <v>0</v>
      </c>
      <c r="BG121" s="118">
        <v>0</v>
      </c>
      <c r="BH121" s="118">
        <v>0</v>
      </c>
      <c r="BI121" s="118">
        <v>0</v>
      </c>
      <c r="BJ121" s="118">
        <v>8.6567000000000015E-3</v>
      </c>
      <c r="BK121" s="118">
        <v>0</v>
      </c>
      <c r="BL121" s="118">
        <v>0</v>
      </c>
      <c r="BM121" s="118">
        <v>0</v>
      </c>
      <c r="BN121" s="118">
        <v>0.23269779000000002</v>
      </c>
      <c r="BO121" s="118">
        <v>0.19721502999999996</v>
      </c>
      <c r="BP121" s="118">
        <v>0</v>
      </c>
      <c r="BQ121" s="118">
        <v>0</v>
      </c>
      <c r="BR121" s="118">
        <v>2.4371689999999998E-2</v>
      </c>
      <c r="BS121" s="118">
        <v>3.9671712903225805E-3</v>
      </c>
      <c r="BT121" s="118">
        <v>1.0704829999999999E-2</v>
      </c>
      <c r="BU121" s="116">
        <v>0.36206005786762946</v>
      </c>
      <c r="BV121" s="118">
        <v>0.26250827000000004</v>
      </c>
      <c r="BW121" s="118">
        <v>0</v>
      </c>
      <c r="BX121" s="118">
        <v>4.5243472679866129E-2</v>
      </c>
      <c r="BY121" s="118">
        <v>5.430831518776328E-2</v>
      </c>
      <c r="BZ121" s="118">
        <v>0</v>
      </c>
      <c r="CA121" s="118">
        <v>0</v>
      </c>
      <c r="CB121" s="118">
        <v>0</v>
      </c>
      <c r="CC121" s="119">
        <v>0.14663106000000009</v>
      </c>
      <c r="CD121" s="118">
        <v>4.5629999999999997E-2</v>
      </c>
      <c r="CE121" s="118">
        <v>0</v>
      </c>
      <c r="CF121" s="118">
        <v>0.10100106000000009</v>
      </c>
      <c r="CG121" s="118">
        <v>0</v>
      </c>
      <c r="CH121" s="118">
        <v>0</v>
      </c>
      <c r="CI121" s="118">
        <v>0</v>
      </c>
      <c r="CJ121" s="116">
        <v>3.7244200000000005E-2</v>
      </c>
      <c r="CK121" s="118">
        <v>0</v>
      </c>
      <c r="CL121" s="118">
        <v>0</v>
      </c>
      <c r="CM121" s="118">
        <v>0</v>
      </c>
      <c r="CN121" s="118">
        <v>0</v>
      </c>
      <c r="CO121" s="118">
        <v>1.0563360000000001E-2</v>
      </c>
      <c r="CP121" s="118">
        <v>0</v>
      </c>
      <c r="CQ121" s="118">
        <v>2.6680840000000001E-2</v>
      </c>
      <c r="CR121" s="116">
        <v>0.55287296309162104</v>
      </c>
      <c r="CS121" s="118">
        <v>0.54393652000000003</v>
      </c>
      <c r="CT121" s="118">
        <v>3.42263091621E-4</v>
      </c>
      <c r="CU121" s="118">
        <v>0</v>
      </c>
      <c r="CV121" s="118">
        <v>8.5941799999999999E-3</v>
      </c>
      <c r="CW121" s="118">
        <v>0</v>
      </c>
      <c r="CX121" s="116">
        <v>8.3220750000000038E-2</v>
      </c>
      <c r="CY121" s="118">
        <v>7.4792000000000039E-2</v>
      </c>
      <c r="CZ121" s="118">
        <v>8.4287500000000005E-3</v>
      </c>
      <c r="DA121" s="118">
        <v>0</v>
      </c>
      <c r="DB121" s="118">
        <v>0</v>
      </c>
      <c r="DC121" s="118">
        <v>0</v>
      </c>
      <c r="DD121" s="118">
        <v>0</v>
      </c>
      <c r="DE121" s="118">
        <v>0</v>
      </c>
      <c r="DF121" s="116">
        <v>1.4317179999999999E-2</v>
      </c>
      <c r="DG121" s="118">
        <v>0</v>
      </c>
      <c r="DH121" s="118">
        <v>4.48111E-3</v>
      </c>
      <c r="DI121" s="118">
        <v>9.8360699999999988E-3</v>
      </c>
      <c r="DJ121" s="116">
        <v>4.7750399999999995E-3</v>
      </c>
      <c r="DK121" s="118">
        <v>4.3027199999999995E-3</v>
      </c>
      <c r="DL121" s="118">
        <v>4.7231999999999998E-4</v>
      </c>
      <c r="DM121" s="118">
        <v>0</v>
      </c>
      <c r="DN121" s="118">
        <v>0</v>
      </c>
      <c r="DO121" s="118">
        <v>0</v>
      </c>
      <c r="DP121" s="118">
        <v>0</v>
      </c>
      <c r="DQ121" s="118">
        <v>0</v>
      </c>
      <c r="DR121" s="116">
        <v>0</v>
      </c>
      <c r="DS121" s="118">
        <v>0</v>
      </c>
      <c r="DT121" s="118">
        <v>0</v>
      </c>
      <c r="DU121" s="118">
        <v>0</v>
      </c>
      <c r="DV121" s="116">
        <v>0</v>
      </c>
      <c r="DW121" s="118">
        <v>0</v>
      </c>
      <c r="DX121" s="118">
        <v>0</v>
      </c>
      <c r="DY121" s="120">
        <v>1.9265080000000004E-3</v>
      </c>
      <c r="DZ121" s="120">
        <v>0</v>
      </c>
      <c r="EA121" s="89"/>
      <c r="EB121" s="90" t="e">
        <v>#N/A</v>
      </c>
      <c r="EC121" s="90">
        <v>1</v>
      </c>
      <c r="EF121" s="121">
        <f t="shared" si="19"/>
        <v>45127</v>
      </c>
      <c r="EG121" s="122">
        <f t="shared" si="20"/>
        <v>45138</v>
      </c>
      <c r="EH121" s="122">
        <f t="shared" si="21"/>
        <v>0.24370396200000011</v>
      </c>
      <c r="EI121" s="122">
        <f t="shared" si="22"/>
        <v>0.38021787749613001</v>
      </c>
      <c r="EJ121" s="122">
        <f t="shared" si="23"/>
        <v>0.14663106000000009</v>
      </c>
      <c r="EK121" s="122">
        <f t="shared" si="24"/>
        <v>0</v>
      </c>
      <c r="EL121" s="122">
        <f t="shared" si="25"/>
        <v>0</v>
      </c>
      <c r="EM121" s="122">
        <f t="shared" si="26"/>
        <v>0</v>
      </c>
      <c r="EN121" s="122">
        <f t="shared" si="27"/>
        <v>4.7750399999999995E-3</v>
      </c>
      <c r="EO121" s="122">
        <f t="shared" si="28"/>
        <v>1.3075431568199999E-2</v>
      </c>
      <c r="EP121" s="122">
        <f t="shared" si="29"/>
        <v>0.37473951083233947</v>
      </c>
      <c r="EQ121" s="122">
        <f t="shared" si="30"/>
        <v>0.60408492596185259</v>
      </c>
      <c r="ER121" s="282">
        <f t="shared" si="31"/>
        <v>0.22437192129943007</v>
      </c>
      <c r="ES121" s="123" t="e">
        <f>SUMIF([9]Data_Validity!$K121:$DX121,"OUTTURN",Outturn_Daily!$K121:$DX121)+H121</f>
        <v>#VALUE!</v>
      </c>
      <c r="ET121" s="90" t="e">
        <f>SUMIF([9]Data_Validity!$K121:$DX121,"ESTIMATE",Outturn_Daily!$K121:$DX121)</f>
        <v>#VALUE!</v>
      </c>
      <c r="EU121" s="90" t="e">
        <f>SUMIF([9]Data_Validity!$K121:$DX121,"FORECAST",Outturn_Daily!$K121:$DX121)</f>
        <v>#VALUE!</v>
      </c>
      <c r="EV121" s="122">
        <f t="shared" si="16"/>
        <v>-1.0267860000099382E-3</v>
      </c>
      <c r="EW121" s="123" t="e">
        <f t="shared" si="17"/>
        <v>#VALUE!</v>
      </c>
    </row>
    <row r="122" spans="1:153" ht="15">
      <c r="A122" s="124">
        <v>45138</v>
      </c>
      <c r="B122" s="109">
        <v>17</v>
      </c>
      <c r="C122" s="110">
        <v>45128</v>
      </c>
      <c r="D122" s="111">
        <f t="shared" si="18"/>
        <v>2.9606300848280691</v>
      </c>
      <c r="E122" s="112"/>
      <c r="F122" s="111">
        <v>1.1006496300000002</v>
      </c>
      <c r="G122" s="113">
        <v>0</v>
      </c>
      <c r="H122" s="113">
        <v>-1.4739990000000036E-2</v>
      </c>
      <c r="I122" s="111">
        <v>0.24251687700000035</v>
      </c>
      <c r="J122" s="111">
        <v>0.82833963984869963</v>
      </c>
      <c r="K122" s="113">
        <v>-6.3883829000000336E-2</v>
      </c>
      <c r="L122" s="111">
        <v>0.89222346884869996</v>
      </c>
      <c r="M122" s="113">
        <v>1.890217767032E-2</v>
      </c>
      <c r="N122" s="113">
        <v>1.6947103405800001E-3</v>
      </c>
      <c r="O122" s="113">
        <v>1.6822817265119999E-2</v>
      </c>
      <c r="P122" s="113">
        <v>0</v>
      </c>
      <c r="Q122" s="113">
        <v>0.59108311066368002</v>
      </c>
      <c r="R122" s="113">
        <v>2.4140391570400001E-3</v>
      </c>
      <c r="S122" s="113">
        <v>0</v>
      </c>
      <c r="T122" s="113">
        <v>0.16211983311056</v>
      </c>
      <c r="U122" s="114">
        <v>0.16211983311056</v>
      </c>
      <c r="V122" s="114">
        <v>0</v>
      </c>
      <c r="W122" s="114">
        <v>0</v>
      </c>
      <c r="X122" s="115">
        <v>0</v>
      </c>
      <c r="Y122" s="113">
        <v>9.9186780641400005E-2</v>
      </c>
      <c r="Z122" s="111">
        <v>4.4533103151299998E-2</v>
      </c>
      <c r="AA122" s="113">
        <v>0</v>
      </c>
      <c r="AB122" s="111">
        <v>4.4533103151299998E-2</v>
      </c>
      <c r="AC122" s="113">
        <v>0</v>
      </c>
      <c r="AD122" s="113">
        <v>2.3597243654139999E-2</v>
      </c>
      <c r="AE122" s="113">
        <v>0</v>
      </c>
      <c r="AF122" s="113">
        <v>0</v>
      </c>
      <c r="AG122" s="113">
        <v>2.0935859497159998E-2</v>
      </c>
      <c r="AH122" s="114">
        <v>2.0935859497159998E-2</v>
      </c>
      <c r="AI122" s="114">
        <v>0</v>
      </c>
      <c r="AJ122" s="114">
        <v>0</v>
      </c>
      <c r="AK122" s="116"/>
      <c r="AL122" s="113">
        <v>0</v>
      </c>
      <c r="AM122" s="116">
        <v>0</v>
      </c>
      <c r="AN122" s="113">
        <v>0</v>
      </c>
      <c r="AO122" s="113">
        <v>0</v>
      </c>
      <c r="AP122" s="113">
        <v>0</v>
      </c>
      <c r="AQ122" s="113">
        <v>0</v>
      </c>
      <c r="AR122" s="113">
        <v>0</v>
      </c>
      <c r="AS122" s="113">
        <v>0</v>
      </c>
      <c r="AT122" s="117">
        <v>0</v>
      </c>
      <c r="AU122" s="117">
        <v>0</v>
      </c>
      <c r="AV122" s="117">
        <v>0</v>
      </c>
      <c r="AW122" s="116">
        <v>1.8599804548280692</v>
      </c>
      <c r="AX122" s="116">
        <v>1.8599804548280692</v>
      </c>
      <c r="AY122" s="116">
        <v>0.58638721129032279</v>
      </c>
      <c r="AZ122" s="118">
        <v>2.410282E-2</v>
      </c>
      <c r="BA122" s="118">
        <v>0</v>
      </c>
      <c r="BB122" s="118">
        <v>-9.3165999999999985E-4</v>
      </c>
      <c r="BC122" s="118">
        <v>0</v>
      </c>
      <c r="BD122" s="118">
        <v>0</v>
      </c>
      <c r="BE122" s="118">
        <v>0</v>
      </c>
      <c r="BF122" s="118">
        <v>0</v>
      </c>
      <c r="BG122" s="118">
        <v>0</v>
      </c>
      <c r="BH122" s="118">
        <v>0</v>
      </c>
      <c r="BI122" s="118">
        <v>0</v>
      </c>
      <c r="BJ122" s="118">
        <v>8.6576200000000013E-3</v>
      </c>
      <c r="BK122" s="118">
        <v>0</v>
      </c>
      <c r="BL122" s="118">
        <v>0</v>
      </c>
      <c r="BM122" s="118">
        <v>0</v>
      </c>
      <c r="BN122" s="118">
        <v>0.22866043000000003</v>
      </c>
      <c r="BO122" s="118">
        <v>0.28758631000000018</v>
      </c>
      <c r="BP122" s="118">
        <v>0</v>
      </c>
      <c r="BQ122" s="118">
        <v>0</v>
      </c>
      <c r="BR122" s="118">
        <v>2.3427949999999999E-2</v>
      </c>
      <c r="BS122" s="118">
        <v>3.9671712903225805E-3</v>
      </c>
      <c r="BT122" s="118">
        <v>1.091657E-2</v>
      </c>
      <c r="BU122" s="116">
        <v>0.38132395044612544</v>
      </c>
      <c r="BV122" s="118">
        <v>0.30385833999999995</v>
      </c>
      <c r="BW122" s="118">
        <v>0</v>
      </c>
      <c r="BX122" s="118">
        <v>3.2004027514717544E-2</v>
      </c>
      <c r="BY122" s="118">
        <v>4.5461582931407972E-2</v>
      </c>
      <c r="BZ122" s="118">
        <v>0</v>
      </c>
      <c r="CA122" s="118">
        <v>0</v>
      </c>
      <c r="CB122" s="118">
        <v>0</v>
      </c>
      <c r="CC122" s="119">
        <v>0.1451846700000001</v>
      </c>
      <c r="CD122" s="118">
        <v>4.1935860000000019E-2</v>
      </c>
      <c r="CE122" s="118">
        <v>0</v>
      </c>
      <c r="CF122" s="118">
        <v>0.10324881000000008</v>
      </c>
      <c r="CG122" s="118">
        <v>0</v>
      </c>
      <c r="CH122" s="118">
        <v>0</v>
      </c>
      <c r="CI122" s="118">
        <v>0</v>
      </c>
      <c r="CJ122" s="116">
        <v>3.1073529999999999E-2</v>
      </c>
      <c r="CK122" s="118">
        <v>0</v>
      </c>
      <c r="CL122" s="118">
        <v>0</v>
      </c>
      <c r="CM122" s="118">
        <v>0</v>
      </c>
      <c r="CN122" s="118">
        <v>0</v>
      </c>
      <c r="CO122" s="118">
        <v>1.0563360000000001E-2</v>
      </c>
      <c r="CP122" s="118">
        <v>0</v>
      </c>
      <c r="CQ122" s="118">
        <v>2.0510169999999998E-2</v>
      </c>
      <c r="CR122" s="116">
        <v>0.61369812309162097</v>
      </c>
      <c r="CS122" s="118">
        <v>0.60526663000000003</v>
      </c>
      <c r="CT122" s="118">
        <v>3.42263091621E-4</v>
      </c>
      <c r="CU122" s="118">
        <v>0</v>
      </c>
      <c r="CV122" s="118">
        <v>8.0892299999999993E-3</v>
      </c>
      <c r="CW122" s="118">
        <v>0</v>
      </c>
      <c r="CX122" s="116">
        <v>8.3220750000000038E-2</v>
      </c>
      <c r="CY122" s="118">
        <v>7.4792000000000039E-2</v>
      </c>
      <c r="CZ122" s="118">
        <v>8.4287500000000005E-3</v>
      </c>
      <c r="DA122" s="118">
        <v>0</v>
      </c>
      <c r="DB122" s="118">
        <v>0</v>
      </c>
      <c r="DC122" s="118">
        <v>0</v>
      </c>
      <c r="DD122" s="118">
        <v>0</v>
      </c>
      <c r="DE122" s="118">
        <v>0</v>
      </c>
      <c r="DF122" s="116">
        <v>1.4317179999999999E-2</v>
      </c>
      <c r="DG122" s="118">
        <v>0</v>
      </c>
      <c r="DH122" s="118">
        <v>4.48111E-3</v>
      </c>
      <c r="DI122" s="118">
        <v>9.8360699999999988E-3</v>
      </c>
      <c r="DJ122" s="116">
        <v>4.7750399999999995E-3</v>
      </c>
      <c r="DK122" s="118">
        <v>4.3027199999999995E-3</v>
      </c>
      <c r="DL122" s="118">
        <v>4.7231999999999998E-4</v>
      </c>
      <c r="DM122" s="118">
        <v>0</v>
      </c>
      <c r="DN122" s="118">
        <v>0</v>
      </c>
      <c r="DO122" s="118">
        <v>0</v>
      </c>
      <c r="DP122" s="118">
        <v>0</v>
      </c>
      <c r="DQ122" s="118">
        <v>0</v>
      </c>
      <c r="DR122" s="116">
        <v>0</v>
      </c>
      <c r="DS122" s="118">
        <v>0</v>
      </c>
      <c r="DT122" s="118">
        <v>0</v>
      </c>
      <c r="DU122" s="118">
        <v>0</v>
      </c>
      <c r="DV122" s="116">
        <v>0</v>
      </c>
      <c r="DW122" s="118">
        <v>0</v>
      </c>
      <c r="DX122" s="118">
        <v>0</v>
      </c>
      <c r="DY122" s="120">
        <v>1.7133240000000004E-3</v>
      </c>
      <c r="DZ122" s="120">
        <v>0</v>
      </c>
      <c r="EA122" s="89"/>
      <c r="EB122" s="90" t="e">
        <v>#N/A</v>
      </c>
      <c r="EC122" s="90">
        <v>1</v>
      </c>
      <c r="EF122" s="121">
        <f t="shared" si="19"/>
        <v>45128</v>
      </c>
      <c r="EG122" s="122">
        <f t="shared" si="20"/>
        <v>45138</v>
      </c>
      <c r="EH122" s="122">
        <f t="shared" si="21"/>
        <v>-6.3883829000000336E-2</v>
      </c>
      <c r="EI122" s="122">
        <f t="shared" si="22"/>
        <v>0.61468035431781998</v>
      </c>
      <c r="EJ122" s="122">
        <f t="shared" si="23"/>
        <v>0.1451846700000001</v>
      </c>
      <c r="EK122" s="122">
        <f t="shared" si="24"/>
        <v>0.18305569260772001</v>
      </c>
      <c r="EL122" s="122">
        <f t="shared" si="25"/>
        <v>0</v>
      </c>
      <c r="EM122" s="122">
        <f t="shared" si="26"/>
        <v>0</v>
      </c>
      <c r="EN122" s="122">
        <f t="shared" si="27"/>
        <v>4.7750399999999995E-3</v>
      </c>
      <c r="EO122" s="122">
        <f t="shared" si="28"/>
        <v>1.6947103405800001E-3</v>
      </c>
      <c r="EP122" s="122">
        <f t="shared" si="29"/>
        <v>0.39814676771124546</v>
      </c>
      <c r="EQ122" s="122">
        <f t="shared" si="30"/>
        <v>0.60528938896064277</v>
      </c>
      <c r="ER122" s="282">
        <f t="shared" si="31"/>
        <v>0.34369488679844029</v>
      </c>
      <c r="ES122" s="123" t="e">
        <f>SUMIF([9]Data_Validity!$K122:$DX122,"OUTTURN",Outturn_Daily!$K122:$DX122)+H122</f>
        <v>#VALUE!</v>
      </c>
      <c r="ET122" s="90" t="e">
        <f>SUMIF([9]Data_Validity!$K122:$DX122,"ESTIMATE",Outturn_Daily!$K122:$DX122)</f>
        <v>#VALUE!</v>
      </c>
      <c r="EU122" s="90" t="e">
        <f>SUMIF([9]Data_Validity!$K122:$DX122,"FORECAST",Outturn_Daily!$K122:$DX122)</f>
        <v>#VALUE!</v>
      </c>
      <c r="EV122" s="122">
        <f t="shared" si="16"/>
        <v>0.24251687700000035</v>
      </c>
      <c r="EW122" s="123" t="e">
        <f t="shared" si="17"/>
        <v>#VALUE!</v>
      </c>
    </row>
    <row r="123" spans="1:153" ht="15">
      <c r="A123" s="124">
        <v>45138</v>
      </c>
      <c r="B123" s="109">
        <v>17</v>
      </c>
      <c r="C123" s="110">
        <v>45129</v>
      </c>
      <c r="D123" s="111">
        <f t="shared" si="18"/>
        <v>4.0167809578487432</v>
      </c>
      <c r="E123" s="112"/>
      <c r="F123" s="111">
        <v>2.1887480699999995</v>
      </c>
      <c r="G123" s="113">
        <v>0</v>
      </c>
      <c r="H123" s="113">
        <v>-1.8252470000000187E-2</v>
      </c>
      <c r="I123" s="111">
        <v>-2.2196469000010488E-2</v>
      </c>
      <c r="J123" s="111">
        <v>1.7242265049321202</v>
      </c>
      <c r="K123" s="113">
        <v>-0.151492497</v>
      </c>
      <c r="L123" s="111">
        <v>1.8757190019321202</v>
      </c>
      <c r="M123" s="113">
        <v>0.10121514336724</v>
      </c>
      <c r="N123" s="113">
        <v>3.1837751881999999E-4</v>
      </c>
      <c r="O123" s="113">
        <v>3.9825401595499996E-3</v>
      </c>
      <c r="P123" s="113">
        <v>0</v>
      </c>
      <c r="Q123" s="113">
        <v>0.80496061933516005</v>
      </c>
      <c r="R123" s="113">
        <v>7.6099932027499997E-3</v>
      </c>
      <c r="S123" s="113">
        <v>0.27103417050022</v>
      </c>
      <c r="T123" s="113">
        <v>0.52991803346508004</v>
      </c>
      <c r="U123" s="114">
        <v>0.40518978546508</v>
      </c>
      <c r="V123" s="114">
        <v>0.123506372</v>
      </c>
      <c r="W123" s="114">
        <v>1.221876E-3</v>
      </c>
      <c r="X123" s="115">
        <v>0</v>
      </c>
      <c r="Y123" s="113">
        <v>0.15668012438330001</v>
      </c>
      <c r="Z123" s="111">
        <v>0.50497050406789001</v>
      </c>
      <c r="AA123" s="113">
        <v>0</v>
      </c>
      <c r="AB123" s="111">
        <v>0.50497050406789001</v>
      </c>
      <c r="AC123" s="113">
        <v>0</v>
      </c>
      <c r="AD123" s="113">
        <v>7.3190060000000001E-2</v>
      </c>
      <c r="AE123" s="113">
        <v>0</v>
      </c>
      <c r="AF123" s="113">
        <v>0</v>
      </c>
      <c r="AG123" s="113">
        <v>0.43178044406789001</v>
      </c>
      <c r="AH123" s="114">
        <v>0.43178044406788002</v>
      </c>
      <c r="AI123" s="114">
        <v>0</v>
      </c>
      <c r="AJ123" s="114">
        <v>0</v>
      </c>
      <c r="AK123" s="116"/>
      <c r="AL123" s="113">
        <v>0</v>
      </c>
      <c r="AM123" s="116">
        <v>0</v>
      </c>
      <c r="AN123" s="113">
        <v>0</v>
      </c>
      <c r="AO123" s="113">
        <v>0</v>
      </c>
      <c r="AP123" s="113">
        <v>0</v>
      </c>
      <c r="AQ123" s="113">
        <v>0</v>
      </c>
      <c r="AR123" s="113">
        <v>0</v>
      </c>
      <c r="AS123" s="113">
        <v>0</v>
      </c>
      <c r="AT123" s="117">
        <v>0</v>
      </c>
      <c r="AU123" s="117">
        <v>0</v>
      </c>
      <c r="AV123" s="117">
        <v>0</v>
      </c>
      <c r="AW123" s="116">
        <v>1.8280328878487442</v>
      </c>
      <c r="AX123" s="116">
        <v>1.8280328878487442</v>
      </c>
      <c r="AY123" s="116">
        <v>0.55243348129032255</v>
      </c>
      <c r="AZ123" s="118">
        <v>3.5333070000000001E-2</v>
      </c>
      <c r="BA123" s="118">
        <v>0</v>
      </c>
      <c r="BB123" s="118">
        <v>-6.331530000000001E-3</v>
      </c>
      <c r="BC123" s="118">
        <v>0</v>
      </c>
      <c r="BD123" s="118">
        <v>0</v>
      </c>
      <c r="BE123" s="118">
        <v>0</v>
      </c>
      <c r="BF123" s="118">
        <v>0</v>
      </c>
      <c r="BG123" s="118">
        <v>0</v>
      </c>
      <c r="BH123" s="118">
        <v>0</v>
      </c>
      <c r="BI123" s="118">
        <v>0</v>
      </c>
      <c r="BJ123" s="118">
        <v>8.6548400000000004E-3</v>
      </c>
      <c r="BK123" s="118">
        <v>0</v>
      </c>
      <c r="BL123" s="118">
        <v>0</v>
      </c>
      <c r="BM123" s="118">
        <v>0</v>
      </c>
      <c r="BN123" s="118">
        <v>0.26713886999999997</v>
      </c>
      <c r="BO123" s="118">
        <v>0.20863690000000018</v>
      </c>
      <c r="BP123" s="118">
        <v>0</v>
      </c>
      <c r="BQ123" s="118">
        <v>0</v>
      </c>
      <c r="BR123" s="118">
        <v>2.4282979999999999E-2</v>
      </c>
      <c r="BS123" s="118">
        <v>3.9671712903225805E-3</v>
      </c>
      <c r="BT123" s="118">
        <v>1.0751180000000001E-2</v>
      </c>
      <c r="BU123" s="116">
        <v>0.43586167346680055</v>
      </c>
      <c r="BV123" s="118">
        <v>0.34974603000000004</v>
      </c>
      <c r="BW123" s="118">
        <v>0</v>
      </c>
      <c r="BX123" s="118">
        <v>8.4863908000351762E-2</v>
      </c>
      <c r="BY123" s="118">
        <v>1.2517354664487413E-3</v>
      </c>
      <c r="BZ123" s="118">
        <v>0</v>
      </c>
      <c r="CA123" s="118">
        <v>0</v>
      </c>
      <c r="CB123" s="118">
        <v>0</v>
      </c>
      <c r="CC123" s="119">
        <v>0.12246660000000009</v>
      </c>
      <c r="CD123" s="118">
        <v>2.4390179999999997E-2</v>
      </c>
      <c r="CE123" s="118">
        <v>0</v>
      </c>
      <c r="CF123" s="118">
        <v>9.8076420000000095E-2</v>
      </c>
      <c r="CG123" s="118">
        <v>0</v>
      </c>
      <c r="CH123" s="118">
        <v>0</v>
      </c>
      <c r="CI123" s="118">
        <v>0</v>
      </c>
      <c r="CJ123" s="116">
        <v>1.401169E-2</v>
      </c>
      <c r="CK123" s="118">
        <v>0</v>
      </c>
      <c r="CL123" s="118">
        <v>0</v>
      </c>
      <c r="CM123" s="118">
        <v>0</v>
      </c>
      <c r="CN123" s="118">
        <v>0</v>
      </c>
      <c r="CO123" s="118">
        <v>1.0563360000000001E-2</v>
      </c>
      <c r="CP123" s="118">
        <v>0</v>
      </c>
      <c r="CQ123" s="118">
        <v>3.4483299999999999E-3</v>
      </c>
      <c r="CR123" s="116">
        <v>0.60094647309162108</v>
      </c>
      <c r="CS123" s="118">
        <v>0.59289326000000009</v>
      </c>
      <c r="CT123" s="118">
        <v>3.42263091621E-4</v>
      </c>
      <c r="CU123" s="118">
        <v>0</v>
      </c>
      <c r="CV123" s="118">
        <v>7.7109499999999985E-3</v>
      </c>
      <c r="CW123" s="118">
        <v>0</v>
      </c>
      <c r="CX123" s="116">
        <v>8.3220750000000038E-2</v>
      </c>
      <c r="CY123" s="118">
        <v>7.4792000000000039E-2</v>
      </c>
      <c r="CZ123" s="118">
        <v>8.4287500000000005E-3</v>
      </c>
      <c r="DA123" s="118">
        <v>0</v>
      </c>
      <c r="DB123" s="118">
        <v>0</v>
      </c>
      <c r="DC123" s="118">
        <v>0</v>
      </c>
      <c r="DD123" s="118">
        <v>0</v>
      </c>
      <c r="DE123" s="118">
        <v>0</v>
      </c>
      <c r="DF123" s="116">
        <v>1.4317179999999999E-2</v>
      </c>
      <c r="DG123" s="118">
        <v>0</v>
      </c>
      <c r="DH123" s="118">
        <v>4.48111E-3</v>
      </c>
      <c r="DI123" s="118">
        <v>9.8360699999999988E-3</v>
      </c>
      <c r="DJ123" s="116">
        <v>4.7750399999999995E-3</v>
      </c>
      <c r="DK123" s="118">
        <v>4.3027199999999995E-3</v>
      </c>
      <c r="DL123" s="118">
        <v>4.7231999999999998E-4</v>
      </c>
      <c r="DM123" s="118">
        <v>0</v>
      </c>
      <c r="DN123" s="118">
        <v>0</v>
      </c>
      <c r="DO123" s="118">
        <v>0</v>
      </c>
      <c r="DP123" s="118">
        <v>0</v>
      </c>
      <c r="DQ123" s="118">
        <v>0</v>
      </c>
      <c r="DR123" s="116">
        <v>0</v>
      </c>
      <c r="DS123" s="118">
        <v>0</v>
      </c>
      <c r="DT123" s="118">
        <v>0</v>
      </c>
      <c r="DU123" s="118">
        <v>0</v>
      </c>
      <c r="DV123" s="116">
        <v>0</v>
      </c>
      <c r="DW123" s="118">
        <v>0</v>
      </c>
      <c r="DX123" s="118">
        <v>0</v>
      </c>
      <c r="DY123" s="120">
        <v>5.973553999999999E-3</v>
      </c>
      <c r="DZ123" s="120">
        <v>0</v>
      </c>
      <c r="EA123" s="89"/>
      <c r="EB123" s="90" t="e">
        <v>#N/A</v>
      </c>
      <c r="EC123" s="90">
        <v>1</v>
      </c>
      <c r="EF123" s="121">
        <f t="shared" si="19"/>
        <v>45129</v>
      </c>
      <c r="EG123" s="122">
        <f t="shared" si="20"/>
        <v>45138</v>
      </c>
      <c r="EH123" s="122">
        <f t="shared" si="21"/>
        <v>-0.151492497</v>
      </c>
      <c r="EI123" s="122">
        <f t="shared" si="22"/>
        <v>1.1491848498353801</v>
      </c>
      <c r="EJ123" s="122">
        <f t="shared" si="23"/>
        <v>0.12246660000000009</v>
      </c>
      <c r="EK123" s="122">
        <f t="shared" si="24"/>
        <v>0.83697022953295996</v>
      </c>
      <c r="EL123" s="122">
        <f t="shared" si="25"/>
        <v>0.123506372</v>
      </c>
      <c r="EM123" s="122">
        <f t="shared" si="26"/>
        <v>1.221876E-3</v>
      </c>
      <c r="EN123" s="122">
        <f t="shared" si="27"/>
        <v>4.7750399999999995E-3</v>
      </c>
      <c r="EO123" s="122">
        <f t="shared" si="28"/>
        <v>3.1837751881999999E-4</v>
      </c>
      <c r="EP123" s="122">
        <f t="shared" si="29"/>
        <v>0.43984421362635057</v>
      </c>
      <c r="EQ123" s="122">
        <f t="shared" si="30"/>
        <v>0.65364862465756257</v>
      </c>
      <c r="ER123" s="282">
        <f t="shared" si="31"/>
        <v>0.13815835858603931</v>
      </c>
      <c r="ES123" s="123" t="e">
        <f>SUMIF([9]Data_Validity!$K123:$DX123,"OUTTURN",Outturn_Daily!$K123:$DX123)+H123</f>
        <v>#VALUE!</v>
      </c>
      <c r="ET123" s="90" t="e">
        <f>SUMIF([9]Data_Validity!$K123:$DX123,"ESTIMATE",Outturn_Daily!$K123:$DX123)</f>
        <v>#VALUE!</v>
      </c>
      <c r="EU123" s="90" t="e">
        <f>SUMIF([9]Data_Validity!$K123:$DX123,"FORECAST",Outturn_Daily!$K123:$DX123)</f>
        <v>#VALUE!</v>
      </c>
      <c r="EV123" s="122">
        <f t="shared" si="16"/>
        <v>-2.2196469000010488E-2</v>
      </c>
      <c r="EW123" s="123" t="e">
        <f t="shared" si="17"/>
        <v>#VALUE!</v>
      </c>
    </row>
    <row r="124" spans="1:153" ht="15">
      <c r="A124" s="124">
        <v>45138</v>
      </c>
      <c r="B124" s="109">
        <v>17</v>
      </c>
      <c r="C124" s="110">
        <v>45130</v>
      </c>
      <c r="D124" s="111">
        <f t="shared" si="18"/>
        <v>12.148940914020189</v>
      </c>
      <c r="E124" s="112"/>
      <c r="F124" s="111">
        <v>10.420565190000001</v>
      </c>
      <c r="G124" s="113">
        <v>0</v>
      </c>
      <c r="H124" s="113">
        <v>-7.4590559999999861E-2</v>
      </c>
      <c r="I124" s="111">
        <v>-0.10858148600000028</v>
      </c>
      <c r="J124" s="111">
        <v>8.3888700890915811</v>
      </c>
      <c r="K124" s="113">
        <v>0.40542582399999999</v>
      </c>
      <c r="L124" s="111">
        <v>7.9834442650915811</v>
      </c>
      <c r="M124" s="113">
        <v>6.2035318631229998E-2</v>
      </c>
      <c r="N124" s="113">
        <v>-6.3356743979999997E-5</v>
      </c>
      <c r="O124" s="113">
        <v>9.2864201175880012E-2</v>
      </c>
      <c r="P124" s="113">
        <v>0</v>
      </c>
      <c r="Q124" s="113">
        <v>0.75279419152740989</v>
      </c>
      <c r="R124" s="113">
        <v>1.6782716507970002E-2</v>
      </c>
      <c r="S124" s="113">
        <v>0.21064841249409</v>
      </c>
      <c r="T124" s="113">
        <v>6.1925263438242908</v>
      </c>
      <c r="U124" s="114">
        <v>5.2513811620749697</v>
      </c>
      <c r="V124" s="114">
        <v>0.94114518174932005</v>
      </c>
      <c r="W124" s="114">
        <v>0</v>
      </c>
      <c r="X124" s="115">
        <v>0</v>
      </c>
      <c r="Y124" s="113">
        <v>0.65585643767468993</v>
      </c>
      <c r="Z124" s="111">
        <v>2.21486714690842</v>
      </c>
      <c r="AA124" s="113">
        <v>0</v>
      </c>
      <c r="AB124" s="111">
        <v>2.21486714690842</v>
      </c>
      <c r="AC124" s="113">
        <v>6.1133739851299993E-3</v>
      </c>
      <c r="AD124" s="113">
        <v>4.5383599999999996E-2</v>
      </c>
      <c r="AE124" s="113">
        <v>0</v>
      </c>
      <c r="AF124" s="113">
        <v>3.8105260000000002E-2</v>
      </c>
      <c r="AG124" s="113">
        <v>2.1252649129232899</v>
      </c>
      <c r="AH124" s="114">
        <v>2.1252649129232899</v>
      </c>
      <c r="AI124" s="114">
        <v>0</v>
      </c>
      <c r="AJ124" s="114">
        <v>0</v>
      </c>
      <c r="AK124" s="116"/>
      <c r="AL124" s="113">
        <v>0</v>
      </c>
      <c r="AM124" s="116">
        <v>0</v>
      </c>
      <c r="AN124" s="113">
        <v>0</v>
      </c>
      <c r="AO124" s="113">
        <v>0</v>
      </c>
      <c r="AP124" s="113">
        <v>0</v>
      </c>
      <c r="AQ124" s="113">
        <v>0</v>
      </c>
      <c r="AR124" s="113">
        <v>0</v>
      </c>
      <c r="AS124" s="113">
        <v>0</v>
      </c>
      <c r="AT124" s="117">
        <v>0</v>
      </c>
      <c r="AU124" s="117">
        <v>0</v>
      </c>
      <c r="AV124" s="117">
        <v>0</v>
      </c>
      <c r="AW124" s="116">
        <v>1.7283757240201882</v>
      </c>
      <c r="AX124" s="116">
        <v>1.7283757240201882</v>
      </c>
      <c r="AY124" s="116">
        <v>0.64580293129032229</v>
      </c>
      <c r="AZ124" s="118">
        <v>3.8317879999999999E-2</v>
      </c>
      <c r="BA124" s="118">
        <v>0</v>
      </c>
      <c r="BB124" s="118">
        <v>7.2975100000000001E-3</v>
      </c>
      <c r="BC124" s="118">
        <v>0</v>
      </c>
      <c r="BD124" s="118">
        <v>0</v>
      </c>
      <c r="BE124" s="118">
        <v>0</v>
      </c>
      <c r="BF124" s="118">
        <v>0</v>
      </c>
      <c r="BG124" s="118">
        <v>0</v>
      </c>
      <c r="BH124" s="118">
        <v>0</v>
      </c>
      <c r="BI124" s="118">
        <v>0</v>
      </c>
      <c r="BJ124" s="118">
        <v>8.3675799999999995E-3</v>
      </c>
      <c r="BK124" s="118">
        <v>0</v>
      </c>
      <c r="BL124" s="118">
        <v>0</v>
      </c>
      <c r="BM124" s="118">
        <v>0</v>
      </c>
      <c r="BN124" s="118">
        <v>0.22436564000000003</v>
      </c>
      <c r="BO124" s="118">
        <v>0.32843378999999978</v>
      </c>
      <c r="BP124" s="118">
        <v>0</v>
      </c>
      <c r="BQ124" s="118">
        <v>0</v>
      </c>
      <c r="BR124" s="118">
        <v>2.4362189999999999E-2</v>
      </c>
      <c r="BS124" s="118">
        <v>3.9671712903225805E-3</v>
      </c>
      <c r="BT124" s="118">
        <v>1.0691169999999998E-2</v>
      </c>
      <c r="BU124" s="116">
        <v>0.29803096963824466</v>
      </c>
      <c r="BV124" s="118">
        <v>0.15988725000000001</v>
      </c>
      <c r="BW124" s="118">
        <v>0</v>
      </c>
      <c r="BX124" s="118">
        <v>0.10233744223501068</v>
      </c>
      <c r="BY124" s="118">
        <v>3.5806277403233999E-2</v>
      </c>
      <c r="BZ124" s="118">
        <v>0</v>
      </c>
      <c r="CA124" s="118">
        <v>0</v>
      </c>
      <c r="CB124" s="118">
        <v>0</v>
      </c>
      <c r="CC124" s="119">
        <v>5.3203740000000006E-2</v>
      </c>
      <c r="CD124" s="118">
        <v>4.4759999999999991E-3</v>
      </c>
      <c r="CE124" s="118">
        <v>0</v>
      </c>
      <c r="CF124" s="118">
        <v>4.8727740000000005E-2</v>
      </c>
      <c r="CG124" s="118">
        <v>0</v>
      </c>
      <c r="CH124" s="118">
        <v>0</v>
      </c>
      <c r="CI124" s="118">
        <v>0</v>
      </c>
      <c r="CJ124" s="116">
        <v>4.0864869999999998E-2</v>
      </c>
      <c r="CK124" s="118">
        <v>0</v>
      </c>
      <c r="CL124" s="118">
        <v>0</v>
      </c>
      <c r="CM124" s="118">
        <v>0</v>
      </c>
      <c r="CN124" s="118">
        <v>0</v>
      </c>
      <c r="CO124" s="118">
        <v>1.0563360000000001E-2</v>
      </c>
      <c r="CP124" s="118">
        <v>0</v>
      </c>
      <c r="CQ124" s="118">
        <v>3.0301509999999997E-2</v>
      </c>
      <c r="CR124" s="116">
        <v>0.58816024309162129</v>
      </c>
      <c r="CS124" s="118">
        <v>0.58155479000000032</v>
      </c>
      <c r="CT124" s="118">
        <v>3.42263091621E-4</v>
      </c>
      <c r="CU124" s="118">
        <v>0</v>
      </c>
      <c r="CV124" s="118">
        <v>6.2631899999999992E-3</v>
      </c>
      <c r="CW124" s="118">
        <v>0</v>
      </c>
      <c r="CX124" s="116">
        <v>8.3220750000000038E-2</v>
      </c>
      <c r="CY124" s="118">
        <v>7.4792000000000039E-2</v>
      </c>
      <c r="CZ124" s="118">
        <v>8.4287500000000005E-3</v>
      </c>
      <c r="DA124" s="118">
        <v>0</v>
      </c>
      <c r="DB124" s="118">
        <v>0</v>
      </c>
      <c r="DC124" s="118">
        <v>0</v>
      </c>
      <c r="DD124" s="118">
        <v>0</v>
      </c>
      <c r="DE124" s="118">
        <v>0</v>
      </c>
      <c r="DF124" s="116">
        <v>1.4317179999999999E-2</v>
      </c>
      <c r="DG124" s="118">
        <v>0</v>
      </c>
      <c r="DH124" s="118">
        <v>4.48111E-3</v>
      </c>
      <c r="DI124" s="118">
        <v>9.8360699999999988E-3</v>
      </c>
      <c r="DJ124" s="116">
        <v>4.7750399999999995E-3</v>
      </c>
      <c r="DK124" s="118">
        <v>4.3027199999999995E-3</v>
      </c>
      <c r="DL124" s="118">
        <v>4.7231999999999998E-4</v>
      </c>
      <c r="DM124" s="118">
        <v>0</v>
      </c>
      <c r="DN124" s="118">
        <v>0</v>
      </c>
      <c r="DO124" s="118">
        <v>0</v>
      </c>
      <c r="DP124" s="118">
        <v>0</v>
      </c>
      <c r="DQ124" s="118">
        <v>0</v>
      </c>
      <c r="DR124" s="116">
        <v>0</v>
      </c>
      <c r="DS124" s="118">
        <v>0</v>
      </c>
      <c r="DT124" s="118">
        <v>0</v>
      </c>
      <c r="DU124" s="118">
        <v>0</v>
      </c>
      <c r="DV124" s="116">
        <v>0</v>
      </c>
      <c r="DW124" s="118">
        <v>0</v>
      </c>
      <c r="DX124" s="118">
        <v>0</v>
      </c>
      <c r="DY124" s="120">
        <v>1.0166491E-2</v>
      </c>
      <c r="DZ124" s="120">
        <v>0</v>
      </c>
      <c r="EA124" s="89"/>
      <c r="EB124" s="90" t="e">
        <v>#N/A</v>
      </c>
      <c r="EC124" s="90">
        <v>1</v>
      </c>
      <c r="EF124" s="121">
        <f t="shared" si="19"/>
        <v>45130</v>
      </c>
      <c r="EG124" s="122">
        <f t="shared" si="20"/>
        <v>45138</v>
      </c>
      <c r="EH124" s="122">
        <f t="shared" si="21"/>
        <v>0.40542582399999999</v>
      </c>
      <c r="EI124" s="122">
        <f t="shared" si="22"/>
        <v>1.0469314640214999</v>
      </c>
      <c r="EJ124" s="122">
        <f t="shared" si="23"/>
        <v>5.3203740000000006E-2</v>
      </c>
      <c r="EK124" s="122">
        <f t="shared" si="24"/>
        <v>7.3766460749982592</v>
      </c>
      <c r="EL124" s="122">
        <f t="shared" si="25"/>
        <v>0.94114518174932005</v>
      </c>
      <c r="EM124" s="122">
        <f t="shared" si="26"/>
        <v>0</v>
      </c>
      <c r="EN124" s="122">
        <f t="shared" si="27"/>
        <v>4.7750399999999995E-3</v>
      </c>
      <c r="EO124" s="122">
        <f t="shared" si="28"/>
        <v>6.0500172411499997E-3</v>
      </c>
      <c r="EP124" s="122">
        <f t="shared" si="29"/>
        <v>0.39089517081412467</v>
      </c>
      <c r="EQ124" s="122">
        <f t="shared" si="30"/>
        <v>0.70783824992155231</v>
      </c>
      <c r="ER124" s="282">
        <f t="shared" si="31"/>
        <v>0.50378428818265986</v>
      </c>
      <c r="ES124" s="123" t="e">
        <f>SUMIF([9]Data_Validity!$K124:$DX124,"OUTTURN",Outturn_Daily!$K124:$DX124)+H124</f>
        <v>#VALUE!</v>
      </c>
      <c r="ET124" s="90" t="e">
        <f>SUMIF([9]Data_Validity!$K124:$DX124,"ESTIMATE",Outturn_Daily!$K124:$DX124)</f>
        <v>#VALUE!</v>
      </c>
      <c r="EU124" s="90" t="e">
        <f>SUMIF([9]Data_Validity!$K124:$DX124,"FORECAST",Outturn_Daily!$K124:$DX124)</f>
        <v>#VALUE!</v>
      </c>
      <c r="EV124" s="122">
        <f t="shared" si="16"/>
        <v>-0.10858148600000028</v>
      </c>
      <c r="EW124" s="123" t="e">
        <f t="shared" si="17"/>
        <v>#VALUE!</v>
      </c>
    </row>
    <row r="125" spans="1:153" ht="15">
      <c r="A125" s="124">
        <v>45138</v>
      </c>
      <c r="B125" s="109">
        <v>18</v>
      </c>
      <c r="C125" s="110">
        <v>45131</v>
      </c>
      <c r="D125" s="111">
        <f t="shared" si="18"/>
        <v>5.130319525595338</v>
      </c>
      <c r="E125" s="112"/>
      <c r="F125" s="111">
        <v>3.2945076300000014</v>
      </c>
      <c r="G125" s="113">
        <v>0</v>
      </c>
      <c r="H125" s="113">
        <v>-1.9141669999999777E-2</v>
      </c>
      <c r="I125" s="111">
        <v>-3.2126717999989118E-2</v>
      </c>
      <c r="J125" s="111">
        <v>3.0888697589640204</v>
      </c>
      <c r="K125" s="113">
        <v>1.2696892980000003</v>
      </c>
      <c r="L125" s="111">
        <v>1.8191804609640201</v>
      </c>
      <c r="M125" s="113">
        <v>0.29446082894219</v>
      </c>
      <c r="N125" s="113">
        <v>3.3694440000000001E-3</v>
      </c>
      <c r="O125" s="113">
        <v>7.9387748544700008E-3</v>
      </c>
      <c r="P125" s="113">
        <v>0</v>
      </c>
      <c r="Q125" s="113">
        <v>0.63669370633074995</v>
      </c>
      <c r="R125" s="113">
        <v>1.8083726374280001E-2</v>
      </c>
      <c r="S125" s="113">
        <v>0</v>
      </c>
      <c r="T125" s="113">
        <v>0.67539361028423994</v>
      </c>
      <c r="U125" s="114">
        <v>0.67539361028424005</v>
      </c>
      <c r="V125" s="114">
        <v>0</v>
      </c>
      <c r="W125" s="114">
        <v>0</v>
      </c>
      <c r="X125" s="115">
        <v>0</v>
      </c>
      <c r="Y125" s="113">
        <v>0.18324037017809003</v>
      </c>
      <c r="Z125" s="111">
        <v>0.25690625903596997</v>
      </c>
      <c r="AA125" s="113">
        <v>0</v>
      </c>
      <c r="AB125" s="111">
        <v>0.25690625903596997</v>
      </c>
      <c r="AC125" s="113">
        <v>0</v>
      </c>
      <c r="AD125" s="113">
        <v>0.13011128407412001</v>
      </c>
      <c r="AE125" s="113">
        <v>0</v>
      </c>
      <c r="AF125" s="113">
        <v>0</v>
      </c>
      <c r="AG125" s="113">
        <v>0.12679497496184999</v>
      </c>
      <c r="AH125" s="114">
        <v>0.12679497496184999</v>
      </c>
      <c r="AI125" s="114">
        <v>0</v>
      </c>
      <c r="AJ125" s="114">
        <v>0</v>
      </c>
      <c r="AK125" s="116"/>
      <c r="AL125" s="113">
        <v>0</v>
      </c>
      <c r="AM125" s="116">
        <v>0</v>
      </c>
      <c r="AN125" s="113">
        <v>0</v>
      </c>
      <c r="AO125" s="113">
        <v>0</v>
      </c>
      <c r="AP125" s="113">
        <v>0</v>
      </c>
      <c r="AQ125" s="113">
        <v>0</v>
      </c>
      <c r="AR125" s="113">
        <v>0</v>
      </c>
      <c r="AS125" s="113">
        <v>0</v>
      </c>
      <c r="AT125" s="117">
        <v>0</v>
      </c>
      <c r="AU125" s="117">
        <v>0</v>
      </c>
      <c r="AV125" s="117">
        <v>0</v>
      </c>
      <c r="AW125" s="116">
        <v>1.8358118955953362</v>
      </c>
      <c r="AX125" s="116">
        <v>1.8358118955953362</v>
      </c>
      <c r="AY125" s="116">
        <v>0.55179836129032245</v>
      </c>
      <c r="AZ125" s="118">
        <v>3.3652000000000001E-2</v>
      </c>
      <c r="BA125" s="118">
        <v>0</v>
      </c>
      <c r="BB125" s="118">
        <v>5.2991900000000005E-3</v>
      </c>
      <c r="BC125" s="118">
        <v>0</v>
      </c>
      <c r="BD125" s="118">
        <v>0</v>
      </c>
      <c r="BE125" s="118">
        <v>0</v>
      </c>
      <c r="BF125" s="118">
        <v>0</v>
      </c>
      <c r="BG125" s="118">
        <v>0</v>
      </c>
      <c r="BH125" s="118">
        <v>0</v>
      </c>
      <c r="BI125" s="118">
        <v>0</v>
      </c>
      <c r="BJ125" s="118">
        <v>7.7806999999999998E-3</v>
      </c>
      <c r="BK125" s="118">
        <v>0</v>
      </c>
      <c r="BL125" s="118">
        <v>0</v>
      </c>
      <c r="BM125" s="118">
        <v>0</v>
      </c>
      <c r="BN125" s="118">
        <v>0.28111981000000008</v>
      </c>
      <c r="BO125" s="118">
        <v>0.18554737999999993</v>
      </c>
      <c r="BP125" s="118">
        <v>0</v>
      </c>
      <c r="BQ125" s="118">
        <v>0</v>
      </c>
      <c r="BR125" s="118">
        <v>2.4315789999999997E-2</v>
      </c>
      <c r="BS125" s="118">
        <v>3.9671712903225805E-3</v>
      </c>
      <c r="BT125" s="118">
        <v>1.011632E-2</v>
      </c>
      <c r="BU125" s="116">
        <v>0.48363315121339323</v>
      </c>
      <c r="BV125" s="118">
        <v>0.35825288</v>
      </c>
      <c r="BW125" s="118">
        <v>0</v>
      </c>
      <c r="BX125" s="118">
        <v>4.3814857237563565E-2</v>
      </c>
      <c r="BY125" s="118">
        <v>8.156541397582967E-2</v>
      </c>
      <c r="BZ125" s="118">
        <v>0</v>
      </c>
      <c r="CA125" s="118">
        <v>0</v>
      </c>
      <c r="CB125" s="118">
        <v>0</v>
      </c>
      <c r="CC125" s="119">
        <v>0.10691271000000011</v>
      </c>
      <c r="CD125" s="118">
        <v>1.1449349999999999E-2</v>
      </c>
      <c r="CE125" s="118">
        <v>0</v>
      </c>
      <c r="CF125" s="118">
        <v>9.5463360000000108E-2</v>
      </c>
      <c r="CG125" s="118">
        <v>0</v>
      </c>
      <c r="CH125" s="118">
        <v>0</v>
      </c>
      <c r="CI125" s="118">
        <v>0</v>
      </c>
      <c r="CJ125" s="116">
        <v>3.0730029999999998E-2</v>
      </c>
      <c r="CK125" s="118">
        <v>0</v>
      </c>
      <c r="CL125" s="118">
        <v>0</v>
      </c>
      <c r="CM125" s="118">
        <v>0</v>
      </c>
      <c r="CN125" s="118">
        <v>0</v>
      </c>
      <c r="CO125" s="118">
        <v>1.0563360000000001E-2</v>
      </c>
      <c r="CP125" s="118">
        <v>0</v>
      </c>
      <c r="CQ125" s="118">
        <v>2.0166669999999998E-2</v>
      </c>
      <c r="CR125" s="116">
        <v>0.56042467309162081</v>
      </c>
      <c r="CS125" s="118">
        <v>0.55070772999999984</v>
      </c>
      <c r="CT125" s="118">
        <v>3.42263091621E-4</v>
      </c>
      <c r="CU125" s="118">
        <v>0</v>
      </c>
      <c r="CV125" s="118">
        <v>9.3746799999999981E-3</v>
      </c>
      <c r="CW125" s="118">
        <v>0</v>
      </c>
      <c r="CX125" s="116">
        <v>8.3220750000000038E-2</v>
      </c>
      <c r="CY125" s="118">
        <v>7.4792000000000039E-2</v>
      </c>
      <c r="CZ125" s="118">
        <v>8.4287500000000005E-3</v>
      </c>
      <c r="DA125" s="118">
        <v>0</v>
      </c>
      <c r="DB125" s="118">
        <v>0</v>
      </c>
      <c r="DC125" s="118">
        <v>0</v>
      </c>
      <c r="DD125" s="118">
        <v>0</v>
      </c>
      <c r="DE125" s="118">
        <v>0</v>
      </c>
      <c r="DF125" s="116">
        <v>1.4317179999999999E-2</v>
      </c>
      <c r="DG125" s="118">
        <v>0</v>
      </c>
      <c r="DH125" s="118">
        <v>4.48111E-3</v>
      </c>
      <c r="DI125" s="118">
        <v>9.8360699999999988E-3</v>
      </c>
      <c r="DJ125" s="116">
        <v>4.7750399999999995E-3</v>
      </c>
      <c r="DK125" s="118">
        <v>4.3027199999999995E-3</v>
      </c>
      <c r="DL125" s="118">
        <v>4.7231999999999998E-4</v>
      </c>
      <c r="DM125" s="118">
        <v>0</v>
      </c>
      <c r="DN125" s="118">
        <v>0</v>
      </c>
      <c r="DO125" s="118">
        <v>0</v>
      </c>
      <c r="DP125" s="118">
        <v>0</v>
      </c>
      <c r="DQ125" s="118">
        <v>0</v>
      </c>
      <c r="DR125" s="116">
        <v>0</v>
      </c>
      <c r="DS125" s="118">
        <v>0</v>
      </c>
      <c r="DT125" s="118">
        <v>0</v>
      </c>
      <c r="DU125" s="118">
        <v>0</v>
      </c>
      <c r="DV125" s="116">
        <v>0</v>
      </c>
      <c r="DW125" s="118">
        <v>0</v>
      </c>
      <c r="DX125" s="118">
        <v>0</v>
      </c>
      <c r="DY125" s="120">
        <v>3.1769889999999999E-3</v>
      </c>
      <c r="DZ125" s="120">
        <v>0</v>
      </c>
      <c r="EA125" s="89"/>
      <c r="EB125" s="90" t="e">
        <v>#N/A</v>
      </c>
      <c r="EC125" s="90">
        <v>1</v>
      </c>
      <c r="EF125" s="121">
        <f t="shared" si="19"/>
        <v>45131</v>
      </c>
      <c r="EG125" s="122">
        <f t="shared" si="20"/>
        <v>45138</v>
      </c>
      <c r="EH125" s="122">
        <f t="shared" si="21"/>
        <v>1.2696892980000003</v>
      </c>
      <c r="EI125" s="122">
        <f t="shared" si="22"/>
        <v>0.76680499040486994</v>
      </c>
      <c r="EJ125" s="122">
        <f t="shared" si="23"/>
        <v>0.10691271000000011</v>
      </c>
      <c r="EK125" s="122">
        <f t="shared" si="24"/>
        <v>0.80218858524609005</v>
      </c>
      <c r="EL125" s="122">
        <f t="shared" si="25"/>
        <v>0</v>
      </c>
      <c r="EM125" s="122">
        <f t="shared" si="26"/>
        <v>0</v>
      </c>
      <c r="EN125" s="122">
        <f t="shared" si="27"/>
        <v>4.7750399999999995E-3</v>
      </c>
      <c r="EO125" s="122">
        <f t="shared" si="28"/>
        <v>3.3694440000000001E-3</v>
      </c>
      <c r="EP125" s="122">
        <f t="shared" si="29"/>
        <v>0.49157192606786321</v>
      </c>
      <c r="EQ125" s="122">
        <f t="shared" si="30"/>
        <v>0.8462591902325125</v>
      </c>
      <c r="ER125" s="282">
        <f t="shared" si="31"/>
        <v>0.16437288855238114</v>
      </c>
      <c r="ES125" s="123" t="e">
        <f>SUMIF([9]Data_Validity!$K125:$DX125,"OUTTURN",Outturn_Daily!$K125:$DX125)+H125</f>
        <v>#VALUE!</v>
      </c>
      <c r="ET125" s="90" t="e">
        <f>SUMIF([9]Data_Validity!$K125:$DX125,"ESTIMATE",Outturn_Daily!$K125:$DX125)</f>
        <v>#VALUE!</v>
      </c>
      <c r="EU125" s="90" t="e">
        <f>SUMIF([9]Data_Validity!$K125:$DX125,"FORECAST",Outturn_Daily!$K125:$DX125)</f>
        <v>#VALUE!</v>
      </c>
      <c r="EV125" s="122">
        <f t="shared" si="16"/>
        <v>-3.2126717999989118E-2</v>
      </c>
      <c r="EW125" s="123" t="e">
        <f t="shared" si="17"/>
        <v>#VALUE!</v>
      </c>
    </row>
    <row r="126" spans="1:153" ht="15">
      <c r="A126" s="124">
        <v>45138</v>
      </c>
      <c r="B126" s="109">
        <v>18</v>
      </c>
      <c r="C126" s="110">
        <v>45132</v>
      </c>
      <c r="D126" s="111">
        <f t="shared" si="18"/>
        <v>2.8837478647366854</v>
      </c>
      <c r="E126" s="112"/>
      <c r="F126" s="111">
        <v>1.1195903900000002</v>
      </c>
      <c r="G126" s="113">
        <v>0</v>
      </c>
      <c r="H126" s="113">
        <v>-7.6636600000000027E-3</v>
      </c>
      <c r="I126" s="111">
        <v>1.5240020000102383E-3</v>
      </c>
      <c r="J126" s="111">
        <v>1.0672687043617799</v>
      </c>
      <c r="K126" s="113">
        <v>0.3972710479999999</v>
      </c>
      <c r="L126" s="111">
        <v>0.66999765636177999</v>
      </c>
      <c r="M126" s="113">
        <v>9.2942933979659997E-2</v>
      </c>
      <c r="N126" s="113">
        <v>6.0468559366999998E-4</v>
      </c>
      <c r="O126" s="113">
        <v>7.4654396263500004E-3</v>
      </c>
      <c r="P126" s="113">
        <v>0</v>
      </c>
      <c r="Q126" s="113">
        <v>0.22422825227821</v>
      </c>
      <c r="R126" s="113">
        <v>8.0569535858000005E-4</v>
      </c>
      <c r="S126" s="113">
        <v>0</v>
      </c>
      <c r="T126" s="113">
        <v>0.11812856175964</v>
      </c>
      <c r="U126" s="114">
        <v>0.11812856175964</v>
      </c>
      <c r="V126" s="114">
        <v>0</v>
      </c>
      <c r="W126" s="114">
        <v>0</v>
      </c>
      <c r="X126" s="115">
        <v>0</v>
      </c>
      <c r="Y126" s="113">
        <v>0.22582208776567</v>
      </c>
      <c r="Z126" s="111">
        <v>5.8461343638209998E-2</v>
      </c>
      <c r="AA126" s="113">
        <v>0</v>
      </c>
      <c r="AB126" s="111">
        <v>5.8461343638209998E-2</v>
      </c>
      <c r="AC126" s="113">
        <v>0</v>
      </c>
      <c r="AD126" s="113">
        <v>5.8461343638209998E-2</v>
      </c>
      <c r="AE126" s="113">
        <v>0</v>
      </c>
      <c r="AF126" s="113">
        <v>0</v>
      </c>
      <c r="AG126" s="113">
        <v>0</v>
      </c>
      <c r="AH126" s="114">
        <v>0</v>
      </c>
      <c r="AI126" s="114">
        <v>0</v>
      </c>
      <c r="AJ126" s="114">
        <v>0</v>
      </c>
      <c r="AK126" s="116"/>
      <c r="AL126" s="113">
        <v>0</v>
      </c>
      <c r="AM126" s="116">
        <v>0</v>
      </c>
      <c r="AN126" s="113">
        <v>0</v>
      </c>
      <c r="AO126" s="113">
        <v>0</v>
      </c>
      <c r="AP126" s="113">
        <v>0</v>
      </c>
      <c r="AQ126" s="113">
        <v>0</v>
      </c>
      <c r="AR126" s="113">
        <v>0</v>
      </c>
      <c r="AS126" s="113">
        <v>0</v>
      </c>
      <c r="AT126" s="117">
        <v>0</v>
      </c>
      <c r="AU126" s="117">
        <v>0</v>
      </c>
      <c r="AV126" s="117">
        <v>0</v>
      </c>
      <c r="AW126" s="116">
        <v>1.7641574747366853</v>
      </c>
      <c r="AX126" s="116">
        <v>1.7641574747366853</v>
      </c>
      <c r="AY126" s="116">
        <v>0.53972110129032258</v>
      </c>
      <c r="AZ126" s="118">
        <v>2.7046570000000002E-2</v>
      </c>
      <c r="BA126" s="118">
        <v>0</v>
      </c>
      <c r="BB126" s="118">
        <v>-3.8135100000000009E-3</v>
      </c>
      <c r="BC126" s="118">
        <v>0</v>
      </c>
      <c r="BD126" s="118">
        <v>0</v>
      </c>
      <c r="BE126" s="118">
        <v>0</v>
      </c>
      <c r="BF126" s="118">
        <v>0</v>
      </c>
      <c r="BG126" s="118">
        <v>0</v>
      </c>
      <c r="BH126" s="118">
        <v>0</v>
      </c>
      <c r="BI126" s="118">
        <v>0</v>
      </c>
      <c r="BJ126" s="118">
        <v>8.5117700000000001E-3</v>
      </c>
      <c r="BK126" s="118">
        <v>0</v>
      </c>
      <c r="BL126" s="118">
        <v>0</v>
      </c>
      <c r="BM126" s="118">
        <v>0</v>
      </c>
      <c r="BN126" s="118">
        <v>0.25694865</v>
      </c>
      <c r="BO126" s="118">
        <v>0.21371668999999999</v>
      </c>
      <c r="BP126" s="118">
        <v>0</v>
      </c>
      <c r="BQ126" s="118">
        <v>0</v>
      </c>
      <c r="BR126" s="118">
        <v>2.3006539999999999E-2</v>
      </c>
      <c r="BS126" s="118">
        <v>3.9671712903225805E-3</v>
      </c>
      <c r="BT126" s="118">
        <v>1.0337220000000001E-2</v>
      </c>
      <c r="BU126" s="116">
        <v>0.42037011035474181</v>
      </c>
      <c r="BV126" s="118">
        <v>0.37189713000000002</v>
      </c>
      <c r="BW126" s="118">
        <v>0</v>
      </c>
      <c r="BX126" s="118">
        <v>3.523291862443776E-2</v>
      </c>
      <c r="BY126" s="118">
        <v>1.3240061730304E-2</v>
      </c>
      <c r="BZ126" s="118">
        <v>0</v>
      </c>
      <c r="CA126" s="118">
        <v>0</v>
      </c>
      <c r="CB126" s="118">
        <v>0</v>
      </c>
      <c r="CC126" s="119">
        <v>0.10677906000000008</v>
      </c>
      <c r="CD126" s="118">
        <v>1.1449349999999999E-2</v>
      </c>
      <c r="CE126" s="118">
        <v>0</v>
      </c>
      <c r="CF126" s="118">
        <v>9.5329710000000095E-2</v>
      </c>
      <c r="CG126" s="118">
        <v>0</v>
      </c>
      <c r="CH126" s="118">
        <v>0</v>
      </c>
      <c r="CI126" s="118">
        <v>0</v>
      </c>
      <c r="CJ126" s="116">
        <v>1.7465029999999999E-2</v>
      </c>
      <c r="CK126" s="118">
        <v>0</v>
      </c>
      <c r="CL126" s="118">
        <v>0</v>
      </c>
      <c r="CM126" s="118">
        <v>0</v>
      </c>
      <c r="CN126" s="118">
        <v>0</v>
      </c>
      <c r="CO126" s="118">
        <v>1.0563360000000001E-2</v>
      </c>
      <c r="CP126" s="118">
        <v>0</v>
      </c>
      <c r="CQ126" s="118">
        <v>6.9016700000000004E-3</v>
      </c>
      <c r="CR126" s="116">
        <v>0.5775092030916209</v>
      </c>
      <c r="CS126" s="118">
        <v>0.56894302999999991</v>
      </c>
      <c r="CT126" s="118">
        <v>3.42263091621E-4</v>
      </c>
      <c r="CU126" s="118">
        <v>0</v>
      </c>
      <c r="CV126" s="118">
        <v>8.2239099999999992E-3</v>
      </c>
      <c r="CW126" s="118">
        <v>0</v>
      </c>
      <c r="CX126" s="116">
        <v>8.3220750000000038E-2</v>
      </c>
      <c r="CY126" s="118">
        <v>7.4792000000000039E-2</v>
      </c>
      <c r="CZ126" s="118">
        <v>8.4287500000000005E-3</v>
      </c>
      <c r="DA126" s="118">
        <v>0</v>
      </c>
      <c r="DB126" s="118">
        <v>0</v>
      </c>
      <c r="DC126" s="118">
        <v>0</v>
      </c>
      <c r="DD126" s="118">
        <v>0</v>
      </c>
      <c r="DE126" s="118">
        <v>0</v>
      </c>
      <c r="DF126" s="116">
        <v>1.4317179999999999E-2</v>
      </c>
      <c r="DG126" s="118">
        <v>0</v>
      </c>
      <c r="DH126" s="118">
        <v>4.48111E-3</v>
      </c>
      <c r="DI126" s="118">
        <v>9.8360699999999988E-3</v>
      </c>
      <c r="DJ126" s="116">
        <v>4.7750399999999995E-3</v>
      </c>
      <c r="DK126" s="118">
        <v>4.3027199999999995E-3</v>
      </c>
      <c r="DL126" s="118">
        <v>4.7231999999999998E-4</v>
      </c>
      <c r="DM126" s="118">
        <v>0</v>
      </c>
      <c r="DN126" s="118">
        <v>0</v>
      </c>
      <c r="DO126" s="118">
        <v>0</v>
      </c>
      <c r="DP126" s="118">
        <v>0</v>
      </c>
      <c r="DQ126" s="118">
        <v>0</v>
      </c>
      <c r="DR126" s="116">
        <v>0</v>
      </c>
      <c r="DS126" s="118">
        <v>0</v>
      </c>
      <c r="DT126" s="118">
        <v>0</v>
      </c>
      <c r="DU126" s="118">
        <v>0</v>
      </c>
      <c r="DV126" s="116">
        <v>0</v>
      </c>
      <c r="DW126" s="118">
        <v>0</v>
      </c>
      <c r="DX126" s="118">
        <v>0</v>
      </c>
      <c r="DY126" s="120">
        <v>9.4431399999999992E-4</v>
      </c>
      <c r="DZ126" s="120">
        <v>0</v>
      </c>
      <c r="EA126" s="89"/>
      <c r="EB126" s="90" t="e">
        <v>#N/A</v>
      </c>
      <c r="EC126" s="90">
        <v>1</v>
      </c>
      <c r="EF126" s="121">
        <f t="shared" si="19"/>
        <v>45132</v>
      </c>
      <c r="EG126" s="122">
        <f t="shared" si="20"/>
        <v>45138</v>
      </c>
      <c r="EH126" s="122">
        <f t="shared" si="21"/>
        <v>0.3972710479999999</v>
      </c>
      <c r="EI126" s="122">
        <f t="shared" si="22"/>
        <v>0.28268959591642001</v>
      </c>
      <c r="EJ126" s="122">
        <f t="shared" si="23"/>
        <v>0.10677906000000008</v>
      </c>
      <c r="EK126" s="122">
        <f t="shared" si="24"/>
        <v>0.11812856175964</v>
      </c>
      <c r="EL126" s="122">
        <f t="shared" si="25"/>
        <v>0</v>
      </c>
      <c r="EM126" s="122">
        <f t="shared" si="26"/>
        <v>0</v>
      </c>
      <c r="EN126" s="122">
        <f t="shared" si="27"/>
        <v>4.7750399999999995E-3</v>
      </c>
      <c r="EO126" s="122">
        <f t="shared" si="28"/>
        <v>6.0468559366999998E-4</v>
      </c>
      <c r="EP126" s="122">
        <f t="shared" si="29"/>
        <v>0.4278355499810918</v>
      </c>
      <c r="EQ126" s="122">
        <f t="shared" si="30"/>
        <v>0.63266403526998261</v>
      </c>
      <c r="ER126" s="282">
        <f t="shared" si="31"/>
        <v>0.23480530512426023</v>
      </c>
      <c r="ES126" s="123" t="e">
        <f>SUMIF([9]Data_Validity!$K126:$DX126,"OUTTURN",Outturn_Daily!$K126:$DX126)+H126</f>
        <v>#VALUE!</v>
      </c>
      <c r="ET126" s="90" t="e">
        <f>SUMIF([9]Data_Validity!$K126:$DX126,"ESTIMATE",Outturn_Daily!$K126:$DX126)</f>
        <v>#VALUE!</v>
      </c>
      <c r="EU126" s="90" t="e">
        <f>SUMIF([9]Data_Validity!$K126:$DX126,"FORECAST",Outturn_Daily!$K126:$DX126)</f>
        <v>#VALUE!</v>
      </c>
      <c r="EV126" s="122">
        <f t="shared" si="16"/>
        <v>1.5240020000102383E-3</v>
      </c>
      <c r="EW126" s="123" t="e">
        <f t="shared" si="17"/>
        <v>#VALUE!</v>
      </c>
    </row>
    <row r="127" spans="1:153" ht="15">
      <c r="A127" s="124">
        <v>45138</v>
      </c>
      <c r="B127" s="109">
        <v>18</v>
      </c>
      <c r="C127" s="110">
        <v>45133</v>
      </c>
      <c r="D127" s="111">
        <f t="shared" si="18"/>
        <v>2.9866065317040786</v>
      </c>
      <c r="E127" s="112"/>
      <c r="F127" s="111">
        <v>1.0104179000000006</v>
      </c>
      <c r="G127" s="113">
        <v>0</v>
      </c>
      <c r="H127" s="113">
        <v>-7.3398100000000022E-3</v>
      </c>
      <c r="I127" s="111">
        <v>-4.5535499999993512E-3</v>
      </c>
      <c r="J127" s="111">
        <v>0.97406682073366002</v>
      </c>
      <c r="K127" s="113">
        <v>0.25992536300000002</v>
      </c>
      <c r="L127" s="111">
        <v>0.71414145773366</v>
      </c>
      <c r="M127" s="113">
        <v>7.0800032169379995E-2</v>
      </c>
      <c r="N127" s="113">
        <v>1.6532951297199999E-3</v>
      </c>
      <c r="O127" s="113">
        <v>1.8071665088120002E-2</v>
      </c>
      <c r="P127" s="113">
        <v>0</v>
      </c>
      <c r="Q127" s="113">
        <v>0.31647717059119002</v>
      </c>
      <c r="R127" s="113">
        <v>2.3764884264300002E-3</v>
      </c>
      <c r="S127" s="113">
        <v>1.4920180000000001E-3</v>
      </c>
      <c r="T127" s="113">
        <v>0.16793744298840999</v>
      </c>
      <c r="U127" s="114">
        <v>0.16030191698841001</v>
      </c>
      <c r="V127" s="114">
        <v>0</v>
      </c>
      <c r="W127" s="114">
        <v>7.6355260000000001E-3</v>
      </c>
      <c r="X127" s="115">
        <v>0</v>
      </c>
      <c r="Y127" s="113">
        <v>0.13533334534041</v>
      </c>
      <c r="Z127" s="111">
        <v>4.8244439266339999E-2</v>
      </c>
      <c r="AA127" s="113">
        <v>0</v>
      </c>
      <c r="AB127" s="111">
        <v>4.8244439266339999E-2</v>
      </c>
      <c r="AC127" s="113">
        <v>0</v>
      </c>
      <c r="AD127" s="113">
        <v>3.656527460931E-2</v>
      </c>
      <c r="AE127" s="113">
        <v>0</v>
      </c>
      <c r="AF127" s="113">
        <v>0</v>
      </c>
      <c r="AG127" s="113">
        <v>1.167916465703E-2</v>
      </c>
      <c r="AH127" s="114">
        <v>1.167916465703E-2</v>
      </c>
      <c r="AI127" s="114">
        <v>0</v>
      </c>
      <c r="AJ127" s="114">
        <v>0</v>
      </c>
      <c r="AK127" s="116"/>
      <c r="AL127" s="113">
        <v>0</v>
      </c>
      <c r="AM127" s="116">
        <v>0</v>
      </c>
      <c r="AN127" s="113">
        <v>0</v>
      </c>
      <c r="AO127" s="113">
        <v>0</v>
      </c>
      <c r="AP127" s="113">
        <v>0</v>
      </c>
      <c r="AQ127" s="113">
        <v>0</v>
      </c>
      <c r="AR127" s="113">
        <v>0</v>
      </c>
      <c r="AS127" s="113">
        <v>0</v>
      </c>
      <c r="AT127" s="117">
        <v>0</v>
      </c>
      <c r="AU127" s="117">
        <v>0</v>
      </c>
      <c r="AV127" s="117">
        <v>0</v>
      </c>
      <c r="AW127" s="116">
        <v>1.976188631704078</v>
      </c>
      <c r="AX127" s="116">
        <v>1.976188631704078</v>
      </c>
      <c r="AY127" s="116">
        <v>0.51959849129032265</v>
      </c>
      <c r="AZ127" s="118">
        <v>2.9363530000000002E-2</v>
      </c>
      <c r="BA127" s="118">
        <v>0</v>
      </c>
      <c r="BB127" s="118">
        <v>6.9172500000000007E-3</v>
      </c>
      <c r="BC127" s="118">
        <v>0</v>
      </c>
      <c r="BD127" s="118">
        <v>0</v>
      </c>
      <c r="BE127" s="118">
        <v>0</v>
      </c>
      <c r="BF127" s="118">
        <v>0</v>
      </c>
      <c r="BG127" s="118">
        <v>0</v>
      </c>
      <c r="BH127" s="118">
        <v>0</v>
      </c>
      <c r="BI127" s="118">
        <v>0</v>
      </c>
      <c r="BJ127" s="118">
        <v>8.4191200000000004E-3</v>
      </c>
      <c r="BK127" s="118">
        <v>0</v>
      </c>
      <c r="BL127" s="118">
        <v>0</v>
      </c>
      <c r="BM127" s="118">
        <v>0</v>
      </c>
      <c r="BN127" s="118">
        <v>0.25257134000000003</v>
      </c>
      <c r="BO127" s="118">
        <v>0.18345166000000013</v>
      </c>
      <c r="BP127" s="118">
        <v>0</v>
      </c>
      <c r="BQ127" s="118">
        <v>0</v>
      </c>
      <c r="BR127" s="118">
        <v>2.439419E-2</v>
      </c>
      <c r="BS127" s="118">
        <v>3.9671712903225805E-3</v>
      </c>
      <c r="BT127" s="118">
        <v>1.0514229999999999E-2</v>
      </c>
      <c r="BU127" s="116">
        <v>0.69402357732213449</v>
      </c>
      <c r="BV127" s="118">
        <v>0.38763932000000001</v>
      </c>
      <c r="BW127" s="118">
        <v>0</v>
      </c>
      <c r="BX127" s="118">
        <v>0.30128170890532352</v>
      </c>
      <c r="BY127" s="118">
        <v>5.1025484168108559E-3</v>
      </c>
      <c r="BZ127" s="118">
        <v>0</v>
      </c>
      <c r="CA127" s="118">
        <v>0</v>
      </c>
      <c r="CB127" s="118">
        <v>0</v>
      </c>
      <c r="CC127" s="119">
        <v>0.1086618600000001</v>
      </c>
      <c r="CD127" s="118">
        <v>1.2569400000000001E-2</v>
      </c>
      <c r="CE127" s="118">
        <v>0</v>
      </c>
      <c r="CF127" s="118">
        <v>9.6092460000000088E-2</v>
      </c>
      <c r="CG127" s="118">
        <v>0</v>
      </c>
      <c r="CH127" s="118">
        <v>0</v>
      </c>
      <c r="CI127" s="118">
        <v>0</v>
      </c>
      <c r="CJ127" s="116">
        <v>3.8164530000000002E-2</v>
      </c>
      <c r="CK127" s="118">
        <v>0</v>
      </c>
      <c r="CL127" s="118">
        <v>0</v>
      </c>
      <c r="CM127" s="118">
        <v>0</v>
      </c>
      <c r="CN127" s="118">
        <v>0</v>
      </c>
      <c r="CO127" s="118">
        <v>1.0563360000000001E-2</v>
      </c>
      <c r="CP127" s="118">
        <v>0</v>
      </c>
      <c r="CQ127" s="118">
        <v>2.7601169999999998E-2</v>
      </c>
      <c r="CR127" s="116">
        <v>0.51342720309162104</v>
      </c>
      <c r="CS127" s="118">
        <v>0.50480322</v>
      </c>
      <c r="CT127" s="118">
        <v>3.42263091621E-4</v>
      </c>
      <c r="CU127" s="118">
        <v>0</v>
      </c>
      <c r="CV127" s="118">
        <v>8.2817200000000011E-3</v>
      </c>
      <c r="CW127" s="118">
        <v>0</v>
      </c>
      <c r="CX127" s="116">
        <v>8.3220750000000038E-2</v>
      </c>
      <c r="CY127" s="118">
        <v>7.4792000000000039E-2</v>
      </c>
      <c r="CZ127" s="118">
        <v>8.4287500000000005E-3</v>
      </c>
      <c r="DA127" s="118">
        <v>0</v>
      </c>
      <c r="DB127" s="118">
        <v>0</v>
      </c>
      <c r="DC127" s="118">
        <v>0</v>
      </c>
      <c r="DD127" s="118">
        <v>0</v>
      </c>
      <c r="DE127" s="118">
        <v>0</v>
      </c>
      <c r="DF127" s="116">
        <v>1.4317179999999999E-2</v>
      </c>
      <c r="DG127" s="118">
        <v>0</v>
      </c>
      <c r="DH127" s="118">
        <v>4.48111E-3</v>
      </c>
      <c r="DI127" s="118">
        <v>9.8360699999999988E-3</v>
      </c>
      <c r="DJ127" s="116">
        <v>4.7750399999999995E-3</v>
      </c>
      <c r="DK127" s="118">
        <v>4.3027199999999995E-3</v>
      </c>
      <c r="DL127" s="118">
        <v>4.7231999999999998E-4</v>
      </c>
      <c r="DM127" s="118">
        <v>0</v>
      </c>
      <c r="DN127" s="118">
        <v>0</v>
      </c>
      <c r="DO127" s="118">
        <v>0</v>
      </c>
      <c r="DP127" s="118">
        <v>0</v>
      </c>
      <c r="DQ127" s="118">
        <v>0</v>
      </c>
      <c r="DR127" s="116">
        <v>0</v>
      </c>
      <c r="DS127" s="118">
        <v>0</v>
      </c>
      <c r="DT127" s="118">
        <v>0</v>
      </c>
      <c r="DU127" s="118">
        <v>0</v>
      </c>
      <c r="DV127" s="116">
        <v>0</v>
      </c>
      <c r="DW127" s="118">
        <v>0</v>
      </c>
      <c r="DX127" s="118">
        <v>0</v>
      </c>
      <c r="DY127" s="120">
        <v>4.5931790000000011E-3</v>
      </c>
      <c r="DZ127" s="120">
        <v>0</v>
      </c>
      <c r="EA127" s="89"/>
      <c r="EB127" s="90" t="e">
        <v>#N/A</v>
      </c>
      <c r="EC127" s="90">
        <v>1</v>
      </c>
      <c r="EF127" s="121">
        <f t="shared" si="19"/>
        <v>45133</v>
      </c>
      <c r="EG127" s="122">
        <f t="shared" si="20"/>
        <v>45138</v>
      </c>
      <c r="EH127" s="122">
        <f t="shared" si="21"/>
        <v>0.25992536300000002</v>
      </c>
      <c r="EI127" s="122">
        <f t="shared" si="22"/>
        <v>0.35453446320049997</v>
      </c>
      <c r="EJ127" s="122">
        <f t="shared" si="23"/>
        <v>0.1086618600000001</v>
      </c>
      <c r="EK127" s="122">
        <f t="shared" si="24"/>
        <v>0.17198108164544001</v>
      </c>
      <c r="EL127" s="122">
        <f t="shared" si="25"/>
        <v>0</v>
      </c>
      <c r="EM127" s="122">
        <f t="shared" si="26"/>
        <v>7.6355260000000001E-3</v>
      </c>
      <c r="EN127" s="122">
        <f t="shared" si="27"/>
        <v>4.7750399999999995E-3</v>
      </c>
      <c r="EO127" s="122">
        <f t="shared" si="28"/>
        <v>1.6532951297199999E-3</v>
      </c>
      <c r="EP127" s="122">
        <f t="shared" si="29"/>
        <v>0.71209524241025446</v>
      </c>
      <c r="EQ127" s="122">
        <f t="shared" si="30"/>
        <v>0.59039852345970267</v>
      </c>
      <c r="ER127" s="282">
        <f t="shared" si="31"/>
        <v>0.14013365376684067</v>
      </c>
      <c r="ES127" s="123" t="e">
        <f>SUMIF([9]Data_Validity!$K127:$DX127,"OUTTURN",Outturn_Daily!$K127:$DX127)+H127</f>
        <v>#VALUE!</v>
      </c>
      <c r="ET127" s="90" t="e">
        <f>SUMIF([9]Data_Validity!$K127:$DX127,"ESTIMATE",Outturn_Daily!$K127:$DX127)</f>
        <v>#VALUE!</v>
      </c>
      <c r="EU127" s="90" t="e">
        <f>SUMIF([9]Data_Validity!$K127:$DX127,"FORECAST",Outturn_Daily!$K127:$DX127)</f>
        <v>#VALUE!</v>
      </c>
      <c r="EV127" s="122">
        <f t="shared" si="16"/>
        <v>-4.5535499999993512E-3</v>
      </c>
      <c r="EW127" s="123" t="e">
        <f t="shared" si="17"/>
        <v>#VALUE!</v>
      </c>
    </row>
    <row r="128" spans="1:153" ht="15">
      <c r="A128" s="124">
        <v>45138</v>
      </c>
      <c r="B128" s="109">
        <v>18</v>
      </c>
      <c r="C128" s="110">
        <v>45134</v>
      </c>
      <c r="D128" s="111">
        <f t="shared" si="18"/>
        <v>4.0328624230375292</v>
      </c>
      <c r="E128" s="112"/>
      <c r="F128" s="111">
        <v>2.1383289000000003</v>
      </c>
      <c r="G128" s="113">
        <v>0</v>
      </c>
      <c r="H128" s="113">
        <v>-2.2835289999999731E-2</v>
      </c>
      <c r="I128" s="111">
        <v>3.0157639999989883E-2</v>
      </c>
      <c r="J128" s="111">
        <v>1.9582000607208703</v>
      </c>
      <c r="K128" s="113">
        <v>0.10371969800000014</v>
      </c>
      <c r="L128" s="111">
        <v>1.8544803627208701</v>
      </c>
      <c r="M128" s="113">
        <v>9.2129687111129996E-2</v>
      </c>
      <c r="N128" s="113">
        <v>1.54423E-4</v>
      </c>
      <c r="O128" s="113">
        <v>1.9367237119699999E-2</v>
      </c>
      <c r="P128" s="113">
        <v>0</v>
      </c>
      <c r="Q128" s="113">
        <v>0.42984019553712999</v>
      </c>
      <c r="R128" s="113">
        <v>7.9508170176999997E-4</v>
      </c>
      <c r="S128" s="113">
        <v>0.18097510795865002</v>
      </c>
      <c r="T128" s="113">
        <v>1.0291456542395001</v>
      </c>
      <c r="U128" s="114">
        <v>1.0096270082395</v>
      </c>
      <c r="V128" s="114">
        <v>0</v>
      </c>
      <c r="W128" s="114">
        <v>1.9518646000000001E-2</v>
      </c>
      <c r="X128" s="115">
        <v>0</v>
      </c>
      <c r="Y128" s="113">
        <v>0.10207297605299001</v>
      </c>
      <c r="Z128" s="111">
        <v>0.17280648927914</v>
      </c>
      <c r="AA128" s="113">
        <v>0</v>
      </c>
      <c r="AB128" s="111">
        <v>0.17280648927914</v>
      </c>
      <c r="AC128" s="113">
        <v>5.5137351794999991E-4</v>
      </c>
      <c r="AD128" s="113">
        <v>4.2991929999999998E-2</v>
      </c>
      <c r="AE128" s="113">
        <v>0</v>
      </c>
      <c r="AF128" s="113">
        <v>0</v>
      </c>
      <c r="AG128" s="113">
        <v>0.12926318576119</v>
      </c>
      <c r="AH128" s="114">
        <v>0.12926318576119</v>
      </c>
      <c r="AI128" s="114">
        <v>0</v>
      </c>
      <c r="AJ128" s="114">
        <v>0</v>
      </c>
      <c r="AK128" s="116"/>
      <c r="AL128" s="113">
        <v>0</v>
      </c>
      <c r="AM128" s="116">
        <v>0</v>
      </c>
      <c r="AN128" s="113">
        <v>0</v>
      </c>
      <c r="AO128" s="113">
        <v>0</v>
      </c>
      <c r="AP128" s="113">
        <v>0</v>
      </c>
      <c r="AQ128" s="113">
        <v>0</v>
      </c>
      <c r="AR128" s="113">
        <v>0</v>
      </c>
      <c r="AS128" s="113">
        <v>0</v>
      </c>
      <c r="AT128" s="117">
        <v>0</v>
      </c>
      <c r="AU128" s="117">
        <v>0</v>
      </c>
      <c r="AV128" s="117">
        <v>0</v>
      </c>
      <c r="AW128" s="116">
        <v>1.8945335230375291</v>
      </c>
      <c r="AX128" s="116">
        <v>1.8945335230375291</v>
      </c>
      <c r="AY128" s="116">
        <v>0.5158069512903225</v>
      </c>
      <c r="AZ128" s="118">
        <v>3.5096089999999996E-2</v>
      </c>
      <c r="BA128" s="118">
        <v>0</v>
      </c>
      <c r="BB128" s="118">
        <v>3.0933199999999997E-3</v>
      </c>
      <c r="BC128" s="118">
        <v>0</v>
      </c>
      <c r="BD128" s="118">
        <v>0</v>
      </c>
      <c r="BE128" s="118">
        <v>0</v>
      </c>
      <c r="BF128" s="118">
        <v>0</v>
      </c>
      <c r="BG128" s="118">
        <v>0</v>
      </c>
      <c r="BH128" s="118">
        <v>0</v>
      </c>
      <c r="BI128" s="118">
        <v>0</v>
      </c>
      <c r="BJ128" s="118">
        <v>8.6348799999999993E-3</v>
      </c>
      <c r="BK128" s="118">
        <v>0</v>
      </c>
      <c r="BL128" s="118">
        <v>0</v>
      </c>
      <c r="BM128" s="118">
        <v>0</v>
      </c>
      <c r="BN128" s="118">
        <v>0.24595681000000005</v>
      </c>
      <c r="BO128" s="118">
        <v>0.18436997999999988</v>
      </c>
      <c r="BP128" s="118">
        <v>0</v>
      </c>
      <c r="BQ128" s="118">
        <v>0</v>
      </c>
      <c r="BR128" s="118">
        <v>2.4133560000000002E-2</v>
      </c>
      <c r="BS128" s="118">
        <v>3.9671712903225805E-3</v>
      </c>
      <c r="BT128" s="118">
        <v>1.0555139999999999E-2</v>
      </c>
      <c r="BU128" s="116">
        <v>0.54833517865558568</v>
      </c>
      <c r="BV128" s="118">
        <v>0.42408283000000002</v>
      </c>
      <c r="BW128" s="118">
        <v>0</v>
      </c>
      <c r="BX128" s="118">
        <v>8.1282151686954171E-2</v>
      </c>
      <c r="BY128" s="118">
        <v>4.2970196968631497E-2</v>
      </c>
      <c r="BZ128" s="118">
        <v>0</v>
      </c>
      <c r="CA128" s="118">
        <v>0</v>
      </c>
      <c r="CB128" s="118">
        <v>0</v>
      </c>
      <c r="CC128" s="119">
        <v>0.10677906000000008</v>
      </c>
      <c r="CD128" s="118">
        <v>1.1449349999999999E-2</v>
      </c>
      <c r="CE128" s="118">
        <v>0</v>
      </c>
      <c r="CF128" s="118">
        <v>9.5329710000000095E-2</v>
      </c>
      <c r="CG128" s="118">
        <v>0</v>
      </c>
      <c r="CH128" s="118">
        <v>0</v>
      </c>
      <c r="CI128" s="118">
        <v>0</v>
      </c>
      <c r="CJ128" s="116">
        <v>7.7341939999999998E-2</v>
      </c>
      <c r="CK128" s="118">
        <v>0</v>
      </c>
      <c r="CL128" s="118">
        <v>0</v>
      </c>
      <c r="CM128" s="118">
        <v>0</v>
      </c>
      <c r="CN128" s="118">
        <v>0</v>
      </c>
      <c r="CO128" s="118">
        <v>1.0563360000000001E-2</v>
      </c>
      <c r="CP128" s="118">
        <v>0</v>
      </c>
      <c r="CQ128" s="118">
        <v>6.6778580000000004E-2</v>
      </c>
      <c r="CR128" s="116">
        <v>0.5439574230916211</v>
      </c>
      <c r="CS128" s="118">
        <v>0.53534754000000007</v>
      </c>
      <c r="CT128" s="118">
        <v>3.42263091621E-4</v>
      </c>
      <c r="CU128" s="118">
        <v>0</v>
      </c>
      <c r="CV128" s="118">
        <v>8.2676199999999998E-3</v>
      </c>
      <c r="CW128" s="118">
        <v>0</v>
      </c>
      <c r="CX128" s="116">
        <v>8.3220750000000038E-2</v>
      </c>
      <c r="CY128" s="118">
        <v>7.4792000000000039E-2</v>
      </c>
      <c r="CZ128" s="118">
        <v>8.4287500000000005E-3</v>
      </c>
      <c r="DA128" s="118">
        <v>0</v>
      </c>
      <c r="DB128" s="118">
        <v>0</v>
      </c>
      <c r="DC128" s="118">
        <v>0</v>
      </c>
      <c r="DD128" s="118">
        <v>0</v>
      </c>
      <c r="DE128" s="118">
        <v>0</v>
      </c>
      <c r="DF128" s="116">
        <v>1.4317179999999999E-2</v>
      </c>
      <c r="DG128" s="118">
        <v>0</v>
      </c>
      <c r="DH128" s="118">
        <v>4.48111E-3</v>
      </c>
      <c r="DI128" s="118">
        <v>9.8360699999999988E-3</v>
      </c>
      <c r="DJ128" s="116">
        <v>4.7750399999999995E-3</v>
      </c>
      <c r="DK128" s="118">
        <v>4.3027199999999995E-3</v>
      </c>
      <c r="DL128" s="118">
        <v>4.7231999999999998E-4</v>
      </c>
      <c r="DM128" s="118">
        <v>0</v>
      </c>
      <c r="DN128" s="118">
        <v>0</v>
      </c>
      <c r="DO128" s="118">
        <v>0</v>
      </c>
      <c r="DP128" s="118">
        <v>0</v>
      </c>
      <c r="DQ128" s="118">
        <v>0</v>
      </c>
      <c r="DR128" s="116">
        <v>0</v>
      </c>
      <c r="DS128" s="118">
        <v>0</v>
      </c>
      <c r="DT128" s="118">
        <v>0</v>
      </c>
      <c r="DU128" s="118">
        <v>0</v>
      </c>
      <c r="DV128" s="116">
        <v>0</v>
      </c>
      <c r="DW128" s="118">
        <v>0</v>
      </c>
      <c r="DX128" s="118">
        <v>0</v>
      </c>
      <c r="DY128" s="120">
        <v>3.9432220000000014E-3</v>
      </c>
      <c r="DZ128" s="120">
        <v>0</v>
      </c>
      <c r="EA128" s="89"/>
      <c r="EB128" s="90" t="e">
        <v>#N/A</v>
      </c>
      <c r="EC128" s="90">
        <v>1</v>
      </c>
      <c r="EF128" s="121">
        <f t="shared" si="19"/>
        <v>45134</v>
      </c>
      <c r="EG128" s="122">
        <f t="shared" si="20"/>
        <v>45138</v>
      </c>
      <c r="EH128" s="122">
        <f t="shared" si="21"/>
        <v>0.10371969800000014</v>
      </c>
      <c r="EI128" s="122">
        <f t="shared" si="22"/>
        <v>0.65380723349577996</v>
      </c>
      <c r="EJ128" s="122">
        <f t="shared" si="23"/>
        <v>0.10677906000000008</v>
      </c>
      <c r="EK128" s="122">
        <f t="shared" si="24"/>
        <v>1.1388901940006901</v>
      </c>
      <c r="EL128" s="122">
        <f t="shared" si="25"/>
        <v>0</v>
      </c>
      <c r="EM128" s="122">
        <f t="shared" si="26"/>
        <v>1.9518646000000001E-2</v>
      </c>
      <c r="EN128" s="122">
        <f t="shared" si="27"/>
        <v>4.7750399999999995E-3</v>
      </c>
      <c r="EO128" s="122">
        <f t="shared" si="28"/>
        <v>7.0579651794999991E-4</v>
      </c>
      <c r="EP128" s="122">
        <f t="shared" si="29"/>
        <v>0.56770241577528568</v>
      </c>
      <c r="EQ128" s="122">
        <f t="shared" si="30"/>
        <v>0.60793663840145251</v>
      </c>
      <c r="ER128" s="282">
        <f t="shared" si="31"/>
        <v>0.12450758775475017</v>
      </c>
      <c r="ES128" s="123" t="e">
        <f>SUMIF([9]Data_Validity!$K128:$DX128,"OUTTURN",Outturn_Daily!$K128:$DX128)+H128</f>
        <v>#VALUE!</v>
      </c>
      <c r="ET128" s="90" t="e">
        <f>SUMIF([9]Data_Validity!$K128:$DX128,"ESTIMATE",Outturn_Daily!$K128:$DX128)</f>
        <v>#VALUE!</v>
      </c>
      <c r="EU128" s="90" t="e">
        <f>SUMIF([9]Data_Validity!$K128:$DX128,"FORECAST",Outturn_Daily!$K128:$DX128)</f>
        <v>#VALUE!</v>
      </c>
      <c r="EV128" s="122">
        <f t="shared" si="16"/>
        <v>3.0157639999989883E-2</v>
      </c>
      <c r="EW128" s="123" t="e">
        <f t="shared" si="17"/>
        <v>#VALUE!</v>
      </c>
    </row>
    <row r="129" spans="1:153" ht="15">
      <c r="A129" s="124">
        <v>45138</v>
      </c>
      <c r="B129" s="109">
        <v>18</v>
      </c>
      <c r="C129" s="110">
        <v>45135</v>
      </c>
      <c r="D129" s="111">
        <f t="shared" si="18"/>
        <v>3.2219988485788642</v>
      </c>
      <c r="E129" s="112"/>
      <c r="F129" s="111">
        <v>1.1162831899999996</v>
      </c>
      <c r="G129" s="113">
        <v>0</v>
      </c>
      <c r="H129" s="113">
        <v>-2.5614340000000013E-2</v>
      </c>
      <c r="I129" s="111">
        <v>0.15664930699998969</v>
      </c>
      <c r="J129" s="111">
        <v>0.91010936257845998</v>
      </c>
      <c r="K129" s="113">
        <v>5.5223177000000012E-2</v>
      </c>
      <c r="L129" s="111">
        <v>0.85488618557845997</v>
      </c>
      <c r="M129" s="113">
        <v>8.3438910134650005E-2</v>
      </c>
      <c r="N129" s="113">
        <v>1.5083210999999999E-2</v>
      </c>
      <c r="O129" s="113">
        <v>2.2048168811150001E-2</v>
      </c>
      <c r="P129" s="113">
        <v>0</v>
      </c>
      <c r="Q129" s="113">
        <v>0.21002162996550999</v>
      </c>
      <c r="R129" s="113">
        <v>1.1061529473839999E-2</v>
      </c>
      <c r="S129" s="113">
        <v>0</v>
      </c>
      <c r="T129" s="113">
        <v>0.36451923739021996</v>
      </c>
      <c r="U129" s="114">
        <v>0.36451923739022002</v>
      </c>
      <c r="V129" s="114">
        <v>0</v>
      </c>
      <c r="W129" s="114">
        <v>0</v>
      </c>
      <c r="X129" s="115">
        <v>0</v>
      </c>
      <c r="Y129" s="113">
        <v>0.14871349880309001</v>
      </c>
      <c r="Z129" s="111">
        <v>7.5138860421550005E-2</v>
      </c>
      <c r="AA129" s="113">
        <v>0</v>
      </c>
      <c r="AB129" s="111">
        <v>7.5138860421550005E-2</v>
      </c>
      <c r="AC129" s="113">
        <v>0</v>
      </c>
      <c r="AD129" s="113">
        <v>5.2184940421550002E-2</v>
      </c>
      <c r="AE129" s="113">
        <v>0</v>
      </c>
      <c r="AF129" s="113">
        <v>0</v>
      </c>
      <c r="AG129" s="113">
        <v>2.2953919999999999E-2</v>
      </c>
      <c r="AH129" s="114">
        <v>2.2953919999999999E-2</v>
      </c>
      <c r="AI129" s="114">
        <v>0</v>
      </c>
      <c r="AJ129" s="114">
        <v>0</v>
      </c>
      <c r="AK129" s="116"/>
      <c r="AL129" s="113">
        <v>0</v>
      </c>
      <c r="AM129" s="116">
        <v>0</v>
      </c>
      <c r="AN129" s="113">
        <v>0</v>
      </c>
      <c r="AO129" s="113">
        <v>0</v>
      </c>
      <c r="AP129" s="113">
        <v>0</v>
      </c>
      <c r="AQ129" s="113">
        <v>0</v>
      </c>
      <c r="AR129" s="113">
        <v>0</v>
      </c>
      <c r="AS129" s="113">
        <v>0</v>
      </c>
      <c r="AT129" s="117">
        <v>0</v>
      </c>
      <c r="AU129" s="117">
        <v>0</v>
      </c>
      <c r="AV129" s="117">
        <v>0</v>
      </c>
      <c r="AW129" s="116">
        <v>2.1057156585788648</v>
      </c>
      <c r="AX129" s="116">
        <v>2.1057156585788648</v>
      </c>
      <c r="AY129" s="116">
        <v>0.4849907512903231</v>
      </c>
      <c r="AZ129" s="118">
        <v>4.4136350000000005E-2</v>
      </c>
      <c r="BA129" s="118">
        <v>0</v>
      </c>
      <c r="BB129" s="118">
        <v>-7.4720100000000012E-3</v>
      </c>
      <c r="BC129" s="118">
        <v>0</v>
      </c>
      <c r="BD129" s="118">
        <v>0</v>
      </c>
      <c r="BE129" s="118">
        <v>0</v>
      </c>
      <c r="BF129" s="118">
        <v>0</v>
      </c>
      <c r="BG129" s="118">
        <v>0</v>
      </c>
      <c r="BH129" s="118">
        <v>0</v>
      </c>
      <c r="BI129" s="118">
        <v>0</v>
      </c>
      <c r="BJ129" s="118">
        <v>8.5423400000000007E-3</v>
      </c>
      <c r="BK129" s="118">
        <v>0</v>
      </c>
      <c r="BL129" s="118">
        <v>0</v>
      </c>
      <c r="BM129" s="118">
        <v>0</v>
      </c>
      <c r="BN129" s="118">
        <v>0.24392860000000002</v>
      </c>
      <c r="BO129" s="118">
        <v>0.15779483000000041</v>
      </c>
      <c r="BP129" s="118">
        <v>0</v>
      </c>
      <c r="BQ129" s="118">
        <v>0</v>
      </c>
      <c r="BR129" s="118">
        <v>2.4220679999999998E-2</v>
      </c>
      <c r="BS129" s="118">
        <v>3.9671712903225805E-3</v>
      </c>
      <c r="BT129" s="118">
        <v>9.8727899999999993E-3</v>
      </c>
      <c r="BU129" s="116">
        <v>0.73625450561246519</v>
      </c>
      <c r="BV129" s="118">
        <v>0.37081708000000002</v>
      </c>
      <c r="BW129" s="118">
        <v>0</v>
      </c>
      <c r="BX129" s="118">
        <v>0.270234578771052</v>
      </c>
      <c r="BY129" s="118">
        <v>9.5202846841413252E-2</v>
      </c>
      <c r="BZ129" s="118">
        <v>0</v>
      </c>
      <c r="CA129" s="118">
        <v>0</v>
      </c>
      <c r="CB129" s="118">
        <v>0</v>
      </c>
      <c r="CC129" s="119">
        <v>0.10483281000000008</v>
      </c>
      <c r="CD129" s="118">
        <v>1.0188030000000004E-2</v>
      </c>
      <c r="CE129" s="118">
        <v>0</v>
      </c>
      <c r="CF129" s="118">
        <v>9.4644780000000081E-2</v>
      </c>
      <c r="CG129" s="118">
        <v>0</v>
      </c>
      <c r="CH129" s="118">
        <v>0</v>
      </c>
      <c r="CI129" s="118">
        <v>0</v>
      </c>
      <c r="CJ129" s="116">
        <v>0.10239118999999999</v>
      </c>
      <c r="CK129" s="118">
        <v>0</v>
      </c>
      <c r="CL129" s="118">
        <v>0</v>
      </c>
      <c r="CM129" s="118">
        <v>0</v>
      </c>
      <c r="CN129" s="118">
        <v>0</v>
      </c>
      <c r="CO129" s="118">
        <v>1.097152E-2</v>
      </c>
      <c r="CP129" s="118">
        <v>0</v>
      </c>
      <c r="CQ129" s="118">
        <v>9.1419669999999995E-2</v>
      </c>
      <c r="CR129" s="116">
        <v>0.57607205309162079</v>
      </c>
      <c r="CS129" s="118">
        <v>0.56765508999999981</v>
      </c>
      <c r="CT129" s="118">
        <v>3.42263091621E-4</v>
      </c>
      <c r="CU129" s="118">
        <v>0</v>
      </c>
      <c r="CV129" s="118">
        <v>8.0747000000000006E-3</v>
      </c>
      <c r="CW129" s="118">
        <v>0</v>
      </c>
      <c r="CX129" s="116">
        <v>8.3209710000000034E-2</v>
      </c>
      <c r="CY129" s="118">
        <v>7.4780960000000035E-2</v>
      </c>
      <c r="CZ129" s="118">
        <v>8.4287500000000005E-3</v>
      </c>
      <c r="DA129" s="118">
        <v>0</v>
      </c>
      <c r="DB129" s="118">
        <v>0</v>
      </c>
      <c r="DC129" s="118">
        <v>0</v>
      </c>
      <c r="DD129" s="118">
        <v>0</v>
      </c>
      <c r="DE129" s="118">
        <v>0</v>
      </c>
      <c r="DF129" s="116">
        <v>1.3189598584455059E-2</v>
      </c>
      <c r="DG129" s="118">
        <v>0</v>
      </c>
      <c r="DH129" s="118">
        <v>4.48111E-3</v>
      </c>
      <c r="DI129" s="118">
        <v>8.7084885844550593E-3</v>
      </c>
      <c r="DJ129" s="116">
        <v>4.7750399999999995E-3</v>
      </c>
      <c r="DK129" s="118">
        <v>4.3027199999999995E-3</v>
      </c>
      <c r="DL129" s="118">
        <v>4.7231999999999998E-4</v>
      </c>
      <c r="DM129" s="118">
        <v>0</v>
      </c>
      <c r="DN129" s="118">
        <v>0</v>
      </c>
      <c r="DO129" s="118">
        <v>0</v>
      </c>
      <c r="DP129" s="118">
        <v>0</v>
      </c>
      <c r="DQ129" s="118">
        <v>0</v>
      </c>
      <c r="DR129" s="116">
        <v>0</v>
      </c>
      <c r="DS129" s="118">
        <v>0</v>
      </c>
      <c r="DT129" s="118">
        <v>0</v>
      </c>
      <c r="DU129" s="118">
        <v>0</v>
      </c>
      <c r="DV129" s="116">
        <v>0</v>
      </c>
      <c r="DW129" s="118">
        <v>0</v>
      </c>
      <c r="DX129" s="118">
        <v>0</v>
      </c>
      <c r="DY129" s="120">
        <v>2.6454540000000002E-3</v>
      </c>
      <c r="DZ129" s="120">
        <v>0</v>
      </c>
      <c r="EA129" s="89"/>
      <c r="EB129" s="90" t="e">
        <v>#N/A</v>
      </c>
      <c r="EC129" s="90">
        <v>1</v>
      </c>
      <c r="EF129" s="121">
        <f t="shared" si="19"/>
        <v>45135</v>
      </c>
      <c r="EG129" s="122">
        <f t="shared" si="20"/>
        <v>45138</v>
      </c>
      <c r="EH129" s="122">
        <f t="shared" si="21"/>
        <v>5.5223177000000012E-2</v>
      </c>
      <c r="EI129" s="122">
        <f t="shared" si="22"/>
        <v>0.26220657038705997</v>
      </c>
      <c r="EJ129" s="122">
        <f t="shared" si="23"/>
        <v>0.10483281000000008</v>
      </c>
      <c r="EK129" s="122">
        <f t="shared" si="24"/>
        <v>0.38747315739022004</v>
      </c>
      <c r="EL129" s="122">
        <f t="shared" si="25"/>
        <v>0</v>
      </c>
      <c r="EM129" s="122">
        <f t="shared" si="26"/>
        <v>0</v>
      </c>
      <c r="EN129" s="122">
        <f t="shared" si="27"/>
        <v>4.7750399999999995E-3</v>
      </c>
      <c r="EO129" s="122">
        <f t="shared" si="28"/>
        <v>1.5083210999999999E-2</v>
      </c>
      <c r="EP129" s="122">
        <f t="shared" si="29"/>
        <v>0.75830267442361521</v>
      </c>
      <c r="EQ129" s="122">
        <f t="shared" si="30"/>
        <v>0.56842966142497309</v>
      </c>
      <c r="ER129" s="282">
        <f t="shared" si="31"/>
        <v>0.30399959386137476</v>
      </c>
      <c r="ES129" s="123" t="e">
        <f>SUMIF([9]Data_Validity!$K129:$DX129,"OUTTURN",Outturn_Daily!$K129:$DX129)+H129</f>
        <v>#VALUE!</v>
      </c>
      <c r="ET129" s="90" t="e">
        <f>SUMIF([9]Data_Validity!$K129:$DX129,"ESTIMATE",Outturn_Daily!$K129:$DX129)</f>
        <v>#VALUE!</v>
      </c>
      <c r="EU129" s="90" t="e">
        <f>SUMIF([9]Data_Validity!$K129:$DX129,"FORECAST",Outturn_Daily!$K129:$DX129)</f>
        <v>#VALUE!</v>
      </c>
      <c r="EV129" s="122">
        <f t="shared" si="16"/>
        <v>0.15664930699998969</v>
      </c>
      <c r="EW129" s="123" t="e">
        <f t="shared" si="17"/>
        <v>#VALUE!</v>
      </c>
    </row>
    <row r="130" spans="1:153" ht="15">
      <c r="A130" s="124">
        <v>45138</v>
      </c>
      <c r="B130" s="109">
        <v>18</v>
      </c>
      <c r="C130" s="110">
        <v>45136</v>
      </c>
      <c r="D130" s="111">
        <f t="shared" si="18"/>
        <v>10.259919034667881</v>
      </c>
      <c r="E130" s="112"/>
      <c r="F130" s="111">
        <v>8.2580158999999984</v>
      </c>
      <c r="G130" s="113">
        <v>0</v>
      </c>
      <c r="H130" s="113">
        <v>-7.4604990000000981E-2</v>
      </c>
      <c r="I130" s="111">
        <v>-0.14827989199998903</v>
      </c>
      <c r="J130" s="111">
        <v>8.3612451420194986</v>
      </c>
      <c r="K130" s="113">
        <v>-0.18662311400000053</v>
      </c>
      <c r="L130" s="111">
        <v>8.5478682560195001</v>
      </c>
      <c r="M130" s="113">
        <v>0.17196248059717001</v>
      </c>
      <c r="N130" s="113">
        <v>5.6326032880719995E-2</v>
      </c>
      <c r="O130" s="113">
        <v>0</v>
      </c>
      <c r="P130" s="113">
        <v>0</v>
      </c>
      <c r="Q130" s="113">
        <v>2.0741183195501001</v>
      </c>
      <c r="R130" s="113">
        <v>1.7178444923220001E-2</v>
      </c>
      <c r="S130" s="113">
        <v>0</v>
      </c>
      <c r="T130" s="113">
        <v>4.7082790258192198</v>
      </c>
      <c r="U130" s="114">
        <v>4.7082790258192198</v>
      </c>
      <c r="V130" s="114">
        <v>0</v>
      </c>
      <c r="W130" s="114">
        <v>0</v>
      </c>
      <c r="X130" s="115">
        <v>0</v>
      </c>
      <c r="Y130" s="113">
        <v>1.52000395224907</v>
      </c>
      <c r="Z130" s="111">
        <v>0.11965563998049002</v>
      </c>
      <c r="AA130" s="113">
        <v>0</v>
      </c>
      <c r="AB130" s="111">
        <v>0.11965563998049002</v>
      </c>
      <c r="AC130" s="113">
        <v>1.5700031429000001E-3</v>
      </c>
      <c r="AD130" s="113">
        <v>2.5317470000000002E-2</v>
      </c>
      <c r="AE130" s="113">
        <v>0</v>
      </c>
      <c r="AF130" s="113">
        <v>0</v>
      </c>
      <c r="AG130" s="113">
        <v>9.276816683759001E-2</v>
      </c>
      <c r="AH130" s="114">
        <v>9.2768166837589996E-2</v>
      </c>
      <c r="AI130" s="114">
        <v>0</v>
      </c>
      <c r="AJ130" s="114">
        <v>0</v>
      </c>
      <c r="AK130" s="116"/>
      <c r="AL130" s="113">
        <v>0</v>
      </c>
      <c r="AM130" s="116">
        <v>0</v>
      </c>
      <c r="AN130" s="113">
        <v>0</v>
      </c>
      <c r="AO130" s="113">
        <v>0</v>
      </c>
      <c r="AP130" s="113">
        <v>0</v>
      </c>
      <c r="AQ130" s="113">
        <v>0</v>
      </c>
      <c r="AR130" s="113">
        <v>0</v>
      </c>
      <c r="AS130" s="113">
        <v>0</v>
      </c>
      <c r="AT130" s="117">
        <v>0</v>
      </c>
      <c r="AU130" s="117">
        <v>0</v>
      </c>
      <c r="AV130" s="117">
        <v>0</v>
      </c>
      <c r="AW130" s="116">
        <v>2.0019031346678822</v>
      </c>
      <c r="AX130" s="116">
        <v>2.0019031346678822</v>
      </c>
      <c r="AY130" s="116">
        <v>0.62274062129032248</v>
      </c>
      <c r="AZ130" s="118">
        <v>5.6685680000000016E-2</v>
      </c>
      <c r="BA130" s="118">
        <v>0</v>
      </c>
      <c r="BB130" s="118">
        <v>7.7151299999999997E-3</v>
      </c>
      <c r="BC130" s="118">
        <v>0</v>
      </c>
      <c r="BD130" s="118">
        <v>0</v>
      </c>
      <c r="BE130" s="118">
        <v>0</v>
      </c>
      <c r="BF130" s="118">
        <v>0</v>
      </c>
      <c r="BG130" s="118">
        <v>0</v>
      </c>
      <c r="BH130" s="118">
        <v>0</v>
      </c>
      <c r="BI130" s="118">
        <v>0</v>
      </c>
      <c r="BJ130" s="118">
        <v>8.6547900000000007E-3</v>
      </c>
      <c r="BK130" s="118">
        <v>0</v>
      </c>
      <c r="BL130" s="118">
        <v>0</v>
      </c>
      <c r="BM130" s="118">
        <v>0</v>
      </c>
      <c r="BN130" s="118">
        <v>0.25747442000000004</v>
      </c>
      <c r="BO130" s="118">
        <v>0.25405461999999995</v>
      </c>
      <c r="BP130" s="118">
        <v>0</v>
      </c>
      <c r="BQ130" s="118">
        <v>0</v>
      </c>
      <c r="BR130" s="118">
        <v>2.442064E-2</v>
      </c>
      <c r="BS130" s="118">
        <v>3.9671712903225805E-3</v>
      </c>
      <c r="BT130" s="118">
        <v>9.7681699999999996E-3</v>
      </c>
      <c r="BU130" s="116">
        <v>0.43105285028593865</v>
      </c>
      <c r="BV130" s="118">
        <v>0.18253701999999999</v>
      </c>
      <c r="BW130" s="118">
        <v>0</v>
      </c>
      <c r="BX130" s="118">
        <v>0.13020989913261025</v>
      </c>
      <c r="BY130" s="118">
        <v>0.11830593115332841</v>
      </c>
      <c r="BZ130" s="118">
        <v>0</v>
      </c>
      <c r="CA130" s="118">
        <v>0</v>
      </c>
      <c r="CB130" s="118">
        <v>0</v>
      </c>
      <c r="CC130" s="119">
        <v>9.7306440000000105E-2</v>
      </c>
      <c r="CD130" s="118">
        <v>7.3915800000000044E-3</v>
      </c>
      <c r="CE130" s="118">
        <v>0</v>
      </c>
      <c r="CF130" s="118">
        <v>8.9914860000000096E-2</v>
      </c>
      <c r="CG130" s="118">
        <v>0</v>
      </c>
      <c r="CH130" s="118">
        <v>0</v>
      </c>
      <c r="CI130" s="118">
        <v>0</v>
      </c>
      <c r="CJ130" s="116">
        <v>8.0624040000000008E-2</v>
      </c>
      <c r="CK130" s="118">
        <v>2.8416669999999998E-2</v>
      </c>
      <c r="CL130" s="118">
        <v>0</v>
      </c>
      <c r="CM130" s="118">
        <v>0</v>
      </c>
      <c r="CN130" s="118">
        <v>0</v>
      </c>
      <c r="CO130" s="118">
        <v>1.0724220000000001E-2</v>
      </c>
      <c r="CP130" s="118">
        <v>0</v>
      </c>
      <c r="CQ130" s="118">
        <v>4.1483150000000003E-2</v>
      </c>
      <c r="CR130" s="116">
        <v>0.66063933309162104</v>
      </c>
      <c r="CS130" s="118">
        <v>0.65299468999999999</v>
      </c>
      <c r="CT130" s="118">
        <v>3.42263091621E-4</v>
      </c>
      <c r="CU130" s="118">
        <v>0</v>
      </c>
      <c r="CV130" s="118">
        <v>7.3023800000000007E-3</v>
      </c>
      <c r="CW130" s="118">
        <v>0</v>
      </c>
      <c r="CX130" s="116">
        <v>9.0447630000000029E-2</v>
      </c>
      <c r="CY130" s="118">
        <v>8.201888000000003E-2</v>
      </c>
      <c r="CZ130" s="118">
        <v>8.4287500000000005E-3</v>
      </c>
      <c r="DA130" s="118">
        <v>0</v>
      </c>
      <c r="DB130" s="118">
        <v>0</v>
      </c>
      <c r="DC130" s="118">
        <v>0</v>
      </c>
      <c r="DD130" s="118">
        <v>0</v>
      </c>
      <c r="DE130" s="118">
        <v>0</v>
      </c>
      <c r="DF130" s="116">
        <v>1.4317179999999999E-2</v>
      </c>
      <c r="DG130" s="118">
        <v>0</v>
      </c>
      <c r="DH130" s="118">
        <v>4.48111E-3</v>
      </c>
      <c r="DI130" s="118">
        <v>9.8360699999999988E-3</v>
      </c>
      <c r="DJ130" s="116">
        <v>4.7750399999999995E-3</v>
      </c>
      <c r="DK130" s="118">
        <v>4.3027199999999995E-3</v>
      </c>
      <c r="DL130" s="118">
        <v>4.7231999999999998E-4</v>
      </c>
      <c r="DM130" s="118">
        <v>0</v>
      </c>
      <c r="DN130" s="118">
        <v>0</v>
      </c>
      <c r="DO130" s="118">
        <v>0</v>
      </c>
      <c r="DP130" s="118">
        <v>0</v>
      </c>
      <c r="DQ130" s="118">
        <v>0</v>
      </c>
      <c r="DR130" s="116">
        <v>0</v>
      </c>
      <c r="DS130" s="118">
        <v>0</v>
      </c>
      <c r="DT130" s="118">
        <v>0</v>
      </c>
      <c r="DU130" s="118">
        <v>0</v>
      </c>
      <c r="DV130" s="116">
        <v>0</v>
      </c>
      <c r="DW130" s="118">
        <v>0</v>
      </c>
      <c r="DX130" s="118">
        <v>0</v>
      </c>
      <c r="DY130" s="120">
        <v>6.298825000000001E-3</v>
      </c>
      <c r="DZ130" s="120">
        <v>0</v>
      </c>
      <c r="EA130" s="89"/>
      <c r="EB130" s="90" t="e">
        <v>#N/A</v>
      </c>
      <c r="EC130" s="90">
        <v>1</v>
      </c>
      <c r="EF130" s="121">
        <f t="shared" si="19"/>
        <v>45136</v>
      </c>
      <c r="EG130" s="122">
        <f t="shared" si="20"/>
        <v>45138</v>
      </c>
      <c r="EH130" s="122">
        <f t="shared" si="21"/>
        <v>-0.18662311400000053</v>
      </c>
      <c r="EI130" s="122">
        <f t="shared" si="22"/>
        <v>2.0994357895501001</v>
      </c>
      <c r="EJ130" s="122">
        <f t="shared" si="23"/>
        <v>9.7306440000000105E-2</v>
      </c>
      <c r="EK130" s="122">
        <f t="shared" si="24"/>
        <v>4.8010471926568101</v>
      </c>
      <c r="EL130" s="122">
        <f t="shared" si="25"/>
        <v>0</v>
      </c>
      <c r="EM130" s="122">
        <f t="shared" si="26"/>
        <v>0</v>
      </c>
      <c r="EN130" s="122">
        <f t="shared" si="27"/>
        <v>4.7750399999999995E-3</v>
      </c>
      <c r="EO130" s="122">
        <f t="shared" si="28"/>
        <v>5.7896036023619993E-2</v>
      </c>
      <c r="EP130" s="122">
        <f t="shared" si="29"/>
        <v>0.43105285028593865</v>
      </c>
      <c r="EQ130" s="122">
        <f t="shared" si="30"/>
        <v>0.79470310188749249</v>
      </c>
      <c r="ER130" s="282">
        <f t="shared" si="31"/>
        <v>1.3286146951722999</v>
      </c>
      <c r="ES130" s="123" t="e">
        <f>SUMIF([9]Data_Validity!$K130:$DX130,"OUTTURN",Outturn_Daily!$K130:$DX130)+H130</f>
        <v>#VALUE!</v>
      </c>
      <c r="ET130" s="90" t="e">
        <f>SUMIF([9]Data_Validity!$K130:$DX130,"ESTIMATE",Outturn_Daily!$K130:$DX130)</f>
        <v>#VALUE!</v>
      </c>
      <c r="EU130" s="90" t="e">
        <f>SUMIF([9]Data_Validity!$K130:$DX130,"FORECAST",Outturn_Daily!$K130:$DX130)</f>
        <v>#VALUE!</v>
      </c>
      <c r="EV130" s="122">
        <f t="shared" si="16"/>
        <v>-0.14827989199998903</v>
      </c>
      <c r="EW130" s="123" t="e">
        <f t="shared" si="17"/>
        <v>#VALUE!</v>
      </c>
    </row>
    <row r="131" spans="1:153" ht="15">
      <c r="A131" s="124">
        <v>45138</v>
      </c>
      <c r="B131" s="109">
        <v>18</v>
      </c>
      <c r="C131" s="110">
        <v>45137</v>
      </c>
      <c r="D131" s="111">
        <f t="shared" si="18"/>
        <v>15.539093555046369</v>
      </c>
      <c r="E131" s="112"/>
      <c r="F131" s="111">
        <v>13.267137630000001</v>
      </c>
      <c r="G131" s="113">
        <v>0</v>
      </c>
      <c r="H131" s="113">
        <v>-8.3121449999998376E-2</v>
      </c>
      <c r="I131" s="111">
        <v>-0.19575012500000177</v>
      </c>
      <c r="J131" s="111">
        <v>13.225834510817091</v>
      </c>
      <c r="K131" s="113">
        <v>0.34439054899999988</v>
      </c>
      <c r="L131" s="111">
        <v>12.881443961817091</v>
      </c>
      <c r="M131" s="113">
        <v>0.23651852197261999</v>
      </c>
      <c r="N131" s="113">
        <v>7.7619609715040006E-2</v>
      </c>
      <c r="O131" s="113">
        <v>0.11839018412959</v>
      </c>
      <c r="P131" s="113">
        <v>0</v>
      </c>
      <c r="Q131" s="113">
        <v>2.5624239825895399</v>
      </c>
      <c r="R131" s="113">
        <v>5.8287566140199989E-3</v>
      </c>
      <c r="S131" s="113">
        <v>0.367058096</v>
      </c>
      <c r="T131" s="113">
        <v>6.9830293436366802</v>
      </c>
      <c r="U131" s="114">
        <v>6.9830293436366802</v>
      </c>
      <c r="V131" s="114">
        <v>0</v>
      </c>
      <c r="W131" s="114">
        <v>0</v>
      </c>
      <c r="X131" s="115">
        <v>0</v>
      </c>
      <c r="Y131" s="113">
        <v>2.5305754671596001</v>
      </c>
      <c r="Z131" s="111">
        <v>0.32017469418291</v>
      </c>
      <c r="AA131" s="113">
        <v>0</v>
      </c>
      <c r="AB131" s="111">
        <v>0.32017469418291</v>
      </c>
      <c r="AC131" s="113">
        <v>2.9290712567300002E-3</v>
      </c>
      <c r="AD131" s="113">
        <v>0.122379549</v>
      </c>
      <c r="AE131" s="113">
        <v>0</v>
      </c>
      <c r="AF131" s="113">
        <v>0</v>
      </c>
      <c r="AG131" s="113">
        <v>0.19486607392617999</v>
      </c>
      <c r="AH131" s="114">
        <v>0.19486607392617999</v>
      </c>
      <c r="AI131" s="114">
        <v>0</v>
      </c>
      <c r="AJ131" s="114">
        <v>0</v>
      </c>
      <c r="AK131" s="116"/>
      <c r="AL131" s="113">
        <v>0</v>
      </c>
      <c r="AM131" s="116">
        <v>0</v>
      </c>
      <c r="AN131" s="113">
        <v>0</v>
      </c>
      <c r="AO131" s="113">
        <v>0</v>
      </c>
      <c r="AP131" s="113">
        <v>0</v>
      </c>
      <c r="AQ131" s="113">
        <v>0</v>
      </c>
      <c r="AR131" s="113">
        <v>0</v>
      </c>
      <c r="AS131" s="113">
        <v>0</v>
      </c>
      <c r="AT131" s="117">
        <v>0</v>
      </c>
      <c r="AU131" s="117">
        <v>0</v>
      </c>
      <c r="AV131" s="117">
        <v>0</v>
      </c>
      <c r="AW131" s="116">
        <v>2.2719559250463686</v>
      </c>
      <c r="AX131" s="116">
        <v>2.2719559250463686</v>
      </c>
      <c r="AY131" s="116">
        <v>0.58310030129032242</v>
      </c>
      <c r="AZ131" s="118">
        <v>8.4950970000000001E-2</v>
      </c>
      <c r="BA131" s="118">
        <v>0</v>
      </c>
      <c r="BB131" s="118">
        <v>5.0015999999999993E-3</v>
      </c>
      <c r="BC131" s="118">
        <v>0</v>
      </c>
      <c r="BD131" s="118">
        <v>0</v>
      </c>
      <c r="BE131" s="118">
        <v>0</v>
      </c>
      <c r="BF131" s="118">
        <v>0</v>
      </c>
      <c r="BG131" s="118">
        <v>0</v>
      </c>
      <c r="BH131" s="118">
        <v>0</v>
      </c>
      <c r="BI131" s="118">
        <v>0</v>
      </c>
      <c r="BJ131" s="118">
        <v>8.5410199999999999E-3</v>
      </c>
      <c r="BK131" s="118">
        <v>0</v>
      </c>
      <c r="BL131" s="118">
        <v>0</v>
      </c>
      <c r="BM131" s="118">
        <v>0</v>
      </c>
      <c r="BN131" s="118">
        <v>0.24477285000000004</v>
      </c>
      <c r="BO131" s="118">
        <v>0.20192553999999988</v>
      </c>
      <c r="BP131" s="118">
        <v>0</v>
      </c>
      <c r="BQ131" s="118">
        <v>0</v>
      </c>
      <c r="BR131" s="118">
        <v>2.4152630000000001E-2</v>
      </c>
      <c r="BS131" s="118">
        <v>3.9671712903225805E-3</v>
      </c>
      <c r="BT131" s="118">
        <v>9.7885200000000002E-3</v>
      </c>
      <c r="BU131" s="116">
        <v>0.57250061066442448</v>
      </c>
      <c r="BV131" s="118">
        <v>0.24916900000000003</v>
      </c>
      <c r="BW131" s="118">
        <v>0</v>
      </c>
      <c r="BX131" s="118">
        <v>0.15343294079877534</v>
      </c>
      <c r="BY131" s="118">
        <v>0.16989866986564908</v>
      </c>
      <c r="BZ131" s="118">
        <v>0</v>
      </c>
      <c r="CA131" s="118">
        <v>0</v>
      </c>
      <c r="CB131" s="118">
        <v>0</v>
      </c>
      <c r="CC131" s="119">
        <v>5.3593350000000012E-2</v>
      </c>
      <c r="CD131" s="118">
        <v>3.5647500000000002E-3</v>
      </c>
      <c r="CE131" s="118">
        <v>0</v>
      </c>
      <c r="CF131" s="118">
        <v>5.0028600000000013E-2</v>
      </c>
      <c r="CG131" s="118">
        <v>0</v>
      </c>
      <c r="CH131" s="118">
        <v>0</v>
      </c>
      <c r="CI131" s="118">
        <v>0</v>
      </c>
      <c r="CJ131" s="116">
        <v>0.10824699999999998</v>
      </c>
      <c r="CK131" s="118">
        <v>0</v>
      </c>
      <c r="CL131" s="118">
        <v>0</v>
      </c>
      <c r="CM131" s="118">
        <v>0</v>
      </c>
      <c r="CN131" s="118">
        <v>0</v>
      </c>
      <c r="CO131" s="118">
        <v>1.044432E-2</v>
      </c>
      <c r="CP131" s="118">
        <v>0</v>
      </c>
      <c r="CQ131" s="118">
        <v>9.7802679999999989E-2</v>
      </c>
      <c r="CR131" s="116">
        <v>0.5853128130916212</v>
      </c>
      <c r="CS131" s="118">
        <v>0.57796414000000018</v>
      </c>
      <c r="CT131" s="118">
        <v>3.42263091621E-4</v>
      </c>
      <c r="CU131" s="118">
        <v>0</v>
      </c>
      <c r="CV131" s="118">
        <v>7.0064100000000002E-3</v>
      </c>
      <c r="CW131" s="118">
        <v>0</v>
      </c>
      <c r="CX131" s="116">
        <v>9.0447630000000029E-2</v>
      </c>
      <c r="CY131" s="118">
        <v>8.201888000000003E-2</v>
      </c>
      <c r="CZ131" s="118">
        <v>8.4287500000000005E-3</v>
      </c>
      <c r="DA131" s="118">
        <v>0</v>
      </c>
      <c r="DB131" s="118">
        <v>0</v>
      </c>
      <c r="DC131" s="118">
        <v>0</v>
      </c>
      <c r="DD131" s="118">
        <v>0</v>
      </c>
      <c r="DE131" s="118">
        <v>0</v>
      </c>
      <c r="DF131" s="116">
        <v>1.4317179999999999E-2</v>
      </c>
      <c r="DG131" s="118">
        <v>0</v>
      </c>
      <c r="DH131" s="118">
        <v>4.48111E-3</v>
      </c>
      <c r="DI131" s="118">
        <v>9.8360699999999988E-3</v>
      </c>
      <c r="DJ131" s="116">
        <v>0.26443704000000001</v>
      </c>
      <c r="DK131" s="118">
        <v>4.3027199999999995E-3</v>
      </c>
      <c r="DL131" s="118">
        <v>4.7231999999999998E-4</v>
      </c>
      <c r="DM131" s="118">
        <v>0</v>
      </c>
      <c r="DN131" s="118">
        <v>0</v>
      </c>
      <c r="DO131" s="118">
        <v>0</v>
      </c>
      <c r="DP131" s="118">
        <v>0</v>
      </c>
      <c r="DQ131" s="118">
        <v>0.259662</v>
      </c>
      <c r="DR131" s="116">
        <v>0</v>
      </c>
      <c r="DS131" s="118">
        <v>0</v>
      </c>
      <c r="DT131" s="118">
        <v>0</v>
      </c>
      <c r="DU131" s="118">
        <v>0</v>
      </c>
      <c r="DV131" s="116">
        <v>0</v>
      </c>
      <c r="DW131" s="118">
        <v>0</v>
      </c>
      <c r="DX131" s="118">
        <v>0</v>
      </c>
      <c r="DY131" s="120">
        <v>1.0576349000000002E-2</v>
      </c>
      <c r="DZ131" s="120">
        <v>0</v>
      </c>
      <c r="EA131" s="89"/>
      <c r="EB131" s="90" t="e">
        <v>#N/A</v>
      </c>
      <c r="EC131" s="90">
        <v>1</v>
      </c>
      <c r="EF131" s="121">
        <f t="shared" si="19"/>
        <v>45137</v>
      </c>
      <c r="EG131" s="122">
        <f t="shared" si="20"/>
        <v>45138</v>
      </c>
      <c r="EH131" s="122">
        <f t="shared" si="21"/>
        <v>0.34439054899999988</v>
      </c>
      <c r="EI131" s="122">
        <f t="shared" si="22"/>
        <v>3.05186162758954</v>
      </c>
      <c r="EJ131" s="122">
        <f t="shared" si="23"/>
        <v>5.3593350000000012E-2</v>
      </c>
      <c r="EK131" s="122">
        <f t="shared" si="24"/>
        <v>7.1778954175628602</v>
      </c>
      <c r="EL131" s="122">
        <f t="shared" si="25"/>
        <v>0</v>
      </c>
      <c r="EM131" s="122">
        <f t="shared" si="26"/>
        <v>0</v>
      </c>
      <c r="EN131" s="122">
        <f t="shared" si="27"/>
        <v>0.26443704000000001</v>
      </c>
      <c r="EO131" s="122">
        <f t="shared" si="28"/>
        <v>8.0548680971770009E-2</v>
      </c>
      <c r="EP131" s="122">
        <f t="shared" si="29"/>
        <v>0.6908907947940145</v>
      </c>
      <c r="EQ131" s="122">
        <f t="shared" si="30"/>
        <v>0.81961882326294244</v>
      </c>
      <c r="ER131" s="282">
        <f t="shared" si="31"/>
        <v>2.27184982877362</v>
      </c>
      <c r="ES131" s="123" t="e">
        <f>SUMIF([9]Data_Validity!$K131:$DX131,"OUTTURN",Outturn_Daily!$K131:$DX131)+H131</f>
        <v>#VALUE!</v>
      </c>
      <c r="ET131" s="90" t="e">
        <f>SUMIF([9]Data_Validity!$K131:$DX131,"ESTIMATE",Outturn_Daily!$K131:$DX131)</f>
        <v>#VALUE!</v>
      </c>
      <c r="EU131" s="90" t="e">
        <f>SUMIF([9]Data_Validity!$K131:$DX131,"FORECAST",Outturn_Daily!$K131:$DX131)</f>
        <v>#VALUE!</v>
      </c>
      <c r="EV131" s="122">
        <f t="shared" si="16"/>
        <v>-0.19575012500000177</v>
      </c>
      <c r="EW131" s="123" t="e">
        <f t="shared" si="17"/>
        <v>#VALUE!</v>
      </c>
    </row>
    <row r="132" spans="1:153" ht="15">
      <c r="A132" s="124">
        <v>45138</v>
      </c>
      <c r="B132" s="109">
        <v>19</v>
      </c>
      <c r="C132" s="110">
        <v>45138</v>
      </c>
      <c r="D132" s="111">
        <f t="shared" si="18"/>
        <v>7.5126982587342583</v>
      </c>
      <c r="E132" s="112"/>
      <c r="F132" s="111">
        <v>5.4603151199999997</v>
      </c>
      <c r="G132" s="113">
        <v>0</v>
      </c>
      <c r="H132" s="113">
        <v>-3.7501989999999985E-2</v>
      </c>
      <c r="I132" s="111">
        <v>-8.9732819999991165E-2</v>
      </c>
      <c r="J132" s="111">
        <v>5.298698878800451</v>
      </c>
      <c r="K132" s="113">
        <v>0.17854220200000048</v>
      </c>
      <c r="L132" s="111">
        <v>5.1201566768004501</v>
      </c>
      <c r="M132" s="113">
        <v>0.11820175098017</v>
      </c>
      <c r="N132" s="113">
        <v>1.0160258538939999E-2</v>
      </c>
      <c r="O132" s="113">
        <v>5.619757638075E-2</v>
      </c>
      <c r="P132" s="113">
        <v>0</v>
      </c>
      <c r="Q132" s="113">
        <v>1.6984727663380301</v>
      </c>
      <c r="R132" s="113">
        <v>2.4632288048379997E-2</v>
      </c>
      <c r="S132" s="113">
        <v>2.1114385374120002E-2</v>
      </c>
      <c r="T132" s="113">
        <v>2.5889894448830999</v>
      </c>
      <c r="U132" s="114">
        <v>2.5889894448830999</v>
      </c>
      <c r="V132" s="114">
        <v>0</v>
      </c>
      <c r="W132" s="114">
        <v>0</v>
      </c>
      <c r="X132" s="115">
        <v>0</v>
      </c>
      <c r="Y132" s="113">
        <v>0.60238820625695988</v>
      </c>
      <c r="Z132" s="111">
        <v>0.28885105119954002</v>
      </c>
      <c r="AA132" s="113">
        <v>0</v>
      </c>
      <c r="AB132" s="111">
        <v>0.28885105119954002</v>
      </c>
      <c r="AC132" s="113">
        <v>-2.2364021314800002E-3</v>
      </c>
      <c r="AD132" s="113">
        <v>9.9622690999999999E-2</v>
      </c>
      <c r="AE132" s="113">
        <v>0</v>
      </c>
      <c r="AF132" s="113">
        <v>0</v>
      </c>
      <c r="AG132" s="113">
        <v>0.19146476233102</v>
      </c>
      <c r="AH132" s="114">
        <v>0.19146476233102</v>
      </c>
      <c r="AI132" s="114">
        <v>0</v>
      </c>
      <c r="AJ132" s="114">
        <v>0</v>
      </c>
      <c r="AK132" s="116"/>
      <c r="AL132" s="113">
        <v>0</v>
      </c>
      <c r="AM132" s="116">
        <v>0</v>
      </c>
      <c r="AN132" s="113">
        <v>0</v>
      </c>
      <c r="AO132" s="113">
        <v>0</v>
      </c>
      <c r="AP132" s="113">
        <v>0</v>
      </c>
      <c r="AQ132" s="113">
        <v>0</v>
      </c>
      <c r="AR132" s="113">
        <v>0</v>
      </c>
      <c r="AS132" s="113">
        <v>0</v>
      </c>
      <c r="AT132" s="117">
        <v>0</v>
      </c>
      <c r="AU132" s="117">
        <v>0</v>
      </c>
      <c r="AV132" s="117">
        <v>0</v>
      </c>
      <c r="AW132" s="116">
        <v>2.0523831387342586</v>
      </c>
      <c r="AX132" s="116">
        <v>2.0523831387342586</v>
      </c>
      <c r="AY132" s="116">
        <v>0.55354729129032254</v>
      </c>
      <c r="AZ132" s="118">
        <v>3.3363360000000002E-2</v>
      </c>
      <c r="BA132" s="118">
        <v>0</v>
      </c>
      <c r="BB132" s="118">
        <v>-8.5636000000000011E-3</v>
      </c>
      <c r="BC132" s="118">
        <v>0</v>
      </c>
      <c r="BD132" s="118">
        <v>0</v>
      </c>
      <c r="BE132" s="118">
        <v>0</v>
      </c>
      <c r="BF132" s="118">
        <v>0</v>
      </c>
      <c r="BG132" s="118">
        <v>0</v>
      </c>
      <c r="BH132" s="118">
        <v>0</v>
      </c>
      <c r="BI132" s="118">
        <v>0</v>
      </c>
      <c r="BJ132" s="118">
        <v>8.4601099999999999E-3</v>
      </c>
      <c r="BK132" s="118">
        <v>0</v>
      </c>
      <c r="BL132" s="118">
        <v>0</v>
      </c>
      <c r="BM132" s="118">
        <v>0</v>
      </c>
      <c r="BN132" s="118">
        <v>0.24382297000000003</v>
      </c>
      <c r="BO132" s="118">
        <v>0.23825841999999994</v>
      </c>
      <c r="BP132" s="118">
        <v>0</v>
      </c>
      <c r="BQ132" s="118">
        <v>0</v>
      </c>
      <c r="BR132" s="118">
        <v>2.43191E-2</v>
      </c>
      <c r="BS132" s="118">
        <v>3.9671712903225805E-3</v>
      </c>
      <c r="BT132" s="118">
        <v>9.919759999999998E-3</v>
      </c>
      <c r="BU132" s="116">
        <v>0.49889351435231455</v>
      </c>
      <c r="BV132" s="118">
        <v>0.26569766000000006</v>
      </c>
      <c r="BW132" s="118">
        <v>0</v>
      </c>
      <c r="BX132" s="118">
        <v>4.1419892135717354E-2</v>
      </c>
      <c r="BY132" s="118">
        <v>0.19177596221659718</v>
      </c>
      <c r="BZ132" s="118">
        <v>0</v>
      </c>
      <c r="CA132" s="118">
        <v>0</v>
      </c>
      <c r="CB132" s="118">
        <v>0</v>
      </c>
      <c r="CC132" s="119">
        <v>9.7419570000000136E-2</v>
      </c>
      <c r="CD132" s="118">
        <v>7.1325900000000098E-3</v>
      </c>
      <c r="CE132" s="118">
        <v>0</v>
      </c>
      <c r="CF132" s="118">
        <v>9.0286980000000128E-2</v>
      </c>
      <c r="CG132" s="118">
        <v>0</v>
      </c>
      <c r="CH132" s="118">
        <v>0</v>
      </c>
      <c r="CI132" s="118">
        <v>0</v>
      </c>
      <c r="CJ132" s="116">
        <v>7.101906999999999E-2</v>
      </c>
      <c r="CK132" s="118">
        <v>0</v>
      </c>
      <c r="CL132" s="118">
        <v>0</v>
      </c>
      <c r="CM132" s="118">
        <v>0</v>
      </c>
      <c r="CN132" s="118">
        <v>0</v>
      </c>
      <c r="CO132" s="118">
        <v>1.044432E-2</v>
      </c>
      <c r="CP132" s="118">
        <v>0</v>
      </c>
      <c r="CQ132" s="118">
        <v>6.0574749999999997E-2</v>
      </c>
      <c r="CR132" s="116">
        <v>0.46230184309162103</v>
      </c>
      <c r="CS132" s="118">
        <v>0.45453925000000006</v>
      </c>
      <c r="CT132" s="118">
        <v>3.42263091621E-4</v>
      </c>
      <c r="CU132" s="118">
        <v>0</v>
      </c>
      <c r="CV132" s="118">
        <v>7.4203300000000002E-3</v>
      </c>
      <c r="CW132" s="118">
        <v>0</v>
      </c>
      <c r="CX132" s="116">
        <v>9.0447630000000029E-2</v>
      </c>
      <c r="CY132" s="118">
        <v>8.201888000000003E-2</v>
      </c>
      <c r="CZ132" s="118">
        <v>8.4287500000000005E-3</v>
      </c>
      <c r="DA132" s="118">
        <v>0</v>
      </c>
      <c r="DB132" s="118">
        <v>0</v>
      </c>
      <c r="DC132" s="118">
        <v>0</v>
      </c>
      <c r="DD132" s="118">
        <v>0</v>
      </c>
      <c r="DE132" s="118">
        <v>0</v>
      </c>
      <c r="DF132" s="116">
        <v>1.4317179999999999E-2</v>
      </c>
      <c r="DG132" s="118">
        <v>0</v>
      </c>
      <c r="DH132" s="118">
        <v>4.48111E-3</v>
      </c>
      <c r="DI132" s="118">
        <v>9.8360699999999988E-3</v>
      </c>
      <c r="DJ132" s="116">
        <v>0.26443704000000001</v>
      </c>
      <c r="DK132" s="118">
        <v>4.3027199999999995E-3</v>
      </c>
      <c r="DL132" s="118">
        <v>4.7231999999999998E-4</v>
      </c>
      <c r="DM132" s="118">
        <v>0</v>
      </c>
      <c r="DN132" s="118">
        <v>0</v>
      </c>
      <c r="DO132" s="118">
        <v>0</v>
      </c>
      <c r="DP132" s="118">
        <v>0</v>
      </c>
      <c r="DQ132" s="118">
        <v>0.259662</v>
      </c>
      <c r="DR132" s="116">
        <v>0</v>
      </c>
      <c r="DS132" s="118">
        <v>0</v>
      </c>
      <c r="DT132" s="118">
        <v>0</v>
      </c>
      <c r="DU132" s="118">
        <v>0</v>
      </c>
      <c r="DV132" s="116">
        <v>0</v>
      </c>
      <c r="DW132" s="118">
        <v>0</v>
      </c>
      <c r="DX132" s="118">
        <v>0</v>
      </c>
      <c r="DY132" s="120">
        <v>7.6938140000000002E-3</v>
      </c>
      <c r="DZ132" s="120">
        <v>0</v>
      </c>
      <c r="EA132" s="89"/>
      <c r="EB132" s="90" t="e">
        <v>#N/A</v>
      </c>
      <c r="EC132" s="90">
        <v>1</v>
      </c>
      <c r="EF132" s="121">
        <f t="shared" si="19"/>
        <v>45138</v>
      </c>
      <c r="EG132" s="122">
        <f t="shared" si="20"/>
        <v>45138</v>
      </c>
      <c r="EH132" s="122">
        <f t="shared" si="21"/>
        <v>0.17854220200000048</v>
      </c>
      <c r="EI132" s="122">
        <f t="shared" si="22"/>
        <v>1.8192098427121501</v>
      </c>
      <c r="EJ132" s="122">
        <f t="shared" si="23"/>
        <v>9.7419570000000136E-2</v>
      </c>
      <c r="EK132" s="122">
        <f t="shared" si="24"/>
        <v>2.7804542072141198</v>
      </c>
      <c r="EL132" s="122">
        <f t="shared" si="25"/>
        <v>0</v>
      </c>
      <c r="EM132" s="122">
        <f t="shared" si="26"/>
        <v>0</v>
      </c>
      <c r="EN132" s="122">
        <f t="shared" si="27"/>
        <v>0.26443704000000001</v>
      </c>
      <c r="EO132" s="122">
        <f t="shared" si="28"/>
        <v>7.923856407459998E-3</v>
      </c>
      <c r="EP132" s="122">
        <f t="shared" si="29"/>
        <v>0.55509109073306451</v>
      </c>
      <c r="EQ132" s="122">
        <f t="shared" si="30"/>
        <v>0.67174904227049259</v>
      </c>
      <c r="ER132" s="282">
        <f t="shared" si="31"/>
        <v>0.51410286430534879</v>
      </c>
      <c r="ES132" s="123" t="e">
        <f>SUMIF([9]Data_Validity!$K132:$DX132,"OUTTURN",Outturn_Daily!$K132:$DX132)+H132</f>
        <v>#VALUE!</v>
      </c>
      <c r="ET132" s="90" t="e">
        <f>SUMIF([9]Data_Validity!$K132:$DX132,"ESTIMATE",Outturn_Daily!$K132:$DX132)</f>
        <v>#VALUE!</v>
      </c>
      <c r="EU132" s="90" t="e">
        <f>SUMIF([9]Data_Validity!$K132:$DX132,"FORECAST",Outturn_Daily!$K132:$DX132)</f>
        <v>#VALUE!</v>
      </c>
      <c r="EV132" s="122">
        <f t="shared" si="16"/>
        <v>-8.9732819999991165E-2</v>
      </c>
      <c r="EW132" s="123" t="e">
        <f t="shared" si="17"/>
        <v>#VALUE!</v>
      </c>
    </row>
    <row r="133" spans="1:153" ht="15">
      <c r="A133" s="124">
        <v>45169</v>
      </c>
      <c r="B133" s="109">
        <v>19</v>
      </c>
      <c r="C133" s="110">
        <v>45139</v>
      </c>
      <c r="D133" s="111">
        <f t="shared" si="18"/>
        <v>5.2726845187900002</v>
      </c>
      <c r="E133" s="112"/>
      <c r="F133" s="111">
        <v>3.6005248700000001</v>
      </c>
      <c r="G133" s="113">
        <v>0</v>
      </c>
      <c r="H133" s="113">
        <v>-5.2378299999999989E-2</v>
      </c>
      <c r="I133" s="111">
        <v>-3.0748493000009702E-2</v>
      </c>
      <c r="J133" s="111">
        <v>3.5086294712491997</v>
      </c>
      <c r="K133" s="113">
        <v>-0.13399588800000006</v>
      </c>
      <c r="L133" s="111">
        <v>3.6426253592491999</v>
      </c>
      <c r="M133" s="113">
        <v>0.1564013113727</v>
      </c>
      <c r="N133" s="113">
        <v>1.6993226186800001E-3</v>
      </c>
      <c r="O133" s="113">
        <v>5.7688885975510008E-2</v>
      </c>
      <c r="P133" s="113">
        <v>0</v>
      </c>
      <c r="Q133" s="113">
        <v>0.56250377374142002</v>
      </c>
      <c r="R133" s="113">
        <v>5.9154837597499999E-3</v>
      </c>
      <c r="S133" s="113">
        <v>0.11153782223298001</v>
      </c>
      <c r="T133" s="113">
        <v>1.5474751528705499</v>
      </c>
      <c r="U133" s="114">
        <v>1.5474751528705499</v>
      </c>
      <c r="V133" s="114">
        <v>0</v>
      </c>
      <c r="W133" s="114">
        <v>0</v>
      </c>
      <c r="X133" s="115">
        <v>0</v>
      </c>
      <c r="Y133" s="113">
        <v>1.1994036066776099</v>
      </c>
      <c r="Z133" s="111">
        <v>0.17502219175080999</v>
      </c>
      <c r="AA133" s="113">
        <v>0</v>
      </c>
      <c r="AB133" s="111">
        <v>0.17502219175080999</v>
      </c>
      <c r="AC133" s="113">
        <v>1.3676886404999998E-4</v>
      </c>
      <c r="AD133" s="113">
        <v>7.2611683999999996E-2</v>
      </c>
      <c r="AE133" s="113">
        <v>0</v>
      </c>
      <c r="AF133" s="113">
        <v>0</v>
      </c>
      <c r="AG133" s="113">
        <v>0.10227373888676</v>
      </c>
      <c r="AH133" s="114">
        <v>0.10227373888676</v>
      </c>
      <c r="AI133" s="114">
        <v>0</v>
      </c>
      <c r="AJ133" s="114">
        <v>0</v>
      </c>
      <c r="AK133" s="116"/>
      <c r="AL133" s="113">
        <v>0</v>
      </c>
      <c r="AM133" s="116">
        <v>0</v>
      </c>
      <c r="AN133" s="113">
        <v>0</v>
      </c>
      <c r="AO133" s="113">
        <v>0</v>
      </c>
      <c r="AP133" s="113">
        <v>0</v>
      </c>
      <c r="AQ133" s="113">
        <v>0</v>
      </c>
      <c r="AR133" s="113">
        <v>0</v>
      </c>
      <c r="AS133" s="113">
        <v>0</v>
      </c>
      <c r="AT133" s="117">
        <v>0</v>
      </c>
      <c r="AU133" s="117">
        <v>0</v>
      </c>
      <c r="AV133" s="117">
        <v>0</v>
      </c>
      <c r="AW133" s="116">
        <v>1.6721596487900003</v>
      </c>
      <c r="AX133" s="116">
        <v>1.6717973187900004</v>
      </c>
      <c r="AY133" s="116">
        <v>0.51690153133333339</v>
      </c>
      <c r="AZ133" s="118">
        <v>4.7146769999999998E-2</v>
      </c>
      <c r="BA133" s="118">
        <v>0</v>
      </c>
      <c r="BB133" s="118">
        <v>1.057834E-2</v>
      </c>
      <c r="BC133" s="118">
        <v>0</v>
      </c>
      <c r="BD133" s="118">
        <v>0</v>
      </c>
      <c r="BE133" s="118">
        <v>0</v>
      </c>
      <c r="BF133" s="118">
        <v>0</v>
      </c>
      <c r="BG133" s="118">
        <v>0</v>
      </c>
      <c r="BH133" s="118">
        <v>0</v>
      </c>
      <c r="BI133" s="118">
        <v>0</v>
      </c>
      <c r="BJ133" s="118">
        <v>8.0174200000000008E-3</v>
      </c>
      <c r="BK133" s="118">
        <v>0</v>
      </c>
      <c r="BL133" s="118">
        <v>0</v>
      </c>
      <c r="BM133" s="118">
        <v>0</v>
      </c>
      <c r="BN133" s="118">
        <v>0.25089111000000003</v>
      </c>
      <c r="BO133" s="118">
        <v>0.16984220000000011</v>
      </c>
      <c r="BP133" s="118">
        <v>0</v>
      </c>
      <c r="BQ133" s="118">
        <v>0</v>
      </c>
      <c r="BR133" s="118">
        <v>2.0791819999999999E-2</v>
      </c>
      <c r="BS133" s="118">
        <v>4.9709413333333336E-3</v>
      </c>
      <c r="BT133" s="118">
        <v>4.66293E-3</v>
      </c>
      <c r="BU133" s="116">
        <v>0.16015513000000003</v>
      </c>
      <c r="BV133" s="118">
        <v>-0.28407486999999998</v>
      </c>
      <c r="BW133" s="118">
        <v>0</v>
      </c>
      <c r="BX133" s="118">
        <v>0.36023775000000002</v>
      </c>
      <c r="BY133" s="118">
        <v>8.3992250000000004E-2</v>
      </c>
      <c r="BZ133" s="118">
        <v>0</v>
      </c>
      <c r="CA133" s="118">
        <v>0</v>
      </c>
      <c r="CB133" s="118">
        <v>0</v>
      </c>
      <c r="CC133" s="119">
        <v>9.9833320000000031E-2</v>
      </c>
      <c r="CD133" s="118">
        <v>8.347590000000002E-3</v>
      </c>
      <c r="CE133" s="118">
        <v>0</v>
      </c>
      <c r="CF133" s="118">
        <v>9.1848060000000037E-2</v>
      </c>
      <c r="CG133" s="118">
        <v>0</v>
      </c>
      <c r="CH133" s="118">
        <v>-3.6233000000000001E-4</v>
      </c>
      <c r="CI133" s="118">
        <v>0</v>
      </c>
      <c r="CJ133" s="116">
        <v>3.2746319999999995E-2</v>
      </c>
      <c r="CK133" s="118">
        <v>0</v>
      </c>
      <c r="CL133" s="118">
        <v>0</v>
      </c>
      <c r="CM133" s="118">
        <v>0</v>
      </c>
      <c r="CN133" s="118">
        <v>0</v>
      </c>
      <c r="CO133" s="118">
        <v>1.044432E-2</v>
      </c>
      <c r="CP133" s="118">
        <v>0</v>
      </c>
      <c r="CQ133" s="118">
        <v>2.2301999999999999E-2</v>
      </c>
      <c r="CR133" s="116">
        <v>0.50078123874698888</v>
      </c>
      <c r="CS133" s="118">
        <v>0.49319745000000004</v>
      </c>
      <c r="CT133" s="118">
        <v>3.1976874698880014E-4</v>
      </c>
      <c r="CU133" s="118">
        <v>0</v>
      </c>
      <c r="CV133" s="118">
        <v>7.2640200000000004E-3</v>
      </c>
      <c r="CW133" s="118">
        <v>0</v>
      </c>
      <c r="CX133" s="116">
        <v>8.475835000000044E-2</v>
      </c>
      <c r="CY133" s="118">
        <v>7.6329600000000442E-2</v>
      </c>
      <c r="CZ133" s="118">
        <v>8.4287500000000005E-3</v>
      </c>
      <c r="DA133" s="118">
        <v>0</v>
      </c>
      <c r="DB133" s="118">
        <v>0</v>
      </c>
      <c r="DC133" s="118">
        <v>0</v>
      </c>
      <c r="DD133" s="118">
        <v>0</v>
      </c>
      <c r="DE133" s="118">
        <v>0</v>
      </c>
      <c r="DF133" s="116">
        <v>1.425274E-2</v>
      </c>
      <c r="DG133" s="118">
        <v>0</v>
      </c>
      <c r="DH133" s="118">
        <v>4.4166700000000001E-3</v>
      </c>
      <c r="DI133" s="118">
        <v>9.8360699999999988E-3</v>
      </c>
      <c r="DJ133" s="116">
        <v>0.26431612870967741</v>
      </c>
      <c r="DK133" s="118">
        <v>4.3027199999999995E-3</v>
      </c>
      <c r="DL133" s="118">
        <v>3.1976870967741932E-4</v>
      </c>
      <c r="DM133" s="118">
        <v>0</v>
      </c>
      <c r="DN133" s="118">
        <v>0</v>
      </c>
      <c r="DO133" s="118">
        <v>0</v>
      </c>
      <c r="DP133" s="118">
        <v>0</v>
      </c>
      <c r="DQ133" s="118">
        <v>0.25969364</v>
      </c>
      <c r="DR133" s="116">
        <v>-1.9474399999999995E-3</v>
      </c>
      <c r="DS133" s="118">
        <v>0</v>
      </c>
      <c r="DT133" s="118">
        <v>-1.9474399999999995E-3</v>
      </c>
      <c r="DU133" s="118">
        <v>0</v>
      </c>
      <c r="DV133" s="116">
        <v>3.6233000000000001E-4</v>
      </c>
      <c r="DW133" s="118">
        <v>0</v>
      </c>
      <c r="DX133" s="118">
        <v>3.6233000000000001E-4</v>
      </c>
      <c r="DY133" s="120">
        <v>5.024054E-3</v>
      </c>
      <c r="DZ133" s="120">
        <v>0</v>
      </c>
      <c r="EA133" s="89"/>
      <c r="EB133" s="90" t="e">
        <v>#N/A</v>
      </c>
      <c r="EC133" s="90">
        <v>1</v>
      </c>
      <c r="EF133" s="121">
        <f t="shared" si="19"/>
        <v>45139</v>
      </c>
      <c r="EG133" s="122">
        <f t="shared" si="20"/>
        <v>45169</v>
      </c>
      <c r="EH133" s="122">
        <f t="shared" si="21"/>
        <v>-0.13399588800000006</v>
      </c>
      <c r="EI133" s="122">
        <f t="shared" si="22"/>
        <v>0.74665327997440001</v>
      </c>
      <c r="EJ133" s="122">
        <f t="shared" si="23"/>
        <v>9.9833320000000031E-2</v>
      </c>
      <c r="EK133" s="122">
        <f t="shared" si="24"/>
        <v>1.64974889175731</v>
      </c>
      <c r="EL133" s="122">
        <f t="shared" si="25"/>
        <v>0</v>
      </c>
      <c r="EM133" s="122">
        <f t="shared" si="26"/>
        <v>0</v>
      </c>
      <c r="EN133" s="122">
        <f t="shared" si="27"/>
        <v>0.26431612870967741</v>
      </c>
      <c r="EO133" s="122">
        <f t="shared" si="28"/>
        <v>1.8360914827300001E-3</v>
      </c>
      <c r="EP133" s="122">
        <f t="shared" si="29"/>
        <v>0.21784401597551004</v>
      </c>
      <c r="EQ133" s="122">
        <f t="shared" si="30"/>
        <v>0.67330284270603336</v>
      </c>
      <c r="ER133" s="282">
        <f t="shared" si="31"/>
        <v>1.1348599274373503</v>
      </c>
      <c r="ES133" s="123" t="e">
        <f>SUMIF([9]Data_Validity!$K133:$DX133,"OUTTURN",Outturn_Daily!$K133:$DX133)+H133</f>
        <v>#VALUE!</v>
      </c>
      <c r="ET133" s="90" t="e">
        <f>SUMIF([9]Data_Validity!$K133:$DX133,"ESTIMATE",Outturn_Daily!$K133:$DX133)</f>
        <v>#VALUE!</v>
      </c>
      <c r="EU133" s="90" t="e">
        <f>SUMIF([9]Data_Validity!$K133:$DX133,"FORECAST",Outturn_Daily!$K133:$DX133)</f>
        <v>#VALUE!</v>
      </c>
      <c r="EV133" s="122">
        <f t="shared" si="16"/>
        <v>-3.0748493000009702E-2</v>
      </c>
      <c r="EW133" s="123" t="e">
        <f t="shared" si="17"/>
        <v>#VALUE!</v>
      </c>
    </row>
    <row r="134" spans="1:153" ht="15">
      <c r="A134" s="124">
        <v>45169</v>
      </c>
      <c r="B134" s="109">
        <v>19</v>
      </c>
      <c r="C134" s="110">
        <v>45140</v>
      </c>
      <c r="D134" s="111">
        <f t="shared" si="18"/>
        <v>4.8723220016590307</v>
      </c>
      <c r="E134" s="112"/>
      <c r="F134" s="111">
        <v>2.9320520900000004</v>
      </c>
      <c r="G134" s="113">
        <v>0</v>
      </c>
      <c r="H134" s="113">
        <v>-3.5191170000000049E-2</v>
      </c>
      <c r="I134" s="111">
        <v>-2.8129588999979305E-2</v>
      </c>
      <c r="J134" s="111">
        <v>2.7821108432167598</v>
      </c>
      <c r="K134" s="113">
        <v>2.8158521000000158E-2</v>
      </c>
      <c r="L134" s="111">
        <v>2.7539523222167599</v>
      </c>
      <c r="M134" s="113">
        <v>9.0635688717869992E-2</v>
      </c>
      <c r="N134" s="113">
        <v>3.6602684630499998E-3</v>
      </c>
      <c r="O134" s="113">
        <v>3.2351271185779996E-2</v>
      </c>
      <c r="P134" s="113">
        <v>0</v>
      </c>
      <c r="Q134" s="113">
        <v>0.71174690832274001</v>
      </c>
      <c r="R134" s="113">
        <v>8.6578852169400013E-3</v>
      </c>
      <c r="S134" s="113">
        <v>0.11883176795276</v>
      </c>
      <c r="T134" s="113">
        <v>1.6090702348631101</v>
      </c>
      <c r="U134" s="114">
        <v>1.60546934945924</v>
      </c>
      <c r="V134" s="114">
        <v>0</v>
      </c>
      <c r="W134" s="114">
        <v>3.60088540388E-3</v>
      </c>
      <c r="X134" s="115">
        <v>0</v>
      </c>
      <c r="Y134" s="113">
        <v>0.17899829749451002</v>
      </c>
      <c r="Z134" s="111">
        <v>0.21326200578321999</v>
      </c>
      <c r="AA134" s="113">
        <v>0</v>
      </c>
      <c r="AB134" s="111">
        <v>0.21326200578321999</v>
      </c>
      <c r="AC134" s="113">
        <v>1.19897445152E-3</v>
      </c>
      <c r="AD134" s="113">
        <v>4.1485173E-2</v>
      </c>
      <c r="AE134" s="113">
        <v>0</v>
      </c>
      <c r="AF134" s="113">
        <v>0</v>
      </c>
      <c r="AG134" s="113">
        <v>0.1705778583317</v>
      </c>
      <c r="AH134" s="114">
        <v>0.1705778583317</v>
      </c>
      <c r="AI134" s="114">
        <v>0</v>
      </c>
      <c r="AJ134" s="114">
        <v>0</v>
      </c>
      <c r="AK134" s="116"/>
      <c r="AL134" s="113">
        <v>0</v>
      </c>
      <c r="AM134" s="116">
        <v>0</v>
      </c>
      <c r="AN134" s="113">
        <v>0</v>
      </c>
      <c r="AO134" s="113">
        <v>0</v>
      </c>
      <c r="AP134" s="113">
        <v>0</v>
      </c>
      <c r="AQ134" s="113">
        <v>0</v>
      </c>
      <c r="AR134" s="113">
        <v>0</v>
      </c>
      <c r="AS134" s="113">
        <v>0</v>
      </c>
      <c r="AT134" s="117">
        <v>0</v>
      </c>
      <c r="AU134" s="117">
        <v>0</v>
      </c>
      <c r="AV134" s="117">
        <v>0</v>
      </c>
      <c r="AW134" s="116">
        <v>1.9402699116590298</v>
      </c>
      <c r="AX134" s="116">
        <v>1.9402699116590298</v>
      </c>
      <c r="AY134" s="116">
        <v>0.50988480133333325</v>
      </c>
      <c r="AZ134" s="118">
        <v>2.9158960000000008E-2</v>
      </c>
      <c r="BA134" s="118">
        <v>0</v>
      </c>
      <c r="BB134" s="118">
        <v>7.1954500000000008E-3</v>
      </c>
      <c r="BC134" s="118">
        <v>0</v>
      </c>
      <c r="BD134" s="118">
        <v>0</v>
      </c>
      <c r="BE134" s="118">
        <v>0</v>
      </c>
      <c r="BF134" s="118">
        <v>0</v>
      </c>
      <c r="BG134" s="118">
        <v>0</v>
      </c>
      <c r="BH134" s="118">
        <v>0</v>
      </c>
      <c r="BI134" s="118">
        <v>0</v>
      </c>
      <c r="BJ134" s="118">
        <v>8.6472199999999989E-3</v>
      </c>
      <c r="BK134" s="118">
        <v>0</v>
      </c>
      <c r="BL134" s="118">
        <v>0</v>
      </c>
      <c r="BM134" s="118">
        <v>0</v>
      </c>
      <c r="BN134" s="118">
        <v>0.24475794000000003</v>
      </c>
      <c r="BO134" s="118">
        <v>0.18976014999999991</v>
      </c>
      <c r="BP134" s="118">
        <v>0</v>
      </c>
      <c r="BQ134" s="118">
        <v>0</v>
      </c>
      <c r="BR134" s="118">
        <v>2.0725839999999999E-2</v>
      </c>
      <c r="BS134" s="118">
        <v>4.9709413333333336E-3</v>
      </c>
      <c r="BT134" s="118">
        <v>4.6683000000000002E-3</v>
      </c>
      <c r="BU134" s="116">
        <v>0.43431168286903027</v>
      </c>
      <c r="BV134" s="118">
        <v>0.28045084999999997</v>
      </c>
      <c r="BW134" s="118">
        <v>0</v>
      </c>
      <c r="BX134" s="118">
        <v>0.11855926633348032</v>
      </c>
      <c r="BY134" s="118">
        <v>3.530156653555E-2</v>
      </c>
      <c r="BZ134" s="118">
        <v>0</v>
      </c>
      <c r="CA134" s="118">
        <v>0</v>
      </c>
      <c r="CB134" s="118">
        <v>0</v>
      </c>
      <c r="CC134" s="119">
        <v>9.8365710000000051E-2</v>
      </c>
      <c r="CD134" s="118">
        <v>7.2643500000000106E-3</v>
      </c>
      <c r="CE134" s="118">
        <v>0</v>
      </c>
      <c r="CF134" s="118">
        <v>9.1101360000000048E-2</v>
      </c>
      <c r="CG134" s="118">
        <v>0</v>
      </c>
      <c r="CH134" s="118">
        <v>0</v>
      </c>
      <c r="CI134" s="118">
        <v>0</v>
      </c>
      <c r="CJ134" s="116">
        <v>6.5698309999999996E-2</v>
      </c>
      <c r="CK134" s="118">
        <v>0</v>
      </c>
      <c r="CL134" s="118">
        <v>0</v>
      </c>
      <c r="CM134" s="118">
        <v>0</v>
      </c>
      <c r="CN134" s="118">
        <v>0</v>
      </c>
      <c r="CO134" s="118">
        <v>1.044432E-2</v>
      </c>
      <c r="CP134" s="118">
        <v>0</v>
      </c>
      <c r="CQ134" s="118">
        <v>5.5253989999999996E-2</v>
      </c>
      <c r="CR134" s="116">
        <v>0.47489782874698883</v>
      </c>
      <c r="CS134" s="118">
        <v>0.46720559</v>
      </c>
      <c r="CT134" s="118">
        <v>3.1976874698880014E-4</v>
      </c>
      <c r="CU134" s="118">
        <v>0</v>
      </c>
      <c r="CV134" s="118">
        <v>7.3724700000000008E-3</v>
      </c>
      <c r="CW134" s="118">
        <v>0</v>
      </c>
      <c r="CX134" s="116">
        <v>7.857434999999971E-2</v>
      </c>
      <c r="CY134" s="118">
        <v>7.0145599999999711E-2</v>
      </c>
      <c r="CZ134" s="118">
        <v>8.4287500000000005E-3</v>
      </c>
      <c r="DA134" s="118">
        <v>0</v>
      </c>
      <c r="DB134" s="118">
        <v>0</v>
      </c>
      <c r="DC134" s="118">
        <v>0</v>
      </c>
      <c r="DD134" s="118">
        <v>0</v>
      </c>
      <c r="DE134" s="118">
        <v>0</v>
      </c>
      <c r="DF134" s="116">
        <v>1.425274E-2</v>
      </c>
      <c r="DG134" s="118">
        <v>0</v>
      </c>
      <c r="DH134" s="118">
        <v>4.4166700000000001E-3</v>
      </c>
      <c r="DI134" s="118">
        <v>9.8360699999999988E-3</v>
      </c>
      <c r="DJ134" s="116">
        <v>0.26428448870967741</v>
      </c>
      <c r="DK134" s="118">
        <v>4.3027199999999995E-3</v>
      </c>
      <c r="DL134" s="118">
        <v>3.1976870967741932E-4</v>
      </c>
      <c r="DM134" s="118">
        <v>0</v>
      </c>
      <c r="DN134" s="118">
        <v>0</v>
      </c>
      <c r="DO134" s="118">
        <v>0</v>
      </c>
      <c r="DP134" s="118">
        <v>0</v>
      </c>
      <c r="DQ134" s="118">
        <v>0.259662</v>
      </c>
      <c r="DR134" s="116">
        <v>0</v>
      </c>
      <c r="DS134" s="118">
        <v>0</v>
      </c>
      <c r="DT134" s="118">
        <v>0</v>
      </c>
      <c r="DU134" s="118">
        <v>0</v>
      </c>
      <c r="DV134" s="116">
        <v>0</v>
      </c>
      <c r="DW134" s="118">
        <v>0</v>
      </c>
      <c r="DX134" s="118">
        <v>0</v>
      </c>
      <c r="DY134" s="120">
        <v>7.2827940000000004E-3</v>
      </c>
      <c r="DZ134" s="120">
        <v>0</v>
      </c>
      <c r="EA134" s="89"/>
      <c r="EB134" s="90" t="e">
        <v>#N/A</v>
      </c>
      <c r="EC134" s="90">
        <v>1</v>
      </c>
      <c r="EF134" s="121">
        <f t="shared" si="19"/>
        <v>45140</v>
      </c>
      <c r="EG134" s="122">
        <f t="shared" si="20"/>
        <v>45169</v>
      </c>
      <c r="EH134" s="122">
        <f t="shared" si="21"/>
        <v>2.8158521000000158E-2</v>
      </c>
      <c r="EI134" s="122">
        <f t="shared" si="22"/>
        <v>0.87206384927549996</v>
      </c>
      <c r="EJ134" s="122">
        <f t="shared" si="23"/>
        <v>9.8365710000000051E-2</v>
      </c>
      <c r="EK134" s="122">
        <f t="shared" si="24"/>
        <v>1.7760472077909399</v>
      </c>
      <c r="EL134" s="122">
        <f t="shared" si="25"/>
        <v>0</v>
      </c>
      <c r="EM134" s="122">
        <f t="shared" si="26"/>
        <v>3.60088540388E-3</v>
      </c>
      <c r="EN134" s="122">
        <f t="shared" si="27"/>
        <v>0.26428448870967741</v>
      </c>
      <c r="EO134" s="122">
        <f t="shared" si="28"/>
        <v>4.8592429145699993E-3</v>
      </c>
      <c r="EP134" s="122">
        <f t="shared" si="29"/>
        <v>0.46666295405481029</v>
      </c>
      <c r="EQ134" s="122">
        <f t="shared" si="30"/>
        <v>0.60052049005120323</v>
      </c>
      <c r="ER134" s="282">
        <f t="shared" si="31"/>
        <v>0.13858816371147065</v>
      </c>
      <c r="ES134" s="123" t="e">
        <f>SUMIF([9]Data_Validity!$K134:$DX134,"OUTTURN",Outturn_Daily!$K134:$DX134)+H134</f>
        <v>#VALUE!</v>
      </c>
      <c r="ET134" s="90" t="e">
        <f>SUMIF([9]Data_Validity!$K134:$DX134,"ESTIMATE",Outturn_Daily!$K134:$DX134)</f>
        <v>#VALUE!</v>
      </c>
      <c r="EU134" s="90" t="e">
        <f>SUMIF([9]Data_Validity!$K134:$DX134,"FORECAST",Outturn_Daily!$K134:$DX134)</f>
        <v>#VALUE!</v>
      </c>
      <c r="EV134" s="122">
        <f t="shared" si="16"/>
        <v>-2.8129588999979305E-2</v>
      </c>
      <c r="EW134" s="123" t="e">
        <f t="shared" si="17"/>
        <v>#VALUE!</v>
      </c>
    </row>
    <row r="135" spans="1:153" ht="15">
      <c r="A135" s="124">
        <v>45169</v>
      </c>
      <c r="B135" s="109">
        <v>19</v>
      </c>
      <c r="C135" s="110">
        <v>45141</v>
      </c>
      <c r="D135" s="111">
        <f t="shared" si="18"/>
        <v>7.2865172141747863</v>
      </c>
      <c r="E135" s="112"/>
      <c r="F135" s="111">
        <v>5.2822764119999999</v>
      </c>
      <c r="G135" s="113">
        <v>0</v>
      </c>
      <c r="H135" s="113">
        <v>-1.7512489999999659E-2</v>
      </c>
      <c r="I135" s="111">
        <v>-5.4398881000000898E-2</v>
      </c>
      <c r="J135" s="111">
        <v>4.7688555576581404</v>
      </c>
      <c r="K135" s="113">
        <v>0.40300797100000008</v>
      </c>
      <c r="L135" s="111">
        <v>4.3658475866581403</v>
      </c>
      <c r="M135" s="113">
        <v>3.4546302285189998E-2</v>
      </c>
      <c r="N135" s="113">
        <v>1.526246978666E-2</v>
      </c>
      <c r="O135" s="113">
        <v>5.0773384921919996E-2</v>
      </c>
      <c r="P135" s="113">
        <v>0</v>
      </c>
      <c r="Q135" s="113">
        <v>0.79240996175796008</v>
      </c>
      <c r="R135" s="113">
        <v>2.7660001212600001E-3</v>
      </c>
      <c r="S135" s="113">
        <v>0.12565316824135001</v>
      </c>
      <c r="T135" s="113">
        <v>3.04835880441513</v>
      </c>
      <c r="U135" s="114">
        <v>2.8517515304987802</v>
      </c>
      <c r="V135" s="114">
        <v>0.18882893416742999</v>
      </c>
      <c r="W135" s="114">
        <v>7.7783397489200002E-3</v>
      </c>
      <c r="X135" s="115">
        <v>0</v>
      </c>
      <c r="Y135" s="113">
        <v>0.29607749512866999</v>
      </c>
      <c r="Z135" s="111">
        <v>0.58533222534186002</v>
      </c>
      <c r="AA135" s="113">
        <v>0</v>
      </c>
      <c r="AB135" s="111">
        <v>0.58533222534186002</v>
      </c>
      <c r="AC135" s="113">
        <v>1.3034054606199999E-3</v>
      </c>
      <c r="AD135" s="113">
        <v>0.147714336</v>
      </c>
      <c r="AE135" s="113">
        <v>0</v>
      </c>
      <c r="AF135" s="113">
        <v>6.9793569077800004E-3</v>
      </c>
      <c r="AG135" s="113">
        <v>0.42933512697345999</v>
      </c>
      <c r="AH135" s="114">
        <v>0.38343743376611999</v>
      </c>
      <c r="AI135" s="114">
        <v>0</v>
      </c>
      <c r="AJ135" s="114">
        <v>4.5897693207340003E-2</v>
      </c>
      <c r="AK135" s="116"/>
      <c r="AL135" s="113">
        <v>0</v>
      </c>
      <c r="AM135" s="116">
        <v>0</v>
      </c>
      <c r="AN135" s="113">
        <v>0</v>
      </c>
      <c r="AO135" s="113">
        <v>0</v>
      </c>
      <c r="AP135" s="113">
        <v>0</v>
      </c>
      <c r="AQ135" s="113">
        <v>0</v>
      </c>
      <c r="AR135" s="113">
        <v>0</v>
      </c>
      <c r="AS135" s="113">
        <v>0</v>
      </c>
      <c r="AT135" s="117">
        <v>0</v>
      </c>
      <c r="AU135" s="117">
        <v>0</v>
      </c>
      <c r="AV135" s="117">
        <v>0</v>
      </c>
      <c r="AW135" s="116">
        <v>2.0042408021747864</v>
      </c>
      <c r="AX135" s="116">
        <v>2.0042408021747864</v>
      </c>
      <c r="AY135" s="116">
        <v>0.49058556133333314</v>
      </c>
      <c r="AZ135" s="118">
        <v>3.9358609999999988E-2</v>
      </c>
      <c r="BA135" s="118">
        <v>0</v>
      </c>
      <c r="BB135" s="118">
        <v>6.9282399999999996E-3</v>
      </c>
      <c r="BC135" s="118">
        <v>0</v>
      </c>
      <c r="BD135" s="118">
        <v>0</v>
      </c>
      <c r="BE135" s="118">
        <v>0</v>
      </c>
      <c r="BF135" s="118">
        <v>0</v>
      </c>
      <c r="BG135" s="118">
        <v>0</v>
      </c>
      <c r="BH135" s="118">
        <v>0</v>
      </c>
      <c r="BI135" s="118">
        <v>0</v>
      </c>
      <c r="BJ135" s="118">
        <v>8.3433500000000011E-3</v>
      </c>
      <c r="BK135" s="118">
        <v>0</v>
      </c>
      <c r="BL135" s="118">
        <v>0</v>
      </c>
      <c r="BM135" s="118">
        <v>0</v>
      </c>
      <c r="BN135" s="118">
        <v>0.25649902000000002</v>
      </c>
      <c r="BO135" s="118">
        <v>0.14872841999999986</v>
      </c>
      <c r="BP135" s="118">
        <v>0</v>
      </c>
      <c r="BQ135" s="118">
        <v>0</v>
      </c>
      <c r="BR135" s="118">
        <v>2.1078299999999998E-2</v>
      </c>
      <c r="BS135" s="118">
        <v>4.9709413333333336E-3</v>
      </c>
      <c r="BT135" s="118">
        <v>4.6786800000000002E-3</v>
      </c>
      <c r="BU135" s="116">
        <v>0.48271458338478734</v>
      </c>
      <c r="BV135" s="118">
        <v>0.31354149999999997</v>
      </c>
      <c r="BW135" s="118">
        <v>0</v>
      </c>
      <c r="BX135" s="118">
        <v>5.9779086111137428E-2</v>
      </c>
      <c r="BY135" s="118">
        <v>0.10939399727364998</v>
      </c>
      <c r="BZ135" s="118">
        <v>0</v>
      </c>
      <c r="CA135" s="118">
        <v>0</v>
      </c>
      <c r="CB135" s="118">
        <v>0</v>
      </c>
      <c r="CC135" s="119">
        <v>0.10353204000000002</v>
      </c>
      <c r="CD135" s="118">
        <v>7.3350900000000102E-3</v>
      </c>
      <c r="CE135" s="118">
        <v>0</v>
      </c>
      <c r="CF135" s="118">
        <v>9.6196950000000017E-2</v>
      </c>
      <c r="CG135" s="118">
        <v>0</v>
      </c>
      <c r="CH135" s="118">
        <v>0</v>
      </c>
      <c r="CI135" s="118">
        <v>0</v>
      </c>
      <c r="CJ135" s="116">
        <v>9.0410390000000007E-2</v>
      </c>
      <c r="CK135" s="118">
        <v>0</v>
      </c>
      <c r="CL135" s="118">
        <v>0</v>
      </c>
      <c r="CM135" s="118">
        <v>0</v>
      </c>
      <c r="CN135" s="118">
        <v>0</v>
      </c>
      <c r="CO135" s="118">
        <v>1.044432E-2</v>
      </c>
      <c r="CP135" s="118">
        <v>0</v>
      </c>
      <c r="CQ135" s="118">
        <v>7.996607E-2</v>
      </c>
      <c r="CR135" s="116">
        <v>0.43787064874698883</v>
      </c>
      <c r="CS135" s="118">
        <v>0.42885227000000004</v>
      </c>
      <c r="CT135" s="118">
        <v>3.1976874698880014E-4</v>
      </c>
      <c r="CU135" s="118">
        <v>0</v>
      </c>
      <c r="CV135" s="118">
        <v>8.6986100000000007E-3</v>
      </c>
      <c r="CW135" s="118">
        <v>0</v>
      </c>
      <c r="CX135" s="116">
        <v>7.857434999999971E-2</v>
      </c>
      <c r="CY135" s="118">
        <v>7.0145599999999711E-2</v>
      </c>
      <c r="CZ135" s="118">
        <v>8.4287500000000005E-3</v>
      </c>
      <c r="DA135" s="118">
        <v>0</v>
      </c>
      <c r="DB135" s="118">
        <v>0</v>
      </c>
      <c r="DC135" s="118">
        <v>0</v>
      </c>
      <c r="DD135" s="118">
        <v>0</v>
      </c>
      <c r="DE135" s="118">
        <v>0</v>
      </c>
      <c r="DF135" s="116">
        <v>1.425274E-2</v>
      </c>
      <c r="DG135" s="118">
        <v>0</v>
      </c>
      <c r="DH135" s="118">
        <v>4.4166700000000001E-3</v>
      </c>
      <c r="DI135" s="118">
        <v>9.8360699999999988E-3</v>
      </c>
      <c r="DJ135" s="116">
        <v>0.30630048870967741</v>
      </c>
      <c r="DK135" s="118">
        <v>4.3027199999999995E-3</v>
      </c>
      <c r="DL135" s="118">
        <v>3.1976870967741932E-4</v>
      </c>
      <c r="DM135" s="118">
        <v>0</v>
      </c>
      <c r="DN135" s="118">
        <v>0</v>
      </c>
      <c r="DO135" s="118">
        <v>0</v>
      </c>
      <c r="DP135" s="118">
        <v>0</v>
      </c>
      <c r="DQ135" s="118">
        <v>0.301678</v>
      </c>
      <c r="DR135" s="116">
        <v>0</v>
      </c>
      <c r="DS135" s="118">
        <v>0</v>
      </c>
      <c r="DT135" s="118">
        <v>0</v>
      </c>
      <c r="DU135" s="118">
        <v>0</v>
      </c>
      <c r="DV135" s="116">
        <v>0</v>
      </c>
      <c r="DW135" s="118">
        <v>0</v>
      </c>
      <c r="DX135" s="118">
        <v>0</v>
      </c>
      <c r="DY135" s="120">
        <v>6.4907380000000011E-3</v>
      </c>
      <c r="DZ135" s="120">
        <v>0</v>
      </c>
      <c r="EA135" s="89"/>
      <c r="EB135" s="90" t="e">
        <v>#N/A</v>
      </c>
      <c r="EC135" s="90">
        <v>1</v>
      </c>
      <c r="EF135" s="121">
        <f t="shared" si="19"/>
        <v>45141</v>
      </c>
      <c r="EG135" s="122">
        <f t="shared" si="20"/>
        <v>45169</v>
      </c>
      <c r="EH135" s="122">
        <f t="shared" si="21"/>
        <v>0.40300797100000008</v>
      </c>
      <c r="EI135" s="122">
        <f t="shared" si="22"/>
        <v>1.0727568229070901</v>
      </c>
      <c r="EJ135" s="122">
        <f t="shared" si="23"/>
        <v>0.10353204000000002</v>
      </c>
      <c r="EK135" s="122">
        <f t="shared" si="24"/>
        <v>3.2351889642649003</v>
      </c>
      <c r="EL135" s="122">
        <f t="shared" si="25"/>
        <v>0.18882893416742999</v>
      </c>
      <c r="EM135" s="122">
        <f t="shared" si="26"/>
        <v>5.367603295626E-2</v>
      </c>
      <c r="EN135" s="122">
        <f t="shared" si="27"/>
        <v>0.30630048870967741</v>
      </c>
      <c r="EO135" s="122">
        <f t="shared" si="28"/>
        <v>1.6565875247279999E-2</v>
      </c>
      <c r="EP135" s="122">
        <f t="shared" si="29"/>
        <v>0.53348796830670731</v>
      </c>
      <c r="EQ135" s="122">
        <f t="shared" si="30"/>
        <v>0.52513186361852315</v>
      </c>
      <c r="ER135" s="282">
        <f t="shared" si="31"/>
        <v>0.24118486424992941</v>
      </c>
      <c r="ES135" s="123" t="e">
        <f>SUMIF([9]Data_Validity!$K135:$DX135,"OUTTURN",Outturn_Daily!$K135:$DX135)+H135</f>
        <v>#VALUE!</v>
      </c>
      <c r="ET135" s="90" t="e">
        <f>SUMIF([9]Data_Validity!$K135:$DX135,"ESTIMATE",Outturn_Daily!$K135:$DX135)</f>
        <v>#VALUE!</v>
      </c>
      <c r="EU135" s="90" t="e">
        <f>SUMIF([9]Data_Validity!$K135:$DX135,"FORECAST",Outturn_Daily!$K135:$DX135)</f>
        <v>#VALUE!</v>
      </c>
      <c r="EV135" s="122">
        <f t="shared" si="16"/>
        <v>-5.4398881000000898E-2</v>
      </c>
      <c r="EW135" s="123" t="e">
        <f t="shared" si="17"/>
        <v>#VALUE!</v>
      </c>
    </row>
    <row r="136" spans="1:153" ht="15">
      <c r="A136" s="124">
        <v>45169</v>
      </c>
      <c r="B136" s="109">
        <v>19</v>
      </c>
      <c r="C136" s="110">
        <v>45142</v>
      </c>
      <c r="D136" s="111">
        <f t="shared" si="18"/>
        <v>3.2176440603506573</v>
      </c>
      <c r="E136" s="112"/>
      <c r="F136" s="111">
        <v>1.125072417000001</v>
      </c>
      <c r="G136" s="113">
        <v>0</v>
      </c>
      <c r="H136" s="113">
        <v>-1.2391559999999968E-2</v>
      </c>
      <c r="I136" s="111">
        <v>-7.6240969999989971E-3</v>
      </c>
      <c r="J136" s="111">
        <v>0.79271266527785</v>
      </c>
      <c r="K136" s="113">
        <v>0.17741594299999996</v>
      </c>
      <c r="L136" s="111">
        <v>0.61529672227785004</v>
      </c>
      <c r="M136" s="113">
        <v>4.342289471224E-2</v>
      </c>
      <c r="N136" s="113">
        <v>1.205635911342E-2</v>
      </c>
      <c r="O136" s="113">
        <v>1.048268984889E-2</v>
      </c>
      <c r="P136" s="113">
        <v>0</v>
      </c>
      <c r="Q136" s="113">
        <v>0.14876559305122</v>
      </c>
      <c r="R136" s="113">
        <v>1.19911934966E-3</v>
      </c>
      <c r="S136" s="113">
        <v>3.9836808225799996E-3</v>
      </c>
      <c r="T136" s="113">
        <v>0.26356831597335001</v>
      </c>
      <c r="U136" s="114">
        <v>0.22418832703250999</v>
      </c>
      <c r="V136" s="114">
        <v>0</v>
      </c>
      <c r="W136" s="114">
        <v>3.9379988940840001E-2</v>
      </c>
      <c r="X136" s="115">
        <v>0</v>
      </c>
      <c r="Y136" s="113">
        <v>0.13181806940648999</v>
      </c>
      <c r="Z136" s="111">
        <v>0.35237540872215001</v>
      </c>
      <c r="AA136" s="113">
        <v>0</v>
      </c>
      <c r="AB136" s="111">
        <v>0.35237540872215001</v>
      </c>
      <c r="AC136" s="113">
        <v>0</v>
      </c>
      <c r="AD136" s="113">
        <v>0.10382681929912001</v>
      </c>
      <c r="AE136" s="113">
        <v>0</v>
      </c>
      <c r="AF136" s="113">
        <v>0</v>
      </c>
      <c r="AG136" s="113">
        <v>0.24854858942302999</v>
      </c>
      <c r="AH136" s="114">
        <v>0.22405550542302999</v>
      </c>
      <c r="AI136" s="114">
        <v>0</v>
      </c>
      <c r="AJ136" s="114">
        <v>2.4493083999999998E-2</v>
      </c>
      <c r="AK136" s="116"/>
      <c r="AL136" s="113">
        <v>0</v>
      </c>
      <c r="AM136" s="116">
        <v>0</v>
      </c>
      <c r="AN136" s="113">
        <v>0</v>
      </c>
      <c r="AO136" s="113">
        <v>0</v>
      </c>
      <c r="AP136" s="113">
        <v>0</v>
      </c>
      <c r="AQ136" s="113">
        <v>0</v>
      </c>
      <c r="AR136" s="113">
        <v>0</v>
      </c>
      <c r="AS136" s="113">
        <v>0</v>
      </c>
      <c r="AT136" s="117">
        <v>0</v>
      </c>
      <c r="AU136" s="117">
        <v>0</v>
      </c>
      <c r="AV136" s="117">
        <v>0</v>
      </c>
      <c r="AW136" s="116">
        <v>2.0925716433506563</v>
      </c>
      <c r="AX136" s="116">
        <v>2.0925716433506563</v>
      </c>
      <c r="AY136" s="116">
        <v>0.45425365133333334</v>
      </c>
      <c r="AZ136" s="118">
        <v>1.91997E-2</v>
      </c>
      <c r="BA136" s="118">
        <v>0</v>
      </c>
      <c r="BB136" s="118">
        <v>-8.4100000000000049E-4</v>
      </c>
      <c r="BC136" s="118">
        <v>0</v>
      </c>
      <c r="BD136" s="118">
        <v>0</v>
      </c>
      <c r="BE136" s="118">
        <v>0</v>
      </c>
      <c r="BF136" s="118">
        <v>0</v>
      </c>
      <c r="BG136" s="118">
        <v>0</v>
      </c>
      <c r="BH136" s="118">
        <v>0</v>
      </c>
      <c r="BI136" s="118">
        <v>0</v>
      </c>
      <c r="BJ136" s="118">
        <v>8.3630600000000003E-3</v>
      </c>
      <c r="BK136" s="118">
        <v>0</v>
      </c>
      <c r="BL136" s="118">
        <v>0</v>
      </c>
      <c r="BM136" s="118">
        <v>0</v>
      </c>
      <c r="BN136" s="118">
        <v>0.24627512000000001</v>
      </c>
      <c r="BO136" s="118">
        <v>0.15058490000000002</v>
      </c>
      <c r="BP136" s="118">
        <v>0</v>
      </c>
      <c r="BQ136" s="118">
        <v>0</v>
      </c>
      <c r="BR136" s="118">
        <v>2.1050900000000001E-2</v>
      </c>
      <c r="BS136" s="118">
        <v>4.9709413333333336E-3</v>
      </c>
      <c r="BT136" s="118">
        <v>4.6500300000000003E-3</v>
      </c>
      <c r="BU136" s="116">
        <v>0.52940130456065704</v>
      </c>
      <c r="BV136" s="118">
        <v>0.27629859999999995</v>
      </c>
      <c r="BW136" s="118">
        <v>0</v>
      </c>
      <c r="BX136" s="118">
        <v>0.21032346599982377</v>
      </c>
      <c r="BY136" s="118">
        <v>4.2779238560833321E-2</v>
      </c>
      <c r="BZ136" s="118">
        <v>0</v>
      </c>
      <c r="CA136" s="118">
        <v>0</v>
      </c>
      <c r="CB136" s="118">
        <v>0</v>
      </c>
      <c r="CC136" s="119">
        <v>0.10406340000000001</v>
      </c>
      <c r="CD136" s="118">
        <v>7.9811999999999991E-3</v>
      </c>
      <c r="CE136" s="118">
        <v>0</v>
      </c>
      <c r="CF136" s="118">
        <v>9.6082200000000006E-2</v>
      </c>
      <c r="CG136" s="118">
        <v>0</v>
      </c>
      <c r="CH136" s="118">
        <v>0</v>
      </c>
      <c r="CI136" s="118">
        <v>0</v>
      </c>
      <c r="CJ136" s="116">
        <v>2.9997820000000001E-2</v>
      </c>
      <c r="CK136" s="118">
        <v>0</v>
      </c>
      <c r="CL136" s="118">
        <v>0</v>
      </c>
      <c r="CM136" s="118">
        <v>0</v>
      </c>
      <c r="CN136" s="118">
        <v>0</v>
      </c>
      <c r="CO136" s="118">
        <v>1.044432E-2</v>
      </c>
      <c r="CP136" s="118">
        <v>0</v>
      </c>
      <c r="CQ136" s="118">
        <v>1.9553500000000001E-2</v>
      </c>
      <c r="CR136" s="116">
        <v>0.58218883874698901</v>
      </c>
      <c r="CS136" s="118">
        <v>0.57382325000000023</v>
      </c>
      <c r="CT136" s="118">
        <v>3.1976874698880014E-4</v>
      </c>
      <c r="CU136" s="118">
        <v>0</v>
      </c>
      <c r="CV136" s="118">
        <v>8.0458200000000004E-3</v>
      </c>
      <c r="CW136" s="118">
        <v>0</v>
      </c>
      <c r="CX136" s="116">
        <v>7.1489899999999662E-2</v>
      </c>
      <c r="CY136" s="118">
        <v>6.3061149999999663E-2</v>
      </c>
      <c r="CZ136" s="118">
        <v>8.4287500000000005E-3</v>
      </c>
      <c r="DA136" s="118">
        <v>0</v>
      </c>
      <c r="DB136" s="118">
        <v>0</v>
      </c>
      <c r="DC136" s="118">
        <v>0</v>
      </c>
      <c r="DD136" s="118">
        <v>0</v>
      </c>
      <c r="DE136" s="118">
        <v>0</v>
      </c>
      <c r="DF136" s="116">
        <v>1.425274E-2</v>
      </c>
      <c r="DG136" s="118">
        <v>0</v>
      </c>
      <c r="DH136" s="118">
        <v>4.4166700000000001E-3</v>
      </c>
      <c r="DI136" s="118">
        <v>9.8360699999999988E-3</v>
      </c>
      <c r="DJ136" s="116">
        <v>0.30692398870967741</v>
      </c>
      <c r="DK136" s="118">
        <v>4.3027199999999995E-3</v>
      </c>
      <c r="DL136" s="118">
        <v>3.1976870967741932E-4</v>
      </c>
      <c r="DM136" s="118">
        <v>0</v>
      </c>
      <c r="DN136" s="118">
        <v>0</v>
      </c>
      <c r="DO136" s="118">
        <v>0</v>
      </c>
      <c r="DP136" s="118">
        <v>0</v>
      </c>
      <c r="DQ136" s="118">
        <v>0.3023015</v>
      </c>
      <c r="DR136" s="116">
        <v>0</v>
      </c>
      <c r="DS136" s="118">
        <v>0</v>
      </c>
      <c r="DT136" s="118">
        <v>0</v>
      </c>
      <c r="DU136" s="118">
        <v>0</v>
      </c>
      <c r="DV136" s="116">
        <v>0</v>
      </c>
      <c r="DW136" s="118">
        <v>0</v>
      </c>
      <c r="DX136" s="118">
        <v>0</v>
      </c>
      <c r="DY136" s="120">
        <v>2.7995229999999999E-3</v>
      </c>
      <c r="DZ136" s="120">
        <v>0</v>
      </c>
      <c r="EA136" s="89"/>
      <c r="EB136" s="90" t="e">
        <v>#N/A</v>
      </c>
      <c r="EC136" s="90">
        <v>1</v>
      </c>
      <c r="EF136" s="121">
        <f t="shared" si="19"/>
        <v>45142</v>
      </c>
      <c r="EG136" s="122">
        <f t="shared" si="20"/>
        <v>45169</v>
      </c>
      <c r="EH136" s="122">
        <f t="shared" si="21"/>
        <v>0.17741594299999996</v>
      </c>
      <c r="EI136" s="122">
        <f t="shared" si="22"/>
        <v>0.25657609317292002</v>
      </c>
      <c r="EJ136" s="122">
        <f t="shared" si="23"/>
        <v>0.10406340000000001</v>
      </c>
      <c r="EK136" s="122">
        <f t="shared" si="24"/>
        <v>0.44824383245554</v>
      </c>
      <c r="EL136" s="122">
        <f t="shared" si="25"/>
        <v>0</v>
      </c>
      <c r="EM136" s="122">
        <f t="shared" si="26"/>
        <v>6.3873072940839992E-2</v>
      </c>
      <c r="EN136" s="122">
        <f t="shared" si="27"/>
        <v>0.30692398870967741</v>
      </c>
      <c r="EO136" s="122">
        <f t="shared" si="28"/>
        <v>1.205635911342E-2</v>
      </c>
      <c r="EP136" s="122">
        <f t="shared" si="29"/>
        <v>0.53988399440954704</v>
      </c>
      <c r="EQ136" s="122">
        <f t="shared" si="30"/>
        <v>0.49767654604557332</v>
      </c>
      <c r="ER136" s="282">
        <f t="shared" si="31"/>
        <v>0.12725427175615101</v>
      </c>
      <c r="ES136" s="123" t="e">
        <f>SUMIF([9]Data_Validity!$K136:$DX136,"OUTTURN",Outturn_Daily!$K136:$DX136)+H136</f>
        <v>#VALUE!</v>
      </c>
      <c r="ET136" s="90" t="e">
        <f>SUMIF([9]Data_Validity!$K136:$DX136,"ESTIMATE",Outturn_Daily!$K136:$DX136)</f>
        <v>#VALUE!</v>
      </c>
      <c r="EU136" s="90" t="e">
        <f>SUMIF([9]Data_Validity!$K136:$DX136,"FORECAST",Outturn_Daily!$K136:$DX136)</f>
        <v>#VALUE!</v>
      </c>
      <c r="EV136" s="122">
        <f t="shared" si="16"/>
        <v>-7.6240969999989971E-3</v>
      </c>
      <c r="EW136" s="123" t="e">
        <f t="shared" si="17"/>
        <v>#VALUE!</v>
      </c>
    </row>
    <row r="137" spans="1:153" ht="15">
      <c r="A137" s="124">
        <v>45169</v>
      </c>
      <c r="B137" s="109">
        <v>19</v>
      </c>
      <c r="C137" s="110">
        <v>45143</v>
      </c>
      <c r="D137" s="111">
        <f t="shared" si="18"/>
        <v>2.6906655953336118</v>
      </c>
      <c r="E137" s="112"/>
      <c r="F137" s="111">
        <v>0.42366602999999969</v>
      </c>
      <c r="G137" s="113">
        <v>0</v>
      </c>
      <c r="H137" s="113">
        <v>-1.8817219999999996E-2</v>
      </c>
      <c r="I137" s="111">
        <v>2.2320599999980928E-4</v>
      </c>
      <c r="J137" s="111">
        <v>0.20452958540127986</v>
      </c>
      <c r="K137" s="113">
        <v>-0.38397861799999999</v>
      </c>
      <c r="L137" s="111">
        <v>0.58850820340127985</v>
      </c>
      <c r="M137" s="113">
        <v>4.2921222920470001E-2</v>
      </c>
      <c r="N137" s="113">
        <v>1.54201464049E-3</v>
      </c>
      <c r="O137" s="113">
        <v>0</v>
      </c>
      <c r="P137" s="113">
        <v>0</v>
      </c>
      <c r="Q137" s="113">
        <v>0.14692912856082999</v>
      </c>
      <c r="R137" s="113">
        <v>8.6761578292899998E-3</v>
      </c>
      <c r="S137" s="113">
        <v>3.59759506419E-3</v>
      </c>
      <c r="T137" s="113">
        <v>0.32949757048518996</v>
      </c>
      <c r="U137" s="114">
        <v>0.32949757048519002</v>
      </c>
      <c r="V137" s="114">
        <v>0</v>
      </c>
      <c r="W137" s="114">
        <v>0</v>
      </c>
      <c r="X137" s="115">
        <v>0</v>
      </c>
      <c r="Y137" s="113">
        <v>5.5344513900820007E-2</v>
      </c>
      <c r="Z137" s="111">
        <v>0.23773045859872</v>
      </c>
      <c r="AA137" s="113">
        <v>0</v>
      </c>
      <c r="AB137" s="111">
        <v>0.23773045859872</v>
      </c>
      <c r="AC137" s="113">
        <v>0</v>
      </c>
      <c r="AD137" s="113">
        <v>5.7744940000000002E-2</v>
      </c>
      <c r="AE137" s="113">
        <v>0</v>
      </c>
      <c r="AF137" s="113">
        <v>0</v>
      </c>
      <c r="AG137" s="113">
        <v>0.17998551859872</v>
      </c>
      <c r="AH137" s="114">
        <v>0.17998551859872</v>
      </c>
      <c r="AI137" s="114">
        <v>0</v>
      </c>
      <c r="AJ137" s="114">
        <v>0</v>
      </c>
      <c r="AK137" s="116"/>
      <c r="AL137" s="113">
        <v>0</v>
      </c>
      <c r="AM137" s="116">
        <v>0</v>
      </c>
      <c r="AN137" s="113">
        <v>0</v>
      </c>
      <c r="AO137" s="113">
        <v>0</v>
      </c>
      <c r="AP137" s="113">
        <v>0</v>
      </c>
      <c r="AQ137" s="113">
        <v>0</v>
      </c>
      <c r="AR137" s="113">
        <v>0</v>
      </c>
      <c r="AS137" s="113">
        <v>0</v>
      </c>
      <c r="AT137" s="117">
        <v>0</v>
      </c>
      <c r="AU137" s="117">
        <v>0</v>
      </c>
      <c r="AV137" s="117">
        <v>0</v>
      </c>
      <c r="AW137" s="116">
        <v>2.2669995653336121</v>
      </c>
      <c r="AX137" s="116">
        <v>2.2669995653336121</v>
      </c>
      <c r="AY137" s="116">
        <v>0.46609771133333328</v>
      </c>
      <c r="AZ137" s="118">
        <v>3.1321709999999996E-2</v>
      </c>
      <c r="BA137" s="118">
        <v>0</v>
      </c>
      <c r="BB137" s="118">
        <v>-1.1282800000000002E-3</v>
      </c>
      <c r="BC137" s="118">
        <v>0</v>
      </c>
      <c r="BD137" s="118">
        <v>0</v>
      </c>
      <c r="BE137" s="118">
        <v>0</v>
      </c>
      <c r="BF137" s="118">
        <v>0</v>
      </c>
      <c r="BG137" s="118">
        <v>0</v>
      </c>
      <c r="BH137" s="118">
        <v>0</v>
      </c>
      <c r="BI137" s="118">
        <v>0</v>
      </c>
      <c r="BJ137" s="118">
        <v>8.6245899999999997E-3</v>
      </c>
      <c r="BK137" s="118">
        <v>0</v>
      </c>
      <c r="BL137" s="118">
        <v>0</v>
      </c>
      <c r="BM137" s="118">
        <v>0</v>
      </c>
      <c r="BN137" s="118">
        <v>0.25496175999999998</v>
      </c>
      <c r="BO137" s="118">
        <v>0.14165436999999995</v>
      </c>
      <c r="BP137" s="118">
        <v>0</v>
      </c>
      <c r="BQ137" s="118">
        <v>0</v>
      </c>
      <c r="BR137" s="118">
        <v>2.1071380000000001E-2</v>
      </c>
      <c r="BS137" s="118">
        <v>4.9709413333333336E-3</v>
      </c>
      <c r="BT137" s="118">
        <v>4.6212400000000004E-3</v>
      </c>
      <c r="BU137" s="116">
        <v>0.47628273654361247</v>
      </c>
      <c r="BV137" s="118">
        <v>0.32108724</v>
      </c>
      <c r="BW137" s="118">
        <v>0</v>
      </c>
      <c r="BX137" s="118">
        <v>0.10457700522251245</v>
      </c>
      <c r="BY137" s="118">
        <v>5.0618491321100002E-2</v>
      </c>
      <c r="BZ137" s="118">
        <v>0</v>
      </c>
      <c r="CA137" s="118">
        <v>0</v>
      </c>
      <c r="CB137" s="118">
        <v>0</v>
      </c>
      <c r="CC137" s="119">
        <v>0.10318941000000004</v>
      </c>
      <c r="CD137" s="118">
        <v>7.018110000000008E-3</v>
      </c>
      <c r="CE137" s="118">
        <v>0</v>
      </c>
      <c r="CF137" s="118">
        <v>9.6171300000000029E-2</v>
      </c>
      <c r="CG137" s="118">
        <v>0</v>
      </c>
      <c r="CH137" s="118">
        <v>0</v>
      </c>
      <c r="CI137" s="118">
        <v>0</v>
      </c>
      <c r="CJ137" s="116">
        <v>0.1357064</v>
      </c>
      <c r="CK137" s="118">
        <v>0</v>
      </c>
      <c r="CL137" s="118">
        <v>0</v>
      </c>
      <c r="CM137" s="118">
        <v>0</v>
      </c>
      <c r="CN137" s="118">
        <v>0</v>
      </c>
      <c r="CO137" s="118">
        <v>1.044432E-2</v>
      </c>
      <c r="CP137" s="118">
        <v>0</v>
      </c>
      <c r="CQ137" s="118">
        <v>0.12526208</v>
      </c>
      <c r="CR137" s="116">
        <v>0.694500798746989</v>
      </c>
      <c r="CS137" s="118">
        <v>0.68677193000000025</v>
      </c>
      <c r="CT137" s="118">
        <v>3.1976874698880014E-4</v>
      </c>
      <c r="CU137" s="118">
        <v>0</v>
      </c>
      <c r="CV137" s="118">
        <v>7.4091000000000001E-3</v>
      </c>
      <c r="CW137" s="118">
        <v>0</v>
      </c>
      <c r="CX137" s="116">
        <v>7.0669279999999654E-2</v>
      </c>
      <c r="CY137" s="118">
        <v>6.2240529999999655E-2</v>
      </c>
      <c r="CZ137" s="118">
        <v>8.4287500000000005E-3</v>
      </c>
      <c r="DA137" s="118">
        <v>0</v>
      </c>
      <c r="DB137" s="118">
        <v>0</v>
      </c>
      <c r="DC137" s="118">
        <v>0</v>
      </c>
      <c r="DD137" s="118">
        <v>0</v>
      </c>
      <c r="DE137" s="118">
        <v>0</v>
      </c>
      <c r="DF137" s="116">
        <v>1.425274E-2</v>
      </c>
      <c r="DG137" s="118">
        <v>0</v>
      </c>
      <c r="DH137" s="118">
        <v>4.4166700000000001E-3</v>
      </c>
      <c r="DI137" s="118">
        <v>9.8360699999999988E-3</v>
      </c>
      <c r="DJ137" s="116">
        <v>0.30630048870967741</v>
      </c>
      <c r="DK137" s="118">
        <v>4.3027199999999995E-3</v>
      </c>
      <c r="DL137" s="118">
        <v>3.1976870967741932E-4</v>
      </c>
      <c r="DM137" s="118">
        <v>0</v>
      </c>
      <c r="DN137" s="118">
        <v>0</v>
      </c>
      <c r="DO137" s="118">
        <v>0</v>
      </c>
      <c r="DP137" s="118">
        <v>0</v>
      </c>
      <c r="DQ137" s="118">
        <v>0.301678</v>
      </c>
      <c r="DR137" s="116">
        <v>0</v>
      </c>
      <c r="DS137" s="118">
        <v>0</v>
      </c>
      <c r="DT137" s="118">
        <v>0</v>
      </c>
      <c r="DU137" s="118">
        <v>0</v>
      </c>
      <c r="DV137" s="116">
        <v>0</v>
      </c>
      <c r="DW137" s="118">
        <v>0</v>
      </c>
      <c r="DX137" s="118">
        <v>0</v>
      </c>
      <c r="DY137" s="120">
        <v>2.9380819999999998E-3</v>
      </c>
      <c r="DZ137" s="120">
        <v>0</v>
      </c>
      <c r="EA137" s="89"/>
      <c r="EB137" s="90" t="e">
        <v>#N/A</v>
      </c>
      <c r="EC137" s="90">
        <v>1</v>
      </c>
      <c r="EF137" s="121">
        <f t="shared" si="19"/>
        <v>45143</v>
      </c>
      <c r="EG137" s="122">
        <f t="shared" si="20"/>
        <v>45169</v>
      </c>
      <c r="EH137" s="122">
        <f t="shared" si="21"/>
        <v>-0.38397861799999999</v>
      </c>
      <c r="EI137" s="122">
        <f t="shared" si="22"/>
        <v>0.20827166362501998</v>
      </c>
      <c r="EJ137" s="122">
        <f t="shared" si="23"/>
        <v>0.10318941000000004</v>
      </c>
      <c r="EK137" s="122">
        <f t="shared" si="24"/>
        <v>0.50948308908391005</v>
      </c>
      <c r="EL137" s="122">
        <f t="shared" si="25"/>
        <v>0</v>
      </c>
      <c r="EM137" s="122">
        <f t="shared" si="26"/>
        <v>0</v>
      </c>
      <c r="EN137" s="122">
        <f t="shared" si="27"/>
        <v>0.30630048870967741</v>
      </c>
      <c r="EO137" s="122">
        <f t="shared" si="28"/>
        <v>1.54201464049E-3</v>
      </c>
      <c r="EP137" s="122">
        <f t="shared" si="29"/>
        <v>0.47628273654361247</v>
      </c>
      <c r="EQ137" s="122">
        <f t="shared" si="30"/>
        <v>0.50901893425380329</v>
      </c>
      <c r="ER137" s="282">
        <f t="shared" si="31"/>
        <v>5.9679397730109822E-2</v>
      </c>
      <c r="ES137" s="123" t="e">
        <f>SUMIF([9]Data_Validity!$K137:$DX137,"OUTTURN",Outturn_Daily!$K137:$DX137)+H137</f>
        <v>#VALUE!</v>
      </c>
      <c r="ET137" s="90" t="e">
        <f>SUMIF([9]Data_Validity!$K137:$DX137,"ESTIMATE",Outturn_Daily!$K137:$DX137)</f>
        <v>#VALUE!</v>
      </c>
      <c r="EU137" s="90" t="e">
        <f>SUMIF([9]Data_Validity!$K137:$DX137,"FORECAST",Outturn_Daily!$K137:$DX137)</f>
        <v>#VALUE!</v>
      </c>
      <c r="EV137" s="122">
        <f t="shared" si="16"/>
        <v>2.2320599999980928E-4</v>
      </c>
      <c r="EW137" s="123" t="e">
        <f t="shared" si="17"/>
        <v>#VALUE!</v>
      </c>
    </row>
    <row r="138" spans="1:153" ht="15">
      <c r="A138" s="124">
        <v>45169</v>
      </c>
      <c r="B138" s="109">
        <v>19</v>
      </c>
      <c r="C138" s="110">
        <v>45144</v>
      </c>
      <c r="D138" s="111">
        <f t="shared" si="18"/>
        <v>11.220086915612679</v>
      </c>
      <c r="E138" s="112"/>
      <c r="F138" s="111">
        <v>9.245451469999999</v>
      </c>
      <c r="G138" s="113">
        <v>0</v>
      </c>
      <c r="H138" s="113">
        <v>-8.4050550000000612E-2</v>
      </c>
      <c r="I138" s="111">
        <v>-0.17183330700001775</v>
      </c>
      <c r="J138" s="111">
        <v>9.0962630496010775</v>
      </c>
      <c r="K138" s="113">
        <v>0.34466552699999919</v>
      </c>
      <c r="L138" s="111">
        <v>8.7515975226010791</v>
      </c>
      <c r="M138" s="113">
        <v>0.16114972037222999</v>
      </c>
      <c r="N138" s="113">
        <v>4.911048168018E-2</v>
      </c>
      <c r="O138" s="113">
        <v>3.4384042346550001E-2</v>
      </c>
      <c r="P138" s="113">
        <v>0</v>
      </c>
      <c r="Q138" s="113">
        <v>0.38116069226281002</v>
      </c>
      <c r="R138" s="113">
        <v>-1.1464974197370002E-2</v>
      </c>
      <c r="S138" s="113">
        <v>3.6629230438540002E-2</v>
      </c>
      <c r="T138" s="113">
        <v>7.2793610383619791</v>
      </c>
      <c r="U138" s="114">
        <v>7.27936103836198</v>
      </c>
      <c r="V138" s="114">
        <v>0</v>
      </c>
      <c r="W138" s="114">
        <v>0</v>
      </c>
      <c r="X138" s="115">
        <v>0</v>
      </c>
      <c r="Y138" s="113">
        <v>0.82126729133615994</v>
      </c>
      <c r="Z138" s="111">
        <v>0.40507227739894003</v>
      </c>
      <c r="AA138" s="113">
        <v>0</v>
      </c>
      <c r="AB138" s="111">
        <v>0.40507227739894003</v>
      </c>
      <c r="AC138" s="113">
        <v>0</v>
      </c>
      <c r="AD138" s="113">
        <v>0</v>
      </c>
      <c r="AE138" s="113">
        <v>0</v>
      </c>
      <c r="AF138" s="113">
        <v>0</v>
      </c>
      <c r="AG138" s="113">
        <v>0.40507227739894003</v>
      </c>
      <c r="AH138" s="114">
        <v>0.40507227739893997</v>
      </c>
      <c r="AI138" s="114">
        <v>0</v>
      </c>
      <c r="AJ138" s="114">
        <v>0</v>
      </c>
      <c r="AK138" s="116"/>
      <c r="AL138" s="113">
        <v>0</v>
      </c>
      <c r="AM138" s="116">
        <v>0</v>
      </c>
      <c r="AN138" s="113">
        <v>0</v>
      </c>
      <c r="AO138" s="113">
        <v>0</v>
      </c>
      <c r="AP138" s="113">
        <v>0</v>
      </c>
      <c r="AQ138" s="113">
        <v>0</v>
      </c>
      <c r="AR138" s="113">
        <v>0</v>
      </c>
      <c r="AS138" s="113">
        <v>0</v>
      </c>
      <c r="AT138" s="117">
        <v>0</v>
      </c>
      <c r="AU138" s="117">
        <v>0</v>
      </c>
      <c r="AV138" s="117">
        <v>0</v>
      </c>
      <c r="AW138" s="116">
        <v>1.97463544561268</v>
      </c>
      <c r="AX138" s="116">
        <v>1.97463544561268</v>
      </c>
      <c r="AY138" s="116">
        <v>0.51714408133333323</v>
      </c>
      <c r="AZ138" s="118">
        <v>4.1630790000000001E-2</v>
      </c>
      <c r="BA138" s="118">
        <v>0</v>
      </c>
      <c r="BB138" s="118">
        <v>1.2003149999999999E-2</v>
      </c>
      <c r="BC138" s="118">
        <v>0</v>
      </c>
      <c r="BD138" s="118">
        <v>0</v>
      </c>
      <c r="BE138" s="118">
        <v>0</v>
      </c>
      <c r="BF138" s="118">
        <v>0</v>
      </c>
      <c r="BG138" s="118">
        <v>0</v>
      </c>
      <c r="BH138" s="118">
        <v>0</v>
      </c>
      <c r="BI138" s="118">
        <v>0</v>
      </c>
      <c r="BJ138" s="118">
        <v>8.6557199999999987E-3</v>
      </c>
      <c r="BK138" s="118">
        <v>0</v>
      </c>
      <c r="BL138" s="118">
        <v>0</v>
      </c>
      <c r="BM138" s="118">
        <v>0</v>
      </c>
      <c r="BN138" s="118">
        <v>0.26365193000000003</v>
      </c>
      <c r="BO138" s="118">
        <v>0.16065278999999999</v>
      </c>
      <c r="BP138" s="118">
        <v>0</v>
      </c>
      <c r="BQ138" s="118">
        <v>0</v>
      </c>
      <c r="BR138" s="118">
        <v>2.0957519999999997E-2</v>
      </c>
      <c r="BS138" s="118">
        <v>4.9709413333333336E-3</v>
      </c>
      <c r="BT138" s="118">
        <v>4.6212400000000004E-3</v>
      </c>
      <c r="BU138" s="116">
        <v>0.32077735682268088</v>
      </c>
      <c r="BV138" s="118">
        <v>0.26666930999999999</v>
      </c>
      <c r="BW138" s="118">
        <v>0</v>
      </c>
      <c r="BX138" s="118">
        <v>3.4190341444014206E-2</v>
      </c>
      <c r="BY138" s="118">
        <v>1.9917705378666668E-2</v>
      </c>
      <c r="BZ138" s="118">
        <v>0</v>
      </c>
      <c r="CA138" s="118">
        <v>0</v>
      </c>
      <c r="CB138" s="118">
        <v>0</v>
      </c>
      <c r="CC138" s="119">
        <v>6.4524300000000007E-2</v>
      </c>
      <c r="CD138" s="118">
        <v>9.9270000000000087E-3</v>
      </c>
      <c r="CE138" s="118">
        <v>0</v>
      </c>
      <c r="CF138" s="118">
        <v>5.4597300000000001E-2</v>
      </c>
      <c r="CG138" s="118">
        <v>0</v>
      </c>
      <c r="CH138" s="118">
        <v>0</v>
      </c>
      <c r="CI138" s="118">
        <v>0</v>
      </c>
      <c r="CJ138" s="116">
        <v>7.7758109999999991E-2</v>
      </c>
      <c r="CK138" s="118">
        <v>0</v>
      </c>
      <c r="CL138" s="118">
        <v>0</v>
      </c>
      <c r="CM138" s="118">
        <v>0</v>
      </c>
      <c r="CN138" s="118">
        <v>0</v>
      </c>
      <c r="CO138" s="118">
        <v>1.1507939999999999E-2</v>
      </c>
      <c r="CP138" s="118">
        <v>0</v>
      </c>
      <c r="CQ138" s="118">
        <v>6.6250169999999997E-2</v>
      </c>
      <c r="CR138" s="116">
        <v>0.60269793874698896</v>
      </c>
      <c r="CS138" s="118">
        <v>0.59432810000000014</v>
      </c>
      <c r="CT138" s="118">
        <v>3.1976874698880014E-4</v>
      </c>
      <c r="CU138" s="118">
        <v>0</v>
      </c>
      <c r="CV138" s="118">
        <v>8.0500700000000012E-3</v>
      </c>
      <c r="CW138" s="118">
        <v>0</v>
      </c>
      <c r="CX138" s="116">
        <v>7.118042999999967E-2</v>
      </c>
      <c r="CY138" s="118">
        <v>6.2751679999999671E-2</v>
      </c>
      <c r="CZ138" s="118">
        <v>8.4287500000000005E-3</v>
      </c>
      <c r="DA138" s="118">
        <v>0</v>
      </c>
      <c r="DB138" s="118">
        <v>0</v>
      </c>
      <c r="DC138" s="118">
        <v>0</v>
      </c>
      <c r="DD138" s="118">
        <v>0</v>
      </c>
      <c r="DE138" s="118">
        <v>0</v>
      </c>
      <c r="DF138" s="116">
        <v>1.425274E-2</v>
      </c>
      <c r="DG138" s="118">
        <v>0</v>
      </c>
      <c r="DH138" s="118">
        <v>4.4166700000000001E-3</v>
      </c>
      <c r="DI138" s="118">
        <v>9.8360699999999988E-3</v>
      </c>
      <c r="DJ138" s="116">
        <v>0.30630048870967741</v>
      </c>
      <c r="DK138" s="118">
        <v>4.3027199999999995E-3</v>
      </c>
      <c r="DL138" s="118">
        <v>3.1976870967741932E-4</v>
      </c>
      <c r="DM138" s="118">
        <v>0</v>
      </c>
      <c r="DN138" s="118">
        <v>0</v>
      </c>
      <c r="DO138" s="118">
        <v>0</v>
      </c>
      <c r="DP138" s="118">
        <v>0</v>
      </c>
      <c r="DQ138" s="118">
        <v>0.301678</v>
      </c>
      <c r="DR138" s="116">
        <v>0</v>
      </c>
      <c r="DS138" s="118">
        <v>0</v>
      </c>
      <c r="DT138" s="118">
        <v>0</v>
      </c>
      <c r="DU138" s="118">
        <v>0</v>
      </c>
      <c r="DV138" s="116">
        <v>0</v>
      </c>
      <c r="DW138" s="118">
        <v>0</v>
      </c>
      <c r="DX138" s="118">
        <v>0</v>
      </c>
      <c r="DY138" s="120">
        <v>5.477369000000001E-3</v>
      </c>
      <c r="DZ138" s="120">
        <v>0</v>
      </c>
      <c r="EA138" s="89"/>
      <c r="EB138" s="90" t="e">
        <v>#N/A</v>
      </c>
      <c r="EC138" s="90">
        <v>1</v>
      </c>
      <c r="EF138" s="121">
        <f t="shared" si="19"/>
        <v>45144</v>
      </c>
      <c r="EG138" s="122">
        <f t="shared" si="20"/>
        <v>45169</v>
      </c>
      <c r="EH138" s="122">
        <f t="shared" si="21"/>
        <v>0.34466552699999919</v>
      </c>
      <c r="EI138" s="122">
        <f t="shared" si="22"/>
        <v>0.41778992270135001</v>
      </c>
      <c r="EJ138" s="122">
        <f t="shared" si="23"/>
        <v>6.4524300000000007E-2</v>
      </c>
      <c r="EK138" s="122">
        <f t="shared" si="24"/>
        <v>7.6844333157609199</v>
      </c>
      <c r="EL138" s="122">
        <f t="shared" si="25"/>
        <v>0</v>
      </c>
      <c r="EM138" s="122">
        <f t="shared" si="26"/>
        <v>0</v>
      </c>
      <c r="EN138" s="122">
        <f t="shared" si="27"/>
        <v>0.30630048870967741</v>
      </c>
      <c r="EO138" s="122">
        <f t="shared" si="28"/>
        <v>4.911048168018E-2</v>
      </c>
      <c r="EP138" s="122">
        <f t="shared" si="29"/>
        <v>0.3551613991692309</v>
      </c>
      <c r="EQ138" s="122">
        <f t="shared" si="30"/>
        <v>0.67829380170556319</v>
      </c>
      <c r="ER138" s="282">
        <f t="shared" si="31"/>
        <v>0.56817120013877154</v>
      </c>
      <c r="ES138" s="123" t="e">
        <f>SUMIF([9]Data_Validity!$K138:$DX138,"OUTTURN",Outturn_Daily!$K138:$DX138)+H138</f>
        <v>#VALUE!</v>
      </c>
      <c r="ET138" s="90" t="e">
        <f>SUMIF([9]Data_Validity!$K138:$DX138,"ESTIMATE",Outturn_Daily!$K138:$DX138)</f>
        <v>#VALUE!</v>
      </c>
      <c r="EU138" s="90" t="e">
        <f>SUMIF([9]Data_Validity!$K138:$DX138,"FORECAST",Outturn_Daily!$K138:$DX138)</f>
        <v>#VALUE!</v>
      </c>
      <c r="EV138" s="122">
        <f t="shared" ref="EV138:EV201" si="32">I138</f>
        <v>-0.17183330700001775</v>
      </c>
      <c r="EW138" s="123" t="e">
        <f t="shared" ref="EW138:EW201" si="33">SUM(ES138:EV138)</f>
        <v>#VALUE!</v>
      </c>
    </row>
    <row r="139" spans="1:153" ht="15">
      <c r="A139" s="124">
        <v>45169</v>
      </c>
      <c r="B139" s="109">
        <v>20</v>
      </c>
      <c r="C139" s="110">
        <v>45145</v>
      </c>
      <c r="D139" s="111">
        <f t="shared" ref="D139:D202" si="34">F139+AW139+DZ139</f>
        <v>4.7743498644225308</v>
      </c>
      <c r="E139" s="112"/>
      <c r="F139" s="111">
        <v>2.7006153600000005</v>
      </c>
      <c r="G139" s="113">
        <v>0</v>
      </c>
      <c r="H139" s="113">
        <v>-2.1464260000000124E-2</v>
      </c>
      <c r="I139" s="111">
        <v>-2.9546776999989532E-2</v>
      </c>
      <c r="J139" s="111">
        <v>2.3511234700176802</v>
      </c>
      <c r="K139" s="113">
        <v>-6.3319159999999375E-3</v>
      </c>
      <c r="L139" s="111">
        <v>2.3574553860176799</v>
      </c>
      <c r="M139" s="113">
        <v>0.12462582713328001</v>
      </c>
      <c r="N139" s="113">
        <v>4.4106805960499994E-3</v>
      </c>
      <c r="O139" s="113">
        <v>1.1553027633110001E-2</v>
      </c>
      <c r="P139" s="113">
        <v>0</v>
      </c>
      <c r="Q139" s="113">
        <v>1.2619703336086101</v>
      </c>
      <c r="R139" s="113">
        <v>1.8553836021400001E-3</v>
      </c>
      <c r="S139" s="113">
        <v>7.0538898468979996E-2</v>
      </c>
      <c r="T139" s="113">
        <v>0.56864316227713996</v>
      </c>
      <c r="U139" s="114">
        <v>0.56864316227713996</v>
      </c>
      <c r="V139" s="114">
        <v>0</v>
      </c>
      <c r="W139" s="114">
        <v>0</v>
      </c>
      <c r="X139" s="115">
        <v>0</v>
      </c>
      <c r="Y139" s="113">
        <v>0.31385807269836996</v>
      </c>
      <c r="Z139" s="111">
        <v>0.40050292698231005</v>
      </c>
      <c r="AA139" s="113">
        <v>0</v>
      </c>
      <c r="AB139" s="111">
        <v>0.40050292698231005</v>
      </c>
      <c r="AC139" s="113">
        <v>0</v>
      </c>
      <c r="AD139" s="113">
        <v>0.26675258518170003</v>
      </c>
      <c r="AE139" s="113">
        <v>0</v>
      </c>
      <c r="AF139" s="113">
        <v>0</v>
      </c>
      <c r="AG139" s="113">
        <v>0.13375034180061002</v>
      </c>
      <c r="AH139" s="114">
        <v>0.13375034180060999</v>
      </c>
      <c r="AI139" s="114">
        <v>0</v>
      </c>
      <c r="AJ139" s="114">
        <v>0</v>
      </c>
      <c r="AK139" s="116"/>
      <c r="AL139" s="113">
        <v>0</v>
      </c>
      <c r="AM139" s="116">
        <v>0</v>
      </c>
      <c r="AN139" s="113">
        <v>0</v>
      </c>
      <c r="AO139" s="113">
        <v>0</v>
      </c>
      <c r="AP139" s="113">
        <v>0</v>
      </c>
      <c r="AQ139" s="113">
        <v>0</v>
      </c>
      <c r="AR139" s="113">
        <v>0</v>
      </c>
      <c r="AS139" s="113">
        <v>0</v>
      </c>
      <c r="AT139" s="117">
        <v>0</v>
      </c>
      <c r="AU139" s="117">
        <v>0</v>
      </c>
      <c r="AV139" s="117">
        <v>0</v>
      </c>
      <c r="AW139" s="116">
        <v>2.0737345044225308</v>
      </c>
      <c r="AX139" s="116">
        <v>2.0737345044225308</v>
      </c>
      <c r="AY139" s="116">
        <v>0.57660575133333325</v>
      </c>
      <c r="AZ139" s="118">
        <v>1.8927720000000002E-2</v>
      </c>
      <c r="BA139" s="118">
        <v>0</v>
      </c>
      <c r="BB139" s="118">
        <v>5.5240899999999997E-3</v>
      </c>
      <c r="BC139" s="118">
        <v>0</v>
      </c>
      <c r="BD139" s="118">
        <v>0</v>
      </c>
      <c r="BE139" s="118">
        <v>0</v>
      </c>
      <c r="BF139" s="118">
        <v>0</v>
      </c>
      <c r="BG139" s="118">
        <v>0</v>
      </c>
      <c r="BH139" s="118">
        <v>0</v>
      </c>
      <c r="BI139" s="118">
        <v>0</v>
      </c>
      <c r="BJ139" s="118">
        <v>8.6557000000000005E-3</v>
      </c>
      <c r="BK139" s="118">
        <v>0</v>
      </c>
      <c r="BL139" s="118">
        <v>0</v>
      </c>
      <c r="BM139" s="118">
        <v>0</v>
      </c>
      <c r="BN139" s="118">
        <v>0.24181957000000001</v>
      </c>
      <c r="BO139" s="118">
        <v>0.27109952999999992</v>
      </c>
      <c r="BP139" s="118">
        <v>0</v>
      </c>
      <c r="BQ139" s="118">
        <v>0</v>
      </c>
      <c r="BR139" s="118">
        <v>2.0892839999999999E-2</v>
      </c>
      <c r="BS139" s="118">
        <v>4.9709413333333336E-3</v>
      </c>
      <c r="BT139" s="118">
        <v>4.7153600000000009E-3</v>
      </c>
      <c r="BU139" s="116">
        <v>0.35821104563253164</v>
      </c>
      <c r="BV139" s="118">
        <v>0.27977861999999998</v>
      </c>
      <c r="BW139" s="118">
        <v>0</v>
      </c>
      <c r="BX139" s="118">
        <v>6.0570861889031671E-2</v>
      </c>
      <c r="BY139" s="118">
        <v>1.7861563743499998E-2</v>
      </c>
      <c r="BZ139" s="118">
        <v>0</v>
      </c>
      <c r="CA139" s="118">
        <v>0</v>
      </c>
      <c r="CB139" s="118">
        <v>0</v>
      </c>
      <c r="CC139" s="119">
        <v>0.10292982000000002</v>
      </c>
      <c r="CD139" s="118">
        <v>7.28109000000001E-3</v>
      </c>
      <c r="CE139" s="118">
        <v>0</v>
      </c>
      <c r="CF139" s="118">
        <v>9.5648730000000015E-2</v>
      </c>
      <c r="CG139" s="118">
        <v>0</v>
      </c>
      <c r="CH139" s="118">
        <v>0</v>
      </c>
      <c r="CI139" s="118">
        <v>0</v>
      </c>
      <c r="CJ139" s="116">
        <v>7.7953159999999994E-2</v>
      </c>
      <c r="CK139" s="118">
        <v>0</v>
      </c>
      <c r="CL139" s="118">
        <v>0</v>
      </c>
      <c r="CM139" s="118">
        <v>0</v>
      </c>
      <c r="CN139" s="118">
        <v>0</v>
      </c>
      <c r="CO139" s="118">
        <v>1.1367990000000001E-2</v>
      </c>
      <c r="CP139" s="118">
        <v>0</v>
      </c>
      <c r="CQ139" s="118">
        <v>6.6585169999999999E-2</v>
      </c>
      <c r="CR139" s="116">
        <v>0.55888026874698871</v>
      </c>
      <c r="CS139" s="118">
        <v>0.55144421999999993</v>
      </c>
      <c r="CT139" s="118">
        <v>3.1976874698880014E-4</v>
      </c>
      <c r="CU139" s="118">
        <v>0</v>
      </c>
      <c r="CV139" s="118">
        <v>7.1162800000000017E-3</v>
      </c>
      <c r="CW139" s="118">
        <v>0</v>
      </c>
      <c r="CX139" s="116">
        <v>7.8601229999999689E-2</v>
      </c>
      <c r="CY139" s="118">
        <v>7.017247999999969E-2</v>
      </c>
      <c r="CZ139" s="118">
        <v>8.4287500000000005E-3</v>
      </c>
      <c r="DA139" s="118">
        <v>0</v>
      </c>
      <c r="DB139" s="118">
        <v>0</v>
      </c>
      <c r="DC139" s="118">
        <v>0</v>
      </c>
      <c r="DD139" s="118">
        <v>0</v>
      </c>
      <c r="DE139" s="118">
        <v>0</v>
      </c>
      <c r="DF139" s="116">
        <v>1.425274E-2</v>
      </c>
      <c r="DG139" s="118">
        <v>0</v>
      </c>
      <c r="DH139" s="118">
        <v>4.4166700000000001E-3</v>
      </c>
      <c r="DI139" s="118">
        <v>9.8360699999999988E-3</v>
      </c>
      <c r="DJ139" s="116">
        <v>0.30630048870967741</v>
      </c>
      <c r="DK139" s="118">
        <v>4.3027199999999995E-3</v>
      </c>
      <c r="DL139" s="118">
        <v>3.1976870967741932E-4</v>
      </c>
      <c r="DM139" s="118">
        <v>0</v>
      </c>
      <c r="DN139" s="118">
        <v>0</v>
      </c>
      <c r="DO139" s="118">
        <v>0</v>
      </c>
      <c r="DP139" s="118">
        <v>0</v>
      </c>
      <c r="DQ139" s="118">
        <v>0.301678</v>
      </c>
      <c r="DR139" s="116">
        <v>0</v>
      </c>
      <c r="DS139" s="118">
        <v>0</v>
      </c>
      <c r="DT139" s="118">
        <v>0</v>
      </c>
      <c r="DU139" s="118">
        <v>0</v>
      </c>
      <c r="DV139" s="116">
        <v>0</v>
      </c>
      <c r="DW139" s="118">
        <v>0</v>
      </c>
      <c r="DX139" s="118">
        <v>0</v>
      </c>
      <c r="DY139" s="120">
        <v>2.9726189999999993E-3</v>
      </c>
      <c r="DZ139" s="120">
        <v>0</v>
      </c>
      <c r="EA139" s="89"/>
      <c r="EB139" s="90" t="e">
        <v>#N/A</v>
      </c>
      <c r="EC139" s="90">
        <v>1</v>
      </c>
      <c r="EF139" s="121">
        <f t="shared" ref="EF139:EF202" si="35">C139</f>
        <v>45145</v>
      </c>
      <c r="EG139" s="122">
        <f t="shared" ref="EG139:EG202" si="36">EOMONTH(EF139,0)</f>
        <v>45169</v>
      </c>
      <c r="EH139" s="122">
        <f t="shared" ref="EH139:EH202" si="37">K139+AA139+AL139</f>
        <v>-6.3319159999999375E-3</v>
      </c>
      <c r="EI139" s="122">
        <f t="shared" ref="EI139:EI202" si="38">Q139+S139+AD139+AE139+AF139+AN139+AO139</f>
        <v>1.5992618172592903</v>
      </c>
      <c r="EJ139" s="122">
        <f t="shared" ref="EJ139:EJ202" si="39">P139+CC139</f>
        <v>0.10292982000000002</v>
      </c>
      <c r="EK139" s="122">
        <f t="shared" ref="EK139:EK202" si="40">U139+AH139+AT139</f>
        <v>0.70239350407774992</v>
      </c>
      <c r="EL139" s="122">
        <f t="shared" ref="EL139:EL202" si="41">V139+AI139+AU139</f>
        <v>0</v>
      </c>
      <c r="EM139" s="122">
        <f t="shared" ref="EM139:EM202" si="42">W139+AJ139+AV139</f>
        <v>0</v>
      </c>
      <c r="EN139" s="122">
        <f t="shared" ref="EN139:EN202" si="43">DJ139</f>
        <v>0.30630048870967741</v>
      </c>
      <c r="EO139" s="122">
        <f t="shared" ref="EO139:EO202" si="44">N139+AC139+AP139</f>
        <v>4.4106805960499994E-3</v>
      </c>
      <c r="EP139" s="122">
        <f t="shared" ref="EP139:EP202" si="45">O139+BU139</f>
        <v>0.36976407326564165</v>
      </c>
      <c r="EQ139" s="122">
        <f t="shared" ref="EQ139:EQ202" si="46">M139+AY139</f>
        <v>0.70123157846661321</v>
      </c>
      <c r="ER139" s="282">
        <f t="shared" si="31"/>
        <v>0.27895515930052028</v>
      </c>
      <c r="ES139" s="123" t="e">
        <f>SUMIF([9]Data_Validity!$K139:$DX139,"OUTTURN",Outturn_Daily!$K139:$DX139)+H139</f>
        <v>#VALUE!</v>
      </c>
      <c r="ET139" s="90" t="e">
        <f>SUMIF([9]Data_Validity!$K139:$DX139,"ESTIMATE",Outturn_Daily!$K139:$DX139)</f>
        <v>#VALUE!</v>
      </c>
      <c r="EU139" s="90" t="e">
        <f>SUMIF([9]Data_Validity!$K139:$DX139,"FORECAST",Outturn_Daily!$K139:$DX139)</f>
        <v>#VALUE!</v>
      </c>
      <c r="EV139" s="122">
        <f t="shared" si="32"/>
        <v>-2.9546776999989532E-2</v>
      </c>
      <c r="EW139" s="123" t="e">
        <f t="shared" si="33"/>
        <v>#VALUE!</v>
      </c>
    </row>
    <row r="140" spans="1:153" ht="15">
      <c r="A140" s="124">
        <v>45169</v>
      </c>
      <c r="B140" s="109">
        <v>20</v>
      </c>
      <c r="C140" s="110">
        <v>45146</v>
      </c>
      <c r="D140" s="111">
        <f t="shared" si="34"/>
        <v>4.1293297434447638</v>
      </c>
      <c r="E140" s="112"/>
      <c r="F140" s="111">
        <v>2.3260978000000003</v>
      </c>
      <c r="G140" s="113">
        <v>0</v>
      </c>
      <c r="H140" s="113">
        <v>-2.6515800000000089E-2</v>
      </c>
      <c r="I140" s="111">
        <v>-2.0305484999999734E-2</v>
      </c>
      <c r="J140" s="111">
        <v>1.8445918200949301</v>
      </c>
      <c r="K140" s="113">
        <v>-2.0043953000000059E-2</v>
      </c>
      <c r="L140" s="111">
        <v>1.8646357730949301</v>
      </c>
      <c r="M140" s="113">
        <v>0.14259503867891002</v>
      </c>
      <c r="N140" s="113">
        <v>1.5849891699899999E-3</v>
      </c>
      <c r="O140" s="113">
        <v>2.8903880433319998E-2</v>
      </c>
      <c r="P140" s="113">
        <v>0</v>
      </c>
      <c r="Q140" s="113">
        <v>0.22174777216717001</v>
      </c>
      <c r="R140" s="113">
        <v>5.3805078579399999E-3</v>
      </c>
      <c r="S140" s="113">
        <v>3.1837339254999999E-4</v>
      </c>
      <c r="T140" s="113">
        <v>1.1848920939765102</v>
      </c>
      <c r="U140" s="114">
        <v>0.99570603329525997</v>
      </c>
      <c r="V140" s="114">
        <v>0</v>
      </c>
      <c r="W140" s="114">
        <v>0.18918606068124999</v>
      </c>
      <c r="X140" s="115">
        <v>0</v>
      </c>
      <c r="Y140" s="113">
        <v>0.27921311741853999</v>
      </c>
      <c r="Z140" s="111">
        <v>0.52832726490506998</v>
      </c>
      <c r="AA140" s="113">
        <v>0</v>
      </c>
      <c r="AB140" s="111">
        <v>0.52832726490506998</v>
      </c>
      <c r="AC140" s="113">
        <v>1.2715143533000001E-4</v>
      </c>
      <c r="AD140" s="113">
        <v>7.6460296363290006E-2</v>
      </c>
      <c r="AE140" s="113">
        <v>0</v>
      </c>
      <c r="AF140" s="113">
        <v>1.247869079046E-2</v>
      </c>
      <c r="AG140" s="113">
        <v>0.43926112631599001</v>
      </c>
      <c r="AH140" s="114">
        <v>0.43926112631599001</v>
      </c>
      <c r="AI140" s="114">
        <v>0</v>
      </c>
      <c r="AJ140" s="114">
        <v>0</v>
      </c>
      <c r="AK140" s="116"/>
      <c r="AL140" s="113">
        <v>0</v>
      </c>
      <c r="AM140" s="116">
        <v>0</v>
      </c>
      <c r="AN140" s="113">
        <v>0</v>
      </c>
      <c r="AO140" s="113">
        <v>0</v>
      </c>
      <c r="AP140" s="113">
        <v>0</v>
      </c>
      <c r="AQ140" s="113">
        <v>0</v>
      </c>
      <c r="AR140" s="113">
        <v>0</v>
      </c>
      <c r="AS140" s="113">
        <v>0</v>
      </c>
      <c r="AT140" s="117">
        <v>0</v>
      </c>
      <c r="AU140" s="117">
        <v>0</v>
      </c>
      <c r="AV140" s="117">
        <v>0</v>
      </c>
      <c r="AW140" s="116">
        <v>1.8032319434447637</v>
      </c>
      <c r="AX140" s="116">
        <v>1.8032319434447637</v>
      </c>
      <c r="AY140" s="116">
        <v>0.44040312133333337</v>
      </c>
      <c r="AZ140" s="118">
        <v>3.2290729999999997E-2</v>
      </c>
      <c r="BA140" s="118">
        <v>0</v>
      </c>
      <c r="BB140" s="118">
        <v>1.117926E-2</v>
      </c>
      <c r="BC140" s="118">
        <v>0</v>
      </c>
      <c r="BD140" s="118">
        <v>0</v>
      </c>
      <c r="BE140" s="118">
        <v>0</v>
      </c>
      <c r="BF140" s="118">
        <v>0</v>
      </c>
      <c r="BG140" s="118">
        <v>0</v>
      </c>
      <c r="BH140" s="118">
        <v>0</v>
      </c>
      <c r="BI140" s="118">
        <v>0</v>
      </c>
      <c r="BJ140" s="118">
        <v>8.4013600000000001E-3</v>
      </c>
      <c r="BK140" s="118">
        <v>0</v>
      </c>
      <c r="BL140" s="118">
        <v>0</v>
      </c>
      <c r="BM140" s="118">
        <v>0</v>
      </c>
      <c r="BN140" s="118">
        <v>0.23810134000000002</v>
      </c>
      <c r="BO140" s="118">
        <v>0.11986249000000003</v>
      </c>
      <c r="BP140" s="118">
        <v>0</v>
      </c>
      <c r="BQ140" s="118">
        <v>0</v>
      </c>
      <c r="BR140" s="118">
        <v>2.09687E-2</v>
      </c>
      <c r="BS140" s="118">
        <v>4.9709413333333336E-3</v>
      </c>
      <c r="BT140" s="118">
        <v>4.6283000000000001E-3</v>
      </c>
      <c r="BU140" s="116">
        <v>0.38006414465476368</v>
      </c>
      <c r="BV140" s="118">
        <v>0.26146349000000002</v>
      </c>
      <c r="BW140" s="118">
        <v>0</v>
      </c>
      <c r="BX140" s="118">
        <v>8.8372060333305386E-2</v>
      </c>
      <c r="BY140" s="118">
        <v>3.022859432145833E-2</v>
      </c>
      <c r="BZ140" s="118">
        <v>0</v>
      </c>
      <c r="CA140" s="118">
        <v>0</v>
      </c>
      <c r="CB140" s="118">
        <v>0</v>
      </c>
      <c r="CC140" s="119">
        <v>9.9794160000000035E-2</v>
      </c>
      <c r="CD140" s="118">
        <v>7.28109000000001E-3</v>
      </c>
      <c r="CE140" s="118">
        <v>0</v>
      </c>
      <c r="CF140" s="118">
        <v>9.2513070000000017E-2</v>
      </c>
      <c r="CG140" s="118">
        <v>0</v>
      </c>
      <c r="CH140" s="118">
        <v>0</v>
      </c>
      <c r="CI140" s="118">
        <v>0</v>
      </c>
      <c r="CJ140" s="116">
        <v>4.4637039999999996E-2</v>
      </c>
      <c r="CK140" s="118">
        <v>0</v>
      </c>
      <c r="CL140" s="118">
        <v>0</v>
      </c>
      <c r="CM140" s="118">
        <v>0</v>
      </c>
      <c r="CN140" s="118">
        <v>0</v>
      </c>
      <c r="CO140" s="118">
        <v>1.1703869999999998E-2</v>
      </c>
      <c r="CP140" s="118">
        <v>0</v>
      </c>
      <c r="CQ140" s="118">
        <v>3.2933169999999998E-2</v>
      </c>
      <c r="CR140" s="116">
        <v>0.43472653874698891</v>
      </c>
      <c r="CS140" s="118">
        <v>0.42713654000000012</v>
      </c>
      <c r="CT140" s="118">
        <v>3.1976874698880014E-4</v>
      </c>
      <c r="CU140" s="118">
        <v>0</v>
      </c>
      <c r="CV140" s="118">
        <v>7.2702299999999999E-3</v>
      </c>
      <c r="CW140" s="118">
        <v>0</v>
      </c>
      <c r="CX140" s="116">
        <v>8.3053710000000211E-2</v>
      </c>
      <c r="CY140" s="118">
        <v>7.4624960000000212E-2</v>
      </c>
      <c r="CZ140" s="118">
        <v>8.4287500000000005E-3</v>
      </c>
      <c r="DA140" s="118">
        <v>0</v>
      </c>
      <c r="DB140" s="118">
        <v>0</v>
      </c>
      <c r="DC140" s="118">
        <v>0</v>
      </c>
      <c r="DD140" s="118">
        <v>0</v>
      </c>
      <c r="DE140" s="118">
        <v>0</v>
      </c>
      <c r="DF140" s="116">
        <v>1.425274E-2</v>
      </c>
      <c r="DG140" s="118">
        <v>0</v>
      </c>
      <c r="DH140" s="118">
        <v>4.4166700000000001E-3</v>
      </c>
      <c r="DI140" s="118">
        <v>9.8360699999999988E-3</v>
      </c>
      <c r="DJ140" s="116">
        <v>0.30630048870967741</v>
      </c>
      <c r="DK140" s="118">
        <v>4.3027199999999995E-3</v>
      </c>
      <c r="DL140" s="118">
        <v>3.1976870967741932E-4</v>
      </c>
      <c r="DM140" s="118">
        <v>0</v>
      </c>
      <c r="DN140" s="118">
        <v>0</v>
      </c>
      <c r="DO140" s="118">
        <v>0</v>
      </c>
      <c r="DP140" s="118">
        <v>0</v>
      </c>
      <c r="DQ140" s="118">
        <v>0.301678</v>
      </c>
      <c r="DR140" s="116">
        <v>0</v>
      </c>
      <c r="DS140" s="118">
        <v>0</v>
      </c>
      <c r="DT140" s="118">
        <v>0</v>
      </c>
      <c r="DU140" s="118">
        <v>0</v>
      </c>
      <c r="DV140" s="116">
        <v>0</v>
      </c>
      <c r="DW140" s="118">
        <v>0</v>
      </c>
      <c r="DX140" s="118">
        <v>0</v>
      </c>
      <c r="DY140" s="120">
        <v>6.2577570000000009E-3</v>
      </c>
      <c r="DZ140" s="120">
        <v>0</v>
      </c>
      <c r="EA140" s="89"/>
      <c r="EB140" s="90" t="e">
        <v>#N/A</v>
      </c>
      <c r="EC140" s="90">
        <v>1</v>
      </c>
      <c r="EF140" s="121">
        <f t="shared" si="35"/>
        <v>45146</v>
      </c>
      <c r="EG140" s="122">
        <f t="shared" si="36"/>
        <v>45169</v>
      </c>
      <c r="EH140" s="122">
        <f t="shared" si="37"/>
        <v>-2.0043953000000059E-2</v>
      </c>
      <c r="EI140" s="122">
        <f t="shared" si="38"/>
        <v>0.31100513271347002</v>
      </c>
      <c r="EJ140" s="122">
        <f t="shared" si="39"/>
        <v>9.9794160000000035E-2</v>
      </c>
      <c r="EK140" s="122">
        <f t="shared" si="40"/>
        <v>1.4349671596112499</v>
      </c>
      <c r="EL140" s="122">
        <f t="shared" si="41"/>
        <v>0</v>
      </c>
      <c r="EM140" s="122">
        <f t="shared" si="42"/>
        <v>0.18918606068124999</v>
      </c>
      <c r="EN140" s="122">
        <f t="shared" si="43"/>
        <v>0.30630048870967741</v>
      </c>
      <c r="EO140" s="122">
        <f t="shared" si="44"/>
        <v>1.7121406053199999E-3</v>
      </c>
      <c r="EP140" s="122">
        <f t="shared" si="45"/>
        <v>0.40896802508808366</v>
      </c>
      <c r="EQ140" s="122">
        <f t="shared" si="46"/>
        <v>0.58299816001224336</v>
      </c>
      <c r="ER140" s="282">
        <f t="shared" ref="ER140:ER203" si="47">H140+I140+R140+Y140+AQ140+AR140+DF140+DR140+DV140</f>
        <v>0.25202508027648018</v>
      </c>
      <c r="ES140" s="123" t="e">
        <f>SUMIF([9]Data_Validity!$K140:$DX140,"OUTTURN",Outturn_Daily!$K140:$DX140)+H140</f>
        <v>#VALUE!</v>
      </c>
      <c r="ET140" s="90" t="e">
        <f>SUMIF([9]Data_Validity!$K140:$DX140,"ESTIMATE",Outturn_Daily!$K140:$DX140)</f>
        <v>#VALUE!</v>
      </c>
      <c r="EU140" s="90" t="e">
        <f>SUMIF([9]Data_Validity!$K140:$DX140,"FORECAST",Outturn_Daily!$K140:$DX140)</f>
        <v>#VALUE!</v>
      </c>
      <c r="EV140" s="122">
        <f t="shared" si="32"/>
        <v>-2.0305484999999734E-2</v>
      </c>
      <c r="EW140" s="123" t="e">
        <f t="shared" si="33"/>
        <v>#VALUE!</v>
      </c>
    </row>
    <row r="141" spans="1:153" ht="15">
      <c r="A141" s="124">
        <v>45169</v>
      </c>
      <c r="B141" s="109">
        <v>20</v>
      </c>
      <c r="C141" s="110">
        <v>45147</v>
      </c>
      <c r="D141" s="111">
        <f t="shared" si="34"/>
        <v>3.0602690308635845</v>
      </c>
      <c r="E141" s="112"/>
      <c r="F141" s="111">
        <v>1.1179546600000001</v>
      </c>
      <c r="G141" s="113">
        <v>0</v>
      </c>
      <c r="H141" s="113">
        <v>-1.2135730000000011E-2</v>
      </c>
      <c r="I141" s="111">
        <v>-4.2194109999997842E-3</v>
      </c>
      <c r="J141" s="111">
        <v>0.86860987588986982</v>
      </c>
      <c r="K141" s="113">
        <v>-0.25648214600000008</v>
      </c>
      <c r="L141" s="111">
        <v>1.1250920218898699</v>
      </c>
      <c r="M141" s="113">
        <v>6.0320243646570001E-2</v>
      </c>
      <c r="N141" s="113">
        <v>1.0677892296400001E-3</v>
      </c>
      <c r="O141" s="113">
        <v>2.0324064231579998E-2</v>
      </c>
      <c r="P141" s="113">
        <v>0</v>
      </c>
      <c r="Q141" s="113">
        <v>0.20389780887318998</v>
      </c>
      <c r="R141" s="113">
        <v>1.3230443262349999E-2</v>
      </c>
      <c r="S141" s="113">
        <v>1.4026414338059999E-2</v>
      </c>
      <c r="T141" s="113">
        <v>0.69630336750160005</v>
      </c>
      <c r="U141" s="114">
        <v>0.49031315652809998</v>
      </c>
      <c r="V141" s="114">
        <v>0</v>
      </c>
      <c r="W141" s="114">
        <v>0.20599021097350001</v>
      </c>
      <c r="X141" s="115">
        <v>0</v>
      </c>
      <c r="Y141" s="113">
        <v>0.11592189080688001</v>
      </c>
      <c r="Z141" s="111">
        <v>0.26569992511013002</v>
      </c>
      <c r="AA141" s="113">
        <v>0</v>
      </c>
      <c r="AB141" s="111">
        <v>0.26569992511013002</v>
      </c>
      <c r="AC141" s="113">
        <v>0</v>
      </c>
      <c r="AD141" s="113">
        <v>5.1835531000000004E-2</v>
      </c>
      <c r="AE141" s="113">
        <v>0</v>
      </c>
      <c r="AF141" s="113">
        <v>0</v>
      </c>
      <c r="AG141" s="113">
        <v>0.21386439411013</v>
      </c>
      <c r="AH141" s="114">
        <v>0.21386439411013</v>
      </c>
      <c r="AI141" s="114">
        <v>0</v>
      </c>
      <c r="AJ141" s="114">
        <v>0</v>
      </c>
      <c r="AK141" s="116"/>
      <c r="AL141" s="113">
        <v>0</v>
      </c>
      <c r="AM141" s="116">
        <v>0</v>
      </c>
      <c r="AN141" s="113">
        <v>0</v>
      </c>
      <c r="AO141" s="113">
        <v>0</v>
      </c>
      <c r="AP141" s="113">
        <v>0</v>
      </c>
      <c r="AQ141" s="113">
        <v>0</v>
      </c>
      <c r="AR141" s="113">
        <v>0</v>
      </c>
      <c r="AS141" s="113">
        <v>0</v>
      </c>
      <c r="AT141" s="117">
        <v>0</v>
      </c>
      <c r="AU141" s="117">
        <v>0</v>
      </c>
      <c r="AV141" s="117">
        <v>0</v>
      </c>
      <c r="AW141" s="116">
        <v>1.9423143708635842</v>
      </c>
      <c r="AX141" s="116">
        <v>1.9423143708635842</v>
      </c>
      <c r="AY141" s="116">
        <v>0.46175142133333341</v>
      </c>
      <c r="AZ141" s="118">
        <v>4.7563459999999995E-2</v>
      </c>
      <c r="BA141" s="118">
        <v>0</v>
      </c>
      <c r="BB141" s="118">
        <v>1.8205659999999995E-2</v>
      </c>
      <c r="BC141" s="118">
        <v>0</v>
      </c>
      <c r="BD141" s="118">
        <v>0</v>
      </c>
      <c r="BE141" s="118">
        <v>0</v>
      </c>
      <c r="BF141" s="118">
        <v>0</v>
      </c>
      <c r="BG141" s="118">
        <v>0</v>
      </c>
      <c r="BH141" s="118">
        <v>0</v>
      </c>
      <c r="BI141" s="118">
        <v>0</v>
      </c>
      <c r="BJ141" s="118">
        <v>8.2418200000000004E-3</v>
      </c>
      <c r="BK141" s="118">
        <v>0</v>
      </c>
      <c r="BL141" s="118">
        <v>0</v>
      </c>
      <c r="BM141" s="118">
        <v>0</v>
      </c>
      <c r="BN141" s="118">
        <v>0.24226366000000002</v>
      </c>
      <c r="BO141" s="118">
        <v>0.11489529000000004</v>
      </c>
      <c r="BP141" s="118">
        <v>0</v>
      </c>
      <c r="BQ141" s="118">
        <v>0</v>
      </c>
      <c r="BR141" s="118">
        <v>2.0967400000000001E-2</v>
      </c>
      <c r="BS141" s="118">
        <v>4.9709413333333336E-3</v>
      </c>
      <c r="BT141" s="118">
        <v>4.6431900000000002E-3</v>
      </c>
      <c r="BU141" s="116">
        <v>0.47480740207358368</v>
      </c>
      <c r="BV141" s="118">
        <v>0.25199899999999997</v>
      </c>
      <c r="BW141" s="118">
        <v>0</v>
      </c>
      <c r="BX141" s="118">
        <v>9.7968849777750375E-2</v>
      </c>
      <c r="BY141" s="118">
        <v>0.12483955229583334</v>
      </c>
      <c r="BZ141" s="118">
        <v>0</v>
      </c>
      <c r="CA141" s="118">
        <v>0</v>
      </c>
      <c r="CB141" s="118">
        <v>0</v>
      </c>
      <c r="CC141" s="119">
        <v>0.11115591000000007</v>
      </c>
      <c r="CD141" s="118">
        <v>1.8662670000000013E-2</v>
      </c>
      <c r="CE141" s="118">
        <v>0</v>
      </c>
      <c r="CF141" s="118">
        <v>9.2493240000000046E-2</v>
      </c>
      <c r="CG141" s="118">
        <v>0</v>
      </c>
      <c r="CH141" s="118">
        <v>0</v>
      </c>
      <c r="CI141" s="118">
        <v>0</v>
      </c>
      <c r="CJ141" s="116">
        <v>5.3984839999999999E-2</v>
      </c>
      <c r="CK141" s="118">
        <v>0</v>
      </c>
      <c r="CL141" s="118">
        <v>0</v>
      </c>
      <c r="CM141" s="118">
        <v>0</v>
      </c>
      <c r="CN141" s="118">
        <v>0</v>
      </c>
      <c r="CO141" s="118">
        <v>1.1787840000000001E-2</v>
      </c>
      <c r="CP141" s="118">
        <v>0</v>
      </c>
      <c r="CQ141" s="118">
        <v>4.2196999999999998E-2</v>
      </c>
      <c r="CR141" s="116">
        <v>0.43603985874698892</v>
      </c>
      <c r="CS141" s="118">
        <v>0.42803019000000009</v>
      </c>
      <c r="CT141" s="118">
        <v>3.1976874698880014E-4</v>
      </c>
      <c r="CU141" s="118">
        <v>0</v>
      </c>
      <c r="CV141" s="118">
        <v>7.6898999999999995E-3</v>
      </c>
      <c r="CW141" s="118">
        <v>0</v>
      </c>
      <c r="CX141" s="116">
        <v>8.4021710000000388E-2</v>
      </c>
      <c r="CY141" s="118">
        <v>7.5592960000000389E-2</v>
      </c>
      <c r="CZ141" s="118">
        <v>8.4287500000000005E-3</v>
      </c>
      <c r="DA141" s="118">
        <v>0</v>
      </c>
      <c r="DB141" s="118">
        <v>0</v>
      </c>
      <c r="DC141" s="118">
        <v>0</v>
      </c>
      <c r="DD141" s="118">
        <v>0</v>
      </c>
      <c r="DE141" s="118">
        <v>0</v>
      </c>
      <c r="DF141" s="116">
        <v>1.425274E-2</v>
      </c>
      <c r="DG141" s="118">
        <v>0</v>
      </c>
      <c r="DH141" s="118">
        <v>4.4166700000000001E-3</v>
      </c>
      <c r="DI141" s="118">
        <v>9.8360699999999988E-3</v>
      </c>
      <c r="DJ141" s="116">
        <v>0.30630048870967741</v>
      </c>
      <c r="DK141" s="118">
        <v>4.3027199999999995E-3</v>
      </c>
      <c r="DL141" s="118">
        <v>3.1976870967741932E-4</v>
      </c>
      <c r="DM141" s="118">
        <v>0</v>
      </c>
      <c r="DN141" s="118">
        <v>0</v>
      </c>
      <c r="DO141" s="118">
        <v>0</v>
      </c>
      <c r="DP141" s="118">
        <v>0</v>
      </c>
      <c r="DQ141" s="118">
        <v>0.301678</v>
      </c>
      <c r="DR141" s="116">
        <v>0</v>
      </c>
      <c r="DS141" s="118">
        <v>0</v>
      </c>
      <c r="DT141" s="118">
        <v>0</v>
      </c>
      <c r="DU141" s="118">
        <v>0</v>
      </c>
      <c r="DV141" s="116">
        <v>0</v>
      </c>
      <c r="DW141" s="118">
        <v>0</v>
      </c>
      <c r="DX141" s="118">
        <v>0</v>
      </c>
      <c r="DY141" s="120">
        <v>2.9080679999999998E-3</v>
      </c>
      <c r="DZ141" s="120">
        <v>0</v>
      </c>
      <c r="EA141" s="89"/>
      <c r="EB141" s="90" t="e">
        <v>#N/A</v>
      </c>
      <c r="EC141" s="90">
        <v>1</v>
      </c>
      <c r="EF141" s="121">
        <f t="shared" si="35"/>
        <v>45147</v>
      </c>
      <c r="EG141" s="122">
        <f t="shared" si="36"/>
        <v>45169</v>
      </c>
      <c r="EH141" s="122">
        <f t="shared" si="37"/>
        <v>-0.25648214600000008</v>
      </c>
      <c r="EI141" s="122">
        <f t="shared" si="38"/>
        <v>0.26975975421124998</v>
      </c>
      <c r="EJ141" s="122">
        <f t="shared" si="39"/>
        <v>0.11115591000000007</v>
      </c>
      <c r="EK141" s="122">
        <f t="shared" si="40"/>
        <v>0.70417755063822995</v>
      </c>
      <c r="EL141" s="122">
        <f t="shared" si="41"/>
        <v>0</v>
      </c>
      <c r="EM141" s="122">
        <f t="shared" si="42"/>
        <v>0.20599021097350001</v>
      </c>
      <c r="EN141" s="122">
        <f t="shared" si="43"/>
        <v>0.30630048870967741</v>
      </c>
      <c r="EO141" s="122">
        <f t="shared" si="44"/>
        <v>1.0677892296400001E-3</v>
      </c>
      <c r="EP141" s="122">
        <f t="shared" si="45"/>
        <v>0.49513146630516369</v>
      </c>
      <c r="EQ141" s="122">
        <f t="shared" si="46"/>
        <v>0.52207166497990343</v>
      </c>
      <c r="ER141" s="282">
        <f t="shared" si="47"/>
        <v>0.12704993306923021</v>
      </c>
      <c r="ES141" s="123" t="e">
        <f>SUMIF([9]Data_Validity!$K141:$DX141,"OUTTURN",Outturn_Daily!$K141:$DX141)+H141</f>
        <v>#VALUE!</v>
      </c>
      <c r="ET141" s="90" t="e">
        <f>SUMIF([9]Data_Validity!$K141:$DX141,"ESTIMATE",Outturn_Daily!$K141:$DX141)</f>
        <v>#VALUE!</v>
      </c>
      <c r="EU141" s="90" t="e">
        <f>SUMIF([9]Data_Validity!$K141:$DX141,"FORECAST",Outturn_Daily!$K141:$DX141)</f>
        <v>#VALUE!</v>
      </c>
      <c r="EV141" s="122">
        <f t="shared" si="32"/>
        <v>-4.2194109999997842E-3</v>
      </c>
      <c r="EW141" s="123" t="e">
        <f t="shared" si="33"/>
        <v>#VALUE!</v>
      </c>
    </row>
    <row r="142" spans="1:153" ht="15">
      <c r="A142" s="124">
        <v>45169</v>
      </c>
      <c r="B142" s="109">
        <v>20</v>
      </c>
      <c r="C142" s="110">
        <v>45148</v>
      </c>
      <c r="D142" s="111">
        <f t="shared" si="34"/>
        <v>3.3458377506120192</v>
      </c>
      <c r="E142" s="112"/>
      <c r="F142" s="111">
        <v>1.3432664999999997</v>
      </c>
      <c r="G142" s="113">
        <v>0</v>
      </c>
      <c r="H142" s="113">
        <v>-2.199580000000001E-2</v>
      </c>
      <c r="I142" s="111">
        <v>1.7754646000019747E-2</v>
      </c>
      <c r="J142" s="111">
        <v>1.15729587937458</v>
      </c>
      <c r="K142" s="113">
        <v>0.48970574200000005</v>
      </c>
      <c r="L142" s="111">
        <v>0.66759013737457995</v>
      </c>
      <c r="M142" s="113">
        <v>6.1003314878879999E-2</v>
      </c>
      <c r="N142" s="113">
        <v>5.2979026396999997E-4</v>
      </c>
      <c r="O142" s="113">
        <v>2.487657904842E-2</v>
      </c>
      <c r="P142" s="113">
        <v>0</v>
      </c>
      <c r="Q142" s="113">
        <v>0.14250698071366003</v>
      </c>
      <c r="R142" s="113">
        <v>8.8482212914000008E-4</v>
      </c>
      <c r="S142" s="113">
        <v>0</v>
      </c>
      <c r="T142" s="113">
        <v>0.31780806590221</v>
      </c>
      <c r="U142" s="114">
        <v>0.31780806590221</v>
      </c>
      <c r="V142" s="114">
        <v>0</v>
      </c>
      <c r="W142" s="114">
        <v>0</v>
      </c>
      <c r="X142" s="115">
        <v>0</v>
      </c>
      <c r="Y142" s="113">
        <v>0.11998058443829999</v>
      </c>
      <c r="Z142" s="111">
        <v>0.19021177462539998</v>
      </c>
      <c r="AA142" s="113">
        <v>0</v>
      </c>
      <c r="AB142" s="111">
        <v>0.19021177462539998</v>
      </c>
      <c r="AC142" s="113">
        <v>0</v>
      </c>
      <c r="AD142" s="113">
        <v>9.29347082805E-3</v>
      </c>
      <c r="AE142" s="113">
        <v>0</v>
      </c>
      <c r="AF142" s="113">
        <v>0</v>
      </c>
      <c r="AG142" s="113">
        <v>0.18091830379734999</v>
      </c>
      <c r="AH142" s="114">
        <v>0.18091830379734999</v>
      </c>
      <c r="AI142" s="114">
        <v>0</v>
      </c>
      <c r="AJ142" s="114">
        <v>0</v>
      </c>
      <c r="AK142" s="116"/>
      <c r="AL142" s="113">
        <v>0</v>
      </c>
      <c r="AM142" s="116">
        <v>0</v>
      </c>
      <c r="AN142" s="113">
        <v>0</v>
      </c>
      <c r="AO142" s="113">
        <v>0</v>
      </c>
      <c r="AP142" s="113">
        <v>0</v>
      </c>
      <c r="AQ142" s="113">
        <v>0</v>
      </c>
      <c r="AR142" s="113">
        <v>0</v>
      </c>
      <c r="AS142" s="113">
        <v>0</v>
      </c>
      <c r="AT142" s="117">
        <v>0</v>
      </c>
      <c r="AU142" s="117">
        <v>0</v>
      </c>
      <c r="AV142" s="117">
        <v>0</v>
      </c>
      <c r="AW142" s="116">
        <v>2.0025712506120197</v>
      </c>
      <c r="AX142" s="116">
        <v>2.0025712506120197</v>
      </c>
      <c r="AY142" s="116">
        <v>0.45160282133333329</v>
      </c>
      <c r="AZ142" s="118">
        <v>3.1853590000000001E-2</v>
      </c>
      <c r="BA142" s="118">
        <v>0</v>
      </c>
      <c r="BB142" s="118">
        <v>-1.8541270000000002E-2</v>
      </c>
      <c r="BC142" s="118">
        <v>0</v>
      </c>
      <c r="BD142" s="118">
        <v>0</v>
      </c>
      <c r="BE142" s="118">
        <v>0</v>
      </c>
      <c r="BF142" s="118">
        <v>0</v>
      </c>
      <c r="BG142" s="118">
        <v>0</v>
      </c>
      <c r="BH142" s="118">
        <v>0</v>
      </c>
      <c r="BI142" s="118">
        <v>0</v>
      </c>
      <c r="BJ142" s="118">
        <v>8.65199E-3</v>
      </c>
      <c r="BK142" s="118">
        <v>0</v>
      </c>
      <c r="BL142" s="118">
        <v>0</v>
      </c>
      <c r="BM142" s="118">
        <v>0</v>
      </c>
      <c r="BN142" s="118">
        <v>0.25229931000000005</v>
      </c>
      <c r="BO142" s="118">
        <v>0.14671585999999989</v>
      </c>
      <c r="BP142" s="118">
        <v>0</v>
      </c>
      <c r="BQ142" s="118">
        <v>0</v>
      </c>
      <c r="BR142" s="118">
        <v>2.09961E-2</v>
      </c>
      <c r="BS142" s="118">
        <v>4.9709413333333336E-3</v>
      </c>
      <c r="BT142" s="118">
        <v>4.6563000000000004E-3</v>
      </c>
      <c r="BU142" s="116">
        <v>0.53405092146851429</v>
      </c>
      <c r="BV142" s="118">
        <v>0.27096861</v>
      </c>
      <c r="BW142" s="118">
        <v>0</v>
      </c>
      <c r="BX142" s="118">
        <v>0.13238058744418102</v>
      </c>
      <c r="BY142" s="118">
        <v>0.13070172402433333</v>
      </c>
      <c r="BZ142" s="118">
        <v>0</v>
      </c>
      <c r="CA142" s="118">
        <v>0</v>
      </c>
      <c r="CB142" s="118">
        <v>0</v>
      </c>
      <c r="CC142" s="119">
        <v>0.11676211000000007</v>
      </c>
      <c r="CD142" s="118">
        <v>2.1411340000000022E-2</v>
      </c>
      <c r="CE142" s="118">
        <v>0</v>
      </c>
      <c r="CF142" s="118">
        <v>9.5350770000000043E-2</v>
      </c>
      <c r="CG142" s="118">
        <v>0</v>
      </c>
      <c r="CH142" s="118">
        <v>0</v>
      </c>
      <c r="CI142" s="118">
        <v>0</v>
      </c>
      <c r="CJ142" s="116">
        <v>3.9405960000000004E-2</v>
      </c>
      <c r="CK142" s="118">
        <v>0</v>
      </c>
      <c r="CL142" s="118">
        <v>0</v>
      </c>
      <c r="CM142" s="118">
        <v>0</v>
      </c>
      <c r="CN142" s="118">
        <v>0</v>
      </c>
      <c r="CO142" s="118">
        <v>1.0976130000000001E-2</v>
      </c>
      <c r="CP142" s="118">
        <v>0</v>
      </c>
      <c r="CQ142" s="118">
        <v>2.8429830000000003E-2</v>
      </c>
      <c r="CR142" s="116">
        <v>0.45358920874698877</v>
      </c>
      <c r="CS142" s="118">
        <v>0.44462235999999999</v>
      </c>
      <c r="CT142" s="118">
        <v>3.1976874698880014E-4</v>
      </c>
      <c r="CU142" s="118">
        <v>0</v>
      </c>
      <c r="CV142" s="118">
        <v>8.647079999999998E-3</v>
      </c>
      <c r="CW142" s="118">
        <v>0</v>
      </c>
      <c r="CX142" s="116">
        <v>8.7700110000000539E-2</v>
      </c>
      <c r="CY142" s="118">
        <v>7.927136000000054E-2</v>
      </c>
      <c r="CZ142" s="118">
        <v>8.4287500000000005E-3</v>
      </c>
      <c r="DA142" s="118">
        <v>0</v>
      </c>
      <c r="DB142" s="118">
        <v>0</v>
      </c>
      <c r="DC142" s="118">
        <v>0</v>
      </c>
      <c r="DD142" s="118">
        <v>0</v>
      </c>
      <c r="DE142" s="118">
        <v>0</v>
      </c>
      <c r="DF142" s="116">
        <v>1.3159630353505092E-2</v>
      </c>
      <c r="DG142" s="118">
        <v>0</v>
      </c>
      <c r="DH142" s="118">
        <v>4.4166700000000001E-3</v>
      </c>
      <c r="DI142" s="118">
        <v>8.7429603535050925E-3</v>
      </c>
      <c r="DJ142" s="116">
        <v>0.30630048870967741</v>
      </c>
      <c r="DK142" s="118">
        <v>4.3027199999999995E-3</v>
      </c>
      <c r="DL142" s="118">
        <v>3.1976870967741932E-4</v>
      </c>
      <c r="DM142" s="118">
        <v>0</v>
      </c>
      <c r="DN142" s="118">
        <v>0</v>
      </c>
      <c r="DO142" s="118">
        <v>0</v>
      </c>
      <c r="DP142" s="118">
        <v>0</v>
      </c>
      <c r="DQ142" s="118">
        <v>0.301678</v>
      </c>
      <c r="DR142" s="116">
        <v>0</v>
      </c>
      <c r="DS142" s="118">
        <v>0</v>
      </c>
      <c r="DT142" s="118">
        <v>0</v>
      </c>
      <c r="DU142" s="118">
        <v>0</v>
      </c>
      <c r="DV142" s="116">
        <v>0</v>
      </c>
      <c r="DW142" s="118">
        <v>0</v>
      </c>
      <c r="DX142" s="118">
        <v>0</v>
      </c>
      <c r="DY142" s="120">
        <v>4.74633E-3</v>
      </c>
      <c r="DZ142" s="120">
        <v>0</v>
      </c>
      <c r="EA142" s="89"/>
      <c r="EB142" s="90" t="e">
        <v>#N/A</v>
      </c>
      <c r="EC142" s="90">
        <v>1</v>
      </c>
      <c r="EF142" s="121">
        <f t="shared" si="35"/>
        <v>45148</v>
      </c>
      <c r="EG142" s="122">
        <f t="shared" si="36"/>
        <v>45169</v>
      </c>
      <c r="EH142" s="122">
        <f t="shared" si="37"/>
        <v>0.48970574200000005</v>
      </c>
      <c r="EI142" s="122">
        <f t="shared" si="38"/>
        <v>0.15180045154171001</v>
      </c>
      <c r="EJ142" s="122">
        <f t="shared" si="39"/>
        <v>0.11676211000000007</v>
      </c>
      <c r="EK142" s="122">
        <f t="shared" si="40"/>
        <v>0.49872636969955997</v>
      </c>
      <c r="EL142" s="122">
        <f t="shared" si="41"/>
        <v>0</v>
      </c>
      <c r="EM142" s="122">
        <f t="shared" si="42"/>
        <v>0</v>
      </c>
      <c r="EN142" s="122">
        <f t="shared" si="43"/>
        <v>0.30630048870967741</v>
      </c>
      <c r="EO142" s="122">
        <f t="shared" si="44"/>
        <v>5.2979026396999997E-4</v>
      </c>
      <c r="EP142" s="122">
        <f t="shared" si="45"/>
        <v>0.55892750051693429</v>
      </c>
      <c r="EQ142" s="122">
        <f t="shared" si="46"/>
        <v>0.51260613621221329</v>
      </c>
      <c r="ER142" s="282">
        <f t="shared" si="47"/>
        <v>0.12978388292096482</v>
      </c>
      <c r="ES142" s="123" t="e">
        <f>SUMIF([9]Data_Validity!$K142:$DX142,"OUTTURN",Outturn_Daily!$K142:$DX142)+H142</f>
        <v>#VALUE!</v>
      </c>
      <c r="ET142" s="90" t="e">
        <f>SUMIF([9]Data_Validity!$K142:$DX142,"ESTIMATE",Outturn_Daily!$K142:$DX142)</f>
        <v>#VALUE!</v>
      </c>
      <c r="EU142" s="90" t="e">
        <f>SUMIF([9]Data_Validity!$K142:$DX142,"FORECAST",Outturn_Daily!$K142:$DX142)</f>
        <v>#VALUE!</v>
      </c>
      <c r="EV142" s="122">
        <f t="shared" si="32"/>
        <v>1.7754646000019747E-2</v>
      </c>
      <c r="EW142" s="123" t="e">
        <f t="shared" si="33"/>
        <v>#VALUE!</v>
      </c>
    </row>
    <row r="143" spans="1:153" ht="15">
      <c r="A143" s="124">
        <v>45169</v>
      </c>
      <c r="B143" s="109">
        <v>20</v>
      </c>
      <c r="C143" s="110">
        <v>45149</v>
      </c>
      <c r="D143" s="111">
        <f t="shared" si="34"/>
        <v>4.3431814961504021</v>
      </c>
      <c r="E143" s="112"/>
      <c r="F143" s="111">
        <v>2.3799516499999993</v>
      </c>
      <c r="G143" s="113">
        <v>0</v>
      </c>
      <c r="H143" s="113">
        <v>-6.4535220000000226E-2</v>
      </c>
      <c r="I143" s="111">
        <v>9.4089890999989656E-2</v>
      </c>
      <c r="J143" s="111">
        <v>2.28160604311342</v>
      </c>
      <c r="K143" s="113">
        <v>-0.21043211000000017</v>
      </c>
      <c r="L143" s="111">
        <v>2.4920381531134201</v>
      </c>
      <c r="M143" s="113">
        <v>4.3129040630799998E-3</v>
      </c>
      <c r="N143" s="113">
        <v>0.11413733317182001</v>
      </c>
      <c r="O143" s="113">
        <v>3.4548995829850007E-2</v>
      </c>
      <c r="P143" s="113">
        <v>0</v>
      </c>
      <c r="Q143" s="113">
        <v>0.24198373684406002</v>
      </c>
      <c r="R143" s="113">
        <v>1.80112683298E-3</v>
      </c>
      <c r="S143" s="113">
        <v>2.1112633847439999E-2</v>
      </c>
      <c r="T143" s="113">
        <v>1.7580527969343802</v>
      </c>
      <c r="U143" s="114">
        <v>1.4674809915025699</v>
      </c>
      <c r="V143" s="114">
        <v>0</v>
      </c>
      <c r="W143" s="114">
        <v>0.29057180543180999</v>
      </c>
      <c r="X143" s="115">
        <v>0</v>
      </c>
      <c r="Y143" s="113">
        <v>0.31608862558980999</v>
      </c>
      <c r="Z143" s="111">
        <v>6.8790935886589993E-2</v>
      </c>
      <c r="AA143" s="113">
        <v>0</v>
      </c>
      <c r="AB143" s="111">
        <v>6.8790935886589993E-2</v>
      </c>
      <c r="AC143" s="113">
        <v>0</v>
      </c>
      <c r="AD143" s="113">
        <v>1.3769999999999999E-2</v>
      </c>
      <c r="AE143" s="113">
        <v>0</v>
      </c>
      <c r="AF143" s="113">
        <v>6.4507547998999995E-4</v>
      </c>
      <c r="AG143" s="113">
        <v>5.4375860406599995E-2</v>
      </c>
      <c r="AH143" s="114">
        <v>5.4375860406600002E-2</v>
      </c>
      <c r="AI143" s="114">
        <v>0</v>
      </c>
      <c r="AJ143" s="114">
        <v>0</v>
      </c>
      <c r="AK143" s="116"/>
      <c r="AL143" s="113">
        <v>0</v>
      </c>
      <c r="AM143" s="116">
        <v>0</v>
      </c>
      <c r="AN143" s="113">
        <v>0</v>
      </c>
      <c r="AO143" s="113">
        <v>0</v>
      </c>
      <c r="AP143" s="113">
        <v>0</v>
      </c>
      <c r="AQ143" s="113">
        <v>0</v>
      </c>
      <c r="AR143" s="113">
        <v>0</v>
      </c>
      <c r="AS143" s="113">
        <v>0</v>
      </c>
      <c r="AT143" s="117">
        <v>0</v>
      </c>
      <c r="AU143" s="117">
        <v>0</v>
      </c>
      <c r="AV143" s="117">
        <v>0</v>
      </c>
      <c r="AW143" s="116">
        <v>1.9632298461504025</v>
      </c>
      <c r="AX143" s="116">
        <v>1.9632298461504025</v>
      </c>
      <c r="AY143" s="116">
        <v>0.46201326133333337</v>
      </c>
      <c r="AZ143" s="118">
        <v>3.2086369999999989E-2</v>
      </c>
      <c r="BA143" s="118">
        <v>0</v>
      </c>
      <c r="BB143" s="118">
        <v>7.8252500000000006E-3</v>
      </c>
      <c r="BC143" s="118">
        <v>0</v>
      </c>
      <c r="BD143" s="118">
        <v>0</v>
      </c>
      <c r="BE143" s="118">
        <v>0</v>
      </c>
      <c r="BF143" s="118">
        <v>0</v>
      </c>
      <c r="BG143" s="118">
        <v>0</v>
      </c>
      <c r="BH143" s="118">
        <v>0</v>
      </c>
      <c r="BI143" s="118">
        <v>0</v>
      </c>
      <c r="BJ143" s="118">
        <v>8.5535999999999997E-3</v>
      </c>
      <c r="BK143" s="118">
        <v>0</v>
      </c>
      <c r="BL143" s="118">
        <v>0</v>
      </c>
      <c r="BM143" s="118">
        <v>0</v>
      </c>
      <c r="BN143" s="118">
        <v>0.22764661000000005</v>
      </c>
      <c r="BO143" s="118">
        <v>0.15527719000000001</v>
      </c>
      <c r="BP143" s="118">
        <v>0</v>
      </c>
      <c r="BQ143" s="118">
        <v>0</v>
      </c>
      <c r="BR143" s="118">
        <v>2.0996999999999998E-2</v>
      </c>
      <c r="BS143" s="118">
        <v>4.9709413333333336E-3</v>
      </c>
      <c r="BT143" s="118">
        <v>4.6563000000000004E-3</v>
      </c>
      <c r="BU143" s="116">
        <v>0.56647890736040218</v>
      </c>
      <c r="BV143" s="118">
        <v>0.13226279999999999</v>
      </c>
      <c r="BW143" s="118">
        <v>0</v>
      </c>
      <c r="BX143" s="118">
        <v>0.13243444855556891</v>
      </c>
      <c r="BY143" s="118">
        <v>0.30178165880483332</v>
      </c>
      <c r="BZ143" s="118">
        <v>0</v>
      </c>
      <c r="CA143" s="118">
        <v>0</v>
      </c>
      <c r="CB143" s="118">
        <v>0</v>
      </c>
      <c r="CC143" s="119">
        <v>0.10385388000000002</v>
      </c>
      <c r="CD143" s="118">
        <v>8.1456300000000061E-3</v>
      </c>
      <c r="CE143" s="118">
        <v>0</v>
      </c>
      <c r="CF143" s="118">
        <v>9.5708250000000009E-2</v>
      </c>
      <c r="CG143" s="118">
        <v>0</v>
      </c>
      <c r="CH143" s="118">
        <v>0</v>
      </c>
      <c r="CI143" s="118">
        <v>0</v>
      </c>
      <c r="CJ143" s="116">
        <v>8.5839899999999997E-2</v>
      </c>
      <c r="CK143" s="118">
        <v>0</v>
      </c>
      <c r="CL143" s="118">
        <v>0</v>
      </c>
      <c r="CM143" s="118">
        <v>0</v>
      </c>
      <c r="CN143" s="118">
        <v>0</v>
      </c>
      <c r="CO143" s="118">
        <v>1.044432E-2</v>
      </c>
      <c r="CP143" s="118">
        <v>0</v>
      </c>
      <c r="CQ143" s="118">
        <v>7.5395580000000004E-2</v>
      </c>
      <c r="CR143" s="116">
        <v>0.33679055874698877</v>
      </c>
      <c r="CS143" s="118">
        <v>0.32839136999999996</v>
      </c>
      <c r="CT143" s="118">
        <v>3.1976874698880014E-4</v>
      </c>
      <c r="CU143" s="118">
        <v>0</v>
      </c>
      <c r="CV143" s="118">
        <v>8.0794199999999986E-3</v>
      </c>
      <c r="CW143" s="118">
        <v>0</v>
      </c>
      <c r="CX143" s="116">
        <v>8.7700110000000539E-2</v>
      </c>
      <c r="CY143" s="118">
        <v>7.927136000000054E-2</v>
      </c>
      <c r="CZ143" s="118">
        <v>8.4287500000000005E-3</v>
      </c>
      <c r="DA143" s="118">
        <v>0</v>
      </c>
      <c r="DB143" s="118">
        <v>0</v>
      </c>
      <c r="DC143" s="118">
        <v>0</v>
      </c>
      <c r="DD143" s="118">
        <v>0</v>
      </c>
      <c r="DE143" s="118">
        <v>0</v>
      </c>
      <c r="DF143" s="116">
        <v>1.425274E-2</v>
      </c>
      <c r="DG143" s="118">
        <v>0</v>
      </c>
      <c r="DH143" s="118">
        <v>4.4166700000000001E-3</v>
      </c>
      <c r="DI143" s="118">
        <v>9.8360699999999988E-3</v>
      </c>
      <c r="DJ143" s="116">
        <v>0.30630048870967741</v>
      </c>
      <c r="DK143" s="118">
        <v>4.3027199999999995E-3</v>
      </c>
      <c r="DL143" s="118">
        <v>3.1976870967741932E-4</v>
      </c>
      <c r="DM143" s="118">
        <v>0</v>
      </c>
      <c r="DN143" s="118">
        <v>0</v>
      </c>
      <c r="DO143" s="118">
        <v>0</v>
      </c>
      <c r="DP143" s="118">
        <v>0</v>
      </c>
      <c r="DQ143" s="118">
        <v>0.301678</v>
      </c>
      <c r="DR143" s="116">
        <v>0</v>
      </c>
      <c r="DS143" s="118">
        <v>0</v>
      </c>
      <c r="DT143" s="118">
        <v>0</v>
      </c>
      <c r="DU143" s="118">
        <v>0</v>
      </c>
      <c r="DV143" s="116">
        <v>0</v>
      </c>
      <c r="DW143" s="118">
        <v>0</v>
      </c>
      <c r="DX143" s="118">
        <v>0</v>
      </c>
      <c r="DY143" s="120">
        <v>1.6541372999999998E-2</v>
      </c>
      <c r="DZ143" s="120">
        <v>0</v>
      </c>
      <c r="EA143" s="89"/>
      <c r="EB143" s="90" t="e">
        <v>#N/A</v>
      </c>
      <c r="EC143" s="90">
        <v>1</v>
      </c>
      <c r="EF143" s="121">
        <f t="shared" si="35"/>
        <v>45149</v>
      </c>
      <c r="EG143" s="122">
        <f t="shared" si="36"/>
        <v>45169</v>
      </c>
      <c r="EH143" s="122">
        <f t="shared" si="37"/>
        <v>-0.21043211000000017</v>
      </c>
      <c r="EI143" s="122">
        <f t="shared" si="38"/>
        <v>0.27751144617149004</v>
      </c>
      <c r="EJ143" s="122">
        <f t="shared" si="39"/>
        <v>0.10385388000000002</v>
      </c>
      <c r="EK143" s="122">
        <f t="shared" si="40"/>
        <v>1.52185685190917</v>
      </c>
      <c r="EL143" s="122">
        <f t="shared" si="41"/>
        <v>0</v>
      </c>
      <c r="EM143" s="122">
        <f t="shared" si="42"/>
        <v>0.29057180543180999</v>
      </c>
      <c r="EN143" s="122">
        <f t="shared" si="43"/>
        <v>0.30630048870967741</v>
      </c>
      <c r="EO143" s="122">
        <f t="shared" si="44"/>
        <v>0.11413733317182001</v>
      </c>
      <c r="EP143" s="122">
        <f t="shared" si="45"/>
        <v>0.60102790319025223</v>
      </c>
      <c r="EQ143" s="122">
        <f t="shared" si="46"/>
        <v>0.46632616539641336</v>
      </c>
      <c r="ER143" s="282">
        <f t="shared" si="47"/>
        <v>0.36169716342277941</v>
      </c>
      <c r="ES143" s="123" t="e">
        <f>SUMIF([9]Data_Validity!$K143:$DX143,"OUTTURN",Outturn_Daily!$K143:$DX143)+H143</f>
        <v>#VALUE!</v>
      </c>
      <c r="ET143" s="90" t="e">
        <f>SUMIF([9]Data_Validity!$K143:$DX143,"ESTIMATE",Outturn_Daily!$K143:$DX143)</f>
        <v>#VALUE!</v>
      </c>
      <c r="EU143" s="90" t="e">
        <f>SUMIF([9]Data_Validity!$K143:$DX143,"FORECAST",Outturn_Daily!$K143:$DX143)</f>
        <v>#VALUE!</v>
      </c>
      <c r="EV143" s="122">
        <f t="shared" si="32"/>
        <v>9.4089890999989656E-2</v>
      </c>
      <c r="EW143" s="123" t="e">
        <f t="shared" si="33"/>
        <v>#VALUE!</v>
      </c>
    </row>
    <row r="144" spans="1:153" ht="15">
      <c r="A144" s="124">
        <v>45169</v>
      </c>
      <c r="B144" s="109">
        <v>20</v>
      </c>
      <c r="C144" s="110">
        <v>45150</v>
      </c>
      <c r="D144" s="111">
        <f t="shared" si="34"/>
        <v>14.841057857031736</v>
      </c>
      <c r="E144" s="112"/>
      <c r="F144" s="111">
        <v>12.993919510000001</v>
      </c>
      <c r="G144" s="113">
        <v>0</v>
      </c>
      <c r="H144" s="113">
        <v>-0.10016429999999943</v>
      </c>
      <c r="I144" s="111">
        <v>-0.26168995800001049</v>
      </c>
      <c r="J144" s="111">
        <v>13.163759596089381</v>
      </c>
      <c r="K144" s="113">
        <v>0.53339996200000028</v>
      </c>
      <c r="L144" s="111">
        <v>12.63035963408938</v>
      </c>
      <c r="M144" s="113">
        <v>4.107539376318E-2</v>
      </c>
      <c r="N144" s="113">
        <v>2.9036091341499998E-3</v>
      </c>
      <c r="O144" s="113">
        <v>4.1219740348580003E-2</v>
      </c>
      <c r="P144" s="113">
        <v>0</v>
      </c>
      <c r="Q144" s="113">
        <v>0</v>
      </c>
      <c r="R144" s="113">
        <v>1.4231531763759998E-2</v>
      </c>
      <c r="S144" s="113">
        <v>1.6932784992540001E-2</v>
      </c>
      <c r="T144" s="113">
        <v>12.67834526856304</v>
      </c>
      <c r="U144" s="114">
        <v>8.5788548941928102</v>
      </c>
      <c r="V144" s="114">
        <v>0</v>
      </c>
      <c r="W144" s="114">
        <v>4.0994903743702302</v>
      </c>
      <c r="X144" s="115">
        <v>0</v>
      </c>
      <c r="Y144" s="113">
        <v>-0.16434869447587</v>
      </c>
      <c r="Z144" s="111">
        <v>0.19201417191063</v>
      </c>
      <c r="AA144" s="113">
        <v>0</v>
      </c>
      <c r="AB144" s="111">
        <v>0.19201417191063</v>
      </c>
      <c r="AC144" s="113">
        <v>9.6662507807999997E-4</v>
      </c>
      <c r="AD144" s="113">
        <v>0</v>
      </c>
      <c r="AE144" s="113">
        <v>0</v>
      </c>
      <c r="AF144" s="113">
        <v>9.2459946274000009E-4</v>
      </c>
      <c r="AG144" s="113">
        <v>0.19012294736981</v>
      </c>
      <c r="AH144" s="114">
        <v>0.19012294736981</v>
      </c>
      <c r="AI144" s="114">
        <v>0</v>
      </c>
      <c r="AJ144" s="114">
        <v>0</v>
      </c>
      <c r="AK144" s="116"/>
      <c r="AL144" s="113">
        <v>0</v>
      </c>
      <c r="AM144" s="116">
        <v>0</v>
      </c>
      <c r="AN144" s="113">
        <v>0</v>
      </c>
      <c r="AO144" s="113">
        <v>0</v>
      </c>
      <c r="AP144" s="113">
        <v>0</v>
      </c>
      <c r="AQ144" s="113">
        <v>0</v>
      </c>
      <c r="AR144" s="113">
        <v>0</v>
      </c>
      <c r="AS144" s="113">
        <v>0</v>
      </c>
      <c r="AT144" s="117">
        <v>0</v>
      </c>
      <c r="AU144" s="117">
        <v>0</v>
      </c>
      <c r="AV144" s="117">
        <v>0</v>
      </c>
      <c r="AW144" s="116">
        <v>1.8471383470317335</v>
      </c>
      <c r="AX144" s="116">
        <v>1.8471383470317335</v>
      </c>
      <c r="AY144" s="116">
        <v>0.63097039133333332</v>
      </c>
      <c r="AZ144" s="118">
        <v>4.2636339999999988E-2</v>
      </c>
      <c r="BA144" s="118">
        <v>0</v>
      </c>
      <c r="BB144" s="118">
        <v>3.4997389999999996E-2</v>
      </c>
      <c r="BC144" s="118">
        <v>0</v>
      </c>
      <c r="BD144" s="118">
        <v>0</v>
      </c>
      <c r="BE144" s="118">
        <v>0</v>
      </c>
      <c r="BF144" s="118">
        <v>0</v>
      </c>
      <c r="BG144" s="118">
        <v>0</v>
      </c>
      <c r="BH144" s="118">
        <v>0</v>
      </c>
      <c r="BI144" s="118">
        <v>0</v>
      </c>
      <c r="BJ144" s="118">
        <v>8.2276099999999998E-3</v>
      </c>
      <c r="BK144" s="118">
        <v>0</v>
      </c>
      <c r="BL144" s="118">
        <v>0</v>
      </c>
      <c r="BM144" s="118">
        <v>0</v>
      </c>
      <c r="BN144" s="118">
        <v>0.25259886000000004</v>
      </c>
      <c r="BO144" s="118">
        <v>0.26311009000000007</v>
      </c>
      <c r="BP144" s="118">
        <v>0</v>
      </c>
      <c r="BQ144" s="118">
        <v>0</v>
      </c>
      <c r="BR144" s="118">
        <v>1.9782859999999999E-2</v>
      </c>
      <c r="BS144" s="118">
        <v>4.9709413333333336E-3</v>
      </c>
      <c r="BT144" s="118">
        <v>4.6462999999999999E-3</v>
      </c>
      <c r="BU144" s="116">
        <v>0.46323896824173322</v>
      </c>
      <c r="BV144" s="118">
        <v>0.12765919000000001</v>
      </c>
      <c r="BW144" s="118">
        <v>0</v>
      </c>
      <c r="BX144" s="118">
        <v>0.2946771024445165</v>
      </c>
      <c r="BY144" s="118">
        <v>4.0902675797216667E-2</v>
      </c>
      <c r="BZ144" s="118">
        <v>0</v>
      </c>
      <c r="CA144" s="118">
        <v>0</v>
      </c>
      <c r="CB144" s="118">
        <v>0</v>
      </c>
      <c r="CC144" s="119">
        <v>0.10366110000000001</v>
      </c>
      <c r="CD144" s="118">
        <v>7.8488999999999989E-3</v>
      </c>
      <c r="CE144" s="118">
        <v>0</v>
      </c>
      <c r="CF144" s="118">
        <v>9.5812200000000014E-2</v>
      </c>
      <c r="CG144" s="118">
        <v>0</v>
      </c>
      <c r="CH144" s="118">
        <v>0</v>
      </c>
      <c r="CI144" s="118">
        <v>0</v>
      </c>
      <c r="CJ144" s="116">
        <v>5.3056489999999998E-2</v>
      </c>
      <c r="CK144" s="118">
        <v>0</v>
      </c>
      <c r="CL144" s="118">
        <v>0</v>
      </c>
      <c r="CM144" s="118">
        <v>0</v>
      </c>
      <c r="CN144" s="118">
        <v>0</v>
      </c>
      <c r="CO144" s="118">
        <v>1.044432E-2</v>
      </c>
      <c r="CP144" s="118">
        <v>0</v>
      </c>
      <c r="CQ144" s="118">
        <v>4.2612169999999998E-2</v>
      </c>
      <c r="CR144" s="116">
        <v>0.48970170874698887</v>
      </c>
      <c r="CS144" s="118">
        <v>0.48156683000000006</v>
      </c>
      <c r="CT144" s="118">
        <v>3.1976874698880014E-4</v>
      </c>
      <c r="CU144" s="118">
        <v>0</v>
      </c>
      <c r="CV144" s="118">
        <v>7.8151099999999984E-3</v>
      </c>
      <c r="CW144" s="118">
        <v>0</v>
      </c>
      <c r="CX144" s="116">
        <v>8.7700110000000539E-2</v>
      </c>
      <c r="CY144" s="118">
        <v>7.927136000000054E-2</v>
      </c>
      <c r="CZ144" s="118">
        <v>8.4287500000000005E-3</v>
      </c>
      <c r="DA144" s="118">
        <v>0</v>
      </c>
      <c r="DB144" s="118">
        <v>0</v>
      </c>
      <c r="DC144" s="118">
        <v>0</v>
      </c>
      <c r="DD144" s="118">
        <v>0</v>
      </c>
      <c r="DE144" s="118">
        <v>0</v>
      </c>
      <c r="DF144" s="116">
        <v>1.4187089999999999E-2</v>
      </c>
      <c r="DG144" s="118">
        <v>0</v>
      </c>
      <c r="DH144" s="118">
        <v>4.3510200000000006E-3</v>
      </c>
      <c r="DI144" s="118">
        <v>9.8360699999999988E-3</v>
      </c>
      <c r="DJ144" s="116">
        <v>4.6224887096774185E-3</v>
      </c>
      <c r="DK144" s="118">
        <v>4.3027199999999995E-3</v>
      </c>
      <c r="DL144" s="118">
        <v>3.1976870967741932E-4</v>
      </c>
      <c r="DM144" s="118">
        <v>0</v>
      </c>
      <c r="DN144" s="118">
        <v>0</v>
      </c>
      <c r="DO144" s="118">
        <v>0</v>
      </c>
      <c r="DP144" s="118">
        <v>0</v>
      </c>
      <c r="DQ144" s="118">
        <v>0</v>
      </c>
      <c r="DR144" s="116">
        <v>0</v>
      </c>
      <c r="DS144" s="118">
        <v>0</v>
      </c>
      <c r="DT144" s="118">
        <v>0</v>
      </c>
      <c r="DU144" s="118">
        <v>0</v>
      </c>
      <c r="DV144" s="116">
        <v>0</v>
      </c>
      <c r="DW144" s="118">
        <v>0</v>
      </c>
      <c r="DX144" s="118">
        <v>0</v>
      </c>
      <c r="DY144" s="120">
        <v>1.5138718000000001E-2</v>
      </c>
      <c r="DZ144" s="120">
        <v>0</v>
      </c>
      <c r="EA144" s="89"/>
      <c r="EB144" s="90" t="e">
        <v>#N/A</v>
      </c>
      <c r="EC144" s="90">
        <v>1</v>
      </c>
      <c r="EF144" s="121">
        <f t="shared" si="35"/>
        <v>45150</v>
      </c>
      <c r="EG144" s="122">
        <f t="shared" si="36"/>
        <v>45169</v>
      </c>
      <c r="EH144" s="122">
        <f t="shared" si="37"/>
        <v>0.53339996200000028</v>
      </c>
      <c r="EI144" s="122">
        <f t="shared" si="38"/>
        <v>1.7857384455280002E-2</v>
      </c>
      <c r="EJ144" s="122">
        <f t="shared" si="39"/>
        <v>0.10366110000000001</v>
      </c>
      <c r="EK144" s="122">
        <f t="shared" si="40"/>
        <v>8.7689778415626201</v>
      </c>
      <c r="EL144" s="122">
        <f t="shared" si="41"/>
        <v>0</v>
      </c>
      <c r="EM144" s="122">
        <f t="shared" si="42"/>
        <v>4.0994903743702302</v>
      </c>
      <c r="EN144" s="122">
        <f t="shared" si="43"/>
        <v>4.6224887096774185E-3</v>
      </c>
      <c r="EO144" s="122">
        <f t="shared" si="44"/>
        <v>3.8702342122299998E-3</v>
      </c>
      <c r="EP144" s="122">
        <f t="shared" si="45"/>
        <v>0.50445870859031317</v>
      </c>
      <c r="EQ144" s="122">
        <f t="shared" si="46"/>
        <v>0.67204578509651336</v>
      </c>
      <c r="ER144" s="282">
        <f t="shared" si="47"/>
        <v>-0.49778433071211986</v>
      </c>
      <c r="ES144" s="123" t="e">
        <f>SUMIF([9]Data_Validity!$K144:$DX144,"OUTTURN",Outturn_Daily!$K144:$DX144)+H144</f>
        <v>#VALUE!</v>
      </c>
      <c r="ET144" s="90" t="e">
        <f>SUMIF([9]Data_Validity!$K144:$DX144,"ESTIMATE",Outturn_Daily!$K144:$DX144)</f>
        <v>#VALUE!</v>
      </c>
      <c r="EU144" s="90" t="e">
        <f>SUMIF([9]Data_Validity!$K144:$DX144,"FORECAST",Outturn_Daily!$K144:$DX144)</f>
        <v>#VALUE!</v>
      </c>
      <c r="EV144" s="122">
        <f t="shared" si="32"/>
        <v>-0.26168995800001049</v>
      </c>
      <c r="EW144" s="123" t="e">
        <f t="shared" si="33"/>
        <v>#VALUE!</v>
      </c>
    </row>
    <row r="145" spans="1:153" ht="15">
      <c r="A145" s="124">
        <v>45169</v>
      </c>
      <c r="B145" s="109">
        <v>20</v>
      </c>
      <c r="C145" s="110">
        <v>45151</v>
      </c>
      <c r="D145" s="111">
        <f t="shared" si="34"/>
        <v>10.13179744952404</v>
      </c>
      <c r="E145" s="112"/>
      <c r="F145" s="111">
        <v>8.2392570800000016</v>
      </c>
      <c r="G145" s="113">
        <v>0</v>
      </c>
      <c r="H145" s="113">
        <v>-5.5778230000000484E-2</v>
      </c>
      <c r="I145" s="111">
        <v>-0.13373644200000889</v>
      </c>
      <c r="J145" s="111">
        <v>7.7416357416402608</v>
      </c>
      <c r="K145" s="113">
        <v>0.45385699400000057</v>
      </c>
      <c r="L145" s="111">
        <v>7.2877787476402602</v>
      </c>
      <c r="M145" s="113">
        <v>6.458319700081E-2</v>
      </c>
      <c r="N145" s="113">
        <v>3.8656512361700001E-3</v>
      </c>
      <c r="O145" s="113">
        <v>6.2459211463409998E-2</v>
      </c>
      <c r="P145" s="113">
        <v>0</v>
      </c>
      <c r="Q145" s="113">
        <v>1.0502981620203999</v>
      </c>
      <c r="R145" s="113">
        <v>3.7802158147600008E-3</v>
      </c>
      <c r="S145" s="113">
        <v>0.13780258703314999</v>
      </c>
      <c r="T145" s="113">
        <v>5.4682359826640905</v>
      </c>
      <c r="U145" s="114">
        <v>5.4682359826640896</v>
      </c>
      <c r="V145" s="114">
        <v>0</v>
      </c>
      <c r="W145" s="114">
        <v>0</v>
      </c>
      <c r="X145" s="115">
        <v>0</v>
      </c>
      <c r="Y145" s="113">
        <v>0.49675374040747</v>
      </c>
      <c r="Z145" s="111">
        <v>0.68713601035975003</v>
      </c>
      <c r="AA145" s="113">
        <v>0</v>
      </c>
      <c r="AB145" s="111">
        <v>0.68713601035975003</v>
      </c>
      <c r="AC145" s="113">
        <v>9.7656442322999995E-4</v>
      </c>
      <c r="AD145" s="113">
        <v>0</v>
      </c>
      <c r="AE145" s="113">
        <v>0</v>
      </c>
      <c r="AF145" s="113">
        <v>0</v>
      </c>
      <c r="AG145" s="113">
        <v>0.68615944593652001</v>
      </c>
      <c r="AH145" s="114">
        <v>0.68615944593652001</v>
      </c>
      <c r="AI145" s="114">
        <v>0</v>
      </c>
      <c r="AJ145" s="114">
        <v>0</v>
      </c>
      <c r="AK145" s="116"/>
      <c r="AL145" s="113">
        <v>0</v>
      </c>
      <c r="AM145" s="116">
        <v>0</v>
      </c>
      <c r="AN145" s="113">
        <v>0</v>
      </c>
      <c r="AO145" s="113">
        <v>0</v>
      </c>
      <c r="AP145" s="113">
        <v>0</v>
      </c>
      <c r="AQ145" s="113">
        <v>0</v>
      </c>
      <c r="AR145" s="113">
        <v>0</v>
      </c>
      <c r="AS145" s="113">
        <v>0</v>
      </c>
      <c r="AT145" s="117">
        <v>0</v>
      </c>
      <c r="AU145" s="117">
        <v>0</v>
      </c>
      <c r="AV145" s="117">
        <v>0</v>
      </c>
      <c r="AW145" s="116">
        <v>1.892540369524039</v>
      </c>
      <c r="AX145" s="116">
        <v>1.892540369524039</v>
      </c>
      <c r="AY145" s="116">
        <v>0.69056848133333315</v>
      </c>
      <c r="AZ145" s="118">
        <v>3.9876289999999995E-2</v>
      </c>
      <c r="BA145" s="118">
        <v>0</v>
      </c>
      <c r="BB145" s="118">
        <v>3.0642040000000002E-2</v>
      </c>
      <c r="BC145" s="118">
        <v>0</v>
      </c>
      <c r="BD145" s="118">
        <v>0</v>
      </c>
      <c r="BE145" s="118">
        <v>0</v>
      </c>
      <c r="BF145" s="118">
        <v>0</v>
      </c>
      <c r="BG145" s="118">
        <v>0</v>
      </c>
      <c r="BH145" s="118">
        <v>0</v>
      </c>
      <c r="BI145" s="118">
        <v>0</v>
      </c>
      <c r="BJ145" s="118">
        <v>7.6540499999999999E-3</v>
      </c>
      <c r="BK145" s="118">
        <v>0</v>
      </c>
      <c r="BL145" s="118">
        <v>0</v>
      </c>
      <c r="BM145" s="118">
        <v>0</v>
      </c>
      <c r="BN145" s="118">
        <v>0.26139852000000002</v>
      </c>
      <c r="BO145" s="118">
        <v>0.32151812999999985</v>
      </c>
      <c r="BP145" s="118">
        <v>0</v>
      </c>
      <c r="BQ145" s="118">
        <v>0</v>
      </c>
      <c r="BR145" s="118">
        <v>1.9922599999999999E-2</v>
      </c>
      <c r="BS145" s="118">
        <v>4.9709413333333336E-3</v>
      </c>
      <c r="BT145" s="118">
        <v>4.5859100000000003E-3</v>
      </c>
      <c r="BU145" s="116">
        <v>0.40745560073403897</v>
      </c>
      <c r="BV145" s="118">
        <v>0.30524241999999996</v>
      </c>
      <c r="BW145" s="118">
        <v>0</v>
      </c>
      <c r="BX145" s="118">
        <v>4.4129328110855695E-2</v>
      </c>
      <c r="BY145" s="118">
        <v>5.808385262318333E-2</v>
      </c>
      <c r="BZ145" s="118">
        <v>0</v>
      </c>
      <c r="CA145" s="118">
        <v>0</v>
      </c>
      <c r="CB145" s="118">
        <v>0</v>
      </c>
      <c r="CC145" s="119">
        <v>5.814914999999999E-2</v>
      </c>
      <c r="CD145" s="118">
        <v>4.6025999999999992E-3</v>
      </c>
      <c r="CE145" s="118">
        <v>0</v>
      </c>
      <c r="CF145" s="118">
        <v>5.3546549999999991E-2</v>
      </c>
      <c r="CG145" s="118">
        <v>0</v>
      </c>
      <c r="CH145" s="118">
        <v>0</v>
      </c>
      <c r="CI145" s="118">
        <v>0</v>
      </c>
      <c r="CJ145" s="116">
        <v>3.9712730000000002E-2</v>
      </c>
      <c r="CK145" s="118">
        <v>0</v>
      </c>
      <c r="CL145" s="118">
        <v>0</v>
      </c>
      <c r="CM145" s="118">
        <v>0</v>
      </c>
      <c r="CN145" s="118">
        <v>0</v>
      </c>
      <c r="CO145" s="118">
        <v>1.044432E-2</v>
      </c>
      <c r="CP145" s="118">
        <v>0</v>
      </c>
      <c r="CQ145" s="118">
        <v>2.9268410000000005E-2</v>
      </c>
      <c r="CR145" s="116">
        <v>0.59375746874698876</v>
      </c>
      <c r="CS145" s="118">
        <v>0.58546153000000001</v>
      </c>
      <c r="CT145" s="118">
        <v>3.1976874698880014E-4</v>
      </c>
      <c r="CU145" s="118">
        <v>0</v>
      </c>
      <c r="CV145" s="118">
        <v>7.9761699999999994E-3</v>
      </c>
      <c r="CW145" s="118">
        <v>0</v>
      </c>
      <c r="CX145" s="116">
        <v>8.4021710000000388E-2</v>
      </c>
      <c r="CY145" s="118">
        <v>7.5592960000000389E-2</v>
      </c>
      <c r="CZ145" s="118">
        <v>8.4287500000000005E-3</v>
      </c>
      <c r="DA145" s="118">
        <v>0</v>
      </c>
      <c r="DB145" s="118">
        <v>0</v>
      </c>
      <c r="DC145" s="118">
        <v>0</v>
      </c>
      <c r="DD145" s="118">
        <v>0</v>
      </c>
      <c r="DE145" s="118">
        <v>0</v>
      </c>
      <c r="DF145" s="116">
        <v>1.425274E-2</v>
      </c>
      <c r="DG145" s="118">
        <v>0</v>
      </c>
      <c r="DH145" s="118">
        <v>4.4166700000000001E-3</v>
      </c>
      <c r="DI145" s="118">
        <v>9.8360699999999988E-3</v>
      </c>
      <c r="DJ145" s="116">
        <v>4.6224887096774194E-3</v>
      </c>
      <c r="DK145" s="118">
        <v>4.3027200000000003E-3</v>
      </c>
      <c r="DL145" s="118">
        <v>3.1976870967741932E-4</v>
      </c>
      <c r="DM145" s="118">
        <v>0</v>
      </c>
      <c r="DN145" s="118">
        <v>0</v>
      </c>
      <c r="DO145" s="118">
        <v>0</v>
      </c>
      <c r="DP145" s="118">
        <v>0</v>
      </c>
      <c r="DQ145" s="118">
        <v>0</v>
      </c>
      <c r="DR145" s="116">
        <v>0</v>
      </c>
      <c r="DS145" s="118">
        <v>0</v>
      </c>
      <c r="DT145" s="118">
        <v>0</v>
      </c>
      <c r="DU145" s="118">
        <v>0</v>
      </c>
      <c r="DV145" s="116">
        <v>0</v>
      </c>
      <c r="DW145" s="118">
        <v>0</v>
      </c>
      <c r="DX145" s="118">
        <v>0</v>
      </c>
      <c r="DY145" s="120">
        <v>1.2447198000000001E-2</v>
      </c>
      <c r="DZ145" s="120">
        <v>0</v>
      </c>
      <c r="EA145" s="89"/>
      <c r="EB145" s="90" t="e">
        <v>#N/A</v>
      </c>
      <c r="EC145" s="90">
        <v>1</v>
      </c>
      <c r="EF145" s="121">
        <f t="shared" si="35"/>
        <v>45151</v>
      </c>
      <c r="EG145" s="122">
        <f t="shared" si="36"/>
        <v>45169</v>
      </c>
      <c r="EH145" s="122">
        <f t="shared" si="37"/>
        <v>0.45385699400000057</v>
      </c>
      <c r="EI145" s="122">
        <f t="shared" si="38"/>
        <v>1.18810074905355</v>
      </c>
      <c r="EJ145" s="122">
        <f t="shared" si="39"/>
        <v>5.814914999999999E-2</v>
      </c>
      <c r="EK145" s="122">
        <f t="shared" si="40"/>
        <v>6.1543954286006093</v>
      </c>
      <c r="EL145" s="122">
        <f t="shared" si="41"/>
        <v>0</v>
      </c>
      <c r="EM145" s="122">
        <f t="shared" si="42"/>
        <v>0</v>
      </c>
      <c r="EN145" s="122">
        <f t="shared" si="43"/>
        <v>4.6224887096774194E-3</v>
      </c>
      <c r="EO145" s="122">
        <f t="shared" si="44"/>
        <v>4.8422156594000003E-3</v>
      </c>
      <c r="EP145" s="122">
        <f t="shared" si="45"/>
        <v>0.46991481219744896</v>
      </c>
      <c r="EQ145" s="122">
        <f t="shared" si="46"/>
        <v>0.75515167833414321</v>
      </c>
      <c r="ER145" s="282">
        <f t="shared" si="47"/>
        <v>0.32527202422222062</v>
      </c>
      <c r="ES145" s="123" t="e">
        <f>SUMIF([9]Data_Validity!$K145:$DX145,"OUTTURN",Outturn_Daily!$K145:$DX145)+H145</f>
        <v>#VALUE!</v>
      </c>
      <c r="ET145" s="90" t="e">
        <f>SUMIF([9]Data_Validity!$K145:$DX145,"ESTIMATE",Outturn_Daily!$K145:$DX145)</f>
        <v>#VALUE!</v>
      </c>
      <c r="EU145" s="90" t="e">
        <f>SUMIF([9]Data_Validity!$K145:$DX145,"FORECAST",Outturn_Daily!$K145:$DX145)</f>
        <v>#VALUE!</v>
      </c>
      <c r="EV145" s="122">
        <f t="shared" si="32"/>
        <v>-0.13373644200000889</v>
      </c>
      <c r="EW145" s="123" t="e">
        <f t="shared" si="33"/>
        <v>#VALUE!</v>
      </c>
    </row>
    <row r="146" spans="1:153" ht="15">
      <c r="A146" s="124">
        <v>45169</v>
      </c>
      <c r="B146" s="109">
        <v>21</v>
      </c>
      <c r="C146" s="110">
        <v>45152</v>
      </c>
      <c r="D146" s="111">
        <f t="shared" si="34"/>
        <v>3.4568153013678917</v>
      </c>
      <c r="E146" s="112"/>
      <c r="F146" s="111">
        <v>1.7367000799999994</v>
      </c>
      <c r="G146" s="113">
        <v>0</v>
      </c>
      <c r="H146" s="113">
        <v>-2.7978880000000039E-2</v>
      </c>
      <c r="I146" s="111">
        <v>-1.7993799999990845E-2</v>
      </c>
      <c r="J146" s="111">
        <v>1.7046428743257802</v>
      </c>
      <c r="K146" s="113">
        <v>0.38020704700000008</v>
      </c>
      <c r="L146" s="111">
        <v>1.3244358273257801</v>
      </c>
      <c r="M146" s="113">
        <v>0.13171762238047</v>
      </c>
      <c r="N146" s="113">
        <v>9.9963470871000009E-4</v>
      </c>
      <c r="O146" s="113">
        <v>1.3500039040920002E-2</v>
      </c>
      <c r="P146" s="113">
        <v>0</v>
      </c>
      <c r="Q146" s="113">
        <v>0.71297932472771008</v>
      </c>
      <c r="R146" s="113">
        <v>3.1987086432800002E-3</v>
      </c>
      <c r="S146" s="113">
        <v>1.0060357802670001E-2</v>
      </c>
      <c r="T146" s="113">
        <v>0.33894903228718004</v>
      </c>
      <c r="U146" s="114">
        <v>0.28747963373796998</v>
      </c>
      <c r="V146" s="114">
        <v>0</v>
      </c>
      <c r="W146" s="114">
        <v>5.1469398549210003E-2</v>
      </c>
      <c r="X146" s="115">
        <v>0</v>
      </c>
      <c r="Y146" s="113">
        <v>0.11303110773483999</v>
      </c>
      <c r="Z146" s="111">
        <v>7.8029885674210001E-2</v>
      </c>
      <c r="AA146" s="113">
        <v>0</v>
      </c>
      <c r="AB146" s="111">
        <v>7.8029885674210001E-2</v>
      </c>
      <c r="AC146" s="113">
        <v>0</v>
      </c>
      <c r="AD146" s="113">
        <v>2.4420817018229998E-2</v>
      </c>
      <c r="AE146" s="113">
        <v>0</v>
      </c>
      <c r="AF146" s="113">
        <v>1.8063399999999998E-3</v>
      </c>
      <c r="AG146" s="113">
        <v>5.1802728655979999E-2</v>
      </c>
      <c r="AH146" s="114">
        <v>5.1802728655979999E-2</v>
      </c>
      <c r="AI146" s="114">
        <v>0</v>
      </c>
      <c r="AJ146" s="114">
        <v>0</v>
      </c>
      <c r="AK146" s="116"/>
      <c r="AL146" s="113">
        <v>0</v>
      </c>
      <c r="AM146" s="116">
        <v>0</v>
      </c>
      <c r="AN146" s="113">
        <v>0</v>
      </c>
      <c r="AO146" s="113">
        <v>0</v>
      </c>
      <c r="AP146" s="113">
        <v>0</v>
      </c>
      <c r="AQ146" s="113">
        <v>0</v>
      </c>
      <c r="AR146" s="113">
        <v>0</v>
      </c>
      <c r="AS146" s="113">
        <v>0</v>
      </c>
      <c r="AT146" s="117">
        <v>0</v>
      </c>
      <c r="AU146" s="117">
        <v>0</v>
      </c>
      <c r="AV146" s="117">
        <v>0</v>
      </c>
      <c r="AW146" s="116">
        <v>1.7201152213678923</v>
      </c>
      <c r="AX146" s="116">
        <v>1.7201152213678923</v>
      </c>
      <c r="AY146" s="116">
        <v>0.46347190133333338</v>
      </c>
      <c r="AZ146" s="118">
        <v>3.9743620000000007E-2</v>
      </c>
      <c r="BA146" s="118">
        <v>0</v>
      </c>
      <c r="BB146" s="118">
        <v>-2.6312700000000001E-2</v>
      </c>
      <c r="BC146" s="118">
        <v>0</v>
      </c>
      <c r="BD146" s="118">
        <v>0</v>
      </c>
      <c r="BE146" s="118">
        <v>0</v>
      </c>
      <c r="BF146" s="118">
        <v>0</v>
      </c>
      <c r="BG146" s="118">
        <v>0</v>
      </c>
      <c r="BH146" s="118">
        <v>0</v>
      </c>
      <c r="BI146" s="118">
        <v>0</v>
      </c>
      <c r="BJ146" s="118">
        <v>8.4464500000000012E-3</v>
      </c>
      <c r="BK146" s="118">
        <v>0</v>
      </c>
      <c r="BL146" s="118">
        <v>0</v>
      </c>
      <c r="BM146" s="118">
        <v>0</v>
      </c>
      <c r="BN146" s="118">
        <v>0.25593478000000008</v>
      </c>
      <c r="BO146" s="118">
        <v>0.15611866999999999</v>
      </c>
      <c r="BP146" s="118">
        <v>0</v>
      </c>
      <c r="BQ146" s="118">
        <v>0</v>
      </c>
      <c r="BR146" s="118">
        <v>1.994052E-2</v>
      </c>
      <c r="BS146" s="118">
        <v>4.9709413333333336E-3</v>
      </c>
      <c r="BT146" s="118">
        <v>4.6296200000000001E-3</v>
      </c>
      <c r="BU146" s="116">
        <v>0.55712669257789216</v>
      </c>
      <c r="BV146" s="118">
        <v>0.28578732999999995</v>
      </c>
      <c r="BW146" s="118">
        <v>0</v>
      </c>
      <c r="BX146" s="118">
        <v>0.19831621666722549</v>
      </c>
      <c r="BY146" s="118">
        <v>7.3023145910666679E-2</v>
      </c>
      <c r="BZ146" s="118">
        <v>0</v>
      </c>
      <c r="CA146" s="118">
        <v>0</v>
      </c>
      <c r="CB146" s="118">
        <v>0</v>
      </c>
      <c r="CC146" s="119">
        <v>0.10308276000000002</v>
      </c>
      <c r="CD146" s="118">
        <v>7.4328300000000083E-3</v>
      </c>
      <c r="CE146" s="118">
        <v>0</v>
      </c>
      <c r="CF146" s="118">
        <v>9.5649930000000022E-2</v>
      </c>
      <c r="CG146" s="118">
        <v>0</v>
      </c>
      <c r="CH146" s="118">
        <v>0</v>
      </c>
      <c r="CI146" s="118">
        <v>0</v>
      </c>
      <c r="CJ146" s="116">
        <v>1.2338200000000001E-2</v>
      </c>
      <c r="CK146" s="118">
        <v>0</v>
      </c>
      <c r="CL146" s="118">
        <v>0</v>
      </c>
      <c r="CM146" s="118">
        <v>0</v>
      </c>
      <c r="CN146" s="118">
        <v>0</v>
      </c>
      <c r="CO146" s="118">
        <v>9.3807000000000005E-3</v>
      </c>
      <c r="CP146" s="118">
        <v>0</v>
      </c>
      <c r="CQ146" s="118">
        <v>2.9575000000000001E-3</v>
      </c>
      <c r="CR146" s="116">
        <v>0.48216672874698885</v>
      </c>
      <c r="CS146" s="118">
        <v>0.47323213000000003</v>
      </c>
      <c r="CT146" s="118">
        <v>3.1976874698880014E-4</v>
      </c>
      <c r="CU146" s="118">
        <v>0</v>
      </c>
      <c r="CV146" s="118">
        <v>8.6148300000000021E-3</v>
      </c>
      <c r="CW146" s="118">
        <v>0</v>
      </c>
      <c r="CX146" s="116">
        <v>8.3053710000000211E-2</v>
      </c>
      <c r="CY146" s="118">
        <v>7.4624960000000212E-2</v>
      </c>
      <c r="CZ146" s="118">
        <v>8.4287500000000005E-3</v>
      </c>
      <c r="DA146" s="118">
        <v>0</v>
      </c>
      <c r="DB146" s="118">
        <v>0</v>
      </c>
      <c r="DC146" s="118">
        <v>0</v>
      </c>
      <c r="DD146" s="118">
        <v>0</v>
      </c>
      <c r="DE146" s="118">
        <v>0</v>
      </c>
      <c r="DF146" s="116">
        <v>1.425274E-2</v>
      </c>
      <c r="DG146" s="118">
        <v>0</v>
      </c>
      <c r="DH146" s="118">
        <v>4.4166700000000001E-3</v>
      </c>
      <c r="DI146" s="118">
        <v>9.8360699999999988E-3</v>
      </c>
      <c r="DJ146" s="116">
        <v>4.6224887096774194E-3</v>
      </c>
      <c r="DK146" s="118">
        <v>4.3027200000000003E-3</v>
      </c>
      <c r="DL146" s="118">
        <v>3.1976870967741932E-4</v>
      </c>
      <c r="DM146" s="118">
        <v>0</v>
      </c>
      <c r="DN146" s="118">
        <v>0</v>
      </c>
      <c r="DO146" s="118">
        <v>0</v>
      </c>
      <c r="DP146" s="118">
        <v>0</v>
      </c>
      <c r="DQ146" s="118">
        <v>0</v>
      </c>
      <c r="DR146" s="116">
        <v>0</v>
      </c>
      <c r="DS146" s="118">
        <v>0</v>
      </c>
      <c r="DT146" s="118">
        <v>0</v>
      </c>
      <c r="DU146" s="118">
        <v>0</v>
      </c>
      <c r="DV146" s="116">
        <v>0</v>
      </c>
      <c r="DW146" s="118">
        <v>0</v>
      </c>
      <c r="DX146" s="118">
        <v>0</v>
      </c>
      <c r="DY146" s="120">
        <v>1.2402583999999999E-2</v>
      </c>
      <c r="DZ146" s="120">
        <v>0</v>
      </c>
      <c r="EA146" s="89"/>
      <c r="EB146" s="90" t="e">
        <v>#N/A</v>
      </c>
      <c r="EC146" s="90">
        <v>1</v>
      </c>
      <c r="EF146" s="121">
        <f t="shared" si="35"/>
        <v>45152</v>
      </c>
      <c r="EG146" s="122">
        <f t="shared" si="36"/>
        <v>45169</v>
      </c>
      <c r="EH146" s="122">
        <f t="shared" si="37"/>
        <v>0.38020704700000008</v>
      </c>
      <c r="EI146" s="122">
        <f t="shared" si="38"/>
        <v>0.74926683954861006</v>
      </c>
      <c r="EJ146" s="122">
        <f t="shared" si="39"/>
        <v>0.10308276000000002</v>
      </c>
      <c r="EK146" s="122">
        <f t="shared" si="40"/>
        <v>0.33928236239394999</v>
      </c>
      <c r="EL146" s="122">
        <f t="shared" si="41"/>
        <v>0</v>
      </c>
      <c r="EM146" s="122">
        <f t="shared" si="42"/>
        <v>5.1469398549210003E-2</v>
      </c>
      <c r="EN146" s="122">
        <f t="shared" si="43"/>
        <v>4.6224887096774194E-3</v>
      </c>
      <c r="EO146" s="122">
        <f t="shared" si="44"/>
        <v>9.9963470871000009E-4</v>
      </c>
      <c r="EP146" s="122">
        <f t="shared" si="45"/>
        <v>0.57062673161881217</v>
      </c>
      <c r="EQ146" s="122">
        <f t="shared" si="46"/>
        <v>0.5951895237138034</v>
      </c>
      <c r="ER146" s="282">
        <f t="shared" si="47"/>
        <v>8.4509876378129109E-2</v>
      </c>
      <c r="ES146" s="123" t="e">
        <f>SUMIF([9]Data_Validity!$K146:$DX146,"OUTTURN",Outturn_Daily!$K146:$DX146)+H146</f>
        <v>#VALUE!</v>
      </c>
      <c r="ET146" s="90" t="e">
        <f>SUMIF([9]Data_Validity!$K146:$DX146,"ESTIMATE",Outturn_Daily!$K146:$DX146)</f>
        <v>#VALUE!</v>
      </c>
      <c r="EU146" s="90" t="e">
        <f>SUMIF([9]Data_Validity!$K146:$DX146,"FORECAST",Outturn_Daily!$K146:$DX146)</f>
        <v>#VALUE!</v>
      </c>
      <c r="EV146" s="122">
        <f t="shared" si="32"/>
        <v>-1.7993799999990845E-2</v>
      </c>
      <c r="EW146" s="123" t="e">
        <f t="shared" si="33"/>
        <v>#VALUE!</v>
      </c>
    </row>
    <row r="147" spans="1:153" ht="15">
      <c r="A147" s="124">
        <v>45169</v>
      </c>
      <c r="B147" s="109">
        <v>21</v>
      </c>
      <c r="C147" s="110">
        <v>45153</v>
      </c>
      <c r="D147" s="111">
        <f t="shared" si="34"/>
        <v>2.4581465016621848</v>
      </c>
      <c r="E147" s="112"/>
      <c r="F147" s="111">
        <v>0.74009451000000015</v>
      </c>
      <c r="G147" s="113">
        <v>0</v>
      </c>
      <c r="H147" s="113">
        <v>-1.0452900000000001E-2</v>
      </c>
      <c r="I147" s="111">
        <v>-4.9228099998988029E-4</v>
      </c>
      <c r="J147" s="111">
        <v>0.38817041044937001</v>
      </c>
      <c r="K147" s="113">
        <v>2.6173192000000012E-2</v>
      </c>
      <c r="L147" s="111">
        <v>0.36199721844937</v>
      </c>
      <c r="M147" s="113">
        <v>6.2405173488810001E-2</v>
      </c>
      <c r="N147" s="113">
        <v>9.8128210390999995E-4</v>
      </c>
      <c r="O147" s="113">
        <v>1.7971912550080002E-2</v>
      </c>
      <c r="P147" s="113">
        <v>0</v>
      </c>
      <c r="Q147" s="113">
        <v>0.11795137276902</v>
      </c>
      <c r="R147" s="113">
        <v>2.8450702221899998E-3</v>
      </c>
      <c r="S147" s="113">
        <v>2.0732657954359999E-2</v>
      </c>
      <c r="T147" s="113">
        <v>5.1848734175440003E-2</v>
      </c>
      <c r="U147" s="114">
        <v>2.7483191670399998E-3</v>
      </c>
      <c r="V147" s="114">
        <v>0</v>
      </c>
      <c r="W147" s="114">
        <v>4.9100415008399997E-2</v>
      </c>
      <c r="X147" s="115">
        <v>0</v>
      </c>
      <c r="Y147" s="113">
        <v>8.7261015185559995E-2</v>
      </c>
      <c r="Z147" s="111">
        <v>0.36286928055062001</v>
      </c>
      <c r="AA147" s="113">
        <v>0</v>
      </c>
      <c r="AB147" s="111">
        <v>0.36286928055062001</v>
      </c>
      <c r="AC147" s="113">
        <v>0</v>
      </c>
      <c r="AD147" s="113">
        <v>5.2761005999999999E-2</v>
      </c>
      <c r="AE147" s="113">
        <v>0</v>
      </c>
      <c r="AF147" s="113">
        <v>0</v>
      </c>
      <c r="AG147" s="113">
        <v>0.31010827455062001</v>
      </c>
      <c r="AH147" s="114">
        <v>0.31010827455062001</v>
      </c>
      <c r="AI147" s="114">
        <v>0</v>
      </c>
      <c r="AJ147" s="114">
        <v>0</v>
      </c>
      <c r="AK147" s="116"/>
      <c r="AL147" s="113">
        <v>0</v>
      </c>
      <c r="AM147" s="116">
        <v>0</v>
      </c>
      <c r="AN147" s="113">
        <v>0</v>
      </c>
      <c r="AO147" s="113">
        <v>0</v>
      </c>
      <c r="AP147" s="113">
        <v>0</v>
      </c>
      <c r="AQ147" s="113">
        <v>0</v>
      </c>
      <c r="AR147" s="113">
        <v>0</v>
      </c>
      <c r="AS147" s="113">
        <v>0</v>
      </c>
      <c r="AT147" s="117">
        <v>0</v>
      </c>
      <c r="AU147" s="117">
        <v>0</v>
      </c>
      <c r="AV147" s="117">
        <v>0</v>
      </c>
      <c r="AW147" s="116">
        <v>1.7180519916621846</v>
      </c>
      <c r="AX147" s="116">
        <v>1.7180519916621846</v>
      </c>
      <c r="AY147" s="116">
        <v>0.4723700513333331</v>
      </c>
      <c r="AZ147" s="118">
        <v>2.0242019999999999E-2</v>
      </c>
      <c r="BA147" s="118">
        <v>0</v>
      </c>
      <c r="BB147" s="118">
        <v>9.2175099999999982E-3</v>
      </c>
      <c r="BC147" s="118">
        <v>0</v>
      </c>
      <c r="BD147" s="118">
        <v>0</v>
      </c>
      <c r="BE147" s="118">
        <v>0</v>
      </c>
      <c r="BF147" s="118">
        <v>0</v>
      </c>
      <c r="BG147" s="118">
        <v>0</v>
      </c>
      <c r="BH147" s="118">
        <v>0</v>
      </c>
      <c r="BI147" s="118">
        <v>0</v>
      </c>
      <c r="BJ147" s="118">
        <v>8.6045900000000005E-3</v>
      </c>
      <c r="BK147" s="118">
        <v>0</v>
      </c>
      <c r="BL147" s="118">
        <v>0</v>
      </c>
      <c r="BM147" s="118">
        <v>0</v>
      </c>
      <c r="BN147" s="118">
        <v>0.25264873000000004</v>
      </c>
      <c r="BO147" s="118">
        <v>0.15098220999999981</v>
      </c>
      <c r="BP147" s="118">
        <v>0</v>
      </c>
      <c r="BQ147" s="118">
        <v>0</v>
      </c>
      <c r="BR147" s="118">
        <v>2.1050900000000001E-2</v>
      </c>
      <c r="BS147" s="118">
        <v>4.9709413333333336E-3</v>
      </c>
      <c r="BT147" s="118">
        <v>4.6531500000000009E-3</v>
      </c>
      <c r="BU147" s="116">
        <v>0.5346262828721855</v>
      </c>
      <c r="BV147" s="118">
        <v>0.22094433000000002</v>
      </c>
      <c r="BW147" s="118">
        <v>0</v>
      </c>
      <c r="BX147" s="118">
        <v>0.16860068366635211</v>
      </c>
      <c r="BY147" s="118">
        <v>0.14508126920583331</v>
      </c>
      <c r="BZ147" s="118">
        <v>0</v>
      </c>
      <c r="CA147" s="118">
        <v>0</v>
      </c>
      <c r="CB147" s="118">
        <v>0</v>
      </c>
      <c r="CC147" s="119">
        <v>0.13458544</v>
      </c>
      <c r="CD147" s="118">
        <v>3.3374769999999998E-2</v>
      </c>
      <c r="CE147" s="118">
        <v>0</v>
      </c>
      <c r="CF147" s="118">
        <v>0.10121067000000002</v>
      </c>
      <c r="CG147" s="118">
        <v>0</v>
      </c>
      <c r="CH147" s="118">
        <v>0</v>
      </c>
      <c r="CI147" s="118">
        <v>0</v>
      </c>
      <c r="CJ147" s="116">
        <v>1.0932799999999999E-2</v>
      </c>
      <c r="CK147" s="118">
        <v>0</v>
      </c>
      <c r="CL147" s="118">
        <v>0</v>
      </c>
      <c r="CM147" s="118">
        <v>0</v>
      </c>
      <c r="CN147" s="118">
        <v>0</v>
      </c>
      <c r="CO147" s="118">
        <v>9.1007999999999992E-3</v>
      </c>
      <c r="CP147" s="118">
        <v>0</v>
      </c>
      <c r="CQ147" s="118">
        <v>1.8320000000000001E-3</v>
      </c>
      <c r="CR147" s="116">
        <v>0.47004362874698874</v>
      </c>
      <c r="CS147" s="118">
        <v>0.46103153999999996</v>
      </c>
      <c r="CT147" s="118">
        <v>3.1976874698880014E-4</v>
      </c>
      <c r="CU147" s="118">
        <v>0</v>
      </c>
      <c r="CV147" s="118">
        <v>8.6923199999999999E-3</v>
      </c>
      <c r="CW147" s="118">
        <v>0</v>
      </c>
      <c r="CX147" s="116">
        <v>7.6618559999999808E-2</v>
      </c>
      <c r="CY147" s="118">
        <v>6.8189809999999809E-2</v>
      </c>
      <c r="CZ147" s="118">
        <v>8.4287500000000005E-3</v>
      </c>
      <c r="DA147" s="118">
        <v>0</v>
      </c>
      <c r="DB147" s="118">
        <v>0</v>
      </c>
      <c r="DC147" s="118">
        <v>0</v>
      </c>
      <c r="DD147" s="118">
        <v>0</v>
      </c>
      <c r="DE147" s="118">
        <v>0</v>
      </c>
      <c r="DF147" s="116">
        <v>1.425274E-2</v>
      </c>
      <c r="DG147" s="118">
        <v>0</v>
      </c>
      <c r="DH147" s="118">
        <v>4.4166700000000001E-3</v>
      </c>
      <c r="DI147" s="118">
        <v>9.8360699999999988E-3</v>
      </c>
      <c r="DJ147" s="116">
        <v>4.6224887096774194E-3</v>
      </c>
      <c r="DK147" s="118">
        <v>4.3027200000000003E-3</v>
      </c>
      <c r="DL147" s="118">
        <v>3.1976870967741932E-4</v>
      </c>
      <c r="DM147" s="118">
        <v>0</v>
      </c>
      <c r="DN147" s="118">
        <v>0</v>
      </c>
      <c r="DO147" s="118">
        <v>0</v>
      </c>
      <c r="DP147" s="118">
        <v>0</v>
      </c>
      <c r="DQ147" s="118">
        <v>0</v>
      </c>
      <c r="DR147" s="116">
        <v>0</v>
      </c>
      <c r="DS147" s="118">
        <v>0</v>
      </c>
      <c r="DT147" s="118">
        <v>0</v>
      </c>
      <c r="DU147" s="118">
        <v>0</v>
      </c>
      <c r="DV147" s="116">
        <v>0</v>
      </c>
      <c r="DW147" s="118">
        <v>0</v>
      </c>
      <c r="DX147" s="118">
        <v>0</v>
      </c>
      <c r="DY147" s="120">
        <v>7.3535949999999992E-3</v>
      </c>
      <c r="DZ147" s="120">
        <v>0</v>
      </c>
      <c r="EA147" s="89"/>
      <c r="EB147" s="90" t="e">
        <v>#N/A</v>
      </c>
      <c r="EC147" s="90">
        <v>1</v>
      </c>
      <c r="EF147" s="121">
        <f t="shared" si="35"/>
        <v>45153</v>
      </c>
      <c r="EG147" s="122">
        <f t="shared" si="36"/>
        <v>45169</v>
      </c>
      <c r="EH147" s="122">
        <f t="shared" si="37"/>
        <v>2.6173192000000012E-2</v>
      </c>
      <c r="EI147" s="122">
        <f t="shared" si="38"/>
        <v>0.19144503672338001</v>
      </c>
      <c r="EJ147" s="122">
        <f t="shared" si="39"/>
        <v>0.13458544</v>
      </c>
      <c r="EK147" s="122">
        <f t="shared" si="40"/>
        <v>0.31285659371766</v>
      </c>
      <c r="EL147" s="122">
        <f t="shared" si="41"/>
        <v>0</v>
      </c>
      <c r="EM147" s="122">
        <f t="shared" si="42"/>
        <v>4.9100415008399997E-2</v>
      </c>
      <c r="EN147" s="122">
        <f t="shared" si="43"/>
        <v>4.6224887096774194E-3</v>
      </c>
      <c r="EO147" s="122">
        <f t="shared" si="44"/>
        <v>9.8128210390999995E-4</v>
      </c>
      <c r="EP147" s="122">
        <f t="shared" si="45"/>
        <v>0.55259819542226551</v>
      </c>
      <c r="EQ147" s="122">
        <f t="shared" si="46"/>
        <v>0.53477522482214312</v>
      </c>
      <c r="ER147" s="282">
        <f t="shared" si="47"/>
        <v>9.3413644407760107E-2</v>
      </c>
      <c r="ES147" s="123" t="e">
        <f>SUMIF([9]Data_Validity!$K147:$DX147,"OUTTURN",Outturn_Daily!$K147:$DX147)+H147</f>
        <v>#VALUE!</v>
      </c>
      <c r="ET147" s="90" t="e">
        <f>SUMIF([9]Data_Validity!$K147:$DX147,"ESTIMATE",Outturn_Daily!$K147:$DX147)</f>
        <v>#VALUE!</v>
      </c>
      <c r="EU147" s="90" t="e">
        <f>SUMIF([9]Data_Validity!$K147:$DX147,"FORECAST",Outturn_Daily!$K147:$DX147)</f>
        <v>#VALUE!</v>
      </c>
      <c r="EV147" s="122">
        <f t="shared" si="32"/>
        <v>-4.9228099998988029E-4</v>
      </c>
      <c r="EW147" s="123" t="e">
        <f t="shared" si="33"/>
        <v>#VALUE!</v>
      </c>
    </row>
    <row r="148" spans="1:153" ht="15">
      <c r="A148" s="124">
        <v>45169</v>
      </c>
      <c r="B148" s="109">
        <v>21</v>
      </c>
      <c r="C148" s="110">
        <v>45154</v>
      </c>
      <c r="D148" s="111">
        <f t="shared" si="34"/>
        <v>1.8872323966441225</v>
      </c>
      <c r="E148" s="112"/>
      <c r="F148" s="111">
        <v>0.23309510999999983</v>
      </c>
      <c r="G148" s="113">
        <v>0</v>
      </c>
      <c r="H148" s="113">
        <v>-1.0634730000000009E-2</v>
      </c>
      <c r="I148" s="111">
        <v>1.1754969999899778E-3</v>
      </c>
      <c r="J148" s="111">
        <v>0.23036434300000985</v>
      </c>
      <c r="K148" s="113">
        <v>-0.18620786800000011</v>
      </c>
      <c r="L148" s="111">
        <v>0.41657221100000996</v>
      </c>
      <c r="M148" s="113">
        <v>1.4799909081160001E-2</v>
      </c>
      <c r="N148" s="113">
        <v>2.6829159224000003E-4</v>
      </c>
      <c r="O148" s="113">
        <v>1.0618261030790001E-2</v>
      </c>
      <c r="P148" s="113">
        <v>0</v>
      </c>
      <c r="Q148" s="113">
        <v>0.18742684999112</v>
      </c>
      <c r="R148" s="113">
        <v>3.0982745423699999E-3</v>
      </c>
      <c r="S148" s="113">
        <v>0</v>
      </c>
      <c r="T148" s="113">
        <v>0.13491306875459</v>
      </c>
      <c r="U148" s="114">
        <v>0.11121283830153</v>
      </c>
      <c r="V148" s="114">
        <v>0</v>
      </c>
      <c r="W148" s="114">
        <v>2.3700230453059998E-2</v>
      </c>
      <c r="X148" s="115">
        <v>0</v>
      </c>
      <c r="Y148" s="113">
        <v>6.5447556007740007E-2</v>
      </c>
      <c r="Z148" s="111">
        <v>1.2190000000000001E-2</v>
      </c>
      <c r="AA148" s="113">
        <v>0</v>
      </c>
      <c r="AB148" s="111">
        <v>1.2190000000000001E-2</v>
      </c>
      <c r="AC148" s="113">
        <v>0</v>
      </c>
      <c r="AD148" s="113">
        <v>2.3646680000000003E-3</v>
      </c>
      <c r="AE148" s="113">
        <v>0</v>
      </c>
      <c r="AF148" s="113">
        <v>0</v>
      </c>
      <c r="AG148" s="113">
        <v>9.8253320000000009E-3</v>
      </c>
      <c r="AH148" s="114">
        <v>9.8253320000000009E-3</v>
      </c>
      <c r="AI148" s="114">
        <v>0</v>
      </c>
      <c r="AJ148" s="114">
        <v>0</v>
      </c>
      <c r="AK148" s="116"/>
      <c r="AL148" s="113">
        <v>0</v>
      </c>
      <c r="AM148" s="116">
        <v>0</v>
      </c>
      <c r="AN148" s="113">
        <v>0</v>
      </c>
      <c r="AO148" s="113">
        <v>0</v>
      </c>
      <c r="AP148" s="113">
        <v>0</v>
      </c>
      <c r="AQ148" s="113">
        <v>0</v>
      </c>
      <c r="AR148" s="113">
        <v>0</v>
      </c>
      <c r="AS148" s="113">
        <v>0</v>
      </c>
      <c r="AT148" s="117">
        <v>0</v>
      </c>
      <c r="AU148" s="117">
        <v>0</v>
      </c>
      <c r="AV148" s="117">
        <v>0</v>
      </c>
      <c r="AW148" s="116">
        <v>1.6541372866441226</v>
      </c>
      <c r="AX148" s="116">
        <v>1.6541372866441226</v>
      </c>
      <c r="AY148" s="116">
        <v>0.43416727133333327</v>
      </c>
      <c r="AZ148" s="118">
        <v>2.8535020000000005E-2</v>
      </c>
      <c r="BA148" s="118">
        <v>0</v>
      </c>
      <c r="BB148" s="118">
        <v>-1.5724350000000002E-2</v>
      </c>
      <c r="BC148" s="118">
        <v>0</v>
      </c>
      <c r="BD148" s="118">
        <v>0</v>
      </c>
      <c r="BE148" s="118">
        <v>0</v>
      </c>
      <c r="BF148" s="118">
        <v>0</v>
      </c>
      <c r="BG148" s="118">
        <v>0</v>
      </c>
      <c r="BH148" s="118">
        <v>0</v>
      </c>
      <c r="BI148" s="118">
        <v>0</v>
      </c>
      <c r="BJ148" s="118">
        <v>8.6565200000000009E-3</v>
      </c>
      <c r="BK148" s="118">
        <v>0</v>
      </c>
      <c r="BL148" s="118">
        <v>0</v>
      </c>
      <c r="BM148" s="118">
        <v>0</v>
      </c>
      <c r="BN148" s="118">
        <v>0.24342855000000005</v>
      </c>
      <c r="BO148" s="118">
        <v>0.13896051999999989</v>
      </c>
      <c r="BP148" s="118">
        <v>0</v>
      </c>
      <c r="BQ148" s="118">
        <v>0</v>
      </c>
      <c r="BR148" s="118">
        <v>2.0781939999999999E-2</v>
      </c>
      <c r="BS148" s="118">
        <v>4.9709413333333336E-3</v>
      </c>
      <c r="BT148" s="118">
        <v>4.5581300000000014E-3</v>
      </c>
      <c r="BU148" s="116">
        <v>0.37485806785412285</v>
      </c>
      <c r="BV148" s="118">
        <v>0.22580016999999999</v>
      </c>
      <c r="BW148" s="118">
        <v>0</v>
      </c>
      <c r="BX148" s="118">
        <v>0.12626935077782284</v>
      </c>
      <c r="BY148" s="118">
        <v>2.27885470763E-2</v>
      </c>
      <c r="BZ148" s="118">
        <v>0</v>
      </c>
      <c r="CA148" s="118">
        <v>0</v>
      </c>
      <c r="CB148" s="118">
        <v>0</v>
      </c>
      <c r="CC148" s="119">
        <v>0.13800132000000001</v>
      </c>
      <c r="CD148" s="118">
        <v>3.7037519999999997E-2</v>
      </c>
      <c r="CE148" s="118">
        <v>0</v>
      </c>
      <c r="CF148" s="118">
        <v>0.10096380000000002</v>
      </c>
      <c r="CG148" s="118">
        <v>0</v>
      </c>
      <c r="CH148" s="118">
        <v>0</v>
      </c>
      <c r="CI148" s="118">
        <v>0</v>
      </c>
      <c r="CJ148" s="116">
        <v>9.1007999999999992E-3</v>
      </c>
      <c r="CK148" s="118">
        <v>0</v>
      </c>
      <c r="CL148" s="118">
        <v>0</v>
      </c>
      <c r="CM148" s="118">
        <v>0</v>
      </c>
      <c r="CN148" s="118">
        <v>0</v>
      </c>
      <c r="CO148" s="118">
        <v>9.1007999999999992E-3</v>
      </c>
      <c r="CP148" s="118">
        <v>0</v>
      </c>
      <c r="CQ148" s="118">
        <v>0</v>
      </c>
      <c r="CR148" s="116">
        <v>0.5394457687469888</v>
      </c>
      <c r="CS148" s="118">
        <v>0.53092947000000001</v>
      </c>
      <c r="CT148" s="118">
        <v>3.1976874698880014E-4</v>
      </c>
      <c r="CU148" s="118">
        <v>0</v>
      </c>
      <c r="CV148" s="118">
        <v>8.1965300000000005E-3</v>
      </c>
      <c r="CW148" s="118">
        <v>0</v>
      </c>
      <c r="CX148" s="116">
        <v>7.7565390000000109E-2</v>
      </c>
      <c r="CY148" s="118">
        <v>6.913664000000011E-2</v>
      </c>
      <c r="CZ148" s="118">
        <v>8.4287500000000005E-3</v>
      </c>
      <c r="DA148" s="118">
        <v>0</v>
      </c>
      <c r="DB148" s="118">
        <v>0</v>
      </c>
      <c r="DC148" s="118">
        <v>0</v>
      </c>
      <c r="DD148" s="118">
        <v>0</v>
      </c>
      <c r="DE148" s="118">
        <v>0</v>
      </c>
      <c r="DF148" s="116">
        <v>7.6376180000000002E-2</v>
      </c>
      <c r="DG148" s="118">
        <v>6.2123440000000002E-2</v>
      </c>
      <c r="DH148" s="118">
        <v>4.4166700000000001E-3</v>
      </c>
      <c r="DI148" s="118">
        <v>9.8360699999999988E-3</v>
      </c>
      <c r="DJ148" s="116">
        <v>4.6224887096774194E-3</v>
      </c>
      <c r="DK148" s="118">
        <v>4.3027200000000003E-3</v>
      </c>
      <c r="DL148" s="118">
        <v>3.1976870967741932E-4</v>
      </c>
      <c r="DM148" s="118">
        <v>0</v>
      </c>
      <c r="DN148" s="118">
        <v>0</v>
      </c>
      <c r="DO148" s="118">
        <v>0</v>
      </c>
      <c r="DP148" s="118">
        <v>0</v>
      </c>
      <c r="DQ148" s="118">
        <v>0</v>
      </c>
      <c r="DR148" s="116">
        <v>0</v>
      </c>
      <c r="DS148" s="118">
        <v>0</v>
      </c>
      <c r="DT148" s="118">
        <v>0</v>
      </c>
      <c r="DU148" s="118">
        <v>0</v>
      </c>
      <c r="DV148" s="116">
        <v>0</v>
      </c>
      <c r="DW148" s="118">
        <v>0</v>
      </c>
      <c r="DX148" s="118">
        <v>0</v>
      </c>
      <c r="DY148" s="120">
        <v>3.6527839999999992E-3</v>
      </c>
      <c r="DZ148" s="120">
        <v>0</v>
      </c>
      <c r="EA148" s="89"/>
      <c r="EB148" s="90" t="e">
        <v>#N/A</v>
      </c>
      <c r="EC148" s="90">
        <v>1</v>
      </c>
      <c r="EF148" s="121">
        <f t="shared" si="35"/>
        <v>45154</v>
      </c>
      <c r="EG148" s="122">
        <f t="shared" si="36"/>
        <v>45169</v>
      </c>
      <c r="EH148" s="122">
        <f t="shared" si="37"/>
        <v>-0.18620786800000011</v>
      </c>
      <c r="EI148" s="122">
        <f t="shared" si="38"/>
        <v>0.18979151799111998</v>
      </c>
      <c r="EJ148" s="122">
        <f t="shared" si="39"/>
        <v>0.13800132000000001</v>
      </c>
      <c r="EK148" s="122">
        <f t="shared" si="40"/>
        <v>0.12103817030153001</v>
      </c>
      <c r="EL148" s="122">
        <f t="shared" si="41"/>
        <v>0</v>
      </c>
      <c r="EM148" s="122">
        <f t="shared" si="42"/>
        <v>2.3700230453059998E-2</v>
      </c>
      <c r="EN148" s="122">
        <f t="shared" si="43"/>
        <v>4.6224887096774194E-3</v>
      </c>
      <c r="EO148" s="122">
        <f t="shared" si="44"/>
        <v>2.6829159224000003E-4</v>
      </c>
      <c r="EP148" s="122">
        <f t="shared" si="45"/>
        <v>0.38547632888491284</v>
      </c>
      <c r="EQ148" s="122">
        <f t="shared" si="46"/>
        <v>0.44896718041449329</v>
      </c>
      <c r="ER148" s="282">
        <f t="shared" si="47"/>
        <v>0.13546277755009997</v>
      </c>
      <c r="ES148" s="123" t="e">
        <f>SUMIF([9]Data_Validity!$K148:$DX148,"OUTTURN",Outturn_Daily!$K148:$DX148)+H148</f>
        <v>#VALUE!</v>
      </c>
      <c r="ET148" s="90" t="e">
        <f>SUMIF([9]Data_Validity!$K148:$DX148,"ESTIMATE",Outturn_Daily!$K148:$DX148)</f>
        <v>#VALUE!</v>
      </c>
      <c r="EU148" s="90" t="e">
        <f>SUMIF([9]Data_Validity!$K148:$DX148,"FORECAST",Outturn_Daily!$K148:$DX148)</f>
        <v>#VALUE!</v>
      </c>
      <c r="EV148" s="122">
        <f t="shared" si="32"/>
        <v>1.1754969999899778E-3</v>
      </c>
      <c r="EW148" s="123" t="e">
        <f t="shared" si="33"/>
        <v>#VALUE!</v>
      </c>
    </row>
    <row r="149" spans="1:153" ht="15">
      <c r="A149" s="124">
        <v>45169</v>
      </c>
      <c r="B149" s="109">
        <v>21</v>
      </c>
      <c r="C149" s="110">
        <v>45155</v>
      </c>
      <c r="D149" s="111">
        <f t="shared" si="34"/>
        <v>2.4166824143534544</v>
      </c>
      <c r="E149" s="112"/>
      <c r="F149" s="111">
        <v>0.80323045999999931</v>
      </c>
      <c r="G149" s="113">
        <v>0</v>
      </c>
      <c r="H149" s="113">
        <v>-7.0964760000000016E-2</v>
      </c>
      <c r="I149" s="111">
        <v>1.7301546000008994E-2</v>
      </c>
      <c r="J149" s="111">
        <v>0.69548530669273034</v>
      </c>
      <c r="K149" s="113">
        <v>-0.71295259599999994</v>
      </c>
      <c r="L149" s="111">
        <v>1.4084379026927303</v>
      </c>
      <c r="M149" s="113">
        <v>6.9946555422800002E-3</v>
      </c>
      <c r="N149" s="113">
        <v>6.9071352658799995E-3</v>
      </c>
      <c r="O149" s="113">
        <v>1.539371456361E-2</v>
      </c>
      <c r="P149" s="113">
        <v>0</v>
      </c>
      <c r="Q149" s="113">
        <v>7.6121290477730003E-2</v>
      </c>
      <c r="R149" s="113">
        <v>4.3083604238900002E-3</v>
      </c>
      <c r="S149" s="113">
        <v>5.3895147991800006E-3</v>
      </c>
      <c r="T149" s="113">
        <v>1.2518659587116301</v>
      </c>
      <c r="U149" s="114">
        <v>0.51449444644387998</v>
      </c>
      <c r="V149" s="114">
        <v>0</v>
      </c>
      <c r="W149" s="114">
        <v>0.73737151226775</v>
      </c>
      <c r="X149" s="115">
        <v>0</v>
      </c>
      <c r="Y149" s="113">
        <v>4.1457272908530005E-2</v>
      </c>
      <c r="Z149" s="111">
        <v>0.16140836730725999</v>
      </c>
      <c r="AA149" s="113">
        <v>0</v>
      </c>
      <c r="AB149" s="111">
        <v>0.16140836730725999</v>
      </c>
      <c r="AC149" s="113">
        <v>0</v>
      </c>
      <c r="AD149" s="113">
        <v>1.2453000000000001E-2</v>
      </c>
      <c r="AE149" s="113">
        <v>0</v>
      </c>
      <c r="AF149" s="113">
        <v>0</v>
      </c>
      <c r="AG149" s="113">
        <v>0.14895536730726</v>
      </c>
      <c r="AH149" s="114">
        <v>0.14895536730726</v>
      </c>
      <c r="AI149" s="114">
        <v>0</v>
      </c>
      <c r="AJ149" s="114">
        <v>0</v>
      </c>
      <c r="AK149" s="116"/>
      <c r="AL149" s="113">
        <v>0</v>
      </c>
      <c r="AM149" s="116">
        <v>0</v>
      </c>
      <c r="AN149" s="113">
        <v>0</v>
      </c>
      <c r="AO149" s="113">
        <v>0</v>
      </c>
      <c r="AP149" s="113">
        <v>0</v>
      </c>
      <c r="AQ149" s="113">
        <v>0</v>
      </c>
      <c r="AR149" s="113">
        <v>0</v>
      </c>
      <c r="AS149" s="113">
        <v>0</v>
      </c>
      <c r="AT149" s="117">
        <v>0</v>
      </c>
      <c r="AU149" s="117">
        <v>0</v>
      </c>
      <c r="AV149" s="117">
        <v>0</v>
      </c>
      <c r="AW149" s="116">
        <v>1.6134519543534551</v>
      </c>
      <c r="AX149" s="116">
        <v>1.6134519543534551</v>
      </c>
      <c r="AY149" s="116">
        <v>0.48777860133333339</v>
      </c>
      <c r="AZ149" s="118">
        <v>3.4277889999999991E-2</v>
      </c>
      <c r="BA149" s="118">
        <v>0</v>
      </c>
      <c r="BB149" s="118">
        <v>-1.3069869999999999E-2</v>
      </c>
      <c r="BC149" s="118">
        <v>0</v>
      </c>
      <c r="BD149" s="118">
        <v>0</v>
      </c>
      <c r="BE149" s="118">
        <v>0</v>
      </c>
      <c r="BF149" s="118">
        <v>0</v>
      </c>
      <c r="BG149" s="118">
        <v>0</v>
      </c>
      <c r="BH149" s="118">
        <v>0</v>
      </c>
      <c r="BI149" s="118">
        <v>0</v>
      </c>
      <c r="BJ149" s="118">
        <v>8.5888500000000003E-3</v>
      </c>
      <c r="BK149" s="118">
        <v>0</v>
      </c>
      <c r="BL149" s="118">
        <v>0</v>
      </c>
      <c r="BM149" s="118">
        <v>0</v>
      </c>
      <c r="BN149" s="118">
        <v>0.23876247000000003</v>
      </c>
      <c r="BO149" s="118">
        <v>0.18902278000000003</v>
      </c>
      <c r="BP149" s="118">
        <v>0</v>
      </c>
      <c r="BQ149" s="118">
        <v>0</v>
      </c>
      <c r="BR149" s="118">
        <v>2.0855199999999997E-2</v>
      </c>
      <c r="BS149" s="118">
        <v>4.9709413333333336E-3</v>
      </c>
      <c r="BT149" s="118">
        <v>4.3703400000000003E-3</v>
      </c>
      <c r="BU149" s="116">
        <v>0.47919497394571997</v>
      </c>
      <c r="BV149" s="118">
        <v>0.25880731000000001</v>
      </c>
      <c r="BW149" s="118">
        <v>0</v>
      </c>
      <c r="BX149" s="118">
        <v>0.15989958044442829</v>
      </c>
      <c r="BY149" s="118">
        <v>6.0488083501291673E-2</v>
      </c>
      <c r="BZ149" s="118">
        <v>0</v>
      </c>
      <c r="CA149" s="118">
        <v>0</v>
      </c>
      <c r="CB149" s="118">
        <v>0</v>
      </c>
      <c r="CC149" s="119">
        <v>0.10260583000000004</v>
      </c>
      <c r="CD149" s="118">
        <v>1.1594500000000001E-2</v>
      </c>
      <c r="CE149" s="118">
        <v>0</v>
      </c>
      <c r="CF149" s="118">
        <v>9.1011330000000029E-2</v>
      </c>
      <c r="CG149" s="118">
        <v>0</v>
      </c>
      <c r="CH149" s="118">
        <v>0</v>
      </c>
      <c r="CI149" s="118">
        <v>0</v>
      </c>
      <c r="CJ149" s="116">
        <v>1.2787739999999999E-2</v>
      </c>
      <c r="CK149" s="118">
        <v>0</v>
      </c>
      <c r="CL149" s="118">
        <v>0</v>
      </c>
      <c r="CM149" s="118">
        <v>0</v>
      </c>
      <c r="CN149" s="118">
        <v>0</v>
      </c>
      <c r="CO149" s="118">
        <v>9.0697399999999997E-3</v>
      </c>
      <c r="CP149" s="118">
        <v>0</v>
      </c>
      <c r="CQ149" s="118">
        <v>3.718E-3</v>
      </c>
      <c r="CR149" s="116">
        <v>0.43343550874698883</v>
      </c>
      <c r="CS149" s="118">
        <v>0.42588447000000001</v>
      </c>
      <c r="CT149" s="118">
        <v>3.1976874698880014E-4</v>
      </c>
      <c r="CU149" s="118">
        <v>0</v>
      </c>
      <c r="CV149" s="118">
        <v>7.2312699999999988E-3</v>
      </c>
      <c r="CW149" s="118">
        <v>0</v>
      </c>
      <c r="CX149" s="116">
        <v>8.2432369999999949E-2</v>
      </c>
      <c r="CY149" s="118">
        <v>7.4003619999999951E-2</v>
      </c>
      <c r="CZ149" s="118">
        <v>8.4287500000000005E-3</v>
      </c>
      <c r="DA149" s="118">
        <v>0</v>
      </c>
      <c r="DB149" s="118">
        <v>0</v>
      </c>
      <c r="DC149" s="118">
        <v>0</v>
      </c>
      <c r="DD149" s="118">
        <v>0</v>
      </c>
      <c r="DE149" s="118">
        <v>0</v>
      </c>
      <c r="DF149" s="116">
        <v>1.0594441617735172E-2</v>
      </c>
      <c r="DG149" s="118">
        <v>0</v>
      </c>
      <c r="DH149" s="118">
        <v>4.4166700000000001E-3</v>
      </c>
      <c r="DI149" s="118">
        <v>6.1777716177351706E-3</v>
      </c>
      <c r="DJ149" s="116">
        <v>4.6224887096774194E-3</v>
      </c>
      <c r="DK149" s="118">
        <v>4.3027200000000003E-3</v>
      </c>
      <c r="DL149" s="118">
        <v>3.1976870967741932E-4</v>
      </c>
      <c r="DM149" s="118">
        <v>0</v>
      </c>
      <c r="DN149" s="118">
        <v>0</v>
      </c>
      <c r="DO149" s="118">
        <v>0</v>
      </c>
      <c r="DP149" s="118">
        <v>0</v>
      </c>
      <c r="DQ149" s="118">
        <v>0</v>
      </c>
      <c r="DR149" s="116">
        <v>0</v>
      </c>
      <c r="DS149" s="118">
        <v>0</v>
      </c>
      <c r="DT149" s="118">
        <v>0</v>
      </c>
      <c r="DU149" s="118">
        <v>0</v>
      </c>
      <c r="DV149" s="116">
        <v>0</v>
      </c>
      <c r="DW149" s="118">
        <v>0</v>
      </c>
      <c r="DX149" s="118">
        <v>0</v>
      </c>
      <c r="DY149" s="120">
        <v>1.1031594E-2</v>
      </c>
      <c r="DZ149" s="120">
        <v>0</v>
      </c>
      <c r="EA149" s="89"/>
      <c r="EB149" s="90" t="e">
        <v>#N/A</v>
      </c>
      <c r="EC149" s="90">
        <v>1</v>
      </c>
      <c r="EF149" s="121">
        <f t="shared" si="35"/>
        <v>45155</v>
      </c>
      <c r="EG149" s="122">
        <f t="shared" si="36"/>
        <v>45169</v>
      </c>
      <c r="EH149" s="122">
        <f t="shared" si="37"/>
        <v>-0.71295259599999994</v>
      </c>
      <c r="EI149" s="122">
        <f t="shared" si="38"/>
        <v>9.3963805276910006E-2</v>
      </c>
      <c r="EJ149" s="122">
        <f t="shared" si="39"/>
        <v>0.10260583000000004</v>
      </c>
      <c r="EK149" s="122">
        <f t="shared" si="40"/>
        <v>0.66344981375113998</v>
      </c>
      <c r="EL149" s="122">
        <f t="shared" si="41"/>
        <v>0</v>
      </c>
      <c r="EM149" s="122">
        <f t="shared" si="42"/>
        <v>0.73737151226775</v>
      </c>
      <c r="EN149" s="122">
        <f t="shared" si="43"/>
        <v>4.6224887096774194E-3</v>
      </c>
      <c r="EO149" s="122">
        <f t="shared" si="44"/>
        <v>6.9071352658799995E-3</v>
      </c>
      <c r="EP149" s="122">
        <f t="shared" si="45"/>
        <v>0.49458868850932997</v>
      </c>
      <c r="EQ149" s="122">
        <f t="shared" si="46"/>
        <v>0.49477325687561341</v>
      </c>
      <c r="ER149" s="282">
        <f t="shared" si="47"/>
        <v>2.696860950164158E-3</v>
      </c>
      <c r="ES149" s="123" t="e">
        <f>SUMIF([9]Data_Validity!$K149:$DX149,"OUTTURN",Outturn_Daily!$K149:$DX149)+H149</f>
        <v>#VALUE!</v>
      </c>
      <c r="ET149" s="90" t="e">
        <f>SUMIF([9]Data_Validity!$K149:$DX149,"ESTIMATE",Outturn_Daily!$K149:$DX149)</f>
        <v>#VALUE!</v>
      </c>
      <c r="EU149" s="90" t="e">
        <f>SUMIF([9]Data_Validity!$K149:$DX149,"FORECAST",Outturn_Daily!$K149:$DX149)</f>
        <v>#VALUE!</v>
      </c>
      <c r="EV149" s="122">
        <f t="shared" si="32"/>
        <v>1.7301546000008994E-2</v>
      </c>
      <c r="EW149" s="123" t="e">
        <f t="shared" si="33"/>
        <v>#VALUE!</v>
      </c>
    </row>
    <row r="150" spans="1:153" ht="15">
      <c r="A150" s="124">
        <v>45169</v>
      </c>
      <c r="B150" s="109">
        <v>21</v>
      </c>
      <c r="C150" s="110">
        <v>45156</v>
      </c>
      <c r="D150" s="111">
        <f t="shared" si="34"/>
        <v>13.037370830871296</v>
      </c>
      <c r="E150" s="112"/>
      <c r="F150" s="111">
        <v>11.534546299999999</v>
      </c>
      <c r="G150" s="113">
        <v>0</v>
      </c>
      <c r="H150" s="113">
        <v>-9.1125200000000461E-2</v>
      </c>
      <c r="I150" s="111">
        <v>-0.19993550799999227</v>
      </c>
      <c r="J150" s="111">
        <v>11.277435914413712</v>
      </c>
      <c r="K150" s="113">
        <v>-0.33958848099999983</v>
      </c>
      <c r="L150" s="111">
        <v>11.617024395413711</v>
      </c>
      <c r="M150" s="113">
        <v>3.4902874730300001E-2</v>
      </c>
      <c r="N150" s="113">
        <v>4.5169111215949999E-2</v>
      </c>
      <c r="O150" s="113">
        <v>5.4889010901680003E-2</v>
      </c>
      <c r="P150" s="113">
        <v>0</v>
      </c>
      <c r="Q150" s="113">
        <v>0</v>
      </c>
      <c r="R150" s="113">
        <v>2.6617763656139999E-2</v>
      </c>
      <c r="S150" s="113">
        <v>0.16443331912671</v>
      </c>
      <c r="T150" s="113">
        <v>11.135825720443512</v>
      </c>
      <c r="U150" s="114">
        <v>1.4332018498669199</v>
      </c>
      <c r="V150" s="114">
        <v>0</v>
      </c>
      <c r="W150" s="114">
        <v>9.7026238705765895</v>
      </c>
      <c r="X150" s="115">
        <v>0</v>
      </c>
      <c r="Y150" s="113">
        <v>0.15518659533942</v>
      </c>
      <c r="Z150" s="111">
        <v>0.54817109358628002</v>
      </c>
      <c r="AA150" s="113">
        <v>0</v>
      </c>
      <c r="AB150" s="111">
        <v>0.54817109358628002</v>
      </c>
      <c r="AC150" s="113">
        <v>0</v>
      </c>
      <c r="AD150" s="113">
        <v>1.61776E-4</v>
      </c>
      <c r="AE150" s="113">
        <v>0</v>
      </c>
      <c r="AF150" s="113">
        <v>0</v>
      </c>
      <c r="AG150" s="113">
        <v>0.54800931758628002</v>
      </c>
      <c r="AH150" s="114">
        <v>0.54800931758628002</v>
      </c>
      <c r="AI150" s="114">
        <v>0</v>
      </c>
      <c r="AJ150" s="114">
        <v>0</v>
      </c>
      <c r="AK150" s="116"/>
      <c r="AL150" s="113">
        <v>0</v>
      </c>
      <c r="AM150" s="116">
        <v>0</v>
      </c>
      <c r="AN150" s="113">
        <v>0</v>
      </c>
      <c r="AO150" s="113">
        <v>0</v>
      </c>
      <c r="AP150" s="113">
        <v>0</v>
      </c>
      <c r="AQ150" s="113">
        <v>0</v>
      </c>
      <c r="AR150" s="113">
        <v>0</v>
      </c>
      <c r="AS150" s="113">
        <v>0</v>
      </c>
      <c r="AT150" s="117">
        <v>0</v>
      </c>
      <c r="AU150" s="117">
        <v>0</v>
      </c>
      <c r="AV150" s="117">
        <v>0</v>
      </c>
      <c r="AW150" s="116">
        <v>1.5028245308712975</v>
      </c>
      <c r="AX150" s="116">
        <v>1.5028245308712975</v>
      </c>
      <c r="AY150" s="116">
        <v>0.49295191133333333</v>
      </c>
      <c r="AZ150" s="118">
        <v>3.7881930000000001E-2</v>
      </c>
      <c r="BA150" s="118">
        <v>0</v>
      </c>
      <c r="BB150" s="118">
        <v>1.9047509999999997E-2</v>
      </c>
      <c r="BC150" s="118">
        <v>0</v>
      </c>
      <c r="BD150" s="118">
        <v>0</v>
      </c>
      <c r="BE150" s="118">
        <v>0</v>
      </c>
      <c r="BF150" s="118">
        <v>0</v>
      </c>
      <c r="BG150" s="118">
        <v>0</v>
      </c>
      <c r="BH150" s="118">
        <v>0</v>
      </c>
      <c r="BI150" s="118">
        <v>0</v>
      </c>
      <c r="BJ150" s="118">
        <v>8.3186200000000005E-3</v>
      </c>
      <c r="BK150" s="118">
        <v>0</v>
      </c>
      <c r="BL150" s="118">
        <v>0</v>
      </c>
      <c r="BM150" s="118">
        <v>0</v>
      </c>
      <c r="BN150" s="118">
        <v>0.23060634000000002</v>
      </c>
      <c r="BO150" s="118">
        <v>0.16722896999999995</v>
      </c>
      <c r="BP150" s="118">
        <v>0</v>
      </c>
      <c r="BQ150" s="118">
        <v>0</v>
      </c>
      <c r="BR150" s="118">
        <v>2.0396640000000001E-2</v>
      </c>
      <c r="BS150" s="118">
        <v>4.9709413333333336E-3</v>
      </c>
      <c r="BT150" s="118">
        <v>4.50096E-3</v>
      </c>
      <c r="BU150" s="116">
        <v>0.42189838309815986</v>
      </c>
      <c r="BV150" s="118">
        <v>0.11950239999999999</v>
      </c>
      <c r="BW150" s="118">
        <v>0</v>
      </c>
      <c r="BX150" s="118">
        <v>0.16825293555599319</v>
      </c>
      <c r="BY150" s="118">
        <v>0.13414304754216666</v>
      </c>
      <c r="BZ150" s="118">
        <v>0</v>
      </c>
      <c r="CA150" s="118">
        <v>0</v>
      </c>
      <c r="CB150" s="118">
        <v>0</v>
      </c>
      <c r="CC150" s="119">
        <v>0.10593315000000002</v>
      </c>
      <c r="CD150" s="118">
        <v>9.7024500000000014E-3</v>
      </c>
      <c r="CE150" s="118">
        <v>0</v>
      </c>
      <c r="CF150" s="118">
        <v>9.623070000000003E-2</v>
      </c>
      <c r="CG150" s="118">
        <v>0</v>
      </c>
      <c r="CH150" s="118">
        <v>0</v>
      </c>
      <c r="CI150" s="118">
        <v>0</v>
      </c>
      <c r="CJ150" s="116">
        <v>2.43383E-2</v>
      </c>
      <c r="CK150" s="118">
        <v>0</v>
      </c>
      <c r="CL150" s="118">
        <v>0</v>
      </c>
      <c r="CM150" s="118">
        <v>0</v>
      </c>
      <c r="CN150" s="118">
        <v>0</v>
      </c>
      <c r="CO150" s="118">
        <v>9.1007999999999992E-3</v>
      </c>
      <c r="CP150" s="118">
        <v>0</v>
      </c>
      <c r="CQ150" s="118">
        <v>1.5237499999999999E-2</v>
      </c>
      <c r="CR150" s="116">
        <v>0.34835638874698882</v>
      </c>
      <c r="CS150" s="118">
        <v>0.34038273000000002</v>
      </c>
      <c r="CT150" s="118">
        <v>3.1976874698880014E-4</v>
      </c>
      <c r="CU150" s="118">
        <v>0</v>
      </c>
      <c r="CV150" s="118">
        <v>7.6538899999999983E-3</v>
      </c>
      <c r="CW150" s="118">
        <v>0</v>
      </c>
      <c r="CX150" s="116">
        <v>8.995057000000023E-2</v>
      </c>
      <c r="CY150" s="118">
        <v>8.1521820000000231E-2</v>
      </c>
      <c r="CZ150" s="118">
        <v>8.4287500000000005E-3</v>
      </c>
      <c r="DA150" s="118">
        <v>0</v>
      </c>
      <c r="DB150" s="118">
        <v>0</v>
      </c>
      <c r="DC150" s="118">
        <v>0</v>
      </c>
      <c r="DD150" s="118">
        <v>0</v>
      </c>
      <c r="DE150" s="118">
        <v>0</v>
      </c>
      <c r="DF150" s="116">
        <v>1.4735098983137893E-2</v>
      </c>
      <c r="DG150" s="118">
        <v>0</v>
      </c>
      <c r="DH150" s="118">
        <v>4.4166700000000001E-3</v>
      </c>
      <c r="DI150" s="118">
        <v>1.0318428983137892E-2</v>
      </c>
      <c r="DJ150" s="116">
        <v>4.6607287096774195E-3</v>
      </c>
      <c r="DK150" s="118">
        <v>4.3027200000000003E-3</v>
      </c>
      <c r="DL150" s="118">
        <v>3.1976870967741932E-4</v>
      </c>
      <c r="DM150" s="118">
        <v>0</v>
      </c>
      <c r="DN150" s="118">
        <v>0</v>
      </c>
      <c r="DO150" s="118">
        <v>0</v>
      </c>
      <c r="DP150" s="118">
        <v>0</v>
      </c>
      <c r="DQ150" s="118">
        <v>3.824E-5</v>
      </c>
      <c r="DR150" s="116">
        <v>0</v>
      </c>
      <c r="DS150" s="118">
        <v>0</v>
      </c>
      <c r="DT150" s="118">
        <v>0</v>
      </c>
      <c r="DU150" s="118">
        <v>0</v>
      </c>
      <c r="DV150" s="116">
        <v>0</v>
      </c>
      <c r="DW150" s="118">
        <v>0</v>
      </c>
      <c r="DX150" s="118">
        <v>0</v>
      </c>
      <c r="DY150" s="120">
        <v>2.1775912000000001E-2</v>
      </c>
      <c r="DZ150" s="120">
        <v>0</v>
      </c>
      <c r="EA150" s="89"/>
      <c r="EB150" s="90" t="e">
        <v>#N/A</v>
      </c>
      <c r="EC150" s="90">
        <v>1</v>
      </c>
      <c r="EF150" s="121">
        <f t="shared" si="35"/>
        <v>45156</v>
      </c>
      <c r="EG150" s="122">
        <f t="shared" si="36"/>
        <v>45169</v>
      </c>
      <c r="EH150" s="122">
        <f t="shared" si="37"/>
        <v>-0.33958848099999983</v>
      </c>
      <c r="EI150" s="122">
        <f t="shared" si="38"/>
        <v>0.16459509512671</v>
      </c>
      <c r="EJ150" s="122">
        <f t="shared" si="39"/>
        <v>0.10593315000000002</v>
      </c>
      <c r="EK150" s="122">
        <f t="shared" si="40"/>
        <v>1.9812111674531998</v>
      </c>
      <c r="EL150" s="122">
        <f t="shared" si="41"/>
        <v>0</v>
      </c>
      <c r="EM150" s="122">
        <f t="shared" si="42"/>
        <v>9.7026238705765895</v>
      </c>
      <c r="EN150" s="122">
        <f t="shared" si="43"/>
        <v>4.6607287096774195E-3</v>
      </c>
      <c r="EO150" s="122">
        <f t="shared" si="44"/>
        <v>4.5169111215949999E-2</v>
      </c>
      <c r="EP150" s="122">
        <f t="shared" si="45"/>
        <v>0.47678739399983988</v>
      </c>
      <c r="EQ150" s="122">
        <f t="shared" si="46"/>
        <v>0.52785478606363334</v>
      </c>
      <c r="ER150" s="282">
        <f t="shared" si="47"/>
        <v>-9.4521250021294842E-2</v>
      </c>
      <c r="ES150" s="123" t="e">
        <f>SUMIF([9]Data_Validity!$K150:$DX150,"OUTTURN",Outturn_Daily!$K150:$DX150)+H150</f>
        <v>#VALUE!</v>
      </c>
      <c r="ET150" s="90" t="e">
        <f>SUMIF([9]Data_Validity!$K150:$DX150,"ESTIMATE",Outturn_Daily!$K150:$DX150)</f>
        <v>#VALUE!</v>
      </c>
      <c r="EU150" s="90" t="e">
        <f>SUMIF([9]Data_Validity!$K150:$DX150,"FORECAST",Outturn_Daily!$K150:$DX150)</f>
        <v>#VALUE!</v>
      </c>
      <c r="EV150" s="122">
        <f t="shared" si="32"/>
        <v>-0.19993550799999227</v>
      </c>
      <c r="EW150" s="123" t="e">
        <f t="shared" si="33"/>
        <v>#VALUE!</v>
      </c>
    </row>
    <row r="151" spans="1:153" ht="15">
      <c r="A151" s="124">
        <v>45169</v>
      </c>
      <c r="B151" s="109">
        <v>21</v>
      </c>
      <c r="C151" s="110">
        <v>45157</v>
      </c>
      <c r="D151" s="111">
        <f t="shared" si="34"/>
        <v>18.683237003295513</v>
      </c>
      <c r="E151" s="112"/>
      <c r="F151" s="111">
        <v>16.925948100000003</v>
      </c>
      <c r="G151" s="113">
        <v>0</v>
      </c>
      <c r="H151" s="113">
        <v>-7.5181559999998981E-2</v>
      </c>
      <c r="I151" s="111">
        <v>-0.29187195499999774</v>
      </c>
      <c r="J151" s="111">
        <v>17.018778491376338</v>
      </c>
      <c r="K151" s="113">
        <v>0.52939378700000006</v>
      </c>
      <c r="L151" s="111">
        <v>16.489384704376338</v>
      </c>
      <c r="M151" s="113">
        <v>1.6167738000000001E-2</v>
      </c>
      <c r="N151" s="113">
        <v>6.4100852307900002E-3</v>
      </c>
      <c r="O151" s="113">
        <v>7.6163523761910004E-2</v>
      </c>
      <c r="P151" s="113">
        <v>0</v>
      </c>
      <c r="Q151" s="113">
        <v>8.5273662600800007E-3</v>
      </c>
      <c r="R151" s="113">
        <v>1.885061717794E-2</v>
      </c>
      <c r="S151" s="113">
        <v>6.1161472668050006E-2</v>
      </c>
      <c r="T151" s="113">
        <v>16.02476632478281</v>
      </c>
      <c r="U151" s="114">
        <v>3.6149402057739901</v>
      </c>
      <c r="V151" s="114">
        <v>5.5206077621387601</v>
      </c>
      <c r="W151" s="114">
        <v>6.8892183568700496</v>
      </c>
      <c r="X151" s="115">
        <v>0</v>
      </c>
      <c r="Y151" s="113">
        <v>0.27733757649475999</v>
      </c>
      <c r="Z151" s="111">
        <v>0.27422312362366003</v>
      </c>
      <c r="AA151" s="113">
        <v>0</v>
      </c>
      <c r="AB151" s="111">
        <v>0.27422312362366003</v>
      </c>
      <c r="AC151" s="113">
        <v>3.2988850614E-4</v>
      </c>
      <c r="AD151" s="113">
        <v>-3.3246737999999998E-2</v>
      </c>
      <c r="AE151" s="113">
        <v>0</v>
      </c>
      <c r="AF151" s="113">
        <v>-2.4847369999999999E-3</v>
      </c>
      <c r="AG151" s="113">
        <v>0.30962471011752002</v>
      </c>
      <c r="AH151" s="114">
        <v>0.30962471011752002</v>
      </c>
      <c r="AI151" s="114">
        <v>0</v>
      </c>
      <c r="AJ151" s="114">
        <v>0</v>
      </c>
      <c r="AK151" s="116"/>
      <c r="AL151" s="113">
        <v>0</v>
      </c>
      <c r="AM151" s="116">
        <v>0</v>
      </c>
      <c r="AN151" s="113">
        <v>0</v>
      </c>
      <c r="AO151" s="113">
        <v>0</v>
      </c>
      <c r="AP151" s="113">
        <v>0</v>
      </c>
      <c r="AQ151" s="113">
        <v>0</v>
      </c>
      <c r="AR151" s="113">
        <v>0</v>
      </c>
      <c r="AS151" s="113">
        <v>0</v>
      </c>
      <c r="AT151" s="117">
        <v>0</v>
      </c>
      <c r="AU151" s="117">
        <v>0</v>
      </c>
      <c r="AV151" s="117">
        <v>0</v>
      </c>
      <c r="AW151" s="116">
        <v>1.7572889032955117</v>
      </c>
      <c r="AX151" s="116">
        <v>1.7572889032955117</v>
      </c>
      <c r="AY151" s="116">
        <v>0.52267450133333326</v>
      </c>
      <c r="AZ151" s="118">
        <v>3.7854409999999998E-2</v>
      </c>
      <c r="BA151" s="118">
        <v>0</v>
      </c>
      <c r="BB151" s="118">
        <v>1.7667749999999999E-2</v>
      </c>
      <c r="BC151" s="118">
        <v>0</v>
      </c>
      <c r="BD151" s="118">
        <v>0</v>
      </c>
      <c r="BE151" s="118">
        <v>0</v>
      </c>
      <c r="BF151" s="118">
        <v>0</v>
      </c>
      <c r="BG151" s="118">
        <v>0</v>
      </c>
      <c r="BH151" s="118">
        <v>0</v>
      </c>
      <c r="BI151" s="118">
        <v>0</v>
      </c>
      <c r="BJ151" s="118">
        <v>7.6086699999999997E-3</v>
      </c>
      <c r="BK151" s="118">
        <v>0</v>
      </c>
      <c r="BL151" s="118">
        <v>0</v>
      </c>
      <c r="BM151" s="118">
        <v>0</v>
      </c>
      <c r="BN151" s="118">
        <v>0.23146197000000002</v>
      </c>
      <c r="BO151" s="118">
        <v>0.1986259199999999</v>
      </c>
      <c r="BP151" s="118">
        <v>0</v>
      </c>
      <c r="BQ151" s="118">
        <v>0</v>
      </c>
      <c r="BR151" s="118">
        <v>1.9961180000000002E-2</v>
      </c>
      <c r="BS151" s="118">
        <v>4.9709413333333336E-3</v>
      </c>
      <c r="BT151" s="118">
        <v>4.5236599999999997E-3</v>
      </c>
      <c r="BU151" s="116">
        <v>0.51857610238790541</v>
      </c>
      <c r="BV151" s="118">
        <v>8.5065239999999986E-2</v>
      </c>
      <c r="BW151" s="118">
        <v>0</v>
      </c>
      <c r="BX151" s="118">
        <v>0.12897062655575542</v>
      </c>
      <c r="BY151" s="118">
        <v>0.30454023583214995</v>
      </c>
      <c r="BZ151" s="118">
        <v>0</v>
      </c>
      <c r="CA151" s="118">
        <v>0</v>
      </c>
      <c r="CB151" s="118">
        <v>0</v>
      </c>
      <c r="CC151" s="119">
        <v>9.9141030000000019E-2</v>
      </c>
      <c r="CD151" s="118">
        <v>7.6261499999999999E-3</v>
      </c>
      <c r="CE151" s="118">
        <v>0</v>
      </c>
      <c r="CF151" s="118">
        <v>9.1514880000000021E-2</v>
      </c>
      <c r="CG151" s="118">
        <v>0</v>
      </c>
      <c r="CH151" s="118">
        <v>0</v>
      </c>
      <c r="CI151" s="118">
        <v>0</v>
      </c>
      <c r="CJ151" s="116">
        <v>4.3995050000000001E-2</v>
      </c>
      <c r="CK151" s="118">
        <v>0</v>
      </c>
      <c r="CL151" s="118">
        <v>0</v>
      </c>
      <c r="CM151" s="118">
        <v>0</v>
      </c>
      <c r="CN151" s="118">
        <v>0</v>
      </c>
      <c r="CO151" s="118">
        <v>9.1007999999999992E-3</v>
      </c>
      <c r="CP151" s="118">
        <v>0</v>
      </c>
      <c r="CQ151" s="118">
        <v>3.4894250000000002E-2</v>
      </c>
      <c r="CR151" s="116">
        <v>0.46234413874698865</v>
      </c>
      <c r="CS151" s="118">
        <v>0.45484416999999983</v>
      </c>
      <c r="CT151" s="118">
        <v>3.1976874698880014E-4</v>
      </c>
      <c r="CU151" s="118">
        <v>0</v>
      </c>
      <c r="CV151" s="118">
        <v>7.180200000000002E-3</v>
      </c>
      <c r="CW151" s="118">
        <v>0</v>
      </c>
      <c r="CX151" s="116">
        <v>9.0447630000000251E-2</v>
      </c>
      <c r="CY151" s="118">
        <v>8.2018880000000252E-2</v>
      </c>
      <c r="CZ151" s="118">
        <v>8.4287500000000005E-3</v>
      </c>
      <c r="DA151" s="118">
        <v>0</v>
      </c>
      <c r="DB151" s="118">
        <v>0</v>
      </c>
      <c r="DC151" s="118">
        <v>0</v>
      </c>
      <c r="DD151" s="118">
        <v>0</v>
      </c>
      <c r="DE151" s="118">
        <v>0</v>
      </c>
      <c r="DF151" s="116">
        <v>1.5487962117606779E-2</v>
      </c>
      <c r="DG151" s="118">
        <v>0</v>
      </c>
      <c r="DH151" s="118">
        <v>4.4166700000000001E-3</v>
      </c>
      <c r="DI151" s="118">
        <v>1.107129211760678E-2</v>
      </c>
      <c r="DJ151" s="116">
        <v>4.6224887096774194E-3</v>
      </c>
      <c r="DK151" s="118">
        <v>4.3027200000000003E-3</v>
      </c>
      <c r="DL151" s="118">
        <v>3.1976870967741932E-4</v>
      </c>
      <c r="DM151" s="118">
        <v>0</v>
      </c>
      <c r="DN151" s="118">
        <v>0</v>
      </c>
      <c r="DO151" s="118">
        <v>0</v>
      </c>
      <c r="DP151" s="118">
        <v>0</v>
      </c>
      <c r="DQ151" s="118">
        <v>0</v>
      </c>
      <c r="DR151" s="116">
        <v>0</v>
      </c>
      <c r="DS151" s="118">
        <v>0</v>
      </c>
      <c r="DT151" s="118">
        <v>0</v>
      </c>
      <c r="DU151" s="118">
        <v>0</v>
      </c>
      <c r="DV151" s="116">
        <v>0</v>
      </c>
      <c r="DW151" s="118">
        <v>0</v>
      </c>
      <c r="DX151" s="118">
        <v>0</v>
      </c>
      <c r="DY151" s="120">
        <v>2.5029130000000004E-2</v>
      </c>
      <c r="DZ151" s="120">
        <v>0</v>
      </c>
      <c r="EA151" s="89"/>
      <c r="EB151" s="90" t="e">
        <v>#N/A</v>
      </c>
      <c r="EC151" s="90">
        <v>1</v>
      </c>
      <c r="EF151" s="121">
        <f t="shared" si="35"/>
        <v>45157</v>
      </c>
      <c r="EG151" s="122">
        <f t="shared" si="36"/>
        <v>45169</v>
      </c>
      <c r="EH151" s="122">
        <f t="shared" si="37"/>
        <v>0.52939378700000006</v>
      </c>
      <c r="EI151" s="122">
        <f t="shared" si="38"/>
        <v>3.3957363928130008E-2</v>
      </c>
      <c r="EJ151" s="122">
        <f t="shared" si="39"/>
        <v>9.9141030000000019E-2</v>
      </c>
      <c r="EK151" s="122">
        <f t="shared" si="40"/>
        <v>3.9245649158915104</v>
      </c>
      <c r="EL151" s="122">
        <f t="shared" si="41"/>
        <v>5.5206077621387601</v>
      </c>
      <c r="EM151" s="122">
        <f t="shared" si="42"/>
        <v>6.8892183568700496</v>
      </c>
      <c r="EN151" s="122">
        <f t="shared" si="43"/>
        <v>4.6224887096774194E-3</v>
      </c>
      <c r="EO151" s="122">
        <f t="shared" si="44"/>
        <v>6.7399737369300003E-3</v>
      </c>
      <c r="EP151" s="122">
        <f t="shared" si="45"/>
        <v>0.59473962614981546</v>
      </c>
      <c r="EQ151" s="122">
        <f t="shared" si="46"/>
        <v>0.53884223933333331</v>
      </c>
      <c r="ER151" s="282">
        <f t="shared" si="47"/>
        <v>-5.5377359209689947E-2</v>
      </c>
      <c r="ES151" s="123" t="e">
        <f>SUMIF([9]Data_Validity!$K151:$DX151,"OUTTURN",Outturn_Daily!$K151:$DX151)+H151</f>
        <v>#VALUE!</v>
      </c>
      <c r="ET151" s="90" t="e">
        <f>SUMIF([9]Data_Validity!$K151:$DX151,"ESTIMATE",Outturn_Daily!$K151:$DX151)</f>
        <v>#VALUE!</v>
      </c>
      <c r="EU151" s="90" t="e">
        <f>SUMIF([9]Data_Validity!$K151:$DX151,"FORECAST",Outturn_Daily!$K151:$DX151)</f>
        <v>#VALUE!</v>
      </c>
      <c r="EV151" s="122">
        <f t="shared" si="32"/>
        <v>-0.29187195499999774</v>
      </c>
      <c r="EW151" s="123" t="e">
        <f t="shared" si="33"/>
        <v>#VALUE!</v>
      </c>
    </row>
    <row r="152" spans="1:153" ht="15">
      <c r="A152" s="124">
        <v>45169</v>
      </c>
      <c r="B152" s="109">
        <v>21</v>
      </c>
      <c r="C152" s="110">
        <v>45158</v>
      </c>
      <c r="D152" s="111">
        <f t="shared" si="34"/>
        <v>6.8978366517139857</v>
      </c>
      <c r="E152" s="112"/>
      <c r="F152" s="111">
        <v>5.1743715300000002</v>
      </c>
      <c r="G152" s="113">
        <v>0</v>
      </c>
      <c r="H152" s="113">
        <v>-4.8862139999999776E-2</v>
      </c>
      <c r="I152" s="111">
        <v>-8.4955718999980334E-2</v>
      </c>
      <c r="J152" s="111">
        <v>5.0806743102368799</v>
      </c>
      <c r="K152" s="113">
        <v>0.35729060800000001</v>
      </c>
      <c r="L152" s="111">
        <v>4.7233837022368803</v>
      </c>
      <c r="M152" s="113">
        <v>0.20205970849595001</v>
      </c>
      <c r="N152" s="113">
        <v>4.49981106563E-3</v>
      </c>
      <c r="O152" s="113">
        <v>2.6837037054750001E-2</v>
      </c>
      <c r="P152" s="113">
        <v>0</v>
      </c>
      <c r="Q152" s="113">
        <v>3.1925663479069999E-2</v>
      </c>
      <c r="R152" s="113">
        <v>5.8612159781429994E-2</v>
      </c>
      <c r="S152" s="113">
        <v>0.11852052650167999</v>
      </c>
      <c r="T152" s="113">
        <v>3.5981392422158303</v>
      </c>
      <c r="U152" s="114">
        <v>3.59813924221584</v>
      </c>
      <c r="V152" s="114">
        <v>0</v>
      </c>
      <c r="W152" s="114">
        <v>0</v>
      </c>
      <c r="X152" s="115">
        <v>0</v>
      </c>
      <c r="Y152" s="113">
        <v>0.68278955364254001</v>
      </c>
      <c r="Z152" s="111">
        <v>0.22751507876309998</v>
      </c>
      <c r="AA152" s="113">
        <v>0</v>
      </c>
      <c r="AB152" s="111">
        <v>0.22751507876309998</v>
      </c>
      <c r="AC152" s="113">
        <v>1.2632969817999998E-4</v>
      </c>
      <c r="AD152" s="113">
        <v>6.398791E-3</v>
      </c>
      <c r="AE152" s="113">
        <v>0</v>
      </c>
      <c r="AF152" s="113">
        <v>1.300193224273E-2</v>
      </c>
      <c r="AG152" s="113">
        <v>0.20798802582218998</v>
      </c>
      <c r="AH152" s="114">
        <v>0.20798802582219</v>
      </c>
      <c r="AI152" s="114">
        <v>0</v>
      </c>
      <c r="AJ152" s="114">
        <v>0</v>
      </c>
      <c r="AK152" s="116"/>
      <c r="AL152" s="113">
        <v>0</v>
      </c>
      <c r="AM152" s="116">
        <v>0</v>
      </c>
      <c r="AN152" s="113">
        <v>0</v>
      </c>
      <c r="AO152" s="113">
        <v>0</v>
      </c>
      <c r="AP152" s="113">
        <v>0</v>
      </c>
      <c r="AQ152" s="113">
        <v>0</v>
      </c>
      <c r="AR152" s="113">
        <v>0</v>
      </c>
      <c r="AS152" s="113">
        <v>0</v>
      </c>
      <c r="AT152" s="117">
        <v>0</v>
      </c>
      <c r="AU152" s="117">
        <v>0</v>
      </c>
      <c r="AV152" s="117">
        <v>0</v>
      </c>
      <c r="AW152" s="116">
        <v>1.723465121713986</v>
      </c>
      <c r="AX152" s="116">
        <v>1.723465121713986</v>
      </c>
      <c r="AY152" s="116">
        <v>0.62002618133333343</v>
      </c>
      <c r="AZ152" s="118">
        <v>4.0977309999999996E-2</v>
      </c>
      <c r="BA152" s="118">
        <v>0</v>
      </c>
      <c r="BB152" s="118">
        <v>1.7836619999999997E-2</v>
      </c>
      <c r="BC152" s="118">
        <v>0</v>
      </c>
      <c r="BD152" s="118">
        <v>0</v>
      </c>
      <c r="BE152" s="118">
        <v>0</v>
      </c>
      <c r="BF152" s="118">
        <v>0</v>
      </c>
      <c r="BG152" s="118">
        <v>0</v>
      </c>
      <c r="BH152" s="118">
        <v>0</v>
      </c>
      <c r="BI152" s="118">
        <v>0</v>
      </c>
      <c r="BJ152" s="118">
        <v>8.4654099999999996E-3</v>
      </c>
      <c r="BK152" s="118">
        <v>0</v>
      </c>
      <c r="BL152" s="118">
        <v>0</v>
      </c>
      <c r="BM152" s="118">
        <v>0</v>
      </c>
      <c r="BN152" s="118">
        <v>0.26646668000000007</v>
      </c>
      <c r="BO152" s="118">
        <v>0.25621594999999997</v>
      </c>
      <c r="BP152" s="118">
        <v>0</v>
      </c>
      <c r="BQ152" s="118">
        <v>0</v>
      </c>
      <c r="BR152" s="118">
        <v>2.0442060000000001E-2</v>
      </c>
      <c r="BS152" s="118">
        <v>4.9709413333333336E-3</v>
      </c>
      <c r="BT152" s="118">
        <v>4.6512100000000011E-3</v>
      </c>
      <c r="BU152" s="116">
        <v>0.33782022200298978</v>
      </c>
      <c r="BV152" s="118">
        <v>0.19932455999999998</v>
      </c>
      <c r="BW152" s="118">
        <v>0</v>
      </c>
      <c r="BX152" s="118">
        <v>0.11508247988942309</v>
      </c>
      <c r="BY152" s="118">
        <v>2.3413182113566668E-2</v>
      </c>
      <c r="BZ152" s="118">
        <v>0</v>
      </c>
      <c r="CA152" s="118">
        <v>0</v>
      </c>
      <c r="CB152" s="118">
        <v>0</v>
      </c>
      <c r="CC152" s="119">
        <v>5.5067999999999999E-2</v>
      </c>
      <c r="CD152" s="118">
        <v>2.5110000000000002E-3</v>
      </c>
      <c r="CE152" s="118">
        <v>0</v>
      </c>
      <c r="CF152" s="118">
        <v>5.2557E-2</v>
      </c>
      <c r="CG152" s="118">
        <v>0</v>
      </c>
      <c r="CH152" s="118">
        <v>0</v>
      </c>
      <c r="CI152" s="118">
        <v>0</v>
      </c>
      <c r="CJ152" s="116">
        <v>3.5524799999999995E-2</v>
      </c>
      <c r="CK152" s="118">
        <v>0</v>
      </c>
      <c r="CL152" s="118">
        <v>0</v>
      </c>
      <c r="CM152" s="118">
        <v>0</v>
      </c>
      <c r="CN152" s="118">
        <v>0</v>
      </c>
      <c r="CO152" s="118">
        <v>9.1007999999999992E-3</v>
      </c>
      <c r="CP152" s="118">
        <v>0</v>
      </c>
      <c r="CQ152" s="118">
        <v>2.6424E-2</v>
      </c>
      <c r="CR152" s="116">
        <v>0.56315677874698877</v>
      </c>
      <c r="CS152" s="118">
        <v>0.55445413999999993</v>
      </c>
      <c r="CT152" s="118">
        <v>3.1976874698880014E-4</v>
      </c>
      <c r="CU152" s="118">
        <v>0</v>
      </c>
      <c r="CV152" s="118">
        <v>8.3828700000000006E-3</v>
      </c>
      <c r="CW152" s="118">
        <v>0</v>
      </c>
      <c r="CX152" s="116">
        <v>9.0447630000000251E-2</v>
      </c>
      <c r="CY152" s="118">
        <v>8.2018880000000252E-2</v>
      </c>
      <c r="CZ152" s="118">
        <v>8.4287500000000005E-3</v>
      </c>
      <c r="DA152" s="118">
        <v>0</v>
      </c>
      <c r="DB152" s="118">
        <v>0</v>
      </c>
      <c r="DC152" s="118">
        <v>0</v>
      </c>
      <c r="DD152" s="118">
        <v>0</v>
      </c>
      <c r="DE152" s="118">
        <v>0</v>
      </c>
      <c r="DF152" s="116">
        <v>1.6799020920996319E-2</v>
      </c>
      <c r="DG152" s="118">
        <v>0</v>
      </c>
      <c r="DH152" s="118">
        <v>4.4166700000000001E-3</v>
      </c>
      <c r="DI152" s="118">
        <v>1.2382350920996319E-2</v>
      </c>
      <c r="DJ152" s="116">
        <v>4.6224887096774194E-3</v>
      </c>
      <c r="DK152" s="118">
        <v>4.3027200000000003E-3</v>
      </c>
      <c r="DL152" s="118">
        <v>3.1976870967741932E-4</v>
      </c>
      <c r="DM152" s="118">
        <v>0</v>
      </c>
      <c r="DN152" s="118">
        <v>0</v>
      </c>
      <c r="DO152" s="118">
        <v>0</v>
      </c>
      <c r="DP152" s="118">
        <v>0</v>
      </c>
      <c r="DQ152" s="118">
        <v>0</v>
      </c>
      <c r="DR152" s="116">
        <v>0</v>
      </c>
      <c r="DS152" s="118">
        <v>0</v>
      </c>
      <c r="DT152" s="118">
        <v>0</v>
      </c>
      <c r="DU152" s="118">
        <v>0</v>
      </c>
      <c r="DV152" s="116">
        <v>0</v>
      </c>
      <c r="DW152" s="118">
        <v>0</v>
      </c>
      <c r="DX152" s="118">
        <v>0</v>
      </c>
      <c r="DY152" s="120">
        <v>1.1783048999999999E-2</v>
      </c>
      <c r="DZ152" s="120">
        <v>0</v>
      </c>
      <c r="EA152" s="89"/>
      <c r="EB152" s="90" t="e">
        <v>#N/A</v>
      </c>
      <c r="EC152" s="90">
        <v>1</v>
      </c>
      <c r="EF152" s="121">
        <f t="shared" si="35"/>
        <v>45158</v>
      </c>
      <c r="EG152" s="122">
        <f t="shared" si="36"/>
        <v>45169</v>
      </c>
      <c r="EH152" s="122">
        <f t="shared" si="37"/>
        <v>0.35729060800000001</v>
      </c>
      <c r="EI152" s="122">
        <f t="shared" si="38"/>
        <v>0.16984691322347997</v>
      </c>
      <c r="EJ152" s="122">
        <f t="shared" si="39"/>
        <v>5.5067999999999999E-2</v>
      </c>
      <c r="EK152" s="122">
        <f t="shared" si="40"/>
        <v>3.80612726803803</v>
      </c>
      <c r="EL152" s="122">
        <f t="shared" si="41"/>
        <v>0</v>
      </c>
      <c r="EM152" s="122">
        <f t="shared" si="42"/>
        <v>0</v>
      </c>
      <c r="EN152" s="122">
        <f t="shared" si="43"/>
        <v>4.6224887096774194E-3</v>
      </c>
      <c r="EO152" s="122">
        <f t="shared" si="44"/>
        <v>4.6261407638099996E-3</v>
      </c>
      <c r="EP152" s="122">
        <f t="shared" si="45"/>
        <v>0.36465725905773977</v>
      </c>
      <c r="EQ152" s="122">
        <f t="shared" si="46"/>
        <v>0.82208588982928343</v>
      </c>
      <c r="ER152" s="282">
        <f t="shared" si="47"/>
        <v>0.62438287534498615</v>
      </c>
      <c r="ES152" s="123" t="e">
        <f>SUMIF([9]Data_Validity!$K152:$DX152,"OUTTURN",Outturn_Daily!$K152:$DX152)+H152</f>
        <v>#VALUE!</v>
      </c>
      <c r="ET152" s="90" t="e">
        <f>SUMIF([9]Data_Validity!$K152:$DX152,"ESTIMATE",Outturn_Daily!$K152:$DX152)</f>
        <v>#VALUE!</v>
      </c>
      <c r="EU152" s="90" t="e">
        <f>SUMIF([9]Data_Validity!$K152:$DX152,"FORECAST",Outturn_Daily!$K152:$DX152)</f>
        <v>#VALUE!</v>
      </c>
      <c r="EV152" s="122">
        <f t="shared" si="32"/>
        <v>-8.4955718999980334E-2</v>
      </c>
      <c r="EW152" s="123" t="e">
        <f t="shared" si="33"/>
        <v>#VALUE!</v>
      </c>
    </row>
    <row r="153" spans="1:153" ht="15">
      <c r="A153" s="124">
        <v>45169</v>
      </c>
      <c r="B153" s="109">
        <v>22</v>
      </c>
      <c r="C153" s="110">
        <v>45159</v>
      </c>
      <c r="D153" s="111">
        <f t="shared" si="34"/>
        <v>9.5711914431528413</v>
      </c>
      <c r="E153" s="112"/>
      <c r="F153" s="111">
        <v>8.0609737600000013</v>
      </c>
      <c r="G153" s="113">
        <v>0</v>
      </c>
      <c r="H153" s="113">
        <v>-3.8474890000000261E-2</v>
      </c>
      <c r="I153" s="111">
        <v>-7.3676046999997524E-2</v>
      </c>
      <c r="J153" s="111">
        <v>6.435887798148169</v>
      </c>
      <c r="K153" s="113">
        <v>0.60945992299999929</v>
      </c>
      <c r="L153" s="111">
        <v>5.8264278751481697</v>
      </c>
      <c r="M153" s="113">
        <v>0.18778154825947999</v>
      </c>
      <c r="N153" s="113">
        <v>3.1143000000000002E-4</v>
      </c>
      <c r="O153" s="113">
        <v>4.7398098004590002E-2</v>
      </c>
      <c r="P153" s="113">
        <v>5.3150465201599995E-2</v>
      </c>
      <c r="Q153" s="113">
        <v>0</v>
      </c>
      <c r="R153" s="113">
        <v>1.4549054700300004E-3</v>
      </c>
      <c r="S153" s="113">
        <v>8.236491096128E-2</v>
      </c>
      <c r="T153" s="113">
        <v>5.3660547521423396</v>
      </c>
      <c r="U153" s="114">
        <v>2.6095424061774901</v>
      </c>
      <c r="V153" s="114">
        <v>0</v>
      </c>
      <c r="W153" s="114">
        <v>2.7565123459648402</v>
      </c>
      <c r="X153" s="115">
        <v>0</v>
      </c>
      <c r="Y153" s="113">
        <v>8.7911765108850001E-2</v>
      </c>
      <c r="Z153" s="111">
        <v>1.7372368988518301</v>
      </c>
      <c r="AA153" s="113">
        <v>0</v>
      </c>
      <c r="AB153" s="111">
        <v>1.7372368988518301</v>
      </c>
      <c r="AC153" s="113">
        <v>0</v>
      </c>
      <c r="AD153" s="113">
        <v>0</v>
      </c>
      <c r="AE153" s="113">
        <v>0</v>
      </c>
      <c r="AF153" s="113">
        <v>0</v>
      </c>
      <c r="AG153" s="113">
        <v>1.7372368988518301</v>
      </c>
      <c r="AH153" s="114">
        <v>1.7372368988518301</v>
      </c>
      <c r="AI153" s="114">
        <v>0</v>
      </c>
      <c r="AJ153" s="114">
        <v>0</v>
      </c>
      <c r="AK153" s="116"/>
      <c r="AL153" s="113">
        <v>0</v>
      </c>
      <c r="AM153" s="116">
        <v>0</v>
      </c>
      <c r="AN153" s="113">
        <v>0</v>
      </c>
      <c r="AO153" s="113">
        <v>0</v>
      </c>
      <c r="AP153" s="113">
        <v>0</v>
      </c>
      <c r="AQ153" s="113">
        <v>0</v>
      </c>
      <c r="AR153" s="113">
        <v>0</v>
      </c>
      <c r="AS153" s="113">
        <v>0</v>
      </c>
      <c r="AT153" s="117">
        <v>0</v>
      </c>
      <c r="AU153" s="117">
        <v>0</v>
      </c>
      <c r="AV153" s="117">
        <v>0</v>
      </c>
      <c r="AW153" s="116">
        <v>1.5102176831528398</v>
      </c>
      <c r="AX153" s="116">
        <v>1.5102176831528398</v>
      </c>
      <c r="AY153" s="116">
        <v>0.48596866133333322</v>
      </c>
      <c r="AZ153" s="118">
        <v>4.3727459999999989E-2</v>
      </c>
      <c r="BA153" s="118">
        <v>0</v>
      </c>
      <c r="BB153" s="118">
        <v>-6.83791E-3</v>
      </c>
      <c r="BC153" s="118">
        <v>0</v>
      </c>
      <c r="BD153" s="118">
        <v>0</v>
      </c>
      <c r="BE153" s="118">
        <v>0</v>
      </c>
      <c r="BF153" s="118">
        <v>0</v>
      </c>
      <c r="BG153" s="118">
        <v>0</v>
      </c>
      <c r="BH153" s="118">
        <v>0</v>
      </c>
      <c r="BI153" s="118">
        <v>0</v>
      </c>
      <c r="BJ153" s="118">
        <v>8.6560000000000005E-3</v>
      </c>
      <c r="BK153" s="118">
        <v>0</v>
      </c>
      <c r="BL153" s="118">
        <v>0</v>
      </c>
      <c r="BM153" s="118">
        <v>0</v>
      </c>
      <c r="BN153" s="118">
        <v>0.25030515000000003</v>
      </c>
      <c r="BO153" s="118">
        <v>0.15941943999999991</v>
      </c>
      <c r="BP153" s="118">
        <v>0</v>
      </c>
      <c r="BQ153" s="118">
        <v>0</v>
      </c>
      <c r="BR153" s="118">
        <v>2.1050900000000001E-2</v>
      </c>
      <c r="BS153" s="118">
        <v>4.9709413333333336E-3</v>
      </c>
      <c r="BT153" s="118">
        <v>4.6766799999999999E-3</v>
      </c>
      <c r="BU153" s="116">
        <v>0.46591213436283979</v>
      </c>
      <c r="BV153" s="118">
        <v>0.13558183000000001</v>
      </c>
      <c r="BW153" s="118">
        <v>0</v>
      </c>
      <c r="BX153" s="118">
        <v>0.15845232322225647</v>
      </c>
      <c r="BY153" s="118">
        <v>0.17187798114058334</v>
      </c>
      <c r="BZ153" s="118">
        <v>0</v>
      </c>
      <c r="CA153" s="118">
        <v>0</v>
      </c>
      <c r="CB153" s="118">
        <v>0</v>
      </c>
      <c r="CC153" s="119">
        <v>9.6928199999999978E-2</v>
      </c>
      <c r="CD153" s="118">
        <v>7.3844999999999996E-3</v>
      </c>
      <c r="CE153" s="118">
        <v>0</v>
      </c>
      <c r="CF153" s="118">
        <v>8.9543699999999976E-2</v>
      </c>
      <c r="CG153" s="118">
        <v>0</v>
      </c>
      <c r="CH153" s="118">
        <v>0</v>
      </c>
      <c r="CI153" s="118">
        <v>0</v>
      </c>
      <c r="CJ153" s="116">
        <v>4.8439799999999998E-2</v>
      </c>
      <c r="CK153" s="118">
        <v>0</v>
      </c>
      <c r="CL153" s="118">
        <v>0</v>
      </c>
      <c r="CM153" s="118">
        <v>0</v>
      </c>
      <c r="CN153" s="118">
        <v>0</v>
      </c>
      <c r="CO153" s="118">
        <v>9.1007999999999992E-3</v>
      </c>
      <c r="CP153" s="118">
        <v>0</v>
      </c>
      <c r="CQ153" s="118">
        <v>3.9338999999999999E-2</v>
      </c>
      <c r="CR153" s="116">
        <v>0.30364602874698876</v>
      </c>
      <c r="CS153" s="118">
        <v>0.29458491999999997</v>
      </c>
      <c r="CT153" s="118">
        <v>3.1976874698880014E-4</v>
      </c>
      <c r="CU153" s="118">
        <v>0</v>
      </c>
      <c r="CV153" s="118">
        <v>8.7413400000000002E-3</v>
      </c>
      <c r="CW153" s="118">
        <v>0</v>
      </c>
      <c r="CX153" s="116">
        <v>9.0447630000000251E-2</v>
      </c>
      <c r="CY153" s="118">
        <v>8.2018880000000252E-2</v>
      </c>
      <c r="CZ153" s="118">
        <v>8.4287500000000005E-3</v>
      </c>
      <c r="DA153" s="118">
        <v>0</v>
      </c>
      <c r="DB153" s="118">
        <v>0</v>
      </c>
      <c r="DC153" s="118">
        <v>0</v>
      </c>
      <c r="DD153" s="118">
        <v>0</v>
      </c>
      <c r="DE153" s="118">
        <v>0</v>
      </c>
      <c r="DF153" s="116">
        <v>1.425274E-2</v>
      </c>
      <c r="DG153" s="118">
        <v>0</v>
      </c>
      <c r="DH153" s="118">
        <v>4.4166700000000001E-3</v>
      </c>
      <c r="DI153" s="118">
        <v>9.8360699999999988E-3</v>
      </c>
      <c r="DJ153" s="116">
        <v>4.6224887096774194E-3</v>
      </c>
      <c r="DK153" s="118">
        <v>4.3027200000000003E-3</v>
      </c>
      <c r="DL153" s="118">
        <v>3.1976870967741932E-4</v>
      </c>
      <c r="DM153" s="118">
        <v>0</v>
      </c>
      <c r="DN153" s="118">
        <v>0</v>
      </c>
      <c r="DO153" s="118">
        <v>0</v>
      </c>
      <c r="DP153" s="118">
        <v>0</v>
      </c>
      <c r="DQ153" s="118">
        <v>0</v>
      </c>
      <c r="DR153" s="116">
        <v>0</v>
      </c>
      <c r="DS153" s="118">
        <v>0</v>
      </c>
      <c r="DT153" s="118">
        <v>0</v>
      </c>
      <c r="DU153" s="118">
        <v>0</v>
      </c>
      <c r="DV153" s="116">
        <v>0</v>
      </c>
      <c r="DW153" s="118">
        <v>0</v>
      </c>
      <c r="DX153" s="118">
        <v>0</v>
      </c>
      <c r="DY153" s="120">
        <v>2.0149909000000001E-2</v>
      </c>
      <c r="DZ153" s="120">
        <v>0</v>
      </c>
      <c r="EA153" s="89"/>
      <c r="EB153" s="90" t="e">
        <v>#N/A</v>
      </c>
      <c r="EC153" s="90">
        <v>1</v>
      </c>
      <c r="EF153" s="121">
        <f t="shared" si="35"/>
        <v>45159</v>
      </c>
      <c r="EG153" s="122">
        <f t="shared" si="36"/>
        <v>45169</v>
      </c>
      <c r="EH153" s="122">
        <f t="shared" si="37"/>
        <v>0.60945992299999929</v>
      </c>
      <c r="EI153" s="122">
        <f t="shared" si="38"/>
        <v>8.236491096128E-2</v>
      </c>
      <c r="EJ153" s="122">
        <f t="shared" si="39"/>
        <v>0.15007866520159996</v>
      </c>
      <c r="EK153" s="122">
        <f t="shared" si="40"/>
        <v>4.3467793050293206</v>
      </c>
      <c r="EL153" s="122">
        <f t="shared" si="41"/>
        <v>0</v>
      </c>
      <c r="EM153" s="122">
        <f t="shared" si="42"/>
        <v>2.7565123459648402</v>
      </c>
      <c r="EN153" s="122">
        <f t="shared" si="43"/>
        <v>4.6224887096774194E-3</v>
      </c>
      <c r="EO153" s="122">
        <f t="shared" si="44"/>
        <v>3.1143000000000002E-4</v>
      </c>
      <c r="EP153" s="122">
        <f t="shared" si="45"/>
        <v>0.51331023236742979</v>
      </c>
      <c r="EQ153" s="122">
        <f t="shared" si="46"/>
        <v>0.67375020959281318</v>
      </c>
      <c r="ER153" s="282">
        <f t="shared" si="47"/>
        <v>-8.531526421117791E-3</v>
      </c>
      <c r="ES153" s="123" t="e">
        <f>SUMIF([9]Data_Validity!$K153:$DX153,"OUTTURN",Outturn_Daily!$K153:$DX153)+H153</f>
        <v>#VALUE!</v>
      </c>
      <c r="ET153" s="90" t="e">
        <f>SUMIF([9]Data_Validity!$K153:$DX153,"ESTIMATE",Outturn_Daily!$K153:$DX153)</f>
        <v>#VALUE!</v>
      </c>
      <c r="EU153" s="90" t="e">
        <f>SUMIF([9]Data_Validity!$K153:$DX153,"FORECAST",Outturn_Daily!$K153:$DX153)</f>
        <v>#VALUE!</v>
      </c>
      <c r="EV153" s="122">
        <f t="shared" si="32"/>
        <v>-7.3676046999997524E-2</v>
      </c>
      <c r="EW153" s="123" t="e">
        <f t="shared" si="33"/>
        <v>#VALUE!</v>
      </c>
    </row>
    <row r="154" spans="1:153" ht="15">
      <c r="A154" s="124">
        <v>45169</v>
      </c>
      <c r="B154" s="109">
        <v>22</v>
      </c>
      <c r="C154" s="110">
        <v>45160</v>
      </c>
      <c r="D154" s="111">
        <f t="shared" si="34"/>
        <v>10.230290413453165</v>
      </c>
      <c r="E154" s="112"/>
      <c r="F154" s="111">
        <v>8.6455265099999998</v>
      </c>
      <c r="G154" s="113">
        <v>0</v>
      </c>
      <c r="H154" s="113">
        <v>-0.10130821999999995</v>
      </c>
      <c r="I154" s="111">
        <v>-9.8568119999917769E-3</v>
      </c>
      <c r="J154" s="111">
        <v>5.4038373004952609</v>
      </c>
      <c r="K154" s="113">
        <v>-6.6394109999999174E-2</v>
      </c>
      <c r="L154" s="111">
        <v>5.4702314104952601</v>
      </c>
      <c r="M154" s="113">
        <v>0.12945936998674001</v>
      </c>
      <c r="N154" s="113">
        <v>3.1475998100710001E-2</v>
      </c>
      <c r="O154" s="113">
        <v>0</v>
      </c>
      <c r="P154" s="113">
        <v>0</v>
      </c>
      <c r="Q154" s="113">
        <v>0</v>
      </c>
      <c r="R154" s="113">
        <v>3.2991744200820003E-2</v>
      </c>
      <c r="S154" s="113">
        <v>6.363259207442E-2</v>
      </c>
      <c r="T154" s="113">
        <v>4.8898597127566097</v>
      </c>
      <c r="U154" s="114">
        <v>1.4046633211578301</v>
      </c>
      <c r="V154" s="114">
        <v>0</v>
      </c>
      <c r="W154" s="114">
        <v>3.48519639159879</v>
      </c>
      <c r="X154" s="115">
        <v>0</v>
      </c>
      <c r="Y154" s="113">
        <v>0.32281199337596</v>
      </c>
      <c r="Z154" s="111">
        <v>3.3528542415047302</v>
      </c>
      <c r="AA154" s="113">
        <v>0</v>
      </c>
      <c r="AB154" s="111">
        <v>3.3528542415047302</v>
      </c>
      <c r="AC154" s="113">
        <v>0</v>
      </c>
      <c r="AD154" s="113">
        <v>0</v>
      </c>
      <c r="AE154" s="113">
        <v>0</v>
      </c>
      <c r="AF154" s="113">
        <v>0</v>
      </c>
      <c r="AG154" s="113">
        <v>3.3528542415047302</v>
      </c>
      <c r="AH154" s="114">
        <v>3.35285424150472</v>
      </c>
      <c r="AI154" s="114">
        <v>0</v>
      </c>
      <c r="AJ154" s="114">
        <v>0</v>
      </c>
      <c r="AK154" s="116"/>
      <c r="AL154" s="113">
        <v>0</v>
      </c>
      <c r="AM154" s="116">
        <v>0</v>
      </c>
      <c r="AN154" s="113">
        <v>0</v>
      </c>
      <c r="AO154" s="113">
        <v>0</v>
      </c>
      <c r="AP154" s="113">
        <v>0</v>
      </c>
      <c r="AQ154" s="113">
        <v>0</v>
      </c>
      <c r="AR154" s="113">
        <v>0</v>
      </c>
      <c r="AS154" s="113">
        <v>0</v>
      </c>
      <c r="AT154" s="117">
        <v>0</v>
      </c>
      <c r="AU154" s="117">
        <v>0</v>
      </c>
      <c r="AV154" s="117">
        <v>0</v>
      </c>
      <c r="AW154" s="116">
        <v>1.5847639034531653</v>
      </c>
      <c r="AX154" s="116">
        <v>1.5847639034531653</v>
      </c>
      <c r="AY154" s="116">
        <v>0.52768291133333312</v>
      </c>
      <c r="AZ154" s="118">
        <v>4.4925999999999994E-2</v>
      </c>
      <c r="BA154" s="118">
        <v>0</v>
      </c>
      <c r="BB154" s="118">
        <v>1.5416879999999999E-2</v>
      </c>
      <c r="BC154" s="118">
        <v>0</v>
      </c>
      <c r="BD154" s="118">
        <v>0</v>
      </c>
      <c r="BE154" s="118">
        <v>0</v>
      </c>
      <c r="BF154" s="118">
        <v>0</v>
      </c>
      <c r="BG154" s="118">
        <v>0</v>
      </c>
      <c r="BH154" s="118">
        <v>0</v>
      </c>
      <c r="BI154" s="118">
        <v>0</v>
      </c>
      <c r="BJ154" s="118">
        <v>8.5054899999999992E-3</v>
      </c>
      <c r="BK154" s="118">
        <v>0</v>
      </c>
      <c r="BL154" s="118">
        <v>0</v>
      </c>
      <c r="BM154" s="118">
        <v>0</v>
      </c>
      <c r="BN154" s="118">
        <v>0.24824558000000002</v>
      </c>
      <c r="BO154" s="118">
        <v>0.18016669999999987</v>
      </c>
      <c r="BP154" s="118">
        <v>0</v>
      </c>
      <c r="BQ154" s="118">
        <v>0</v>
      </c>
      <c r="BR154" s="118">
        <v>2.086E-2</v>
      </c>
      <c r="BS154" s="118">
        <v>4.9709413333333336E-3</v>
      </c>
      <c r="BT154" s="118">
        <v>4.5913200000000003E-3</v>
      </c>
      <c r="BU154" s="116">
        <v>0.51467881204483135</v>
      </c>
      <c r="BV154" s="118">
        <v>0.15940545</v>
      </c>
      <c r="BW154" s="118">
        <v>0</v>
      </c>
      <c r="BX154" s="118">
        <v>0.14398230688850636</v>
      </c>
      <c r="BY154" s="118">
        <v>0.21129105515632499</v>
      </c>
      <c r="BZ154" s="118">
        <v>0</v>
      </c>
      <c r="CA154" s="118">
        <v>0</v>
      </c>
      <c r="CB154" s="118">
        <v>0</v>
      </c>
      <c r="CC154" s="119">
        <v>9.4966250000000002E-2</v>
      </c>
      <c r="CD154" s="118">
        <v>5.8362500000000003E-3</v>
      </c>
      <c r="CE154" s="118">
        <v>0</v>
      </c>
      <c r="CF154" s="118">
        <v>8.9130000000000001E-2</v>
      </c>
      <c r="CG154" s="118">
        <v>0</v>
      </c>
      <c r="CH154" s="118">
        <v>0</v>
      </c>
      <c r="CI154" s="118">
        <v>0</v>
      </c>
      <c r="CJ154" s="116">
        <v>9.1007999999999992E-3</v>
      </c>
      <c r="CK154" s="118">
        <v>0</v>
      </c>
      <c r="CL154" s="118">
        <v>0</v>
      </c>
      <c r="CM154" s="118">
        <v>0</v>
      </c>
      <c r="CN154" s="118">
        <v>0</v>
      </c>
      <c r="CO154" s="118">
        <v>9.1007999999999992E-3</v>
      </c>
      <c r="CP154" s="118">
        <v>0</v>
      </c>
      <c r="CQ154" s="118">
        <v>0</v>
      </c>
      <c r="CR154" s="116">
        <v>0.32932315874698881</v>
      </c>
      <c r="CS154" s="118">
        <v>0.32055923000000003</v>
      </c>
      <c r="CT154" s="118">
        <v>3.1976874698880014E-4</v>
      </c>
      <c r="CU154" s="118">
        <v>0</v>
      </c>
      <c r="CV154" s="118">
        <v>8.4441600000000009E-3</v>
      </c>
      <c r="CW154" s="118">
        <v>0</v>
      </c>
      <c r="CX154" s="116">
        <v>8.9831470000000274E-2</v>
      </c>
      <c r="CY154" s="118">
        <v>8.1402720000000275E-2</v>
      </c>
      <c r="CZ154" s="118">
        <v>8.4287500000000005E-3</v>
      </c>
      <c r="DA154" s="118">
        <v>0</v>
      </c>
      <c r="DB154" s="118">
        <v>0</v>
      </c>
      <c r="DC154" s="118">
        <v>0</v>
      </c>
      <c r="DD154" s="118">
        <v>0</v>
      </c>
      <c r="DE154" s="118">
        <v>0</v>
      </c>
      <c r="DF154" s="116">
        <v>1.4558012618334334E-2</v>
      </c>
      <c r="DG154" s="118">
        <v>0</v>
      </c>
      <c r="DH154" s="118">
        <v>4.4166700000000001E-3</v>
      </c>
      <c r="DI154" s="118">
        <v>1.0141342618334333E-2</v>
      </c>
      <c r="DJ154" s="116">
        <v>4.6224887096774194E-3</v>
      </c>
      <c r="DK154" s="118">
        <v>4.3027200000000003E-3</v>
      </c>
      <c r="DL154" s="118">
        <v>3.1976870967741932E-4</v>
      </c>
      <c r="DM154" s="118">
        <v>0</v>
      </c>
      <c r="DN154" s="118">
        <v>0</v>
      </c>
      <c r="DO154" s="118">
        <v>0</v>
      </c>
      <c r="DP154" s="118">
        <v>0</v>
      </c>
      <c r="DQ154" s="118">
        <v>0</v>
      </c>
      <c r="DR154" s="116">
        <v>0</v>
      </c>
      <c r="DS154" s="118">
        <v>0</v>
      </c>
      <c r="DT154" s="118">
        <v>0</v>
      </c>
      <c r="DU154" s="118">
        <v>0</v>
      </c>
      <c r="DV154" s="116">
        <v>0</v>
      </c>
      <c r="DW154" s="118">
        <v>0</v>
      </c>
      <c r="DX154" s="118">
        <v>0</v>
      </c>
      <c r="DY154" s="120">
        <v>1.3888360000000001E-2</v>
      </c>
      <c r="DZ154" s="120">
        <v>0</v>
      </c>
      <c r="EA154" s="89"/>
      <c r="EB154" s="90" t="e">
        <v>#N/A</v>
      </c>
      <c r="EC154" s="90">
        <v>1</v>
      </c>
      <c r="EF154" s="121">
        <f t="shared" si="35"/>
        <v>45160</v>
      </c>
      <c r="EG154" s="122">
        <f t="shared" si="36"/>
        <v>45169</v>
      </c>
      <c r="EH154" s="122">
        <f t="shared" si="37"/>
        <v>-6.6394109999999174E-2</v>
      </c>
      <c r="EI154" s="122">
        <f t="shared" si="38"/>
        <v>6.363259207442E-2</v>
      </c>
      <c r="EJ154" s="122">
        <f t="shared" si="39"/>
        <v>9.4966250000000002E-2</v>
      </c>
      <c r="EK154" s="122">
        <f t="shared" si="40"/>
        <v>4.7575175626625503</v>
      </c>
      <c r="EL154" s="122">
        <f t="shared" si="41"/>
        <v>0</v>
      </c>
      <c r="EM154" s="122">
        <f t="shared" si="42"/>
        <v>3.48519639159879</v>
      </c>
      <c r="EN154" s="122">
        <f t="shared" si="43"/>
        <v>4.6224887096774194E-3</v>
      </c>
      <c r="EO154" s="122">
        <f t="shared" si="44"/>
        <v>3.1475998100710001E-2</v>
      </c>
      <c r="EP154" s="122">
        <f t="shared" si="45"/>
        <v>0.51467881204483135</v>
      </c>
      <c r="EQ154" s="122">
        <f t="shared" si="46"/>
        <v>0.65714228132007313</v>
      </c>
      <c r="ER154" s="282">
        <f t="shared" si="47"/>
        <v>0.25919671819512263</v>
      </c>
      <c r="ES154" s="123" t="e">
        <f>SUMIF([9]Data_Validity!$K154:$DX154,"OUTTURN",Outturn_Daily!$K154:$DX154)+H154</f>
        <v>#VALUE!</v>
      </c>
      <c r="ET154" s="90" t="e">
        <f>SUMIF([9]Data_Validity!$K154:$DX154,"ESTIMATE",Outturn_Daily!$K154:$DX154)</f>
        <v>#VALUE!</v>
      </c>
      <c r="EU154" s="90" t="e">
        <f>SUMIF([9]Data_Validity!$K154:$DX154,"FORECAST",Outturn_Daily!$K154:$DX154)</f>
        <v>#VALUE!</v>
      </c>
      <c r="EV154" s="122">
        <f t="shared" si="32"/>
        <v>-9.8568119999917769E-3</v>
      </c>
      <c r="EW154" s="123" t="e">
        <f t="shared" si="33"/>
        <v>#VALUE!</v>
      </c>
    </row>
    <row r="155" spans="1:153" ht="15">
      <c r="A155" s="124">
        <v>45169</v>
      </c>
      <c r="B155" s="109">
        <v>22</v>
      </c>
      <c r="C155" s="110">
        <v>45161</v>
      </c>
      <c r="D155" s="111">
        <f t="shared" si="34"/>
        <v>3.8842843253832271</v>
      </c>
      <c r="E155" s="112"/>
      <c r="F155" s="111">
        <v>2.3375253699999994</v>
      </c>
      <c r="G155" s="113">
        <v>0</v>
      </c>
      <c r="H155" s="113">
        <v>-2.2389830000000055E-2</v>
      </c>
      <c r="I155" s="111">
        <v>2.2558642999999101E-2</v>
      </c>
      <c r="J155" s="111">
        <v>1.2718267685733302</v>
      </c>
      <c r="K155" s="113">
        <v>-0.22314588699999982</v>
      </c>
      <c r="L155" s="111">
        <v>1.49497265557333</v>
      </c>
      <c r="M155" s="113">
        <v>6.7259055176800003E-2</v>
      </c>
      <c r="N155" s="113">
        <v>1.3538695874520001E-2</v>
      </c>
      <c r="O155" s="113">
        <v>0</v>
      </c>
      <c r="P155" s="113">
        <v>0</v>
      </c>
      <c r="Q155" s="113">
        <v>0.7220505301897</v>
      </c>
      <c r="R155" s="113">
        <v>8.8391340767299993E-3</v>
      </c>
      <c r="S155" s="113">
        <v>2.2138172900000002E-5</v>
      </c>
      <c r="T155" s="113">
        <v>3.9898573999999999E-2</v>
      </c>
      <c r="U155" s="114">
        <v>1.00512E-2</v>
      </c>
      <c r="V155" s="114">
        <v>0</v>
      </c>
      <c r="W155" s="114">
        <v>2.9847373999999999E-2</v>
      </c>
      <c r="X155" s="115">
        <v>0</v>
      </c>
      <c r="Y155" s="113">
        <v>0.64336452808268008</v>
      </c>
      <c r="Z155" s="111">
        <v>1.0655297884266701</v>
      </c>
      <c r="AA155" s="113">
        <v>0</v>
      </c>
      <c r="AB155" s="111">
        <v>1.0655297884266701</v>
      </c>
      <c r="AC155" s="113">
        <v>0</v>
      </c>
      <c r="AD155" s="113">
        <v>0.26269359433057998</v>
      </c>
      <c r="AE155" s="113">
        <v>0</v>
      </c>
      <c r="AF155" s="113">
        <v>0</v>
      </c>
      <c r="AG155" s="113">
        <v>0.80283619409609008</v>
      </c>
      <c r="AH155" s="114">
        <v>0.80283619409608997</v>
      </c>
      <c r="AI155" s="114">
        <v>0</v>
      </c>
      <c r="AJ155" s="114">
        <v>0</v>
      </c>
      <c r="AK155" s="116"/>
      <c r="AL155" s="113">
        <v>0</v>
      </c>
      <c r="AM155" s="116">
        <v>0</v>
      </c>
      <c r="AN155" s="113">
        <v>0</v>
      </c>
      <c r="AO155" s="113">
        <v>0</v>
      </c>
      <c r="AP155" s="113">
        <v>0</v>
      </c>
      <c r="AQ155" s="113">
        <v>0</v>
      </c>
      <c r="AR155" s="113">
        <v>0</v>
      </c>
      <c r="AS155" s="113">
        <v>0</v>
      </c>
      <c r="AT155" s="117">
        <v>0</v>
      </c>
      <c r="AU155" s="117">
        <v>0</v>
      </c>
      <c r="AV155" s="117">
        <v>0</v>
      </c>
      <c r="AW155" s="116">
        <v>1.5467589553832279</v>
      </c>
      <c r="AX155" s="116">
        <v>1.5467589553832279</v>
      </c>
      <c r="AY155" s="116">
        <v>0.45371599133333346</v>
      </c>
      <c r="AZ155" s="118">
        <v>2.8686860000000005E-2</v>
      </c>
      <c r="BA155" s="118">
        <v>0</v>
      </c>
      <c r="BB155" s="118">
        <v>-7.9470800000000005E-3</v>
      </c>
      <c r="BC155" s="118">
        <v>0</v>
      </c>
      <c r="BD155" s="118">
        <v>0</v>
      </c>
      <c r="BE155" s="118">
        <v>0</v>
      </c>
      <c r="BF155" s="118">
        <v>0</v>
      </c>
      <c r="BG155" s="118">
        <v>0</v>
      </c>
      <c r="BH155" s="118">
        <v>0</v>
      </c>
      <c r="BI155" s="118">
        <v>0</v>
      </c>
      <c r="BJ155" s="118">
        <v>8.4279999999999997E-3</v>
      </c>
      <c r="BK155" s="118">
        <v>0</v>
      </c>
      <c r="BL155" s="118">
        <v>0</v>
      </c>
      <c r="BM155" s="118">
        <v>0</v>
      </c>
      <c r="BN155" s="118">
        <v>0.24280982000000004</v>
      </c>
      <c r="BO155" s="118">
        <v>0.15135806000000007</v>
      </c>
      <c r="BP155" s="118">
        <v>0</v>
      </c>
      <c r="BQ155" s="118">
        <v>0</v>
      </c>
      <c r="BR155" s="118">
        <v>2.09687E-2</v>
      </c>
      <c r="BS155" s="118">
        <v>4.9709413333333336E-3</v>
      </c>
      <c r="BT155" s="118">
        <v>4.4406900000000006E-3</v>
      </c>
      <c r="BU155" s="116">
        <v>0.41802178731906869</v>
      </c>
      <c r="BV155" s="118">
        <v>0.17768441999999998</v>
      </c>
      <c r="BW155" s="118">
        <v>0</v>
      </c>
      <c r="BX155" s="118">
        <v>0.16627168811073537</v>
      </c>
      <c r="BY155" s="118">
        <v>7.4065679208333332E-2</v>
      </c>
      <c r="BZ155" s="118">
        <v>0</v>
      </c>
      <c r="CA155" s="118">
        <v>0</v>
      </c>
      <c r="CB155" s="118">
        <v>0</v>
      </c>
      <c r="CC155" s="119">
        <v>0.14592424999999998</v>
      </c>
      <c r="CD155" s="118">
        <v>4.7671749999999999E-2</v>
      </c>
      <c r="CE155" s="118">
        <v>0</v>
      </c>
      <c r="CF155" s="118">
        <v>9.8252499999999965E-2</v>
      </c>
      <c r="CG155" s="118">
        <v>0</v>
      </c>
      <c r="CH155" s="118">
        <v>0</v>
      </c>
      <c r="CI155" s="118">
        <v>0</v>
      </c>
      <c r="CJ155" s="116">
        <v>9.1007999999999992E-3</v>
      </c>
      <c r="CK155" s="118">
        <v>0</v>
      </c>
      <c r="CL155" s="118">
        <v>0</v>
      </c>
      <c r="CM155" s="118">
        <v>0</v>
      </c>
      <c r="CN155" s="118">
        <v>0</v>
      </c>
      <c r="CO155" s="118">
        <v>9.1007999999999992E-3</v>
      </c>
      <c r="CP155" s="118">
        <v>0</v>
      </c>
      <c r="CQ155" s="118">
        <v>0</v>
      </c>
      <c r="CR155" s="116">
        <v>0.41067296874698894</v>
      </c>
      <c r="CS155" s="118">
        <v>0.40172715000000014</v>
      </c>
      <c r="CT155" s="118">
        <v>3.1976874698880014E-4</v>
      </c>
      <c r="CU155" s="118">
        <v>0</v>
      </c>
      <c r="CV155" s="118">
        <v>8.6260500000000014E-3</v>
      </c>
      <c r="CW155" s="118">
        <v>0</v>
      </c>
      <c r="CX155" s="116">
        <v>9.0212850000000275E-2</v>
      </c>
      <c r="CY155" s="118">
        <v>8.1784100000000276E-2</v>
      </c>
      <c r="CZ155" s="118">
        <v>8.4287500000000005E-3</v>
      </c>
      <c r="DA155" s="118">
        <v>0</v>
      </c>
      <c r="DB155" s="118">
        <v>0</v>
      </c>
      <c r="DC155" s="118">
        <v>0</v>
      </c>
      <c r="DD155" s="118">
        <v>0</v>
      </c>
      <c r="DE155" s="118">
        <v>0</v>
      </c>
      <c r="DF155" s="116">
        <v>1.4455299274159034E-2</v>
      </c>
      <c r="DG155" s="118">
        <v>0</v>
      </c>
      <c r="DH155" s="118">
        <v>4.4166700000000001E-3</v>
      </c>
      <c r="DI155" s="118">
        <v>1.0038629274159034E-2</v>
      </c>
      <c r="DJ155" s="116">
        <v>4.6550087096774197E-3</v>
      </c>
      <c r="DK155" s="118">
        <v>4.3027200000000003E-3</v>
      </c>
      <c r="DL155" s="118">
        <v>3.1976870967741932E-4</v>
      </c>
      <c r="DM155" s="118">
        <v>0</v>
      </c>
      <c r="DN155" s="118">
        <v>0</v>
      </c>
      <c r="DO155" s="118">
        <v>0</v>
      </c>
      <c r="DP155" s="118">
        <v>0</v>
      </c>
      <c r="DQ155" s="118">
        <v>3.252E-5</v>
      </c>
      <c r="DR155" s="116">
        <v>0</v>
      </c>
      <c r="DS155" s="118">
        <v>0</v>
      </c>
      <c r="DT155" s="118">
        <v>0</v>
      </c>
      <c r="DU155" s="118">
        <v>0</v>
      </c>
      <c r="DV155" s="116">
        <v>0</v>
      </c>
      <c r="DW155" s="118">
        <v>0</v>
      </c>
      <c r="DX155" s="118">
        <v>0</v>
      </c>
      <c r="DY155" s="120">
        <v>5.1069759999999992E-3</v>
      </c>
      <c r="DZ155" s="120">
        <v>0</v>
      </c>
      <c r="EA155" s="89"/>
      <c r="EB155" s="90" t="e">
        <v>#N/A</v>
      </c>
      <c r="EC155" s="90">
        <v>1</v>
      </c>
      <c r="EF155" s="121">
        <f t="shared" si="35"/>
        <v>45161</v>
      </c>
      <c r="EG155" s="122">
        <f t="shared" si="36"/>
        <v>45169</v>
      </c>
      <c r="EH155" s="122">
        <f t="shared" si="37"/>
        <v>-0.22314588699999982</v>
      </c>
      <c r="EI155" s="122">
        <f t="shared" si="38"/>
        <v>0.98476626269317991</v>
      </c>
      <c r="EJ155" s="122">
        <f t="shared" si="39"/>
        <v>0.14592424999999998</v>
      </c>
      <c r="EK155" s="122">
        <f t="shared" si="40"/>
        <v>0.81288739409609001</v>
      </c>
      <c r="EL155" s="122">
        <f t="shared" si="41"/>
        <v>0</v>
      </c>
      <c r="EM155" s="122">
        <f t="shared" si="42"/>
        <v>2.9847373999999999E-2</v>
      </c>
      <c r="EN155" s="122">
        <f t="shared" si="43"/>
        <v>4.6550087096774197E-3</v>
      </c>
      <c r="EO155" s="122">
        <f t="shared" si="44"/>
        <v>1.3538695874520001E-2</v>
      </c>
      <c r="EP155" s="122">
        <f t="shared" si="45"/>
        <v>0.41802178731906869</v>
      </c>
      <c r="EQ155" s="122">
        <f t="shared" si="46"/>
        <v>0.52097504651013349</v>
      </c>
      <c r="ER155" s="282">
        <f t="shared" si="47"/>
        <v>0.66682777443356811</v>
      </c>
      <c r="ES155" s="123" t="e">
        <f>SUMIF([9]Data_Validity!$K155:$DX155,"OUTTURN",Outturn_Daily!$K155:$DX155)+H155</f>
        <v>#VALUE!</v>
      </c>
      <c r="ET155" s="90" t="e">
        <f>SUMIF([9]Data_Validity!$K155:$DX155,"ESTIMATE",Outturn_Daily!$K155:$DX155)</f>
        <v>#VALUE!</v>
      </c>
      <c r="EU155" s="90" t="e">
        <f>SUMIF([9]Data_Validity!$K155:$DX155,"FORECAST",Outturn_Daily!$K155:$DX155)</f>
        <v>#VALUE!</v>
      </c>
      <c r="EV155" s="122">
        <f t="shared" si="32"/>
        <v>2.2558642999999101E-2</v>
      </c>
      <c r="EW155" s="123" t="e">
        <f t="shared" si="33"/>
        <v>#VALUE!</v>
      </c>
    </row>
    <row r="156" spans="1:153" ht="15">
      <c r="A156" s="124">
        <v>45169</v>
      </c>
      <c r="B156" s="109">
        <v>22</v>
      </c>
      <c r="C156" s="110">
        <v>45162</v>
      </c>
      <c r="D156" s="111">
        <f t="shared" si="34"/>
        <v>2.7208081496976191</v>
      </c>
      <c r="E156" s="112"/>
      <c r="F156" s="111">
        <v>0.97643058000000005</v>
      </c>
      <c r="G156" s="113">
        <v>0</v>
      </c>
      <c r="H156" s="113">
        <v>-1.7477630000000022E-2</v>
      </c>
      <c r="I156" s="111">
        <v>1.6874979000000234E-2</v>
      </c>
      <c r="J156" s="111">
        <v>0.33056282338914977</v>
      </c>
      <c r="K156" s="113">
        <v>-0.43220455400000013</v>
      </c>
      <c r="L156" s="111">
        <v>0.7627673773891499</v>
      </c>
      <c r="M156" s="113">
        <v>0.11505109124049</v>
      </c>
      <c r="N156" s="113">
        <v>3.6404146182099999E-3</v>
      </c>
      <c r="O156" s="113">
        <v>0</v>
      </c>
      <c r="P156" s="113">
        <v>0</v>
      </c>
      <c r="Q156" s="113">
        <v>0.20659890174956</v>
      </c>
      <c r="R156" s="113">
        <v>1.91887034009E-3</v>
      </c>
      <c r="S156" s="113">
        <v>0</v>
      </c>
      <c r="T156" s="113">
        <v>4.6946804740189994E-2</v>
      </c>
      <c r="U156" s="114">
        <v>4.6946804740190001E-2</v>
      </c>
      <c r="V156" s="114">
        <v>0</v>
      </c>
      <c r="W156" s="114">
        <v>0</v>
      </c>
      <c r="X156" s="115">
        <v>0</v>
      </c>
      <c r="Y156" s="113">
        <v>0.38861129470061001</v>
      </c>
      <c r="Z156" s="111">
        <v>0.64647040761085006</v>
      </c>
      <c r="AA156" s="113">
        <v>0</v>
      </c>
      <c r="AB156" s="111">
        <v>0.64647040761085006</v>
      </c>
      <c r="AC156" s="113">
        <v>0</v>
      </c>
      <c r="AD156" s="113">
        <v>0.37293427791841999</v>
      </c>
      <c r="AE156" s="113">
        <v>0</v>
      </c>
      <c r="AF156" s="113">
        <v>0</v>
      </c>
      <c r="AG156" s="113">
        <v>0.27353612969243002</v>
      </c>
      <c r="AH156" s="114">
        <v>0.27353612969243002</v>
      </c>
      <c r="AI156" s="114">
        <v>0</v>
      </c>
      <c r="AJ156" s="114">
        <v>0</v>
      </c>
      <c r="AK156" s="116"/>
      <c r="AL156" s="113">
        <v>0</v>
      </c>
      <c r="AM156" s="116">
        <v>0</v>
      </c>
      <c r="AN156" s="113">
        <v>0</v>
      </c>
      <c r="AO156" s="113">
        <v>0</v>
      </c>
      <c r="AP156" s="113">
        <v>0</v>
      </c>
      <c r="AQ156" s="113">
        <v>0</v>
      </c>
      <c r="AR156" s="113">
        <v>0</v>
      </c>
      <c r="AS156" s="113">
        <v>0</v>
      </c>
      <c r="AT156" s="117">
        <v>0</v>
      </c>
      <c r="AU156" s="117">
        <v>0</v>
      </c>
      <c r="AV156" s="117">
        <v>0</v>
      </c>
      <c r="AW156" s="116">
        <v>1.7443775696976191</v>
      </c>
      <c r="AX156" s="116">
        <v>1.7443775696976191</v>
      </c>
      <c r="AY156" s="116">
        <v>0.54444482133333338</v>
      </c>
      <c r="AZ156" s="118">
        <v>4.2458279999999987E-2</v>
      </c>
      <c r="BA156" s="118">
        <v>0</v>
      </c>
      <c r="BB156" s="118">
        <v>-3.4625700000000003E-3</v>
      </c>
      <c r="BC156" s="118">
        <v>0</v>
      </c>
      <c r="BD156" s="118">
        <v>0</v>
      </c>
      <c r="BE156" s="118">
        <v>0</v>
      </c>
      <c r="BF156" s="118">
        <v>0</v>
      </c>
      <c r="BG156" s="118">
        <v>0</v>
      </c>
      <c r="BH156" s="118">
        <v>0</v>
      </c>
      <c r="BI156" s="118">
        <v>0</v>
      </c>
      <c r="BJ156" s="118">
        <v>8.6297199999999987E-3</v>
      </c>
      <c r="BK156" s="118">
        <v>0</v>
      </c>
      <c r="BL156" s="118">
        <v>0</v>
      </c>
      <c r="BM156" s="118">
        <v>0</v>
      </c>
      <c r="BN156" s="118">
        <v>0.24554136000000004</v>
      </c>
      <c r="BO156" s="118">
        <v>0.22073100000000004</v>
      </c>
      <c r="BP156" s="118">
        <v>0</v>
      </c>
      <c r="BQ156" s="118">
        <v>0</v>
      </c>
      <c r="BR156" s="118">
        <v>2.0969999999999999E-2</v>
      </c>
      <c r="BS156" s="118">
        <v>4.9709413333333336E-3</v>
      </c>
      <c r="BT156" s="118">
        <v>4.6060900000000002E-3</v>
      </c>
      <c r="BU156" s="116">
        <v>0.48254462918973884</v>
      </c>
      <c r="BV156" s="118">
        <v>0.22391598999999998</v>
      </c>
      <c r="BW156" s="118">
        <v>0</v>
      </c>
      <c r="BX156" s="118">
        <v>0.16622111211107218</v>
      </c>
      <c r="BY156" s="118">
        <v>9.240752707866666E-2</v>
      </c>
      <c r="BZ156" s="118">
        <v>0</v>
      </c>
      <c r="CA156" s="118">
        <v>0</v>
      </c>
      <c r="CB156" s="118">
        <v>0</v>
      </c>
      <c r="CC156" s="119">
        <v>0.16776211999999993</v>
      </c>
      <c r="CD156" s="118">
        <v>6.641354999999996E-2</v>
      </c>
      <c r="CE156" s="118">
        <v>0</v>
      </c>
      <c r="CF156" s="118">
        <v>0.10134856999999997</v>
      </c>
      <c r="CG156" s="118">
        <v>0</v>
      </c>
      <c r="CH156" s="118">
        <v>0</v>
      </c>
      <c r="CI156" s="118">
        <v>0</v>
      </c>
      <c r="CJ156" s="116">
        <v>9.1007999999999992E-3</v>
      </c>
      <c r="CK156" s="118">
        <v>0</v>
      </c>
      <c r="CL156" s="118">
        <v>0</v>
      </c>
      <c r="CM156" s="118">
        <v>0</v>
      </c>
      <c r="CN156" s="118">
        <v>0</v>
      </c>
      <c r="CO156" s="118">
        <v>9.1007999999999992E-3</v>
      </c>
      <c r="CP156" s="118">
        <v>0</v>
      </c>
      <c r="CQ156" s="118">
        <v>0</v>
      </c>
      <c r="CR156" s="116">
        <v>0.43090662874698871</v>
      </c>
      <c r="CS156" s="118">
        <v>0.42201930999999993</v>
      </c>
      <c r="CT156" s="118">
        <v>3.1976874698880014E-4</v>
      </c>
      <c r="CU156" s="118">
        <v>0</v>
      </c>
      <c r="CV156" s="118">
        <v>8.5675499999999984E-3</v>
      </c>
      <c r="CW156" s="118">
        <v>0</v>
      </c>
      <c r="CX156" s="116">
        <v>9.0447630000000251E-2</v>
      </c>
      <c r="CY156" s="118">
        <v>8.2018880000000252E-2</v>
      </c>
      <c r="CZ156" s="118">
        <v>8.4287500000000005E-3</v>
      </c>
      <c r="DA156" s="118">
        <v>0</v>
      </c>
      <c r="DB156" s="118">
        <v>0</v>
      </c>
      <c r="DC156" s="118">
        <v>0</v>
      </c>
      <c r="DD156" s="118">
        <v>0</v>
      </c>
      <c r="DE156" s="118">
        <v>0</v>
      </c>
      <c r="DF156" s="116">
        <v>1.4548451717880682E-2</v>
      </c>
      <c r="DG156" s="118">
        <v>0</v>
      </c>
      <c r="DH156" s="118">
        <v>4.4166700000000001E-3</v>
      </c>
      <c r="DI156" s="118">
        <v>1.0131781717880681E-2</v>
      </c>
      <c r="DJ156" s="116">
        <v>4.6224887096774194E-3</v>
      </c>
      <c r="DK156" s="118">
        <v>4.3027200000000003E-3</v>
      </c>
      <c r="DL156" s="118">
        <v>3.1976870967741932E-4</v>
      </c>
      <c r="DM156" s="118">
        <v>0</v>
      </c>
      <c r="DN156" s="118">
        <v>0</v>
      </c>
      <c r="DO156" s="118">
        <v>0</v>
      </c>
      <c r="DP156" s="118">
        <v>0</v>
      </c>
      <c r="DQ156" s="118">
        <v>0</v>
      </c>
      <c r="DR156" s="116">
        <v>0</v>
      </c>
      <c r="DS156" s="118">
        <v>0</v>
      </c>
      <c r="DT156" s="118">
        <v>0</v>
      </c>
      <c r="DU156" s="118">
        <v>0</v>
      </c>
      <c r="DV156" s="116">
        <v>0</v>
      </c>
      <c r="DW156" s="118">
        <v>0</v>
      </c>
      <c r="DX156" s="118">
        <v>0</v>
      </c>
      <c r="DY156" s="120">
        <v>7.8475300000000001E-3</v>
      </c>
      <c r="DZ156" s="120">
        <v>0</v>
      </c>
      <c r="EA156" s="89"/>
      <c r="EB156" s="90" t="e">
        <v>#N/A</v>
      </c>
      <c r="EC156" s="90">
        <v>1</v>
      </c>
      <c r="EF156" s="121">
        <f t="shared" si="35"/>
        <v>45162</v>
      </c>
      <c r="EG156" s="122">
        <f t="shared" si="36"/>
        <v>45169</v>
      </c>
      <c r="EH156" s="122">
        <f t="shared" si="37"/>
        <v>-0.43220455400000013</v>
      </c>
      <c r="EI156" s="122">
        <f t="shared" si="38"/>
        <v>0.57953317966798001</v>
      </c>
      <c r="EJ156" s="122">
        <f t="shared" si="39"/>
        <v>0.16776211999999993</v>
      </c>
      <c r="EK156" s="122">
        <f t="shared" si="40"/>
        <v>0.32048293443261999</v>
      </c>
      <c r="EL156" s="122">
        <f t="shared" si="41"/>
        <v>0</v>
      </c>
      <c r="EM156" s="122">
        <f t="shared" si="42"/>
        <v>0</v>
      </c>
      <c r="EN156" s="122">
        <f t="shared" si="43"/>
        <v>4.6224887096774194E-3</v>
      </c>
      <c r="EO156" s="122">
        <f t="shared" si="44"/>
        <v>3.6404146182099999E-3</v>
      </c>
      <c r="EP156" s="122">
        <f t="shared" si="45"/>
        <v>0.48254462918973884</v>
      </c>
      <c r="EQ156" s="122">
        <f t="shared" si="46"/>
        <v>0.65949591257382334</v>
      </c>
      <c r="ER156" s="282">
        <f t="shared" si="47"/>
        <v>0.40447596575858086</v>
      </c>
      <c r="ES156" s="123" t="e">
        <f>SUMIF([9]Data_Validity!$K156:$DX156,"OUTTURN",Outturn_Daily!$K156:$DX156)+H156</f>
        <v>#VALUE!</v>
      </c>
      <c r="ET156" s="90" t="e">
        <f>SUMIF([9]Data_Validity!$K156:$DX156,"ESTIMATE",Outturn_Daily!$K156:$DX156)</f>
        <v>#VALUE!</v>
      </c>
      <c r="EU156" s="90" t="e">
        <f>SUMIF([9]Data_Validity!$K156:$DX156,"FORECAST",Outturn_Daily!$K156:$DX156)</f>
        <v>#VALUE!</v>
      </c>
      <c r="EV156" s="122">
        <f t="shared" si="32"/>
        <v>1.6874979000000234E-2</v>
      </c>
      <c r="EW156" s="123" t="e">
        <f t="shared" si="33"/>
        <v>#VALUE!</v>
      </c>
    </row>
    <row r="157" spans="1:153" ht="15">
      <c r="A157" s="124">
        <v>45169</v>
      </c>
      <c r="B157" s="109">
        <v>22</v>
      </c>
      <c r="C157" s="110">
        <v>45163</v>
      </c>
      <c r="D157" s="111">
        <f t="shared" si="34"/>
        <v>3.222235098336415</v>
      </c>
      <c r="E157" s="112"/>
      <c r="F157" s="111">
        <v>1.6217771800000005</v>
      </c>
      <c r="G157" s="113">
        <v>0</v>
      </c>
      <c r="H157" s="113">
        <v>-1.2764279999999961E-2</v>
      </c>
      <c r="I157" s="111">
        <v>1.1580271000000142E-2</v>
      </c>
      <c r="J157" s="111">
        <v>1.0230467761976301</v>
      </c>
      <c r="K157" s="113">
        <v>-9.3854669999999807E-2</v>
      </c>
      <c r="L157" s="111">
        <v>1.1169014461976299</v>
      </c>
      <c r="M157" s="113">
        <v>4.5836259739549995E-2</v>
      </c>
      <c r="N157" s="113">
        <v>9.5322557359899997E-3</v>
      </c>
      <c r="O157" s="113">
        <v>2.6593703505569999E-2</v>
      </c>
      <c r="P157" s="113">
        <v>0</v>
      </c>
      <c r="Q157" s="113">
        <v>0.11537036425769</v>
      </c>
      <c r="R157" s="113">
        <v>1.0252048261640001E-2</v>
      </c>
      <c r="S157" s="113">
        <v>1.968042684551E-2</v>
      </c>
      <c r="T157" s="113">
        <v>0.68998860597485989</v>
      </c>
      <c r="U157" s="114">
        <v>0.66577417708179998</v>
      </c>
      <c r="V157" s="114">
        <v>0</v>
      </c>
      <c r="W157" s="114">
        <v>2.4214428893060001E-2</v>
      </c>
      <c r="X157" s="115">
        <v>0</v>
      </c>
      <c r="Y157" s="113">
        <v>0.19964778187682</v>
      </c>
      <c r="Z157" s="111">
        <v>0.59991441280237001</v>
      </c>
      <c r="AA157" s="113">
        <v>0</v>
      </c>
      <c r="AB157" s="111">
        <v>0.59991441280237001</v>
      </c>
      <c r="AC157" s="113">
        <v>0</v>
      </c>
      <c r="AD157" s="113">
        <v>0.16555413467999999</v>
      </c>
      <c r="AE157" s="113">
        <v>0</v>
      </c>
      <c r="AF157" s="113">
        <v>3.1799944025200002E-3</v>
      </c>
      <c r="AG157" s="113">
        <v>0.43118028371985001</v>
      </c>
      <c r="AH157" s="114">
        <v>0.43118028371985001</v>
      </c>
      <c r="AI157" s="114">
        <v>0</v>
      </c>
      <c r="AJ157" s="114">
        <v>0</v>
      </c>
      <c r="AK157" s="116"/>
      <c r="AL157" s="113">
        <v>0</v>
      </c>
      <c r="AM157" s="116">
        <v>0</v>
      </c>
      <c r="AN157" s="113">
        <v>0</v>
      </c>
      <c r="AO157" s="113">
        <v>0</v>
      </c>
      <c r="AP157" s="113">
        <v>0</v>
      </c>
      <c r="AQ157" s="113">
        <v>0</v>
      </c>
      <c r="AR157" s="113">
        <v>0</v>
      </c>
      <c r="AS157" s="113">
        <v>0</v>
      </c>
      <c r="AT157" s="117">
        <v>0</v>
      </c>
      <c r="AU157" s="117">
        <v>0</v>
      </c>
      <c r="AV157" s="117">
        <v>0</v>
      </c>
      <c r="AW157" s="116">
        <v>1.6004579183364145</v>
      </c>
      <c r="AX157" s="116">
        <v>1.6004579183364145</v>
      </c>
      <c r="AY157" s="116">
        <v>0.47732034133333351</v>
      </c>
      <c r="AZ157" s="118">
        <v>3.2519739999999998E-2</v>
      </c>
      <c r="BA157" s="118">
        <v>0</v>
      </c>
      <c r="BB157" s="118">
        <v>-1.094879E-2</v>
      </c>
      <c r="BC157" s="118">
        <v>0</v>
      </c>
      <c r="BD157" s="118">
        <v>0</v>
      </c>
      <c r="BE157" s="118">
        <v>0</v>
      </c>
      <c r="BF157" s="118">
        <v>0</v>
      </c>
      <c r="BG157" s="118">
        <v>0</v>
      </c>
      <c r="BH157" s="118">
        <v>0</v>
      </c>
      <c r="BI157" s="118">
        <v>0</v>
      </c>
      <c r="BJ157" s="118">
        <v>8.6577700000000004E-3</v>
      </c>
      <c r="BK157" s="118">
        <v>0</v>
      </c>
      <c r="BL157" s="118">
        <v>0</v>
      </c>
      <c r="BM157" s="118">
        <v>0</v>
      </c>
      <c r="BN157" s="118">
        <v>0.23683206000000007</v>
      </c>
      <c r="BO157" s="118">
        <v>0.17960752000000013</v>
      </c>
      <c r="BP157" s="118">
        <v>0</v>
      </c>
      <c r="BQ157" s="118">
        <v>0</v>
      </c>
      <c r="BR157" s="118">
        <v>2.1024800000000003E-2</v>
      </c>
      <c r="BS157" s="118">
        <v>4.9709413333333336E-3</v>
      </c>
      <c r="BT157" s="118">
        <v>4.6563000000000004E-3</v>
      </c>
      <c r="BU157" s="116">
        <v>0.36744567443642562</v>
      </c>
      <c r="BV157" s="118">
        <v>0.15287613</v>
      </c>
      <c r="BW157" s="118">
        <v>0</v>
      </c>
      <c r="BX157" s="118">
        <v>9.8668437333592263E-2</v>
      </c>
      <c r="BY157" s="118">
        <v>0.11590110710283333</v>
      </c>
      <c r="BZ157" s="118">
        <v>0</v>
      </c>
      <c r="CA157" s="118">
        <v>0</v>
      </c>
      <c r="CB157" s="118">
        <v>0</v>
      </c>
      <c r="CC157" s="119">
        <v>0.18500674999999991</v>
      </c>
      <c r="CD157" s="118">
        <v>8.1671749999999946E-2</v>
      </c>
      <c r="CE157" s="118">
        <v>0</v>
      </c>
      <c r="CF157" s="118">
        <v>0.10333499999999997</v>
      </c>
      <c r="CG157" s="118">
        <v>0</v>
      </c>
      <c r="CH157" s="118">
        <v>0</v>
      </c>
      <c r="CI157" s="118">
        <v>0</v>
      </c>
      <c r="CJ157" s="116">
        <v>9.1007999999999992E-3</v>
      </c>
      <c r="CK157" s="118">
        <v>0</v>
      </c>
      <c r="CL157" s="118">
        <v>0</v>
      </c>
      <c r="CM157" s="118">
        <v>0</v>
      </c>
      <c r="CN157" s="118">
        <v>0</v>
      </c>
      <c r="CO157" s="118">
        <v>9.1007999999999992E-3</v>
      </c>
      <c r="CP157" s="118">
        <v>0</v>
      </c>
      <c r="CQ157" s="118">
        <v>0</v>
      </c>
      <c r="CR157" s="116">
        <v>0.45401184874698897</v>
      </c>
      <c r="CS157" s="118">
        <v>0.44551452000000014</v>
      </c>
      <c r="CT157" s="118">
        <v>3.1976874698880014E-4</v>
      </c>
      <c r="CU157" s="118">
        <v>0</v>
      </c>
      <c r="CV157" s="118">
        <v>8.1775600000000004E-3</v>
      </c>
      <c r="CW157" s="118">
        <v>0</v>
      </c>
      <c r="CX157" s="116">
        <v>8.7176270000000305E-2</v>
      </c>
      <c r="CY157" s="118">
        <v>7.8747520000000307E-2</v>
      </c>
      <c r="CZ157" s="118">
        <v>8.4287500000000005E-3</v>
      </c>
      <c r="DA157" s="118">
        <v>0</v>
      </c>
      <c r="DB157" s="118">
        <v>0</v>
      </c>
      <c r="DC157" s="118">
        <v>0</v>
      </c>
      <c r="DD157" s="118">
        <v>0</v>
      </c>
      <c r="DE157" s="118">
        <v>0</v>
      </c>
      <c r="DF157" s="116">
        <v>1.5773745109988871E-2</v>
      </c>
      <c r="DG157" s="118">
        <v>0</v>
      </c>
      <c r="DH157" s="118">
        <v>4.2535699999999999E-3</v>
      </c>
      <c r="DI157" s="118">
        <v>1.1520175109988873E-2</v>
      </c>
      <c r="DJ157" s="116">
        <v>4.6224887096774194E-3</v>
      </c>
      <c r="DK157" s="118">
        <v>4.3027200000000003E-3</v>
      </c>
      <c r="DL157" s="118">
        <v>3.1976870967741932E-4</v>
      </c>
      <c r="DM157" s="118">
        <v>0</v>
      </c>
      <c r="DN157" s="118">
        <v>0</v>
      </c>
      <c r="DO157" s="118">
        <v>0</v>
      </c>
      <c r="DP157" s="118">
        <v>0</v>
      </c>
      <c r="DQ157" s="118">
        <v>0</v>
      </c>
      <c r="DR157" s="116">
        <v>0</v>
      </c>
      <c r="DS157" s="118">
        <v>0</v>
      </c>
      <c r="DT157" s="118">
        <v>0</v>
      </c>
      <c r="DU157" s="118">
        <v>0</v>
      </c>
      <c r="DV157" s="116">
        <v>0</v>
      </c>
      <c r="DW157" s="118">
        <v>0</v>
      </c>
      <c r="DX157" s="118">
        <v>0</v>
      </c>
      <c r="DY157" s="120">
        <v>5.1840669999999988E-3</v>
      </c>
      <c r="DZ157" s="120">
        <v>0</v>
      </c>
      <c r="EA157" s="89"/>
      <c r="EB157" s="90" t="e">
        <v>#N/A</v>
      </c>
      <c r="EC157" s="90">
        <v>1</v>
      </c>
      <c r="EF157" s="121">
        <f t="shared" si="35"/>
        <v>45163</v>
      </c>
      <c r="EG157" s="122">
        <f t="shared" si="36"/>
        <v>45169</v>
      </c>
      <c r="EH157" s="122">
        <f t="shared" si="37"/>
        <v>-9.3854669999999807E-2</v>
      </c>
      <c r="EI157" s="122">
        <f t="shared" si="38"/>
        <v>0.30378492018571995</v>
      </c>
      <c r="EJ157" s="122">
        <f t="shared" si="39"/>
        <v>0.18500674999999991</v>
      </c>
      <c r="EK157" s="122">
        <f t="shared" si="40"/>
        <v>1.0969544608016499</v>
      </c>
      <c r="EL157" s="122">
        <f t="shared" si="41"/>
        <v>0</v>
      </c>
      <c r="EM157" s="122">
        <f t="shared" si="42"/>
        <v>2.4214428893060001E-2</v>
      </c>
      <c r="EN157" s="122">
        <f t="shared" si="43"/>
        <v>4.6224887096774194E-3</v>
      </c>
      <c r="EO157" s="122">
        <f t="shared" si="44"/>
        <v>9.5322557359899997E-3</v>
      </c>
      <c r="EP157" s="122">
        <f t="shared" si="45"/>
        <v>0.39403937794199562</v>
      </c>
      <c r="EQ157" s="122">
        <f t="shared" si="46"/>
        <v>0.52315660107288353</v>
      </c>
      <c r="ER157" s="282">
        <f t="shared" si="47"/>
        <v>0.22448956624844907</v>
      </c>
      <c r="ES157" s="123" t="e">
        <f>SUMIF([9]Data_Validity!$K157:$DX157,"OUTTURN",Outturn_Daily!$K157:$DX157)+H157</f>
        <v>#VALUE!</v>
      </c>
      <c r="ET157" s="90" t="e">
        <f>SUMIF([9]Data_Validity!$K157:$DX157,"ESTIMATE",Outturn_Daily!$K157:$DX157)</f>
        <v>#VALUE!</v>
      </c>
      <c r="EU157" s="90" t="e">
        <f>SUMIF([9]Data_Validity!$K157:$DX157,"FORECAST",Outturn_Daily!$K157:$DX157)</f>
        <v>#VALUE!</v>
      </c>
      <c r="EV157" s="122">
        <f t="shared" si="32"/>
        <v>1.1580271000000142E-2</v>
      </c>
      <c r="EW157" s="123" t="e">
        <f t="shared" si="33"/>
        <v>#VALUE!</v>
      </c>
    </row>
    <row r="158" spans="1:153" ht="15">
      <c r="A158" s="124">
        <v>45169</v>
      </c>
      <c r="B158" s="109">
        <v>22</v>
      </c>
      <c r="C158" s="110">
        <v>45164</v>
      </c>
      <c r="D158" s="111">
        <f t="shared" si="34"/>
        <v>1.8195218230222978</v>
      </c>
      <c r="E158" s="112"/>
      <c r="F158" s="111">
        <v>0.23667805999999963</v>
      </c>
      <c r="G158" s="113">
        <v>0</v>
      </c>
      <c r="H158" s="113">
        <v>-1.6826249999999987E-2</v>
      </c>
      <c r="I158" s="111">
        <v>7.8748119999996202E-3</v>
      </c>
      <c r="J158" s="111">
        <v>0.23291628794829</v>
      </c>
      <c r="K158" s="113">
        <v>-0.61475647600000005</v>
      </c>
      <c r="L158" s="111">
        <v>0.84767276394829005</v>
      </c>
      <c r="M158" s="113">
        <v>1.8416923626290001E-2</v>
      </c>
      <c r="N158" s="113">
        <v>4.2537999999999998E-5</v>
      </c>
      <c r="O158" s="113">
        <v>8.7604550162199996E-3</v>
      </c>
      <c r="P158" s="113">
        <v>0</v>
      </c>
      <c r="Q158" s="113">
        <v>0.27568432177357</v>
      </c>
      <c r="R158" s="113">
        <v>1.8964759442309999E-2</v>
      </c>
      <c r="S158" s="113">
        <v>6.7173835180000003E-5</v>
      </c>
      <c r="T158" s="113">
        <v>0.48207605320086</v>
      </c>
      <c r="U158" s="114">
        <v>0.40484863914126001</v>
      </c>
      <c r="V158" s="114">
        <v>0</v>
      </c>
      <c r="W158" s="114">
        <v>7.72274140596E-2</v>
      </c>
      <c r="X158" s="115">
        <v>0</v>
      </c>
      <c r="Y158" s="113">
        <v>4.3660539053859998E-2</v>
      </c>
      <c r="Z158" s="111">
        <v>1.271321005171E-2</v>
      </c>
      <c r="AA158" s="113">
        <v>0</v>
      </c>
      <c r="AB158" s="111">
        <v>1.271321005171E-2</v>
      </c>
      <c r="AC158" s="113">
        <v>2.0380247149999998E-5</v>
      </c>
      <c r="AD158" s="113">
        <v>8.59570775901E-3</v>
      </c>
      <c r="AE158" s="113">
        <v>0</v>
      </c>
      <c r="AF158" s="113">
        <v>0</v>
      </c>
      <c r="AG158" s="113">
        <v>4.0971220455499995E-3</v>
      </c>
      <c r="AH158" s="114">
        <v>4.0971220455500003E-3</v>
      </c>
      <c r="AI158" s="114">
        <v>0</v>
      </c>
      <c r="AJ158" s="114">
        <v>0</v>
      </c>
      <c r="AK158" s="116"/>
      <c r="AL158" s="113">
        <v>0</v>
      </c>
      <c r="AM158" s="116">
        <v>0</v>
      </c>
      <c r="AN158" s="113">
        <v>0</v>
      </c>
      <c r="AO158" s="113">
        <v>0</v>
      </c>
      <c r="AP158" s="113">
        <v>0</v>
      </c>
      <c r="AQ158" s="113">
        <v>0</v>
      </c>
      <c r="AR158" s="113">
        <v>0</v>
      </c>
      <c r="AS158" s="113">
        <v>0</v>
      </c>
      <c r="AT158" s="117">
        <v>0</v>
      </c>
      <c r="AU158" s="117">
        <v>0</v>
      </c>
      <c r="AV158" s="117">
        <v>0</v>
      </c>
      <c r="AW158" s="116">
        <v>1.5828437630222982</v>
      </c>
      <c r="AX158" s="116">
        <v>1.5828437630222982</v>
      </c>
      <c r="AY158" s="116">
        <v>0.46705564133333338</v>
      </c>
      <c r="AZ158" s="118">
        <v>2.3876100000000001E-2</v>
      </c>
      <c r="BA158" s="118">
        <v>0</v>
      </c>
      <c r="BB158" s="118">
        <v>5.7397499999999983E-3</v>
      </c>
      <c r="BC158" s="118">
        <v>0</v>
      </c>
      <c r="BD158" s="118">
        <v>0</v>
      </c>
      <c r="BE158" s="118">
        <v>0</v>
      </c>
      <c r="BF158" s="118">
        <v>0</v>
      </c>
      <c r="BG158" s="118">
        <v>0</v>
      </c>
      <c r="BH158" s="118">
        <v>0</v>
      </c>
      <c r="BI158" s="118">
        <v>0</v>
      </c>
      <c r="BJ158" s="118">
        <v>8.2086799999999994E-3</v>
      </c>
      <c r="BK158" s="118">
        <v>0</v>
      </c>
      <c r="BL158" s="118">
        <v>0</v>
      </c>
      <c r="BM158" s="118">
        <v>0</v>
      </c>
      <c r="BN158" s="118">
        <v>0.24177822000000004</v>
      </c>
      <c r="BO158" s="118">
        <v>0.15842510000000004</v>
      </c>
      <c r="BP158" s="118">
        <v>0</v>
      </c>
      <c r="BQ158" s="118">
        <v>0</v>
      </c>
      <c r="BR158" s="118">
        <v>1.941882E-2</v>
      </c>
      <c r="BS158" s="118">
        <v>4.9709413333333336E-3</v>
      </c>
      <c r="BT158" s="118">
        <v>4.6380300000000005E-3</v>
      </c>
      <c r="BU158" s="116">
        <v>0.23434325118513533</v>
      </c>
      <c r="BV158" s="118">
        <v>0.14484485</v>
      </c>
      <c r="BW158" s="118">
        <v>0</v>
      </c>
      <c r="BX158" s="118">
        <v>7.3588968000135327E-2</v>
      </c>
      <c r="BY158" s="118">
        <v>1.5909433185000002E-2</v>
      </c>
      <c r="BZ158" s="118">
        <v>0</v>
      </c>
      <c r="CA158" s="118">
        <v>0</v>
      </c>
      <c r="CB158" s="118">
        <v>0</v>
      </c>
      <c r="CC158" s="119">
        <v>9.9318749999999997E-2</v>
      </c>
      <c r="CD158" s="118">
        <v>1.0005E-2</v>
      </c>
      <c r="CE158" s="118">
        <v>0</v>
      </c>
      <c r="CF158" s="118">
        <v>8.9313749999999997E-2</v>
      </c>
      <c r="CG158" s="118">
        <v>0</v>
      </c>
      <c r="CH158" s="118">
        <v>0</v>
      </c>
      <c r="CI158" s="118">
        <v>0</v>
      </c>
      <c r="CJ158" s="116">
        <v>9.1007999999999992E-3</v>
      </c>
      <c r="CK158" s="118">
        <v>0</v>
      </c>
      <c r="CL158" s="118">
        <v>0</v>
      </c>
      <c r="CM158" s="118">
        <v>0</v>
      </c>
      <c r="CN158" s="118">
        <v>0</v>
      </c>
      <c r="CO158" s="118">
        <v>9.1007999999999992E-3</v>
      </c>
      <c r="CP158" s="118">
        <v>0</v>
      </c>
      <c r="CQ158" s="118">
        <v>0</v>
      </c>
      <c r="CR158" s="116">
        <v>0.66696235874698895</v>
      </c>
      <c r="CS158" s="118">
        <v>0.65888974000000011</v>
      </c>
      <c r="CT158" s="118">
        <v>3.1976874698880014E-4</v>
      </c>
      <c r="CU158" s="118">
        <v>0</v>
      </c>
      <c r="CV158" s="118">
        <v>7.7528499999999995E-3</v>
      </c>
      <c r="CW158" s="118">
        <v>0</v>
      </c>
      <c r="CX158" s="116">
        <v>8.5540590000000305E-2</v>
      </c>
      <c r="CY158" s="118">
        <v>7.7111840000000306E-2</v>
      </c>
      <c r="CZ158" s="118">
        <v>8.4287500000000005E-3</v>
      </c>
      <c r="DA158" s="118">
        <v>0</v>
      </c>
      <c r="DB158" s="118">
        <v>0</v>
      </c>
      <c r="DC158" s="118">
        <v>0</v>
      </c>
      <c r="DD158" s="118">
        <v>0</v>
      </c>
      <c r="DE158" s="118">
        <v>0</v>
      </c>
      <c r="DF158" s="116">
        <v>1.4099543047162544E-2</v>
      </c>
      <c r="DG158" s="118">
        <v>0</v>
      </c>
      <c r="DH158" s="118">
        <v>4.4166700000000001E-3</v>
      </c>
      <c r="DI158" s="118">
        <v>9.6828730471625445E-3</v>
      </c>
      <c r="DJ158" s="116">
        <v>6.4228287096774195E-3</v>
      </c>
      <c r="DK158" s="118">
        <v>4.3027200000000003E-3</v>
      </c>
      <c r="DL158" s="118">
        <v>3.1976870967741932E-4</v>
      </c>
      <c r="DM158" s="118">
        <v>1.8003399999999999E-3</v>
      </c>
      <c r="DN158" s="118">
        <v>0</v>
      </c>
      <c r="DO158" s="118">
        <v>0</v>
      </c>
      <c r="DP158" s="118">
        <v>0</v>
      </c>
      <c r="DQ158" s="118">
        <v>0</v>
      </c>
      <c r="DR158" s="116">
        <v>0</v>
      </c>
      <c r="DS158" s="118">
        <v>0</v>
      </c>
      <c r="DT158" s="118">
        <v>0</v>
      </c>
      <c r="DU158" s="118">
        <v>0</v>
      </c>
      <c r="DV158" s="116">
        <v>0</v>
      </c>
      <c r="DW158" s="118">
        <v>0</v>
      </c>
      <c r="DX158" s="118">
        <v>0</v>
      </c>
      <c r="DY158" s="120">
        <v>2.4550240000000001E-3</v>
      </c>
      <c r="DZ158" s="120">
        <v>0</v>
      </c>
      <c r="EA158" s="89"/>
      <c r="EB158" s="90" t="e">
        <v>#N/A</v>
      </c>
      <c r="EC158" s="90">
        <v>1</v>
      </c>
      <c r="EF158" s="121">
        <f t="shared" si="35"/>
        <v>45164</v>
      </c>
      <c r="EG158" s="122">
        <f t="shared" si="36"/>
        <v>45169</v>
      </c>
      <c r="EH158" s="122">
        <f t="shared" si="37"/>
        <v>-0.61475647600000005</v>
      </c>
      <c r="EI158" s="122">
        <f t="shared" si="38"/>
        <v>0.28434720336775998</v>
      </c>
      <c r="EJ158" s="122">
        <f t="shared" si="39"/>
        <v>9.9318749999999997E-2</v>
      </c>
      <c r="EK158" s="122">
        <f t="shared" si="40"/>
        <v>0.40894576118681003</v>
      </c>
      <c r="EL158" s="122">
        <f t="shared" si="41"/>
        <v>0</v>
      </c>
      <c r="EM158" s="122">
        <f t="shared" si="42"/>
        <v>7.72274140596E-2</v>
      </c>
      <c r="EN158" s="122">
        <f t="shared" si="43"/>
        <v>6.4228287096774195E-3</v>
      </c>
      <c r="EO158" s="122">
        <f t="shared" si="44"/>
        <v>6.2918247149999993E-5</v>
      </c>
      <c r="EP158" s="122">
        <f t="shared" si="45"/>
        <v>0.24310370620135532</v>
      </c>
      <c r="EQ158" s="122">
        <f t="shared" si="46"/>
        <v>0.48547256495962338</v>
      </c>
      <c r="ER158" s="282">
        <f t="shared" si="47"/>
        <v>6.7773403543332167E-2</v>
      </c>
      <c r="ES158" s="123" t="e">
        <f>SUMIF([9]Data_Validity!$K158:$DX158,"OUTTURN",Outturn_Daily!$K158:$DX158)+H158</f>
        <v>#VALUE!</v>
      </c>
      <c r="ET158" s="90" t="e">
        <f>SUMIF([9]Data_Validity!$K158:$DX158,"ESTIMATE",Outturn_Daily!$K158:$DX158)</f>
        <v>#VALUE!</v>
      </c>
      <c r="EU158" s="90" t="e">
        <f>SUMIF([9]Data_Validity!$K158:$DX158,"FORECAST",Outturn_Daily!$K158:$DX158)</f>
        <v>#VALUE!</v>
      </c>
      <c r="EV158" s="122">
        <f t="shared" si="32"/>
        <v>7.8748119999996202E-3</v>
      </c>
      <c r="EW158" s="123" t="e">
        <f t="shared" si="33"/>
        <v>#VALUE!</v>
      </c>
    </row>
    <row r="159" spans="1:153" ht="15">
      <c r="A159" s="124">
        <v>45169</v>
      </c>
      <c r="B159" s="109">
        <v>22</v>
      </c>
      <c r="C159" s="110">
        <v>45165</v>
      </c>
      <c r="D159" s="111">
        <f t="shared" si="34"/>
        <v>2.580656114599214</v>
      </c>
      <c r="E159" s="112"/>
      <c r="F159" s="111">
        <v>0.8450122699999999</v>
      </c>
      <c r="G159" s="113">
        <v>0</v>
      </c>
      <c r="H159" s="113">
        <v>-1.6183300000000012E-2</v>
      </c>
      <c r="I159" s="111">
        <v>8.1539829999996982E-3</v>
      </c>
      <c r="J159" s="111">
        <v>0.72571134622977018</v>
      </c>
      <c r="K159" s="113">
        <v>-0.8952841359999999</v>
      </c>
      <c r="L159" s="111">
        <v>1.6209954822297701</v>
      </c>
      <c r="M159" s="113">
        <v>1.482244579865E-2</v>
      </c>
      <c r="N159" s="113">
        <v>5.1084060962000002E-4</v>
      </c>
      <c r="O159" s="113">
        <v>8.6066724391200018E-3</v>
      </c>
      <c r="P159" s="113">
        <v>0</v>
      </c>
      <c r="Q159" s="113">
        <v>0.35750217258929001</v>
      </c>
      <c r="R159" s="113">
        <v>1.0641663842670001E-2</v>
      </c>
      <c r="S159" s="113">
        <v>0</v>
      </c>
      <c r="T159" s="113">
        <v>1.09856127930076</v>
      </c>
      <c r="U159" s="114">
        <v>1.09856127930076</v>
      </c>
      <c r="V159" s="114">
        <v>0</v>
      </c>
      <c r="W159" s="114">
        <v>0</v>
      </c>
      <c r="X159" s="115">
        <v>0</v>
      </c>
      <c r="Y159" s="113">
        <v>0.13035040764965999</v>
      </c>
      <c r="Z159" s="111">
        <v>0.12733024077023</v>
      </c>
      <c r="AA159" s="113">
        <v>0</v>
      </c>
      <c r="AB159" s="111">
        <v>0.12733024077023</v>
      </c>
      <c r="AC159" s="113">
        <v>1.6712689123699999E-3</v>
      </c>
      <c r="AD159" s="113">
        <v>5.7013095999999999E-2</v>
      </c>
      <c r="AE159" s="113">
        <v>0</v>
      </c>
      <c r="AF159" s="113">
        <v>0</v>
      </c>
      <c r="AG159" s="113">
        <v>6.864587585786E-2</v>
      </c>
      <c r="AH159" s="114">
        <v>6.864587585786E-2</v>
      </c>
      <c r="AI159" s="114">
        <v>0</v>
      </c>
      <c r="AJ159" s="114">
        <v>0</v>
      </c>
      <c r="AK159" s="116"/>
      <c r="AL159" s="113">
        <v>0</v>
      </c>
      <c r="AM159" s="116">
        <v>0</v>
      </c>
      <c r="AN159" s="113">
        <v>0</v>
      </c>
      <c r="AO159" s="113">
        <v>0</v>
      </c>
      <c r="AP159" s="113">
        <v>0</v>
      </c>
      <c r="AQ159" s="113">
        <v>0</v>
      </c>
      <c r="AR159" s="113">
        <v>0</v>
      </c>
      <c r="AS159" s="113">
        <v>0</v>
      </c>
      <c r="AT159" s="117">
        <v>0</v>
      </c>
      <c r="AU159" s="117">
        <v>0</v>
      </c>
      <c r="AV159" s="117">
        <v>0</v>
      </c>
      <c r="AW159" s="116">
        <v>1.7356438445992139</v>
      </c>
      <c r="AX159" s="116">
        <v>1.7356438445992139</v>
      </c>
      <c r="AY159" s="116">
        <v>0.49486251133333337</v>
      </c>
      <c r="AZ159" s="118">
        <v>4.3608030000000006E-2</v>
      </c>
      <c r="BA159" s="118">
        <v>0</v>
      </c>
      <c r="BB159" s="118">
        <v>3.4756000000000006E-3</v>
      </c>
      <c r="BC159" s="118">
        <v>0</v>
      </c>
      <c r="BD159" s="118">
        <v>0</v>
      </c>
      <c r="BE159" s="118">
        <v>0</v>
      </c>
      <c r="BF159" s="118">
        <v>0</v>
      </c>
      <c r="BG159" s="118">
        <v>0</v>
      </c>
      <c r="BH159" s="118">
        <v>0</v>
      </c>
      <c r="BI159" s="118">
        <v>0</v>
      </c>
      <c r="BJ159" s="118">
        <v>8.3248999999999997E-3</v>
      </c>
      <c r="BK159" s="118">
        <v>0</v>
      </c>
      <c r="BL159" s="118">
        <v>0</v>
      </c>
      <c r="BM159" s="118">
        <v>0</v>
      </c>
      <c r="BN159" s="118">
        <v>0.25695044000000006</v>
      </c>
      <c r="BO159" s="118">
        <v>0.15188763</v>
      </c>
      <c r="BP159" s="118">
        <v>0</v>
      </c>
      <c r="BQ159" s="118">
        <v>0</v>
      </c>
      <c r="BR159" s="118">
        <v>2.1022200000000001E-2</v>
      </c>
      <c r="BS159" s="118">
        <v>4.9709413333333336E-3</v>
      </c>
      <c r="BT159" s="118">
        <v>4.62277E-3</v>
      </c>
      <c r="BU159" s="116">
        <v>0.39433054580921356</v>
      </c>
      <c r="BV159" s="118">
        <v>0.19337028999999997</v>
      </c>
      <c r="BW159" s="118">
        <v>0</v>
      </c>
      <c r="BX159" s="118">
        <v>0.16151366366726355</v>
      </c>
      <c r="BY159" s="118">
        <v>3.9446592141949996E-2</v>
      </c>
      <c r="BZ159" s="118">
        <v>0</v>
      </c>
      <c r="CA159" s="118">
        <v>0</v>
      </c>
      <c r="CB159" s="118">
        <v>0</v>
      </c>
      <c r="CC159" s="119">
        <v>5.2802230000000012E-2</v>
      </c>
      <c r="CD159" s="118">
        <v>5.6310800000000001E-3</v>
      </c>
      <c r="CE159" s="118">
        <v>0</v>
      </c>
      <c r="CF159" s="118">
        <v>4.7171150000000009E-2</v>
      </c>
      <c r="CG159" s="118">
        <v>0</v>
      </c>
      <c r="CH159" s="118">
        <v>0</v>
      </c>
      <c r="CI159" s="118">
        <v>0</v>
      </c>
      <c r="CJ159" s="116">
        <v>9.1007999999999992E-3</v>
      </c>
      <c r="CK159" s="118">
        <v>0</v>
      </c>
      <c r="CL159" s="118">
        <v>0</v>
      </c>
      <c r="CM159" s="118">
        <v>0</v>
      </c>
      <c r="CN159" s="118">
        <v>0</v>
      </c>
      <c r="CO159" s="118">
        <v>9.1007999999999992E-3</v>
      </c>
      <c r="CP159" s="118">
        <v>0</v>
      </c>
      <c r="CQ159" s="118">
        <v>0</v>
      </c>
      <c r="CR159" s="116">
        <v>0.674237958746989</v>
      </c>
      <c r="CS159" s="118">
        <v>0.66626234000000017</v>
      </c>
      <c r="CT159" s="118">
        <v>3.1976874698880014E-4</v>
      </c>
      <c r="CU159" s="118">
        <v>0</v>
      </c>
      <c r="CV159" s="118">
        <v>7.6558499999999996E-3</v>
      </c>
      <c r="CW159" s="118">
        <v>0</v>
      </c>
      <c r="CX159" s="116">
        <v>8.5540590000000305E-2</v>
      </c>
      <c r="CY159" s="118">
        <v>7.7111840000000306E-2</v>
      </c>
      <c r="CZ159" s="118">
        <v>8.4287500000000005E-3</v>
      </c>
      <c r="DA159" s="118">
        <v>0</v>
      </c>
      <c r="DB159" s="118">
        <v>0</v>
      </c>
      <c r="DC159" s="118">
        <v>0</v>
      </c>
      <c r="DD159" s="118">
        <v>0</v>
      </c>
      <c r="DE159" s="118">
        <v>0</v>
      </c>
      <c r="DF159" s="116">
        <v>1.425274E-2</v>
      </c>
      <c r="DG159" s="118">
        <v>0</v>
      </c>
      <c r="DH159" s="118">
        <v>4.4166700000000001E-3</v>
      </c>
      <c r="DI159" s="118">
        <v>9.8360699999999988E-3</v>
      </c>
      <c r="DJ159" s="116">
        <v>1.0516468709677419E-2</v>
      </c>
      <c r="DK159" s="118">
        <v>4.3027200000000003E-3</v>
      </c>
      <c r="DL159" s="118">
        <v>3.1976870967741932E-4</v>
      </c>
      <c r="DM159" s="118">
        <v>5.8939799999999992E-3</v>
      </c>
      <c r="DN159" s="118">
        <v>0</v>
      </c>
      <c r="DO159" s="118">
        <v>0</v>
      </c>
      <c r="DP159" s="118">
        <v>0</v>
      </c>
      <c r="DQ159" s="118">
        <v>0</v>
      </c>
      <c r="DR159" s="116">
        <v>0</v>
      </c>
      <c r="DS159" s="118">
        <v>0</v>
      </c>
      <c r="DT159" s="118">
        <v>0</v>
      </c>
      <c r="DU159" s="118">
        <v>0</v>
      </c>
      <c r="DV159" s="116">
        <v>0</v>
      </c>
      <c r="DW159" s="118">
        <v>0</v>
      </c>
      <c r="DX159" s="118">
        <v>0</v>
      </c>
      <c r="DY159" s="120">
        <v>3.2815699999999993E-3</v>
      </c>
      <c r="DZ159" s="120">
        <v>0</v>
      </c>
      <c r="EA159" s="89"/>
      <c r="EB159" s="90" t="e">
        <v>#N/A</v>
      </c>
      <c r="EC159" s="90">
        <v>1</v>
      </c>
      <c r="EF159" s="121">
        <f t="shared" si="35"/>
        <v>45165</v>
      </c>
      <c r="EG159" s="122">
        <f t="shared" si="36"/>
        <v>45169</v>
      </c>
      <c r="EH159" s="122">
        <f t="shared" si="37"/>
        <v>-0.8952841359999999</v>
      </c>
      <c r="EI159" s="122">
        <f t="shared" si="38"/>
        <v>0.41451526858929</v>
      </c>
      <c r="EJ159" s="122">
        <f t="shared" si="39"/>
        <v>5.2802230000000012E-2</v>
      </c>
      <c r="EK159" s="122">
        <f t="shared" si="40"/>
        <v>1.1672071551586201</v>
      </c>
      <c r="EL159" s="122">
        <f t="shared" si="41"/>
        <v>0</v>
      </c>
      <c r="EM159" s="122">
        <f t="shared" si="42"/>
        <v>0</v>
      </c>
      <c r="EN159" s="122">
        <f t="shared" si="43"/>
        <v>1.0516468709677419E-2</v>
      </c>
      <c r="EO159" s="122">
        <f t="shared" si="44"/>
        <v>2.1821095219900001E-3</v>
      </c>
      <c r="EP159" s="122">
        <f t="shared" si="45"/>
        <v>0.40293721824833356</v>
      </c>
      <c r="EQ159" s="122">
        <f t="shared" si="46"/>
        <v>0.50968495713198336</v>
      </c>
      <c r="ER159" s="282">
        <f t="shared" si="47"/>
        <v>0.14721549449232968</v>
      </c>
      <c r="ES159" s="123" t="e">
        <f>SUMIF([9]Data_Validity!$K159:$DX159,"OUTTURN",Outturn_Daily!$K159:$DX159)+H159</f>
        <v>#VALUE!</v>
      </c>
      <c r="ET159" s="90" t="e">
        <f>SUMIF([9]Data_Validity!$K159:$DX159,"ESTIMATE",Outturn_Daily!$K159:$DX159)</f>
        <v>#VALUE!</v>
      </c>
      <c r="EU159" s="90" t="e">
        <f>SUMIF([9]Data_Validity!$K159:$DX159,"FORECAST",Outturn_Daily!$K159:$DX159)</f>
        <v>#VALUE!</v>
      </c>
      <c r="EV159" s="122">
        <f t="shared" si="32"/>
        <v>8.1539829999996982E-3</v>
      </c>
      <c r="EW159" s="123" t="e">
        <f t="shared" si="33"/>
        <v>#VALUE!</v>
      </c>
    </row>
    <row r="160" spans="1:153" ht="15">
      <c r="A160" s="124">
        <v>45169</v>
      </c>
      <c r="B160" s="109">
        <v>23</v>
      </c>
      <c r="C160" s="110">
        <v>45166</v>
      </c>
      <c r="D160" s="111">
        <f t="shared" si="34"/>
        <v>2.7643030120175673</v>
      </c>
      <c r="E160" s="112"/>
      <c r="F160" s="111">
        <v>1.3926648600000002</v>
      </c>
      <c r="G160" s="113">
        <v>0</v>
      </c>
      <c r="H160" s="113">
        <v>-1.0058809999999974E-2</v>
      </c>
      <c r="I160" s="111">
        <v>-6.2340699999898774E-3</v>
      </c>
      <c r="J160" s="111">
        <v>1.3022712869497499</v>
      </c>
      <c r="K160" s="113">
        <v>0.33072953999999988</v>
      </c>
      <c r="L160" s="111">
        <v>0.97154174694975004</v>
      </c>
      <c r="M160" s="113">
        <v>5.6605747546700003E-2</v>
      </c>
      <c r="N160" s="113">
        <v>1.9771250000000001E-3</v>
      </c>
      <c r="O160" s="113">
        <v>1.7958568465730001E-2</v>
      </c>
      <c r="P160" s="113">
        <v>0</v>
      </c>
      <c r="Q160" s="113">
        <v>0.27448934314418</v>
      </c>
      <c r="R160" s="113">
        <v>3.6005031721500005E-3</v>
      </c>
      <c r="S160" s="113">
        <v>0</v>
      </c>
      <c r="T160" s="113">
        <v>0.32708240277598</v>
      </c>
      <c r="U160" s="114">
        <v>0.32708240277598</v>
      </c>
      <c r="V160" s="114">
        <v>0</v>
      </c>
      <c r="W160" s="114">
        <v>0</v>
      </c>
      <c r="X160" s="115">
        <v>0</v>
      </c>
      <c r="Y160" s="113">
        <v>0.28982805684501001</v>
      </c>
      <c r="Z160" s="111">
        <v>0.10668645305023999</v>
      </c>
      <c r="AA160" s="113">
        <v>0</v>
      </c>
      <c r="AB160" s="111">
        <v>0.10668645305023999</v>
      </c>
      <c r="AC160" s="113">
        <v>0</v>
      </c>
      <c r="AD160" s="113">
        <v>6.508280505024E-2</v>
      </c>
      <c r="AE160" s="113">
        <v>0</v>
      </c>
      <c r="AF160" s="113">
        <v>0</v>
      </c>
      <c r="AG160" s="113">
        <v>4.1603648E-2</v>
      </c>
      <c r="AH160" s="114">
        <v>2.1239825E-2</v>
      </c>
      <c r="AI160" s="114">
        <v>0</v>
      </c>
      <c r="AJ160" s="114">
        <v>2.0363823E-2</v>
      </c>
      <c r="AK160" s="116"/>
      <c r="AL160" s="113">
        <v>0</v>
      </c>
      <c r="AM160" s="116">
        <v>0</v>
      </c>
      <c r="AN160" s="113">
        <v>0</v>
      </c>
      <c r="AO160" s="113">
        <v>0</v>
      </c>
      <c r="AP160" s="113">
        <v>0</v>
      </c>
      <c r="AQ160" s="113">
        <v>0</v>
      </c>
      <c r="AR160" s="113">
        <v>0</v>
      </c>
      <c r="AS160" s="113">
        <v>0</v>
      </c>
      <c r="AT160" s="117">
        <v>0</v>
      </c>
      <c r="AU160" s="117">
        <v>0</v>
      </c>
      <c r="AV160" s="117">
        <v>0</v>
      </c>
      <c r="AW160" s="116">
        <v>1.3716381520175671</v>
      </c>
      <c r="AX160" s="116">
        <v>1.3716381520175671</v>
      </c>
      <c r="AY160" s="116">
        <v>0.47493585133333327</v>
      </c>
      <c r="AZ160" s="118">
        <v>3.4285150000000007E-2</v>
      </c>
      <c r="BA160" s="118">
        <v>0</v>
      </c>
      <c r="BB160" s="118">
        <v>-2.1092030000000001E-2</v>
      </c>
      <c r="BC160" s="118">
        <v>0</v>
      </c>
      <c r="BD160" s="118">
        <v>0</v>
      </c>
      <c r="BE160" s="118">
        <v>0</v>
      </c>
      <c r="BF160" s="118">
        <v>0</v>
      </c>
      <c r="BG160" s="118">
        <v>0</v>
      </c>
      <c r="BH160" s="118">
        <v>0</v>
      </c>
      <c r="BI160" s="118">
        <v>0</v>
      </c>
      <c r="BJ160" s="118">
        <v>8.6565300000000008E-3</v>
      </c>
      <c r="BK160" s="118">
        <v>0</v>
      </c>
      <c r="BL160" s="118">
        <v>0</v>
      </c>
      <c r="BM160" s="118">
        <v>0</v>
      </c>
      <c r="BN160" s="118">
        <v>0.25381859000000001</v>
      </c>
      <c r="BO160" s="118">
        <v>0.16886479999999993</v>
      </c>
      <c r="BP160" s="118">
        <v>0</v>
      </c>
      <c r="BQ160" s="118">
        <v>0</v>
      </c>
      <c r="BR160" s="118">
        <v>2.0799099999999997E-2</v>
      </c>
      <c r="BS160" s="118">
        <v>4.9709413333333336E-3</v>
      </c>
      <c r="BT160" s="118">
        <v>4.6327700000000005E-3</v>
      </c>
      <c r="BU160" s="116">
        <v>0.19569534366666669</v>
      </c>
      <c r="BV160" s="118">
        <v>0.17625540000000001</v>
      </c>
      <c r="BW160" s="118">
        <v>0</v>
      </c>
      <c r="BX160" s="118">
        <v>1.1129089999999999E-2</v>
      </c>
      <c r="BY160" s="118">
        <v>8.3108536666666663E-3</v>
      </c>
      <c r="BZ160" s="118">
        <v>0</v>
      </c>
      <c r="CA160" s="118">
        <v>0</v>
      </c>
      <c r="CB160" s="118">
        <v>0</v>
      </c>
      <c r="CC160" s="119">
        <v>5.0967149999999996E-2</v>
      </c>
      <c r="CD160" s="118">
        <v>4.3354999999999999E-3</v>
      </c>
      <c r="CE160" s="118">
        <v>0</v>
      </c>
      <c r="CF160" s="118">
        <v>4.6631649999999997E-2</v>
      </c>
      <c r="CG160" s="118">
        <v>0</v>
      </c>
      <c r="CH160" s="118">
        <v>0</v>
      </c>
      <c r="CI160" s="118">
        <v>0</v>
      </c>
      <c r="CJ160" s="116">
        <v>2.3683629999999997E-2</v>
      </c>
      <c r="CK160" s="118">
        <v>0</v>
      </c>
      <c r="CL160" s="118">
        <v>0</v>
      </c>
      <c r="CM160" s="118">
        <v>0</v>
      </c>
      <c r="CN160" s="118">
        <v>0</v>
      </c>
      <c r="CO160" s="118">
        <v>9.1007999999999992E-3</v>
      </c>
      <c r="CP160" s="118">
        <v>0</v>
      </c>
      <c r="CQ160" s="118">
        <v>1.458283E-2</v>
      </c>
      <c r="CR160" s="116">
        <v>0.52310024874698902</v>
      </c>
      <c r="CS160" s="118">
        <v>0.51377990000000018</v>
      </c>
      <c r="CT160" s="118">
        <v>3.1976874698880014E-4</v>
      </c>
      <c r="CU160" s="118">
        <v>0</v>
      </c>
      <c r="CV160" s="118">
        <v>9.0005799999999993E-3</v>
      </c>
      <c r="CW160" s="118">
        <v>0</v>
      </c>
      <c r="CX160" s="116">
        <v>8.5540590000000305E-2</v>
      </c>
      <c r="CY160" s="118">
        <v>7.7111840000000306E-2</v>
      </c>
      <c r="CZ160" s="118">
        <v>8.4287500000000005E-3</v>
      </c>
      <c r="DA160" s="118">
        <v>0</v>
      </c>
      <c r="DB160" s="118">
        <v>0</v>
      </c>
      <c r="DC160" s="118">
        <v>0</v>
      </c>
      <c r="DD160" s="118">
        <v>0</v>
      </c>
      <c r="DE160" s="118">
        <v>0</v>
      </c>
      <c r="DF160" s="116">
        <v>1.3092849560900455E-2</v>
      </c>
      <c r="DG160" s="118">
        <v>0</v>
      </c>
      <c r="DH160" s="118">
        <v>4.4166700000000001E-3</v>
      </c>
      <c r="DI160" s="118">
        <v>8.6761795609004537E-3</v>
      </c>
      <c r="DJ160" s="116">
        <v>4.6224887096774194E-3</v>
      </c>
      <c r="DK160" s="118">
        <v>4.3027200000000003E-3</v>
      </c>
      <c r="DL160" s="118">
        <v>3.1976870967741932E-4</v>
      </c>
      <c r="DM160" s="118">
        <v>0</v>
      </c>
      <c r="DN160" s="118">
        <v>0</v>
      </c>
      <c r="DO160" s="118">
        <v>0</v>
      </c>
      <c r="DP160" s="118">
        <v>0</v>
      </c>
      <c r="DQ160" s="118">
        <v>0</v>
      </c>
      <c r="DR160" s="116">
        <v>0</v>
      </c>
      <c r="DS160" s="118">
        <v>0</v>
      </c>
      <c r="DT160" s="118">
        <v>0</v>
      </c>
      <c r="DU160" s="118">
        <v>0</v>
      </c>
      <c r="DV160" s="116">
        <v>0</v>
      </c>
      <c r="DW160" s="118">
        <v>0</v>
      </c>
      <c r="DX160" s="118">
        <v>0</v>
      </c>
      <c r="DY160" s="120">
        <v>4.5273829999999994E-3</v>
      </c>
      <c r="DZ160" s="120">
        <v>0</v>
      </c>
      <c r="EA160" s="89"/>
      <c r="EB160" s="90" t="e">
        <v>#N/A</v>
      </c>
      <c r="EC160" s="90">
        <v>1</v>
      </c>
      <c r="EF160" s="121">
        <f t="shared" si="35"/>
        <v>45166</v>
      </c>
      <c r="EG160" s="122">
        <f t="shared" si="36"/>
        <v>45169</v>
      </c>
      <c r="EH160" s="122">
        <f t="shared" si="37"/>
        <v>0.33072953999999988</v>
      </c>
      <c r="EI160" s="122">
        <f t="shared" si="38"/>
        <v>0.33957214819442</v>
      </c>
      <c r="EJ160" s="122">
        <f t="shared" si="39"/>
        <v>5.0967149999999996E-2</v>
      </c>
      <c r="EK160" s="122">
        <f t="shared" si="40"/>
        <v>0.34832222777597999</v>
      </c>
      <c r="EL160" s="122">
        <f t="shared" si="41"/>
        <v>0</v>
      </c>
      <c r="EM160" s="122">
        <f t="shared" si="42"/>
        <v>2.0363823E-2</v>
      </c>
      <c r="EN160" s="122">
        <f t="shared" si="43"/>
        <v>4.6224887096774194E-3</v>
      </c>
      <c r="EO160" s="122">
        <f t="shared" si="44"/>
        <v>1.9771250000000001E-3</v>
      </c>
      <c r="EP160" s="122">
        <f t="shared" si="45"/>
        <v>0.21365391213239668</v>
      </c>
      <c r="EQ160" s="122">
        <f t="shared" si="46"/>
        <v>0.53154159888003327</v>
      </c>
      <c r="ER160" s="282">
        <f t="shared" si="47"/>
        <v>0.2902285295780706</v>
      </c>
      <c r="ES160" s="123" t="e">
        <f>SUMIF([9]Data_Validity!$K160:$DX160,"OUTTURN",Outturn_Daily!$K160:$DX160)+H160</f>
        <v>#VALUE!</v>
      </c>
      <c r="ET160" s="90" t="e">
        <f>SUMIF([9]Data_Validity!$K160:$DX160,"ESTIMATE",Outturn_Daily!$K160:$DX160)</f>
        <v>#VALUE!</v>
      </c>
      <c r="EU160" s="90" t="e">
        <f>SUMIF([9]Data_Validity!$K160:$DX160,"FORECAST",Outturn_Daily!$K160:$DX160)</f>
        <v>#VALUE!</v>
      </c>
      <c r="EV160" s="122">
        <f t="shared" si="32"/>
        <v>-6.2340699999898774E-3</v>
      </c>
      <c r="EW160" s="123" t="e">
        <f t="shared" si="33"/>
        <v>#VALUE!</v>
      </c>
    </row>
    <row r="161" spans="1:153" ht="15">
      <c r="A161" s="124">
        <v>45169</v>
      </c>
      <c r="B161" s="109">
        <v>23</v>
      </c>
      <c r="C161" s="110">
        <v>45167</v>
      </c>
      <c r="D161" s="111">
        <f t="shared" si="34"/>
        <v>4.2365743642630731</v>
      </c>
      <c r="E161" s="112"/>
      <c r="F161" s="111">
        <v>2.8160911200000003</v>
      </c>
      <c r="G161" s="113">
        <v>0</v>
      </c>
      <c r="H161" s="113">
        <v>-2.6061250000000036E-2</v>
      </c>
      <c r="I161" s="111">
        <v>-1.204914100001897E-2</v>
      </c>
      <c r="J161" s="111">
        <v>2.3122338976898895</v>
      </c>
      <c r="K161" s="113">
        <v>-5.8946536000000549E-2</v>
      </c>
      <c r="L161" s="111">
        <v>2.3711804336898901</v>
      </c>
      <c r="M161" s="113">
        <v>5.2013876163470002E-2</v>
      </c>
      <c r="N161" s="113">
        <v>4.0850850615000003E-4</v>
      </c>
      <c r="O161" s="113">
        <v>1.9044463297800001E-2</v>
      </c>
      <c r="P161" s="113">
        <v>0</v>
      </c>
      <c r="Q161" s="113">
        <v>3.3346626091769999E-2</v>
      </c>
      <c r="R161" s="113">
        <v>2.5677626729600001E-3</v>
      </c>
      <c r="S161" s="113">
        <v>1.2732693006560001E-2</v>
      </c>
      <c r="T161" s="113">
        <v>2.11267758165065</v>
      </c>
      <c r="U161" s="114">
        <v>1.8522808238917099</v>
      </c>
      <c r="V161" s="114">
        <v>0</v>
      </c>
      <c r="W161" s="114">
        <v>0.26039675775894</v>
      </c>
      <c r="X161" s="115">
        <v>0</v>
      </c>
      <c r="Y161" s="113">
        <v>0.13838892230053002</v>
      </c>
      <c r="Z161" s="111">
        <v>0.54196761331012999</v>
      </c>
      <c r="AA161" s="113">
        <v>0</v>
      </c>
      <c r="AB161" s="111">
        <v>0.54196761331012999</v>
      </c>
      <c r="AC161" s="113">
        <v>0</v>
      </c>
      <c r="AD161" s="113">
        <v>3.1830047158039998E-2</v>
      </c>
      <c r="AE161" s="113">
        <v>0</v>
      </c>
      <c r="AF161" s="113">
        <v>5.6571243759000005E-4</v>
      </c>
      <c r="AG161" s="113">
        <v>0.50957185371449998</v>
      </c>
      <c r="AH161" s="114">
        <v>0.50957185371449998</v>
      </c>
      <c r="AI161" s="114">
        <v>0</v>
      </c>
      <c r="AJ161" s="114">
        <v>0</v>
      </c>
      <c r="AK161" s="116"/>
      <c r="AL161" s="113">
        <v>0</v>
      </c>
      <c r="AM161" s="116">
        <v>0</v>
      </c>
      <c r="AN161" s="113">
        <v>0</v>
      </c>
      <c r="AO161" s="113">
        <v>0</v>
      </c>
      <c r="AP161" s="113">
        <v>0</v>
      </c>
      <c r="AQ161" s="113">
        <v>0</v>
      </c>
      <c r="AR161" s="113">
        <v>0</v>
      </c>
      <c r="AS161" s="113">
        <v>0</v>
      </c>
      <c r="AT161" s="117">
        <v>0</v>
      </c>
      <c r="AU161" s="117">
        <v>0</v>
      </c>
      <c r="AV161" s="117">
        <v>0</v>
      </c>
      <c r="AW161" s="116">
        <v>1.4204832442630726</v>
      </c>
      <c r="AX161" s="116">
        <v>1.4204832442630726</v>
      </c>
      <c r="AY161" s="116">
        <v>0.47407680133333335</v>
      </c>
      <c r="AZ161" s="118">
        <v>3.7682789999999987E-2</v>
      </c>
      <c r="BA161" s="118">
        <v>0</v>
      </c>
      <c r="BB161" s="118">
        <v>-1.3392380000000001E-2</v>
      </c>
      <c r="BC161" s="118">
        <v>0</v>
      </c>
      <c r="BD161" s="118">
        <v>0</v>
      </c>
      <c r="BE161" s="118">
        <v>0</v>
      </c>
      <c r="BF161" s="118">
        <v>0</v>
      </c>
      <c r="BG161" s="118">
        <v>0</v>
      </c>
      <c r="BH161" s="118">
        <v>0</v>
      </c>
      <c r="BI161" s="118">
        <v>0</v>
      </c>
      <c r="BJ161" s="118">
        <v>8.6543700000000015E-3</v>
      </c>
      <c r="BK161" s="118">
        <v>0</v>
      </c>
      <c r="BL161" s="118">
        <v>0</v>
      </c>
      <c r="BM161" s="118">
        <v>0</v>
      </c>
      <c r="BN161" s="118">
        <v>0.24199175000000003</v>
      </c>
      <c r="BO161" s="118">
        <v>0.16848823000000002</v>
      </c>
      <c r="BP161" s="118">
        <v>0</v>
      </c>
      <c r="BQ161" s="118">
        <v>0</v>
      </c>
      <c r="BR161" s="118">
        <v>2.1024800000000003E-2</v>
      </c>
      <c r="BS161" s="118">
        <v>4.9709413333333336E-3</v>
      </c>
      <c r="BT161" s="118">
        <v>4.6563000000000004E-3</v>
      </c>
      <c r="BU161" s="116">
        <v>0.33871645171975617</v>
      </c>
      <c r="BV161" s="118">
        <v>0.17322974999999999</v>
      </c>
      <c r="BW161" s="118">
        <v>0</v>
      </c>
      <c r="BX161" s="118">
        <v>0.10257609011145616</v>
      </c>
      <c r="BY161" s="118">
        <v>6.2910611608299999E-2</v>
      </c>
      <c r="BZ161" s="118">
        <v>0</v>
      </c>
      <c r="CA161" s="118">
        <v>0</v>
      </c>
      <c r="CB161" s="118">
        <v>0</v>
      </c>
      <c r="CC161" s="119">
        <v>9.8306749999999998E-2</v>
      </c>
      <c r="CD161" s="118">
        <v>8.7375000000000005E-3</v>
      </c>
      <c r="CE161" s="118">
        <v>0</v>
      </c>
      <c r="CF161" s="118">
        <v>8.9569250000000003E-2</v>
      </c>
      <c r="CG161" s="118">
        <v>0</v>
      </c>
      <c r="CH161" s="118">
        <v>0</v>
      </c>
      <c r="CI161" s="118">
        <v>0</v>
      </c>
      <c r="CJ161" s="116">
        <v>9.1007999999999992E-3</v>
      </c>
      <c r="CK161" s="118">
        <v>0</v>
      </c>
      <c r="CL161" s="118">
        <v>0</v>
      </c>
      <c r="CM161" s="118">
        <v>0</v>
      </c>
      <c r="CN161" s="118">
        <v>0</v>
      </c>
      <c r="CO161" s="118">
        <v>9.1007999999999992E-3</v>
      </c>
      <c r="CP161" s="118">
        <v>0</v>
      </c>
      <c r="CQ161" s="118">
        <v>0</v>
      </c>
      <c r="CR161" s="116">
        <v>0.3986335687469888</v>
      </c>
      <c r="CS161" s="118">
        <v>0.39001942000000001</v>
      </c>
      <c r="CT161" s="118">
        <v>3.1976874698880014E-4</v>
      </c>
      <c r="CU161" s="118">
        <v>0</v>
      </c>
      <c r="CV161" s="118">
        <v>8.2943800000000005E-3</v>
      </c>
      <c r="CW161" s="118">
        <v>0</v>
      </c>
      <c r="CX161" s="116">
        <v>8.1689589999999854E-2</v>
      </c>
      <c r="CY161" s="118">
        <v>7.3260839999999855E-2</v>
      </c>
      <c r="CZ161" s="118">
        <v>8.4287500000000005E-3</v>
      </c>
      <c r="DA161" s="118">
        <v>0</v>
      </c>
      <c r="DB161" s="118">
        <v>0</v>
      </c>
      <c r="DC161" s="118">
        <v>0</v>
      </c>
      <c r="DD161" s="118">
        <v>0</v>
      </c>
      <c r="DE161" s="118">
        <v>0</v>
      </c>
      <c r="DF161" s="116">
        <v>1.5336793753316785E-2</v>
      </c>
      <c r="DG161" s="118">
        <v>0</v>
      </c>
      <c r="DH161" s="118">
        <v>4.4166700000000001E-3</v>
      </c>
      <c r="DI161" s="118">
        <v>1.0920123753316784E-2</v>
      </c>
      <c r="DJ161" s="116">
        <v>4.6224887096774194E-3</v>
      </c>
      <c r="DK161" s="118">
        <v>4.3027200000000003E-3</v>
      </c>
      <c r="DL161" s="118">
        <v>3.1976870967741932E-4</v>
      </c>
      <c r="DM161" s="118">
        <v>0</v>
      </c>
      <c r="DN161" s="118">
        <v>0</v>
      </c>
      <c r="DO161" s="118">
        <v>0</v>
      </c>
      <c r="DP161" s="118">
        <v>0</v>
      </c>
      <c r="DQ161" s="118">
        <v>0</v>
      </c>
      <c r="DR161" s="116">
        <v>0</v>
      </c>
      <c r="DS161" s="118">
        <v>0</v>
      </c>
      <c r="DT161" s="118">
        <v>0</v>
      </c>
      <c r="DU161" s="118">
        <v>0</v>
      </c>
      <c r="DV161" s="116">
        <v>0</v>
      </c>
      <c r="DW161" s="118">
        <v>0</v>
      </c>
      <c r="DX161" s="118">
        <v>0</v>
      </c>
      <c r="DY161" s="120">
        <v>1.3335417E-2</v>
      </c>
      <c r="DZ161" s="120">
        <v>0</v>
      </c>
      <c r="EA161" s="89"/>
      <c r="EB161" s="90" t="e">
        <v>#N/A</v>
      </c>
      <c r="EC161" s="90">
        <v>1</v>
      </c>
      <c r="EF161" s="121">
        <f t="shared" si="35"/>
        <v>45167</v>
      </c>
      <c r="EG161" s="122">
        <f t="shared" si="36"/>
        <v>45169</v>
      </c>
      <c r="EH161" s="122">
        <f t="shared" si="37"/>
        <v>-5.8946536000000549E-2</v>
      </c>
      <c r="EI161" s="122">
        <f t="shared" si="38"/>
        <v>7.847507869395999E-2</v>
      </c>
      <c r="EJ161" s="122">
        <f t="shared" si="39"/>
        <v>9.8306749999999998E-2</v>
      </c>
      <c r="EK161" s="122">
        <f t="shared" si="40"/>
        <v>2.3618526776062101</v>
      </c>
      <c r="EL161" s="122">
        <f t="shared" si="41"/>
        <v>0</v>
      </c>
      <c r="EM161" s="122">
        <f t="shared" si="42"/>
        <v>0.26039675775894</v>
      </c>
      <c r="EN161" s="122">
        <f t="shared" si="43"/>
        <v>4.6224887096774194E-3</v>
      </c>
      <c r="EO161" s="122">
        <f t="shared" si="44"/>
        <v>4.0850850615000003E-4</v>
      </c>
      <c r="EP161" s="122">
        <f t="shared" si="45"/>
        <v>0.35776091501755619</v>
      </c>
      <c r="EQ161" s="122">
        <f t="shared" si="46"/>
        <v>0.52609067749680338</v>
      </c>
      <c r="ER161" s="282">
        <f t="shared" si="47"/>
        <v>0.11818308772678779</v>
      </c>
      <c r="ES161" s="123" t="e">
        <f>SUMIF([9]Data_Validity!$K161:$DX161,"OUTTURN",Outturn_Daily!$K161:$DX161)+H161</f>
        <v>#VALUE!</v>
      </c>
      <c r="ET161" s="90" t="e">
        <f>SUMIF([9]Data_Validity!$K161:$DX161,"ESTIMATE",Outturn_Daily!$K161:$DX161)</f>
        <v>#VALUE!</v>
      </c>
      <c r="EU161" s="90" t="e">
        <f>SUMIF([9]Data_Validity!$K161:$DX161,"FORECAST",Outturn_Daily!$K161:$DX161)</f>
        <v>#VALUE!</v>
      </c>
      <c r="EV161" s="122">
        <f t="shared" si="32"/>
        <v>-1.204914100001897E-2</v>
      </c>
      <c r="EW161" s="123" t="e">
        <f t="shared" si="33"/>
        <v>#VALUE!</v>
      </c>
    </row>
    <row r="162" spans="1:153" ht="15">
      <c r="A162" s="124">
        <v>45169</v>
      </c>
      <c r="B162" s="109">
        <v>23</v>
      </c>
      <c r="C162" s="110">
        <v>45168</v>
      </c>
      <c r="D162" s="111">
        <f t="shared" si="34"/>
        <v>2.3793293215009812</v>
      </c>
      <c r="E162" s="112"/>
      <c r="F162" s="111">
        <v>0.86703865000000024</v>
      </c>
      <c r="G162" s="113">
        <v>0</v>
      </c>
      <c r="H162" s="113">
        <v>-1.4047150000000008E-2</v>
      </c>
      <c r="I162" s="111">
        <v>4.0172069999901971E-3</v>
      </c>
      <c r="J162" s="111">
        <v>0.84499110100001007</v>
      </c>
      <c r="K162" s="113">
        <v>-0.33993652099999994</v>
      </c>
      <c r="L162" s="111">
        <v>1.18492762200001</v>
      </c>
      <c r="M162" s="113">
        <v>3.0300845045420001E-2</v>
      </c>
      <c r="N162" s="113">
        <v>8.7781926261E-4</v>
      </c>
      <c r="O162" s="113">
        <v>3.1013603116919999E-2</v>
      </c>
      <c r="P162" s="113">
        <v>0</v>
      </c>
      <c r="Q162" s="113">
        <v>0.10721898391348</v>
      </c>
      <c r="R162" s="113">
        <v>9.1259240413099994E-3</v>
      </c>
      <c r="S162" s="113">
        <v>9.5955253335999996E-2</v>
      </c>
      <c r="T162" s="113">
        <v>0.79957985260101005</v>
      </c>
      <c r="U162" s="114">
        <v>0.37946345103356</v>
      </c>
      <c r="V162" s="114">
        <v>0</v>
      </c>
      <c r="W162" s="114">
        <v>0.42011640156745</v>
      </c>
      <c r="X162" s="115">
        <v>0</v>
      </c>
      <c r="Y162" s="113">
        <v>0.11085534068326</v>
      </c>
      <c r="Z162" s="111">
        <v>3.2077491999999999E-2</v>
      </c>
      <c r="AA162" s="113">
        <v>0</v>
      </c>
      <c r="AB162" s="111">
        <v>3.2077491999999999E-2</v>
      </c>
      <c r="AC162" s="113">
        <v>0</v>
      </c>
      <c r="AD162" s="113">
        <v>0</v>
      </c>
      <c r="AE162" s="113">
        <v>0</v>
      </c>
      <c r="AF162" s="113">
        <v>0</v>
      </c>
      <c r="AG162" s="113">
        <v>3.2077491999999999E-2</v>
      </c>
      <c r="AH162" s="114">
        <v>3.2077491999999999E-2</v>
      </c>
      <c r="AI162" s="114">
        <v>0</v>
      </c>
      <c r="AJ162" s="114">
        <v>0</v>
      </c>
      <c r="AK162" s="116"/>
      <c r="AL162" s="113">
        <v>0</v>
      </c>
      <c r="AM162" s="116">
        <v>0</v>
      </c>
      <c r="AN162" s="113">
        <v>0</v>
      </c>
      <c r="AO162" s="113">
        <v>0</v>
      </c>
      <c r="AP162" s="113">
        <v>0</v>
      </c>
      <c r="AQ162" s="113">
        <v>0</v>
      </c>
      <c r="AR162" s="113">
        <v>0</v>
      </c>
      <c r="AS162" s="113">
        <v>0</v>
      </c>
      <c r="AT162" s="117">
        <v>0</v>
      </c>
      <c r="AU162" s="117">
        <v>0</v>
      </c>
      <c r="AV162" s="117">
        <v>0</v>
      </c>
      <c r="AW162" s="116">
        <v>1.512290671500981</v>
      </c>
      <c r="AX162" s="116">
        <v>1.512290671500981</v>
      </c>
      <c r="AY162" s="116">
        <v>0.46876457133333332</v>
      </c>
      <c r="AZ162" s="118">
        <v>3.4152329999999995E-2</v>
      </c>
      <c r="BA162" s="118">
        <v>0</v>
      </c>
      <c r="BB162" s="118">
        <v>-8.8659999999999859E-5</v>
      </c>
      <c r="BC162" s="118">
        <v>0</v>
      </c>
      <c r="BD162" s="118">
        <v>0</v>
      </c>
      <c r="BE162" s="118">
        <v>0</v>
      </c>
      <c r="BF162" s="118">
        <v>0</v>
      </c>
      <c r="BG162" s="118">
        <v>0</v>
      </c>
      <c r="BH162" s="118">
        <v>0</v>
      </c>
      <c r="BI162" s="118">
        <v>0</v>
      </c>
      <c r="BJ162" s="118">
        <v>8.1720400000000002E-3</v>
      </c>
      <c r="BK162" s="118">
        <v>0</v>
      </c>
      <c r="BL162" s="118">
        <v>0</v>
      </c>
      <c r="BM162" s="118">
        <v>0</v>
      </c>
      <c r="BN162" s="118">
        <v>0.24164493000000004</v>
      </c>
      <c r="BO162" s="118">
        <v>0.15501596000000001</v>
      </c>
      <c r="BP162" s="118">
        <v>0</v>
      </c>
      <c r="BQ162" s="118">
        <v>0</v>
      </c>
      <c r="BR162" s="118">
        <v>2.090272E-2</v>
      </c>
      <c r="BS162" s="118">
        <v>4.9709413333333336E-3</v>
      </c>
      <c r="BT162" s="118">
        <v>3.99431E-3</v>
      </c>
      <c r="BU162" s="116">
        <v>0.42516181180796064</v>
      </c>
      <c r="BV162" s="118">
        <v>0.14395150000000001</v>
      </c>
      <c r="BW162" s="118">
        <v>0</v>
      </c>
      <c r="BX162" s="118">
        <v>0.14967387644377733</v>
      </c>
      <c r="BY162" s="118">
        <v>0.13153643536418333</v>
      </c>
      <c r="BZ162" s="118">
        <v>0</v>
      </c>
      <c r="CA162" s="118">
        <v>0</v>
      </c>
      <c r="CB162" s="118">
        <v>0</v>
      </c>
      <c r="CC162" s="119">
        <v>0.11138874999999999</v>
      </c>
      <c r="CD162" s="118">
        <v>1.9449999999999999E-2</v>
      </c>
      <c r="CE162" s="118">
        <v>0</v>
      </c>
      <c r="CF162" s="118">
        <v>9.193875E-2</v>
      </c>
      <c r="CG162" s="118">
        <v>0</v>
      </c>
      <c r="CH162" s="118">
        <v>0</v>
      </c>
      <c r="CI162" s="118">
        <v>0</v>
      </c>
      <c r="CJ162" s="116">
        <v>9.1007999999999992E-3</v>
      </c>
      <c r="CK162" s="118">
        <v>0</v>
      </c>
      <c r="CL162" s="118">
        <v>0</v>
      </c>
      <c r="CM162" s="118">
        <v>0</v>
      </c>
      <c r="CN162" s="118">
        <v>0</v>
      </c>
      <c r="CO162" s="118">
        <v>9.1007999999999992E-3</v>
      </c>
      <c r="CP162" s="118">
        <v>0</v>
      </c>
      <c r="CQ162" s="118">
        <v>0</v>
      </c>
      <c r="CR162" s="116">
        <v>0.39748136874698875</v>
      </c>
      <c r="CS162" s="118">
        <v>0.38904695999999994</v>
      </c>
      <c r="CT162" s="118">
        <v>3.1976874698880014E-4</v>
      </c>
      <c r="CU162" s="118">
        <v>0</v>
      </c>
      <c r="CV162" s="118">
        <v>8.1146400000000011E-3</v>
      </c>
      <c r="CW162" s="118">
        <v>0</v>
      </c>
      <c r="CX162" s="116">
        <v>7.9378989999999552E-2</v>
      </c>
      <c r="CY162" s="118">
        <v>7.0950239999999554E-2</v>
      </c>
      <c r="CZ162" s="118">
        <v>8.4287500000000005E-3</v>
      </c>
      <c r="DA162" s="118">
        <v>0</v>
      </c>
      <c r="DB162" s="118">
        <v>0</v>
      </c>
      <c r="DC162" s="118">
        <v>0</v>
      </c>
      <c r="DD162" s="118">
        <v>0</v>
      </c>
      <c r="DE162" s="118">
        <v>0</v>
      </c>
      <c r="DF162" s="116">
        <v>1.6391890903021483E-2</v>
      </c>
      <c r="DG162" s="118">
        <v>0</v>
      </c>
      <c r="DH162" s="118">
        <v>4.4166700000000001E-3</v>
      </c>
      <c r="DI162" s="118">
        <v>1.1975220903021484E-2</v>
      </c>
      <c r="DJ162" s="116">
        <v>4.6224887096774194E-3</v>
      </c>
      <c r="DK162" s="118">
        <v>4.3027200000000003E-3</v>
      </c>
      <c r="DL162" s="118">
        <v>3.1976870967741932E-4</v>
      </c>
      <c r="DM162" s="118">
        <v>0</v>
      </c>
      <c r="DN162" s="118">
        <v>0</v>
      </c>
      <c r="DO162" s="118">
        <v>0</v>
      </c>
      <c r="DP162" s="118">
        <v>0</v>
      </c>
      <c r="DQ162" s="118">
        <v>0</v>
      </c>
      <c r="DR162" s="116">
        <v>0</v>
      </c>
      <c r="DS162" s="118">
        <v>0</v>
      </c>
      <c r="DT162" s="118">
        <v>0</v>
      </c>
      <c r="DU162" s="118">
        <v>0</v>
      </c>
      <c r="DV162" s="116">
        <v>0</v>
      </c>
      <c r="DW162" s="118">
        <v>0</v>
      </c>
      <c r="DX162" s="118">
        <v>0</v>
      </c>
      <c r="DY162" s="120">
        <v>1.2352937999999999E-2</v>
      </c>
      <c r="DZ162" s="120">
        <v>0</v>
      </c>
      <c r="EA162" s="89"/>
      <c r="EB162" s="90" t="e">
        <v>#N/A</v>
      </c>
      <c r="EC162" s="90">
        <v>1</v>
      </c>
      <c r="EF162" s="121">
        <f t="shared" si="35"/>
        <v>45168</v>
      </c>
      <c r="EG162" s="122">
        <f t="shared" si="36"/>
        <v>45169</v>
      </c>
      <c r="EH162" s="122">
        <f t="shared" si="37"/>
        <v>-0.33993652099999994</v>
      </c>
      <c r="EI162" s="122">
        <f t="shared" si="38"/>
        <v>0.20317423724948</v>
      </c>
      <c r="EJ162" s="122">
        <f t="shared" si="39"/>
        <v>0.11138874999999999</v>
      </c>
      <c r="EK162" s="122">
        <f t="shared" si="40"/>
        <v>0.41154094303355998</v>
      </c>
      <c r="EL162" s="122">
        <f t="shared" si="41"/>
        <v>0</v>
      </c>
      <c r="EM162" s="122">
        <f t="shared" si="42"/>
        <v>0.42011640156745</v>
      </c>
      <c r="EN162" s="122">
        <f t="shared" si="43"/>
        <v>4.6224887096774194E-3</v>
      </c>
      <c r="EO162" s="122">
        <f t="shared" si="44"/>
        <v>8.7781926261E-4</v>
      </c>
      <c r="EP162" s="122">
        <f t="shared" si="45"/>
        <v>0.45617541492488062</v>
      </c>
      <c r="EQ162" s="122">
        <f t="shared" si="46"/>
        <v>0.49906541637875335</v>
      </c>
      <c r="ER162" s="282">
        <f t="shared" si="47"/>
        <v>0.12634321262758169</v>
      </c>
      <c r="ES162" s="123" t="e">
        <f>SUMIF([9]Data_Validity!$K162:$DX162,"OUTTURN",Outturn_Daily!$K162:$DX162)+H162</f>
        <v>#VALUE!</v>
      </c>
      <c r="ET162" s="90" t="e">
        <f>SUMIF([9]Data_Validity!$K162:$DX162,"ESTIMATE",Outturn_Daily!$K162:$DX162)</f>
        <v>#VALUE!</v>
      </c>
      <c r="EU162" s="90" t="e">
        <f>SUMIF([9]Data_Validity!$K162:$DX162,"FORECAST",Outturn_Daily!$K162:$DX162)</f>
        <v>#VALUE!</v>
      </c>
      <c r="EV162" s="122">
        <f t="shared" si="32"/>
        <v>4.0172069999901971E-3</v>
      </c>
      <c r="EW162" s="123" t="e">
        <f t="shared" si="33"/>
        <v>#VALUE!</v>
      </c>
    </row>
    <row r="163" spans="1:153" ht="15">
      <c r="A163" s="124">
        <v>45169</v>
      </c>
      <c r="B163" s="109">
        <v>23</v>
      </c>
      <c r="C163" s="110">
        <v>45169</v>
      </c>
      <c r="D163" s="111">
        <f t="shared" si="34"/>
        <v>2.200916230569594</v>
      </c>
      <c r="E163" s="112"/>
      <c r="F163" s="111">
        <v>0.68046616999999987</v>
      </c>
      <c r="G163" s="113">
        <v>0</v>
      </c>
      <c r="H163" s="113">
        <v>-8.5869199999999979E-3</v>
      </c>
      <c r="I163" s="111">
        <v>1.6359653999979962E-2</v>
      </c>
      <c r="J163" s="111">
        <v>0.65238359846897986</v>
      </c>
      <c r="K163" s="113">
        <v>4.2280859999999976E-2</v>
      </c>
      <c r="L163" s="111">
        <v>0.61010273846897989</v>
      </c>
      <c r="M163" s="113">
        <v>6.273839298278E-2</v>
      </c>
      <c r="N163" s="113">
        <v>4.2386670000000006E-3</v>
      </c>
      <c r="O163" s="113">
        <v>2.3497932127450001E-2</v>
      </c>
      <c r="P163" s="113">
        <v>0</v>
      </c>
      <c r="Q163" s="113">
        <v>1.193095692352E-2</v>
      </c>
      <c r="R163" s="113">
        <v>5.0563522228700003E-3</v>
      </c>
      <c r="S163" s="113">
        <v>0.16220789692407001</v>
      </c>
      <c r="T163" s="113">
        <v>0.31583730533654997</v>
      </c>
      <c r="U163" s="114">
        <v>0.11917822543197</v>
      </c>
      <c r="V163" s="114">
        <v>0</v>
      </c>
      <c r="W163" s="114">
        <v>0.19665907990458001</v>
      </c>
      <c r="X163" s="115">
        <v>0</v>
      </c>
      <c r="Y163" s="113">
        <v>2.459523495174E-2</v>
      </c>
      <c r="Z163" s="111">
        <v>2.0309837531039997E-2</v>
      </c>
      <c r="AA163" s="113">
        <v>0</v>
      </c>
      <c r="AB163" s="111">
        <v>2.0309837531039997E-2</v>
      </c>
      <c r="AC163" s="113">
        <v>0</v>
      </c>
      <c r="AD163" s="113">
        <v>8.9270932574999999E-4</v>
      </c>
      <c r="AE163" s="113">
        <v>0</v>
      </c>
      <c r="AF163" s="113">
        <v>0</v>
      </c>
      <c r="AG163" s="113">
        <v>1.9417128205289999E-2</v>
      </c>
      <c r="AH163" s="114">
        <v>1.9417128205289999E-2</v>
      </c>
      <c r="AI163" s="114">
        <v>0</v>
      </c>
      <c r="AJ163" s="114">
        <v>0</v>
      </c>
      <c r="AK163" s="116"/>
      <c r="AL163" s="113">
        <v>0</v>
      </c>
      <c r="AM163" s="116">
        <v>0</v>
      </c>
      <c r="AN163" s="113">
        <v>0</v>
      </c>
      <c r="AO163" s="113">
        <v>0</v>
      </c>
      <c r="AP163" s="113">
        <v>0</v>
      </c>
      <c r="AQ163" s="113">
        <v>0</v>
      </c>
      <c r="AR163" s="113">
        <v>0</v>
      </c>
      <c r="AS163" s="113">
        <v>0</v>
      </c>
      <c r="AT163" s="117">
        <v>0</v>
      </c>
      <c r="AU163" s="117">
        <v>0</v>
      </c>
      <c r="AV163" s="117">
        <v>0</v>
      </c>
      <c r="AW163" s="116">
        <v>1.5204500605695943</v>
      </c>
      <c r="AX163" s="116">
        <v>1.5204500605695943</v>
      </c>
      <c r="AY163" s="116">
        <v>0.46892017133333336</v>
      </c>
      <c r="AZ163" s="118">
        <v>1.7773900000000002E-2</v>
      </c>
      <c r="BA163" s="118">
        <v>0</v>
      </c>
      <c r="BB163" s="118">
        <v>8.9314200000000007E-3</v>
      </c>
      <c r="BC163" s="118">
        <v>0</v>
      </c>
      <c r="BD163" s="118">
        <v>0</v>
      </c>
      <c r="BE163" s="118">
        <v>0</v>
      </c>
      <c r="BF163" s="118">
        <v>0</v>
      </c>
      <c r="BG163" s="118">
        <v>0</v>
      </c>
      <c r="BH163" s="118">
        <v>0</v>
      </c>
      <c r="BI163" s="118">
        <v>0</v>
      </c>
      <c r="BJ163" s="118">
        <v>8.2452199999999993E-3</v>
      </c>
      <c r="BK163" s="118">
        <v>0</v>
      </c>
      <c r="BL163" s="118">
        <v>0</v>
      </c>
      <c r="BM163" s="118">
        <v>0</v>
      </c>
      <c r="BN163" s="118">
        <v>0.24093529000000002</v>
      </c>
      <c r="BO163" s="118">
        <v>0.16305572000000004</v>
      </c>
      <c r="BP163" s="118">
        <v>0</v>
      </c>
      <c r="BQ163" s="118">
        <v>0</v>
      </c>
      <c r="BR163" s="118">
        <v>2.0963300000000001E-2</v>
      </c>
      <c r="BS163" s="118">
        <v>4.9709413333333336E-3</v>
      </c>
      <c r="BT163" s="118">
        <v>4.0443799999999993E-3</v>
      </c>
      <c r="BU163" s="116">
        <v>0.32767196177959423</v>
      </c>
      <c r="BV163" s="118">
        <v>0.17568328</v>
      </c>
      <c r="BW163" s="118">
        <v>0</v>
      </c>
      <c r="BX163" s="118">
        <v>8.6885506111410854E-2</v>
      </c>
      <c r="BY163" s="118">
        <v>6.5103175668183341E-2</v>
      </c>
      <c r="BZ163" s="118">
        <v>0</v>
      </c>
      <c r="CA163" s="118">
        <v>0</v>
      </c>
      <c r="CB163" s="118">
        <v>0</v>
      </c>
      <c r="CC163" s="119">
        <v>0.12448970000000004</v>
      </c>
      <c r="CD163" s="118">
        <v>4.1939999999999998E-2</v>
      </c>
      <c r="CE163" s="118">
        <v>0</v>
      </c>
      <c r="CF163" s="118">
        <v>8.2549700000000045E-2</v>
      </c>
      <c r="CG163" s="118">
        <v>0</v>
      </c>
      <c r="CH163" s="118">
        <v>0</v>
      </c>
      <c r="CI163" s="118">
        <v>0</v>
      </c>
      <c r="CJ163" s="116">
        <v>9.1007999999999992E-3</v>
      </c>
      <c r="CK163" s="118">
        <v>0</v>
      </c>
      <c r="CL163" s="118">
        <v>0</v>
      </c>
      <c r="CM163" s="118">
        <v>0</v>
      </c>
      <c r="CN163" s="118">
        <v>0</v>
      </c>
      <c r="CO163" s="118">
        <v>9.1007999999999992E-3</v>
      </c>
      <c r="CP163" s="118">
        <v>0</v>
      </c>
      <c r="CQ163" s="118">
        <v>0</v>
      </c>
      <c r="CR163" s="116">
        <v>0.48585160874698874</v>
      </c>
      <c r="CS163" s="118">
        <v>0.47748357999999996</v>
      </c>
      <c r="CT163" s="118">
        <v>3.1976874698879998E-4</v>
      </c>
      <c r="CU163" s="118">
        <v>0</v>
      </c>
      <c r="CV163" s="118">
        <v>8.0482600000000015E-3</v>
      </c>
      <c r="CW163" s="118">
        <v>0</v>
      </c>
      <c r="CX163" s="116">
        <v>8.5540590000000305E-2</v>
      </c>
      <c r="CY163" s="118">
        <v>7.7111840000000306E-2</v>
      </c>
      <c r="CZ163" s="118">
        <v>8.4287500000000005E-3</v>
      </c>
      <c r="DA163" s="118">
        <v>0</v>
      </c>
      <c r="DB163" s="118">
        <v>0</v>
      </c>
      <c r="DC163" s="118">
        <v>0</v>
      </c>
      <c r="DD163" s="118">
        <v>0</v>
      </c>
      <c r="DE163" s="118">
        <v>0</v>
      </c>
      <c r="DF163" s="116">
        <v>1.425274E-2</v>
      </c>
      <c r="DG163" s="118">
        <v>0</v>
      </c>
      <c r="DH163" s="118">
        <v>4.4166700000000001E-3</v>
      </c>
      <c r="DI163" s="118">
        <v>9.8360699999999988E-3</v>
      </c>
      <c r="DJ163" s="116">
        <v>4.6224887096774194E-3</v>
      </c>
      <c r="DK163" s="118">
        <v>4.3027200000000003E-3</v>
      </c>
      <c r="DL163" s="118">
        <v>3.1976870967741932E-4</v>
      </c>
      <c r="DM163" s="118">
        <v>0</v>
      </c>
      <c r="DN163" s="118">
        <v>0</v>
      </c>
      <c r="DO163" s="118">
        <v>0</v>
      </c>
      <c r="DP163" s="118">
        <v>0</v>
      </c>
      <c r="DQ163" s="118">
        <v>0</v>
      </c>
      <c r="DR163" s="116">
        <v>0</v>
      </c>
      <c r="DS163" s="118">
        <v>0</v>
      </c>
      <c r="DT163" s="118">
        <v>0</v>
      </c>
      <c r="DU163" s="118">
        <v>0</v>
      </c>
      <c r="DV163" s="116">
        <v>0</v>
      </c>
      <c r="DW163" s="118">
        <v>0</v>
      </c>
      <c r="DX163" s="118">
        <v>0</v>
      </c>
      <c r="DY163" s="120">
        <v>4.8343129999999998E-3</v>
      </c>
      <c r="DZ163" s="120">
        <v>0</v>
      </c>
      <c r="EA163" s="89"/>
      <c r="EB163" s="90" t="e">
        <v>#N/A</v>
      </c>
      <c r="EC163" s="90">
        <v>1</v>
      </c>
      <c r="EF163" s="121">
        <f t="shared" si="35"/>
        <v>45169</v>
      </c>
      <c r="EG163" s="122">
        <f t="shared" si="36"/>
        <v>45169</v>
      </c>
      <c r="EH163" s="122">
        <f t="shared" si="37"/>
        <v>4.2280859999999976E-2</v>
      </c>
      <c r="EI163" s="122">
        <f t="shared" si="38"/>
        <v>0.17503156317334001</v>
      </c>
      <c r="EJ163" s="122">
        <f t="shared" si="39"/>
        <v>0.12448970000000004</v>
      </c>
      <c r="EK163" s="122">
        <f t="shared" si="40"/>
        <v>0.13859535363726</v>
      </c>
      <c r="EL163" s="122">
        <f t="shared" si="41"/>
        <v>0</v>
      </c>
      <c r="EM163" s="122">
        <f t="shared" si="42"/>
        <v>0.19665907990458001</v>
      </c>
      <c r="EN163" s="122">
        <f t="shared" si="43"/>
        <v>4.6224887096774194E-3</v>
      </c>
      <c r="EO163" s="122">
        <f t="shared" si="44"/>
        <v>4.2386670000000006E-3</v>
      </c>
      <c r="EP163" s="122">
        <f t="shared" si="45"/>
        <v>0.35116989390704423</v>
      </c>
      <c r="EQ163" s="122">
        <f t="shared" si="46"/>
        <v>0.53165856431611336</v>
      </c>
      <c r="ER163" s="282">
        <f t="shared" si="47"/>
        <v>5.1677061174589964E-2</v>
      </c>
      <c r="ES163" s="123" t="e">
        <f>SUMIF([9]Data_Validity!$K163:$DX163,"OUTTURN",Outturn_Daily!$K163:$DX163)+H163</f>
        <v>#VALUE!</v>
      </c>
      <c r="ET163" s="90" t="e">
        <f>SUMIF([9]Data_Validity!$K163:$DX163,"ESTIMATE",Outturn_Daily!$K163:$DX163)</f>
        <v>#VALUE!</v>
      </c>
      <c r="EU163" s="90" t="e">
        <f>SUMIF([9]Data_Validity!$K163:$DX163,"FORECAST",Outturn_Daily!$K163:$DX163)</f>
        <v>#VALUE!</v>
      </c>
      <c r="EV163" s="122">
        <f t="shared" si="32"/>
        <v>1.6359653999979962E-2</v>
      </c>
      <c r="EW163" s="123" t="e">
        <f t="shared" si="33"/>
        <v>#VALUE!</v>
      </c>
    </row>
    <row r="164" spans="1:153" ht="15">
      <c r="A164" s="124">
        <v>45199</v>
      </c>
      <c r="B164" s="109">
        <v>23</v>
      </c>
      <c r="C164" s="110">
        <v>45170</v>
      </c>
      <c r="D164" s="111">
        <f t="shared" si="34"/>
        <v>2.9097005901661666</v>
      </c>
      <c r="E164" s="112"/>
      <c r="F164" s="111">
        <v>1.30404214</v>
      </c>
      <c r="G164" s="113">
        <v>0</v>
      </c>
      <c r="H164" s="113">
        <v>-1.8820920000000019E-2</v>
      </c>
      <c r="I164" s="111">
        <v>2.8990819999998862E-3</v>
      </c>
      <c r="J164" s="111">
        <v>1.2003478414031501</v>
      </c>
      <c r="K164" s="113">
        <v>0.35154655400000001</v>
      </c>
      <c r="L164" s="111">
        <v>0.84880128740314997</v>
      </c>
      <c r="M164" s="113">
        <v>5.4534974648469993E-2</v>
      </c>
      <c r="N164" s="113">
        <v>3.8834860493999995E-4</v>
      </c>
      <c r="O164" s="113">
        <v>1.9691460608889998E-2</v>
      </c>
      <c r="P164" s="113">
        <v>0</v>
      </c>
      <c r="Q164" s="113">
        <v>5.381597668279E-2</v>
      </c>
      <c r="R164" s="113">
        <v>8.35142403058E-3</v>
      </c>
      <c r="S164" s="113">
        <v>0.13550749884004998</v>
      </c>
      <c r="T164" s="113">
        <v>0.45439857424419</v>
      </c>
      <c r="U164" s="114">
        <v>7.0860134872829994E-2</v>
      </c>
      <c r="V164" s="114">
        <v>0</v>
      </c>
      <c r="W164" s="114">
        <v>0.38353843937136001</v>
      </c>
      <c r="X164" s="115">
        <v>0</v>
      </c>
      <c r="Y164" s="113">
        <v>0.12211302974324</v>
      </c>
      <c r="Z164" s="111">
        <v>0.11961613659685</v>
      </c>
      <c r="AA164" s="113">
        <v>0</v>
      </c>
      <c r="AB164" s="111">
        <v>0.11961613659685</v>
      </c>
      <c r="AC164" s="113">
        <v>0</v>
      </c>
      <c r="AD164" s="113">
        <v>2.4668681677699998E-2</v>
      </c>
      <c r="AE164" s="113">
        <v>0</v>
      </c>
      <c r="AF164" s="113">
        <v>3.0018356930390001E-2</v>
      </c>
      <c r="AG164" s="113">
        <v>6.4929097988759996E-2</v>
      </c>
      <c r="AH164" s="114">
        <v>6.4929097988759996E-2</v>
      </c>
      <c r="AI164" s="114">
        <v>0</v>
      </c>
      <c r="AJ164" s="114">
        <v>0</v>
      </c>
      <c r="AK164" s="116"/>
      <c r="AL164" s="113">
        <v>0</v>
      </c>
      <c r="AM164" s="116">
        <v>0</v>
      </c>
      <c r="AN164" s="113">
        <v>0</v>
      </c>
      <c r="AO164" s="113">
        <v>0</v>
      </c>
      <c r="AP164" s="113">
        <v>0</v>
      </c>
      <c r="AQ164" s="113">
        <v>0</v>
      </c>
      <c r="AR164" s="113">
        <v>0</v>
      </c>
      <c r="AS164" s="113">
        <v>0</v>
      </c>
      <c r="AT164" s="117">
        <v>0</v>
      </c>
      <c r="AU164" s="117">
        <v>0</v>
      </c>
      <c r="AV164" s="117">
        <v>0</v>
      </c>
      <c r="AW164" s="116">
        <v>1.6056584501661666</v>
      </c>
      <c r="AX164" s="116">
        <v>1.5616692701661665</v>
      </c>
      <c r="AY164" s="116">
        <v>0.49059048700000008</v>
      </c>
      <c r="AZ164" s="118">
        <v>3.5973770000000002E-2</v>
      </c>
      <c r="BA164" s="118">
        <v>0</v>
      </c>
      <c r="BB164" s="118">
        <v>3.2511400000000009E-3</v>
      </c>
      <c r="BC164" s="118">
        <v>0</v>
      </c>
      <c r="BD164" s="118">
        <v>0</v>
      </c>
      <c r="BE164" s="118">
        <v>0</v>
      </c>
      <c r="BF164" s="118">
        <v>0</v>
      </c>
      <c r="BG164" s="118">
        <v>0</v>
      </c>
      <c r="BH164" s="118">
        <v>0</v>
      </c>
      <c r="BI164" s="118">
        <v>0</v>
      </c>
      <c r="BJ164" s="118">
        <v>8.2910599999999994E-3</v>
      </c>
      <c r="BK164" s="118">
        <v>0</v>
      </c>
      <c r="BL164" s="118">
        <v>0</v>
      </c>
      <c r="BM164" s="118">
        <v>0</v>
      </c>
      <c r="BN164" s="118">
        <v>0.24677294500000005</v>
      </c>
      <c r="BO164" s="118">
        <v>0.16585733000000003</v>
      </c>
      <c r="BP164" s="118">
        <v>0</v>
      </c>
      <c r="BQ164" s="118">
        <v>0</v>
      </c>
      <c r="BR164" s="118">
        <v>2.0891400000000001E-2</v>
      </c>
      <c r="BS164" s="118">
        <v>4.6826720000000006E-3</v>
      </c>
      <c r="BT164" s="118">
        <v>4.8701700000000001E-3</v>
      </c>
      <c r="BU164" s="116">
        <v>0.34969620316616618</v>
      </c>
      <c r="BV164" s="118">
        <v>0.23206852000000003</v>
      </c>
      <c r="BW164" s="118">
        <v>0</v>
      </c>
      <c r="BX164" s="118">
        <v>0.11081052116616619</v>
      </c>
      <c r="BY164" s="118">
        <v>6.8171619999999999E-3</v>
      </c>
      <c r="BZ164" s="118">
        <v>0</v>
      </c>
      <c r="CA164" s="118">
        <v>0</v>
      </c>
      <c r="CB164" s="118">
        <v>0</v>
      </c>
      <c r="CC164" s="119">
        <v>8.1600950000000047E-2</v>
      </c>
      <c r="CD164" s="118">
        <v>3.7975000000000002E-2</v>
      </c>
      <c r="CE164" s="118">
        <v>0</v>
      </c>
      <c r="CF164" s="118">
        <v>8.7615130000000055E-2</v>
      </c>
      <c r="CG164" s="118">
        <v>0</v>
      </c>
      <c r="CH164" s="118">
        <v>-4.3989180000000003E-2</v>
      </c>
      <c r="CI164" s="118">
        <v>0</v>
      </c>
      <c r="CJ164" s="116">
        <v>9.1007999999999992E-3</v>
      </c>
      <c r="CK164" s="118">
        <v>0</v>
      </c>
      <c r="CL164" s="118">
        <v>0</v>
      </c>
      <c r="CM164" s="118">
        <v>0</v>
      </c>
      <c r="CN164" s="118">
        <v>0</v>
      </c>
      <c r="CO164" s="118">
        <v>9.1007999999999992E-3</v>
      </c>
      <c r="CP164" s="118">
        <v>0</v>
      </c>
      <c r="CQ164" s="118">
        <v>0</v>
      </c>
      <c r="CR164" s="116">
        <v>0.52586185000000008</v>
      </c>
      <c r="CS164" s="118">
        <v>0.51625188000000011</v>
      </c>
      <c r="CT164" s="118">
        <v>4.1606999999999999E-4</v>
      </c>
      <c r="CU164" s="118">
        <v>0</v>
      </c>
      <c r="CV164" s="118">
        <v>9.1939000000000014E-3</v>
      </c>
      <c r="CW164" s="118">
        <v>0</v>
      </c>
      <c r="CX164" s="116">
        <v>8.5742270000000037E-2</v>
      </c>
      <c r="CY164" s="118">
        <v>7.7313520000000038E-2</v>
      </c>
      <c r="CZ164" s="118">
        <v>8.4287500000000005E-3</v>
      </c>
      <c r="DA164" s="118">
        <v>0</v>
      </c>
      <c r="DB164" s="118">
        <v>0</v>
      </c>
      <c r="DC164" s="118">
        <v>0</v>
      </c>
      <c r="DD164" s="118">
        <v>0</v>
      </c>
      <c r="DE164" s="118">
        <v>0</v>
      </c>
      <c r="DF164" s="116">
        <v>1.4301669999999999E-2</v>
      </c>
      <c r="DG164" s="118">
        <v>0</v>
      </c>
      <c r="DH164" s="118">
        <v>4.4656000000000001E-3</v>
      </c>
      <c r="DI164" s="118">
        <v>9.8360699999999988E-3</v>
      </c>
      <c r="DJ164" s="116">
        <v>4.7750400000000004E-3</v>
      </c>
      <c r="DK164" s="118">
        <v>4.3027200000000003E-3</v>
      </c>
      <c r="DL164" s="118">
        <v>4.7231999999999998E-4</v>
      </c>
      <c r="DM164" s="118">
        <v>0</v>
      </c>
      <c r="DN164" s="118">
        <v>0</v>
      </c>
      <c r="DO164" s="118">
        <v>0</v>
      </c>
      <c r="DP164" s="118">
        <v>0</v>
      </c>
      <c r="DQ164" s="118">
        <v>0</v>
      </c>
      <c r="DR164" s="116">
        <v>0</v>
      </c>
      <c r="DS164" s="118">
        <v>0</v>
      </c>
      <c r="DT164" s="118">
        <v>0</v>
      </c>
      <c r="DU164" s="118">
        <v>0</v>
      </c>
      <c r="DV164" s="116">
        <v>4.3989180000000003E-2</v>
      </c>
      <c r="DW164" s="118">
        <v>0</v>
      </c>
      <c r="DX164" s="118">
        <v>4.3989180000000003E-2</v>
      </c>
      <c r="DY164" s="120">
        <v>4.1738169999999998E-3</v>
      </c>
      <c r="DZ164" s="120">
        <v>0</v>
      </c>
      <c r="EA164" s="89"/>
      <c r="EB164" s="90" t="e">
        <v>#N/A</v>
      </c>
      <c r="EC164" s="90">
        <v>1</v>
      </c>
      <c r="EF164" s="121">
        <f t="shared" si="35"/>
        <v>45170</v>
      </c>
      <c r="EG164" s="122">
        <f t="shared" si="36"/>
        <v>45199</v>
      </c>
      <c r="EH164" s="122">
        <f t="shared" si="37"/>
        <v>0.35154655400000001</v>
      </c>
      <c r="EI164" s="122">
        <f t="shared" si="38"/>
        <v>0.24401051413093</v>
      </c>
      <c r="EJ164" s="122">
        <f t="shared" si="39"/>
        <v>8.1600950000000047E-2</v>
      </c>
      <c r="EK164" s="122">
        <f t="shared" si="40"/>
        <v>0.13578923286159</v>
      </c>
      <c r="EL164" s="122">
        <f t="shared" si="41"/>
        <v>0</v>
      </c>
      <c r="EM164" s="122">
        <f t="shared" si="42"/>
        <v>0.38353843937136001</v>
      </c>
      <c r="EN164" s="122">
        <f t="shared" si="43"/>
        <v>4.7750400000000004E-3</v>
      </c>
      <c r="EO164" s="122">
        <f t="shared" si="44"/>
        <v>3.8834860493999995E-4</v>
      </c>
      <c r="EP164" s="122">
        <f t="shared" si="45"/>
        <v>0.36938766377505616</v>
      </c>
      <c r="EQ164" s="122">
        <f t="shared" si="46"/>
        <v>0.54512546164847009</v>
      </c>
      <c r="ER164" s="282">
        <f t="shared" si="47"/>
        <v>0.17283346577381986</v>
      </c>
      <c r="ES164" s="123" t="e">
        <f>SUMIF([9]Data_Validity!$K164:$DX164,"OUTTURN",Outturn_Daily!$K164:$DX164)+H164</f>
        <v>#VALUE!</v>
      </c>
      <c r="ET164" s="90" t="e">
        <f>SUMIF([9]Data_Validity!$K164:$DX164,"ESTIMATE",Outturn_Daily!$K164:$DX164)</f>
        <v>#VALUE!</v>
      </c>
      <c r="EU164" s="90" t="e">
        <f>SUMIF([9]Data_Validity!$K164:$DX164,"FORECAST",Outturn_Daily!$K164:$DX164)</f>
        <v>#VALUE!</v>
      </c>
      <c r="EV164" s="122">
        <f t="shared" si="32"/>
        <v>2.8990819999998862E-3</v>
      </c>
      <c r="EW164" s="123" t="e">
        <f t="shared" si="33"/>
        <v>#VALUE!</v>
      </c>
    </row>
    <row r="165" spans="1:153" ht="15">
      <c r="A165" s="124">
        <v>45199</v>
      </c>
      <c r="B165" s="109">
        <v>23</v>
      </c>
      <c r="C165" s="110">
        <v>45171</v>
      </c>
      <c r="D165" s="111">
        <f t="shared" si="34"/>
        <v>3.1040253421832524</v>
      </c>
      <c r="E165" s="112"/>
      <c r="F165" s="111">
        <v>1.4643801900000004</v>
      </c>
      <c r="G165" s="113">
        <v>0</v>
      </c>
      <c r="H165" s="113">
        <v>-1.2506020000000007E-2</v>
      </c>
      <c r="I165" s="111">
        <v>2.3637270000005373E-3</v>
      </c>
      <c r="J165" s="111">
        <v>1.3763852970494999</v>
      </c>
      <c r="K165" s="113">
        <v>-0.26183806200000026</v>
      </c>
      <c r="L165" s="111">
        <v>1.6382233590495001</v>
      </c>
      <c r="M165" s="113">
        <v>2.2110639701840001E-2</v>
      </c>
      <c r="N165" s="113">
        <v>0</v>
      </c>
      <c r="O165" s="113">
        <v>3.6215243060900001E-2</v>
      </c>
      <c r="P165" s="113">
        <v>0</v>
      </c>
      <c r="Q165" s="113">
        <v>0</v>
      </c>
      <c r="R165" s="113">
        <v>1.5851969946630001E-2</v>
      </c>
      <c r="S165" s="113">
        <v>3.2086295447929999E-2</v>
      </c>
      <c r="T165" s="113">
        <v>1.50045637728716</v>
      </c>
      <c r="U165" s="114">
        <v>0.21380986211302</v>
      </c>
      <c r="V165" s="114">
        <v>0</v>
      </c>
      <c r="W165" s="114">
        <v>1.28664651517414</v>
      </c>
      <c r="X165" s="115">
        <v>0</v>
      </c>
      <c r="Y165" s="113">
        <v>3.1502833605039998E-2</v>
      </c>
      <c r="Z165" s="111">
        <v>9.81371859505E-2</v>
      </c>
      <c r="AA165" s="113">
        <v>0</v>
      </c>
      <c r="AB165" s="111">
        <v>9.81371859505E-2</v>
      </c>
      <c r="AC165" s="113">
        <v>2.5418394261499996E-3</v>
      </c>
      <c r="AD165" s="113">
        <v>0</v>
      </c>
      <c r="AE165" s="113">
        <v>0</v>
      </c>
      <c r="AF165" s="113">
        <v>1.5608789374509999E-2</v>
      </c>
      <c r="AG165" s="113">
        <v>7.9986557149840001E-2</v>
      </c>
      <c r="AH165" s="114">
        <v>7.9986557149840001E-2</v>
      </c>
      <c r="AI165" s="114">
        <v>0</v>
      </c>
      <c r="AJ165" s="114">
        <v>0</v>
      </c>
      <c r="AK165" s="116"/>
      <c r="AL165" s="113">
        <v>0</v>
      </c>
      <c r="AM165" s="116">
        <v>0</v>
      </c>
      <c r="AN165" s="113">
        <v>0</v>
      </c>
      <c r="AO165" s="113">
        <v>0</v>
      </c>
      <c r="AP165" s="113">
        <v>0</v>
      </c>
      <c r="AQ165" s="113">
        <v>0</v>
      </c>
      <c r="AR165" s="113">
        <v>0</v>
      </c>
      <c r="AS165" s="113">
        <v>0</v>
      </c>
      <c r="AT165" s="117">
        <v>0</v>
      </c>
      <c r="AU165" s="117">
        <v>0</v>
      </c>
      <c r="AV165" s="117">
        <v>0</v>
      </c>
      <c r="AW165" s="116">
        <v>1.6396451521832522</v>
      </c>
      <c r="AX165" s="116">
        <v>1.6396451521832522</v>
      </c>
      <c r="AY165" s="116">
        <v>0.44718831199999981</v>
      </c>
      <c r="AZ165" s="118">
        <v>1.1874499999999998E-2</v>
      </c>
      <c r="BA165" s="118">
        <v>0</v>
      </c>
      <c r="BB165" s="118">
        <v>-3.2556899999999999E-3</v>
      </c>
      <c r="BC165" s="118">
        <v>0</v>
      </c>
      <c r="BD165" s="118">
        <v>0</v>
      </c>
      <c r="BE165" s="118">
        <v>0</v>
      </c>
      <c r="BF165" s="118">
        <v>0</v>
      </c>
      <c r="BG165" s="118">
        <v>0</v>
      </c>
      <c r="BH165" s="118">
        <v>0</v>
      </c>
      <c r="BI165" s="118">
        <v>0</v>
      </c>
      <c r="BJ165" s="118">
        <v>8.3692900000000015E-3</v>
      </c>
      <c r="BK165" s="118">
        <v>0</v>
      </c>
      <c r="BL165" s="118">
        <v>0</v>
      </c>
      <c r="BM165" s="118">
        <v>0</v>
      </c>
      <c r="BN165" s="118">
        <v>0.24139480000000002</v>
      </c>
      <c r="BO165" s="118">
        <v>0.1585733099999998</v>
      </c>
      <c r="BP165" s="118">
        <v>0</v>
      </c>
      <c r="BQ165" s="118">
        <v>0</v>
      </c>
      <c r="BR165" s="118">
        <v>2.06614E-2</v>
      </c>
      <c r="BS165" s="118">
        <v>4.6826720000000006E-3</v>
      </c>
      <c r="BT165" s="118">
        <v>4.8880299999999998E-3</v>
      </c>
      <c r="BU165" s="116">
        <v>0.37040465018325286</v>
      </c>
      <c r="BV165" s="118">
        <v>0.22081114999999998</v>
      </c>
      <c r="BW165" s="118">
        <v>0</v>
      </c>
      <c r="BX165" s="118">
        <v>0.11264305894469691</v>
      </c>
      <c r="BY165" s="118">
        <v>3.6950441238555939E-2</v>
      </c>
      <c r="BZ165" s="118">
        <v>0</v>
      </c>
      <c r="CA165" s="118">
        <v>0</v>
      </c>
      <c r="CB165" s="118">
        <v>0</v>
      </c>
      <c r="CC165" s="119">
        <v>0.13227625000000001</v>
      </c>
      <c r="CD165" s="118">
        <v>3.7975000000000002E-2</v>
      </c>
      <c r="CE165" s="118">
        <v>0</v>
      </c>
      <c r="CF165" s="118">
        <v>9.4301250000000003E-2</v>
      </c>
      <c r="CG165" s="118">
        <v>0</v>
      </c>
      <c r="CH165" s="118">
        <v>0</v>
      </c>
      <c r="CI165" s="118">
        <v>0</v>
      </c>
      <c r="CJ165" s="116">
        <v>9.1007999999999992E-3</v>
      </c>
      <c r="CK165" s="118">
        <v>0</v>
      </c>
      <c r="CL165" s="118">
        <v>0</v>
      </c>
      <c r="CM165" s="118">
        <v>0</v>
      </c>
      <c r="CN165" s="118">
        <v>0</v>
      </c>
      <c r="CO165" s="118">
        <v>9.1007999999999992E-3</v>
      </c>
      <c r="CP165" s="118">
        <v>0</v>
      </c>
      <c r="CQ165" s="118">
        <v>0</v>
      </c>
      <c r="CR165" s="116">
        <v>0.57854471999999957</v>
      </c>
      <c r="CS165" s="118">
        <v>0.56979676999999962</v>
      </c>
      <c r="CT165" s="118">
        <v>4.1606999999999999E-4</v>
      </c>
      <c r="CU165" s="118">
        <v>0</v>
      </c>
      <c r="CV165" s="118">
        <v>8.3318800000000016E-3</v>
      </c>
      <c r="CW165" s="118">
        <v>0</v>
      </c>
      <c r="CX165" s="116">
        <v>8.3053710000000031E-2</v>
      </c>
      <c r="CY165" s="118">
        <v>7.4624960000000032E-2</v>
      </c>
      <c r="CZ165" s="118">
        <v>8.4287500000000005E-3</v>
      </c>
      <c r="DA165" s="118">
        <v>0</v>
      </c>
      <c r="DB165" s="118">
        <v>0</v>
      </c>
      <c r="DC165" s="118">
        <v>0</v>
      </c>
      <c r="DD165" s="118">
        <v>0</v>
      </c>
      <c r="DE165" s="118">
        <v>0</v>
      </c>
      <c r="DF165" s="116">
        <v>1.4301669999999999E-2</v>
      </c>
      <c r="DG165" s="118">
        <v>0</v>
      </c>
      <c r="DH165" s="118">
        <v>4.4656000000000001E-3</v>
      </c>
      <c r="DI165" s="118">
        <v>9.8360699999999988E-3</v>
      </c>
      <c r="DJ165" s="116">
        <v>4.7750400000000004E-3</v>
      </c>
      <c r="DK165" s="118">
        <v>4.3027200000000003E-3</v>
      </c>
      <c r="DL165" s="118">
        <v>4.7231999999999998E-4</v>
      </c>
      <c r="DM165" s="118">
        <v>0</v>
      </c>
      <c r="DN165" s="118">
        <v>0</v>
      </c>
      <c r="DO165" s="118">
        <v>0</v>
      </c>
      <c r="DP165" s="118">
        <v>0</v>
      </c>
      <c r="DQ165" s="118">
        <v>0</v>
      </c>
      <c r="DR165" s="116">
        <v>0</v>
      </c>
      <c r="DS165" s="118">
        <v>0</v>
      </c>
      <c r="DT165" s="118">
        <v>0</v>
      </c>
      <c r="DU165" s="118">
        <v>0</v>
      </c>
      <c r="DV165" s="116">
        <v>0</v>
      </c>
      <c r="DW165" s="118">
        <v>0</v>
      </c>
      <c r="DX165" s="118">
        <v>0</v>
      </c>
      <c r="DY165" s="120">
        <v>1.1683070000000004E-3</v>
      </c>
      <c r="DZ165" s="120">
        <v>0</v>
      </c>
      <c r="EA165" s="89"/>
      <c r="EB165" s="90" t="e">
        <v>#N/A</v>
      </c>
      <c r="EC165" s="90">
        <v>1</v>
      </c>
      <c r="EF165" s="121">
        <f t="shared" si="35"/>
        <v>45171</v>
      </c>
      <c r="EG165" s="122">
        <f t="shared" si="36"/>
        <v>45199</v>
      </c>
      <c r="EH165" s="122">
        <f t="shared" si="37"/>
        <v>-0.26183806200000026</v>
      </c>
      <c r="EI165" s="122">
        <f t="shared" si="38"/>
        <v>4.7695084822439997E-2</v>
      </c>
      <c r="EJ165" s="122">
        <f t="shared" si="39"/>
        <v>0.13227625000000001</v>
      </c>
      <c r="EK165" s="122">
        <f t="shared" si="40"/>
        <v>0.29379641926285999</v>
      </c>
      <c r="EL165" s="122">
        <f t="shared" si="41"/>
        <v>0</v>
      </c>
      <c r="EM165" s="122">
        <f t="shared" si="42"/>
        <v>1.28664651517414</v>
      </c>
      <c r="EN165" s="122">
        <f t="shared" si="43"/>
        <v>4.7750400000000004E-3</v>
      </c>
      <c r="EO165" s="122">
        <f t="shared" si="44"/>
        <v>2.5418394261499996E-3</v>
      </c>
      <c r="EP165" s="122">
        <f t="shared" si="45"/>
        <v>0.40661989324415287</v>
      </c>
      <c r="EQ165" s="122">
        <f t="shared" si="46"/>
        <v>0.46929895170183983</v>
      </c>
      <c r="ER165" s="282">
        <f t="shared" si="47"/>
        <v>5.1514180551670535E-2</v>
      </c>
      <c r="ES165" s="123" t="e">
        <f>SUMIF([9]Data_Validity!$K165:$DX165,"OUTTURN",Outturn_Daily!$K165:$DX165)+H165</f>
        <v>#VALUE!</v>
      </c>
      <c r="ET165" s="90" t="e">
        <f>SUMIF([9]Data_Validity!$K165:$DX165,"ESTIMATE",Outturn_Daily!$K165:$DX165)</f>
        <v>#VALUE!</v>
      </c>
      <c r="EU165" s="90" t="e">
        <f>SUMIF([9]Data_Validity!$K165:$DX165,"FORECAST",Outturn_Daily!$K165:$DX165)</f>
        <v>#VALUE!</v>
      </c>
      <c r="EV165" s="122">
        <f t="shared" si="32"/>
        <v>2.3637270000005373E-3</v>
      </c>
      <c r="EW165" s="123" t="e">
        <f t="shared" si="33"/>
        <v>#VALUE!</v>
      </c>
    </row>
    <row r="166" spans="1:153" ht="15">
      <c r="A166" s="124">
        <v>45199</v>
      </c>
      <c r="B166" s="109">
        <v>23</v>
      </c>
      <c r="C166" s="110">
        <v>45172</v>
      </c>
      <c r="D166" s="111">
        <f t="shared" si="34"/>
        <v>11.524308593175729</v>
      </c>
      <c r="E166" s="112"/>
      <c r="F166" s="111">
        <v>9.5365263600000016</v>
      </c>
      <c r="G166" s="113">
        <v>0</v>
      </c>
      <c r="H166" s="113">
        <v>-6.3158309999998608E-2</v>
      </c>
      <c r="I166" s="111">
        <v>-0.13437909600001774</v>
      </c>
      <c r="J166" s="111">
        <v>9.3916719017024786</v>
      </c>
      <c r="K166" s="113">
        <v>-0.37377931699999989</v>
      </c>
      <c r="L166" s="111">
        <v>9.7654512187024789</v>
      </c>
      <c r="M166" s="113">
        <v>2.4681268996839999E-2</v>
      </c>
      <c r="N166" s="113">
        <v>7.12898E-4</v>
      </c>
      <c r="O166" s="113">
        <v>4.8573870171670003E-2</v>
      </c>
      <c r="P166" s="113">
        <v>0</v>
      </c>
      <c r="Q166" s="113">
        <v>1.408402234456E-2</v>
      </c>
      <c r="R166" s="113">
        <v>2.5786727500399999E-3</v>
      </c>
      <c r="S166" s="113">
        <v>9.4502314714950006E-2</v>
      </c>
      <c r="T166" s="113">
        <v>9.4711305019305705</v>
      </c>
      <c r="U166" s="114">
        <v>2.1736232392054</v>
      </c>
      <c r="V166" s="114">
        <v>0</v>
      </c>
      <c r="W166" s="114">
        <v>7.29750726272517</v>
      </c>
      <c r="X166" s="115">
        <v>0</v>
      </c>
      <c r="Y166" s="113">
        <v>0.10918766979384999</v>
      </c>
      <c r="Z166" s="111">
        <v>0.34239186429754004</v>
      </c>
      <c r="AA166" s="113">
        <v>0</v>
      </c>
      <c r="AB166" s="111">
        <v>0.34239186429754004</v>
      </c>
      <c r="AC166" s="113">
        <v>9.8810395741799999E-3</v>
      </c>
      <c r="AD166" s="113">
        <v>0</v>
      </c>
      <c r="AE166" s="113">
        <v>0</v>
      </c>
      <c r="AF166" s="113">
        <v>0</v>
      </c>
      <c r="AG166" s="113">
        <v>0.33251082472336002</v>
      </c>
      <c r="AH166" s="114">
        <v>0.33251082472336002</v>
      </c>
      <c r="AI166" s="114">
        <v>0</v>
      </c>
      <c r="AJ166" s="114">
        <v>0</v>
      </c>
      <c r="AK166" s="116"/>
      <c r="AL166" s="113">
        <v>0</v>
      </c>
      <c r="AM166" s="116">
        <v>0</v>
      </c>
      <c r="AN166" s="113">
        <v>0</v>
      </c>
      <c r="AO166" s="113">
        <v>0</v>
      </c>
      <c r="AP166" s="113">
        <v>0</v>
      </c>
      <c r="AQ166" s="113">
        <v>0</v>
      </c>
      <c r="AR166" s="113">
        <v>0</v>
      </c>
      <c r="AS166" s="113">
        <v>0</v>
      </c>
      <c r="AT166" s="117">
        <v>0</v>
      </c>
      <c r="AU166" s="117">
        <v>0</v>
      </c>
      <c r="AV166" s="117">
        <v>0</v>
      </c>
      <c r="AW166" s="116">
        <v>1.9877822331757278</v>
      </c>
      <c r="AX166" s="116">
        <v>1.9877822331757278</v>
      </c>
      <c r="AY166" s="116">
        <v>0.53505004200000039</v>
      </c>
      <c r="AZ166" s="118">
        <v>8.3430799999999975E-3</v>
      </c>
      <c r="BA166" s="118">
        <v>0</v>
      </c>
      <c r="BB166" s="118">
        <v>-1.4683000000000001E-3</v>
      </c>
      <c r="BC166" s="118">
        <v>0</v>
      </c>
      <c r="BD166" s="118">
        <v>0</v>
      </c>
      <c r="BE166" s="118">
        <v>0</v>
      </c>
      <c r="BF166" s="118">
        <v>0</v>
      </c>
      <c r="BG166" s="118">
        <v>0</v>
      </c>
      <c r="BH166" s="118">
        <v>0</v>
      </c>
      <c r="BI166" s="118">
        <v>0</v>
      </c>
      <c r="BJ166" s="118">
        <v>8.2052999999999987E-3</v>
      </c>
      <c r="BK166" s="118">
        <v>0</v>
      </c>
      <c r="BL166" s="118">
        <v>0</v>
      </c>
      <c r="BM166" s="118">
        <v>0</v>
      </c>
      <c r="BN166" s="118">
        <v>0.25424078000000006</v>
      </c>
      <c r="BO166" s="118">
        <v>0.23509116000000035</v>
      </c>
      <c r="BP166" s="118">
        <v>0</v>
      </c>
      <c r="BQ166" s="118">
        <v>0</v>
      </c>
      <c r="BR166" s="118">
        <v>2.1006400000000001E-2</v>
      </c>
      <c r="BS166" s="118">
        <v>4.6826720000000006E-3</v>
      </c>
      <c r="BT166" s="118">
        <v>4.9489499999999997E-3</v>
      </c>
      <c r="BU166" s="116">
        <v>0.70175763117572709</v>
      </c>
      <c r="BV166" s="118">
        <v>9.2184169999999996E-2</v>
      </c>
      <c r="BW166" s="118">
        <v>0</v>
      </c>
      <c r="BX166" s="118">
        <v>0.19409045233321204</v>
      </c>
      <c r="BY166" s="118">
        <v>0.41548300884251504</v>
      </c>
      <c r="BZ166" s="118">
        <v>0</v>
      </c>
      <c r="CA166" s="118">
        <v>0</v>
      </c>
      <c r="CB166" s="118">
        <v>0</v>
      </c>
      <c r="CC166" s="119">
        <v>4.5652669999999992E-2</v>
      </c>
      <c r="CD166" s="118">
        <v>2.5450099999999995E-3</v>
      </c>
      <c r="CE166" s="118">
        <v>0</v>
      </c>
      <c r="CF166" s="118">
        <v>4.3107659999999992E-2</v>
      </c>
      <c r="CG166" s="118">
        <v>0</v>
      </c>
      <c r="CH166" s="118">
        <v>0</v>
      </c>
      <c r="CI166" s="118">
        <v>0</v>
      </c>
      <c r="CJ166" s="116">
        <v>3.32603E-2</v>
      </c>
      <c r="CK166" s="118">
        <v>0</v>
      </c>
      <c r="CL166" s="118">
        <v>0</v>
      </c>
      <c r="CM166" s="118">
        <v>0</v>
      </c>
      <c r="CN166" s="118">
        <v>0</v>
      </c>
      <c r="CO166" s="118">
        <v>9.1007999999999992E-3</v>
      </c>
      <c r="CP166" s="118">
        <v>0</v>
      </c>
      <c r="CQ166" s="118">
        <v>2.41595E-2</v>
      </c>
      <c r="CR166" s="116">
        <v>0.56993117000000038</v>
      </c>
      <c r="CS166" s="118">
        <v>0.56194153000000036</v>
      </c>
      <c r="CT166" s="118">
        <v>4.1606999999999999E-4</v>
      </c>
      <c r="CU166" s="118">
        <v>0</v>
      </c>
      <c r="CV166" s="118">
        <v>7.57357E-3</v>
      </c>
      <c r="CW166" s="118">
        <v>0</v>
      </c>
      <c r="CX166" s="116">
        <v>8.3053710000000031E-2</v>
      </c>
      <c r="CY166" s="118">
        <v>7.4624960000000032E-2</v>
      </c>
      <c r="CZ166" s="118">
        <v>8.4287500000000005E-3</v>
      </c>
      <c r="DA166" s="118">
        <v>0</v>
      </c>
      <c r="DB166" s="118">
        <v>0</v>
      </c>
      <c r="DC166" s="118">
        <v>0</v>
      </c>
      <c r="DD166" s="118">
        <v>0</v>
      </c>
      <c r="DE166" s="118">
        <v>0</v>
      </c>
      <c r="DF166" s="116">
        <v>1.4301669999999999E-2</v>
      </c>
      <c r="DG166" s="118">
        <v>0</v>
      </c>
      <c r="DH166" s="118">
        <v>4.4656000000000001E-3</v>
      </c>
      <c r="DI166" s="118">
        <v>9.8360699999999988E-3</v>
      </c>
      <c r="DJ166" s="116">
        <v>4.7750400000000004E-3</v>
      </c>
      <c r="DK166" s="118">
        <v>4.3027200000000003E-3</v>
      </c>
      <c r="DL166" s="118">
        <v>4.7231999999999998E-4</v>
      </c>
      <c r="DM166" s="118">
        <v>0</v>
      </c>
      <c r="DN166" s="118">
        <v>0</v>
      </c>
      <c r="DO166" s="118">
        <v>0</v>
      </c>
      <c r="DP166" s="118">
        <v>0</v>
      </c>
      <c r="DQ166" s="118">
        <v>0</v>
      </c>
      <c r="DR166" s="116">
        <v>0</v>
      </c>
      <c r="DS166" s="118">
        <v>0</v>
      </c>
      <c r="DT166" s="118">
        <v>0</v>
      </c>
      <c r="DU166" s="118">
        <v>0</v>
      </c>
      <c r="DV166" s="116">
        <v>0</v>
      </c>
      <c r="DW166" s="118">
        <v>0</v>
      </c>
      <c r="DX166" s="118">
        <v>0</v>
      </c>
      <c r="DY166" s="120">
        <v>5.2111030000000017E-3</v>
      </c>
      <c r="DZ166" s="120">
        <v>0</v>
      </c>
      <c r="EA166" s="89"/>
      <c r="EB166" s="90" t="e">
        <v>#N/A</v>
      </c>
      <c r="EC166" s="90">
        <v>1</v>
      </c>
      <c r="EF166" s="121">
        <f t="shared" si="35"/>
        <v>45172</v>
      </c>
      <c r="EG166" s="122">
        <f t="shared" si="36"/>
        <v>45199</v>
      </c>
      <c r="EH166" s="122">
        <f t="shared" si="37"/>
        <v>-0.37377931699999989</v>
      </c>
      <c r="EI166" s="122">
        <f t="shared" si="38"/>
        <v>0.10858633705951001</v>
      </c>
      <c r="EJ166" s="122">
        <f t="shared" si="39"/>
        <v>4.5652669999999992E-2</v>
      </c>
      <c r="EK166" s="122">
        <f t="shared" si="40"/>
        <v>2.5061340639287599</v>
      </c>
      <c r="EL166" s="122">
        <f t="shared" si="41"/>
        <v>0</v>
      </c>
      <c r="EM166" s="122">
        <f t="shared" si="42"/>
        <v>7.29750726272517</v>
      </c>
      <c r="EN166" s="122">
        <f t="shared" si="43"/>
        <v>4.7750400000000004E-3</v>
      </c>
      <c r="EO166" s="122">
        <f t="shared" si="44"/>
        <v>1.059393757418E-2</v>
      </c>
      <c r="EP166" s="122">
        <f t="shared" si="45"/>
        <v>0.75033150134739712</v>
      </c>
      <c r="EQ166" s="122">
        <f t="shared" si="46"/>
        <v>0.55973131099684037</v>
      </c>
      <c r="ER166" s="282">
        <f t="shared" si="47"/>
        <v>-7.1469393456126351E-2</v>
      </c>
      <c r="ES166" s="123" t="e">
        <f>SUMIF([9]Data_Validity!$K166:$DX166,"OUTTURN",Outturn_Daily!$K166:$DX166)+H166</f>
        <v>#VALUE!</v>
      </c>
      <c r="ET166" s="90" t="e">
        <f>SUMIF([9]Data_Validity!$K166:$DX166,"ESTIMATE",Outturn_Daily!$K166:$DX166)</f>
        <v>#VALUE!</v>
      </c>
      <c r="EU166" s="90" t="e">
        <f>SUMIF([9]Data_Validity!$K166:$DX166,"FORECAST",Outturn_Daily!$K166:$DX166)</f>
        <v>#VALUE!</v>
      </c>
      <c r="EV166" s="122">
        <f t="shared" si="32"/>
        <v>-0.13437909600001774</v>
      </c>
      <c r="EW166" s="123" t="e">
        <f t="shared" si="33"/>
        <v>#VALUE!</v>
      </c>
    </row>
    <row r="167" spans="1:153" ht="15">
      <c r="A167" s="124">
        <v>45199</v>
      </c>
      <c r="B167" s="109">
        <v>24</v>
      </c>
      <c r="C167" s="110">
        <v>45173</v>
      </c>
      <c r="D167" s="111">
        <f t="shared" si="34"/>
        <v>3.751856914367222</v>
      </c>
      <c r="E167" s="112"/>
      <c r="F167" s="111">
        <v>2.0722459999999998</v>
      </c>
      <c r="G167" s="113">
        <v>0</v>
      </c>
      <c r="H167" s="113">
        <v>-2.4708219999999947E-2</v>
      </c>
      <c r="I167" s="111">
        <v>-1.1735650000000319E-2</v>
      </c>
      <c r="J167" s="111">
        <v>2.0142070640000003</v>
      </c>
      <c r="K167" s="113">
        <v>-0.54190442599999988</v>
      </c>
      <c r="L167" s="111">
        <v>2.5561114900000002</v>
      </c>
      <c r="M167" s="113">
        <v>1.6830121971369998E-2</v>
      </c>
      <c r="N167" s="113">
        <v>0</v>
      </c>
      <c r="O167" s="113">
        <v>4.6450884505179993E-2</v>
      </c>
      <c r="P167" s="113">
        <v>0</v>
      </c>
      <c r="Q167" s="113">
        <v>1.131635548869E-2</v>
      </c>
      <c r="R167" s="113">
        <v>1.8124898508589997E-2</v>
      </c>
      <c r="S167" s="113">
        <v>5.5449100130010004E-2</v>
      </c>
      <c r="T167" s="113">
        <v>2.36504379910108</v>
      </c>
      <c r="U167" s="114">
        <v>0.12774414616387</v>
      </c>
      <c r="V167" s="114">
        <v>0</v>
      </c>
      <c r="W167" s="114">
        <v>2.23729965293722</v>
      </c>
      <c r="X167" s="115">
        <v>0</v>
      </c>
      <c r="Y167" s="113">
        <v>4.2896330295080005E-2</v>
      </c>
      <c r="Z167" s="111">
        <v>9.4482806000000003E-2</v>
      </c>
      <c r="AA167" s="113">
        <v>0</v>
      </c>
      <c r="AB167" s="111">
        <v>9.4482806000000003E-2</v>
      </c>
      <c r="AC167" s="113">
        <v>0</v>
      </c>
      <c r="AD167" s="113">
        <v>0</v>
      </c>
      <c r="AE167" s="113">
        <v>0</v>
      </c>
      <c r="AF167" s="113">
        <v>0</v>
      </c>
      <c r="AG167" s="113">
        <v>9.4482806000000003E-2</v>
      </c>
      <c r="AH167" s="114">
        <v>9.4482806000000003E-2</v>
      </c>
      <c r="AI167" s="114">
        <v>0</v>
      </c>
      <c r="AJ167" s="114">
        <v>0</v>
      </c>
      <c r="AK167" s="116"/>
      <c r="AL167" s="113">
        <v>0</v>
      </c>
      <c r="AM167" s="116">
        <v>0</v>
      </c>
      <c r="AN167" s="113">
        <v>0</v>
      </c>
      <c r="AO167" s="113">
        <v>0</v>
      </c>
      <c r="AP167" s="113">
        <v>0</v>
      </c>
      <c r="AQ167" s="113">
        <v>0</v>
      </c>
      <c r="AR167" s="113">
        <v>0</v>
      </c>
      <c r="AS167" s="113">
        <v>0</v>
      </c>
      <c r="AT167" s="117">
        <v>0</v>
      </c>
      <c r="AU167" s="117">
        <v>0</v>
      </c>
      <c r="AV167" s="117">
        <v>0</v>
      </c>
      <c r="AW167" s="116">
        <v>1.6796109143672222</v>
      </c>
      <c r="AX167" s="116">
        <v>1.6796109143672222</v>
      </c>
      <c r="AY167" s="116">
        <v>0.58334573200000017</v>
      </c>
      <c r="AZ167" s="118">
        <v>2.1679280000000002E-2</v>
      </c>
      <c r="BA167" s="118">
        <v>0</v>
      </c>
      <c r="BB167" s="118">
        <v>1.0185799999999998E-3</v>
      </c>
      <c r="BC167" s="118">
        <v>0</v>
      </c>
      <c r="BD167" s="118">
        <v>0</v>
      </c>
      <c r="BE167" s="118">
        <v>0</v>
      </c>
      <c r="BF167" s="118">
        <v>0</v>
      </c>
      <c r="BG167" s="118">
        <v>0</v>
      </c>
      <c r="BH167" s="118">
        <v>0</v>
      </c>
      <c r="BI167" s="118">
        <v>0</v>
      </c>
      <c r="BJ167" s="118">
        <v>8.430700000000001E-3</v>
      </c>
      <c r="BK167" s="118">
        <v>0</v>
      </c>
      <c r="BL167" s="118">
        <v>0</v>
      </c>
      <c r="BM167" s="118">
        <v>0</v>
      </c>
      <c r="BN167" s="118">
        <v>0.23825122000000004</v>
      </c>
      <c r="BO167" s="118">
        <v>0.28337535000000003</v>
      </c>
      <c r="BP167" s="118">
        <v>0</v>
      </c>
      <c r="BQ167" s="118">
        <v>0</v>
      </c>
      <c r="BR167" s="118">
        <v>2.1006400000000001E-2</v>
      </c>
      <c r="BS167" s="118">
        <v>4.6826720000000006E-3</v>
      </c>
      <c r="BT167" s="118">
        <v>4.9015299999999994E-3</v>
      </c>
      <c r="BU167" s="116">
        <v>0.39003420500244501</v>
      </c>
      <c r="BV167" s="118">
        <v>0.19616598999999998</v>
      </c>
      <c r="BW167" s="118">
        <v>0</v>
      </c>
      <c r="BX167" s="118">
        <v>0.12979293888872509</v>
      </c>
      <c r="BY167" s="118">
        <v>6.4075276113719937E-2</v>
      </c>
      <c r="BZ167" s="118">
        <v>0</v>
      </c>
      <c r="CA167" s="118">
        <v>0</v>
      </c>
      <c r="CB167" s="118">
        <v>0</v>
      </c>
      <c r="CC167" s="119">
        <v>9.841925E-2</v>
      </c>
      <c r="CD167" s="118">
        <v>8.9750000000000003E-3</v>
      </c>
      <c r="CE167" s="118">
        <v>0</v>
      </c>
      <c r="CF167" s="118">
        <v>8.9444250000000003E-2</v>
      </c>
      <c r="CG167" s="118">
        <v>0</v>
      </c>
      <c r="CH167" s="118">
        <v>0</v>
      </c>
      <c r="CI167" s="118">
        <v>0</v>
      </c>
      <c r="CJ167" s="116">
        <v>9.1007999999999992E-3</v>
      </c>
      <c r="CK167" s="118">
        <v>0</v>
      </c>
      <c r="CL167" s="118">
        <v>0</v>
      </c>
      <c r="CM167" s="118">
        <v>0</v>
      </c>
      <c r="CN167" s="118">
        <v>0</v>
      </c>
      <c r="CO167" s="118">
        <v>9.1007999999999992E-3</v>
      </c>
      <c r="CP167" s="118">
        <v>0</v>
      </c>
      <c r="CQ167" s="118">
        <v>0</v>
      </c>
      <c r="CR167" s="116">
        <v>0.49649483999999988</v>
      </c>
      <c r="CS167" s="118">
        <v>0.48817777999999989</v>
      </c>
      <c r="CT167" s="118">
        <v>4.1606999999999999E-4</v>
      </c>
      <c r="CU167" s="118">
        <v>0</v>
      </c>
      <c r="CV167" s="118">
        <v>7.9009900000000001E-3</v>
      </c>
      <c r="CW167" s="118">
        <v>0</v>
      </c>
      <c r="CX167" s="116">
        <v>8.4902190000000044E-2</v>
      </c>
      <c r="CY167" s="118">
        <v>7.6473440000000045E-2</v>
      </c>
      <c r="CZ167" s="118">
        <v>8.4287500000000005E-3</v>
      </c>
      <c r="DA167" s="118">
        <v>0</v>
      </c>
      <c r="DB167" s="118">
        <v>0</v>
      </c>
      <c r="DC167" s="118">
        <v>0</v>
      </c>
      <c r="DD167" s="118">
        <v>0</v>
      </c>
      <c r="DE167" s="118">
        <v>0</v>
      </c>
      <c r="DF167" s="116">
        <v>1.2538857364777152E-2</v>
      </c>
      <c r="DG167" s="118">
        <v>0</v>
      </c>
      <c r="DH167" s="118">
        <v>4.4656000000000001E-3</v>
      </c>
      <c r="DI167" s="118">
        <v>8.0732573647771515E-3</v>
      </c>
      <c r="DJ167" s="116">
        <v>4.7750400000000004E-3</v>
      </c>
      <c r="DK167" s="118">
        <v>4.3027200000000003E-3</v>
      </c>
      <c r="DL167" s="118">
        <v>4.7231999999999998E-4</v>
      </c>
      <c r="DM167" s="118">
        <v>0</v>
      </c>
      <c r="DN167" s="118">
        <v>0</v>
      </c>
      <c r="DO167" s="118">
        <v>0</v>
      </c>
      <c r="DP167" s="118">
        <v>0</v>
      </c>
      <c r="DQ167" s="118">
        <v>0</v>
      </c>
      <c r="DR167" s="116">
        <v>0</v>
      </c>
      <c r="DS167" s="118">
        <v>0</v>
      </c>
      <c r="DT167" s="118">
        <v>0</v>
      </c>
      <c r="DU167" s="118">
        <v>0</v>
      </c>
      <c r="DV167" s="116">
        <v>0</v>
      </c>
      <c r="DW167" s="118">
        <v>0</v>
      </c>
      <c r="DX167" s="118">
        <v>0</v>
      </c>
      <c r="DY167" s="120">
        <v>2.5005620000000013E-3</v>
      </c>
      <c r="DZ167" s="120">
        <v>0</v>
      </c>
      <c r="EA167" s="89"/>
      <c r="EB167" s="90" t="e">
        <v>#N/A</v>
      </c>
      <c r="EC167" s="90">
        <v>1</v>
      </c>
      <c r="EF167" s="121">
        <f t="shared" si="35"/>
        <v>45173</v>
      </c>
      <c r="EG167" s="122">
        <f t="shared" si="36"/>
        <v>45199</v>
      </c>
      <c r="EH167" s="122">
        <f t="shared" si="37"/>
        <v>-0.54190442599999988</v>
      </c>
      <c r="EI167" s="122">
        <f t="shared" si="38"/>
        <v>6.6765455618700009E-2</v>
      </c>
      <c r="EJ167" s="122">
        <f t="shared" si="39"/>
        <v>9.841925E-2</v>
      </c>
      <c r="EK167" s="122">
        <f t="shared" si="40"/>
        <v>0.22222695216387001</v>
      </c>
      <c r="EL167" s="122">
        <f t="shared" si="41"/>
        <v>0</v>
      </c>
      <c r="EM167" s="122">
        <f t="shared" si="42"/>
        <v>2.23729965293722</v>
      </c>
      <c r="EN167" s="122">
        <f t="shared" si="43"/>
        <v>4.7750400000000004E-3</v>
      </c>
      <c r="EO167" s="122">
        <f t="shared" si="44"/>
        <v>0</v>
      </c>
      <c r="EP167" s="122">
        <f t="shared" si="45"/>
        <v>0.43648508950762499</v>
      </c>
      <c r="EQ167" s="122">
        <f t="shared" si="46"/>
        <v>0.60017585397137019</v>
      </c>
      <c r="ER167" s="282">
        <f t="shared" si="47"/>
        <v>3.7116216168446889E-2</v>
      </c>
      <c r="ES167" s="123" t="e">
        <f>SUMIF([9]Data_Validity!$K167:$DX167,"OUTTURN",Outturn_Daily!$K167:$DX167)+H167</f>
        <v>#VALUE!</v>
      </c>
      <c r="ET167" s="90" t="e">
        <f>SUMIF([9]Data_Validity!$K167:$DX167,"ESTIMATE",Outturn_Daily!$K167:$DX167)</f>
        <v>#VALUE!</v>
      </c>
      <c r="EU167" s="90" t="e">
        <f>SUMIF([9]Data_Validity!$K167:$DX167,"FORECAST",Outturn_Daily!$K167:$DX167)</f>
        <v>#VALUE!</v>
      </c>
      <c r="EV167" s="122">
        <f t="shared" si="32"/>
        <v>-1.1735650000000319E-2</v>
      </c>
      <c r="EW167" s="123" t="e">
        <f t="shared" si="33"/>
        <v>#VALUE!</v>
      </c>
    </row>
    <row r="168" spans="1:153" ht="15">
      <c r="A168" s="124">
        <v>45199</v>
      </c>
      <c r="B168" s="109">
        <v>24</v>
      </c>
      <c r="C168" s="110">
        <v>45174</v>
      </c>
      <c r="D168" s="111">
        <f t="shared" si="34"/>
        <v>2.4903216297881108</v>
      </c>
      <c r="E168" s="112"/>
      <c r="F168" s="111">
        <v>0.97458689999999992</v>
      </c>
      <c r="G168" s="113">
        <v>0</v>
      </c>
      <c r="H168" s="113">
        <v>-8.9343100000000009E-3</v>
      </c>
      <c r="I168" s="111">
        <v>5.7673710000099021E-3</v>
      </c>
      <c r="J168" s="111">
        <v>0.95519194916944006</v>
      </c>
      <c r="K168" s="113">
        <v>0.2622641160000001</v>
      </c>
      <c r="L168" s="111">
        <v>0.69292783316943996</v>
      </c>
      <c r="M168" s="113">
        <v>2.885583920043E-2</v>
      </c>
      <c r="N168" s="113">
        <v>1.3242864678E-4</v>
      </c>
      <c r="O168" s="113">
        <v>2.3264793907669997E-2</v>
      </c>
      <c r="P168" s="113">
        <v>0</v>
      </c>
      <c r="Q168" s="113">
        <v>5.402385265707E-2</v>
      </c>
      <c r="R168" s="113">
        <v>3.5655886147999997E-3</v>
      </c>
      <c r="S168" s="113">
        <v>2.8146342943970001E-2</v>
      </c>
      <c r="T168" s="113">
        <v>0.48507367725931</v>
      </c>
      <c r="U168" s="114">
        <v>0.40270409854032002</v>
      </c>
      <c r="V168" s="114">
        <v>0</v>
      </c>
      <c r="W168" s="114">
        <v>8.2369578718990005E-2</v>
      </c>
      <c r="X168" s="115">
        <v>0</v>
      </c>
      <c r="Y168" s="113">
        <v>6.9865309939409995E-2</v>
      </c>
      <c r="Z168" s="111">
        <v>2.2561889830550002E-2</v>
      </c>
      <c r="AA168" s="113">
        <v>0</v>
      </c>
      <c r="AB168" s="111">
        <v>2.2561889830550002E-2</v>
      </c>
      <c r="AC168" s="113">
        <v>0</v>
      </c>
      <c r="AD168" s="113">
        <v>0</v>
      </c>
      <c r="AE168" s="113">
        <v>0</v>
      </c>
      <c r="AF168" s="113">
        <v>9.7927614638600013E-3</v>
      </c>
      <c r="AG168" s="113">
        <v>1.2769128366690001E-2</v>
      </c>
      <c r="AH168" s="114">
        <v>1.2769128366690001E-2</v>
      </c>
      <c r="AI168" s="114">
        <v>0</v>
      </c>
      <c r="AJ168" s="114">
        <v>0</v>
      </c>
      <c r="AK168" s="116"/>
      <c r="AL168" s="113">
        <v>0</v>
      </c>
      <c r="AM168" s="116">
        <v>0</v>
      </c>
      <c r="AN168" s="113">
        <v>0</v>
      </c>
      <c r="AO168" s="113">
        <v>0</v>
      </c>
      <c r="AP168" s="113">
        <v>0</v>
      </c>
      <c r="AQ168" s="113">
        <v>0</v>
      </c>
      <c r="AR168" s="113">
        <v>0</v>
      </c>
      <c r="AS168" s="113">
        <v>0</v>
      </c>
      <c r="AT168" s="117">
        <v>0</v>
      </c>
      <c r="AU168" s="117">
        <v>0</v>
      </c>
      <c r="AV168" s="117">
        <v>0</v>
      </c>
      <c r="AW168" s="116">
        <v>1.515734729788111</v>
      </c>
      <c r="AX168" s="116">
        <v>1.515734729788111</v>
      </c>
      <c r="AY168" s="116">
        <v>0.4597073969999998</v>
      </c>
      <c r="AZ168" s="118">
        <v>3.2422710000000007E-2</v>
      </c>
      <c r="BA168" s="118">
        <v>0</v>
      </c>
      <c r="BB168" s="118">
        <v>-1.0921820000000002E-2</v>
      </c>
      <c r="BC168" s="118">
        <v>0</v>
      </c>
      <c r="BD168" s="118">
        <v>0</v>
      </c>
      <c r="BE168" s="118">
        <v>0</v>
      </c>
      <c r="BF168" s="118">
        <v>0</v>
      </c>
      <c r="BG168" s="118">
        <v>0</v>
      </c>
      <c r="BH168" s="118">
        <v>0</v>
      </c>
      <c r="BI168" s="118">
        <v>0</v>
      </c>
      <c r="BJ168" s="118">
        <v>8.6559400000000009E-3</v>
      </c>
      <c r="BK168" s="118">
        <v>0</v>
      </c>
      <c r="BL168" s="118">
        <v>0</v>
      </c>
      <c r="BM168" s="118">
        <v>0</v>
      </c>
      <c r="BN168" s="118">
        <v>0.22920405500000002</v>
      </c>
      <c r="BO168" s="118">
        <v>0.16978209999999977</v>
      </c>
      <c r="BP168" s="118">
        <v>0</v>
      </c>
      <c r="BQ168" s="118">
        <v>0</v>
      </c>
      <c r="BR168" s="118">
        <v>2.1006400000000001E-2</v>
      </c>
      <c r="BS168" s="118">
        <v>4.6826720000000006E-3</v>
      </c>
      <c r="BT168" s="118">
        <v>4.8753400000000006E-3</v>
      </c>
      <c r="BU168" s="116">
        <v>0.3389261740516335</v>
      </c>
      <c r="BV168" s="118">
        <v>0.22700365</v>
      </c>
      <c r="BW168" s="118">
        <v>0</v>
      </c>
      <c r="BX168" s="118">
        <v>9.2423114444383531E-2</v>
      </c>
      <c r="BY168" s="118">
        <v>1.949940960724993E-2</v>
      </c>
      <c r="BZ168" s="118">
        <v>0</v>
      </c>
      <c r="CA168" s="118">
        <v>0</v>
      </c>
      <c r="CB168" s="118">
        <v>0</v>
      </c>
      <c r="CC168" s="119">
        <v>0.14564778000000003</v>
      </c>
      <c r="CD168" s="118">
        <v>5.0444030000000015E-2</v>
      </c>
      <c r="CE168" s="118">
        <v>0</v>
      </c>
      <c r="CF168" s="118">
        <v>9.5203750000000004E-2</v>
      </c>
      <c r="CG168" s="118">
        <v>0</v>
      </c>
      <c r="CH168" s="118">
        <v>0</v>
      </c>
      <c r="CI168" s="118">
        <v>0</v>
      </c>
      <c r="CJ168" s="116">
        <v>8.7175600000000009E-3</v>
      </c>
      <c r="CK168" s="118">
        <v>0</v>
      </c>
      <c r="CL168" s="118">
        <v>0</v>
      </c>
      <c r="CM168" s="118">
        <v>0</v>
      </c>
      <c r="CN168" s="118">
        <v>0</v>
      </c>
      <c r="CO168" s="118">
        <v>8.7175600000000009E-3</v>
      </c>
      <c r="CP168" s="118">
        <v>0</v>
      </c>
      <c r="CQ168" s="118">
        <v>0</v>
      </c>
      <c r="CR168" s="116">
        <v>0.45520176000000007</v>
      </c>
      <c r="CS168" s="118">
        <v>0.44666932000000009</v>
      </c>
      <c r="CT168" s="118">
        <v>4.1606999999999999E-4</v>
      </c>
      <c r="CU168" s="118">
        <v>0</v>
      </c>
      <c r="CV168" s="118">
        <v>8.1163700000000012E-3</v>
      </c>
      <c r="CW168" s="118">
        <v>0</v>
      </c>
      <c r="CX168" s="116">
        <v>9.0447630000000029E-2</v>
      </c>
      <c r="CY168" s="118">
        <v>8.201888000000003E-2</v>
      </c>
      <c r="CZ168" s="118">
        <v>8.4287500000000005E-3</v>
      </c>
      <c r="DA168" s="118">
        <v>0</v>
      </c>
      <c r="DB168" s="118">
        <v>0</v>
      </c>
      <c r="DC168" s="118">
        <v>0</v>
      </c>
      <c r="DD168" s="118">
        <v>0</v>
      </c>
      <c r="DE168" s="118">
        <v>0</v>
      </c>
      <c r="DF168" s="116">
        <v>1.2311388736477715E-2</v>
      </c>
      <c r="DG168" s="118">
        <v>0</v>
      </c>
      <c r="DH168" s="118">
        <v>4.4656000000000001E-3</v>
      </c>
      <c r="DI168" s="118">
        <v>7.845788736477715E-3</v>
      </c>
      <c r="DJ168" s="116">
        <v>4.7750400000000004E-3</v>
      </c>
      <c r="DK168" s="118">
        <v>4.3027200000000003E-3</v>
      </c>
      <c r="DL168" s="118">
        <v>4.7231999999999998E-4</v>
      </c>
      <c r="DM168" s="118">
        <v>0</v>
      </c>
      <c r="DN168" s="118">
        <v>0</v>
      </c>
      <c r="DO168" s="118">
        <v>0</v>
      </c>
      <c r="DP168" s="118">
        <v>0</v>
      </c>
      <c r="DQ168" s="118">
        <v>0</v>
      </c>
      <c r="DR168" s="116">
        <v>0</v>
      </c>
      <c r="DS168" s="118">
        <v>0</v>
      </c>
      <c r="DT168" s="118">
        <v>0</v>
      </c>
      <c r="DU168" s="118">
        <v>0</v>
      </c>
      <c r="DV168" s="116">
        <v>0</v>
      </c>
      <c r="DW168" s="118">
        <v>0</v>
      </c>
      <c r="DX168" s="118">
        <v>0</v>
      </c>
      <c r="DY168" s="120">
        <v>5.2944790000000012E-3</v>
      </c>
      <c r="DZ168" s="120">
        <v>0</v>
      </c>
      <c r="EA168" s="89"/>
      <c r="EB168" s="90" t="e">
        <v>#N/A</v>
      </c>
      <c r="EC168" s="90">
        <v>1</v>
      </c>
      <c r="EF168" s="121">
        <f t="shared" si="35"/>
        <v>45174</v>
      </c>
      <c r="EG168" s="122">
        <f t="shared" si="36"/>
        <v>45199</v>
      </c>
      <c r="EH168" s="122">
        <f t="shared" si="37"/>
        <v>0.2622641160000001</v>
      </c>
      <c r="EI168" s="122">
        <f t="shared" si="38"/>
        <v>9.19629570649E-2</v>
      </c>
      <c r="EJ168" s="122">
        <f t="shared" si="39"/>
        <v>0.14564778000000003</v>
      </c>
      <c r="EK168" s="122">
        <f t="shared" si="40"/>
        <v>0.41547322690701</v>
      </c>
      <c r="EL168" s="122">
        <f t="shared" si="41"/>
        <v>0</v>
      </c>
      <c r="EM168" s="122">
        <f t="shared" si="42"/>
        <v>8.2369578718990005E-2</v>
      </c>
      <c r="EN168" s="122">
        <f t="shared" si="43"/>
        <v>4.7750400000000004E-3</v>
      </c>
      <c r="EO168" s="122">
        <f t="shared" si="44"/>
        <v>1.3242864678E-4</v>
      </c>
      <c r="EP168" s="122">
        <f t="shared" si="45"/>
        <v>0.3621909679593035</v>
      </c>
      <c r="EQ168" s="122">
        <f t="shared" si="46"/>
        <v>0.4885632362004298</v>
      </c>
      <c r="ER168" s="282">
        <f t="shared" si="47"/>
        <v>8.2575348290697612E-2</v>
      </c>
      <c r="ES168" s="123" t="e">
        <f>SUMIF([9]Data_Validity!$K168:$DX168,"OUTTURN",Outturn_Daily!$K168:$DX168)+H168</f>
        <v>#VALUE!</v>
      </c>
      <c r="ET168" s="90" t="e">
        <f>SUMIF([9]Data_Validity!$K168:$DX168,"ESTIMATE",Outturn_Daily!$K168:$DX168)</f>
        <v>#VALUE!</v>
      </c>
      <c r="EU168" s="90" t="e">
        <f>SUMIF([9]Data_Validity!$K168:$DX168,"FORECAST",Outturn_Daily!$K168:$DX168)</f>
        <v>#VALUE!</v>
      </c>
      <c r="EV168" s="122">
        <f t="shared" si="32"/>
        <v>5.7673710000099021E-3</v>
      </c>
      <c r="EW168" s="123" t="e">
        <f t="shared" si="33"/>
        <v>#VALUE!</v>
      </c>
    </row>
    <row r="169" spans="1:153" ht="15">
      <c r="A169" s="124">
        <v>45199</v>
      </c>
      <c r="B169" s="109">
        <v>24</v>
      </c>
      <c r="C169" s="110">
        <v>45175</v>
      </c>
      <c r="D169" s="111">
        <f t="shared" si="34"/>
        <v>2.7557965149331531</v>
      </c>
      <c r="E169" s="112"/>
      <c r="F169" s="111">
        <v>1.3651300500000005</v>
      </c>
      <c r="G169" s="113">
        <v>0</v>
      </c>
      <c r="H169" s="113">
        <v>-1.5710600000000019E-2</v>
      </c>
      <c r="I169" s="111">
        <v>2.9603640000010145E-2</v>
      </c>
      <c r="J169" s="111">
        <v>1.1894096665543603</v>
      </c>
      <c r="K169" s="113">
        <v>-9.0564544999999663E-2</v>
      </c>
      <c r="L169" s="111">
        <v>1.27997421155436</v>
      </c>
      <c r="M169" s="113">
        <v>3.6519969695580003E-2</v>
      </c>
      <c r="N169" s="113">
        <v>2.01083352366E-3</v>
      </c>
      <c r="O169" s="113">
        <v>2.184664416999E-2</v>
      </c>
      <c r="P169" s="113">
        <v>0</v>
      </c>
      <c r="Q169" s="113">
        <v>0</v>
      </c>
      <c r="R169" s="113">
        <v>4.49230384989E-3</v>
      </c>
      <c r="S169" s="113">
        <v>1.5996650310970001E-2</v>
      </c>
      <c r="T169" s="113">
        <v>0.87842024262691998</v>
      </c>
      <c r="U169" s="114">
        <v>0.10204150658203</v>
      </c>
      <c r="V169" s="114">
        <v>0</v>
      </c>
      <c r="W169" s="114">
        <v>0.77637873604489005</v>
      </c>
      <c r="X169" s="115">
        <v>0</v>
      </c>
      <c r="Y169" s="113">
        <v>0.32068756737734999</v>
      </c>
      <c r="Z169" s="111">
        <v>0.16182734344563002</v>
      </c>
      <c r="AA169" s="113">
        <v>0</v>
      </c>
      <c r="AB169" s="111">
        <v>0.16182734344563002</v>
      </c>
      <c r="AC169" s="113">
        <v>0</v>
      </c>
      <c r="AD169" s="113">
        <v>0</v>
      </c>
      <c r="AE169" s="113">
        <v>0</v>
      </c>
      <c r="AF169" s="113">
        <v>6.1787994053899998E-3</v>
      </c>
      <c r="AG169" s="113">
        <v>0.15564854404024001</v>
      </c>
      <c r="AH169" s="114">
        <v>0.15564854404024001</v>
      </c>
      <c r="AI169" s="114">
        <v>0</v>
      </c>
      <c r="AJ169" s="114">
        <v>0</v>
      </c>
      <c r="AK169" s="116"/>
      <c r="AL169" s="113">
        <v>0</v>
      </c>
      <c r="AM169" s="116">
        <v>0</v>
      </c>
      <c r="AN169" s="113">
        <v>0</v>
      </c>
      <c r="AO169" s="113">
        <v>0</v>
      </c>
      <c r="AP169" s="113">
        <v>0</v>
      </c>
      <c r="AQ169" s="113">
        <v>0</v>
      </c>
      <c r="AR169" s="113">
        <v>0</v>
      </c>
      <c r="AS169" s="113">
        <v>0</v>
      </c>
      <c r="AT169" s="117">
        <v>0</v>
      </c>
      <c r="AU169" s="117">
        <v>0</v>
      </c>
      <c r="AV169" s="117">
        <v>0</v>
      </c>
      <c r="AW169" s="116">
        <v>1.3906664649331528</v>
      </c>
      <c r="AX169" s="116">
        <v>1.3906664649331528</v>
      </c>
      <c r="AY169" s="116">
        <v>0.48752628699999984</v>
      </c>
      <c r="AZ169" s="118">
        <v>1.8113979999999998E-2</v>
      </c>
      <c r="BA169" s="118">
        <v>0</v>
      </c>
      <c r="BB169" s="118">
        <v>-4.2998000000000003E-3</v>
      </c>
      <c r="BC169" s="118">
        <v>0</v>
      </c>
      <c r="BD169" s="118">
        <v>0</v>
      </c>
      <c r="BE169" s="118">
        <v>0</v>
      </c>
      <c r="BF169" s="118">
        <v>0</v>
      </c>
      <c r="BG169" s="118">
        <v>0</v>
      </c>
      <c r="BH169" s="118">
        <v>0</v>
      </c>
      <c r="BI169" s="118">
        <v>0</v>
      </c>
      <c r="BJ169" s="118">
        <v>8.5322499999999999E-3</v>
      </c>
      <c r="BK169" s="118">
        <v>0</v>
      </c>
      <c r="BL169" s="118">
        <v>0</v>
      </c>
      <c r="BM169" s="118">
        <v>0</v>
      </c>
      <c r="BN169" s="118">
        <v>0.23183043500000006</v>
      </c>
      <c r="BO169" s="118">
        <v>0.20270643999999979</v>
      </c>
      <c r="BP169" s="118">
        <v>0</v>
      </c>
      <c r="BQ169" s="118">
        <v>0</v>
      </c>
      <c r="BR169" s="118">
        <v>2.1006400000000001E-2</v>
      </c>
      <c r="BS169" s="118">
        <v>4.6826720000000006E-3</v>
      </c>
      <c r="BT169" s="118">
        <v>4.9539099999999997E-3</v>
      </c>
      <c r="BU169" s="116">
        <v>0.25041644145543768</v>
      </c>
      <c r="BV169" s="118">
        <v>0.16347806000000001</v>
      </c>
      <c r="BW169" s="118">
        <v>0</v>
      </c>
      <c r="BX169" s="118">
        <v>5.1415868777495495E-2</v>
      </c>
      <c r="BY169" s="118">
        <v>3.5522512677942202E-2</v>
      </c>
      <c r="BZ169" s="118">
        <v>0</v>
      </c>
      <c r="CA169" s="118">
        <v>0</v>
      </c>
      <c r="CB169" s="118">
        <v>0</v>
      </c>
      <c r="CC169" s="119">
        <v>0.10953406</v>
      </c>
      <c r="CD169" s="118">
        <v>1.9075000000000002E-2</v>
      </c>
      <c r="CE169" s="118">
        <v>0</v>
      </c>
      <c r="CF169" s="118">
        <v>9.0459059999999994E-2</v>
      </c>
      <c r="CG169" s="118">
        <v>0</v>
      </c>
      <c r="CH169" s="118">
        <v>0</v>
      </c>
      <c r="CI169" s="118">
        <v>0</v>
      </c>
      <c r="CJ169" s="116">
        <v>9.0920900000000006E-3</v>
      </c>
      <c r="CK169" s="118">
        <v>0</v>
      </c>
      <c r="CL169" s="118">
        <v>0</v>
      </c>
      <c r="CM169" s="118">
        <v>0</v>
      </c>
      <c r="CN169" s="118">
        <v>0</v>
      </c>
      <c r="CO169" s="118">
        <v>9.0920900000000006E-3</v>
      </c>
      <c r="CP169" s="118">
        <v>0</v>
      </c>
      <c r="CQ169" s="118">
        <v>0</v>
      </c>
      <c r="CR169" s="116">
        <v>0.42939983999999992</v>
      </c>
      <c r="CS169" s="118">
        <v>0.42080607999999992</v>
      </c>
      <c r="CT169" s="118">
        <v>4.1606999999999999E-4</v>
      </c>
      <c r="CU169" s="118">
        <v>0</v>
      </c>
      <c r="CV169" s="118">
        <v>8.1776899999999979E-3</v>
      </c>
      <c r="CW169" s="118">
        <v>0</v>
      </c>
      <c r="CX169" s="116">
        <v>9.0447630000000029E-2</v>
      </c>
      <c r="CY169" s="118">
        <v>8.201888000000003E-2</v>
      </c>
      <c r="CZ169" s="118">
        <v>8.4287500000000005E-3</v>
      </c>
      <c r="DA169" s="118">
        <v>0</v>
      </c>
      <c r="DB169" s="118">
        <v>0</v>
      </c>
      <c r="DC169" s="118">
        <v>0</v>
      </c>
      <c r="DD169" s="118">
        <v>0</v>
      </c>
      <c r="DE169" s="118">
        <v>0</v>
      </c>
      <c r="DF169" s="116">
        <v>7.4604064777152746E-3</v>
      </c>
      <c r="DG169" s="118">
        <v>0</v>
      </c>
      <c r="DH169" s="118">
        <v>4.4656000000000001E-3</v>
      </c>
      <c r="DI169" s="118">
        <v>2.9948064777152749E-3</v>
      </c>
      <c r="DJ169" s="116">
        <v>6.7897100000000009E-3</v>
      </c>
      <c r="DK169" s="118">
        <v>4.3027200000000003E-3</v>
      </c>
      <c r="DL169" s="118">
        <v>4.7231999999999998E-4</v>
      </c>
      <c r="DM169" s="118">
        <v>2.0146700000000001E-3</v>
      </c>
      <c r="DN169" s="118">
        <v>0</v>
      </c>
      <c r="DO169" s="118">
        <v>0</v>
      </c>
      <c r="DP169" s="118">
        <v>0</v>
      </c>
      <c r="DQ169" s="118">
        <v>0</v>
      </c>
      <c r="DR169" s="116">
        <v>0</v>
      </c>
      <c r="DS169" s="118">
        <v>0</v>
      </c>
      <c r="DT169" s="118">
        <v>0</v>
      </c>
      <c r="DU169" s="118">
        <v>0</v>
      </c>
      <c r="DV169" s="116">
        <v>0</v>
      </c>
      <c r="DW169" s="118">
        <v>0</v>
      </c>
      <c r="DX169" s="118">
        <v>0</v>
      </c>
      <c r="DY169" s="120">
        <v>4.0960110000000001E-3</v>
      </c>
      <c r="DZ169" s="120">
        <v>0</v>
      </c>
      <c r="EA169" s="89"/>
      <c r="EB169" s="90" t="e">
        <v>#N/A</v>
      </c>
      <c r="EC169" s="90">
        <v>1</v>
      </c>
      <c r="EF169" s="121">
        <f t="shared" si="35"/>
        <v>45175</v>
      </c>
      <c r="EG169" s="122">
        <f t="shared" si="36"/>
        <v>45199</v>
      </c>
      <c r="EH169" s="122">
        <f t="shared" si="37"/>
        <v>-9.0564544999999663E-2</v>
      </c>
      <c r="EI169" s="122">
        <f t="shared" si="38"/>
        <v>2.2175449716359999E-2</v>
      </c>
      <c r="EJ169" s="122">
        <f t="shared" si="39"/>
        <v>0.10953406</v>
      </c>
      <c r="EK169" s="122">
        <f t="shared" si="40"/>
        <v>0.25769005062227002</v>
      </c>
      <c r="EL169" s="122">
        <f t="shared" si="41"/>
        <v>0</v>
      </c>
      <c r="EM169" s="122">
        <f t="shared" si="42"/>
        <v>0.77637873604489005</v>
      </c>
      <c r="EN169" s="122">
        <f t="shared" si="43"/>
        <v>6.7897100000000009E-3</v>
      </c>
      <c r="EO169" s="122">
        <f t="shared" si="44"/>
        <v>2.01083352366E-3</v>
      </c>
      <c r="EP169" s="122">
        <f t="shared" si="45"/>
        <v>0.27226308562542767</v>
      </c>
      <c r="EQ169" s="122">
        <f t="shared" si="46"/>
        <v>0.5240462566955798</v>
      </c>
      <c r="ER169" s="282">
        <f t="shared" si="47"/>
        <v>0.34653331770496543</v>
      </c>
      <c r="ES169" s="123" t="e">
        <f>SUMIF([9]Data_Validity!$K169:$DX169,"OUTTURN",Outturn_Daily!$K169:$DX169)+H169</f>
        <v>#VALUE!</v>
      </c>
      <c r="ET169" s="90" t="e">
        <f>SUMIF([9]Data_Validity!$K169:$DX169,"ESTIMATE",Outturn_Daily!$K169:$DX169)</f>
        <v>#VALUE!</v>
      </c>
      <c r="EU169" s="90" t="e">
        <f>SUMIF([9]Data_Validity!$K169:$DX169,"FORECAST",Outturn_Daily!$K169:$DX169)</f>
        <v>#VALUE!</v>
      </c>
      <c r="EV169" s="122">
        <f t="shared" si="32"/>
        <v>2.9603640000010145E-2</v>
      </c>
      <c r="EW169" s="123" t="e">
        <f t="shared" si="33"/>
        <v>#VALUE!</v>
      </c>
    </row>
    <row r="170" spans="1:153" ht="15">
      <c r="A170" s="124">
        <v>45199</v>
      </c>
      <c r="B170" s="109">
        <v>24</v>
      </c>
      <c r="C170" s="110">
        <v>45176</v>
      </c>
      <c r="D170" s="111">
        <f t="shared" si="34"/>
        <v>2.9349171448897184</v>
      </c>
      <c r="E170" s="112"/>
      <c r="F170" s="111">
        <v>1.3743585299999999</v>
      </c>
      <c r="G170" s="113">
        <v>0</v>
      </c>
      <c r="H170" s="113">
        <v>-1.5094599999999958E-2</v>
      </c>
      <c r="I170" s="111">
        <v>4.5612600000097814E-3</v>
      </c>
      <c r="J170" s="111">
        <v>1.3707893653244598</v>
      </c>
      <c r="K170" s="113">
        <v>-0.11885438800000014</v>
      </c>
      <c r="L170" s="111">
        <v>1.48964375332446</v>
      </c>
      <c r="M170" s="113">
        <v>2.4666323127790001E-2</v>
      </c>
      <c r="N170" s="113">
        <v>2.4401835792199999E-3</v>
      </c>
      <c r="O170" s="113">
        <v>4.6390090532730008E-2</v>
      </c>
      <c r="P170" s="113">
        <v>0</v>
      </c>
      <c r="Q170" s="113">
        <v>0.11939411812086</v>
      </c>
      <c r="R170" s="113">
        <v>2.18910776212E-3</v>
      </c>
      <c r="S170" s="113">
        <v>3.7262285833520002E-2</v>
      </c>
      <c r="T170" s="113">
        <v>1.07437513462046</v>
      </c>
      <c r="U170" s="114">
        <v>0.76838465306337</v>
      </c>
      <c r="V170" s="114">
        <v>0</v>
      </c>
      <c r="W170" s="114">
        <v>0.30599048155710001</v>
      </c>
      <c r="X170" s="115">
        <v>0</v>
      </c>
      <c r="Y170" s="113">
        <v>0.18292650974775998</v>
      </c>
      <c r="Z170" s="111">
        <v>1.4102504675529998E-2</v>
      </c>
      <c r="AA170" s="113">
        <v>0</v>
      </c>
      <c r="AB170" s="111">
        <v>1.4102504675529998E-2</v>
      </c>
      <c r="AC170" s="113">
        <v>0</v>
      </c>
      <c r="AD170" s="113">
        <v>9.7383638969899995E-3</v>
      </c>
      <c r="AE170" s="113">
        <v>0</v>
      </c>
      <c r="AF170" s="113">
        <v>4.3641407785399997E-3</v>
      </c>
      <c r="AG170" s="113">
        <v>0</v>
      </c>
      <c r="AH170" s="114">
        <v>0</v>
      </c>
      <c r="AI170" s="114">
        <v>0</v>
      </c>
      <c r="AJ170" s="114">
        <v>0</v>
      </c>
      <c r="AK170" s="116"/>
      <c r="AL170" s="113">
        <v>0</v>
      </c>
      <c r="AM170" s="116">
        <v>0</v>
      </c>
      <c r="AN170" s="113">
        <v>0</v>
      </c>
      <c r="AO170" s="113">
        <v>0</v>
      </c>
      <c r="AP170" s="113">
        <v>0</v>
      </c>
      <c r="AQ170" s="113">
        <v>0</v>
      </c>
      <c r="AR170" s="113">
        <v>0</v>
      </c>
      <c r="AS170" s="113">
        <v>0</v>
      </c>
      <c r="AT170" s="117">
        <v>0</v>
      </c>
      <c r="AU170" s="117">
        <v>0</v>
      </c>
      <c r="AV170" s="117">
        <v>0</v>
      </c>
      <c r="AW170" s="116">
        <v>1.5605586148897186</v>
      </c>
      <c r="AX170" s="116">
        <v>1.5605586148897186</v>
      </c>
      <c r="AY170" s="116">
        <v>0.44191090700000019</v>
      </c>
      <c r="AZ170" s="118">
        <v>2.4583300000000002E-2</v>
      </c>
      <c r="BA170" s="118">
        <v>0</v>
      </c>
      <c r="BB170" s="118">
        <v>3.0626499999999992E-3</v>
      </c>
      <c r="BC170" s="118">
        <v>0</v>
      </c>
      <c r="BD170" s="118">
        <v>0</v>
      </c>
      <c r="BE170" s="118">
        <v>0</v>
      </c>
      <c r="BF170" s="118">
        <v>0</v>
      </c>
      <c r="BG170" s="118">
        <v>0</v>
      </c>
      <c r="BH170" s="118">
        <v>0</v>
      </c>
      <c r="BI170" s="118">
        <v>0</v>
      </c>
      <c r="BJ170" s="118">
        <v>8.50712E-3</v>
      </c>
      <c r="BK170" s="118">
        <v>0</v>
      </c>
      <c r="BL170" s="118">
        <v>0</v>
      </c>
      <c r="BM170" s="118">
        <v>0</v>
      </c>
      <c r="BN170" s="118">
        <v>0.23087518500000004</v>
      </c>
      <c r="BO170" s="118">
        <v>0.14560152000000012</v>
      </c>
      <c r="BP170" s="118">
        <v>0</v>
      </c>
      <c r="BQ170" s="118">
        <v>0</v>
      </c>
      <c r="BR170" s="118">
        <v>1.97021E-2</v>
      </c>
      <c r="BS170" s="118">
        <v>4.6826720000000006E-3</v>
      </c>
      <c r="BT170" s="118">
        <v>4.8963599999999998E-3</v>
      </c>
      <c r="BU170" s="116">
        <v>0.43110638788971806</v>
      </c>
      <c r="BV170" s="118">
        <v>0.15301357000000002</v>
      </c>
      <c r="BW170" s="118">
        <v>0</v>
      </c>
      <c r="BX170" s="118">
        <v>0.10484370938955437</v>
      </c>
      <c r="BY170" s="118">
        <v>0.17324910850016367</v>
      </c>
      <c r="BZ170" s="118">
        <v>0</v>
      </c>
      <c r="CA170" s="118">
        <v>0</v>
      </c>
      <c r="CB170" s="118">
        <v>0</v>
      </c>
      <c r="CC170" s="119">
        <v>0.13076319000000003</v>
      </c>
      <c r="CD170" s="118">
        <v>4.2612000000000018E-2</v>
      </c>
      <c r="CE170" s="118">
        <v>0</v>
      </c>
      <c r="CF170" s="118">
        <v>8.8151190000000004E-2</v>
      </c>
      <c r="CG170" s="118">
        <v>0</v>
      </c>
      <c r="CH170" s="118">
        <v>0</v>
      </c>
      <c r="CI170" s="118">
        <v>0</v>
      </c>
      <c r="CJ170" s="116">
        <v>7.3564799999999994E-3</v>
      </c>
      <c r="CK170" s="118">
        <v>0</v>
      </c>
      <c r="CL170" s="118">
        <v>0</v>
      </c>
      <c r="CM170" s="118">
        <v>0</v>
      </c>
      <c r="CN170" s="118">
        <v>0</v>
      </c>
      <c r="CO170" s="118">
        <v>7.3564799999999994E-3</v>
      </c>
      <c r="CP170" s="118">
        <v>0</v>
      </c>
      <c r="CQ170" s="118">
        <v>0</v>
      </c>
      <c r="CR170" s="116">
        <v>0.43987755000000006</v>
      </c>
      <c r="CS170" s="118">
        <v>0.43129706000000007</v>
      </c>
      <c r="CT170" s="118">
        <v>4.1606999999999999E-4</v>
      </c>
      <c r="CU170" s="118">
        <v>0</v>
      </c>
      <c r="CV170" s="118">
        <v>8.1644200000000004E-3</v>
      </c>
      <c r="CW170" s="118">
        <v>0</v>
      </c>
      <c r="CX170" s="116">
        <v>9.0447630000000029E-2</v>
      </c>
      <c r="CY170" s="118">
        <v>8.201888000000003E-2</v>
      </c>
      <c r="CZ170" s="118">
        <v>8.4287500000000005E-3</v>
      </c>
      <c r="DA170" s="118">
        <v>0</v>
      </c>
      <c r="DB170" s="118">
        <v>0</v>
      </c>
      <c r="DC170" s="118">
        <v>0</v>
      </c>
      <c r="DD170" s="118">
        <v>0</v>
      </c>
      <c r="DE170" s="118">
        <v>0</v>
      </c>
      <c r="DF170" s="116">
        <v>1.4301669999999999E-2</v>
      </c>
      <c r="DG170" s="118">
        <v>0</v>
      </c>
      <c r="DH170" s="118">
        <v>4.4656000000000001E-3</v>
      </c>
      <c r="DI170" s="118">
        <v>9.8360699999999988E-3</v>
      </c>
      <c r="DJ170" s="116">
        <v>4.7948000000000001E-3</v>
      </c>
      <c r="DK170" s="118">
        <v>4.3027200000000003E-3</v>
      </c>
      <c r="DL170" s="118">
        <v>4.7231999999999998E-4</v>
      </c>
      <c r="DM170" s="118">
        <v>0</v>
      </c>
      <c r="DN170" s="118">
        <v>0</v>
      </c>
      <c r="DO170" s="118">
        <v>0</v>
      </c>
      <c r="DP170" s="118">
        <v>0</v>
      </c>
      <c r="DQ170" s="118">
        <v>1.9760000000000001E-5</v>
      </c>
      <c r="DR170" s="116">
        <v>0</v>
      </c>
      <c r="DS170" s="118">
        <v>0</v>
      </c>
      <c r="DT170" s="118">
        <v>0</v>
      </c>
      <c r="DU170" s="118">
        <v>0</v>
      </c>
      <c r="DV170" s="116">
        <v>0</v>
      </c>
      <c r="DW170" s="118">
        <v>0</v>
      </c>
      <c r="DX170" s="118">
        <v>0</v>
      </c>
      <c r="DY170" s="120">
        <v>1.9853550000000011E-3</v>
      </c>
      <c r="DZ170" s="120">
        <v>0</v>
      </c>
      <c r="EA170" s="89"/>
      <c r="EB170" s="90" t="e">
        <v>#N/A</v>
      </c>
      <c r="EC170" s="90">
        <v>1</v>
      </c>
      <c r="EF170" s="121">
        <f t="shared" si="35"/>
        <v>45176</v>
      </c>
      <c r="EG170" s="122">
        <f t="shared" si="36"/>
        <v>45199</v>
      </c>
      <c r="EH170" s="122">
        <f t="shared" si="37"/>
        <v>-0.11885438800000014</v>
      </c>
      <c r="EI170" s="122">
        <f t="shared" si="38"/>
        <v>0.17075890862991</v>
      </c>
      <c r="EJ170" s="122">
        <f t="shared" si="39"/>
        <v>0.13076319000000003</v>
      </c>
      <c r="EK170" s="122">
        <f t="shared" si="40"/>
        <v>0.76838465306337</v>
      </c>
      <c r="EL170" s="122">
        <f t="shared" si="41"/>
        <v>0</v>
      </c>
      <c r="EM170" s="122">
        <f t="shared" si="42"/>
        <v>0.30599048155710001</v>
      </c>
      <c r="EN170" s="122">
        <f t="shared" si="43"/>
        <v>4.7948000000000001E-3</v>
      </c>
      <c r="EO170" s="122">
        <f t="shared" si="44"/>
        <v>2.4401835792199999E-3</v>
      </c>
      <c r="EP170" s="122">
        <f t="shared" si="45"/>
        <v>0.47749647842244808</v>
      </c>
      <c r="EQ170" s="122">
        <f t="shared" si="46"/>
        <v>0.46657723012779018</v>
      </c>
      <c r="ER170" s="282">
        <f t="shared" si="47"/>
        <v>0.18888394750988979</v>
      </c>
      <c r="ES170" s="123" t="e">
        <f>SUMIF([9]Data_Validity!$K170:$DX170,"OUTTURN",Outturn_Daily!$K170:$DX170)+H170</f>
        <v>#VALUE!</v>
      </c>
      <c r="ET170" s="90" t="e">
        <f>SUMIF([9]Data_Validity!$K170:$DX170,"ESTIMATE",Outturn_Daily!$K170:$DX170)</f>
        <v>#VALUE!</v>
      </c>
      <c r="EU170" s="90" t="e">
        <f>SUMIF([9]Data_Validity!$K170:$DX170,"FORECAST",Outturn_Daily!$K170:$DX170)</f>
        <v>#VALUE!</v>
      </c>
      <c r="EV170" s="122">
        <f t="shared" si="32"/>
        <v>4.5612600000097814E-3</v>
      </c>
      <c r="EW170" s="123" t="e">
        <f t="shared" si="33"/>
        <v>#VALUE!</v>
      </c>
    </row>
    <row r="171" spans="1:153" ht="15">
      <c r="A171" s="124">
        <v>45199</v>
      </c>
      <c r="B171" s="109">
        <v>24</v>
      </c>
      <c r="C171" s="110">
        <v>45177</v>
      </c>
      <c r="D171" s="111">
        <f t="shared" si="34"/>
        <v>3.360774108431607</v>
      </c>
      <c r="E171" s="112"/>
      <c r="F171" s="111">
        <v>1.8301409800000004</v>
      </c>
      <c r="G171" s="113">
        <v>0</v>
      </c>
      <c r="H171" s="113">
        <v>-1.5073570000000036E-2</v>
      </c>
      <c r="I171" s="111">
        <v>-7.5588599999010242E-4</v>
      </c>
      <c r="J171" s="111">
        <v>1.6514116180059504</v>
      </c>
      <c r="K171" s="113">
        <v>0.61175333900000028</v>
      </c>
      <c r="L171" s="111">
        <v>1.0396582790059501</v>
      </c>
      <c r="M171" s="113">
        <v>6.5180357169190004E-2</v>
      </c>
      <c r="N171" s="113">
        <v>2.0866869E-2</v>
      </c>
      <c r="O171" s="113">
        <v>1.548049500033E-2</v>
      </c>
      <c r="P171" s="113">
        <v>0</v>
      </c>
      <c r="Q171" s="113">
        <v>0.37474931086884999</v>
      </c>
      <c r="R171" s="113">
        <v>4.0149501641599996E-3</v>
      </c>
      <c r="S171" s="113">
        <v>0</v>
      </c>
      <c r="T171" s="113">
        <v>0.18999582582586003</v>
      </c>
      <c r="U171" s="114">
        <v>0.17237384682585999</v>
      </c>
      <c r="V171" s="114">
        <v>0</v>
      </c>
      <c r="W171" s="114">
        <v>1.7621978999999999E-2</v>
      </c>
      <c r="X171" s="115">
        <v>0</v>
      </c>
      <c r="Y171" s="113">
        <v>0.36937047097755998</v>
      </c>
      <c r="Z171" s="111">
        <v>0.19455881799404001</v>
      </c>
      <c r="AA171" s="113">
        <v>0</v>
      </c>
      <c r="AB171" s="111">
        <v>0.19455881799404001</v>
      </c>
      <c r="AC171" s="113">
        <v>0</v>
      </c>
      <c r="AD171" s="113">
        <v>0.19455881799404001</v>
      </c>
      <c r="AE171" s="113">
        <v>0</v>
      </c>
      <c r="AF171" s="113">
        <v>0</v>
      </c>
      <c r="AG171" s="113">
        <v>0</v>
      </c>
      <c r="AH171" s="114">
        <v>0</v>
      </c>
      <c r="AI171" s="114">
        <v>0</v>
      </c>
      <c r="AJ171" s="114">
        <v>0</v>
      </c>
      <c r="AK171" s="116"/>
      <c r="AL171" s="113">
        <v>0</v>
      </c>
      <c r="AM171" s="116">
        <v>0</v>
      </c>
      <c r="AN171" s="113">
        <v>0</v>
      </c>
      <c r="AO171" s="113">
        <v>0</v>
      </c>
      <c r="AP171" s="113">
        <v>0</v>
      </c>
      <c r="AQ171" s="113">
        <v>0</v>
      </c>
      <c r="AR171" s="113">
        <v>0</v>
      </c>
      <c r="AS171" s="113">
        <v>0</v>
      </c>
      <c r="AT171" s="117">
        <v>0</v>
      </c>
      <c r="AU171" s="117">
        <v>0</v>
      </c>
      <c r="AV171" s="117">
        <v>0</v>
      </c>
      <c r="AW171" s="116">
        <v>1.5306331284316066</v>
      </c>
      <c r="AX171" s="116">
        <v>1.5306331284316066</v>
      </c>
      <c r="AY171" s="116">
        <v>0.46057159200000003</v>
      </c>
      <c r="AZ171" s="118">
        <v>2.0390350000000002E-2</v>
      </c>
      <c r="BA171" s="118">
        <v>0</v>
      </c>
      <c r="BB171" s="118">
        <v>-5.2658399999999991E-3</v>
      </c>
      <c r="BC171" s="118">
        <v>0</v>
      </c>
      <c r="BD171" s="118">
        <v>0</v>
      </c>
      <c r="BE171" s="118">
        <v>0</v>
      </c>
      <c r="BF171" s="118">
        <v>0</v>
      </c>
      <c r="BG171" s="118">
        <v>0</v>
      </c>
      <c r="BH171" s="118">
        <v>0</v>
      </c>
      <c r="BI171" s="118">
        <v>0</v>
      </c>
      <c r="BJ171" s="118">
        <v>8.5673499999999996E-3</v>
      </c>
      <c r="BK171" s="118">
        <v>0</v>
      </c>
      <c r="BL171" s="118">
        <v>0</v>
      </c>
      <c r="BM171" s="118">
        <v>0</v>
      </c>
      <c r="BN171" s="118">
        <v>0.23619291000000003</v>
      </c>
      <c r="BO171" s="118">
        <v>0.16999641999999998</v>
      </c>
      <c r="BP171" s="118">
        <v>0</v>
      </c>
      <c r="BQ171" s="118">
        <v>0</v>
      </c>
      <c r="BR171" s="118">
        <v>2.1006400000000001E-2</v>
      </c>
      <c r="BS171" s="118">
        <v>4.6826720000000006E-3</v>
      </c>
      <c r="BT171" s="118">
        <v>5.00133E-3</v>
      </c>
      <c r="BU171" s="116">
        <v>0.3294799864316067</v>
      </c>
      <c r="BV171" s="118">
        <v>0.18079581</v>
      </c>
      <c r="BW171" s="118">
        <v>0</v>
      </c>
      <c r="BX171" s="118">
        <v>7.7897887944508207E-2</v>
      </c>
      <c r="BY171" s="118">
        <v>7.0786288487098475E-2</v>
      </c>
      <c r="BZ171" s="118">
        <v>0</v>
      </c>
      <c r="CA171" s="118">
        <v>0</v>
      </c>
      <c r="CB171" s="118">
        <v>0</v>
      </c>
      <c r="CC171" s="119">
        <v>0.13267730999999996</v>
      </c>
      <c r="CD171" s="118">
        <v>4.2568750000000002E-2</v>
      </c>
      <c r="CE171" s="118">
        <v>0</v>
      </c>
      <c r="CF171" s="118">
        <v>9.0108559999999963E-2</v>
      </c>
      <c r="CG171" s="118">
        <v>0</v>
      </c>
      <c r="CH171" s="118">
        <v>0</v>
      </c>
      <c r="CI171" s="118">
        <v>0</v>
      </c>
      <c r="CJ171" s="116">
        <v>7.3564799999999994E-3</v>
      </c>
      <c r="CK171" s="118">
        <v>0</v>
      </c>
      <c r="CL171" s="118">
        <v>0</v>
      </c>
      <c r="CM171" s="118">
        <v>0</v>
      </c>
      <c r="CN171" s="118">
        <v>0</v>
      </c>
      <c r="CO171" s="118">
        <v>7.3564799999999994E-3</v>
      </c>
      <c r="CP171" s="118">
        <v>0</v>
      </c>
      <c r="CQ171" s="118">
        <v>0</v>
      </c>
      <c r="CR171" s="116">
        <v>0.49102341999999988</v>
      </c>
      <c r="CS171" s="118">
        <v>0.48142198999999991</v>
      </c>
      <c r="CT171" s="118">
        <v>4.1606999999999999E-4</v>
      </c>
      <c r="CU171" s="118">
        <v>0</v>
      </c>
      <c r="CV171" s="118">
        <v>9.1853600000000001E-3</v>
      </c>
      <c r="CW171" s="118">
        <v>0</v>
      </c>
      <c r="CX171" s="116">
        <v>9.0447630000000029E-2</v>
      </c>
      <c r="CY171" s="118">
        <v>8.201888000000003E-2</v>
      </c>
      <c r="CZ171" s="118">
        <v>8.4287500000000005E-3</v>
      </c>
      <c r="DA171" s="118">
        <v>0</v>
      </c>
      <c r="DB171" s="118">
        <v>0</v>
      </c>
      <c r="DC171" s="118">
        <v>0</v>
      </c>
      <c r="DD171" s="118">
        <v>0</v>
      </c>
      <c r="DE171" s="118">
        <v>0</v>
      </c>
      <c r="DF171" s="116">
        <v>1.4301669999999999E-2</v>
      </c>
      <c r="DG171" s="118">
        <v>0</v>
      </c>
      <c r="DH171" s="118">
        <v>4.4656000000000001E-3</v>
      </c>
      <c r="DI171" s="118">
        <v>9.8360699999999988E-3</v>
      </c>
      <c r="DJ171" s="116">
        <v>4.7750400000000004E-3</v>
      </c>
      <c r="DK171" s="118">
        <v>4.3027200000000003E-3</v>
      </c>
      <c r="DL171" s="118">
        <v>4.7231999999999998E-4</v>
      </c>
      <c r="DM171" s="118">
        <v>0</v>
      </c>
      <c r="DN171" s="118">
        <v>0</v>
      </c>
      <c r="DO171" s="118">
        <v>0</v>
      </c>
      <c r="DP171" s="118">
        <v>0</v>
      </c>
      <c r="DQ171" s="118">
        <v>0</v>
      </c>
      <c r="DR171" s="116">
        <v>0</v>
      </c>
      <c r="DS171" s="118">
        <v>0</v>
      </c>
      <c r="DT171" s="118">
        <v>0</v>
      </c>
      <c r="DU171" s="118">
        <v>0</v>
      </c>
      <c r="DV171" s="116">
        <v>0</v>
      </c>
      <c r="DW171" s="118">
        <v>0</v>
      </c>
      <c r="DX171" s="118">
        <v>0</v>
      </c>
      <c r="DY171" s="120">
        <v>2.366944000000001E-3</v>
      </c>
      <c r="DZ171" s="120">
        <v>0</v>
      </c>
      <c r="EA171" s="89"/>
      <c r="EB171" s="90" t="e">
        <v>#N/A</v>
      </c>
      <c r="EC171" s="90">
        <v>1</v>
      </c>
      <c r="EF171" s="121">
        <f t="shared" si="35"/>
        <v>45177</v>
      </c>
      <c r="EG171" s="122">
        <f t="shared" si="36"/>
        <v>45199</v>
      </c>
      <c r="EH171" s="122">
        <f t="shared" si="37"/>
        <v>0.61175333900000028</v>
      </c>
      <c r="EI171" s="122">
        <f t="shared" si="38"/>
        <v>0.56930812886289006</v>
      </c>
      <c r="EJ171" s="122">
        <f t="shared" si="39"/>
        <v>0.13267730999999996</v>
      </c>
      <c r="EK171" s="122">
        <f t="shared" si="40"/>
        <v>0.17237384682585999</v>
      </c>
      <c r="EL171" s="122">
        <f t="shared" si="41"/>
        <v>0</v>
      </c>
      <c r="EM171" s="122">
        <f t="shared" si="42"/>
        <v>1.7621978999999999E-2</v>
      </c>
      <c r="EN171" s="122">
        <f t="shared" si="43"/>
        <v>4.7750400000000004E-3</v>
      </c>
      <c r="EO171" s="122">
        <f t="shared" si="44"/>
        <v>2.0866869E-2</v>
      </c>
      <c r="EP171" s="122">
        <f t="shared" si="45"/>
        <v>0.34496048143193669</v>
      </c>
      <c r="EQ171" s="122">
        <f t="shared" si="46"/>
        <v>0.52575194916918999</v>
      </c>
      <c r="ER171" s="282">
        <f t="shared" si="47"/>
        <v>0.37185763514172981</v>
      </c>
      <c r="ES171" s="123" t="e">
        <f>SUMIF([9]Data_Validity!$K171:$DX171,"OUTTURN",Outturn_Daily!$K171:$DX171)+H171</f>
        <v>#VALUE!</v>
      </c>
      <c r="ET171" s="90" t="e">
        <f>SUMIF([9]Data_Validity!$K171:$DX171,"ESTIMATE",Outturn_Daily!$K171:$DX171)</f>
        <v>#VALUE!</v>
      </c>
      <c r="EU171" s="90" t="e">
        <f>SUMIF([9]Data_Validity!$K171:$DX171,"FORECAST",Outturn_Daily!$K171:$DX171)</f>
        <v>#VALUE!</v>
      </c>
      <c r="EV171" s="122">
        <f t="shared" si="32"/>
        <v>-7.5588599999010242E-4</v>
      </c>
      <c r="EW171" s="123" t="e">
        <f t="shared" si="33"/>
        <v>#VALUE!</v>
      </c>
    </row>
    <row r="172" spans="1:153" ht="15">
      <c r="A172" s="124">
        <v>45199</v>
      </c>
      <c r="B172" s="109">
        <v>24</v>
      </c>
      <c r="C172" s="110">
        <v>45178</v>
      </c>
      <c r="D172" s="111">
        <f t="shared" si="34"/>
        <v>3.6284039386557172</v>
      </c>
      <c r="E172" s="112"/>
      <c r="F172" s="111">
        <v>1.8696879099999997</v>
      </c>
      <c r="G172" s="113">
        <v>0</v>
      </c>
      <c r="H172" s="113">
        <v>-2.0977040000000002E-2</v>
      </c>
      <c r="I172" s="111">
        <v>3.2660819999899005E-3</v>
      </c>
      <c r="J172" s="111">
        <v>1.8835511774518399</v>
      </c>
      <c r="K172" s="113">
        <v>0.19856855799999984</v>
      </c>
      <c r="L172" s="111">
        <v>1.68498261945184</v>
      </c>
      <c r="M172" s="113">
        <v>7.5872003386800004E-3</v>
      </c>
      <c r="N172" s="113">
        <v>3.5505624368400001E-3</v>
      </c>
      <c r="O172" s="113">
        <v>2.7347232814190003E-2</v>
      </c>
      <c r="P172" s="113">
        <v>0</v>
      </c>
      <c r="Q172" s="113">
        <v>2.324712346495E-2</v>
      </c>
      <c r="R172" s="113">
        <v>1.4958963982699999E-3</v>
      </c>
      <c r="S172" s="113">
        <v>4.5840065356869998E-2</v>
      </c>
      <c r="T172" s="113">
        <v>1.4666332453445501</v>
      </c>
      <c r="U172" s="114">
        <v>0.22894676117394</v>
      </c>
      <c r="V172" s="114">
        <v>0</v>
      </c>
      <c r="W172" s="114">
        <v>1.2376864841706099</v>
      </c>
      <c r="X172" s="115">
        <v>0</v>
      </c>
      <c r="Y172" s="113">
        <v>0.10928129329749001</v>
      </c>
      <c r="Z172" s="111">
        <v>3.8476905481700002E-3</v>
      </c>
      <c r="AA172" s="113">
        <v>0</v>
      </c>
      <c r="AB172" s="111">
        <v>3.8476905481700002E-3</v>
      </c>
      <c r="AC172" s="113">
        <v>0</v>
      </c>
      <c r="AD172" s="113">
        <v>0</v>
      </c>
      <c r="AE172" s="113">
        <v>0</v>
      </c>
      <c r="AF172" s="113">
        <v>3.8476905481700002E-3</v>
      </c>
      <c r="AG172" s="113">
        <v>0</v>
      </c>
      <c r="AH172" s="114">
        <v>0</v>
      </c>
      <c r="AI172" s="114">
        <v>0</v>
      </c>
      <c r="AJ172" s="114">
        <v>0</v>
      </c>
      <c r="AK172" s="116"/>
      <c r="AL172" s="113">
        <v>0</v>
      </c>
      <c r="AM172" s="116">
        <v>0</v>
      </c>
      <c r="AN172" s="113">
        <v>0</v>
      </c>
      <c r="AO172" s="113">
        <v>0</v>
      </c>
      <c r="AP172" s="113">
        <v>0</v>
      </c>
      <c r="AQ172" s="113">
        <v>0</v>
      </c>
      <c r="AR172" s="113">
        <v>0</v>
      </c>
      <c r="AS172" s="113">
        <v>0</v>
      </c>
      <c r="AT172" s="117">
        <v>0</v>
      </c>
      <c r="AU172" s="117">
        <v>0</v>
      </c>
      <c r="AV172" s="117">
        <v>0</v>
      </c>
      <c r="AW172" s="116">
        <v>1.7587160286557175</v>
      </c>
      <c r="AX172" s="116">
        <v>1.7587160286557175</v>
      </c>
      <c r="AY172" s="116">
        <v>0.46798076200000005</v>
      </c>
      <c r="AZ172" s="118">
        <v>5.43334E-3</v>
      </c>
      <c r="BA172" s="118">
        <v>0</v>
      </c>
      <c r="BB172" s="118">
        <v>-5.0515000000000011E-4</v>
      </c>
      <c r="BC172" s="118">
        <v>0</v>
      </c>
      <c r="BD172" s="118">
        <v>0</v>
      </c>
      <c r="BE172" s="118">
        <v>0</v>
      </c>
      <c r="BF172" s="118">
        <v>0</v>
      </c>
      <c r="BG172" s="118">
        <v>0</v>
      </c>
      <c r="BH172" s="118">
        <v>0</v>
      </c>
      <c r="BI172" s="118">
        <v>0</v>
      </c>
      <c r="BJ172" s="118">
        <v>8.58657E-3</v>
      </c>
      <c r="BK172" s="118">
        <v>0</v>
      </c>
      <c r="BL172" s="118">
        <v>0</v>
      </c>
      <c r="BM172" s="118">
        <v>0</v>
      </c>
      <c r="BN172" s="118">
        <v>0.24960943000000002</v>
      </c>
      <c r="BO172" s="118">
        <v>0.17423978000000004</v>
      </c>
      <c r="BP172" s="118">
        <v>0</v>
      </c>
      <c r="BQ172" s="118">
        <v>0</v>
      </c>
      <c r="BR172" s="118">
        <v>2.1006400000000001E-2</v>
      </c>
      <c r="BS172" s="118">
        <v>4.6826720000000006E-3</v>
      </c>
      <c r="BT172" s="118">
        <v>4.9277199999999991E-3</v>
      </c>
      <c r="BU172" s="116">
        <v>0.44229813665571738</v>
      </c>
      <c r="BV172" s="118">
        <v>0.16055111999999999</v>
      </c>
      <c r="BW172" s="118">
        <v>0</v>
      </c>
      <c r="BX172" s="118">
        <v>0.143758709110406</v>
      </c>
      <c r="BY172" s="118">
        <v>0.13798830754531141</v>
      </c>
      <c r="BZ172" s="118">
        <v>0</v>
      </c>
      <c r="CA172" s="118">
        <v>0</v>
      </c>
      <c r="CB172" s="118">
        <v>0</v>
      </c>
      <c r="CC172" s="119">
        <v>9.3326249999999999E-2</v>
      </c>
      <c r="CD172" s="118">
        <v>5.11875E-3</v>
      </c>
      <c r="CE172" s="118">
        <v>0</v>
      </c>
      <c r="CF172" s="118">
        <v>8.8207499999999994E-2</v>
      </c>
      <c r="CG172" s="118">
        <v>0</v>
      </c>
      <c r="CH172" s="118">
        <v>0</v>
      </c>
      <c r="CI172" s="118">
        <v>0</v>
      </c>
      <c r="CJ172" s="116">
        <v>7.3564799999999994E-3</v>
      </c>
      <c r="CK172" s="118">
        <v>0</v>
      </c>
      <c r="CL172" s="118">
        <v>0</v>
      </c>
      <c r="CM172" s="118">
        <v>0</v>
      </c>
      <c r="CN172" s="118">
        <v>0</v>
      </c>
      <c r="CO172" s="118">
        <v>7.3564799999999994E-3</v>
      </c>
      <c r="CP172" s="118">
        <v>0</v>
      </c>
      <c r="CQ172" s="118">
        <v>0</v>
      </c>
      <c r="CR172" s="116">
        <v>0.63819901999999984</v>
      </c>
      <c r="CS172" s="118">
        <v>0.62869058999999983</v>
      </c>
      <c r="CT172" s="118">
        <v>4.1606999999999999E-4</v>
      </c>
      <c r="CU172" s="118">
        <v>0</v>
      </c>
      <c r="CV172" s="118">
        <v>9.0923600000000007E-3</v>
      </c>
      <c r="CW172" s="118">
        <v>0</v>
      </c>
      <c r="CX172" s="116">
        <v>9.0447630000000029E-2</v>
      </c>
      <c r="CY172" s="118">
        <v>8.201888000000003E-2</v>
      </c>
      <c r="CZ172" s="118">
        <v>8.4287500000000005E-3</v>
      </c>
      <c r="DA172" s="118">
        <v>0</v>
      </c>
      <c r="DB172" s="118">
        <v>0</v>
      </c>
      <c r="DC172" s="118">
        <v>0</v>
      </c>
      <c r="DD172" s="118">
        <v>0</v>
      </c>
      <c r="DE172" s="118">
        <v>0</v>
      </c>
      <c r="DF172" s="116">
        <v>1.4301669999999999E-2</v>
      </c>
      <c r="DG172" s="118">
        <v>0</v>
      </c>
      <c r="DH172" s="118">
        <v>4.4656000000000001E-3</v>
      </c>
      <c r="DI172" s="118">
        <v>9.8360699999999988E-3</v>
      </c>
      <c r="DJ172" s="116">
        <v>4.8060800000000008E-3</v>
      </c>
      <c r="DK172" s="118">
        <v>4.3027200000000003E-3</v>
      </c>
      <c r="DL172" s="118">
        <v>4.7231999999999998E-4</v>
      </c>
      <c r="DM172" s="118">
        <v>0</v>
      </c>
      <c r="DN172" s="118">
        <v>0</v>
      </c>
      <c r="DO172" s="118">
        <v>0</v>
      </c>
      <c r="DP172" s="118">
        <v>0</v>
      </c>
      <c r="DQ172" s="118">
        <v>3.1040000000000001E-5</v>
      </c>
      <c r="DR172" s="116">
        <v>0</v>
      </c>
      <c r="DS172" s="118">
        <v>0</v>
      </c>
      <c r="DT172" s="118">
        <v>0</v>
      </c>
      <c r="DU172" s="118">
        <v>0</v>
      </c>
      <c r="DV172" s="116">
        <v>0</v>
      </c>
      <c r="DW172" s="118">
        <v>0</v>
      </c>
      <c r="DX172" s="118">
        <v>0</v>
      </c>
      <c r="DY172" s="120">
        <v>2.6159640000000001E-3</v>
      </c>
      <c r="DZ172" s="120">
        <v>0</v>
      </c>
      <c r="EA172" s="89"/>
      <c r="EB172" s="90" t="e">
        <v>#N/A</v>
      </c>
      <c r="EC172" s="90">
        <v>1</v>
      </c>
      <c r="EF172" s="121">
        <f t="shared" si="35"/>
        <v>45178</v>
      </c>
      <c r="EG172" s="122">
        <f t="shared" si="36"/>
        <v>45199</v>
      </c>
      <c r="EH172" s="122">
        <f t="shared" si="37"/>
        <v>0.19856855799999984</v>
      </c>
      <c r="EI172" s="122">
        <f t="shared" si="38"/>
        <v>7.2934879369989991E-2</v>
      </c>
      <c r="EJ172" s="122">
        <f t="shared" si="39"/>
        <v>9.3326249999999999E-2</v>
      </c>
      <c r="EK172" s="122">
        <f t="shared" si="40"/>
        <v>0.22894676117394</v>
      </c>
      <c r="EL172" s="122">
        <f t="shared" si="41"/>
        <v>0</v>
      </c>
      <c r="EM172" s="122">
        <f t="shared" si="42"/>
        <v>1.2376864841706099</v>
      </c>
      <c r="EN172" s="122">
        <f t="shared" si="43"/>
        <v>4.8060800000000008E-3</v>
      </c>
      <c r="EO172" s="122">
        <f t="shared" si="44"/>
        <v>3.5505624368400001E-3</v>
      </c>
      <c r="EP172" s="122">
        <f t="shared" si="45"/>
        <v>0.46964536946990737</v>
      </c>
      <c r="EQ172" s="122">
        <f t="shared" si="46"/>
        <v>0.47556796233868004</v>
      </c>
      <c r="ER172" s="282">
        <f t="shared" si="47"/>
        <v>0.1073679016957499</v>
      </c>
      <c r="ES172" s="123" t="e">
        <f>SUMIF([9]Data_Validity!$K172:$DX172,"OUTTURN",Outturn_Daily!$K172:$DX172)+H172</f>
        <v>#VALUE!</v>
      </c>
      <c r="ET172" s="90" t="e">
        <f>SUMIF([9]Data_Validity!$K172:$DX172,"ESTIMATE",Outturn_Daily!$K172:$DX172)</f>
        <v>#VALUE!</v>
      </c>
      <c r="EU172" s="90" t="e">
        <f>SUMIF([9]Data_Validity!$K172:$DX172,"FORECAST",Outturn_Daily!$K172:$DX172)</f>
        <v>#VALUE!</v>
      </c>
      <c r="EV172" s="122">
        <f t="shared" si="32"/>
        <v>3.2660819999899005E-3</v>
      </c>
      <c r="EW172" s="123" t="e">
        <f t="shared" si="33"/>
        <v>#VALUE!</v>
      </c>
    </row>
    <row r="173" spans="1:153" ht="15">
      <c r="A173" s="124">
        <v>45199</v>
      </c>
      <c r="B173" s="109">
        <v>24</v>
      </c>
      <c r="C173" s="110">
        <v>45179</v>
      </c>
      <c r="D173" s="111">
        <f t="shared" si="34"/>
        <v>3.0212211370385234</v>
      </c>
      <c r="E173" s="112"/>
      <c r="F173" s="111">
        <v>1.3083035299999992</v>
      </c>
      <c r="G173" s="113">
        <v>0</v>
      </c>
      <c r="H173" s="113">
        <v>-9.9199400000000715E-3</v>
      </c>
      <c r="I173" s="111">
        <v>-1.8441470000007953E-3</v>
      </c>
      <c r="J173" s="111">
        <v>1.3159722591051102</v>
      </c>
      <c r="K173" s="113">
        <v>0.34667609400000021</v>
      </c>
      <c r="L173" s="111">
        <v>0.96929616510510996</v>
      </c>
      <c r="M173" s="113">
        <v>5.6541406453580002E-2</v>
      </c>
      <c r="N173" s="113">
        <v>3.0482189510000002E-4</v>
      </c>
      <c r="O173" s="113">
        <v>6.4805561124499991E-3</v>
      </c>
      <c r="P173" s="113">
        <v>0</v>
      </c>
      <c r="Q173" s="113">
        <v>0.47020224619050999</v>
      </c>
      <c r="R173" s="113">
        <v>6.7525843942999996E-4</v>
      </c>
      <c r="S173" s="113">
        <v>1.23977414444E-2</v>
      </c>
      <c r="T173" s="113">
        <v>0.34433883561997003</v>
      </c>
      <c r="U173" s="114">
        <v>0.34433883561996997</v>
      </c>
      <c r="V173" s="114">
        <v>0</v>
      </c>
      <c r="W173" s="114">
        <v>0</v>
      </c>
      <c r="X173" s="115">
        <v>0</v>
      </c>
      <c r="Y173" s="113">
        <v>7.8355298949669999E-2</v>
      </c>
      <c r="Z173" s="111">
        <v>4.0953578948899998E-3</v>
      </c>
      <c r="AA173" s="113">
        <v>0</v>
      </c>
      <c r="AB173" s="111">
        <v>4.0953578948899998E-3</v>
      </c>
      <c r="AC173" s="113">
        <v>0</v>
      </c>
      <c r="AD173" s="113">
        <v>2.13861083805E-3</v>
      </c>
      <c r="AE173" s="113">
        <v>0</v>
      </c>
      <c r="AF173" s="113">
        <v>1.9567470568399997E-3</v>
      </c>
      <c r="AG173" s="113">
        <v>0</v>
      </c>
      <c r="AH173" s="114">
        <v>0</v>
      </c>
      <c r="AI173" s="114">
        <v>0</v>
      </c>
      <c r="AJ173" s="114">
        <v>0</v>
      </c>
      <c r="AK173" s="116"/>
      <c r="AL173" s="113">
        <v>0</v>
      </c>
      <c r="AM173" s="116">
        <v>0</v>
      </c>
      <c r="AN173" s="113">
        <v>0</v>
      </c>
      <c r="AO173" s="113">
        <v>0</v>
      </c>
      <c r="AP173" s="113">
        <v>0</v>
      </c>
      <c r="AQ173" s="113">
        <v>0</v>
      </c>
      <c r="AR173" s="113">
        <v>0</v>
      </c>
      <c r="AS173" s="113">
        <v>0</v>
      </c>
      <c r="AT173" s="117">
        <v>0</v>
      </c>
      <c r="AU173" s="117">
        <v>0</v>
      </c>
      <c r="AV173" s="117">
        <v>0</v>
      </c>
      <c r="AW173" s="116">
        <v>1.7129176070385244</v>
      </c>
      <c r="AX173" s="116">
        <v>1.7129176070385244</v>
      </c>
      <c r="AY173" s="116">
        <v>0.4631126619999999</v>
      </c>
      <c r="AZ173" s="118">
        <v>2.1719599999999999E-2</v>
      </c>
      <c r="BA173" s="118">
        <v>0</v>
      </c>
      <c r="BB173" s="118">
        <v>2.89121E-3</v>
      </c>
      <c r="BC173" s="118">
        <v>0</v>
      </c>
      <c r="BD173" s="118">
        <v>0</v>
      </c>
      <c r="BE173" s="118">
        <v>0</v>
      </c>
      <c r="BF173" s="118">
        <v>0</v>
      </c>
      <c r="BG173" s="118">
        <v>0</v>
      </c>
      <c r="BH173" s="118">
        <v>0</v>
      </c>
      <c r="BI173" s="118">
        <v>0</v>
      </c>
      <c r="BJ173" s="118">
        <v>8.6562099999999993E-3</v>
      </c>
      <c r="BK173" s="118">
        <v>0</v>
      </c>
      <c r="BL173" s="118">
        <v>0</v>
      </c>
      <c r="BM173" s="118">
        <v>0</v>
      </c>
      <c r="BN173" s="118">
        <v>0.24686134000000001</v>
      </c>
      <c r="BO173" s="118">
        <v>0.15245124999999987</v>
      </c>
      <c r="BP173" s="118">
        <v>0</v>
      </c>
      <c r="BQ173" s="118">
        <v>0</v>
      </c>
      <c r="BR173" s="118">
        <v>2.1006400000000001E-2</v>
      </c>
      <c r="BS173" s="118">
        <v>4.6826720000000006E-3</v>
      </c>
      <c r="BT173" s="118">
        <v>4.8439799999999995E-3</v>
      </c>
      <c r="BU173" s="116">
        <v>0.39002739239464712</v>
      </c>
      <c r="BV173" s="118">
        <v>0.16191716</v>
      </c>
      <c r="BW173" s="118">
        <v>0</v>
      </c>
      <c r="BX173" s="118">
        <v>0.14474192716704629</v>
      </c>
      <c r="BY173" s="118">
        <v>8.3368305227600831E-2</v>
      </c>
      <c r="BZ173" s="118">
        <v>0</v>
      </c>
      <c r="CA173" s="118">
        <v>0</v>
      </c>
      <c r="CB173" s="118">
        <v>0</v>
      </c>
      <c r="CC173" s="119">
        <v>4.965961E-2</v>
      </c>
      <c r="CD173" s="118">
        <v>3.5721399999999997E-3</v>
      </c>
      <c r="CE173" s="118">
        <v>0</v>
      </c>
      <c r="CF173" s="118">
        <v>4.6087469999999998E-2</v>
      </c>
      <c r="CG173" s="118">
        <v>0</v>
      </c>
      <c r="CH173" s="118">
        <v>0</v>
      </c>
      <c r="CI173" s="118">
        <v>0</v>
      </c>
      <c r="CJ173" s="116">
        <v>7.3564799999999994E-3</v>
      </c>
      <c r="CK173" s="118">
        <v>0</v>
      </c>
      <c r="CL173" s="118">
        <v>0</v>
      </c>
      <c r="CM173" s="118">
        <v>0</v>
      </c>
      <c r="CN173" s="118">
        <v>0</v>
      </c>
      <c r="CO173" s="118">
        <v>7.3564799999999994E-3</v>
      </c>
      <c r="CP173" s="118">
        <v>0</v>
      </c>
      <c r="CQ173" s="118">
        <v>0</v>
      </c>
      <c r="CR173" s="116">
        <v>0.68929514000000014</v>
      </c>
      <c r="CS173" s="118">
        <v>0.6801255100000001</v>
      </c>
      <c r="CT173" s="118">
        <v>4.1606999999999999E-4</v>
      </c>
      <c r="CU173" s="118">
        <v>0</v>
      </c>
      <c r="CV173" s="118">
        <v>8.7535600000000005E-3</v>
      </c>
      <c r="CW173" s="118">
        <v>0</v>
      </c>
      <c r="CX173" s="116">
        <v>9.0200270000000027E-2</v>
      </c>
      <c r="CY173" s="118">
        <v>8.1771520000000028E-2</v>
      </c>
      <c r="CZ173" s="118">
        <v>8.4287500000000005E-3</v>
      </c>
      <c r="DA173" s="118">
        <v>0</v>
      </c>
      <c r="DB173" s="118">
        <v>0</v>
      </c>
      <c r="DC173" s="118">
        <v>0</v>
      </c>
      <c r="DD173" s="118">
        <v>0</v>
      </c>
      <c r="DE173" s="118">
        <v>0</v>
      </c>
      <c r="DF173" s="116">
        <v>1.740866264387711E-2</v>
      </c>
      <c r="DG173" s="118">
        <v>0</v>
      </c>
      <c r="DH173" s="118">
        <v>4.4656000000000001E-3</v>
      </c>
      <c r="DI173" s="118">
        <v>1.2943062643877108E-2</v>
      </c>
      <c r="DJ173" s="116">
        <v>5.8573900000000005E-3</v>
      </c>
      <c r="DK173" s="118">
        <v>4.3027200000000003E-3</v>
      </c>
      <c r="DL173" s="118">
        <v>4.7231999999999998E-4</v>
      </c>
      <c r="DM173" s="118">
        <v>1.0823499999999999E-3</v>
      </c>
      <c r="DN173" s="118">
        <v>0</v>
      </c>
      <c r="DO173" s="118">
        <v>0</v>
      </c>
      <c r="DP173" s="118">
        <v>0</v>
      </c>
      <c r="DQ173" s="118">
        <v>0</v>
      </c>
      <c r="DR173" s="116">
        <v>0</v>
      </c>
      <c r="DS173" s="118">
        <v>0</v>
      </c>
      <c r="DT173" s="118">
        <v>0</v>
      </c>
      <c r="DU173" s="118">
        <v>0</v>
      </c>
      <c r="DV173" s="116">
        <v>0</v>
      </c>
      <c r="DW173" s="118">
        <v>0</v>
      </c>
      <c r="DX173" s="118">
        <v>0</v>
      </c>
      <c r="DY173" s="120">
        <v>2.2824200000000003E-3</v>
      </c>
      <c r="DZ173" s="120">
        <v>0</v>
      </c>
      <c r="EA173" s="89"/>
      <c r="EB173" s="90" t="e">
        <v>#N/A</v>
      </c>
      <c r="EC173" s="90">
        <v>1</v>
      </c>
      <c r="EF173" s="121">
        <f t="shared" si="35"/>
        <v>45179</v>
      </c>
      <c r="EG173" s="122">
        <f t="shared" si="36"/>
        <v>45199</v>
      </c>
      <c r="EH173" s="122">
        <f t="shared" si="37"/>
        <v>0.34667609400000021</v>
      </c>
      <c r="EI173" s="122">
        <f t="shared" si="38"/>
        <v>0.48669534552979998</v>
      </c>
      <c r="EJ173" s="122">
        <f t="shared" si="39"/>
        <v>4.965961E-2</v>
      </c>
      <c r="EK173" s="122">
        <f t="shared" si="40"/>
        <v>0.34433883561996997</v>
      </c>
      <c r="EL173" s="122">
        <f t="shared" si="41"/>
        <v>0</v>
      </c>
      <c r="EM173" s="122">
        <f t="shared" si="42"/>
        <v>0</v>
      </c>
      <c r="EN173" s="122">
        <f t="shared" si="43"/>
        <v>5.8573900000000005E-3</v>
      </c>
      <c r="EO173" s="122">
        <f t="shared" si="44"/>
        <v>3.0482189510000002E-4</v>
      </c>
      <c r="EP173" s="122">
        <f t="shared" si="45"/>
        <v>0.39650794850709714</v>
      </c>
      <c r="EQ173" s="122">
        <f t="shared" si="46"/>
        <v>0.51965406845357986</v>
      </c>
      <c r="ER173" s="282">
        <f t="shared" si="47"/>
        <v>8.4675133032976246E-2</v>
      </c>
      <c r="ES173" s="123" t="e">
        <f>SUMIF([9]Data_Validity!$K173:$DX173,"OUTTURN",Outturn_Daily!$K173:$DX173)+H173</f>
        <v>#VALUE!</v>
      </c>
      <c r="ET173" s="90" t="e">
        <f>SUMIF([9]Data_Validity!$K173:$DX173,"ESTIMATE",Outturn_Daily!$K173:$DX173)</f>
        <v>#VALUE!</v>
      </c>
      <c r="EU173" s="90" t="e">
        <f>SUMIF([9]Data_Validity!$K173:$DX173,"FORECAST",Outturn_Daily!$K173:$DX173)</f>
        <v>#VALUE!</v>
      </c>
      <c r="EV173" s="122">
        <f t="shared" si="32"/>
        <v>-1.8441470000007953E-3</v>
      </c>
      <c r="EW173" s="123" t="e">
        <f t="shared" si="33"/>
        <v>#VALUE!</v>
      </c>
    </row>
    <row r="174" spans="1:153" ht="15">
      <c r="A174" s="124">
        <v>45199</v>
      </c>
      <c r="B174" s="109">
        <v>25</v>
      </c>
      <c r="C174" s="110">
        <v>45180</v>
      </c>
      <c r="D174" s="111">
        <f t="shared" si="34"/>
        <v>3.674545114421135</v>
      </c>
      <c r="E174" s="112"/>
      <c r="F174" s="111">
        <v>2.1125063700000002</v>
      </c>
      <c r="G174" s="113">
        <v>0</v>
      </c>
      <c r="H174" s="113">
        <v>-3.5483490000000062E-2</v>
      </c>
      <c r="I174" s="111">
        <v>-8.7960830000000101E-3</v>
      </c>
      <c r="J174" s="111">
        <v>2.150982151</v>
      </c>
      <c r="K174" s="113">
        <v>-0.183533473</v>
      </c>
      <c r="L174" s="111">
        <v>2.3345156240000002</v>
      </c>
      <c r="M174" s="113">
        <v>1.0953762332820001E-2</v>
      </c>
      <c r="N174" s="113">
        <v>7.9364854079699999E-3</v>
      </c>
      <c r="O174" s="113">
        <v>1.8745594863470001E-2</v>
      </c>
      <c r="P174" s="113">
        <v>5.8109771999999997E-2</v>
      </c>
      <c r="Q174" s="113">
        <v>8.9694034614359999E-2</v>
      </c>
      <c r="R174" s="113">
        <v>8.4188180377000009E-3</v>
      </c>
      <c r="S174" s="113">
        <v>0.29017363754996001</v>
      </c>
      <c r="T174" s="113">
        <v>1.6769193728362901</v>
      </c>
      <c r="U174" s="114">
        <v>1.2484779096740899</v>
      </c>
      <c r="V174" s="114">
        <v>0</v>
      </c>
      <c r="W174" s="114">
        <v>0.42844146316219001</v>
      </c>
      <c r="X174" s="115">
        <v>0</v>
      </c>
      <c r="Y174" s="113">
        <v>0.17356414635743</v>
      </c>
      <c r="Z174" s="111">
        <v>5.8037920000000003E-3</v>
      </c>
      <c r="AA174" s="113">
        <v>0</v>
      </c>
      <c r="AB174" s="111">
        <v>5.8037920000000003E-3</v>
      </c>
      <c r="AC174" s="113">
        <v>0</v>
      </c>
      <c r="AD174" s="113">
        <v>5.8037920000000003E-3</v>
      </c>
      <c r="AE174" s="113">
        <v>0</v>
      </c>
      <c r="AF174" s="113">
        <v>0</v>
      </c>
      <c r="AG174" s="113">
        <v>0</v>
      </c>
      <c r="AH174" s="114">
        <v>0</v>
      </c>
      <c r="AI174" s="114">
        <v>0</v>
      </c>
      <c r="AJ174" s="114">
        <v>0</v>
      </c>
      <c r="AK174" s="116"/>
      <c r="AL174" s="113">
        <v>0</v>
      </c>
      <c r="AM174" s="116">
        <v>0</v>
      </c>
      <c r="AN174" s="113">
        <v>0</v>
      </c>
      <c r="AO174" s="113">
        <v>0</v>
      </c>
      <c r="AP174" s="113">
        <v>0</v>
      </c>
      <c r="AQ174" s="113">
        <v>0</v>
      </c>
      <c r="AR174" s="113">
        <v>0</v>
      </c>
      <c r="AS174" s="113">
        <v>0</v>
      </c>
      <c r="AT174" s="117">
        <v>0</v>
      </c>
      <c r="AU174" s="117">
        <v>0</v>
      </c>
      <c r="AV174" s="117">
        <v>0</v>
      </c>
      <c r="AW174" s="116">
        <v>1.5620387444211348</v>
      </c>
      <c r="AX174" s="116">
        <v>1.5620387444211348</v>
      </c>
      <c r="AY174" s="116">
        <v>0.45097297199999997</v>
      </c>
      <c r="AZ174" s="118">
        <v>2.0702189999999999E-2</v>
      </c>
      <c r="BA174" s="118">
        <v>0</v>
      </c>
      <c r="BB174" s="118">
        <v>-3.7364200000000003E-3</v>
      </c>
      <c r="BC174" s="118">
        <v>0</v>
      </c>
      <c r="BD174" s="118">
        <v>0</v>
      </c>
      <c r="BE174" s="118">
        <v>0</v>
      </c>
      <c r="BF174" s="118">
        <v>0</v>
      </c>
      <c r="BG174" s="118">
        <v>0</v>
      </c>
      <c r="BH174" s="118">
        <v>0</v>
      </c>
      <c r="BI174" s="118">
        <v>0</v>
      </c>
      <c r="BJ174" s="118">
        <v>8.0572999999999999E-3</v>
      </c>
      <c r="BK174" s="118">
        <v>0</v>
      </c>
      <c r="BL174" s="118">
        <v>0</v>
      </c>
      <c r="BM174" s="118">
        <v>0</v>
      </c>
      <c r="BN174" s="118">
        <v>0.22749639000000002</v>
      </c>
      <c r="BO174" s="118">
        <v>0.16783671999999994</v>
      </c>
      <c r="BP174" s="118">
        <v>0</v>
      </c>
      <c r="BQ174" s="118">
        <v>0</v>
      </c>
      <c r="BR174" s="118">
        <v>2.1006400000000001E-2</v>
      </c>
      <c r="BS174" s="118">
        <v>4.6826720000000006E-3</v>
      </c>
      <c r="BT174" s="118">
        <v>4.9277199999999991E-3</v>
      </c>
      <c r="BU174" s="116">
        <v>0.41724001968638785</v>
      </c>
      <c r="BV174" s="118">
        <v>0.19148938000000001</v>
      </c>
      <c r="BW174" s="118">
        <v>0</v>
      </c>
      <c r="BX174" s="118">
        <v>7.7510470777657992E-2</v>
      </c>
      <c r="BY174" s="118">
        <v>0.14824016890872987</v>
      </c>
      <c r="BZ174" s="118">
        <v>0</v>
      </c>
      <c r="CA174" s="118">
        <v>0</v>
      </c>
      <c r="CB174" s="118">
        <v>0</v>
      </c>
      <c r="CC174" s="119">
        <v>0.13997175000000001</v>
      </c>
      <c r="CD174" s="118">
        <v>4.6337300000000005E-2</v>
      </c>
      <c r="CE174" s="118">
        <v>0</v>
      </c>
      <c r="CF174" s="118">
        <v>9.363444999999998E-2</v>
      </c>
      <c r="CG174" s="118">
        <v>0</v>
      </c>
      <c r="CH174" s="118">
        <v>0</v>
      </c>
      <c r="CI174" s="118">
        <v>0</v>
      </c>
      <c r="CJ174" s="116">
        <v>7.3564799999999994E-3</v>
      </c>
      <c r="CK174" s="118">
        <v>0</v>
      </c>
      <c r="CL174" s="118">
        <v>0</v>
      </c>
      <c r="CM174" s="118">
        <v>0</v>
      </c>
      <c r="CN174" s="118">
        <v>0</v>
      </c>
      <c r="CO174" s="118">
        <v>7.3564799999999994E-3</v>
      </c>
      <c r="CP174" s="118">
        <v>0</v>
      </c>
      <c r="CQ174" s="118">
        <v>0</v>
      </c>
      <c r="CR174" s="116">
        <v>0.4484864999999999</v>
      </c>
      <c r="CS174" s="118">
        <v>0.43964547999999992</v>
      </c>
      <c r="CT174" s="118">
        <v>4.1606999999999999E-4</v>
      </c>
      <c r="CU174" s="118">
        <v>0</v>
      </c>
      <c r="CV174" s="118">
        <v>8.4249500000000005E-3</v>
      </c>
      <c r="CW174" s="118">
        <v>0</v>
      </c>
      <c r="CX174" s="116">
        <v>7.9453830000000017E-2</v>
      </c>
      <c r="CY174" s="118">
        <v>7.1025080000000018E-2</v>
      </c>
      <c r="CZ174" s="118">
        <v>8.4287500000000005E-3</v>
      </c>
      <c r="DA174" s="118">
        <v>0</v>
      </c>
      <c r="DB174" s="118">
        <v>0</v>
      </c>
      <c r="DC174" s="118">
        <v>0</v>
      </c>
      <c r="DD174" s="118">
        <v>0</v>
      </c>
      <c r="DE174" s="118">
        <v>0</v>
      </c>
      <c r="DF174" s="116">
        <v>8.4025527347468612E-3</v>
      </c>
      <c r="DG174" s="118">
        <v>0</v>
      </c>
      <c r="DH174" s="118">
        <v>4.4656000000000001E-3</v>
      </c>
      <c r="DI174" s="118">
        <v>3.9369527347468619E-3</v>
      </c>
      <c r="DJ174" s="116">
        <v>1.015464E-2</v>
      </c>
      <c r="DK174" s="118">
        <v>4.3027200000000003E-3</v>
      </c>
      <c r="DL174" s="118">
        <v>4.7231999999999998E-4</v>
      </c>
      <c r="DM174" s="118">
        <v>5.3796E-3</v>
      </c>
      <c r="DN174" s="118">
        <v>0</v>
      </c>
      <c r="DO174" s="118">
        <v>0</v>
      </c>
      <c r="DP174" s="118">
        <v>0</v>
      </c>
      <c r="DQ174" s="118">
        <v>0</v>
      </c>
      <c r="DR174" s="116">
        <v>0</v>
      </c>
      <c r="DS174" s="118">
        <v>0</v>
      </c>
      <c r="DT174" s="118">
        <v>0</v>
      </c>
      <c r="DU174" s="118">
        <v>0</v>
      </c>
      <c r="DV174" s="116">
        <v>0</v>
      </c>
      <c r="DW174" s="118">
        <v>0</v>
      </c>
      <c r="DX174" s="118">
        <v>0</v>
      </c>
      <c r="DY174" s="120">
        <v>5.6326829999999994E-3</v>
      </c>
      <c r="DZ174" s="120">
        <v>0</v>
      </c>
      <c r="EA174" s="89"/>
      <c r="EB174" s="90" t="e">
        <v>#N/A</v>
      </c>
      <c r="EC174" s="90">
        <v>1</v>
      </c>
      <c r="EF174" s="121">
        <f t="shared" si="35"/>
        <v>45180</v>
      </c>
      <c r="EG174" s="122">
        <f t="shared" si="36"/>
        <v>45199</v>
      </c>
      <c r="EH174" s="122">
        <f t="shared" si="37"/>
        <v>-0.183533473</v>
      </c>
      <c r="EI174" s="122">
        <f t="shared" si="38"/>
        <v>0.38567146416431997</v>
      </c>
      <c r="EJ174" s="122">
        <f t="shared" si="39"/>
        <v>0.19808152200000001</v>
      </c>
      <c r="EK174" s="122">
        <f t="shared" si="40"/>
        <v>1.2484779096740899</v>
      </c>
      <c r="EL174" s="122">
        <f t="shared" si="41"/>
        <v>0</v>
      </c>
      <c r="EM174" s="122">
        <f t="shared" si="42"/>
        <v>0.42844146316219001</v>
      </c>
      <c r="EN174" s="122">
        <f t="shared" si="43"/>
        <v>1.015464E-2</v>
      </c>
      <c r="EO174" s="122">
        <f t="shared" si="44"/>
        <v>7.9364854079699999E-3</v>
      </c>
      <c r="EP174" s="122">
        <f t="shared" si="45"/>
        <v>0.43598561454985785</v>
      </c>
      <c r="EQ174" s="122">
        <f t="shared" si="46"/>
        <v>0.46192673433282</v>
      </c>
      <c r="ER174" s="282">
        <f t="shared" si="47"/>
        <v>0.14610594412987679</v>
      </c>
      <c r="ES174" s="123" t="e">
        <f>SUMIF([9]Data_Validity!$K174:$DX174,"OUTTURN",Outturn_Daily!$K174:$DX174)+H174</f>
        <v>#VALUE!</v>
      </c>
      <c r="ET174" s="90" t="e">
        <f>SUMIF([9]Data_Validity!$K174:$DX174,"ESTIMATE",Outturn_Daily!$K174:$DX174)</f>
        <v>#VALUE!</v>
      </c>
      <c r="EU174" s="90" t="e">
        <f>SUMIF([9]Data_Validity!$K174:$DX174,"FORECAST",Outturn_Daily!$K174:$DX174)</f>
        <v>#VALUE!</v>
      </c>
      <c r="EV174" s="122">
        <f t="shared" si="32"/>
        <v>-8.7960830000000101E-3</v>
      </c>
      <c r="EW174" s="123" t="e">
        <f t="shared" si="33"/>
        <v>#VALUE!</v>
      </c>
    </row>
    <row r="175" spans="1:153" ht="15">
      <c r="A175" s="124">
        <v>45199</v>
      </c>
      <c r="B175" s="109">
        <v>25</v>
      </c>
      <c r="C175" s="110">
        <v>45181</v>
      </c>
      <c r="D175" s="111">
        <f t="shared" si="34"/>
        <v>3.138567610625203</v>
      </c>
      <c r="E175" s="112"/>
      <c r="F175" s="111">
        <v>1.5407328599999994</v>
      </c>
      <c r="G175" s="113">
        <v>0</v>
      </c>
      <c r="H175" s="113">
        <v>-2.5519300000000023E-2</v>
      </c>
      <c r="I175" s="111">
        <v>8.6793700001930318E-4</v>
      </c>
      <c r="J175" s="111">
        <v>1.5053487435601101</v>
      </c>
      <c r="K175" s="113">
        <v>-2.4218509999998084E-3</v>
      </c>
      <c r="L175" s="111">
        <v>1.5077705945601099</v>
      </c>
      <c r="M175" s="113">
        <v>1.0452128533809999E-2</v>
      </c>
      <c r="N175" s="113">
        <v>4.0291514722000004E-3</v>
      </c>
      <c r="O175" s="113">
        <v>2.6592298625069996E-2</v>
      </c>
      <c r="P175" s="113">
        <v>0</v>
      </c>
      <c r="Q175" s="113">
        <v>3.5087060202519997E-2</v>
      </c>
      <c r="R175" s="113">
        <v>3.5001719011E-3</v>
      </c>
      <c r="S175" s="113">
        <v>0.13077346185003</v>
      </c>
      <c r="T175" s="113">
        <v>1.20024043699998</v>
      </c>
      <c r="U175" s="114">
        <v>0.84903679444475999</v>
      </c>
      <c r="V175" s="114">
        <v>0</v>
      </c>
      <c r="W175" s="114">
        <v>0.35120364255521003</v>
      </c>
      <c r="X175" s="115">
        <v>0</v>
      </c>
      <c r="Y175" s="113">
        <v>9.7095884975400004E-2</v>
      </c>
      <c r="Z175" s="111">
        <v>6.0035479439870004E-2</v>
      </c>
      <c r="AA175" s="113">
        <v>0</v>
      </c>
      <c r="AB175" s="111">
        <v>6.0035479439870004E-2</v>
      </c>
      <c r="AC175" s="113">
        <v>0</v>
      </c>
      <c r="AD175" s="113">
        <v>7.6813832923399994E-3</v>
      </c>
      <c r="AE175" s="113">
        <v>0</v>
      </c>
      <c r="AF175" s="113">
        <v>8.4975080206E-3</v>
      </c>
      <c r="AG175" s="113">
        <v>4.3856588126930003E-2</v>
      </c>
      <c r="AH175" s="114">
        <v>4.3856588126930003E-2</v>
      </c>
      <c r="AI175" s="114">
        <v>0</v>
      </c>
      <c r="AJ175" s="114">
        <v>0</v>
      </c>
      <c r="AK175" s="116"/>
      <c r="AL175" s="113">
        <v>0</v>
      </c>
      <c r="AM175" s="116">
        <v>0</v>
      </c>
      <c r="AN175" s="113">
        <v>0</v>
      </c>
      <c r="AO175" s="113">
        <v>0</v>
      </c>
      <c r="AP175" s="113">
        <v>0</v>
      </c>
      <c r="AQ175" s="113">
        <v>0</v>
      </c>
      <c r="AR175" s="113">
        <v>0</v>
      </c>
      <c r="AS175" s="113">
        <v>0</v>
      </c>
      <c r="AT175" s="117">
        <v>0</v>
      </c>
      <c r="AU175" s="117">
        <v>0</v>
      </c>
      <c r="AV175" s="117">
        <v>0</v>
      </c>
      <c r="AW175" s="116">
        <v>1.5978347506252033</v>
      </c>
      <c r="AX175" s="116">
        <v>1.5978347506252033</v>
      </c>
      <c r="AY175" s="116">
        <v>0.48961830199999995</v>
      </c>
      <c r="AZ175" s="118">
        <v>1.6773910000000003E-2</v>
      </c>
      <c r="BA175" s="118">
        <v>0</v>
      </c>
      <c r="BB175" s="118">
        <v>-1.0936379999999999E-2</v>
      </c>
      <c r="BC175" s="118">
        <v>0</v>
      </c>
      <c r="BD175" s="118">
        <v>0</v>
      </c>
      <c r="BE175" s="118">
        <v>0</v>
      </c>
      <c r="BF175" s="118">
        <v>0</v>
      </c>
      <c r="BG175" s="118">
        <v>0</v>
      </c>
      <c r="BH175" s="118">
        <v>0</v>
      </c>
      <c r="BI175" s="118">
        <v>0</v>
      </c>
      <c r="BJ175" s="118">
        <v>8.57372E-3</v>
      </c>
      <c r="BK175" s="118">
        <v>0</v>
      </c>
      <c r="BL175" s="118">
        <v>0</v>
      </c>
      <c r="BM175" s="118">
        <v>0</v>
      </c>
      <c r="BN175" s="118">
        <v>0.23577448000000001</v>
      </c>
      <c r="BO175" s="118">
        <v>0.20881577999999995</v>
      </c>
      <c r="BP175" s="118">
        <v>0</v>
      </c>
      <c r="BQ175" s="118">
        <v>0</v>
      </c>
      <c r="BR175" s="118">
        <v>2.1006400000000001E-2</v>
      </c>
      <c r="BS175" s="118">
        <v>4.6826720000000006E-3</v>
      </c>
      <c r="BT175" s="118">
        <v>4.9277199999999991E-3</v>
      </c>
      <c r="BU175" s="116">
        <v>0.41800537366631108</v>
      </c>
      <c r="BV175" s="118">
        <v>0.29449657000000001</v>
      </c>
      <c r="BW175" s="118">
        <v>0</v>
      </c>
      <c r="BX175" s="118">
        <v>9.4761231555133899E-2</v>
      </c>
      <c r="BY175" s="118">
        <v>2.8747572111177171E-2</v>
      </c>
      <c r="BZ175" s="118">
        <v>0</v>
      </c>
      <c r="CA175" s="118">
        <v>0</v>
      </c>
      <c r="CB175" s="118">
        <v>0</v>
      </c>
      <c r="CC175" s="119">
        <v>8.5529449999999937E-2</v>
      </c>
      <c r="CD175" s="118">
        <v>1.8337199999999998E-2</v>
      </c>
      <c r="CE175" s="118">
        <v>0</v>
      </c>
      <c r="CF175" s="118">
        <v>6.719224999999994E-2</v>
      </c>
      <c r="CG175" s="118">
        <v>0</v>
      </c>
      <c r="CH175" s="118">
        <v>0</v>
      </c>
      <c r="CI175" s="118">
        <v>0</v>
      </c>
      <c r="CJ175" s="116">
        <v>7.3564799999999994E-3</v>
      </c>
      <c r="CK175" s="118">
        <v>0</v>
      </c>
      <c r="CL175" s="118">
        <v>0</v>
      </c>
      <c r="CM175" s="118">
        <v>0</v>
      </c>
      <c r="CN175" s="118">
        <v>0</v>
      </c>
      <c r="CO175" s="118">
        <v>7.3564799999999994E-3</v>
      </c>
      <c r="CP175" s="118">
        <v>0</v>
      </c>
      <c r="CQ175" s="118">
        <v>0</v>
      </c>
      <c r="CR175" s="116">
        <v>0.49753757999999992</v>
      </c>
      <c r="CS175" s="118">
        <v>0.48857946999999996</v>
      </c>
      <c r="CT175" s="118">
        <v>4.1606999999999999E-4</v>
      </c>
      <c r="CU175" s="118">
        <v>0</v>
      </c>
      <c r="CV175" s="118">
        <v>8.5420400000000007E-3</v>
      </c>
      <c r="CW175" s="118">
        <v>0</v>
      </c>
      <c r="CX175" s="116">
        <v>8.0835710000000033E-2</v>
      </c>
      <c r="CY175" s="118">
        <v>7.256024000000004E-2</v>
      </c>
      <c r="CZ175" s="118">
        <v>8.27547E-3</v>
      </c>
      <c r="DA175" s="118">
        <v>0</v>
      </c>
      <c r="DB175" s="118">
        <v>0</v>
      </c>
      <c r="DC175" s="118">
        <v>0</v>
      </c>
      <c r="DD175" s="118">
        <v>0</v>
      </c>
      <c r="DE175" s="118">
        <v>0</v>
      </c>
      <c r="DF175" s="116">
        <v>1.4176814958892255E-2</v>
      </c>
      <c r="DG175" s="118">
        <v>0</v>
      </c>
      <c r="DH175" s="118">
        <v>4.4656000000000001E-3</v>
      </c>
      <c r="DI175" s="118">
        <v>9.7112149588922548E-3</v>
      </c>
      <c r="DJ175" s="116">
        <v>4.7750400000000004E-3</v>
      </c>
      <c r="DK175" s="118">
        <v>4.3027200000000003E-3</v>
      </c>
      <c r="DL175" s="118">
        <v>4.7231999999999998E-4</v>
      </c>
      <c r="DM175" s="118">
        <v>0</v>
      </c>
      <c r="DN175" s="118">
        <v>0</v>
      </c>
      <c r="DO175" s="118">
        <v>0</v>
      </c>
      <c r="DP175" s="118">
        <v>0</v>
      </c>
      <c r="DQ175" s="118">
        <v>0</v>
      </c>
      <c r="DR175" s="116">
        <v>0</v>
      </c>
      <c r="DS175" s="118">
        <v>0</v>
      </c>
      <c r="DT175" s="118">
        <v>0</v>
      </c>
      <c r="DU175" s="118">
        <v>0</v>
      </c>
      <c r="DV175" s="116">
        <v>0</v>
      </c>
      <c r="DW175" s="118">
        <v>0</v>
      </c>
      <c r="DX175" s="118">
        <v>0</v>
      </c>
      <c r="DY175" s="120">
        <v>6.9639360000000004E-3</v>
      </c>
      <c r="DZ175" s="120">
        <v>0</v>
      </c>
      <c r="EA175" s="89"/>
      <c r="EB175" s="90" t="e">
        <v>#N/A</v>
      </c>
      <c r="EC175" s="90">
        <v>1</v>
      </c>
      <c r="EF175" s="121">
        <f t="shared" si="35"/>
        <v>45181</v>
      </c>
      <c r="EG175" s="122">
        <f t="shared" si="36"/>
        <v>45199</v>
      </c>
      <c r="EH175" s="122">
        <f t="shared" si="37"/>
        <v>-2.4218509999998084E-3</v>
      </c>
      <c r="EI175" s="122">
        <f t="shared" si="38"/>
        <v>0.18203941336549001</v>
      </c>
      <c r="EJ175" s="122">
        <f t="shared" si="39"/>
        <v>8.5529449999999937E-2</v>
      </c>
      <c r="EK175" s="122">
        <f t="shared" si="40"/>
        <v>0.89289338257169004</v>
      </c>
      <c r="EL175" s="122">
        <f t="shared" si="41"/>
        <v>0</v>
      </c>
      <c r="EM175" s="122">
        <f t="shared" si="42"/>
        <v>0.35120364255521003</v>
      </c>
      <c r="EN175" s="122">
        <f t="shared" si="43"/>
        <v>4.7750400000000004E-3</v>
      </c>
      <c r="EO175" s="122">
        <f t="shared" si="44"/>
        <v>4.0291514722000004E-3</v>
      </c>
      <c r="EP175" s="122">
        <f t="shared" si="45"/>
        <v>0.44459767229138109</v>
      </c>
      <c r="EQ175" s="122">
        <f t="shared" si="46"/>
        <v>0.50007043053380995</v>
      </c>
      <c r="ER175" s="282">
        <f t="shared" si="47"/>
        <v>9.0121508835411535E-2</v>
      </c>
      <c r="ES175" s="123" t="e">
        <f>SUMIF([9]Data_Validity!$K175:$DX175,"OUTTURN",Outturn_Daily!$K175:$DX175)+H175</f>
        <v>#VALUE!</v>
      </c>
      <c r="ET175" s="90" t="e">
        <f>SUMIF([9]Data_Validity!$K175:$DX175,"ESTIMATE",Outturn_Daily!$K175:$DX175)</f>
        <v>#VALUE!</v>
      </c>
      <c r="EU175" s="90" t="e">
        <f>SUMIF([9]Data_Validity!$K175:$DX175,"FORECAST",Outturn_Daily!$K175:$DX175)</f>
        <v>#VALUE!</v>
      </c>
      <c r="EV175" s="122">
        <f t="shared" si="32"/>
        <v>8.6793700001930318E-4</v>
      </c>
      <c r="EW175" s="123" t="e">
        <f t="shared" si="33"/>
        <v>#VALUE!</v>
      </c>
    </row>
    <row r="176" spans="1:153" ht="15">
      <c r="A176" s="124">
        <v>45199</v>
      </c>
      <c r="B176" s="109">
        <v>25</v>
      </c>
      <c r="C176" s="110">
        <v>45182</v>
      </c>
      <c r="D176" s="111">
        <f t="shared" si="34"/>
        <v>5.0535834395373254</v>
      </c>
      <c r="E176" s="112"/>
      <c r="F176" s="111">
        <v>3.4943099199999996</v>
      </c>
      <c r="G176" s="113">
        <v>0</v>
      </c>
      <c r="H176" s="113">
        <v>-2.8953260000000203E-2</v>
      </c>
      <c r="I176" s="111">
        <v>-3.1463615999999917E-2</v>
      </c>
      <c r="J176" s="111">
        <v>3.2952412642988897</v>
      </c>
      <c r="K176" s="113">
        <v>-0.38465763100000006</v>
      </c>
      <c r="L176" s="111">
        <v>3.6798988952988898</v>
      </c>
      <c r="M176" s="113">
        <v>2.7001023368280003E-2</v>
      </c>
      <c r="N176" s="113">
        <v>1.3813576557810001E-2</v>
      </c>
      <c r="O176" s="113">
        <v>3.523876270792E-2</v>
      </c>
      <c r="P176" s="113">
        <v>0</v>
      </c>
      <c r="Q176" s="113">
        <v>6.0219063999999996E-2</v>
      </c>
      <c r="R176" s="113">
        <v>7.1541333314000012E-3</v>
      </c>
      <c r="S176" s="113">
        <v>0.14880886111796002</v>
      </c>
      <c r="T176" s="113">
        <v>3.16240098725814</v>
      </c>
      <c r="U176" s="114">
        <v>0.65759076839463004</v>
      </c>
      <c r="V176" s="114">
        <v>0</v>
      </c>
      <c r="W176" s="114">
        <v>2.5048102188635202</v>
      </c>
      <c r="X176" s="115">
        <v>0</v>
      </c>
      <c r="Y176" s="113">
        <v>0.22526248695737999</v>
      </c>
      <c r="Z176" s="111">
        <v>0.25948553170110999</v>
      </c>
      <c r="AA176" s="113">
        <v>0</v>
      </c>
      <c r="AB176" s="111">
        <v>0.25948553170110999</v>
      </c>
      <c r="AC176" s="113">
        <v>2.6320426097000001E-4</v>
      </c>
      <c r="AD176" s="113">
        <v>1.26103E-2</v>
      </c>
      <c r="AE176" s="113">
        <v>0</v>
      </c>
      <c r="AF176" s="113">
        <v>4.1434782083100002E-2</v>
      </c>
      <c r="AG176" s="113">
        <v>0.20517724535703999</v>
      </c>
      <c r="AH176" s="114">
        <v>0.20517724535703999</v>
      </c>
      <c r="AI176" s="114">
        <v>0</v>
      </c>
      <c r="AJ176" s="114">
        <v>0</v>
      </c>
      <c r="AK176" s="116"/>
      <c r="AL176" s="113">
        <v>0</v>
      </c>
      <c r="AM176" s="116">
        <v>0</v>
      </c>
      <c r="AN176" s="113">
        <v>0</v>
      </c>
      <c r="AO176" s="113">
        <v>0</v>
      </c>
      <c r="AP176" s="113">
        <v>0</v>
      </c>
      <c r="AQ176" s="113">
        <v>0</v>
      </c>
      <c r="AR176" s="113">
        <v>0</v>
      </c>
      <c r="AS176" s="113">
        <v>0</v>
      </c>
      <c r="AT176" s="117">
        <v>0</v>
      </c>
      <c r="AU176" s="117">
        <v>0</v>
      </c>
      <c r="AV176" s="117">
        <v>0</v>
      </c>
      <c r="AW176" s="116">
        <v>1.559273519537326</v>
      </c>
      <c r="AX176" s="116">
        <v>1.559273519537326</v>
      </c>
      <c r="AY176" s="116">
        <v>0.46885246700000005</v>
      </c>
      <c r="AZ176" s="118">
        <v>2.3656260000000002E-2</v>
      </c>
      <c r="BA176" s="118">
        <v>0</v>
      </c>
      <c r="BB176" s="118">
        <v>-1.6270060000000003E-2</v>
      </c>
      <c r="BC176" s="118">
        <v>0</v>
      </c>
      <c r="BD176" s="118">
        <v>0</v>
      </c>
      <c r="BE176" s="118">
        <v>0</v>
      </c>
      <c r="BF176" s="118">
        <v>0</v>
      </c>
      <c r="BG176" s="118">
        <v>0</v>
      </c>
      <c r="BH176" s="118">
        <v>0</v>
      </c>
      <c r="BI176" s="118">
        <v>0</v>
      </c>
      <c r="BJ176" s="118">
        <v>8.654799999999999E-3</v>
      </c>
      <c r="BK176" s="118">
        <v>0</v>
      </c>
      <c r="BL176" s="118">
        <v>0</v>
      </c>
      <c r="BM176" s="118">
        <v>0</v>
      </c>
      <c r="BN176" s="118">
        <v>0.22788162500000003</v>
      </c>
      <c r="BO176" s="118">
        <v>0.19439679000000004</v>
      </c>
      <c r="BP176" s="118">
        <v>0</v>
      </c>
      <c r="BQ176" s="118">
        <v>0</v>
      </c>
      <c r="BR176" s="118">
        <v>2.1006400000000001E-2</v>
      </c>
      <c r="BS176" s="118">
        <v>4.6826720000000006E-3</v>
      </c>
      <c r="BT176" s="118">
        <v>4.8439799999999995E-3</v>
      </c>
      <c r="BU176" s="116">
        <v>0.40566167253732605</v>
      </c>
      <c r="BV176" s="118">
        <v>0.25943641000000001</v>
      </c>
      <c r="BW176" s="118">
        <v>0</v>
      </c>
      <c r="BX176" s="118">
        <v>9.2537734444279998E-2</v>
      </c>
      <c r="BY176" s="118">
        <v>5.3687528093046076E-2</v>
      </c>
      <c r="BZ176" s="118">
        <v>0</v>
      </c>
      <c r="CA176" s="118">
        <v>0</v>
      </c>
      <c r="CB176" s="118">
        <v>0</v>
      </c>
      <c r="CC176" s="119">
        <v>9.6570000000000003E-2</v>
      </c>
      <c r="CD176" s="118">
        <v>1.8574E-2</v>
      </c>
      <c r="CE176" s="118">
        <v>0</v>
      </c>
      <c r="CF176" s="118">
        <v>7.7995999999999996E-2</v>
      </c>
      <c r="CG176" s="118">
        <v>0</v>
      </c>
      <c r="CH176" s="118">
        <v>0</v>
      </c>
      <c r="CI176" s="118">
        <v>0</v>
      </c>
      <c r="CJ176" s="116">
        <v>2.9764110000000003E-2</v>
      </c>
      <c r="CK176" s="118">
        <v>0</v>
      </c>
      <c r="CL176" s="118">
        <v>0</v>
      </c>
      <c r="CM176" s="118">
        <v>0</v>
      </c>
      <c r="CN176" s="118">
        <v>0</v>
      </c>
      <c r="CO176" s="118">
        <v>7.9162799999999995E-3</v>
      </c>
      <c r="CP176" s="118">
        <v>0</v>
      </c>
      <c r="CQ176" s="118">
        <v>2.1847830000000002E-2</v>
      </c>
      <c r="CR176" s="116">
        <v>0.45734780999999991</v>
      </c>
      <c r="CS176" s="118">
        <v>0.44899379999999994</v>
      </c>
      <c r="CT176" s="118">
        <v>4.1606999999999999E-4</v>
      </c>
      <c r="CU176" s="118">
        <v>0</v>
      </c>
      <c r="CV176" s="118">
        <v>7.937940000000001E-3</v>
      </c>
      <c r="CW176" s="118">
        <v>0</v>
      </c>
      <c r="CX176" s="116">
        <v>8.2000750000000039E-2</v>
      </c>
      <c r="CY176" s="118">
        <v>7.357200000000004E-2</v>
      </c>
      <c r="CZ176" s="118">
        <v>8.4287500000000005E-3</v>
      </c>
      <c r="DA176" s="118">
        <v>0</v>
      </c>
      <c r="DB176" s="118">
        <v>0</v>
      </c>
      <c r="DC176" s="118">
        <v>0</v>
      </c>
      <c r="DD176" s="118">
        <v>0</v>
      </c>
      <c r="DE176" s="118">
        <v>0</v>
      </c>
      <c r="DF176" s="116">
        <v>1.4301669999999999E-2</v>
      </c>
      <c r="DG176" s="118">
        <v>0</v>
      </c>
      <c r="DH176" s="118">
        <v>4.4656000000000001E-3</v>
      </c>
      <c r="DI176" s="118">
        <v>9.8360699999999988E-3</v>
      </c>
      <c r="DJ176" s="116">
        <v>4.7750400000000004E-3</v>
      </c>
      <c r="DK176" s="118">
        <v>4.3027200000000003E-3</v>
      </c>
      <c r="DL176" s="118">
        <v>4.7231999999999998E-4</v>
      </c>
      <c r="DM176" s="118">
        <v>0</v>
      </c>
      <c r="DN176" s="118">
        <v>0</v>
      </c>
      <c r="DO176" s="118">
        <v>0</v>
      </c>
      <c r="DP176" s="118">
        <v>0</v>
      </c>
      <c r="DQ176" s="118">
        <v>0</v>
      </c>
      <c r="DR176" s="116">
        <v>0</v>
      </c>
      <c r="DS176" s="118">
        <v>0</v>
      </c>
      <c r="DT176" s="118">
        <v>0</v>
      </c>
      <c r="DU176" s="118">
        <v>0</v>
      </c>
      <c r="DV176" s="116">
        <v>0</v>
      </c>
      <c r="DW176" s="118">
        <v>0</v>
      </c>
      <c r="DX176" s="118">
        <v>0</v>
      </c>
      <c r="DY176" s="120">
        <v>6.3428020000000015E-3</v>
      </c>
      <c r="DZ176" s="120">
        <v>0</v>
      </c>
      <c r="EA176" s="89"/>
      <c r="EB176" s="90" t="e">
        <v>#N/A</v>
      </c>
      <c r="EC176" s="90">
        <v>1</v>
      </c>
      <c r="EF176" s="121">
        <f t="shared" si="35"/>
        <v>45182</v>
      </c>
      <c r="EG176" s="122">
        <f t="shared" si="36"/>
        <v>45199</v>
      </c>
      <c r="EH176" s="122">
        <f t="shared" si="37"/>
        <v>-0.38465763100000006</v>
      </c>
      <c r="EI176" s="122">
        <f t="shared" si="38"/>
        <v>0.26307300720105997</v>
      </c>
      <c r="EJ176" s="122">
        <f t="shared" si="39"/>
        <v>9.6570000000000003E-2</v>
      </c>
      <c r="EK176" s="122">
        <f t="shared" si="40"/>
        <v>0.86276801375167</v>
      </c>
      <c r="EL176" s="122">
        <f t="shared" si="41"/>
        <v>0</v>
      </c>
      <c r="EM176" s="122">
        <f t="shared" si="42"/>
        <v>2.5048102188635202</v>
      </c>
      <c r="EN176" s="122">
        <f t="shared" si="43"/>
        <v>4.7750400000000004E-3</v>
      </c>
      <c r="EO176" s="122">
        <f t="shared" si="44"/>
        <v>1.4076780818780001E-2</v>
      </c>
      <c r="EP176" s="122">
        <f t="shared" si="45"/>
        <v>0.44090043524524603</v>
      </c>
      <c r="EQ176" s="122">
        <f t="shared" si="46"/>
        <v>0.49585349036828008</v>
      </c>
      <c r="ER176" s="282">
        <f t="shared" si="47"/>
        <v>0.18630141428877986</v>
      </c>
      <c r="ES176" s="123" t="e">
        <f>SUMIF([9]Data_Validity!$K176:$DX176,"OUTTURN",Outturn_Daily!$K176:$DX176)+H176</f>
        <v>#VALUE!</v>
      </c>
      <c r="ET176" s="90" t="e">
        <f>SUMIF([9]Data_Validity!$K176:$DX176,"ESTIMATE",Outturn_Daily!$K176:$DX176)</f>
        <v>#VALUE!</v>
      </c>
      <c r="EU176" s="90" t="e">
        <f>SUMIF([9]Data_Validity!$K176:$DX176,"FORECAST",Outturn_Daily!$K176:$DX176)</f>
        <v>#VALUE!</v>
      </c>
      <c r="EV176" s="122">
        <f t="shared" si="32"/>
        <v>-3.1463615999999917E-2</v>
      </c>
      <c r="EW176" s="123" t="e">
        <f t="shared" si="33"/>
        <v>#VALUE!</v>
      </c>
    </row>
    <row r="177" spans="1:153" ht="15">
      <c r="A177" s="124">
        <v>45199</v>
      </c>
      <c r="B177" s="109">
        <v>25</v>
      </c>
      <c r="C177" s="110">
        <v>45183</v>
      </c>
      <c r="D177" s="111">
        <f t="shared" si="34"/>
        <v>11.484491653598093</v>
      </c>
      <c r="E177" s="112"/>
      <c r="F177" s="111">
        <v>9.7187315699999992</v>
      </c>
      <c r="G177" s="113">
        <v>0</v>
      </c>
      <c r="H177" s="113">
        <v>-3.2606550000000567E-2</v>
      </c>
      <c r="I177" s="111">
        <v>-9.3368194000001736E-2</v>
      </c>
      <c r="J177" s="111">
        <v>9.7695547934582923</v>
      </c>
      <c r="K177" s="113">
        <v>8.5340399999989103E-3</v>
      </c>
      <c r="L177" s="111">
        <v>9.7610207534582933</v>
      </c>
      <c r="M177" s="113">
        <v>8.3340198218900003E-3</v>
      </c>
      <c r="N177" s="113">
        <v>4.2907507309400003E-2</v>
      </c>
      <c r="O177" s="113">
        <v>3.8288674134690004E-2</v>
      </c>
      <c r="P177" s="113">
        <v>0</v>
      </c>
      <c r="Q177" s="113">
        <v>2.6032236698699997E-3</v>
      </c>
      <c r="R177" s="113">
        <v>3.2819110090000002E-3</v>
      </c>
      <c r="S177" s="113">
        <v>0.23922413192513001</v>
      </c>
      <c r="T177" s="113">
        <v>9.2227115190443723</v>
      </c>
      <c r="U177" s="114">
        <v>2.18957075036821</v>
      </c>
      <c r="V177" s="114">
        <v>0</v>
      </c>
      <c r="W177" s="114">
        <v>7.0331407686761596</v>
      </c>
      <c r="X177" s="115">
        <v>0</v>
      </c>
      <c r="Y177" s="113">
        <v>0.20366976654393998</v>
      </c>
      <c r="Z177" s="111">
        <v>7.515152054171001E-2</v>
      </c>
      <c r="AA177" s="113">
        <v>0</v>
      </c>
      <c r="AB177" s="111">
        <v>7.515152054171001E-2</v>
      </c>
      <c r="AC177" s="113">
        <v>0</v>
      </c>
      <c r="AD177" s="113">
        <v>0</v>
      </c>
      <c r="AE177" s="113">
        <v>0</v>
      </c>
      <c r="AF177" s="113">
        <v>2.261646748332E-2</v>
      </c>
      <c r="AG177" s="113">
        <v>5.2535053058390006E-2</v>
      </c>
      <c r="AH177" s="114">
        <v>5.2535053058389999E-2</v>
      </c>
      <c r="AI177" s="114">
        <v>0</v>
      </c>
      <c r="AJ177" s="114">
        <v>0</v>
      </c>
      <c r="AK177" s="116"/>
      <c r="AL177" s="113">
        <v>0</v>
      </c>
      <c r="AM177" s="116">
        <v>0</v>
      </c>
      <c r="AN177" s="113">
        <v>0</v>
      </c>
      <c r="AO177" s="113">
        <v>0</v>
      </c>
      <c r="AP177" s="113">
        <v>0</v>
      </c>
      <c r="AQ177" s="113">
        <v>0</v>
      </c>
      <c r="AR177" s="113">
        <v>0</v>
      </c>
      <c r="AS177" s="113">
        <v>0</v>
      </c>
      <c r="AT177" s="117">
        <v>0</v>
      </c>
      <c r="AU177" s="117">
        <v>0</v>
      </c>
      <c r="AV177" s="117">
        <v>0</v>
      </c>
      <c r="AW177" s="116">
        <v>1.7657600835980938</v>
      </c>
      <c r="AX177" s="116">
        <v>1.7657600835980938</v>
      </c>
      <c r="AY177" s="116">
        <v>0.53018588200000016</v>
      </c>
      <c r="AZ177" s="118">
        <v>3.2625260000000003E-2</v>
      </c>
      <c r="BA177" s="118">
        <v>0</v>
      </c>
      <c r="BB177" s="118">
        <v>2.4355180000000001E-2</v>
      </c>
      <c r="BC177" s="118">
        <v>0</v>
      </c>
      <c r="BD177" s="118">
        <v>0</v>
      </c>
      <c r="BE177" s="118">
        <v>0</v>
      </c>
      <c r="BF177" s="118">
        <v>0</v>
      </c>
      <c r="BG177" s="118">
        <v>0</v>
      </c>
      <c r="BH177" s="118">
        <v>0</v>
      </c>
      <c r="BI177" s="118">
        <v>0</v>
      </c>
      <c r="BJ177" s="118">
        <v>7.7896599999999995E-3</v>
      </c>
      <c r="BK177" s="118">
        <v>0</v>
      </c>
      <c r="BL177" s="118">
        <v>0</v>
      </c>
      <c r="BM177" s="118">
        <v>0</v>
      </c>
      <c r="BN177" s="118">
        <v>0.23730069000000004</v>
      </c>
      <c r="BO177" s="118">
        <v>0.19942998000000009</v>
      </c>
      <c r="BP177" s="118">
        <v>0</v>
      </c>
      <c r="BQ177" s="118">
        <v>0</v>
      </c>
      <c r="BR177" s="118">
        <v>1.9127099999999998E-2</v>
      </c>
      <c r="BS177" s="118">
        <v>4.6826720000000006E-3</v>
      </c>
      <c r="BT177" s="118">
        <v>4.8753400000000006E-3</v>
      </c>
      <c r="BU177" s="116">
        <v>0.54135166159809345</v>
      </c>
      <c r="BV177" s="118">
        <v>0.28932166000000004</v>
      </c>
      <c r="BW177" s="118">
        <v>0</v>
      </c>
      <c r="BX177" s="118">
        <v>0.1243244914444567</v>
      </c>
      <c r="BY177" s="118">
        <v>0.12770551015363671</v>
      </c>
      <c r="BZ177" s="118">
        <v>0</v>
      </c>
      <c r="CA177" s="118">
        <v>0</v>
      </c>
      <c r="CB177" s="118">
        <v>0</v>
      </c>
      <c r="CC177" s="119">
        <v>9.7027099999999977E-2</v>
      </c>
      <c r="CD177" s="118">
        <v>1.2052999999999999E-2</v>
      </c>
      <c r="CE177" s="118">
        <v>0</v>
      </c>
      <c r="CF177" s="118">
        <v>8.4974099999999983E-2</v>
      </c>
      <c r="CG177" s="118">
        <v>0</v>
      </c>
      <c r="CH177" s="118">
        <v>0</v>
      </c>
      <c r="CI177" s="118">
        <v>0</v>
      </c>
      <c r="CJ177" s="116">
        <v>2.6864679999999998E-2</v>
      </c>
      <c r="CK177" s="118">
        <v>0</v>
      </c>
      <c r="CL177" s="118">
        <v>0</v>
      </c>
      <c r="CM177" s="118">
        <v>0</v>
      </c>
      <c r="CN177" s="118">
        <v>0</v>
      </c>
      <c r="CO177" s="118">
        <v>8.6999999999999994E-3</v>
      </c>
      <c r="CP177" s="118">
        <v>0</v>
      </c>
      <c r="CQ177" s="118">
        <v>1.8164679999999999E-2</v>
      </c>
      <c r="CR177" s="116">
        <v>0.4613585300000001</v>
      </c>
      <c r="CS177" s="118">
        <v>0.4528094800000001</v>
      </c>
      <c r="CT177" s="118">
        <v>4.1606999999999999E-4</v>
      </c>
      <c r="CU177" s="118">
        <v>0</v>
      </c>
      <c r="CV177" s="118">
        <v>8.1329799999999997E-3</v>
      </c>
      <c r="CW177" s="118">
        <v>0</v>
      </c>
      <c r="CX177" s="116">
        <v>8.9850610000000039E-2</v>
      </c>
      <c r="CY177" s="118">
        <v>8.1827840000000041E-2</v>
      </c>
      <c r="CZ177" s="118">
        <v>8.0227700000000002E-3</v>
      </c>
      <c r="DA177" s="118">
        <v>0</v>
      </c>
      <c r="DB177" s="118">
        <v>0</v>
      </c>
      <c r="DC177" s="118">
        <v>0</v>
      </c>
      <c r="DD177" s="118">
        <v>0</v>
      </c>
      <c r="DE177" s="118">
        <v>0</v>
      </c>
      <c r="DF177" s="116">
        <v>1.4301669999999999E-2</v>
      </c>
      <c r="DG177" s="118">
        <v>0</v>
      </c>
      <c r="DH177" s="118">
        <v>4.4656000000000001E-3</v>
      </c>
      <c r="DI177" s="118">
        <v>9.8360699999999988E-3</v>
      </c>
      <c r="DJ177" s="116">
        <v>4.8199499999999999E-3</v>
      </c>
      <c r="DK177" s="118">
        <v>4.3027200000000003E-3</v>
      </c>
      <c r="DL177" s="118">
        <v>4.7231999999999998E-4</v>
      </c>
      <c r="DM177" s="118">
        <v>0</v>
      </c>
      <c r="DN177" s="118">
        <v>0</v>
      </c>
      <c r="DO177" s="118">
        <v>0</v>
      </c>
      <c r="DP177" s="118">
        <v>0</v>
      </c>
      <c r="DQ177" s="118">
        <v>4.4909999999999995E-5</v>
      </c>
      <c r="DR177" s="116">
        <v>0</v>
      </c>
      <c r="DS177" s="118">
        <v>0</v>
      </c>
      <c r="DT177" s="118">
        <v>0</v>
      </c>
      <c r="DU177" s="118">
        <v>0</v>
      </c>
      <c r="DV177" s="116">
        <v>0</v>
      </c>
      <c r="DW177" s="118">
        <v>0</v>
      </c>
      <c r="DX177" s="118">
        <v>0</v>
      </c>
      <c r="DY177" s="120">
        <v>6.3430229999999997E-3</v>
      </c>
      <c r="DZ177" s="120">
        <v>0</v>
      </c>
      <c r="EA177" s="89"/>
      <c r="EB177" s="90" t="e">
        <v>#N/A</v>
      </c>
      <c r="EC177" s="90">
        <v>1</v>
      </c>
      <c r="EF177" s="121">
        <f t="shared" si="35"/>
        <v>45183</v>
      </c>
      <c r="EG177" s="122">
        <f t="shared" si="36"/>
        <v>45199</v>
      </c>
      <c r="EH177" s="122">
        <f t="shared" si="37"/>
        <v>8.5340399999989103E-3</v>
      </c>
      <c r="EI177" s="122">
        <f t="shared" si="38"/>
        <v>0.26444382307832004</v>
      </c>
      <c r="EJ177" s="122">
        <f t="shared" si="39"/>
        <v>9.7027099999999977E-2</v>
      </c>
      <c r="EK177" s="122">
        <f t="shared" si="40"/>
        <v>2.2421058034265999</v>
      </c>
      <c r="EL177" s="122">
        <f t="shared" si="41"/>
        <v>0</v>
      </c>
      <c r="EM177" s="122">
        <f t="shared" si="42"/>
        <v>7.0331407686761596</v>
      </c>
      <c r="EN177" s="122">
        <f t="shared" si="43"/>
        <v>4.8199499999999999E-3</v>
      </c>
      <c r="EO177" s="122">
        <f t="shared" si="44"/>
        <v>4.2907507309400003E-2</v>
      </c>
      <c r="EP177" s="122">
        <f t="shared" si="45"/>
        <v>0.57964033573278351</v>
      </c>
      <c r="EQ177" s="122">
        <f t="shared" si="46"/>
        <v>0.53851990182189013</v>
      </c>
      <c r="ER177" s="282">
        <f t="shared" si="47"/>
        <v>9.5278603552937671E-2</v>
      </c>
      <c r="ES177" s="123" t="e">
        <f>SUMIF([9]Data_Validity!$K177:$DX177,"OUTTURN",Outturn_Daily!$K177:$DX177)+H177</f>
        <v>#VALUE!</v>
      </c>
      <c r="ET177" s="90" t="e">
        <f>SUMIF([9]Data_Validity!$K177:$DX177,"ESTIMATE",Outturn_Daily!$K177:$DX177)</f>
        <v>#VALUE!</v>
      </c>
      <c r="EU177" s="90" t="e">
        <f>SUMIF([9]Data_Validity!$K177:$DX177,"FORECAST",Outturn_Daily!$K177:$DX177)</f>
        <v>#VALUE!</v>
      </c>
      <c r="EV177" s="122">
        <f t="shared" si="32"/>
        <v>-9.3368194000001736E-2</v>
      </c>
      <c r="EW177" s="123" t="e">
        <f t="shared" si="33"/>
        <v>#VALUE!</v>
      </c>
    </row>
    <row r="178" spans="1:153" ht="15">
      <c r="A178" s="124">
        <v>45199</v>
      </c>
      <c r="B178" s="109">
        <v>25</v>
      </c>
      <c r="C178" s="110">
        <v>45184</v>
      </c>
      <c r="D178" s="111">
        <f t="shared" si="34"/>
        <v>3.7168462142220058</v>
      </c>
      <c r="E178" s="112"/>
      <c r="F178" s="111">
        <v>2.14420967</v>
      </c>
      <c r="G178" s="113">
        <v>0</v>
      </c>
      <c r="H178" s="113">
        <v>-1.6503139999999972E-2</v>
      </c>
      <c r="I178" s="111">
        <v>6.6267690000003654E-3</v>
      </c>
      <c r="J178" s="111">
        <v>2.0442456813828098</v>
      </c>
      <c r="K178" s="113">
        <v>0.42970025499999998</v>
      </c>
      <c r="L178" s="111">
        <v>1.6145454263828101</v>
      </c>
      <c r="M178" s="113">
        <v>1.7369987116259998E-2</v>
      </c>
      <c r="N178" s="113">
        <v>1.7678049263900001E-3</v>
      </c>
      <c r="O178" s="113">
        <v>1.2608680927539999E-2</v>
      </c>
      <c r="P178" s="113">
        <v>0</v>
      </c>
      <c r="Q178" s="113">
        <v>9.0672434647370001E-2</v>
      </c>
      <c r="R178" s="113">
        <v>1.5661541421800001E-3</v>
      </c>
      <c r="S178" s="113">
        <v>0.20283290885676999</v>
      </c>
      <c r="T178" s="113">
        <v>1.19545738339803</v>
      </c>
      <c r="U178" s="114">
        <v>1.7764334E-2</v>
      </c>
      <c r="V178" s="114">
        <v>0</v>
      </c>
      <c r="W178" s="114">
        <v>1.17769304939803</v>
      </c>
      <c r="X178" s="115">
        <v>0</v>
      </c>
      <c r="Y178" s="113">
        <v>9.2270072368270006E-2</v>
      </c>
      <c r="Z178" s="111">
        <v>0.10984035961718999</v>
      </c>
      <c r="AA178" s="113">
        <v>0</v>
      </c>
      <c r="AB178" s="111">
        <v>0.10984035961718999</v>
      </c>
      <c r="AC178" s="113">
        <v>0</v>
      </c>
      <c r="AD178" s="113">
        <v>1.4278233316239999E-2</v>
      </c>
      <c r="AE178" s="113">
        <v>0</v>
      </c>
      <c r="AF178" s="113">
        <v>1.1011974984300002E-2</v>
      </c>
      <c r="AG178" s="113">
        <v>8.4550151316649988E-2</v>
      </c>
      <c r="AH178" s="114">
        <v>8.4550151316650002E-2</v>
      </c>
      <c r="AI178" s="114">
        <v>0</v>
      </c>
      <c r="AJ178" s="114">
        <v>0</v>
      </c>
      <c r="AK178" s="116"/>
      <c r="AL178" s="113">
        <v>0</v>
      </c>
      <c r="AM178" s="116">
        <v>0</v>
      </c>
      <c r="AN178" s="113">
        <v>0</v>
      </c>
      <c r="AO178" s="113">
        <v>0</v>
      </c>
      <c r="AP178" s="113">
        <v>0</v>
      </c>
      <c r="AQ178" s="113">
        <v>0</v>
      </c>
      <c r="AR178" s="113">
        <v>0</v>
      </c>
      <c r="AS178" s="113">
        <v>0</v>
      </c>
      <c r="AT178" s="117">
        <v>0</v>
      </c>
      <c r="AU178" s="117">
        <v>0</v>
      </c>
      <c r="AV178" s="117">
        <v>0</v>
      </c>
      <c r="AW178" s="116">
        <v>1.5726365442220056</v>
      </c>
      <c r="AX178" s="116">
        <v>1.5726365442220056</v>
      </c>
      <c r="AY178" s="116">
        <v>0.48402464699999986</v>
      </c>
      <c r="AZ178" s="118">
        <v>3.5670329999999993E-2</v>
      </c>
      <c r="BA178" s="118">
        <v>0</v>
      </c>
      <c r="BB178" s="118">
        <v>-1.8823340000000001E-2</v>
      </c>
      <c r="BC178" s="118">
        <v>0</v>
      </c>
      <c r="BD178" s="118">
        <v>0</v>
      </c>
      <c r="BE178" s="118">
        <v>0</v>
      </c>
      <c r="BF178" s="118">
        <v>0</v>
      </c>
      <c r="BG178" s="118">
        <v>0</v>
      </c>
      <c r="BH178" s="118">
        <v>0</v>
      </c>
      <c r="BI178" s="118">
        <v>0</v>
      </c>
      <c r="BJ178" s="118">
        <v>8.6230300000000003E-3</v>
      </c>
      <c r="BK178" s="118">
        <v>0</v>
      </c>
      <c r="BL178" s="118">
        <v>0</v>
      </c>
      <c r="BM178" s="118">
        <v>0</v>
      </c>
      <c r="BN178" s="118">
        <v>0.24030291500000001</v>
      </c>
      <c r="BO178" s="118">
        <v>0.18768729999999992</v>
      </c>
      <c r="BP178" s="118">
        <v>0</v>
      </c>
      <c r="BQ178" s="118">
        <v>0</v>
      </c>
      <c r="BR178" s="118">
        <v>2.1006400000000001E-2</v>
      </c>
      <c r="BS178" s="118">
        <v>4.6826720000000006E-3</v>
      </c>
      <c r="BT178" s="118">
        <v>4.8753400000000006E-3</v>
      </c>
      <c r="BU178" s="116">
        <v>0.33379889722200584</v>
      </c>
      <c r="BV178" s="118">
        <v>0.25359272999999999</v>
      </c>
      <c r="BW178" s="118">
        <v>0</v>
      </c>
      <c r="BX178" s="118">
        <v>8.0206167222005825E-2</v>
      </c>
      <c r="BY178" s="118">
        <v>0</v>
      </c>
      <c r="BZ178" s="118">
        <v>0</v>
      </c>
      <c r="CA178" s="118">
        <v>0</v>
      </c>
      <c r="CB178" s="118">
        <v>0</v>
      </c>
      <c r="CC178" s="119">
        <v>0.10105609999999998</v>
      </c>
      <c r="CD178" s="118">
        <v>1.5990000000000001E-2</v>
      </c>
      <c r="CE178" s="118">
        <v>0</v>
      </c>
      <c r="CF178" s="118">
        <v>8.5066099999999978E-2</v>
      </c>
      <c r="CG178" s="118">
        <v>0</v>
      </c>
      <c r="CH178" s="118">
        <v>0</v>
      </c>
      <c r="CI178" s="118">
        <v>0</v>
      </c>
      <c r="CJ178" s="116">
        <v>1.5643789999999998E-2</v>
      </c>
      <c r="CK178" s="118">
        <v>0</v>
      </c>
      <c r="CL178" s="118">
        <v>0</v>
      </c>
      <c r="CM178" s="118">
        <v>0</v>
      </c>
      <c r="CN178" s="118">
        <v>0</v>
      </c>
      <c r="CO178" s="118">
        <v>7.5371199999999996E-3</v>
      </c>
      <c r="CP178" s="118">
        <v>0</v>
      </c>
      <c r="CQ178" s="118">
        <v>8.1066699999999998E-3</v>
      </c>
      <c r="CR178" s="116">
        <v>0.52877980999999985</v>
      </c>
      <c r="CS178" s="118">
        <v>0.51964083999999988</v>
      </c>
      <c r="CT178" s="118">
        <v>4.1606999999999999E-4</v>
      </c>
      <c r="CU178" s="118">
        <v>0</v>
      </c>
      <c r="CV178" s="118">
        <v>8.7229000000000022E-3</v>
      </c>
      <c r="CW178" s="118">
        <v>0</v>
      </c>
      <c r="CX178" s="116">
        <v>9.0256590000000039E-2</v>
      </c>
      <c r="CY178" s="118">
        <v>8.1827840000000041E-2</v>
      </c>
      <c r="CZ178" s="118">
        <v>8.4287500000000005E-3</v>
      </c>
      <c r="DA178" s="118">
        <v>0</v>
      </c>
      <c r="DB178" s="118">
        <v>0</v>
      </c>
      <c r="DC178" s="118">
        <v>0</v>
      </c>
      <c r="DD178" s="118">
        <v>0</v>
      </c>
      <c r="DE178" s="118">
        <v>0</v>
      </c>
      <c r="DF178" s="116">
        <v>1.4301669999999999E-2</v>
      </c>
      <c r="DG178" s="118">
        <v>0</v>
      </c>
      <c r="DH178" s="118">
        <v>4.4656000000000001E-3</v>
      </c>
      <c r="DI178" s="118">
        <v>9.8360699999999988E-3</v>
      </c>
      <c r="DJ178" s="116">
        <v>4.7750400000000004E-3</v>
      </c>
      <c r="DK178" s="118">
        <v>4.3027200000000003E-3</v>
      </c>
      <c r="DL178" s="118">
        <v>4.7231999999999998E-4</v>
      </c>
      <c r="DM178" s="118">
        <v>0</v>
      </c>
      <c r="DN178" s="118">
        <v>0</v>
      </c>
      <c r="DO178" s="118">
        <v>0</v>
      </c>
      <c r="DP178" s="118">
        <v>0</v>
      </c>
      <c r="DQ178" s="118">
        <v>0</v>
      </c>
      <c r="DR178" s="116">
        <v>0</v>
      </c>
      <c r="DS178" s="118">
        <v>0</v>
      </c>
      <c r="DT178" s="118">
        <v>0</v>
      </c>
      <c r="DU178" s="118">
        <v>0</v>
      </c>
      <c r="DV178" s="116">
        <v>0</v>
      </c>
      <c r="DW178" s="118">
        <v>0</v>
      </c>
      <c r="DX178" s="118">
        <v>0</v>
      </c>
      <c r="DY178" s="120">
        <v>4.700043000000001E-3</v>
      </c>
      <c r="DZ178" s="120">
        <v>0</v>
      </c>
      <c r="EA178" s="89"/>
      <c r="EB178" s="90" t="e">
        <v>#N/A</v>
      </c>
      <c r="EC178" s="90">
        <v>1</v>
      </c>
      <c r="EF178" s="121">
        <f t="shared" si="35"/>
        <v>45184</v>
      </c>
      <c r="EG178" s="122">
        <f t="shared" si="36"/>
        <v>45199</v>
      </c>
      <c r="EH178" s="122">
        <f t="shared" si="37"/>
        <v>0.42970025499999998</v>
      </c>
      <c r="EI178" s="122">
        <f t="shared" si="38"/>
        <v>0.31879555180468</v>
      </c>
      <c r="EJ178" s="122">
        <f t="shared" si="39"/>
        <v>0.10105609999999998</v>
      </c>
      <c r="EK178" s="122">
        <f t="shared" si="40"/>
        <v>0.10231448531664999</v>
      </c>
      <c r="EL178" s="122">
        <f t="shared" si="41"/>
        <v>0</v>
      </c>
      <c r="EM178" s="122">
        <f t="shared" si="42"/>
        <v>1.17769304939803</v>
      </c>
      <c r="EN178" s="122">
        <f t="shared" si="43"/>
        <v>4.7750400000000004E-3</v>
      </c>
      <c r="EO178" s="122">
        <f t="shared" si="44"/>
        <v>1.7678049263900001E-3</v>
      </c>
      <c r="EP178" s="122">
        <f t="shared" si="45"/>
        <v>0.34640757814954581</v>
      </c>
      <c r="EQ178" s="122">
        <f t="shared" si="46"/>
        <v>0.50139463411625984</v>
      </c>
      <c r="ER178" s="282">
        <f t="shared" si="47"/>
        <v>9.8261525510450407E-2</v>
      </c>
      <c r="ES178" s="123" t="e">
        <f>SUMIF([9]Data_Validity!$K178:$DX178,"OUTTURN",Outturn_Daily!$K178:$DX178)+H178</f>
        <v>#VALUE!</v>
      </c>
      <c r="ET178" s="90" t="e">
        <f>SUMIF([9]Data_Validity!$K178:$DX178,"ESTIMATE",Outturn_Daily!$K178:$DX178)</f>
        <v>#VALUE!</v>
      </c>
      <c r="EU178" s="90" t="e">
        <f>SUMIF([9]Data_Validity!$K178:$DX178,"FORECAST",Outturn_Daily!$K178:$DX178)</f>
        <v>#VALUE!</v>
      </c>
      <c r="EV178" s="122">
        <f t="shared" si="32"/>
        <v>6.6267690000003654E-3</v>
      </c>
      <c r="EW178" s="123" t="e">
        <f t="shared" si="33"/>
        <v>#VALUE!</v>
      </c>
    </row>
    <row r="179" spans="1:153" ht="15">
      <c r="A179" s="124">
        <v>45199</v>
      </c>
      <c r="B179" s="109">
        <v>25</v>
      </c>
      <c r="C179" s="110">
        <v>45185</v>
      </c>
      <c r="D179" s="111">
        <f t="shared" si="34"/>
        <v>3.7663330669162658</v>
      </c>
      <c r="E179" s="112"/>
      <c r="F179" s="111">
        <v>2.2487585999999995</v>
      </c>
      <c r="G179" s="113">
        <v>0</v>
      </c>
      <c r="H179" s="113">
        <v>-2.1559950000000105E-2</v>
      </c>
      <c r="I179" s="111">
        <v>-2.8706501000010487E-2</v>
      </c>
      <c r="J179" s="111">
        <v>2.0727800947102804</v>
      </c>
      <c r="K179" s="113">
        <v>3.7442072000000159E-2</v>
      </c>
      <c r="L179" s="111">
        <v>2.0353380227102802</v>
      </c>
      <c r="M179" s="113">
        <v>6.9268702132250004E-2</v>
      </c>
      <c r="N179" s="113">
        <v>5.6388752253999999E-4</v>
      </c>
      <c r="O179" s="113">
        <v>2.004192681114E-2</v>
      </c>
      <c r="P179" s="113">
        <v>0</v>
      </c>
      <c r="Q179" s="113">
        <v>0.17632231497459</v>
      </c>
      <c r="R179" s="113">
        <v>2.5986449868099998E-3</v>
      </c>
      <c r="S179" s="113">
        <v>0.19392240356758</v>
      </c>
      <c r="T179" s="113">
        <v>1.39938577561371</v>
      </c>
      <c r="U179" s="114">
        <v>0.51993872453460999</v>
      </c>
      <c r="V179" s="114">
        <v>0</v>
      </c>
      <c r="W179" s="114">
        <v>0.87944705107910004</v>
      </c>
      <c r="X179" s="115">
        <v>0</v>
      </c>
      <c r="Y179" s="113">
        <v>0.17323436710166001</v>
      </c>
      <c r="Z179" s="111">
        <v>0.22624495628972999</v>
      </c>
      <c r="AA179" s="113">
        <v>0</v>
      </c>
      <c r="AB179" s="111">
        <v>0.22624495628972999</v>
      </c>
      <c r="AC179" s="113">
        <v>0</v>
      </c>
      <c r="AD179" s="113">
        <v>2.2163025000000003E-2</v>
      </c>
      <c r="AE179" s="113">
        <v>0</v>
      </c>
      <c r="AF179" s="113">
        <v>0</v>
      </c>
      <c r="AG179" s="113">
        <v>0.20408193128972998</v>
      </c>
      <c r="AH179" s="114">
        <v>0.20408193128971999</v>
      </c>
      <c r="AI179" s="114">
        <v>0</v>
      </c>
      <c r="AJ179" s="114">
        <v>0</v>
      </c>
      <c r="AK179" s="116"/>
      <c r="AL179" s="113">
        <v>0</v>
      </c>
      <c r="AM179" s="116">
        <v>0</v>
      </c>
      <c r="AN179" s="113">
        <v>0</v>
      </c>
      <c r="AO179" s="113">
        <v>0</v>
      </c>
      <c r="AP179" s="113">
        <v>0</v>
      </c>
      <c r="AQ179" s="113">
        <v>0</v>
      </c>
      <c r="AR179" s="113">
        <v>0</v>
      </c>
      <c r="AS179" s="113">
        <v>0</v>
      </c>
      <c r="AT179" s="117">
        <v>0</v>
      </c>
      <c r="AU179" s="117">
        <v>0</v>
      </c>
      <c r="AV179" s="117">
        <v>0</v>
      </c>
      <c r="AW179" s="116">
        <v>1.5175744669162663</v>
      </c>
      <c r="AX179" s="116">
        <v>1.5175744669162663</v>
      </c>
      <c r="AY179" s="116">
        <v>0.47615147200000008</v>
      </c>
      <c r="AZ179" s="118">
        <v>2.9017319999999992E-2</v>
      </c>
      <c r="BA179" s="118">
        <v>0</v>
      </c>
      <c r="BB179" s="118">
        <v>5.1600200000000004E-3</v>
      </c>
      <c r="BC179" s="118">
        <v>0</v>
      </c>
      <c r="BD179" s="118">
        <v>0</v>
      </c>
      <c r="BE179" s="118">
        <v>0</v>
      </c>
      <c r="BF179" s="118">
        <v>0</v>
      </c>
      <c r="BG179" s="118">
        <v>0</v>
      </c>
      <c r="BH179" s="118">
        <v>0</v>
      </c>
      <c r="BI179" s="118">
        <v>0</v>
      </c>
      <c r="BJ179" s="118">
        <v>8.4497900000000004E-3</v>
      </c>
      <c r="BK179" s="118">
        <v>0</v>
      </c>
      <c r="BL179" s="118">
        <v>0</v>
      </c>
      <c r="BM179" s="118">
        <v>0</v>
      </c>
      <c r="BN179" s="118">
        <v>0.24530695000000002</v>
      </c>
      <c r="BO179" s="118">
        <v>0.15764490000000003</v>
      </c>
      <c r="BP179" s="118">
        <v>0</v>
      </c>
      <c r="BQ179" s="118">
        <v>0</v>
      </c>
      <c r="BR179" s="118">
        <v>2.1006400000000001E-2</v>
      </c>
      <c r="BS179" s="118">
        <v>4.6826720000000006E-3</v>
      </c>
      <c r="BT179" s="118">
        <v>4.8834200000000003E-3</v>
      </c>
      <c r="BU179" s="116">
        <v>0.27247690491626608</v>
      </c>
      <c r="BV179" s="118">
        <v>0.19627758000000001</v>
      </c>
      <c r="BW179" s="118">
        <v>0</v>
      </c>
      <c r="BX179" s="118">
        <v>5.1929184444544509E-2</v>
      </c>
      <c r="BY179" s="118">
        <v>2.4270140471721557E-2</v>
      </c>
      <c r="BZ179" s="118">
        <v>0</v>
      </c>
      <c r="CA179" s="118">
        <v>0</v>
      </c>
      <c r="CB179" s="118">
        <v>0</v>
      </c>
      <c r="CC179" s="119">
        <v>8.9389929999999992E-2</v>
      </c>
      <c r="CD179" s="118">
        <v>6.5487500000000025E-3</v>
      </c>
      <c r="CE179" s="118">
        <v>0</v>
      </c>
      <c r="CF179" s="118">
        <v>8.2841179999999986E-2</v>
      </c>
      <c r="CG179" s="118">
        <v>0</v>
      </c>
      <c r="CH179" s="118">
        <v>0</v>
      </c>
      <c r="CI179" s="118">
        <v>0</v>
      </c>
      <c r="CJ179" s="116">
        <v>4.001909E-2</v>
      </c>
      <c r="CK179" s="118">
        <v>0</v>
      </c>
      <c r="CL179" s="118">
        <v>0</v>
      </c>
      <c r="CM179" s="118">
        <v>0</v>
      </c>
      <c r="CN179" s="118">
        <v>0</v>
      </c>
      <c r="CO179" s="118">
        <v>6.9556800000000005E-3</v>
      </c>
      <c r="CP179" s="118">
        <v>0</v>
      </c>
      <c r="CQ179" s="118">
        <v>3.3063410000000001E-2</v>
      </c>
      <c r="CR179" s="116">
        <v>0.53015347999999995</v>
      </c>
      <c r="CS179" s="118">
        <v>0.52134055999999995</v>
      </c>
      <c r="CT179" s="118">
        <v>4.1606999999999999E-4</v>
      </c>
      <c r="CU179" s="118">
        <v>0</v>
      </c>
      <c r="CV179" s="118">
        <v>8.3968500000000008E-3</v>
      </c>
      <c r="CW179" s="118">
        <v>0</v>
      </c>
      <c r="CX179" s="116">
        <v>9.0256590000000039E-2</v>
      </c>
      <c r="CY179" s="118">
        <v>8.1827840000000041E-2</v>
      </c>
      <c r="CZ179" s="118">
        <v>8.4287500000000005E-3</v>
      </c>
      <c r="DA179" s="118">
        <v>0</v>
      </c>
      <c r="DB179" s="118">
        <v>0</v>
      </c>
      <c r="DC179" s="118">
        <v>0</v>
      </c>
      <c r="DD179" s="118">
        <v>0</v>
      </c>
      <c r="DE179" s="118">
        <v>0</v>
      </c>
      <c r="DF179" s="116">
        <v>1.4301669999999999E-2</v>
      </c>
      <c r="DG179" s="118">
        <v>0</v>
      </c>
      <c r="DH179" s="118">
        <v>4.4656000000000001E-3</v>
      </c>
      <c r="DI179" s="118">
        <v>9.8360699999999988E-3</v>
      </c>
      <c r="DJ179" s="116">
        <v>4.8253300000000001E-3</v>
      </c>
      <c r="DK179" s="118">
        <v>4.3027200000000003E-3</v>
      </c>
      <c r="DL179" s="118">
        <v>4.7231999999999998E-4</v>
      </c>
      <c r="DM179" s="118">
        <v>0</v>
      </c>
      <c r="DN179" s="118">
        <v>0</v>
      </c>
      <c r="DO179" s="118">
        <v>0</v>
      </c>
      <c r="DP179" s="118">
        <v>0</v>
      </c>
      <c r="DQ179" s="118">
        <v>5.0290000000000001E-5</v>
      </c>
      <c r="DR179" s="116">
        <v>0</v>
      </c>
      <c r="DS179" s="118">
        <v>0</v>
      </c>
      <c r="DT179" s="118">
        <v>0</v>
      </c>
      <c r="DU179" s="118">
        <v>0</v>
      </c>
      <c r="DV179" s="116">
        <v>0</v>
      </c>
      <c r="DW179" s="118">
        <v>0</v>
      </c>
      <c r="DX179" s="118">
        <v>0</v>
      </c>
      <c r="DY179" s="120">
        <v>9.1628509999999996E-3</v>
      </c>
      <c r="DZ179" s="120">
        <v>0</v>
      </c>
      <c r="EA179" s="89"/>
      <c r="EB179" s="90" t="e">
        <v>#N/A</v>
      </c>
      <c r="EC179" s="90">
        <v>1</v>
      </c>
      <c r="EF179" s="121">
        <f t="shared" si="35"/>
        <v>45185</v>
      </c>
      <c r="EG179" s="122">
        <f t="shared" si="36"/>
        <v>45199</v>
      </c>
      <c r="EH179" s="122">
        <f t="shared" si="37"/>
        <v>3.7442072000000159E-2</v>
      </c>
      <c r="EI179" s="122">
        <f t="shared" si="38"/>
        <v>0.39240774354217001</v>
      </c>
      <c r="EJ179" s="122">
        <f t="shared" si="39"/>
        <v>8.9389929999999992E-2</v>
      </c>
      <c r="EK179" s="122">
        <f t="shared" si="40"/>
        <v>0.72402065582432995</v>
      </c>
      <c r="EL179" s="122">
        <f t="shared" si="41"/>
        <v>0</v>
      </c>
      <c r="EM179" s="122">
        <f t="shared" si="42"/>
        <v>0.87944705107910004</v>
      </c>
      <c r="EN179" s="122">
        <f t="shared" si="43"/>
        <v>4.8253300000000001E-3</v>
      </c>
      <c r="EO179" s="122">
        <f t="shared" si="44"/>
        <v>5.6388752253999999E-4</v>
      </c>
      <c r="EP179" s="122">
        <f t="shared" si="45"/>
        <v>0.29251883172740606</v>
      </c>
      <c r="EQ179" s="122">
        <f t="shared" si="46"/>
        <v>0.54542017413225008</v>
      </c>
      <c r="ER179" s="282">
        <f t="shared" si="47"/>
        <v>0.13986823108845942</v>
      </c>
      <c r="ES179" s="123" t="e">
        <f>SUMIF([9]Data_Validity!$K179:$DX179,"OUTTURN",Outturn_Daily!$K179:$DX179)+H179</f>
        <v>#VALUE!</v>
      </c>
      <c r="ET179" s="90" t="e">
        <f>SUMIF([9]Data_Validity!$K179:$DX179,"ESTIMATE",Outturn_Daily!$K179:$DX179)</f>
        <v>#VALUE!</v>
      </c>
      <c r="EU179" s="90" t="e">
        <f>SUMIF([9]Data_Validity!$K179:$DX179,"FORECAST",Outturn_Daily!$K179:$DX179)</f>
        <v>#VALUE!</v>
      </c>
      <c r="EV179" s="122">
        <f t="shared" si="32"/>
        <v>-2.8706501000010487E-2</v>
      </c>
      <c r="EW179" s="123" t="e">
        <f t="shared" si="33"/>
        <v>#VALUE!</v>
      </c>
    </row>
    <row r="180" spans="1:153" ht="15">
      <c r="A180" s="124">
        <v>45199</v>
      </c>
      <c r="B180" s="109">
        <v>25</v>
      </c>
      <c r="C180" s="110">
        <v>45186</v>
      </c>
      <c r="D180" s="111">
        <f t="shared" si="34"/>
        <v>5.2318043823881224</v>
      </c>
      <c r="E180" s="112"/>
      <c r="F180" s="111">
        <v>3.6346316999999999</v>
      </c>
      <c r="G180" s="113">
        <v>0</v>
      </c>
      <c r="H180" s="113">
        <v>-2.4548929999999913E-2</v>
      </c>
      <c r="I180" s="111">
        <v>-2.6162700000010197E-2</v>
      </c>
      <c r="J180" s="111">
        <v>3.0420492748234902</v>
      </c>
      <c r="K180" s="113">
        <v>0.65123312700000024</v>
      </c>
      <c r="L180" s="111">
        <v>2.3908161478234899</v>
      </c>
      <c r="M180" s="113">
        <v>0.19635859998531</v>
      </c>
      <c r="N180" s="113">
        <v>1.091949318665E-2</v>
      </c>
      <c r="O180" s="113">
        <v>0</v>
      </c>
      <c r="P180" s="113">
        <v>0</v>
      </c>
      <c r="Q180" s="113">
        <v>0.40775744904612998</v>
      </c>
      <c r="R180" s="113">
        <v>6.9099320178300002E-3</v>
      </c>
      <c r="S180" s="113">
        <v>7.1747621533080008E-2</v>
      </c>
      <c r="T180" s="113">
        <v>1.3235940812604698</v>
      </c>
      <c r="U180" s="114">
        <v>1.05889982363867</v>
      </c>
      <c r="V180" s="114">
        <v>0</v>
      </c>
      <c r="W180" s="114">
        <v>0.26469425762179999</v>
      </c>
      <c r="X180" s="115">
        <v>0</v>
      </c>
      <c r="Y180" s="113">
        <v>0.37352897079401998</v>
      </c>
      <c r="Z180" s="111">
        <v>0.64329405517652005</v>
      </c>
      <c r="AA180" s="113">
        <v>0</v>
      </c>
      <c r="AB180" s="111">
        <v>0.64329405517652005</v>
      </c>
      <c r="AC180" s="113">
        <v>0</v>
      </c>
      <c r="AD180" s="113">
        <v>4.3086050000000001E-2</v>
      </c>
      <c r="AE180" s="113">
        <v>0</v>
      </c>
      <c r="AF180" s="113">
        <v>4.0723196509909999E-2</v>
      </c>
      <c r="AG180" s="113">
        <v>0.55948480866660999</v>
      </c>
      <c r="AH180" s="114">
        <v>0.55948480866660999</v>
      </c>
      <c r="AI180" s="114">
        <v>0</v>
      </c>
      <c r="AJ180" s="114">
        <v>0</v>
      </c>
      <c r="AK180" s="116"/>
      <c r="AL180" s="113">
        <v>0</v>
      </c>
      <c r="AM180" s="116">
        <v>0</v>
      </c>
      <c r="AN180" s="113">
        <v>0</v>
      </c>
      <c r="AO180" s="113">
        <v>0</v>
      </c>
      <c r="AP180" s="113">
        <v>0</v>
      </c>
      <c r="AQ180" s="113">
        <v>0</v>
      </c>
      <c r="AR180" s="113">
        <v>0</v>
      </c>
      <c r="AS180" s="113">
        <v>0</v>
      </c>
      <c r="AT180" s="117">
        <v>0</v>
      </c>
      <c r="AU180" s="117">
        <v>0</v>
      </c>
      <c r="AV180" s="117">
        <v>0</v>
      </c>
      <c r="AW180" s="116">
        <v>1.5971726823881227</v>
      </c>
      <c r="AX180" s="116">
        <v>1.5971726823881227</v>
      </c>
      <c r="AY180" s="116">
        <v>0.51888348199999978</v>
      </c>
      <c r="AZ180" s="118">
        <v>4.0621270000000001E-2</v>
      </c>
      <c r="BA180" s="118">
        <v>0</v>
      </c>
      <c r="BB180" s="118">
        <v>-4.7831699999999998E-3</v>
      </c>
      <c r="BC180" s="118">
        <v>0</v>
      </c>
      <c r="BD180" s="118">
        <v>0</v>
      </c>
      <c r="BE180" s="118">
        <v>0</v>
      </c>
      <c r="BF180" s="118">
        <v>0</v>
      </c>
      <c r="BG180" s="118">
        <v>0</v>
      </c>
      <c r="BH180" s="118">
        <v>0</v>
      </c>
      <c r="BI180" s="118">
        <v>0</v>
      </c>
      <c r="BJ180" s="118">
        <v>7.8253699999999999E-3</v>
      </c>
      <c r="BK180" s="118">
        <v>0</v>
      </c>
      <c r="BL180" s="118">
        <v>0</v>
      </c>
      <c r="BM180" s="118">
        <v>0</v>
      </c>
      <c r="BN180" s="118">
        <v>0.24443421000000001</v>
      </c>
      <c r="BO180" s="118">
        <v>0.20025029999999971</v>
      </c>
      <c r="BP180" s="118">
        <v>0</v>
      </c>
      <c r="BQ180" s="118">
        <v>0</v>
      </c>
      <c r="BR180" s="118">
        <v>2.0891400000000001E-2</v>
      </c>
      <c r="BS180" s="118">
        <v>4.6826720000000006E-3</v>
      </c>
      <c r="BT180" s="118">
        <v>4.9614299999999993E-3</v>
      </c>
      <c r="BU180" s="116">
        <v>0.29625825038812259</v>
      </c>
      <c r="BV180" s="118">
        <v>0.17031103000000003</v>
      </c>
      <c r="BW180" s="118">
        <v>0</v>
      </c>
      <c r="BX180" s="118">
        <v>9.1939172944360131E-2</v>
      </c>
      <c r="BY180" s="118">
        <v>3.4008047443762415E-2</v>
      </c>
      <c r="BZ180" s="118">
        <v>0</v>
      </c>
      <c r="CA180" s="118">
        <v>0</v>
      </c>
      <c r="CB180" s="118">
        <v>0</v>
      </c>
      <c r="CC180" s="119">
        <v>4.7136150000000002E-2</v>
      </c>
      <c r="CD180" s="118">
        <v>1.3899299999999999E-3</v>
      </c>
      <c r="CE180" s="118">
        <v>0</v>
      </c>
      <c r="CF180" s="118">
        <v>4.5746220000000004E-2</v>
      </c>
      <c r="CG180" s="118">
        <v>0</v>
      </c>
      <c r="CH180" s="118">
        <v>0</v>
      </c>
      <c r="CI180" s="118">
        <v>0</v>
      </c>
      <c r="CJ180" s="116">
        <v>4.3219939999999991E-2</v>
      </c>
      <c r="CK180" s="118">
        <v>0</v>
      </c>
      <c r="CL180" s="118">
        <v>0</v>
      </c>
      <c r="CM180" s="118">
        <v>0</v>
      </c>
      <c r="CN180" s="118">
        <v>0</v>
      </c>
      <c r="CO180" s="118">
        <v>6.9556800000000005E-3</v>
      </c>
      <c r="CP180" s="118">
        <v>0</v>
      </c>
      <c r="CQ180" s="118">
        <v>3.6264259999999993E-2</v>
      </c>
      <c r="CR180" s="116">
        <v>0.58234156000000015</v>
      </c>
      <c r="CS180" s="118">
        <v>0.57329611000000014</v>
      </c>
      <c r="CT180" s="118">
        <v>4.1606999999999999E-4</v>
      </c>
      <c r="CU180" s="118">
        <v>0</v>
      </c>
      <c r="CV180" s="118">
        <v>8.6293800000000007E-3</v>
      </c>
      <c r="CW180" s="118">
        <v>0</v>
      </c>
      <c r="CX180" s="116">
        <v>9.0256590000000039E-2</v>
      </c>
      <c r="CY180" s="118">
        <v>8.1827840000000041E-2</v>
      </c>
      <c r="CZ180" s="118">
        <v>8.4287500000000005E-3</v>
      </c>
      <c r="DA180" s="118">
        <v>0</v>
      </c>
      <c r="DB180" s="118">
        <v>0</v>
      </c>
      <c r="DC180" s="118">
        <v>0</v>
      </c>
      <c r="DD180" s="118">
        <v>0</v>
      </c>
      <c r="DE180" s="118">
        <v>0</v>
      </c>
      <c r="DF180" s="116">
        <v>1.4301669999999999E-2</v>
      </c>
      <c r="DG180" s="118">
        <v>0</v>
      </c>
      <c r="DH180" s="118">
        <v>4.4656000000000001E-3</v>
      </c>
      <c r="DI180" s="118">
        <v>9.8360699999999988E-3</v>
      </c>
      <c r="DJ180" s="116">
        <v>4.7750400000000004E-3</v>
      </c>
      <c r="DK180" s="118">
        <v>4.3027200000000003E-3</v>
      </c>
      <c r="DL180" s="118">
        <v>4.7231999999999998E-4</v>
      </c>
      <c r="DM180" s="118">
        <v>0</v>
      </c>
      <c r="DN180" s="118">
        <v>0</v>
      </c>
      <c r="DO180" s="118">
        <v>0</v>
      </c>
      <c r="DP180" s="118">
        <v>0</v>
      </c>
      <c r="DQ180" s="118">
        <v>0</v>
      </c>
      <c r="DR180" s="116">
        <v>0</v>
      </c>
      <c r="DS180" s="118">
        <v>0</v>
      </c>
      <c r="DT180" s="118">
        <v>0</v>
      </c>
      <c r="DU180" s="118">
        <v>0</v>
      </c>
      <c r="DV180" s="116">
        <v>0</v>
      </c>
      <c r="DW180" s="118">
        <v>0</v>
      </c>
      <c r="DX180" s="118">
        <v>0</v>
      </c>
      <c r="DY180" s="120">
        <v>5.8630749999999988E-3</v>
      </c>
      <c r="DZ180" s="120">
        <v>0</v>
      </c>
      <c r="EA180" s="89"/>
      <c r="EB180" s="90" t="e">
        <v>#N/A</v>
      </c>
      <c r="EC180" s="90">
        <v>1</v>
      </c>
      <c r="EF180" s="121">
        <f t="shared" si="35"/>
        <v>45186</v>
      </c>
      <c r="EG180" s="122">
        <f t="shared" si="36"/>
        <v>45199</v>
      </c>
      <c r="EH180" s="122">
        <f t="shared" si="37"/>
        <v>0.65123312700000024</v>
      </c>
      <c r="EI180" s="122">
        <f t="shared" si="38"/>
        <v>0.56331431708911994</v>
      </c>
      <c r="EJ180" s="122">
        <f t="shared" si="39"/>
        <v>4.7136150000000002E-2</v>
      </c>
      <c r="EK180" s="122">
        <f t="shared" si="40"/>
        <v>1.61838463230528</v>
      </c>
      <c r="EL180" s="122">
        <f t="shared" si="41"/>
        <v>0</v>
      </c>
      <c r="EM180" s="122">
        <f t="shared" si="42"/>
        <v>0.26469425762179999</v>
      </c>
      <c r="EN180" s="122">
        <f t="shared" si="43"/>
        <v>4.7750400000000004E-3</v>
      </c>
      <c r="EO180" s="122">
        <f t="shared" si="44"/>
        <v>1.091949318665E-2</v>
      </c>
      <c r="EP180" s="122">
        <f t="shared" si="45"/>
        <v>0.29625825038812259</v>
      </c>
      <c r="EQ180" s="122">
        <f t="shared" si="46"/>
        <v>0.71524208198530981</v>
      </c>
      <c r="ER180" s="282">
        <f t="shared" si="47"/>
        <v>0.34402894281183988</v>
      </c>
      <c r="ES180" s="123" t="e">
        <f>SUMIF([9]Data_Validity!$K180:$DX180,"OUTTURN",Outturn_Daily!$K180:$DX180)+H180</f>
        <v>#VALUE!</v>
      </c>
      <c r="ET180" s="90" t="e">
        <f>SUMIF([9]Data_Validity!$K180:$DX180,"ESTIMATE",Outturn_Daily!$K180:$DX180)</f>
        <v>#VALUE!</v>
      </c>
      <c r="EU180" s="90" t="e">
        <f>SUMIF([9]Data_Validity!$K180:$DX180,"FORECAST",Outturn_Daily!$K180:$DX180)</f>
        <v>#VALUE!</v>
      </c>
      <c r="EV180" s="122">
        <f t="shared" si="32"/>
        <v>-2.6162700000010197E-2</v>
      </c>
      <c r="EW180" s="123" t="e">
        <f t="shared" si="33"/>
        <v>#VALUE!</v>
      </c>
    </row>
    <row r="181" spans="1:153" ht="15">
      <c r="A181" s="124">
        <v>45199</v>
      </c>
      <c r="B181" s="109">
        <v>26</v>
      </c>
      <c r="C181" s="110">
        <v>45187</v>
      </c>
      <c r="D181" s="111">
        <f t="shared" si="34"/>
        <v>6.0111304469778357</v>
      </c>
      <c r="E181" s="112"/>
      <c r="F181" s="111">
        <v>4.2533086600000001</v>
      </c>
      <c r="G181" s="113">
        <v>0</v>
      </c>
      <c r="H181" s="113">
        <v>-4.0165280000000081E-2</v>
      </c>
      <c r="I181" s="111">
        <v>-6.0052989999989315E-2</v>
      </c>
      <c r="J181" s="111">
        <v>4.1031933987957299</v>
      </c>
      <c r="K181" s="113">
        <v>0.46463776999999995</v>
      </c>
      <c r="L181" s="111">
        <v>3.6385556287957304</v>
      </c>
      <c r="M181" s="113">
        <v>0.27532609975381001</v>
      </c>
      <c r="N181" s="113">
        <v>1.6158425703929998E-2</v>
      </c>
      <c r="O181" s="113">
        <v>2.3298997434660001E-2</v>
      </c>
      <c r="P181" s="113">
        <v>0</v>
      </c>
      <c r="Q181" s="113">
        <v>0.23179156182364999</v>
      </c>
      <c r="R181" s="113">
        <v>2.0988227389680002E-2</v>
      </c>
      <c r="S181" s="113">
        <v>0.12573807382450999</v>
      </c>
      <c r="T181" s="113">
        <v>2.5691538945011403</v>
      </c>
      <c r="U181" s="114">
        <v>1.2374535106420199</v>
      </c>
      <c r="V181" s="114">
        <v>0</v>
      </c>
      <c r="W181" s="114">
        <v>1.3317003838591199</v>
      </c>
      <c r="X181" s="115">
        <v>0</v>
      </c>
      <c r="Y181" s="113">
        <v>0.37610034836435002</v>
      </c>
      <c r="Z181" s="111">
        <v>0.25033353120426</v>
      </c>
      <c r="AA181" s="113">
        <v>0</v>
      </c>
      <c r="AB181" s="111">
        <v>0.25033353120426</v>
      </c>
      <c r="AC181" s="113">
        <v>3.04543628786E-3</v>
      </c>
      <c r="AD181" s="113">
        <v>1.193E-2</v>
      </c>
      <c r="AE181" s="113">
        <v>0</v>
      </c>
      <c r="AF181" s="113">
        <v>0</v>
      </c>
      <c r="AG181" s="113">
        <v>0.23535809491639997</v>
      </c>
      <c r="AH181" s="114">
        <v>0.2353580949164</v>
      </c>
      <c r="AI181" s="114">
        <v>0</v>
      </c>
      <c r="AJ181" s="114">
        <v>0</v>
      </c>
      <c r="AK181" s="116"/>
      <c r="AL181" s="113">
        <v>0</v>
      </c>
      <c r="AM181" s="116">
        <v>0</v>
      </c>
      <c r="AN181" s="113">
        <v>0</v>
      </c>
      <c r="AO181" s="113">
        <v>0</v>
      </c>
      <c r="AP181" s="113">
        <v>0</v>
      </c>
      <c r="AQ181" s="113">
        <v>0</v>
      </c>
      <c r="AR181" s="113">
        <v>0</v>
      </c>
      <c r="AS181" s="113">
        <v>0</v>
      </c>
      <c r="AT181" s="117">
        <v>0</v>
      </c>
      <c r="AU181" s="117">
        <v>0</v>
      </c>
      <c r="AV181" s="117">
        <v>0</v>
      </c>
      <c r="AW181" s="116">
        <v>1.7578217869778359</v>
      </c>
      <c r="AX181" s="116">
        <v>1.7578217869778359</v>
      </c>
      <c r="AY181" s="116">
        <v>0.52869105199999999</v>
      </c>
      <c r="AZ181" s="118">
        <v>4.1814519999999994E-2</v>
      </c>
      <c r="BA181" s="118">
        <v>0</v>
      </c>
      <c r="BB181" s="118">
        <v>-9.8076400000000029E-3</v>
      </c>
      <c r="BC181" s="118">
        <v>0</v>
      </c>
      <c r="BD181" s="118">
        <v>0</v>
      </c>
      <c r="BE181" s="118">
        <v>0</v>
      </c>
      <c r="BF181" s="118">
        <v>0</v>
      </c>
      <c r="BG181" s="118">
        <v>0</v>
      </c>
      <c r="BH181" s="118">
        <v>0</v>
      </c>
      <c r="BI181" s="118">
        <v>0</v>
      </c>
      <c r="BJ181" s="118">
        <v>8.241430000000001E-3</v>
      </c>
      <c r="BK181" s="118">
        <v>0</v>
      </c>
      <c r="BL181" s="118">
        <v>0</v>
      </c>
      <c r="BM181" s="118">
        <v>0</v>
      </c>
      <c r="BN181" s="118">
        <v>0.22596778000000003</v>
      </c>
      <c r="BO181" s="118">
        <v>0.23188435999999993</v>
      </c>
      <c r="BP181" s="118">
        <v>0</v>
      </c>
      <c r="BQ181" s="118">
        <v>0</v>
      </c>
      <c r="BR181" s="118">
        <v>2.1006400000000001E-2</v>
      </c>
      <c r="BS181" s="118">
        <v>4.6826720000000006E-3</v>
      </c>
      <c r="BT181" s="118">
        <v>4.9015299999999994E-3</v>
      </c>
      <c r="BU181" s="116">
        <v>0.40924135497783559</v>
      </c>
      <c r="BV181" s="118">
        <v>0.22923460999999998</v>
      </c>
      <c r="BW181" s="118">
        <v>0</v>
      </c>
      <c r="BX181" s="118">
        <v>0.14056887266656901</v>
      </c>
      <c r="BY181" s="118">
        <v>3.9437872311266588E-2</v>
      </c>
      <c r="BZ181" s="118">
        <v>0</v>
      </c>
      <c r="CA181" s="118">
        <v>0</v>
      </c>
      <c r="CB181" s="118">
        <v>0</v>
      </c>
      <c r="CC181" s="119">
        <v>9.4756049999999994E-2</v>
      </c>
      <c r="CD181" s="118">
        <v>6.4799999999999996E-3</v>
      </c>
      <c r="CE181" s="118">
        <v>0</v>
      </c>
      <c r="CF181" s="118">
        <v>8.8276049999999995E-2</v>
      </c>
      <c r="CG181" s="118">
        <v>0</v>
      </c>
      <c r="CH181" s="118">
        <v>0</v>
      </c>
      <c r="CI181" s="118">
        <v>0</v>
      </c>
      <c r="CJ181" s="116">
        <v>0.13463960999999999</v>
      </c>
      <c r="CK181" s="118">
        <v>4.3999999999999997E-2</v>
      </c>
      <c r="CL181" s="118">
        <v>0</v>
      </c>
      <c r="CM181" s="118">
        <v>0</v>
      </c>
      <c r="CN181" s="118">
        <v>0</v>
      </c>
      <c r="CO181" s="118">
        <v>6.6246999999999999E-3</v>
      </c>
      <c r="CP181" s="118">
        <v>0</v>
      </c>
      <c r="CQ181" s="118">
        <v>8.4014909999999998E-2</v>
      </c>
      <c r="CR181" s="116">
        <v>0.39166120999999998</v>
      </c>
      <c r="CS181" s="118">
        <v>0.38356398999999997</v>
      </c>
      <c r="CT181" s="118">
        <v>4.1606999999999999E-4</v>
      </c>
      <c r="CU181" s="118">
        <v>0</v>
      </c>
      <c r="CV181" s="118">
        <v>7.6811499999999994E-3</v>
      </c>
      <c r="CW181" s="118">
        <v>0</v>
      </c>
      <c r="CX181" s="116">
        <v>9.0256590000000039E-2</v>
      </c>
      <c r="CY181" s="118">
        <v>8.1827840000000041E-2</v>
      </c>
      <c r="CZ181" s="118">
        <v>8.4287500000000005E-3</v>
      </c>
      <c r="DA181" s="118">
        <v>0</v>
      </c>
      <c r="DB181" s="118">
        <v>0</v>
      </c>
      <c r="DC181" s="118">
        <v>0</v>
      </c>
      <c r="DD181" s="118">
        <v>0</v>
      </c>
      <c r="DE181" s="118">
        <v>0</v>
      </c>
      <c r="DF181" s="116">
        <v>1.4301669999999999E-2</v>
      </c>
      <c r="DG181" s="118">
        <v>0</v>
      </c>
      <c r="DH181" s="118">
        <v>4.4656000000000001E-3</v>
      </c>
      <c r="DI181" s="118">
        <v>9.8360699999999988E-3</v>
      </c>
      <c r="DJ181" s="116">
        <v>9.4274250000000004E-2</v>
      </c>
      <c r="DK181" s="118">
        <v>4.3027200000000003E-3</v>
      </c>
      <c r="DL181" s="118">
        <v>4.7231999999999998E-4</v>
      </c>
      <c r="DM181" s="118">
        <v>6.6012600000000003E-3</v>
      </c>
      <c r="DN181" s="118">
        <v>0</v>
      </c>
      <c r="DO181" s="118">
        <v>0</v>
      </c>
      <c r="DP181" s="118">
        <v>8.2897949999999998E-2</v>
      </c>
      <c r="DQ181" s="118">
        <v>0</v>
      </c>
      <c r="DR181" s="116">
        <v>0</v>
      </c>
      <c r="DS181" s="118">
        <v>0</v>
      </c>
      <c r="DT181" s="118">
        <v>0</v>
      </c>
      <c r="DU181" s="118">
        <v>0</v>
      </c>
      <c r="DV181" s="116">
        <v>0</v>
      </c>
      <c r="DW181" s="118">
        <v>0</v>
      </c>
      <c r="DX181" s="118">
        <v>0</v>
      </c>
      <c r="DY181" s="120">
        <v>1.3037713999999999E-2</v>
      </c>
      <c r="DZ181" s="120">
        <v>0</v>
      </c>
      <c r="EA181" s="89"/>
      <c r="EB181" s="90" t="e">
        <v>#N/A</v>
      </c>
      <c r="EC181" s="90">
        <v>1</v>
      </c>
      <c r="EF181" s="121">
        <f t="shared" si="35"/>
        <v>45187</v>
      </c>
      <c r="EG181" s="122">
        <f t="shared" si="36"/>
        <v>45199</v>
      </c>
      <c r="EH181" s="122">
        <f t="shared" si="37"/>
        <v>0.46463776999999995</v>
      </c>
      <c r="EI181" s="122">
        <f t="shared" si="38"/>
        <v>0.36945963564815998</v>
      </c>
      <c r="EJ181" s="122">
        <f t="shared" si="39"/>
        <v>9.4756049999999994E-2</v>
      </c>
      <c r="EK181" s="122">
        <f t="shared" si="40"/>
        <v>1.4728116055584199</v>
      </c>
      <c r="EL181" s="122">
        <f t="shared" si="41"/>
        <v>0</v>
      </c>
      <c r="EM181" s="122">
        <f t="shared" si="42"/>
        <v>1.3317003838591199</v>
      </c>
      <c r="EN181" s="122">
        <f t="shared" si="43"/>
        <v>9.4274250000000004E-2</v>
      </c>
      <c r="EO181" s="122">
        <f t="shared" si="44"/>
        <v>1.920386199179E-2</v>
      </c>
      <c r="EP181" s="122">
        <f t="shared" si="45"/>
        <v>0.43254035241249561</v>
      </c>
      <c r="EQ181" s="122">
        <f t="shared" si="46"/>
        <v>0.80401715175380994</v>
      </c>
      <c r="ER181" s="282">
        <f t="shared" si="47"/>
        <v>0.3111719757540406</v>
      </c>
      <c r="ES181" s="123" t="e">
        <f>SUMIF([9]Data_Validity!$K181:$DX181,"OUTTURN",Outturn_Daily!$K181:$DX181)+H181</f>
        <v>#VALUE!</v>
      </c>
      <c r="ET181" s="90" t="e">
        <f>SUMIF([9]Data_Validity!$K181:$DX181,"ESTIMATE",Outturn_Daily!$K181:$DX181)</f>
        <v>#VALUE!</v>
      </c>
      <c r="EU181" s="90" t="e">
        <f>SUMIF([9]Data_Validity!$K181:$DX181,"FORECAST",Outturn_Daily!$K181:$DX181)</f>
        <v>#VALUE!</v>
      </c>
      <c r="EV181" s="122">
        <f t="shared" si="32"/>
        <v>-6.0052989999989315E-2</v>
      </c>
      <c r="EW181" s="123" t="e">
        <f t="shared" si="33"/>
        <v>#VALUE!</v>
      </c>
    </row>
    <row r="182" spans="1:153" ht="15">
      <c r="A182" s="124">
        <v>45199</v>
      </c>
      <c r="B182" s="109">
        <v>26</v>
      </c>
      <c r="C182" s="110">
        <v>45188</v>
      </c>
      <c r="D182" s="111">
        <f t="shared" si="34"/>
        <v>8.7234908525001931</v>
      </c>
      <c r="E182" s="112"/>
      <c r="F182" s="111">
        <v>6.9180848970000008</v>
      </c>
      <c r="G182" s="113">
        <v>0</v>
      </c>
      <c r="H182" s="113">
        <v>-6.3264320000000041E-2</v>
      </c>
      <c r="I182" s="111">
        <v>-9.7445085000028797E-2</v>
      </c>
      <c r="J182" s="111">
        <v>6.5334864296827995</v>
      </c>
      <c r="K182" s="113">
        <v>0.12339147499999958</v>
      </c>
      <c r="L182" s="111">
        <v>6.4100949546828003</v>
      </c>
      <c r="M182" s="113">
        <v>0.21235541500475</v>
      </c>
      <c r="N182" s="113">
        <v>6.1816656610880004E-2</v>
      </c>
      <c r="O182" s="113">
        <v>2.750489902969E-2</v>
      </c>
      <c r="P182" s="113">
        <v>0</v>
      </c>
      <c r="Q182" s="113">
        <v>0.46901432758143002</v>
      </c>
      <c r="R182" s="113">
        <v>5.6737421275789998E-2</v>
      </c>
      <c r="S182" s="113">
        <v>0.12158605873983</v>
      </c>
      <c r="T182" s="113">
        <v>4.5066441210169801</v>
      </c>
      <c r="U182" s="114">
        <v>3.9663066564699001</v>
      </c>
      <c r="V182" s="114">
        <v>0</v>
      </c>
      <c r="W182" s="114">
        <v>0.54033746454706999</v>
      </c>
      <c r="X182" s="115">
        <v>0</v>
      </c>
      <c r="Y182" s="113">
        <v>0.95443605542345</v>
      </c>
      <c r="Z182" s="111">
        <v>0.54530787231722999</v>
      </c>
      <c r="AA182" s="113">
        <v>0</v>
      </c>
      <c r="AB182" s="111">
        <v>0.54530787231722999</v>
      </c>
      <c r="AC182" s="113">
        <v>2.10641500009E-3</v>
      </c>
      <c r="AD182" s="113">
        <v>2.7937404999999998E-2</v>
      </c>
      <c r="AE182" s="113">
        <v>0</v>
      </c>
      <c r="AF182" s="113">
        <v>7.2273001006600002E-3</v>
      </c>
      <c r="AG182" s="113">
        <v>0.50803675221648004</v>
      </c>
      <c r="AH182" s="114">
        <v>0.47502521348589</v>
      </c>
      <c r="AI182" s="114">
        <v>0</v>
      </c>
      <c r="AJ182" s="114">
        <v>3.3011538730589998E-2</v>
      </c>
      <c r="AK182" s="116"/>
      <c r="AL182" s="113">
        <v>0</v>
      </c>
      <c r="AM182" s="116">
        <v>0</v>
      </c>
      <c r="AN182" s="113">
        <v>0</v>
      </c>
      <c r="AO182" s="113">
        <v>0</v>
      </c>
      <c r="AP182" s="113">
        <v>0</v>
      </c>
      <c r="AQ182" s="113">
        <v>0</v>
      </c>
      <c r="AR182" s="113">
        <v>0</v>
      </c>
      <c r="AS182" s="113">
        <v>0</v>
      </c>
      <c r="AT182" s="117">
        <v>0</v>
      </c>
      <c r="AU182" s="117">
        <v>0</v>
      </c>
      <c r="AV182" s="117">
        <v>0</v>
      </c>
      <c r="AW182" s="116">
        <v>1.805405955500192</v>
      </c>
      <c r="AX182" s="116">
        <v>1.805405955500192</v>
      </c>
      <c r="AY182" s="116">
        <v>0.70968363700000003</v>
      </c>
      <c r="AZ182" s="118">
        <v>6.8194320000000017E-2</v>
      </c>
      <c r="BA182" s="118">
        <v>0</v>
      </c>
      <c r="BB182" s="118">
        <v>1.733357E-2</v>
      </c>
      <c r="BC182" s="118">
        <v>0</v>
      </c>
      <c r="BD182" s="118">
        <v>0</v>
      </c>
      <c r="BE182" s="118">
        <v>0</v>
      </c>
      <c r="BF182" s="118">
        <v>0</v>
      </c>
      <c r="BG182" s="118">
        <v>0</v>
      </c>
      <c r="BH182" s="118">
        <v>0</v>
      </c>
      <c r="BI182" s="118">
        <v>0</v>
      </c>
      <c r="BJ182" s="118">
        <v>8.4988199999999989E-3</v>
      </c>
      <c r="BK182" s="118">
        <v>0</v>
      </c>
      <c r="BL182" s="118">
        <v>0</v>
      </c>
      <c r="BM182" s="118">
        <v>0</v>
      </c>
      <c r="BN182" s="118">
        <v>0.21784546500000002</v>
      </c>
      <c r="BO182" s="118">
        <v>0.36738910000000002</v>
      </c>
      <c r="BP182" s="118">
        <v>0</v>
      </c>
      <c r="BQ182" s="118">
        <v>0</v>
      </c>
      <c r="BR182" s="118">
        <v>2.08799E-2</v>
      </c>
      <c r="BS182" s="118">
        <v>4.6826720000000006E-3</v>
      </c>
      <c r="BT182" s="118">
        <v>4.8597900000000001E-3</v>
      </c>
      <c r="BU182" s="116">
        <v>0.4327833405002201</v>
      </c>
      <c r="BV182" s="118">
        <v>0.19748387999999997</v>
      </c>
      <c r="BW182" s="118">
        <v>0</v>
      </c>
      <c r="BX182" s="118">
        <v>0.12548928927759076</v>
      </c>
      <c r="BY182" s="118">
        <v>0.10981017122262937</v>
      </c>
      <c r="BZ182" s="118">
        <v>0</v>
      </c>
      <c r="CA182" s="118">
        <v>0</v>
      </c>
      <c r="CB182" s="118">
        <v>0</v>
      </c>
      <c r="CC182" s="119">
        <v>9.3611249999999993E-2</v>
      </c>
      <c r="CD182" s="118">
        <v>5.4000000000000003E-3</v>
      </c>
      <c r="CE182" s="118">
        <v>0</v>
      </c>
      <c r="CF182" s="118">
        <v>8.8211250000000005E-2</v>
      </c>
      <c r="CG182" s="118">
        <v>0</v>
      </c>
      <c r="CH182" s="118">
        <v>0</v>
      </c>
      <c r="CI182" s="118">
        <v>0</v>
      </c>
      <c r="CJ182" s="116">
        <v>3.0656019999999999E-2</v>
      </c>
      <c r="CK182" s="118">
        <v>0</v>
      </c>
      <c r="CL182" s="118">
        <v>0</v>
      </c>
      <c r="CM182" s="118">
        <v>0</v>
      </c>
      <c r="CN182" s="118">
        <v>0</v>
      </c>
      <c r="CO182" s="118">
        <v>6.5376000000000002E-3</v>
      </c>
      <c r="CP182" s="118">
        <v>0</v>
      </c>
      <c r="CQ182" s="118">
        <v>2.4118419999999998E-2</v>
      </c>
      <c r="CR182" s="116">
        <v>0.34430749999999982</v>
      </c>
      <c r="CS182" s="118">
        <v>0.33635035999999985</v>
      </c>
      <c r="CT182" s="118">
        <v>4.1606999999999999E-4</v>
      </c>
      <c r="CU182" s="118">
        <v>0</v>
      </c>
      <c r="CV182" s="118">
        <v>7.5410700000000004E-3</v>
      </c>
      <c r="CW182" s="118">
        <v>0</v>
      </c>
      <c r="CX182" s="116">
        <v>9.5203790000000038E-2</v>
      </c>
      <c r="CY182" s="118">
        <v>8.6775040000000039E-2</v>
      </c>
      <c r="CZ182" s="118">
        <v>8.4287500000000005E-3</v>
      </c>
      <c r="DA182" s="118">
        <v>0</v>
      </c>
      <c r="DB182" s="118">
        <v>0</v>
      </c>
      <c r="DC182" s="118">
        <v>0</v>
      </c>
      <c r="DD182" s="118">
        <v>0</v>
      </c>
      <c r="DE182" s="118">
        <v>0</v>
      </c>
      <c r="DF182" s="116">
        <v>1.4301669999999999E-2</v>
      </c>
      <c r="DG182" s="118">
        <v>0</v>
      </c>
      <c r="DH182" s="118">
        <v>4.4656000000000001E-3</v>
      </c>
      <c r="DI182" s="118">
        <v>9.8360699999999988E-3</v>
      </c>
      <c r="DJ182" s="116">
        <v>8.4858747999972339E-2</v>
      </c>
      <c r="DK182" s="118">
        <v>4.3027200000000003E-3</v>
      </c>
      <c r="DL182" s="118">
        <v>4.7231999999999998E-4</v>
      </c>
      <c r="DM182" s="118">
        <v>1.9988457999972335E-2</v>
      </c>
      <c r="DN182" s="118">
        <v>0</v>
      </c>
      <c r="DO182" s="118">
        <v>0</v>
      </c>
      <c r="DP182" s="118">
        <v>6.009525000000001E-2</v>
      </c>
      <c r="DQ182" s="118">
        <v>0</v>
      </c>
      <c r="DR182" s="116">
        <v>0</v>
      </c>
      <c r="DS182" s="118">
        <v>0</v>
      </c>
      <c r="DT182" s="118">
        <v>0</v>
      </c>
      <c r="DU182" s="118">
        <v>0</v>
      </c>
      <c r="DV182" s="116">
        <v>0</v>
      </c>
      <c r="DW182" s="118">
        <v>0</v>
      </c>
      <c r="DX182" s="118">
        <v>0</v>
      </c>
      <c r="DY182" s="120">
        <v>1.5860520999999999E-2</v>
      </c>
      <c r="DZ182" s="120">
        <v>0</v>
      </c>
      <c r="EA182" s="89"/>
      <c r="EB182" s="90" t="e">
        <v>#N/A</v>
      </c>
      <c r="EC182" s="90">
        <v>1</v>
      </c>
      <c r="EF182" s="121">
        <f t="shared" si="35"/>
        <v>45188</v>
      </c>
      <c r="EG182" s="122">
        <f t="shared" si="36"/>
        <v>45199</v>
      </c>
      <c r="EH182" s="122">
        <f t="shared" si="37"/>
        <v>0.12339147499999958</v>
      </c>
      <c r="EI182" s="122">
        <f t="shared" si="38"/>
        <v>0.62576509142191994</v>
      </c>
      <c r="EJ182" s="122">
        <f t="shared" si="39"/>
        <v>9.3611249999999993E-2</v>
      </c>
      <c r="EK182" s="122">
        <f t="shared" si="40"/>
        <v>4.44133186995579</v>
      </c>
      <c r="EL182" s="122">
        <f t="shared" si="41"/>
        <v>0</v>
      </c>
      <c r="EM182" s="122">
        <f t="shared" si="42"/>
        <v>0.57334900327766003</v>
      </c>
      <c r="EN182" s="122">
        <f t="shared" si="43"/>
        <v>8.4858747999972339E-2</v>
      </c>
      <c r="EO182" s="122">
        <f t="shared" si="44"/>
        <v>6.3923071610970009E-2</v>
      </c>
      <c r="EP182" s="122">
        <f t="shared" si="45"/>
        <v>0.4602882395299101</v>
      </c>
      <c r="EQ182" s="122">
        <f t="shared" si="46"/>
        <v>0.92203905200475</v>
      </c>
      <c r="ER182" s="282">
        <f t="shared" si="47"/>
        <v>0.86476574169921117</v>
      </c>
      <c r="ES182" s="123" t="e">
        <f>SUMIF([9]Data_Validity!$K182:$DX182,"OUTTURN",Outturn_Daily!$K182:$DX182)+H182</f>
        <v>#VALUE!</v>
      </c>
      <c r="ET182" s="90" t="e">
        <f>SUMIF([9]Data_Validity!$K182:$DX182,"ESTIMATE",Outturn_Daily!$K182:$DX182)</f>
        <v>#VALUE!</v>
      </c>
      <c r="EU182" s="90" t="e">
        <f>SUMIF([9]Data_Validity!$K182:$DX182,"FORECAST",Outturn_Daily!$K182:$DX182)</f>
        <v>#VALUE!</v>
      </c>
      <c r="EV182" s="122">
        <f t="shared" si="32"/>
        <v>-9.7445085000028797E-2</v>
      </c>
      <c r="EW182" s="123" t="e">
        <f t="shared" si="33"/>
        <v>#VALUE!</v>
      </c>
    </row>
    <row r="183" spans="1:153" ht="15">
      <c r="A183" s="124">
        <v>45199</v>
      </c>
      <c r="B183" s="109">
        <v>26</v>
      </c>
      <c r="C183" s="110">
        <v>45189</v>
      </c>
      <c r="D183" s="111">
        <f t="shared" si="34"/>
        <v>15.573923647255402</v>
      </c>
      <c r="E183" s="112"/>
      <c r="F183" s="111">
        <v>13.665678626</v>
      </c>
      <c r="G183" s="113">
        <v>0</v>
      </c>
      <c r="H183" s="113">
        <v>-8.8740879999999578E-2</v>
      </c>
      <c r="I183" s="111">
        <v>-0.18425457400002365</v>
      </c>
      <c r="J183" s="111">
        <v>13.256420139354812</v>
      </c>
      <c r="K183" s="113">
        <v>0.48850650900000048</v>
      </c>
      <c r="L183" s="111">
        <v>12.767913630354812</v>
      </c>
      <c r="M183" s="113">
        <v>3.713157037769E-2</v>
      </c>
      <c r="N183" s="113">
        <v>8.5194896942000005E-4</v>
      </c>
      <c r="O183" s="113">
        <v>8.8492073107300007E-2</v>
      </c>
      <c r="P183" s="113">
        <v>0.14771254931437</v>
      </c>
      <c r="Q183" s="113">
        <v>4.1852259009999997E-5</v>
      </c>
      <c r="R183" s="113">
        <v>-8.3816437967999997E-4</v>
      </c>
      <c r="S183" s="113">
        <v>0.34929028727138001</v>
      </c>
      <c r="T183" s="113">
        <v>11.777716433332751</v>
      </c>
      <c r="U183" s="114">
        <v>11.76467058033275</v>
      </c>
      <c r="V183" s="114">
        <v>0</v>
      </c>
      <c r="W183" s="114">
        <v>1.3045853E-2</v>
      </c>
      <c r="X183" s="115">
        <v>0</v>
      </c>
      <c r="Y183" s="113">
        <v>0.36751508010257</v>
      </c>
      <c r="Z183" s="111">
        <v>0.68225394064521006</v>
      </c>
      <c r="AA183" s="113">
        <v>0</v>
      </c>
      <c r="AB183" s="111">
        <v>0.68225394064521006</v>
      </c>
      <c r="AC183" s="113">
        <v>2.71791807148E-3</v>
      </c>
      <c r="AD183" s="113">
        <v>0</v>
      </c>
      <c r="AE183" s="113">
        <v>0</v>
      </c>
      <c r="AF183" s="113">
        <v>3.1079032486220001E-2</v>
      </c>
      <c r="AG183" s="113">
        <v>0.64845699008751001</v>
      </c>
      <c r="AH183" s="114">
        <v>0.50830856815948999</v>
      </c>
      <c r="AI183" s="114">
        <v>0</v>
      </c>
      <c r="AJ183" s="114">
        <v>0.14014842192801999</v>
      </c>
      <c r="AK183" s="116"/>
      <c r="AL183" s="113">
        <v>0</v>
      </c>
      <c r="AM183" s="116">
        <v>0</v>
      </c>
      <c r="AN183" s="113">
        <v>0</v>
      </c>
      <c r="AO183" s="113">
        <v>0</v>
      </c>
      <c r="AP183" s="113">
        <v>0</v>
      </c>
      <c r="AQ183" s="113">
        <v>0</v>
      </c>
      <c r="AR183" s="113">
        <v>0</v>
      </c>
      <c r="AS183" s="113">
        <v>0</v>
      </c>
      <c r="AT183" s="117">
        <v>0</v>
      </c>
      <c r="AU183" s="117">
        <v>0</v>
      </c>
      <c r="AV183" s="117">
        <v>0</v>
      </c>
      <c r="AW183" s="116">
        <v>1.9082450212554025</v>
      </c>
      <c r="AX183" s="116">
        <v>1.9082450212554025</v>
      </c>
      <c r="AY183" s="116">
        <v>0.70393511199999992</v>
      </c>
      <c r="AZ183" s="118">
        <v>0.12023702999999999</v>
      </c>
      <c r="BA183" s="118">
        <v>0</v>
      </c>
      <c r="BB183" s="118">
        <v>4.0235040000000007E-2</v>
      </c>
      <c r="BC183" s="118">
        <v>0</v>
      </c>
      <c r="BD183" s="118">
        <v>0</v>
      </c>
      <c r="BE183" s="118">
        <v>9.8532000000000003E-4</v>
      </c>
      <c r="BF183" s="118">
        <v>0</v>
      </c>
      <c r="BG183" s="118">
        <v>5.0184999999999997E-4</v>
      </c>
      <c r="BH183" s="118">
        <v>0</v>
      </c>
      <c r="BI183" s="118">
        <v>0</v>
      </c>
      <c r="BJ183" s="118">
        <v>6.7955799999999998E-3</v>
      </c>
      <c r="BK183" s="118">
        <v>0</v>
      </c>
      <c r="BL183" s="118">
        <v>0</v>
      </c>
      <c r="BM183" s="118">
        <v>0</v>
      </c>
      <c r="BN183" s="118">
        <v>0.22234518000000003</v>
      </c>
      <c r="BO183" s="118">
        <v>0.28339820999999987</v>
      </c>
      <c r="BP183" s="118">
        <v>0</v>
      </c>
      <c r="BQ183" s="118">
        <v>0</v>
      </c>
      <c r="BR183" s="118">
        <v>2.0638400000000001E-2</v>
      </c>
      <c r="BS183" s="118">
        <v>4.6826720000000006E-3</v>
      </c>
      <c r="BT183" s="118">
        <v>4.11583E-3</v>
      </c>
      <c r="BU183" s="116">
        <v>0.54513802925540256</v>
      </c>
      <c r="BV183" s="118">
        <v>0.22021003</v>
      </c>
      <c r="BW183" s="118">
        <v>0</v>
      </c>
      <c r="BX183" s="118">
        <v>0.16782636233287276</v>
      </c>
      <c r="BY183" s="118">
        <v>0.15710163692252976</v>
      </c>
      <c r="BZ183" s="118">
        <v>0</v>
      </c>
      <c r="CA183" s="118">
        <v>0</v>
      </c>
      <c r="CB183" s="118">
        <v>0</v>
      </c>
      <c r="CC183" s="119">
        <v>9.0667750000000005E-2</v>
      </c>
      <c r="CD183" s="118">
        <v>2.7005000000000002E-3</v>
      </c>
      <c r="CE183" s="118">
        <v>0</v>
      </c>
      <c r="CF183" s="118">
        <v>8.7967249999999997E-2</v>
      </c>
      <c r="CG183" s="118">
        <v>0</v>
      </c>
      <c r="CH183" s="118">
        <v>0</v>
      </c>
      <c r="CI183" s="118">
        <v>0</v>
      </c>
      <c r="CJ183" s="116">
        <v>3.2311039999999999E-2</v>
      </c>
      <c r="CK183" s="118">
        <v>0</v>
      </c>
      <c r="CL183" s="118">
        <v>0</v>
      </c>
      <c r="CM183" s="118">
        <v>0</v>
      </c>
      <c r="CN183" s="118">
        <v>0</v>
      </c>
      <c r="CO183" s="118">
        <v>7.0463599999999998E-3</v>
      </c>
      <c r="CP183" s="118">
        <v>0</v>
      </c>
      <c r="CQ183" s="118">
        <v>2.5264680000000001E-2</v>
      </c>
      <c r="CR183" s="116">
        <v>0.36422341999999996</v>
      </c>
      <c r="CS183" s="118">
        <v>0.35552415999999998</v>
      </c>
      <c r="CT183" s="118">
        <v>4.1606999999999999E-4</v>
      </c>
      <c r="CU183" s="118">
        <v>0</v>
      </c>
      <c r="CV183" s="118">
        <v>8.2831899999999993E-3</v>
      </c>
      <c r="CW183" s="118">
        <v>0</v>
      </c>
      <c r="CX183" s="116">
        <v>0.10212987000000004</v>
      </c>
      <c r="CY183" s="118">
        <v>9.370112000000004E-2</v>
      </c>
      <c r="CZ183" s="118">
        <v>8.4287500000000005E-3</v>
      </c>
      <c r="DA183" s="118">
        <v>0</v>
      </c>
      <c r="DB183" s="118">
        <v>0</v>
      </c>
      <c r="DC183" s="118">
        <v>0</v>
      </c>
      <c r="DD183" s="118">
        <v>0</v>
      </c>
      <c r="DE183" s="118">
        <v>0</v>
      </c>
      <c r="DF183" s="116">
        <v>1.4301669999999999E-2</v>
      </c>
      <c r="DG183" s="118">
        <v>0</v>
      </c>
      <c r="DH183" s="118">
        <v>4.4656000000000001E-3</v>
      </c>
      <c r="DI183" s="118">
        <v>9.8360699999999988E-3</v>
      </c>
      <c r="DJ183" s="116">
        <v>5.5538130000000005E-2</v>
      </c>
      <c r="DK183" s="118">
        <v>4.3027200000000003E-3</v>
      </c>
      <c r="DL183" s="118">
        <v>4.7231999999999998E-4</v>
      </c>
      <c r="DM183" s="118">
        <v>1.360974E-2</v>
      </c>
      <c r="DN183" s="118">
        <v>0</v>
      </c>
      <c r="DO183" s="118">
        <v>0</v>
      </c>
      <c r="DP183" s="118">
        <v>3.7153350000000002E-2</v>
      </c>
      <c r="DQ183" s="118">
        <v>0</v>
      </c>
      <c r="DR183" s="116">
        <v>0</v>
      </c>
      <c r="DS183" s="118">
        <v>0</v>
      </c>
      <c r="DT183" s="118">
        <v>0</v>
      </c>
      <c r="DU183" s="118">
        <v>0</v>
      </c>
      <c r="DV183" s="116">
        <v>0</v>
      </c>
      <c r="DW183" s="118">
        <v>0</v>
      </c>
      <c r="DX183" s="118">
        <v>0</v>
      </c>
      <c r="DY183" s="120">
        <v>1.5452219999999999E-2</v>
      </c>
      <c r="DZ183" s="120">
        <v>0</v>
      </c>
      <c r="EA183" s="89"/>
      <c r="EB183" s="90" t="e">
        <v>#N/A</v>
      </c>
      <c r="EC183" s="90">
        <v>1</v>
      </c>
      <c r="EF183" s="121">
        <f t="shared" si="35"/>
        <v>45189</v>
      </c>
      <c r="EG183" s="122">
        <f t="shared" si="36"/>
        <v>45199</v>
      </c>
      <c r="EH183" s="122">
        <f t="shared" si="37"/>
        <v>0.48850650900000048</v>
      </c>
      <c r="EI183" s="122">
        <f t="shared" si="38"/>
        <v>0.38041117201661001</v>
      </c>
      <c r="EJ183" s="122">
        <f t="shared" si="39"/>
        <v>0.23838029931436999</v>
      </c>
      <c r="EK183" s="122">
        <f t="shared" si="40"/>
        <v>12.27297914849224</v>
      </c>
      <c r="EL183" s="122">
        <f t="shared" si="41"/>
        <v>0</v>
      </c>
      <c r="EM183" s="122">
        <f t="shared" si="42"/>
        <v>0.15319427492801999</v>
      </c>
      <c r="EN183" s="122">
        <f t="shared" si="43"/>
        <v>5.5538130000000005E-2</v>
      </c>
      <c r="EO183" s="122">
        <f t="shared" si="44"/>
        <v>3.5698670409E-3</v>
      </c>
      <c r="EP183" s="122">
        <f t="shared" si="45"/>
        <v>0.63363010236270256</v>
      </c>
      <c r="EQ183" s="122">
        <f t="shared" si="46"/>
        <v>0.74106668237768991</v>
      </c>
      <c r="ER183" s="282">
        <f t="shared" si="47"/>
        <v>0.10798313172286679</v>
      </c>
      <c r="ES183" s="123" t="e">
        <f>SUMIF([9]Data_Validity!$K183:$DX183,"OUTTURN",Outturn_Daily!$K183:$DX183)+H183</f>
        <v>#VALUE!</v>
      </c>
      <c r="ET183" s="90" t="e">
        <f>SUMIF([9]Data_Validity!$K183:$DX183,"ESTIMATE",Outturn_Daily!$K183:$DX183)</f>
        <v>#VALUE!</v>
      </c>
      <c r="EU183" s="90" t="e">
        <f>SUMIF([9]Data_Validity!$K183:$DX183,"FORECAST",Outturn_Daily!$K183:$DX183)</f>
        <v>#VALUE!</v>
      </c>
      <c r="EV183" s="122">
        <f t="shared" si="32"/>
        <v>-0.18425457400002365</v>
      </c>
      <c r="EW183" s="123" t="e">
        <f t="shared" si="33"/>
        <v>#VALUE!</v>
      </c>
    </row>
    <row r="184" spans="1:153" ht="15">
      <c r="A184" s="124">
        <v>45199</v>
      </c>
      <c r="B184" s="109">
        <v>26</v>
      </c>
      <c r="C184" s="110">
        <v>45190</v>
      </c>
      <c r="D184" s="111">
        <f t="shared" si="34"/>
        <v>11.799461862769405</v>
      </c>
      <c r="E184" s="112"/>
      <c r="F184" s="111">
        <v>10.064221310000001</v>
      </c>
      <c r="G184" s="113">
        <v>0</v>
      </c>
      <c r="H184" s="113">
        <v>-0.12882607999999962</v>
      </c>
      <c r="I184" s="111">
        <v>-0.11437470276607087</v>
      </c>
      <c r="J184" s="111">
        <v>10.221335745189551</v>
      </c>
      <c r="K184" s="113">
        <v>-3.7916080000000019E-2</v>
      </c>
      <c r="L184" s="111">
        <v>10.259251825189551</v>
      </c>
      <c r="M184" s="113">
        <v>3.25831346028E-3</v>
      </c>
      <c r="N184" s="113">
        <v>8.3978858423089997E-2</v>
      </c>
      <c r="O184" s="113">
        <v>9.3980326414420001E-2</v>
      </c>
      <c r="P184" s="113">
        <v>0.12500068941511</v>
      </c>
      <c r="Q184" s="113">
        <v>0</v>
      </c>
      <c r="R184" s="113">
        <v>2.2630680953769997E-2</v>
      </c>
      <c r="S184" s="113">
        <v>0.80458297688228997</v>
      </c>
      <c r="T184" s="113">
        <v>7.7589935726265704</v>
      </c>
      <c r="U184" s="114">
        <v>1.82005764186068</v>
      </c>
      <c r="V184" s="114">
        <v>0</v>
      </c>
      <c r="W184" s="114">
        <v>5.93893593076589</v>
      </c>
      <c r="X184" s="115">
        <v>0</v>
      </c>
      <c r="Y184" s="113">
        <v>1.3668264070140199</v>
      </c>
      <c r="Z184" s="111">
        <v>8.6086347576520006E-2</v>
      </c>
      <c r="AA184" s="113">
        <v>0</v>
      </c>
      <c r="AB184" s="111">
        <v>8.6086347576520006E-2</v>
      </c>
      <c r="AC184" s="113">
        <v>4.537578816395E-2</v>
      </c>
      <c r="AD184" s="113">
        <v>0</v>
      </c>
      <c r="AE184" s="113">
        <v>0</v>
      </c>
      <c r="AF184" s="113">
        <v>0</v>
      </c>
      <c r="AG184" s="113">
        <v>4.0710559412569999E-2</v>
      </c>
      <c r="AH184" s="114">
        <v>4.0710559412569999E-2</v>
      </c>
      <c r="AI184" s="114">
        <v>0</v>
      </c>
      <c r="AJ184" s="114">
        <v>0</v>
      </c>
      <c r="AK184" s="116"/>
      <c r="AL184" s="113">
        <v>2.099991E-2</v>
      </c>
      <c r="AM184" s="116">
        <v>-1.075009976605E-2</v>
      </c>
      <c r="AN184" s="113">
        <v>0</v>
      </c>
      <c r="AO184" s="113">
        <v>0</v>
      </c>
      <c r="AP184" s="113">
        <v>0</v>
      </c>
      <c r="AQ184" s="113">
        <v>0</v>
      </c>
      <c r="AR184" s="113">
        <v>-1.075009976605E-2</v>
      </c>
      <c r="AS184" s="113">
        <v>0</v>
      </c>
      <c r="AT184" s="117">
        <v>0</v>
      </c>
      <c r="AU184" s="117">
        <v>0</v>
      </c>
      <c r="AV184" s="117">
        <v>0</v>
      </c>
      <c r="AW184" s="116">
        <v>1.7352405527694044</v>
      </c>
      <c r="AX184" s="116">
        <v>1.7352405527694044</v>
      </c>
      <c r="AY184" s="116">
        <v>0.45473487200000001</v>
      </c>
      <c r="AZ184" s="118">
        <v>3.410904E-2</v>
      </c>
      <c r="BA184" s="118">
        <v>0</v>
      </c>
      <c r="BB184" s="118">
        <v>-1.0797389999999999E-2</v>
      </c>
      <c r="BC184" s="118">
        <v>0</v>
      </c>
      <c r="BD184" s="118">
        <v>0</v>
      </c>
      <c r="BE184" s="118">
        <v>1.47799E-3</v>
      </c>
      <c r="BF184" s="118">
        <v>0</v>
      </c>
      <c r="BG184" s="118">
        <v>3.9535000000000004E-4</v>
      </c>
      <c r="BH184" s="118">
        <v>0</v>
      </c>
      <c r="BI184" s="118">
        <v>0</v>
      </c>
      <c r="BJ184" s="118">
        <v>8.5712900000000005E-3</v>
      </c>
      <c r="BK184" s="118">
        <v>0</v>
      </c>
      <c r="BL184" s="118">
        <v>0</v>
      </c>
      <c r="BM184" s="118">
        <v>0</v>
      </c>
      <c r="BN184" s="118">
        <v>0.22090570000000004</v>
      </c>
      <c r="BO184" s="118">
        <v>0.17040917999999997</v>
      </c>
      <c r="BP184" s="118">
        <v>0</v>
      </c>
      <c r="BQ184" s="118">
        <v>0</v>
      </c>
      <c r="BR184" s="118">
        <v>2.0891400000000001E-2</v>
      </c>
      <c r="BS184" s="118">
        <v>4.6826720000000006E-3</v>
      </c>
      <c r="BT184" s="118">
        <v>4.0896399999999994E-3</v>
      </c>
      <c r="BU184" s="116">
        <v>0.47704026076940431</v>
      </c>
      <c r="BV184" s="118">
        <v>0.24299350999999997</v>
      </c>
      <c r="BW184" s="118">
        <v>0</v>
      </c>
      <c r="BX184" s="118">
        <v>0.12455719466587274</v>
      </c>
      <c r="BY184" s="118">
        <v>0.10948955610353159</v>
      </c>
      <c r="BZ184" s="118">
        <v>0</v>
      </c>
      <c r="CA184" s="118">
        <v>0</v>
      </c>
      <c r="CB184" s="118">
        <v>0</v>
      </c>
      <c r="CC184" s="119">
        <v>9.0086250000000007E-2</v>
      </c>
      <c r="CD184" s="118">
        <v>2.1849999999999999E-3</v>
      </c>
      <c r="CE184" s="118">
        <v>0</v>
      </c>
      <c r="CF184" s="118">
        <v>8.790125E-2</v>
      </c>
      <c r="CG184" s="118">
        <v>0</v>
      </c>
      <c r="CH184" s="118">
        <v>0</v>
      </c>
      <c r="CI184" s="118">
        <v>0</v>
      </c>
      <c r="CJ184" s="116">
        <v>3.0937610000000004E-2</v>
      </c>
      <c r="CK184" s="118">
        <v>0</v>
      </c>
      <c r="CL184" s="118">
        <v>0</v>
      </c>
      <c r="CM184" s="118">
        <v>0</v>
      </c>
      <c r="CN184" s="118">
        <v>0</v>
      </c>
      <c r="CO184" s="118">
        <v>8.4038600000000008E-3</v>
      </c>
      <c r="CP184" s="118">
        <v>0</v>
      </c>
      <c r="CQ184" s="118">
        <v>2.2533750000000002E-2</v>
      </c>
      <c r="CR184" s="116">
        <v>0.43901144000000014</v>
      </c>
      <c r="CS184" s="118">
        <v>0.43139897000000016</v>
      </c>
      <c r="CT184" s="118">
        <v>4.1606999999999999E-4</v>
      </c>
      <c r="CU184" s="118">
        <v>0</v>
      </c>
      <c r="CV184" s="118">
        <v>7.1964000000000004E-3</v>
      </c>
      <c r="CW184" s="118">
        <v>0</v>
      </c>
      <c r="CX184" s="116">
        <v>0.10212987000000004</v>
      </c>
      <c r="CY184" s="118">
        <v>9.370112000000004E-2</v>
      </c>
      <c r="CZ184" s="118">
        <v>8.4287500000000005E-3</v>
      </c>
      <c r="DA184" s="118">
        <v>0</v>
      </c>
      <c r="DB184" s="118">
        <v>0</v>
      </c>
      <c r="DC184" s="118">
        <v>0</v>
      </c>
      <c r="DD184" s="118">
        <v>0</v>
      </c>
      <c r="DE184" s="118">
        <v>0</v>
      </c>
      <c r="DF184" s="116">
        <v>1.4301669999999999E-2</v>
      </c>
      <c r="DG184" s="118">
        <v>0</v>
      </c>
      <c r="DH184" s="118">
        <v>4.4656000000000001E-3</v>
      </c>
      <c r="DI184" s="118">
        <v>9.8360699999999988E-3</v>
      </c>
      <c r="DJ184" s="116">
        <v>0.12699858000000003</v>
      </c>
      <c r="DK184" s="118">
        <v>4.3027200000000003E-3</v>
      </c>
      <c r="DL184" s="118">
        <v>4.7231999999999998E-4</v>
      </c>
      <c r="DM184" s="118">
        <v>0</v>
      </c>
      <c r="DN184" s="118">
        <v>0</v>
      </c>
      <c r="DO184" s="118">
        <v>0</v>
      </c>
      <c r="DP184" s="118">
        <v>0.12222195000000002</v>
      </c>
      <c r="DQ184" s="118">
        <v>1.59E-6</v>
      </c>
      <c r="DR184" s="116">
        <v>0</v>
      </c>
      <c r="DS184" s="118">
        <v>0</v>
      </c>
      <c r="DT184" s="118">
        <v>0</v>
      </c>
      <c r="DU184" s="118">
        <v>0</v>
      </c>
      <c r="DV184" s="116">
        <v>0</v>
      </c>
      <c r="DW184" s="118">
        <v>0</v>
      </c>
      <c r="DX184" s="118">
        <v>0</v>
      </c>
      <c r="DY184" s="120">
        <v>6.9460530000000006E-3</v>
      </c>
      <c r="DZ184" s="120">
        <v>0</v>
      </c>
      <c r="EA184" s="89"/>
      <c r="EB184" s="90" t="e">
        <v>#N/A</v>
      </c>
      <c r="EC184" s="90">
        <v>1</v>
      </c>
      <c r="EF184" s="121">
        <f t="shared" si="35"/>
        <v>45190</v>
      </c>
      <c r="EG184" s="122">
        <f t="shared" si="36"/>
        <v>45199</v>
      </c>
      <c r="EH184" s="122">
        <f t="shared" si="37"/>
        <v>-1.6916170000000019E-2</v>
      </c>
      <c r="EI184" s="122">
        <f t="shared" si="38"/>
        <v>0.80458297688228997</v>
      </c>
      <c r="EJ184" s="122">
        <f t="shared" si="39"/>
        <v>0.21508693941511001</v>
      </c>
      <c r="EK184" s="122">
        <f t="shared" si="40"/>
        <v>1.86076820127325</v>
      </c>
      <c r="EL184" s="122">
        <f t="shared" si="41"/>
        <v>0</v>
      </c>
      <c r="EM184" s="122">
        <f t="shared" si="42"/>
        <v>5.93893593076589</v>
      </c>
      <c r="EN184" s="122">
        <f t="shared" si="43"/>
        <v>0.12699858000000003</v>
      </c>
      <c r="EO184" s="122">
        <f t="shared" si="44"/>
        <v>0.12935464658703999</v>
      </c>
      <c r="EP184" s="122">
        <f t="shared" si="45"/>
        <v>0.57102058718382431</v>
      </c>
      <c r="EQ184" s="122">
        <f t="shared" si="46"/>
        <v>0.45799318546028001</v>
      </c>
      <c r="ER184" s="282">
        <f t="shared" si="47"/>
        <v>1.1498078754356695</v>
      </c>
      <c r="ES184" s="123" t="e">
        <f>SUMIF([9]Data_Validity!$K184:$DX184,"OUTTURN",Outturn_Daily!$K184:$DX184)+H184</f>
        <v>#VALUE!</v>
      </c>
      <c r="ET184" s="90" t="e">
        <f>SUMIF([9]Data_Validity!$K184:$DX184,"ESTIMATE",Outturn_Daily!$K184:$DX184)</f>
        <v>#VALUE!</v>
      </c>
      <c r="EU184" s="90" t="e">
        <f>SUMIF([9]Data_Validity!$K184:$DX184,"FORECAST",Outturn_Daily!$K184:$DX184)</f>
        <v>#VALUE!</v>
      </c>
      <c r="EV184" s="122">
        <f t="shared" si="32"/>
        <v>-0.11437470276607087</v>
      </c>
      <c r="EW184" s="123" t="e">
        <f t="shared" si="33"/>
        <v>#VALUE!</v>
      </c>
    </row>
    <row r="185" spans="1:153" ht="15">
      <c r="A185" s="124">
        <v>45199</v>
      </c>
      <c r="B185" s="109">
        <v>26</v>
      </c>
      <c r="C185" s="110">
        <v>45191</v>
      </c>
      <c r="D185" s="111">
        <f t="shared" si="34"/>
        <v>4.0161796982555007</v>
      </c>
      <c r="E185" s="112"/>
      <c r="F185" s="111">
        <v>2.3822599340000004</v>
      </c>
      <c r="G185" s="113">
        <v>0</v>
      </c>
      <c r="H185" s="113">
        <v>-2.4283339999999765E-2</v>
      </c>
      <c r="I185" s="111">
        <v>0.10074330900002026</v>
      </c>
      <c r="J185" s="111">
        <v>2.1865126081634498</v>
      </c>
      <c r="K185" s="113">
        <v>0.18499362499999994</v>
      </c>
      <c r="L185" s="111">
        <v>2.0015189831634501</v>
      </c>
      <c r="M185" s="113">
        <v>5.9247594452049995E-2</v>
      </c>
      <c r="N185" s="113">
        <v>7.1216452523700001E-3</v>
      </c>
      <c r="O185" s="113">
        <v>2.1140042324960001E-2</v>
      </c>
      <c r="P185" s="113">
        <v>0</v>
      </c>
      <c r="Q185" s="113">
        <v>0.16258234344457001</v>
      </c>
      <c r="R185" s="113">
        <v>5.4773809878000002E-3</v>
      </c>
      <c r="S185" s="113">
        <v>2.6380446544139999E-2</v>
      </c>
      <c r="T185" s="113">
        <v>1.60020414101012</v>
      </c>
      <c r="U185" s="114">
        <v>0.49389602734854998</v>
      </c>
      <c r="V185" s="114">
        <v>0</v>
      </c>
      <c r="W185" s="114">
        <v>1.10630811366157</v>
      </c>
      <c r="X185" s="115">
        <v>0</v>
      </c>
      <c r="Y185" s="113">
        <v>0.11936538914743999</v>
      </c>
      <c r="Z185" s="111">
        <v>0.11928735683653</v>
      </c>
      <c r="AA185" s="113">
        <v>0</v>
      </c>
      <c r="AB185" s="111">
        <v>0.11928735683653</v>
      </c>
      <c r="AC185" s="113">
        <v>0</v>
      </c>
      <c r="AD185" s="113">
        <v>0</v>
      </c>
      <c r="AE185" s="113">
        <v>0</v>
      </c>
      <c r="AF185" s="113">
        <v>0</v>
      </c>
      <c r="AG185" s="113">
        <v>0.11928735683653</v>
      </c>
      <c r="AH185" s="114">
        <v>4.9089738139079998E-2</v>
      </c>
      <c r="AI185" s="114">
        <v>0</v>
      </c>
      <c r="AJ185" s="114">
        <v>7.0197618697450004E-2</v>
      </c>
      <c r="AK185" s="116"/>
      <c r="AL185" s="113">
        <v>0</v>
      </c>
      <c r="AM185" s="116">
        <v>0</v>
      </c>
      <c r="AN185" s="113">
        <v>0</v>
      </c>
      <c r="AO185" s="113">
        <v>0</v>
      </c>
      <c r="AP185" s="113">
        <v>0</v>
      </c>
      <c r="AQ185" s="113">
        <v>0</v>
      </c>
      <c r="AR185" s="113">
        <v>0</v>
      </c>
      <c r="AS185" s="113">
        <v>0</v>
      </c>
      <c r="AT185" s="117">
        <v>0</v>
      </c>
      <c r="AU185" s="117">
        <v>0</v>
      </c>
      <c r="AV185" s="117">
        <v>0</v>
      </c>
      <c r="AW185" s="116">
        <v>1.6339197642555008</v>
      </c>
      <c r="AX185" s="116">
        <v>1.6339197642555008</v>
      </c>
      <c r="AY185" s="116">
        <v>0.51925470699999987</v>
      </c>
      <c r="AZ185" s="118">
        <v>2.161925E-2</v>
      </c>
      <c r="BA185" s="118">
        <v>0</v>
      </c>
      <c r="BB185" s="118">
        <v>-1.819409E-2</v>
      </c>
      <c r="BC185" s="118">
        <v>0</v>
      </c>
      <c r="BD185" s="118">
        <v>0</v>
      </c>
      <c r="BE185" s="118">
        <v>0</v>
      </c>
      <c r="BF185" s="118">
        <v>0</v>
      </c>
      <c r="BG185" s="118">
        <v>0</v>
      </c>
      <c r="BH185" s="118">
        <v>0</v>
      </c>
      <c r="BI185" s="118">
        <v>0</v>
      </c>
      <c r="BJ185" s="118">
        <v>8.3091399999999996E-3</v>
      </c>
      <c r="BK185" s="118">
        <v>0</v>
      </c>
      <c r="BL185" s="118">
        <v>0</v>
      </c>
      <c r="BM185" s="118">
        <v>0</v>
      </c>
      <c r="BN185" s="118">
        <v>0.23584763500000003</v>
      </c>
      <c r="BO185" s="118">
        <v>0.24106947999999981</v>
      </c>
      <c r="BP185" s="118">
        <v>0</v>
      </c>
      <c r="BQ185" s="118">
        <v>0</v>
      </c>
      <c r="BR185" s="118">
        <v>2.1006400000000001E-2</v>
      </c>
      <c r="BS185" s="118">
        <v>4.6826720000000006E-3</v>
      </c>
      <c r="BT185" s="118">
        <v>4.9142199999999995E-3</v>
      </c>
      <c r="BU185" s="116">
        <v>0.363814967255501</v>
      </c>
      <c r="BV185" s="118">
        <v>0.28237334999999997</v>
      </c>
      <c r="BW185" s="118">
        <v>0</v>
      </c>
      <c r="BX185" s="118">
        <v>6.300287327796443E-2</v>
      </c>
      <c r="BY185" s="118">
        <v>1.8438743977536611E-2</v>
      </c>
      <c r="BZ185" s="118">
        <v>0</v>
      </c>
      <c r="CA185" s="118">
        <v>0</v>
      </c>
      <c r="CB185" s="118">
        <v>0</v>
      </c>
      <c r="CC185" s="119">
        <v>9.0036249999999998E-2</v>
      </c>
      <c r="CD185" s="118">
        <v>2.1849999999999999E-3</v>
      </c>
      <c r="CE185" s="118">
        <v>0</v>
      </c>
      <c r="CF185" s="118">
        <v>8.7851250000000006E-2</v>
      </c>
      <c r="CG185" s="118">
        <v>0</v>
      </c>
      <c r="CH185" s="118">
        <v>0</v>
      </c>
      <c r="CI185" s="118">
        <v>0</v>
      </c>
      <c r="CJ185" s="116">
        <v>8.3516000000000007E-3</v>
      </c>
      <c r="CK185" s="118">
        <v>0</v>
      </c>
      <c r="CL185" s="118">
        <v>0</v>
      </c>
      <c r="CM185" s="118">
        <v>0</v>
      </c>
      <c r="CN185" s="118">
        <v>0</v>
      </c>
      <c r="CO185" s="118">
        <v>8.3516000000000007E-3</v>
      </c>
      <c r="CP185" s="118">
        <v>0</v>
      </c>
      <c r="CQ185" s="118">
        <v>0</v>
      </c>
      <c r="CR185" s="116">
        <v>0.4335764099999998</v>
      </c>
      <c r="CS185" s="118">
        <v>0.42502452999999979</v>
      </c>
      <c r="CT185" s="118">
        <v>4.1606999999999999E-4</v>
      </c>
      <c r="CU185" s="118">
        <v>0</v>
      </c>
      <c r="CV185" s="118">
        <v>8.1358100000000003E-3</v>
      </c>
      <c r="CW185" s="118">
        <v>0</v>
      </c>
      <c r="CX185" s="116">
        <v>0.10212987000000004</v>
      </c>
      <c r="CY185" s="118">
        <v>9.370112000000004E-2</v>
      </c>
      <c r="CZ185" s="118">
        <v>8.4287500000000005E-3</v>
      </c>
      <c r="DA185" s="118">
        <v>0</v>
      </c>
      <c r="DB185" s="118">
        <v>0</v>
      </c>
      <c r="DC185" s="118">
        <v>0</v>
      </c>
      <c r="DD185" s="118">
        <v>0</v>
      </c>
      <c r="DE185" s="118">
        <v>0</v>
      </c>
      <c r="DF185" s="116">
        <v>1.4301669999999999E-2</v>
      </c>
      <c r="DG185" s="118">
        <v>0</v>
      </c>
      <c r="DH185" s="118">
        <v>4.4656000000000001E-3</v>
      </c>
      <c r="DI185" s="118">
        <v>9.8360699999999988E-3</v>
      </c>
      <c r="DJ185" s="116">
        <v>0.10245429000000002</v>
      </c>
      <c r="DK185" s="118">
        <v>4.3027200000000003E-3</v>
      </c>
      <c r="DL185" s="118">
        <v>4.7231999999999998E-4</v>
      </c>
      <c r="DM185" s="118">
        <v>0</v>
      </c>
      <c r="DN185" s="118">
        <v>0</v>
      </c>
      <c r="DO185" s="118">
        <v>0</v>
      </c>
      <c r="DP185" s="118">
        <v>9.7679250000000023E-2</v>
      </c>
      <c r="DQ185" s="118">
        <v>0</v>
      </c>
      <c r="DR185" s="116">
        <v>0</v>
      </c>
      <c r="DS185" s="118">
        <v>0</v>
      </c>
      <c r="DT185" s="118">
        <v>0</v>
      </c>
      <c r="DU185" s="118">
        <v>0</v>
      </c>
      <c r="DV185" s="116">
        <v>0</v>
      </c>
      <c r="DW185" s="118">
        <v>0</v>
      </c>
      <c r="DX185" s="118">
        <v>0</v>
      </c>
      <c r="DY185" s="120">
        <v>5.8169230000000016E-3</v>
      </c>
      <c r="DZ185" s="120">
        <v>0</v>
      </c>
      <c r="EA185" s="89"/>
      <c r="EB185" s="90" t="e">
        <v>#N/A</v>
      </c>
      <c r="EC185" s="90">
        <v>1</v>
      </c>
      <c r="EF185" s="121">
        <f t="shared" si="35"/>
        <v>45191</v>
      </c>
      <c r="EG185" s="122">
        <f t="shared" si="36"/>
        <v>45199</v>
      </c>
      <c r="EH185" s="122">
        <f t="shared" si="37"/>
        <v>0.18499362499999994</v>
      </c>
      <c r="EI185" s="122">
        <f t="shared" si="38"/>
        <v>0.18896278998871002</v>
      </c>
      <c r="EJ185" s="122">
        <f t="shared" si="39"/>
        <v>9.0036249999999998E-2</v>
      </c>
      <c r="EK185" s="122">
        <f t="shared" si="40"/>
        <v>0.54298576548763</v>
      </c>
      <c r="EL185" s="122">
        <f t="shared" si="41"/>
        <v>0</v>
      </c>
      <c r="EM185" s="122">
        <f t="shared" si="42"/>
        <v>1.17650573235902</v>
      </c>
      <c r="EN185" s="122">
        <f t="shared" si="43"/>
        <v>0.10245429000000002</v>
      </c>
      <c r="EO185" s="122">
        <f t="shared" si="44"/>
        <v>7.1216452523700001E-3</v>
      </c>
      <c r="EP185" s="122">
        <f t="shared" si="45"/>
        <v>0.38495500958046103</v>
      </c>
      <c r="EQ185" s="122">
        <f t="shared" si="46"/>
        <v>0.57850230145204984</v>
      </c>
      <c r="ER185" s="282">
        <f t="shared" si="47"/>
        <v>0.21560440913526047</v>
      </c>
      <c r="ES185" s="123" t="e">
        <f>SUMIF([9]Data_Validity!$K185:$DX185,"OUTTURN",Outturn_Daily!$K185:$DX185)+H185</f>
        <v>#VALUE!</v>
      </c>
      <c r="ET185" s="90" t="e">
        <f>SUMIF([9]Data_Validity!$K185:$DX185,"ESTIMATE",Outturn_Daily!$K185:$DX185)</f>
        <v>#VALUE!</v>
      </c>
      <c r="EU185" s="90" t="e">
        <f>SUMIF([9]Data_Validity!$K185:$DX185,"FORECAST",Outturn_Daily!$K185:$DX185)</f>
        <v>#VALUE!</v>
      </c>
      <c r="EV185" s="122">
        <f t="shared" si="32"/>
        <v>0.10074330900002026</v>
      </c>
      <c r="EW185" s="123" t="e">
        <f t="shared" si="33"/>
        <v>#VALUE!</v>
      </c>
    </row>
    <row r="186" spans="1:153" ht="15">
      <c r="A186" s="124">
        <v>45199</v>
      </c>
      <c r="B186" s="109">
        <v>26</v>
      </c>
      <c r="C186" s="110">
        <v>45192</v>
      </c>
      <c r="D186" s="111">
        <f t="shared" si="34"/>
        <v>3.9523585249815856</v>
      </c>
      <c r="E186" s="112"/>
      <c r="F186" s="111">
        <v>2.2299149200000006</v>
      </c>
      <c r="G186" s="113">
        <v>0</v>
      </c>
      <c r="H186" s="113">
        <v>-6.0502970000000156E-2</v>
      </c>
      <c r="I186" s="111">
        <v>-1.3906244999969175E-2</v>
      </c>
      <c r="J186" s="111">
        <v>1.8110546703122001</v>
      </c>
      <c r="K186" s="113">
        <v>-0.11367121299999994</v>
      </c>
      <c r="L186" s="111">
        <v>1.9247258833122001</v>
      </c>
      <c r="M186" s="113">
        <v>0.15708806565701999</v>
      </c>
      <c r="N186" s="113">
        <v>1.0022474006699999E-3</v>
      </c>
      <c r="O186" s="113">
        <v>2.0926190641630003E-2</v>
      </c>
      <c r="P186" s="113">
        <v>0</v>
      </c>
      <c r="Q186" s="113">
        <v>0.26722198449263002</v>
      </c>
      <c r="R186" s="113">
        <v>3.5863987810099999E-3</v>
      </c>
      <c r="S186" s="113">
        <v>1.2214663663700001E-3</v>
      </c>
      <c r="T186" s="113">
        <v>1.27674172830053</v>
      </c>
      <c r="U186" s="114">
        <v>0.89868486721412999</v>
      </c>
      <c r="V186" s="114">
        <v>0</v>
      </c>
      <c r="W186" s="114">
        <v>0.37805686108640002</v>
      </c>
      <c r="X186" s="115">
        <v>0</v>
      </c>
      <c r="Y186" s="113">
        <v>0.19693780167234001</v>
      </c>
      <c r="Z186" s="111">
        <v>0.49326946468777</v>
      </c>
      <c r="AA186" s="113">
        <v>0</v>
      </c>
      <c r="AB186" s="111">
        <v>0.49326946468777</v>
      </c>
      <c r="AC186" s="113">
        <v>0</v>
      </c>
      <c r="AD186" s="113">
        <v>9.8834419254659994E-2</v>
      </c>
      <c r="AE186" s="113">
        <v>0</v>
      </c>
      <c r="AF186" s="113">
        <v>1.1408153199400002E-3</v>
      </c>
      <c r="AG186" s="113">
        <v>0.39329423011317</v>
      </c>
      <c r="AH186" s="114">
        <v>0.37728366621974002</v>
      </c>
      <c r="AI186" s="114">
        <v>0</v>
      </c>
      <c r="AJ186" s="114">
        <v>1.6010563893429999E-2</v>
      </c>
      <c r="AK186" s="116"/>
      <c r="AL186" s="113">
        <v>0</v>
      </c>
      <c r="AM186" s="116">
        <v>0</v>
      </c>
      <c r="AN186" s="113">
        <v>0</v>
      </c>
      <c r="AO186" s="113">
        <v>0</v>
      </c>
      <c r="AP186" s="113">
        <v>0</v>
      </c>
      <c r="AQ186" s="113">
        <v>0</v>
      </c>
      <c r="AR186" s="113">
        <v>0</v>
      </c>
      <c r="AS186" s="113">
        <v>0</v>
      </c>
      <c r="AT186" s="117">
        <v>0</v>
      </c>
      <c r="AU186" s="117">
        <v>0</v>
      </c>
      <c r="AV186" s="117">
        <v>0</v>
      </c>
      <c r="AW186" s="116">
        <v>1.722443604981585</v>
      </c>
      <c r="AX186" s="116">
        <v>1.722443604981585</v>
      </c>
      <c r="AY186" s="116">
        <v>0.47632382199999995</v>
      </c>
      <c r="AZ186" s="118">
        <v>2.6676750000000003E-2</v>
      </c>
      <c r="BA186" s="118">
        <v>0</v>
      </c>
      <c r="BB186" s="118">
        <v>3.3898999999999903E-4</v>
      </c>
      <c r="BC186" s="118">
        <v>0</v>
      </c>
      <c r="BD186" s="118">
        <v>0</v>
      </c>
      <c r="BE186" s="118">
        <v>0</v>
      </c>
      <c r="BF186" s="118">
        <v>0</v>
      </c>
      <c r="BG186" s="118">
        <v>0</v>
      </c>
      <c r="BH186" s="118">
        <v>0</v>
      </c>
      <c r="BI186" s="118">
        <v>0</v>
      </c>
      <c r="BJ186" s="118">
        <v>8.6559799999999989E-3</v>
      </c>
      <c r="BK186" s="118">
        <v>0</v>
      </c>
      <c r="BL186" s="118">
        <v>0</v>
      </c>
      <c r="BM186" s="118">
        <v>0</v>
      </c>
      <c r="BN186" s="118">
        <v>0.23833627000000002</v>
      </c>
      <c r="BO186" s="118">
        <v>0.17187463999999988</v>
      </c>
      <c r="BP186" s="118">
        <v>0</v>
      </c>
      <c r="BQ186" s="118">
        <v>0</v>
      </c>
      <c r="BR186" s="118">
        <v>2.1006400000000001E-2</v>
      </c>
      <c r="BS186" s="118">
        <v>4.6826720000000006E-3</v>
      </c>
      <c r="BT186" s="118">
        <v>4.7521200000000003E-3</v>
      </c>
      <c r="BU186" s="116">
        <v>0.35518208141083663</v>
      </c>
      <c r="BV186" s="118">
        <v>0.17118338</v>
      </c>
      <c r="BW186" s="118">
        <v>0</v>
      </c>
      <c r="BX186" s="118">
        <v>0.11795478033378498</v>
      </c>
      <c r="BY186" s="118">
        <v>6.6043921077051662E-2</v>
      </c>
      <c r="BZ186" s="118">
        <v>0</v>
      </c>
      <c r="CA186" s="118">
        <v>0</v>
      </c>
      <c r="CB186" s="118">
        <v>0</v>
      </c>
      <c r="CC186" s="119">
        <v>8.9140750000000005E-2</v>
      </c>
      <c r="CD186" s="118">
        <v>5.9312499999999999E-3</v>
      </c>
      <c r="CE186" s="118">
        <v>0</v>
      </c>
      <c r="CF186" s="118">
        <v>8.3209500000000006E-2</v>
      </c>
      <c r="CG186" s="118">
        <v>0</v>
      </c>
      <c r="CH186" s="118">
        <v>0</v>
      </c>
      <c r="CI186" s="118">
        <v>0</v>
      </c>
      <c r="CJ186" s="116">
        <v>4.4247839999999997E-2</v>
      </c>
      <c r="CK186" s="118">
        <v>0</v>
      </c>
      <c r="CL186" s="118">
        <v>0</v>
      </c>
      <c r="CM186" s="118">
        <v>0</v>
      </c>
      <c r="CN186" s="118">
        <v>0</v>
      </c>
      <c r="CO186" s="118">
        <v>8.2819199999999999E-3</v>
      </c>
      <c r="CP186" s="118">
        <v>0</v>
      </c>
      <c r="CQ186" s="118">
        <v>3.5965919999999998E-2</v>
      </c>
      <c r="CR186" s="116">
        <v>0.54569426999999981</v>
      </c>
      <c r="CS186" s="118">
        <v>0.53727054999999979</v>
      </c>
      <c r="CT186" s="118">
        <v>4.1606999999999999E-4</v>
      </c>
      <c r="CU186" s="118">
        <v>0</v>
      </c>
      <c r="CV186" s="118">
        <v>8.0076499999999998E-3</v>
      </c>
      <c r="CW186" s="118">
        <v>0</v>
      </c>
      <c r="CX186" s="116">
        <v>0.10133911000000004</v>
      </c>
      <c r="CY186" s="118">
        <v>9.2910360000000039E-2</v>
      </c>
      <c r="CZ186" s="118">
        <v>8.4287500000000005E-3</v>
      </c>
      <c r="DA186" s="118">
        <v>0</v>
      </c>
      <c r="DB186" s="118">
        <v>0</v>
      </c>
      <c r="DC186" s="118">
        <v>0</v>
      </c>
      <c r="DD186" s="118">
        <v>0</v>
      </c>
      <c r="DE186" s="118">
        <v>0</v>
      </c>
      <c r="DF186" s="116">
        <v>1.3690341570748592E-2</v>
      </c>
      <c r="DG186" s="118">
        <v>0</v>
      </c>
      <c r="DH186" s="118">
        <v>4.4656000000000001E-3</v>
      </c>
      <c r="DI186" s="118">
        <v>9.2247415707485923E-3</v>
      </c>
      <c r="DJ186" s="116">
        <v>9.6825389999999997E-2</v>
      </c>
      <c r="DK186" s="118">
        <v>4.3027200000000003E-3</v>
      </c>
      <c r="DL186" s="118">
        <v>4.7231999999999998E-4</v>
      </c>
      <c r="DM186" s="118">
        <v>0</v>
      </c>
      <c r="DN186" s="118">
        <v>0</v>
      </c>
      <c r="DO186" s="118">
        <v>0</v>
      </c>
      <c r="DP186" s="118">
        <v>9.2050350000000003E-2</v>
      </c>
      <c r="DQ186" s="118">
        <v>0</v>
      </c>
      <c r="DR186" s="116">
        <v>0</v>
      </c>
      <c r="DS186" s="118">
        <v>0</v>
      </c>
      <c r="DT186" s="118">
        <v>0</v>
      </c>
      <c r="DU186" s="118">
        <v>0</v>
      </c>
      <c r="DV186" s="116">
        <v>0</v>
      </c>
      <c r="DW186" s="118">
        <v>0</v>
      </c>
      <c r="DX186" s="118">
        <v>0</v>
      </c>
      <c r="DY186" s="120">
        <v>5.1245549999999994E-3</v>
      </c>
      <c r="DZ186" s="120">
        <v>0</v>
      </c>
      <c r="EA186" s="89"/>
      <c r="EB186" s="90" t="e">
        <v>#N/A</v>
      </c>
      <c r="EC186" s="90">
        <v>1</v>
      </c>
      <c r="EF186" s="121">
        <f t="shared" si="35"/>
        <v>45192</v>
      </c>
      <c r="EG186" s="122">
        <f t="shared" si="36"/>
        <v>45199</v>
      </c>
      <c r="EH186" s="122">
        <f t="shared" si="37"/>
        <v>-0.11367121299999994</v>
      </c>
      <c r="EI186" s="122">
        <f t="shared" si="38"/>
        <v>0.36841868543359996</v>
      </c>
      <c r="EJ186" s="122">
        <f t="shared" si="39"/>
        <v>8.9140750000000005E-2</v>
      </c>
      <c r="EK186" s="122">
        <f t="shared" si="40"/>
        <v>1.27596853343387</v>
      </c>
      <c r="EL186" s="122">
        <f t="shared" si="41"/>
        <v>0</v>
      </c>
      <c r="EM186" s="122">
        <f t="shared" si="42"/>
        <v>0.39406742497982999</v>
      </c>
      <c r="EN186" s="122">
        <f t="shared" si="43"/>
        <v>9.6825389999999997E-2</v>
      </c>
      <c r="EO186" s="122">
        <f t="shared" si="44"/>
        <v>1.0022474006699999E-3</v>
      </c>
      <c r="EP186" s="122">
        <f t="shared" si="45"/>
        <v>0.37610827205246661</v>
      </c>
      <c r="EQ186" s="122">
        <f t="shared" si="46"/>
        <v>0.63341188765701995</v>
      </c>
      <c r="ER186" s="282">
        <f t="shared" si="47"/>
        <v>0.13980532702412926</v>
      </c>
      <c r="ES186" s="123" t="e">
        <f>SUMIF([9]Data_Validity!$K186:$DX186,"OUTTURN",Outturn_Daily!$K186:$DX186)+H186</f>
        <v>#VALUE!</v>
      </c>
      <c r="ET186" s="90" t="e">
        <f>SUMIF([9]Data_Validity!$K186:$DX186,"ESTIMATE",Outturn_Daily!$K186:$DX186)</f>
        <v>#VALUE!</v>
      </c>
      <c r="EU186" s="90" t="e">
        <f>SUMIF([9]Data_Validity!$K186:$DX186,"FORECAST",Outturn_Daily!$K186:$DX186)</f>
        <v>#VALUE!</v>
      </c>
      <c r="EV186" s="122">
        <f t="shared" si="32"/>
        <v>-1.3906244999969175E-2</v>
      </c>
      <c r="EW186" s="123" t="e">
        <f t="shared" si="33"/>
        <v>#VALUE!</v>
      </c>
    </row>
    <row r="187" spans="1:153" ht="15">
      <c r="A187" s="124">
        <v>45199</v>
      </c>
      <c r="B187" s="109">
        <v>26</v>
      </c>
      <c r="C187" s="110">
        <v>45193</v>
      </c>
      <c r="D187" s="111">
        <f t="shared" si="34"/>
        <v>18.194747091837829</v>
      </c>
      <c r="E187" s="112"/>
      <c r="F187" s="111">
        <v>16.682725362000003</v>
      </c>
      <c r="G187" s="113">
        <v>0</v>
      </c>
      <c r="H187" s="113">
        <v>-0.17025489000000071</v>
      </c>
      <c r="I187" s="111">
        <v>-0.17778819500000864</v>
      </c>
      <c r="J187" s="111">
        <v>15.723027455044011</v>
      </c>
      <c r="K187" s="113">
        <v>0.26905301400000003</v>
      </c>
      <c r="L187" s="111">
        <v>15.453974441044011</v>
      </c>
      <c r="M187" s="113">
        <v>-1.45023911614E-3</v>
      </c>
      <c r="N187" s="113">
        <v>4.07564558114E-3</v>
      </c>
      <c r="O187" s="113">
        <v>0.12258986997484</v>
      </c>
      <c r="P187" s="113">
        <v>0</v>
      </c>
      <c r="Q187" s="113">
        <v>6.0626855E-2</v>
      </c>
      <c r="R187" s="113">
        <v>6.3199207048539999E-2</v>
      </c>
      <c r="S187" s="113">
        <v>0.17298100174587</v>
      </c>
      <c r="T187" s="113">
        <v>14.39413106256643</v>
      </c>
      <c r="U187" s="114">
        <v>8.7970908196737607</v>
      </c>
      <c r="V187" s="114">
        <v>0</v>
      </c>
      <c r="W187" s="114">
        <v>5.5970402428926596</v>
      </c>
      <c r="X187" s="115">
        <v>0</v>
      </c>
      <c r="Y187" s="113">
        <v>0.63782103824333003</v>
      </c>
      <c r="Z187" s="111">
        <v>1.3077409919560001</v>
      </c>
      <c r="AA187" s="113">
        <v>0</v>
      </c>
      <c r="AB187" s="111">
        <v>1.3077409919560001</v>
      </c>
      <c r="AC187" s="113">
        <v>1.700549051055E-2</v>
      </c>
      <c r="AD187" s="113">
        <v>0</v>
      </c>
      <c r="AE187" s="113">
        <v>0</v>
      </c>
      <c r="AF187" s="113">
        <v>2.4744638887499999E-3</v>
      </c>
      <c r="AG187" s="113">
        <v>1.2882610375567001</v>
      </c>
      <c r="AH187" s="114">
        <v>1.1345524998843299</v>
      </c>
      <c r="AI187" s="114">
        <v>0</v>
      </c>
      <c r="AJ187" s="114">
        <v>0.15370853767237</v>
      </c>
      <c r="AK187" s="116"/>
      <c r="AL187" s="113">
        <v>0</v>
      </c>
      <c r="AM187" s="116">
        <v>0</v>
      </c>
      <c r="AN187" s="113">
        <v>0</v>
      </c>
      <c r="AO187" s="113">
        <v>0</v>
      </c>
      <c r="AP187" s="113">
        <v>0</v>
      </c>
      <c r="AQ187" s="113">
        <v>0</v>
      </c>
      <c r="AR187" s="113">
        <v>0</v>
      </c>
      <c r="AS187" s="113">
        <v>0</v>
      </c>
      <c r="AT187" s="117">
        <v>0</v>
      </c>
      <c r="AU187" s="117">
        <v>0</v>
      </c>
      <c r="AV187" s="117">
        <v>0</v>
      </c>
      <c r="AW187" s="116">
        <v>1.5120217298378251</v>
      </c>
      <c r="AX187" s="116">
        <v>1.5120217298378251</v>
      </c>
      <c r="AY187" s="116">
        <v>0.576684062</v>
      </c>
      <c r="AZ187" s="118">
        <v>6.8065300000000023E-2</v>
      </c>
      <c r="BA187" s="118">
        <v>0</v>
      </c>
      <c r="BB187" s="118">
        <v>7.9925099999999995E-3</v>
      </c>
      <c r="BC187" s="118">
        <v>0</v>
      </c>
      <c r="BD187" s="118">
        <v>0</v>
      </c>
      <c r="BE187" s="118">
        <v>0</v>
      </c>
      <c r="BF187" s="118">
        <v>0</v>
      </c>
      <c r="BG187" s="118">
        <v>0</v>
      </c>
      <c r="BH187" s="118">
        <v>0</v>
      </c>
      <c r="BI187" s="118">
        <v>0</v>
      </c>
      <c r="BJ187" s="118">
        <v>7.4187100000000002E-3</v>
      </c>
      <c r="BK187" s="118">
        <v>0</v>
      </c>
      <c r="BL187" s="118">
        <v>0</v>
      </c>
      <c r="BM187" s="118">
        <v>0</v>
      </c>
      <c r="BN187" s="118">
        <v>0.18820055000000002</v>
      </c>
      <c r="BO187" s="118">
        <v>0.27504466999999999</v>
      </c>
      <c r="BP187" s="118">
        <v>0</v>
      </c>
      <c r="BQ187" s="118">
        <v>0</v>
      </c>
      <c r="BR187" s="118">
        <v>2.0891400000000001E-2</v>
      </c>
      <c r="BS187" s="118">
        <v>4.6826720000000006E-3</v>
      </c>
      <c r="BT187" s="118">
        <v>4.3882499999999998E-3</v>
      </c>
      <c r="BU187" s="116">
        <v>0.28344780840102768</v>
      </c>
      <c r="BV187" s="118">
        <v>1.384E-2</v>
      </c>
      <c r="BW187" s="118">
        <v>0</v>
      </c>
      <c r="BX187" s="118">
        <v>0.13016877383318315</v>
      </c>
      <c r="BY187" s="118">
        <v>0.13943903456784457</v>
      </c>
      <c r="BZ187" s="118">
        <v>0</v>
      </c>
      <c r="CA187" s="118">
        <v>0</v>
      </c>
      <c r="CB187" s="118">
        <v>0</v>
      </c>
      <c r="CC187" s="119">
        <v>4.6401939999999989E-2</v>
      </c>
      <c r="CD187" s="118">
        <v>3.0842500000000002E-3</v>
      </c>
      <c r="CE187" s="118">
        <v>0</v>
      </c>
      <c r="CF187" s="118">
        <v>4.3317689999999985E-2</v>
      </c>
      <c r="CG187" s="118">
        <v>0</v>
      </c>
      <c r="CH187" s="118">
        <v>0</v>
      </c>
      <c r="CI187" s="118">
        <v>0</v>
      </c>
      <c r="CJ187" s="116">
        <v>6.8349930000000003E-2</v>
      </c>
      <c r="CK187" s="118">
        <v>0</v>
      </c>
      <c r="CL187" s="118">
        <v>0</v>
      </c>
      <c r="CM187" s="118">
        <v>0</v>
      </c>
      <c r="CN187" s="118">
        <v>0</v>
      </c>
      <c r="CO187" s="118">
        <v>8.2819199999999999E-3</v>
      </c>
      <c r="CP187" s="118">
        <v>0</v>
      </c>
      <c r="CQ187" s="118">
        <v>6.0068009999999998E-2</v>
      </c>
      <c r="CR187" s="116">
        <v>0.39532015999999992</v>
      </c>
      <c r="CS187" s="118">
        <v>0.38918658999999994</v>
      </c>
      <c r="CT187" s="118">
        <v>4.1606999999999999E-4</v>
      </c>
      <c r="CU187" s="118">
        <v>0</v>
      </c>
      <c r="CV187" s="118">
        <v>5.7175000000000012E-3</v>
      </c>
      <c r="CW187" s="118">
        <v>0</v>
      </c>
      <c r="CX187" s="116">
        <v>0.10212987000000004</v>
      </c>
      <c r="CY187" s="118">
        <v>9.370112000000004E-2</v>
      </c>
      <c r="CZ187" s="118">
        <v>8.4287500000000005E-3</v>
      </c>
      <c r="DA187" s="118">
        <v>0</v>
      </c>
      <c r="DB187" s="118">
        <v>0</v>
      </c>
      <c r="DC187" s="118">
        <v>0</v>
      </c>
      <c r="DD187" s="118">
        <v>0</v>
      </c>
      <c r="DE187" s="118">
        <v>0</v>
      </c>
      <c r="DF187" s="116">
        <v>9.9694374729531257E-6</v>
      </c>
      <c r="DG187" s="118">
        <v>0</v>
      </c>
      <c r="DH187" s="118">
        <v>4.4656000000000001E-3</v>
      </c>
      <c r="DI187" s="118">
        <v>-4.455630562527047E-3</v>
      </c>
      <c r="DJ187" s="116">
        <v>3.9677989999324793E-2</v>
      </c>
      <c r="DK187" s="118">
        <v>4.3027200000000003E-3</v>
      </c>
      <c r="DL187" s="118">
        <v>4.7231999999999998E-4</v>
      </c>
      <c r="DM187" s="118">
        <v>0</v>
      </c>
      <c r="DN187" s="118">
        <v>0</v>
      </c>
      <c r="DO187" s="118">
        <v>0</v>
      </c>
      <c r="DP187" s="118">
        <v>2.3302950000000003E-2</v>
      </c>
      <c r="DQ187" s="118">
        <v>1.1599999999324791E-2</v>
      </c>
      <c r="DR187" s="116">
        <v>0</v>
      </c>
      <c r="DS187" s="118">
        <v>0</v>
      </c>
      <c r="DT187" s="118">
        <v>0</v>
      </c>
      <c r="DU187" s="118">
        <v>0</v>
      </c>
      <c r="DV187" s="116">
        <v>0</v>
      </c>
      <c r="DW187" s="118">
        <v>0</v>
      </c>
      <c r="DX187" s="118">
        <v>0</v>
      </c>
      <c r="DY187" s="120">
        <v>1.9357056000000001E-2</v>
      </c>
      <c r="DZ187" s="120">
        <v>0</v>
      </c>
      <c r="EA187" s="89"/>
      <c r="EB187" s="90" t="e">
        <v>#N/A</v>
      </c>
      <c r="EC187" s="90">
        <v>1</v>
      </c>
      <c r="EF187" s="121">
        <f t="shared" si="35"/>
        <v>45193</v>
      </c>
      <c r="EG187" s="122">
        <f t="shared" si="36"/>
        <v>45199</v>
      </c>
      <c r="EH187" s="122">
        <f t="shared" si="37"/>
        <v>0.26905301400000003</v>
      </c>
      <c r="EI187" s="122">
        <f t="shared" si="38"/>
        <v>0.23608232063462001</v>
      </c>
      <c r="EJ187" s="122">
        <f t="shared" si="39"/>
        <v>4.6401939999999989E-2</v>
      </c>
      <c r="EK187" s="122">
        <f t="shared" si="40"/>
        <v>9.9316433195580913</v>
      </c>
      <c r="EL187" s="122">
        <f t="shared" si="41"/>
        <v>0</v>
      </c>
      <c r="EM187" s="122">
        <f t="shared" si="42"/>
        <v>5.7507487805650293</v>
      </c>
      <c r="EN187" s="122">
        <f t="shared" si="43"/>
        <v>3.9677989999324793E-2</v>
      </c>
      <c r="EO187" s="122">
        <f t="shared" si="44"/>
        <v>2.108113609169E-2</v>
      </c>
      <c r="EP187" s="122">
        <f t="shared" si="45"/>
        <v>0.40603767837586768</v>
      </c>
      <c r="EQ187" s="122">
        <f t="shared" si="46"/>
        <v>0.57523382288386005</v>
      </c>
      <c r="ER187" s="282">
        <f t="shared" si="47"/>
        <v>0.3529871297293336</v>
      </c>
      <c r="ES187" s="123" t="e">
        <f>SUMIF([9]Data_Validity!$K187:$DX187,"OUTTURN",Outturn_Daily!$K187:$DX187)+H187</f>
        <v>#VALUE!</v>
      </c>
      <c r="ET187" s="90" t="e">
        <f>SUMIF([9]Data_Validity!$K187:$DX187,"ESTIMATE",Outturn_Daily!$K187:$DX187)</f>
        <v>#VALUE!</v>
      </c>
      <c r="EU187" s="90" t="e">
        <f>SUMIF([9]Data_Validity!$K187:$DX187,"FORECAST",Outturn_Daily!$K187:$DX187)</f>
        <v>#VALUE!</v>
      </c>
      <c r="EV187" s="122">
        <f t="shared" si="32"/>
        <v>-0.17778819500000864</v>
      </c>
      <c r="EW187" s="123" t="e">
        <f t="shared" si="33"/>
        <v>#VALUE!</v>
      </c>
    </row>
    <row r="188" spans="1:153" ht="15">
      <c r="A188" s="124">
        <v>45199</v>
      </c>
      <c r="B188" s="109">
        <v>27</v>
      </c>
      <c r="C188" s="110">
        <v>45194</v>
      </c>
      <c r="D188" s="111">
        <f t="shared" si="34"/>
        <v>18.721905303011852</v>
      </c>
      <c r="E188" s="112"/>
      <c r="F188" s="111">
        <v>16.765074983000005</v>
      </c>
      <c r="G188" s="113">
        <v>0</v>
      </c>
      <c r="H188" s="113">
        <v>-0.16823282999999911</v>
      </c>
      <c r="I188" s="111">
        <v>-0.30405132300001014</v>
      </c>
      <c r="J188" s="111">
        <v>16.206288945252151</v>
      </c>
      <c r="K188" s="113">
        <v>0.9507504090000003</v>
      </c>
      <c r="L188" s="111">
        <v>15.25553853625215</v>
      </c>
      <c r="M188" s="113">
        <v>0.10499754730826001</v>
      </c>
      <c r="N188" s="113">
        <v>1.9432060539210001E-2</v>
      </c>
      <c r="O188" s="113">
        <v>0.1094649419697</v>
      </c>
      <c r="P188" s="113">
        <v>0</v>
      </c>
      <c r="Q188" s="113">
        <v>4.5446966964000001E-4</v>
      </c>
      <c r="R188" s="113">
        <v>2.9892826553799989E-2</v>
      </c>
      <c r="S188" s="113">
        <v>0.51375057009861003</v>
      </c>
      <c r="T188" s="113">
        <v>14.18098702837446</v>
      </c>
      <c r="U188" s="114">
        <v>8.3407248509871899</v>
      </c>
      <c r="V188" s="114">
        <v>0</v>
      </c>
      <c r="W188" s="114">
        <v>5.8402621773872596</v>
      </c>
      <c r="X188" s="115">
        <v>0</v>
      </c>
      <c r="Y188" s="113">
        <v>0.29655909173847</v>
      </c>
      <c r="Z188" s="111">
        <v>1.0310701907478599</v>
      </c>
      <c r="AA188" s="113">
        <v>0</v>
      </c>
      <c r="AB188" s="111">
        <v>1.0310701907478599</v>
      </c>
      <c r="AC188" s="113">
        <v>0</v>
      </c>
      <c r="AD188" s="113">
        <v>0</v>
      </c>
      <c r="AE188" s="113">
        <v>0</v>
      </c>
      <c r="AF188" s="113">
        <v>2.2018523321100003E-3</v>
      </c>
      <c r="AG188" s="113">
        <v>1.02886833841575</v>
      </c>
      <c r="AH188" s="114">
        <v>0.84342253438231995</v>
      </c>
      <c r="AI188" s="114">
        <v>0</v>
      </c>
      <c r="AJ188" s="114">
        <v>0.18544580403343</v>
      </c>
      <c r="AK188" s="116"/>
      <c r="AL188" s="113">
        <v>0</v>
      </c>
      <c r="AM188" s="116">
        <v>0</v>
      </c>
      <c r="AN188" s="113">
        <v>0</v>
      </c>
      <c r="AO188" s="113">
        <v>0</v>
      </c>
      <c r="AP188" s="113">
        <v>0</v>
      </c>
      <c r="AQ188" s="113">
        <v>0</v>
      </c>
      <c r="AR188" s="113">
        <v>0</v>
      </c>
      <c r="AS188" s="113">
        <v>0</v>
      </c>
      <c r="AT188" s="117">
        <v>0</v>
      </c>
      <c r="AU188" s="117">
        <v>0</v>
      </c>
      <c r="AV188" s="117">
        <v>0</v>
      </c>
      <c r="AW188" s="116">
        <v>1.9568303200118473</v>
      </c>
      <c r="AX188" s="116">
        <v>1.9568303200118473</v>
      </c>
      <c r="AY188" s="116">
        <v>0.59183772700000015</v>
      </c>
      <c r="AZ188" s="118">
        <v>4.4350210000000001E-2</v>
      </c>
      <c r="BA188" s="118">
        <v>0</v>
      </c>
      <c r="BB188" s="118">
        <v>-1.5462740000000001E-2</v>
      </c>
      <c r="BC188" s="118">
        <v>0</v>
      </c>
      <c r="BD188" s="118">
        <v>0</v>
      </c>
      <c r="BE188" s="118">
        <v>0</v>
      </c>
      <c r="BF188" s="118">
        <v>0</v>
      </c>
      <c r="BG188" s="118">
        <v>0</v>
      </c>
      <c r="BH188" s="118">
        <v>0</v>
      </c>
      <c r="BI188" s="118">
        <v>0</v>
      </c>
      <c r="BJ188" s="118">
        <v>8.1165400000000002E-3</v>
      </c>
      <c r="BK188" s="118">
        <v>0</v>
      </c>
      <c r="BL188" s="118">
        <v>0</v>
      </c>
      <c r="BM188" s="118">
        <v>0</v>
      </c>
      <c r="BN188" s="118">
        <v>0.20252089500000001</v>
      </c>
      <c r="BO188" s="118">
        <v>0.32321724999999996</v>
      </c>
      <c r="BP188" s="118">
        <v>0</v>
      </c>
      <c r="BQ188" s="118">
        <v>0</v>
      </c>
      <c r="BR188" s="118">
        <v>2.0753400000000002E-2</v>
      </c>
      <c r="BS188" s="118">
        <v>4.6826720000000006E-3</v>
      </c>
      <c r="BT188" s="118">
        <v>3.6595E-3</v>
      </c>
      <c r="BU188" s="116">
        <v>0.60262852546965795</v>
      </c>
      <c r="BV188" s="118">
        <v>0.18838490000000002</v>
      </c>
      <c r="BW188" s="118">
        <v>0</v>
      </c>
      <c r="BX188" s="118">
        <v>0.13775219411157147</v>
      </c>
      <c r="BY188" s="118">
        <v>0.2764914313580864</v>
      </c>
      <c r="BZ188" s="118">
        <v>0</v>
      </c>
      <c r="CA188" s="118">
        <v>0</v>
      </c>
      <c r="CB188" s="118">
        <v>0</v>
      </c>
      <c r="CC188" s="119">
        <v>9.0381599999999965E-2</v>
      </c>
      <c r="CD188" s="118">
        <v>2.4992160000000013E-2</v>
      </c>
      <c r="CE188" s="118">
        <v>0</v>
      </c>
      <c r="CF188" s="118">
        <v>6.5389439999999951E-2</v>
      </c>
      <c r="CG188" s="118">
        <v>0</v>
      </c>
      <c r="CH188" s="118">
        <v>0</v>
      </c>
      <c r="CI188" s="118">
        <v>0</v>
      </c>
      <c r="CJ188" s="116">
        <v>1.3100190000000001E-2</v>
      </c>
      <c r="CK188" s="118">
        <v>0</v>
      </c>
      <c r="CL188" s="118">
        <v>0</v>
      </c>
      <c r="CM188" s="118">
        <v>0</v>
      </c>
      <c r="CN188" s="118">
        <v>0</v>
      </c>
      <c r="CO188" s="118">
        <v>8.4038600000000008E-3</v>
      </c>
      <c r="CP188" s="118">
        <v>0</v>
      </c>
      <c r="CQ188" s="118">
        <v>4.6963300000000003E-3</v>
      </c>
      <c r="CR188" s="116">
        <v>0.35629670999999979</v>
      </c>
      <c r="CS188" s="118">
        <v>0.34789355999999982</v>
      </c>
      <c r="CT188" s="118">
        <v>4.1606999999999999E-4</v>
      </c>
      <c r="CU188" s="118">
        <v>0</v>
      </c>
      <c r="CV188" s="118">
        <v>7.9870800000000006E-3</v>
      </c>
      <c r="CW188" s="118">
        <v>0</v>
      </c>
      <c r="CX188" s="116">
        <v>0.10075035000000004</v>
      </c>
      <c r="CY188" s="118">
        <v>9.370112000000004E-2</v>
      </c>
      <c r="CZ188" s="118">
        <v>7.0492299999999992E-3</v>
      </c>
      <c r="DA188" s="118">
        <v>0</v>
      </c>
      <c r="DB188" s="118">
        <v>0</v>
      </c>
      <c r="DC188" s="118">
        <v>0</v>
      </c>
      <c r="DD188" s="118">
        <v>0</v>
      </c>
      <c r="DE188" s="118">
        <v>0</v>
      </c>
      <c r="DF188" s="116">
        <v>1.4334547542189527E-2</v>
      </c>
      <c r="DG188" s="118">
        <v>0</v>
      </c>
      <c r="DH188" s="118">
        <v>4.4656000000000001E-3</v>
      </c>
      <c r="DI188" s="118">
        <v>9.8689475421895271E-3</v>
      </c>
      <c r="DJ188" s="116">
        <v>0.18750067000000001</v>
      </c>
      <c r="DK188" s="118">
        <v>4.3027200000000003E-3</v>
      </c>
      <c r="DL188" s="118">
        <v>4.7231999999999998E-4</v>
      </c>
      <c r="DM188" s="118">
        <v>8.5516299999999993E-3</v>
      </c>
      <c r="DN188" s="118">
        <v>0</v>
      </c>
      <c r="DO188" s="118">
        <v>0</v>
      </c>
      <c r="DP188" s="118">
        <v>0.10457400000000001</v>
      </c>
      <c r="DQ188" s="118">
        <v>6.9599999999999995E-2</v>
      </c>
      <c r="DR188" s="116">
        <v>0</v>
      </c>
      <c r="DS188" s="118">
        <v>0</v>
      </c>
      <c r="DT188" s="118">
        <v>0</v>
      </c>
      <c r="DU188" s="118">
        <v>0</v>
      </c>
      <c r="DV188" s="116">
        <v>0</v>
      </c>
      <c r="DW188" s="118">
        <v>0</v>
      </c>
      <c r="DX188" s="118">
        <v>0</v>
      </c>
      <c r="DY188" s="120">
        <v>1.8779439000000002E-2</v>
      </c>
      <c r="DZ188" s="120">
        <v>0</v>
      </c>
      <c r="EA188" s="89"/>
      <c r="EB188" s="90" t="e">
        <v>#N/A</v>
      </c>
      <c r="EC188" s="90">
        <v>1</v>
      </c>
      <c r="EF188" s="121">
        <f t="shared" si="35"/>
        <v>45194</v>
      </c>
      <c r="EG188" s="122">
        <f t="shared" si="36"/>
        <v>45199</v>
      </c>
      <c r="EH188" s="122">
        <f t="shared" si="37"/>
        <v>0.9507504090000003</v>
      </c>
      <c r="EI188" s="122">
        <f t="shared" si="38"/>
        <v>0.51640689210036006</v>
      </c>
      <c r="EJ188" s="122">
        <f t="shared" si="39"/>
        <v>9.0381599999999965E-2</v>
      </c>
      <c r="EK188" s="122">
        <f t="shared" si="40"/>
        <v>9.1841473853695099</v>
      </c>
      <c r="EL188" s="122">
        <f t="shared" si="41"/>
        <v>0</v>
      </c>
      <c r="EM188" s="122">
        <f t="shared" si="42"/>
        <v>6.0257079814206893</v>
      </c>
      <c r="EN188" s="122">
        <f t="shared" si="43"/>
        <v>0.18750067000000001</v>
      </c>
      <c r="EO188" s="122">
        <f t="shared" si="44"/>
        <v>1.9432060539210001E-2</v>
      </c>
      <c r="EP188" s="122">
        <f t="shared" si="45"/>
        <v>0.71209346743935797</v>
      </c>
      <c r="EQ188" s="122">
        <f t="shared" si="46"/>
        <v>0.6968352743082602</v>
      </c>
      <c r="ER188" s="282">
        <f t="shared" si="47"/>
        <v>-0.13149768716554974</v>
      </c>
      <c r="ES188" s="123" t="e">
        <f>SUMIF([9]Data_Validity!$K188:$DX188,"OUTTURN",Outturn_Daily!$K188:$DX188)+H188</f>
        <v>#VALUE!</v>
      </c>
      <c r="ET188" s="90" t="e">
        <f>SUMIF([9]Data_Validity!$K188:$DX188,"ESTIMATE",Outturn_Daily!$K188:$DX188)</f>
        <v>#VALUE!</v>
      </c>
      <c r="EU188" s="90" t="e">
        <f>SUMIF([9]Data_Validity!$K188:$DX188,"FORECAST",Outturn_Daily!$K188:$DX188)</f>
        <v>#VALUE!</v>
      </c>
      <c r="EV188" s="122">
        <f t="shared" si="32"/>
        <v>-0.30405132300001014</v>
      </c>
      <c r="EW188" s="123" t="e">
        <f t="shared" si="33"/>
        <v>#VALUE!</v>
      </c>
    </row>
    <row r="189" spans="1:153" ht="15">
      <c r="A189" s="124">
        <v>45199</v>
      </c>
      <c r="B189" s="109">
        <v>27</v>
      </c>
      <c r="C189" s="110">
        <v>45195</v>
      </c>
      <c r="D189" s="111">
        <f t="shared" si="34"/>
        <v>11.57095898949861</v>
      </c>
      <c r="E189" s="112"/>
      <c r="F189" s="111">
        <v>9.7947506559999997</v>
      </c>
      <c r="G189" s="113">
        <v>0</v>
      </c>
      <c r="H189" s="113">
        <v>-0.10541091999999885</v>
      </c>
      <c r="I189" s="111">
        <v>-0.13200573700000895</v>
      </c>
      <c r="J189" s="111">
        <v>9.6540608802927483</v>
      </c>
      <c r="K189" s="113">
        <v>1.2877363289999995</v>
      </c>
      <c r="L189" s="111">
        <v>8.3663245512927489</v>
      </c>
      <c r="M189" s="113">
        <v>4.4639528093400001E-2</v>
      </c>
      <c r="N189" s="113">
        <v>2.6138702176499999E-3</v>
      </c>
      <c r="O189" s="113">
        <v>6.7525991826090009E-2</v>
      </c>
      <c r="P189" s="113">
        <v>0</v>
      </c>
      <c r="Q189" s="113">
        <v>6.2593972849429996E-2</v>
      </c>
      <c r="R189" s="113">
        <v>9.083953011759998E-3</v>
      </c>
      <c r="S189" s="113">
        <v>0.66416637276734003</v>
      </c>
      <c r="T189" s="113">
        <v>7.0416368264261893</v>
      </c>
      <c r="U189" s="114">
        <v>0.65051394067096002</v>
      </c>
      <c r="V189" s="114">
        <v>0.83365278003489995</v>
      </c>
      <c r="W189" s="114">
        <v>5.5574701057203297</v>
      </c>
      <c r="X189" s="115">
        <v>0</v>
      </c>
      <c r="Y189" s="113">
        <v>0.47406403610088999</v>
      </c>
      <c r="Z189" s="111">
        <v>0.37810643270725997</v>
      </c>
      <c r="AA189" s="113">
        <v>0</v>
      </c>
      <c r="AB189" s="111">
        <v>0.37810643270725997</v>
      </c>
      <c r="AC189" s="113">
        <v>0</v>
      </c>
      <c r="AD189" s="113">
        <v>0</v>
      </c>
      <c r="AE189" s="113">
        <v>0</v>
      </c>
      <c r="AF189" s="113">
        <v>6.7113892761099993E-3</v>
      </c>
      <c r="AG189" s="113">
        <v>0.37139504343114998</v>
      </c>
      <c r="AH189" s="114">
        <v>0.16583934898062</v>
      </c>
      <c r="AI189" s="114">
        <v>0</v>
      </c>
      <c r="AJ189" s="114">
        <v>0.20555569445053001</v>
      </c>
      <c r="AK189" s="116"/>
      <c r="AL189" s="113">
        <v>0</v>
      </c>
      <c r="AM189" s="116">
        <v>0</v>
      </c>
      <c r="AN189" s="113">
        <v>0</v>
      </c>
      <c r="AO189" s="113">
        <v>0</v>
      </c>
      <c r="AP189" s="113">
        <v>0</v>
      </c>
      <c r="AQ189" s="113">
        <v>0</v>
      </c>
      <c r="AR189" s="113">
        <v>0</v>
      </c>
      <c r="AS189" s="113">
        <v>0</v>
      </c>
      <c r="AT189" s="117">
        <v>0</v>
      </c>
      <c r="AU189" s="117">
        <v>0</v>
      </c>
      <c r="AV189" s="117">
        <v>0</v>
      </c>
      <c r="AW189" s="116">
        <v>1.7762083334986101</v>
      </c>
      <c r="AX189" s="116">
        <v>1.7762083334986101</v>
      </c>
      <c r="AY189" s="116">
        <v>0.55969374199999988</v>
      </c>
      <c r="AZ189" s="118">
        <v>1.6926600000000003E-2</v>
      </c>
      <c r="BA189" s="118">
        <v>0</v>
      </c>
      <c r="BB189" s="118">
        <v>-8.3815799999999996E-3</v>
      </c>
      <c r="BC189" s="118">
        <v>0</v>
      </c>
      <c r="BD189" s="118">
        <v>0</v>
      </c>
      <c r="BE189" s="118">
        <v>0</v>
      </c>
      <c r="BF189" s="118">
        <v>0</v>
      </c>
      <c r="BG189" s="118">
        <v>0</v>
      </c>
      <c r="BH189" s="118">
        <v>0</v>
      </c>
      <c r="BI189" s="118">
        <v>0</v>
      </c>
      <c r="BJ189" s="118">
        <v>8.4644400000000002E-3</v>
      </c>
      <c r="BK189" s="118">
        <v>0</v>
      </c>
      <c r="BL189" s="118">
        <v>0</v>
      </c>
      <c r="BM189" s="118">
        <v>0</v>
      </c>
      <c r="BN189" s="118">
        <v>0.23285955000000003</v>
      </c>
      <c r="BO189" s="118">
        <v>0.28310441999999986</v>
      </c>
      <c r="BP189" s="118">
        <v>0</v>
      </c>
      <c r="BQ189" s="118">
        <v>0</v>
      </c>
      <c r="BR189" s="118">
        <v>1.8532159999999999E-2</v>
      </c>
      <c r="BS189" s="118">
        <v>4.6826720000000006E-3</v>
      </c>
      <c r="BT189" s="118">
        <v>3.5054800000000001E-3</v>
      </c>
      <c r="BU189" s="116">
        <v>0.57801460149861006</v>
      </c>
      <c r="BV189" s="118">
        <v>0.22392382</v>
      </c>
      <c r="BW189" s="118">
        <v>0</v>
      </c>
      <c r="BX189" s="118">
        <v>0.13710584477662172</v>
      </c>
      <c r="BY189" s="118">
        <v>0.21698493672198835</v>
      </c>
      <c r="BZ189" s="118">
        <v>0</v>
      </c>
      <c r="CA189" s="118">
        <v>0</v>
      </c>
      <c r="CB189" s="118">
        <v>0</v>
      </c>
      <c r="CC189" s="119">
        <v>3.9718560000000014E-2</v>
      </c>
      <c r="CD189" s="118">
        <v>1.0363920000000006E-2</v>
      </c>
      <c r="CE189" s="118">
        <v>0</v>
      </c>
      <c r="CF189" s="118">
        <v>2.9354640000000008E-2</v>
      </c>
      <c r="CG189" s="118">
        <v>0</v>
      </c>
      <c r="CH189" s="118">
        <v>0</v>
      </c>
      <c r="CI189" s="118">
        <v>0</v>
      </c>
      <c r="CJ189" s="116">
        <v>1.344911E-2</v>
      </c>
      <c r="CK189" s="118">
        <v>0</v>
      </c>
      <c r="CL189" s="118">
        <v>0</v>
      </c>
      <c r="CM189" s="118">
        <v>0</v>
      </c>
      <c r="CN189" s="118">
        <v>0</v>
      </c>
      <c r="CO189" s="118">
        <v>8.4476900000000008E-3</v>
      </c>
      <c r="CP189" s="118">
        <v>0</v>
      </c>
      <c r="CQ189" s="118">
        <v>5.0014200000000003E-3</v>
      </c>
      <c r="CR189" s="116">
        <v>0.36393692999999994</v>
      </c>
      <c r="CS189" s="118">
        <v>0.35487113999999992</v>
      </c>
      <c r="CT189" s="118">
        <v>4.1606999999999999E-4</v>
      </c>
      <c r="CU189" s="118">
        <v>0</v>
      </c>
      <c r="CV189" s="118">
        <v>8.6497200000000014E-3</v>
      </c>
      <c r="CW189" s="118">
        <v>0</v>
      </c>
      <c r="CX189" s="116">
        <v>9.7064010000000034E-2</v>
      </c>
      <c r="CY189" s="118">
        <v>9.0474620000000033E-2</v>
      </c>
      <c r="CZ189" s="118">
        <v>6.5893899999999997E-3</v>
      </c>
      <c r="DA189" s="118">
        <v>0</v>
      </c>
      <c r="DB189" s="118">
        <v>0</v>
      </c>
      <c r="DC189" s="118">
        <v>0</v>
      </c>
      <c r="DD189" s="118">
        <v>0</v>
      </c>
      <c r="DE189" s="118">
        <v>0</v>
      </c>
      <c r="DF189" s="116">
        <v>1.4301669999999999E-2</v>
      </c>
      <c r="DG189" s="118">
        <v>0</v>
      </c>
      <c r="DH189" s="118">
        <v>4.4656000000000001E-3</v>
      </c>
      <c r="DI189" s="118">
        <v>9.8360699999999988E-3</v>
      </c>
      <c r="DJ189" s="116">
        <v>0.11002970999999999</v>
      </c>
      <c r="DK189" s="118">
        <v>4.3027200000000003E-3</v>
      </c>
      <c r="DL189" s="118">
        <v>4.7231999999999998E-4</v>
      </c>
      <c r="DM189" s="118">
        <v>1.5431520000000001E-2</v>
      </c>
      <c r="DN189" s="118">
        <v>0</v>
      </c>
      <c r="DO189" s="118">
        <v>0</v>
      </c>
      <c r="DP189" s="118">
        <v>8.9823149999999991E-2</v>
      </c>
      <c r="DQ189" s="118">
        <v>0</v>
      </c>
      <c r="DR189" s="116">
        <v>0</v>
      </c>
      <c r="DS189" s="118">
        <v>0</v>
      </c>
      <c r="DT189" s="118">
        <v>0</v>
      </c>
      <c r="DU189" s="118">
        <v>0</v>
      </c>
      <c r="DV189" s="116">
        <v>0</v>
      </c>
      <c r="DW189" s="118">
        <v>0</v>
      </c>
      <c r="DX189" s="118">
        <v>0</v>
      </c>
      <c r="DY189" s="120">
        <v>1.6812937999999999E-2</v>
      </c>
      <c r="DZ189" s="120">
        <v>0</v>
      </c>
      <c r="EA189" s="89"/>
      <c r="EB189" s="90" t="e">
        <v>#N/A</v>
      </c>
      <c r="EC189" s="90">
        <v>1</v>
      </c>
      <c r="EF189" s="121">
        <f t="shared" si="35"/>
        <v>45195</v>
      </c>
      <c r="EG189" s="122">
        <f t="shared" si="36"/>
        <v>45199</v>
      </c>
      <c r="EH189" s="122">
        <f t="shared" si="37"/>
        <v>1.2877363289999995</v>
      </c>
      <c r="EI189" s="122">
        <f t="shared" si="38"/>
        <v>0.73347173489288009</v>
      </c>
      <c r="EJ189" s="122">
        <f t="shared" si="39"/>
        <v>3.9718560000000014E-2</v>
      </c>
      <c r="EK189" s="122">
        <f t="shared" si="40"/>
        <v>0.81635328965158005</v>
      </c>
      <c r="EL189" s="122">
        <f t="shared" si="41"/>
        <v>0.83365278003489995</v>
      </c>
      <c r="EM189" s="122">
        <f t="shared" si="42"/>
        <v>5.7630258001708601</v>
      </c>
      <c r="EN189" s="122">
        <f t="shared" si="43"/>
        <v>0.11002970999999999</v>
      </c>
      <c r="EO189" s="122">
        <f t="shared" si="44"/>
        <v>2.6138702176499999E-3</v>
      </c>
      <c r="EP189" s="122">
        <f t="shared" si="45"/>
        <v>0.64554059332470004</v>
      </c>
      <c r="EQ189" s="122">
        <f t="shared" si="46"/>
        <v>0.60433327009339988</v>
      </c>
      <c r="ER189" s="282">
        <f t="shared" si="47"/>
        <v>0.26003300211264219</v>
      </c>
      <c r="ES189" s="123" t="e">
        <f>SUMIF([9]Data_Validity!$K189:$DX189,"OUTTURN",Outturn_Daily!$K189:$DX189)+H189</f>
        <v>#VALUE!</v>
      </c>
      <c r="ET189" s="90" t="e">
        <f>SUMIF([9]Data_Validity!$K189:$DX189,"ESTIMATE",Outturn_Daily!$K189:$DX189)</f>
        <v>#VALUE!</v>
      </c>
      <c r="EU189" s="90" t="e">
        <f>SUMIF([9]Data_Validity!$K189:$DX189,"FORECAST",Outturn_Daily!$K189:$DX189)</f>
        <v>#VALUE!</v>
      </c>
      <c r="EV189" s="122">
        <f t="shared" si="32"/>
        <v>-0.13200573700000895</v>
      </c>
      <c r="EW189" s="123" t="e">
        <f t="shared" si="33"/>
        <v>#VALUE!</v>
      </c>
    </row>
    <row r="190" spans="1:153" ht="15">
      <c r="A190" s="124">
        <v>45199</v>
      </c>
      <c r="B190" s="109">
        <v>27</v>
      </c>
      <c r="C190" s="110">
        <v>45196</v>
      </c>
      <c r="D190" s="111">
        <f t="shared" si="34"/>
        <v>10.808431960754158</v>
      </c>
      <c r="E190" s="112"/>
      <c r="F190" s="111">
        <v>9.0468810919999996</v>
      </c>
      <c r="G190" s="113">
        <v>0</v>
      </c>
      <c r="H190" s="113">
        <v>-6.0674260000000757E-2</v>
      </c>
      <c r="I190" s="111">
        <v>-0.14501377999998866</v>
      </c>
      <c r="J190" s="111">
        <v>8.9489713135835487</v>
      </c>
      <c r="K190" s="113">
        <v>0.9712596790000001</v>
      </c>
      <c r="L190" s="111">
        <v>7.9777116345835495</v>
      </c>
      <c r="M190" s="113">
        <v>0.10459335864203999</v>
      </c>
      <c r="N190" s="113">
        <v>3.4261344096760002E-2</v>
      </c>
      <c r="O190" s="113">
        <v>6.741943267403E-2</v>
      </c>
      <c r="P190" s="113">
        <v>1.458156E-2</v>
      </c>
      <c r="Q190" s="113">
        <v>0.29112982106658003</v>
      </c>
      <c r="R190" s="113">
        <v>2.1740095202509999E-2</v>
      </c>
      <c r="S190" s="113">
        <v>0.53966007387994996</v>
      </c>
      <c r="T190" s="113">
        <v>6.6643090704095096</v>
      </c>
      <c r="U190" s="114">
        <v>3.52646927276494</v>
      </c>
      <c r="V190" s="114">
        <v>0</v>
      </c>
      <c r="W190" s="114">
        <v>3.1378397976445598</v>
      </c>
      <c r="X190" s="115">
        <v>0</v>
      </c>
      <c r="Y190" s="113">
        <v>0.24001687861217003</v>
      </c>
      <c r="Z190" s="111">
        <v>0.30359781841644001</v>
      </c>
      <c r="AA190" s="113">
        <v>0</v>
      </c>
      <c r="AB190" s="111">
        <v>0.30359781841644001</v>
      </c>
      <c r="AC190" s="113">
        <v>0</v>
      </c>
      <c r="AD190" s="113">
        <v>0.10341675099866</v>
      </c>
      <c r="AE190" s="113">
        <v>0</v>
      </c>
      <c r="AF190" s="113">
        <v>7.7055575057999998E-4</v>
      </c>
      <c r="AG190" s="113">
        <v>0.1994105116672</v>
      </c>
      <c r="AH190" s="114">
        <v>8.7171772037860001E-2</v>
      </c>
      <c r="AI190" s="114">
        <v>0</v>
      </c>
      <c r="AJ190" s="114">
        <v>0.11223873962934</v>
      </c>
      <c r="AK190" s="116"/>
      <c r="AL190" s="113">
        <v>0</v>
      </c>
      <c r="AM190" s="116">
        <v>0</v>
      </c>
      <c r="AN190" s="113">
        <v>0</v>
      </c>
      <c r="AO190" s="113">
        <v>0</v>
      </c>
      <c r="AP190" s="113">
        <v>0</v>
      </c>
      <c r="AQ190" s="113">
        <v>0</v>
      </c>
      <c r="AR190" s="113">
        <v>0</v>
      </c>
      <c r="AS190" s="113">
        <v>0</v>
      </c>
      <c r="AT190" s="117">
        <v>0</v>
      </c>
      <c r="AU190" s="117">
        <v>0</v>
      </c>
      <c r="AV190" s="117">
        <v>0</v>
      </c>
      <c r="AW190" s="116">
        <v>1.7615508687541583</v>
      </c>
      <c r="AX190" s="116">
        <v>1.7615508687541583</v>
      </c>
      <c r="AY190" s="116">
        <v>0.54502701700000011</v>
      </c>
      <c r="AZ190" s="118">
        <v>4.2934799999999995E-2</v>
      </c>
      <c r="BA190" s="118">
        <v>0</v>
      </c>
      <c r="BB190" s="118">
        <v>-3.5944080000000003E-2</v>
      </c>
      <c r="BC190" s="118">
        <v>0</v>
      </c>
      <c r="BD190" s="118">
        <v>0</v>
      </c>
      <c r="BE190" s="118">
        <v>0</v>
      </c>
      <c r="BF190" s="118">
        <v>0</v>
      </c>
      <c r="BG190" s="118">
        <v>0</v>
      </c>
      <c r="BH190" s="118">
        <v>0</v>
      </c>
      <c r="BI190" s="118">
        <v>0</v>
      </c>
      <c r="BJ190" s="118">
        <v>8.2088300000000003E-3</v>
      </c>
      <c r="BK190" s="118">
        <v>0</v>
      </c>
      <c r="BL190" s="118">
        <v>0</v>
      </c>
      <c r="BM190" s="118">
        <v>0</v>
      </c>
      <c r="BN190" s="118">
        <v>0.23454815500000004</v>
      </c>
      <c r="BO190" s="118">
        <v>0.26737063999999994</v>
      </c>
      <c r="BP190" s="118">
        <v>0</v>
      </c>
      <c r="BQ190" s="118">
        <v>0</v>
      </c>
      <c r="BR190" s="118">
        <v>1.9571669999999999E-2</v>
      </c>
      <c r="BS190" s="118">
        <v>4.6826720000000006E-3</v>
      </c>
      <c r="BT190" s="118">
        <v>3.6543299999999999E-3</v>
      </c>
      <c r="BU190" s="116">
        <v>0.46721482538894826</v>
      </c>
      <c r="BV190" s="118">
        <v>0.25808049</v>
      </c>
      <c r="BW190" s="118">
        <v>0</v>
      </c>
      <c r="BX190" s="118">
        <v>0.12876665072195972</v>
      </c>
      <c r="BY190" s="118">
        <v>8.0367684666988584E-2</v>
      </c>
      <c r="BZ190" s="118">
        <v>0</v>
      </c>
      <c r="CA190" s="118">
        <v>0</v>
      </c>
      <c r="CB190" s="118">
        <v>0</v>
      </c>
      <c r="CC190" s="119">
        <v>9.1938980000000073E-2</v>
      </c>
      <c r="CD190" s="118">
        <v>1.3998240000000012E-2</v>
      </c>
      <c r="CE190" s="118">
        <v>0</v>
      </c>
      <c r="CF190" s="118">
        <v>7.794074000000005E-2</v>
      </c>
      <c r="CG190" s="118">
        <v>0</v>
      </c>
      <c r="CH190" s="118">
        <v>0</v>
      </c>
      <c r="CI190" s="118">
        <v>0</v>
      </c>
      <c r="CJ190" s="116">
        <v>1.972865E-2</v>
      </c>
      <c r="CK190" s="118">
        <v>0</v>
      </c>
      <c r="CL190" s="118">
        <v>0</v>
      </c>
      <c r="CM190" s="118">
        <v>0</v>
      </c>
      <c r="CN190" s="118">
        <v>0</v>
      </c>
      <c r="CO190" s="118">
        <v>8.7419899999999998E-3</v>
      </c>
      <c r="CP190" s="118">
        <v>0</v>
      </c>
      <c r="CQ190" s="118">
        <v>1.0986660000000001E-2</v>
      </c>
      <c r="CR190" s="116">
        <v>0.39828094999999997</v>
      </c>
      <c r="CS190" s="118">
        <v>0.38896189999999997</v>
      </c>
      <c r="CT190" s="118">
        <v>4.1606999999999999E-4</v>
      </c>
      <c r="CU190" s="118">
        <v>0</v>
      </c>
      <c r="CV190" s="118">
        <v>8.9029800000000013E-3</v>
      </c>
      <c r="CW190" s="118">
        <v>0</v>
      </c>
      <c r="CX190" s="116">
        <v>9.2896590000000043E-2</v>
      </c>
      <c r="CY190" s="118">
        <v>8.6307200000000042E-2</v>
      </c>
      <c r="CZ190" s="118">
        <v>6.5893899999999997E-3</v>
      </c>
      <c r="DA190" s="118">
        <v>0</v>
      </c>
      <c r="DB190" s="118">
        <v>0</v>
      </c>
      <c r="DC190" s="118">
        <v>0</v>
      </c>
      <c r="DD190" s="118">
        <v>0</v>
      </c>
      <c r="DE190" s="118">
        <v>0</v>
      </c>
      <c r="DF190" s="116">
        <v>1.2826066365209866E-2</v>
      </c>
      <c r="DG190" s="118">
        <v>0</v>
      </c>
      <c r="DH190" s="118">
        <v>4.4656000000000001E-3</v>
      </c>
      <c r="DI190" s="118">
        <v>8.3604663652098662E-3</v>
      </c>
      <c r="DJ190" s="116">
        <v>0.13363779000000001</v>
      </c>
      <c r="DK190" s="118">
        <v>4.3027200000000003E-3</v>
      </c>
      <c r="DL190" s="118">
        <v>4.7231999999999998E-4</v>
      </c>
      <c r="DM190" s="118">
        <v>1.5431520000000001E-2</v>
      </c>
      <c r="DN190" s="118">
        <v>0</v>
      </c>
      <c r="DO190" s="118">
        <v>0</v>
      </c>
      <c r="DP190" s="118">
        <v>0.11337839999999999</v>
      </c>
      <c r="DQ190" s="118">
        <v>5.2830000000000001E-5</v>
      </c>
      <c r="DR190" s="116">
        <v>0</v>
      </c>
      <c r="DS190" s="118">
        <v>0</v>
      </c>
      <c r="DT190" s="118">
        <v>0</v>
      </c>
      <c r="DU190" s="118">
        <v>0</v>
      </c>
      <c r="DV190" s="116">
        <v>0</v>
      </c>
      <c r="DW190" s="118">
        <v>0</v>
      </c>
      <c r="DX190" s="118">
        <v>0</v>
      </c>
      <c r="DY190" s="120">
        <v>1.3948732000000002E-2</v>
      </c>
      <c r="DZ190" s="120">
        <v>0</v>
      </c>
      <c r="EA190" s="89"/>
      <c r="EB190" s="90" t="e">
        <v>#N/A</v>
      </c>
      <c r="EC190" s="90">
        <v>1</v>
      </c>
      <c r="EF190" s="121">
        <f t="shared" si="35"/>
        <v>45196</v>
      </c>
      <c r="EG190" s="122">
        <f t="shared" si="36"/>
        <v>45199</v>
      </c>
      <c r="EH190" s="122">
        <f t="shared" si="37"/>
        <v>0.9712596790000001</v>
      </c>
      <c r="EI190" s="122">
        <f t="shared" si="38"/>
        <v>0.93497720169577003</v>
      </c>
      <c r="EJ190" s="122">
        <f t="shared" si="39"/>
        <v>0.10652054000000008</v>
      </c>
      <c r="EK190" s="122">
        <f t="shared" si="40"/>
        <v>3.6136410448028</v>
      </c>
      <c r="EL190" s="122">
        <f t="shared" si="41"/>
        <v>0</v>
      </c>
      <c r="EM190" s="122">
        <f t="shared" si="42"/>
        <v>3.2500785372738998</v>
      </c>
      <c r="EN190" s="122">
        <f t="shared" si="43"/>
        <v>0.13363779000000001</v>
      </c>
      <c r="EO190" s="122">
        <f t="shared" si="44"/>
        <v>3.4261344096760002E-2</v>
      </c>
      <c r="EP190" s="122">
        <f t="shared" si="45"/>
        <v>0.53463425806297826</v>
      </c>
      <c r="EQ190" s="122">
        <f t="shared" si="46"/>
        <v>0.64962037564204012</v>
      </c>
      <c r="ER190" s="282">
        <f t="shared" si="47"/>
        <v>6.8895000179900467E-2</v>
      </c>
      <c r="ES190" s="123" t="e">
        <f>SUMIF([9]Data_Validity!$K190:$DX190,"OUTTURN",Outturn_Daily!$K190:$DX190)+H190</f>
        <v>#VALUE!</v>
      </c>
      <c r="ET190" s="90" t="e">
        <f>SUMIF([9]Data_Validity!$K190:$DX190,"ESTIMATE",Outturn_Daily!$K190:$DX190)</f>
        <v>#VALUE!</v>
      </c>
      <c r="EU190" s="90" t="e">
        <f>SUMIF([9]Data_Validity!$K190:$DX190,"FORECAST",Outturn_Daily!$K190:$DX190)</f>
        <v>#VALUE!</v>
      </c>
      <c r="EV190" s="122">
        <f t="shared" si="32"/>
        <v>-0.14501377999998866</v>
      </c>
      <c r="EW190" s="123" t="e">
        <f t="shared" si="33"/>
        <v>#VALUE!</v>
      </c>
    </row>
    <row r="191" spans="1:153" ht="15">
      <c r="A191" s="124">
        <v>45199</v>
      </c>
      <c r="B191" s="109">
        <v>27</v>
      </c>
      <c r="C191" s="110">
        <v>45197</v>
      </c>
      <c r="D191" s="111">
        <f t="shared" si="34"/>
        <v>19.013062073097831</v>
      </c>
      <c r="E191" s="112"/>
      <c r="F191" s="111">
        <v>16.928442034000003</v>
      </c>
      <c r="G191" s="113">
        <v>0</v>
      </c>
      <c r="H191" s="113">
        <v>-7.3201429999999235E-2</v>
      </c>
      <c r="I191" s="111">
        <v>-0.27686616099999029</v>
      </c>
      <c r="J191" s="111">
        <v>16.943228271725133</v>
      </c>
      <c r="K191" s="113">
        <v>1.1628222600000004</v>
      </c>
      <c r="L191" s="111">
        <v>15.780406011725132</v>
      </c>
      <c r="M191" s="113">
        <v>7.089824428078001E-2</v>
      </c>
      <c r="N191" s="113">
        <v>2.0612392247950001E-2</v>
      </c>
      <c r="O191" s="113">
        <v>7.828129699172999E-2</v>
      </c>
      <c r="P191" s="113">
        <v>0</v>
      </c>
      <c r="Q191" s="113">
        <v>7.3722705965789989E-2</v>
      </c>
      <c r="R191" s="113">
        <v>5.987800455312E-2</v>
      </c>
      <c r="S191" s="113">
        <v>0.33746648261692003</v>
      </c>
      <c r="T191" s="113">
        <v>14.862633713937042</v>
      </c>
      <c r="U191" s="114">
        <v>6.6220204317332296</v>
      </c>
      <c r="V191" s="114">
        <v>0</v>
      </c>
      <c r="W191" s="114">
        <v>8.2406132822038103</v>
      </c>
      <c r="X191" s="115">
        <v>0</v>
      </c>
      <c r="Y191" s="113">
        <v>0.27691317113180003</v>
      </c>
      <c r="Z191" s="111">
        <v>0.33528135327485997</v>
      </c>
      <c r="AA191" s="113">
        <v>0</v>
      </c>
      <c r="AB191" s="111">
        <v>0.33528135327485997</v>
      </c>
      <c r="AC191" s="113">
        <v>0</v>
      </c>
      <c r="AD191" s="113">
        <v>2.1174518392E-4</v>
      </c>
      <c r="AE191" s="113">
        <v>0</v>
      </c>
      <c r="AF191" s="113">
        <v>3.1612150561800001E-3</v>
      </c>
      <c r="AG191" s="113">
        <v>0.33190839303476</v>
      </c>
      <c r="AH191" s="114">
        <v>9.6344316366610006E-2</v>
      </c>
      <c r="AI191" s="114">
        <v>0</v>
      </c>
      <c r="AJ191" s="114">
        <v>0.23556407666814999</v>
      </c>
      <c r="AK191" s="116"/>
      <c r="AL191" s="113">
        <v>0</v>
      </c>
      <c r="AM191" s="116">
        <v>0</v>
      </c>
      <c r="AN191" s="113">
        <v>0</v>
      </c>
      <c r="AO191" s="113">
        <v>0</v>
      </c>
      <c r="AP191" s="113">
        <v>0</v>
      </c>
      <c r="AQ191" s="113">
        <v>0</v>
      </c>
      <c r="AR191" s="113">
        <v>0</v>
      </c>
      <c r="AS191" s="113">
        <v>0</v>
      </c>
      <c r="AT191" s="117">
        <v>0</v>
      </c>
      <c r="AU191" s="117">
        <v>0</v>
      </c>
      <c r="AV191" s="117">
        <v>0</v>
      </c>
      <c r="AW191" s="116">
        <v>2.0846200390978291</v>
      </c>
      <c r="AX191" s="116">
        <v>2.0846200390978291</v>
      </c>
      <c r="AY191" s="116">
        <v>0.66640033200000004</v>
      </c>
      <c r="AZ191" s="118">
        <v>9.0551920000000022E-2</v>
      </c>
      <c r="BA191" s="118">
        <v>0</v>
      </c>
      <c r="BB191" s="118">
        <v>2.2440079999999998E-2</v>
      </c>
      <c r="BC191" s="118">
        <v>0</v>
      </c>
      <c r="BD191" s="118">
        <v>0</v>
      </c>
      <c r="BE191" s="118">
        <v>0</v>
      </c>
      <c r="BF191" s="118">
        <v>0</v>
      </c>
      <c r="BG191" s="118">
        <v>0</v>
      </c>
      <c r="BH191" s="118">
        <v>0</v>
      </c>
      <c r="BI191" s="118">
        <v>0</v>
      </c>
      <c r="BJ191" s="118">
        <v>8.2022000000000015E-3</v>
      </c>
      <c r="BK191" s="118">
        <v>0</v>
      </c>
      <c r="BL191" s="118">
        <v>0</v>
      </c>
      <c r="BM191" s="118">
        <v>0</v>
      </c>
      <c r="BN191" s="118">
        <v>0.23509915000000003</v>
      </c>
      <c r="BO191" s="118">
        <v>0.28030318000000004</v>
      </c>
      <c r="BP191" s="118">
        <v>0</v>
      </c>
      <c r="BQ191" s="118">
        <v>0</v>
      </c>
      <c r="BR191" s="118">
        <v>2.08799E-2</v>
      </c>
      <c r="BS191" s="118">
        <v>4.6826720000000006E-3</v>
      </c>
      <c r="BT191" s="118">
        <v>4.2412299999999995E-3</v>
      </c>
      <c r="BU191" s="116">
        <v>0.65303191248510717</v>
      </c>
      <c r="BV191" s="118">
        <v>0.15837799</v>
      </c>
      <c r="BW191" s="118">
        <v>0</v>
      </c>
      <c r="BX191" s="118">
        <v>0.22804071400004058</v>
      </c>
      <c r="BY191" s="118">
        <v>0.26661320848506659</v>
      </c>
      <c r="BZ191" s="118">
        <v>0</v>
      </c>
      <c r="CA191" s="118">
        <v>0</v>
      </c>
      <c r="CB191" s="118">
        <v>0</v>
      </c>
      <c r="CC191" s="119">
        <v>8.7249020000000066E-2</v>
      </c>
      <c r="CD191" s="118">
        <v>7.9716000000000006E-3</v>
      </c>
      <c r="CE191" s="118">
        <v>0</v>
      </c>
      <c r="CF191" s="118">
        <v>7.9277420000000057E-2</v>
      </c>
      <c r="CG191" s="118">
        <v>0</v>
      </c>
      <c r="CH191" s="118">
        <v>0</v>
      </c>
      <c r="CI191" s="118">
        <v>0</v>
      </c>
      <c r="CJ191" s="116">
        <v>0.15554488</v>
      </c>
      <c r="CK191" s="118">
        <v>0</v>
      </c>
      <c r="CL191" s="118">
        <v>0</v>
      </c>
      <c r="CM191" s="118">
        <v>0</v>
      </c>
      <c r="CN191" s="118">
        <v>0</v>
      </c>
      <c r="CO191" s="118">
        <v>1.1369759999999998E-2</v>
      </c>
      <c r="CP191" s="118">
        <v>0</v>
      </c>
      <c r="CQ191" s="118">
        <v>0.14417511999999999</v>
      </c>
      <c r="CR191" s="116">
        <v>0.39478299000000006</v>
      </c>
      <c r="CS191" s="118">
        <v>0.38518785000000005</v>
      </c>
      <c r="CT191" s="118">
        <v>4.1606999999999999E-4</v>
      </c>
      <c r="CU191" s="118">
        <v>0</v>
      </c>
      <c r="CV191" s="118">
        <v>9.1790699999999992E-3</v>
      </c>
      <c r="CW191" s="118">
        <v>0</v>
      </c>
      <c r="CX191" s="116">
        <v>9.2896590000000043E-2</v>
      </c>
      <c r="CY191" s="118">
        <v>8.6307200000000042E-2</v>
      </c>
      <c r="CZ191" s="118">
        <v>6.5893899999999997E-3</v>
      </c>
      <c r="DA191" s="118">
        <v>0</v>
      </c>
      <c r="DB191" s="118">
        <v>0</v>
      </c>
      <c r="DC191" s="118">
        <v>0</v>
      </c>
      <c r="DD191" s="118">
        <v>0</v>
      </c>
      <c r="DE191" s="118">
        <v>0</v>
      </c>
      <c r="DF191" s="116">
        <v>1.4389614612721766E-2</v>
      </c>
      <c r="DG191" s="118">
        <v>0</v>
      </c>
      <c r="DH191" s="118">
        <v>4.4656000000000001E-3</v>
      </c>
      <c r="DI191" s="118">
        <v>9.9240146127217658E-3</v>
      </c>
      <c r="DJ191" s="116">
        <v>2.0324700000000001E-2</v>
      </c>
      <c r="DK191" s="118">
        <v>4.3027200000000003E-3</v>
      </c>
      <c r="DL191" s="118">
        <v>4.7231999999999998E-4</v>
      </c>
      <c r="DM191" s="118">
        <v>1.5431520000000001E-2</v>
      </c>
      <c r="DN191" s="118">
        <v>0</v>
      </c>
      <c r="DO191" s="118">
        <v>0</v>
      </c>
      <c r="DP191" s="118">
        <v>0</v>
      </c>
      <c r="DQ191" s="118">
        <v>1.1814E-4</v>
      </c>
      <c r="DR191" s="116">
        <v>0</v>
      </c>
      <c r="DS191" s="118">
        <v>0</v>
      </c>
      <c r="DT191" s="118">
        <v>0</v>
      </c>
      <c r="DU191" s="118">
        <v>0</v>
      </c>
      <c r="DV191" s="116">
        <v>0</v>
      </c>
      <c r="DW191" s="118">
        <v>0</v>
      </c>
      <c r="DX191" s="118">
        <v>0</v>
      </c>
      <c r="DY191" s="120">
        <v>1.4517999E-2</v>
      </c>
      <c r="DZ191" s="120">
        <v>0</v>
      </c>
      <c r="EA191" s="89"/>
      <c r="EB191" s="90" t="e">
        <v>#N/A</v>
      </c>
      <c r="EC191" s="90">
        <v>1</v>
      </c>
      <c r="EF191" s="121">
        <f t="shared" si="35"/>
        <v>45197</v>
      </c>
      <c r="EG191" s="122">
        <f t="shared" si="36"/>
        <v>45199</v>
      </c>
      <c r="EH191" s="122">
        <f t="shared" si="37"/>
        <v>1.1628222600000004</v>
      </c>
      <c r="EI191" s="122">
        <f t="shared" si="38"/>
        <v>0.41456214882281001</v>
      </c>
      <c r="EJ191" s="122">
        <f t="shared" si="39"/>
        <v>8.7249020000000066E-2</v>
      </c>
      <c r="EK191" s="122">
        <f t="shared" si="40"/>
        <v>6.7183647480998392</v>
      </c>
      <c r="EL191" s="122">
        <f t="shared" si="41"/>
        <v>0</v>
      </c>
      <c r="EM191" s="122">
        <f t="shared" si="42"/>
        <v>8.4761773588719596</v>
      </c>
      <c r="EN191" s="122">
        <f t="shared" si="43"/>
        <v>2.0324700000000001E-2</v>
      </c>
      <c r="EO191" s="122">
        <f t="shared" si="44"/>
        <v>2.0612392247950001E-2</v>
      </c>
      <c r="EP191" s="122">
        <f t="shared" si="45"/>
        <v>0.7313132094768372</v>
      </c>
      <c r="EQ191" s="122">
        <f t="shared" si="46"/>
        <v>0.73729857628077999</v>
      </c>
      <c r="ER191" s="282">
        <f t="shared" si="47"/>
        <v>1.113199297652254E-3</v>
      </c>
      <c r="ES191" s="123" t="e">
        <f>SUMIF([9]Data_Validity!$K191:$DX191,"OUTTURN",Outturn_Daily!$K191:$DX191)+H191</f>
        <v>#VALUE!</v>
      </c>
      <c r="ET191" s="90" t="e">
        <f>SUMIF([9]Data_Validity!$K191:$DX191,"ESTIMATE",Outturn_Daily!$K191:$DX191)</f>
        <v>#VALUE!</v>
      </c>
      <c r="EU191" s="90" t="e">
        <f>SUMIF([9]Data_Validity!$K191:$DX191,"FORECAST",Outturn_Daily!$K191:$DX191)</f>
        <v>#VALUE!</v>
      </c>
      <c r="EV191" s="122">
        <f t="shared" si="32"/>
        <v>-0.27686616099999029</v>
      </c>
      <c r="EW191" s="123" t="e">
        <f t="shared" si="33"/>
        <v>#VALUE!</v>
      </c>
    </row>
    <row r="192" spans="1:153" ht="15">
      <c r="A192" s="124">
        <v>45199</v>
      </c>
      <c r="B192" s="109">
        <v>27</v>
      </c>
      <c r="C192" s="110">
        <v>45198</v>
      </c>
      <c r="D192" s="111">
        <f t="shared" si="34"/>
        <v>18.044773344514361</v>
      </c>
      <c r="E192" s="112"/>
      <c r="F192" s="111">
        <v>16.283651692000003</v>
      </c>
      <c r="G192" s="113">
        <v>0</v>
      </c>
      <c r="H192" s="113">
        <v>-0.10439067999999985</v>
      </c>
      <c r="I192" s="111">
        <v>-0.22682786799999732</v>
      </c>
      <c r="J192" s="111">
        <v>16.2370159827944</v>
      </c>
      <c r="K192" s="113">
        <v>0.6148137199999999</v>
      </c>
      <c r="L192" s="111">
        <v>15.622202262794401</v>
      </c>
      <c r="M192" s="113">
        <v>0.10645792168336998</v>
      </c>
      <c r="N192" s="113">
        <v>3.2550542430870001E-2</v>
      </c>
      <c r="O192" s="113">
        <v>9.4830815150489994E-2</v>
      </c>
      <c r="P192" s="113">
        <v>0</v>
      </c>
      <c r="Q192" s="113">
        <v>0.14349704254338</v>
      </c>
      <c r="R192" s="113">
        <v>7.3639121093259999E-2</v>
      </c>
      <c r="S192" s="113">
        <v>0.92074742832281997</v>
      </c>
      <c r="T192" s="113">
        <v>13.858373891505332</v>
      </c>
      <c r="U192" s="114">
        <v>4.9702553075157496</v>
      </c>
      <c r="V192" s="114">
        <v>0</v>
      </c>
      <c r="W192" s="114">
        <v>8.8881185839895807</v>
      </c>
      <c r="X192" s="115">
        <v>0</v>
      </c>
      <c r="Y192" s="113">
        <v>0.39210550006487999</v>
      </c>
      <c r="Z192" s="111">
        <v>0.37785425720559995</v>
      </c>
      <c r="AA192" s="113">
        <v>0</v>
      </c>
      <c r="AB192" s="111">
        <v>0.37785425720559995</v>
      </c>
      <c r="AC192" s="113">
        <v>0</v>
      </c>
      <c r="AD192" s="113">
        <v>2.9674625E-2</v>
      </c>
      <c r="AE192" s="113">
        <v>0</v>
      </c>
      <c r="AF192" s="113">
        <v>1.76554592672E-2</v>
      </c>
      <c r="AG192" s="113">
        <v>0.33052417293839997</v>
      </c>
      <c r="AH192" s="114">
        <v>0.24726276612843001</v>
      </c>
      <c r="AI192" s="114">
        <v>0</v>
      </c>
      <c r="AJ192" s="114">
        <v>8.3261406809970004E-2</v>
      </c>
      <c r="AK192" s="116"/>
      <c r="AL192" s="113">
        <v>0</v>
      </c>
      <c r="AM192" s="116">
        <v>0</v>
      </c>
      <c r="AN192" s="113">
        <v>0</v>
      </c>
      <c r="AO192" s="113">
        <v>0</v>
      </c>
      <c r="AP192" s="113">
        <v>0</v>
      </c>
      <c r="AQ192" s="113">
        <v>0</v>
      </c>
      <c r="AR192" s="113">
        <v>0</v>
      </c>
      <c r="AS192" s="113">
        <v>0</v>
      </c>
      <c r="AT192" s="117">
        <v>0</v>
      </c>
      <c r="AU192" s="117">
        <v>0</v>
      </c>
      <c r="AV192" s="117">
        <v>0</v>
      </c>
      <c r="AW192" s="116">
        <v>1.7611216525143594</v>
      </c>
      <c r="AX192" s="116">
        <v>1.7611216525143594</v>
      </c>
      <c r="AY192" s="116">
        <v>0.63871807699999994</v>
      </c>
      <c r="AZ192" s="118">
        <v>4.0912589999999999E-2</v>
      </c>
      <c r="BA192" s="118">
        <v>0</v>
      </c>
      <c r="BB192" s="118">
        <v>-1.1569620000000001E-2</v>
      </c>
      <c r="BC192" s="118">
        <v>0</v>
      </c>
      <c r="BD192" s="118">
        <v>0</v>
      </c>
      <c r="BE192" s="118">
        <v>0</v>
      </c>
      <c r="BF192" s="118">
        <v>0</v>
      </c>
      <c r="BG192" s="118">
        <v>0</v>
      </c>
      <c r="BH192" s="118">
        <v>0</v>
      </c>
      <c r="BI192" s="118">
        <v>0</v>
      </c>
      <c r="BJ192" s="118">
        <v>8.6231699999999994E-3</v>
      </c>
      <c r="BK192" s="118">
        <v>0</v>
      </c>
      <c r="BL192" s="118">
        <v>0</v>
      </c>
      <c r="BM192" s="118">
        <v>0</v>
      </c>
      <c r="BN192" s="118">
        <v>0.23098081500000003</v>
      </c>
      <c r="BO192" s="118">
        <v>0.33908708999999987</v>
      </c>
      <c r="BP192" s="118">
        <v>0</v>
      </c>
      <c r="BQ192" s="118">
        <v>0</v>
      </c>
      <c r="BR192" s="118">
        <v>2.1006400000000001E-2</v>
      </c>
      <c r="BS192" s="118">
        <v>4.6826720000000006E-3</v>
      </c>
      <c r="BT192" s="118">
        <v>4.9949599999999997E-3</v>
      </c>
      <c r="BU192" s="116">
        <v>0.47694211551435928</v>
      </c>
      <c r="BV192" s="118">
        <v>0.21090766</v>
      </c>
      <c r="BW192" s="118">
        <v>0</v>
      </c>
      <c r="BX192" s="118">
        <v>0.12447662649992965</v>
      </c>
      <c r="BY192" s="118">
        <v>0.14155782901442965</v>
      </c>
      <c r="BZ192" s="118">
        <v>0</v>
      </c>
      <c r="CA192" s="118">
        <v>0</v>
      </c>
      <c r="CB192" s="118">
        <v>0</v>
      </c>
      <c r="CC192" s="119">
        <v>9.3345460000000047E-2</v>
      </c>
      <c r="CD192" s="118">
        <v>1.1502720000000008E-2</v>
      </c>
      <c r="CE192" s="118">
        <v>0</v>
      </c>
      <c r="CF192" s="118">
        <v>8.1842740000000039E-2</v>
      </c>
      <c r="CG192" s="118">
        <v>0</v>
      </c>
      <c r="CH192" s="118">
        <v>0</v>
      </c>
      <c r="CI192" s="118">
        <v>0</v>
      </c>
      <c r="CJ192" s="116">
        <v>3.1035680000000003E-2</v>
      </c>
      <c r="CK192" s="118">
        <v>0</v>
      </c>
      <c r="CL192" s="118">
        <v>0</v>
      </c>
      <c r="CM192" s="118">
        <v>0</v>
      </c>
      <c r="CN192" s="118">
        <v>0</v>
      </c>
      <c r="CO192" s="118">
        <v>1.1622349999999998E-2</v>
      </c>
      <c r="CP192" s="118">
        <v>0</v>
      </c>
      <c r="CQ192" s="118">
        <v>1.9413330000000003E-2</v>
      </c>
      <c r="CR192" s="116">
        <v>0.39659661000000007</v>
      </c>
      <c r="CS192" s="118">
        <v>0.38773499000000006</v>
      </c>
      <c r="CT192" s="118">
        <v>4.1606999999999999E-4</v>
      </c>
      <c r="CU192" s="118">
        <v>0</v>
      </c>
      <c r="CV192" s="118">
        <v>8.4455499999999996E-3</v>
      </c>
      <c r="CW192" s="118">
        <v>0</v>
      </c>
      <c r="CX192" s="116">
        <v>9.2896590000000043E-2</v>
      </c>
      <c r="CY192" s="118">
        <v>8.6307200000000042E-2</v>
      </c>
      <c r="CZ192" s="118">
        <v>6.5893899999999997E-3</v>
      </c>
      <c r="DA192" s="118">
        <v>0</v>
      </c>
      <c r="DB192" s="118">
        <v>0</v>
      </c>
      <c r="DC192" s="118">
        <v>0</v>
      </c>
      <c r="DD192" s="118">
        <v>0</v>
      </c>
      <c r="DE192" s="118">
        <v>0</v>
      </c>
      <c r="DF192" s="116">
        <v>1.4301669999999999E-2</v>
      </c>
      <c r="DG192" s="118">
        <v>0</v>
      </c>
      <c r="DH192" s="118">
        <v>4.4656000000000001E-3</v>
      </c>
      <c r="DI192" s="118">
        <v>9.8360699999999988E-3</v>
      </c>
      <c r="DJ192" s="116">
        <v>1.7285449999999997E-2</v>
      </c>
      <c r="DK192" s="118">
        <v>4.3027200000000003E-3</v>
      </c>
      <c r="DL192" s="118">
        <v>4.7231999999999998E-4</v>
      </c>
      <c r="DM192" s="118">
        <v>1.2495239999999999E-2</v>
      </c>
      <c r="DN192" s="118">
        <v>0</v>
      </c>
      <c r="DO192" s="118">
        <v>0</v>
      </c>
      <c r="DP192" s="118">
        <v>0</v>
      </c>
      <c r="DQ192" s="118">
        <v>1.517E-5</v>
      </c>
      <c r="DR192" s="116">
        <v>0</v>
      </c>
      <c r="DS192" s="118">
        <v>0</v>
      </c>
      <c r="DT192" s="118">
        <v>0</v>
      </c>
      <c r="DU192" s="118">
        <v>0</v>
      </c>
      <c r="DV192" s="116">
        <v>0</v>
      </c>
      <c r="DW192" s="118">
        <v>0</v>
      </c>
      <c r="DX192" s="118">
        <v>0</v>
      </c>
      <c r="DY192" s="120">
        <v>1.2295990999999999E-2</v>
      </c>
      <c r="DZ192" s="120">
        <v>0</v>
      </c>
      <c r="EA192" s="89"/>
      <c r="EB192" s="90" t="e">
        <v>#N/A</v>
      </c>
      <c r="EC192" s="90">
        <v>1</v>
      </c>
      <c r="EF192" s="121">
        <f t="shared" si="35"/>
        <v>45198</v>
      </c>
      <c r="EG192" s="122">
        <f t="shared" si="36"/>
        <v>45199</v>
      </c>
      <c r="EH192" s="122">
        <f t="shared" si="37"/>
        <v>0.6148137199999999</v>
      </c>
      <c r="EI192" s="122">
        <f t="shared" si="38"/>
        <v>1.1115745551334</v>
      </c>
      <c r="EJ192" s="122">
        <f t="shared" si="39"/>
        <v>9.3345460000000047E-2</v>
      </c>
      <c r="EK192" s="122">
        <f t="shared" si="40"/>
        <v>5.2175180736441797</v>
      </c>
      <c r="EL192" s="122">
        <f t="shared" si="41"/>
        <v>0</v>
      </c>
      <c r="EM192" s="122">
        <f t="shared" si="42"/>
        <v>8.9713799907995515</v>
      </c>
      <c r="EN192" s="122">
        <f t="shared" si="43"/>
        <v>1.7285449999999997E-2</v>
      </c>
      <c r="EO192" s="122">
        <f t="shared" si="44"/>
        <v>3.2550542430870001E-2</v>
      </c>
      <c r="EP192" s="122">
        <f t="shared" si="45"/>
        <v>0.57177293066484924</v>
      </c>
      <c r="EQ192" s="122">
        <f t="shared" si="46"/>
        <v>0.74517599868336992</v>
      </c>
      <c r="ER192" s="282">
        <f t="shared" si="47"/>
        <v>0.14882774315814279</v>
      </c>
      <c r="ES192" s="123" t="e">
        <f>SUMIF([9]Data_Validity!$K192:$DX192,"OUTTURN",Outturn_Daily!$K192:$DX192)+H192</f>
        <v>#VALUE!</v>
      </c>
      <c r="ET192" s="90" t="e">
        <f>SUMIF([9]Data_Validity!$K192:$DX192,"ESTIMATE",Outturn_Daily!$K192:$DX192)</f>
        <v>#VALUE!</v>
      </c>
      <c r="EU192" s="90" t="e">
        <f>SUMIF([9]Data_Validity!$K192:$DX192,"FORECAST",Outturn_Daily!$K192:$DX192)</f>
        <v>#VALUE!</v>
      </c>
      <c r="EV192" s="122">
        <f t="shared" si="32"/>
        <v>-0.22682786799999732</v>
      </c>
      <c r="EW192" s="123" t="e">
        <f t="shared" si="33"/>
        <v>#VALUE!</v>
      </c>
    </row>
    <row r="193" spans="1:153" ht="15">
      <c r="A193" s="124">
        <v>45199</v>
      </c>
      <c r="B193" s="109">
        <v>27</v>
      </c>
      <c r="C193" s="110">
        <v>45199</v>
      </c>
      <c r="D193" s="111">
        <f t="shared" si="34"/>
        <v>4.2444631338336665</v>
      </c>
      <c r="E193" s="112"/>
      <c r="F193" s="111">
        <v>2.6423899940000002</v>
      </c>
      <c r="G193" s="113">
        <v>0</v>
      </c>
      <c r="H193" s="113">
        <v>-2.7487939999999877E-2</v>
      </c>
      <c r="I193" s="111">
        <v>-3.0242047999999855E-2</v>
      </c>
      <c r="J193" s="111">
        <v>2.6034149993548299</v>
      </c>
      <c r="K193" s="113">
        <v>0.74325155499999984</v>
      </c>
      <c r="L193" s="111">
        <v>1.8601634443548298</v>
      </c>
      <c r="M193" s="113">
        <v>0.10071146574409001</v>
      </c>
      <c r="N193" s="113">
        <v>1.5558761524100001E-3</v>
      </c>
      <c r="O193" s="113">
        <v>1.5635997626109999E-2</v>
      </c>
      <c r="P193" s="113">
        <v>0</v>
      </c>
      <c r="Q193" s="113">
        <v>0.43021577327285998</v>
      </c>
      <c r="R193" s="113">
        <v>2.0631778035799997E-3</v>
      </c>
      <c r="S193" s="113">
        <v>0.13958857411856998</v>
      </c>
      <c r="T193" s="113">
        <v>1.0047081281474899</v>
      </c>
      <c r="U193" s="114">
        <v>0.32946693314748998</v>
      </c>
      <c r="V193" s="114">
        <v>0.10631607799999999</v>
      </c>
      <c r="W193" s="114">
        <v>0.56892511700000004</v>
      </c>
      <c r="X193" s="115">
        <v>0</v>
      </c>
      <c r="Y193" s="113">
        <v>0.16568445148972</v>
      </c>
      <c r="Z193" s="111">
        <v>9.6704982645169996E-2</v>
      </c>
      <c r="AA193" s="113">
        <v>0</v>
      </c>
      <c r="AB193" s="111">
        <v>9.6704982645169996E-2</v>
      </c>
      <c r="AC193" s="113">
        <v>0</v>
      </c>
      <c r="AD193" s="113">
        <v>1.8889275808629997E-2</v>
      </c>
      <c r="AE193" s="113">
        <v>0</v>
      </c>
      <c r="AF193" s="113">
        <v>0</v>
      </c>
      <c r="AG193" s="113">
        <v>7.7815706836540002E-2</v>
      </c>
      <c r="AH193" s="114">
        <v>4.4386642836540001E-2</v>
      </c>
      <c r="AI193" s="114">
        <v>0</v>
      </c>
      <c r="AJ193" s="114">
        <v>3.3429064000000001E-2</v>
      </c>
      <c r="AK193" s="116"/>
      <c r="AL193" s="113">
        <v>0</v>
      </c>
      <c r="AM193" s="116">
        <v>0</v>
      </c>
      <c r="AN193" s="113">
        <v>0</v>
      </c>
      <c r="AO193" s="113">
        <v>0</v>
      </c>
      <c r="AP193" s="113">
        <v>0</v>
      </c>
      <c r="AQ193" s="113">
        <v>0</v>
      </c>
      <c r="AR193" s="113">
        <v>0</v>
      </c>
      <c r="AS193" s="113">
        <v>0</v>
      </c>
      <c r="AT193" s="117">
        <v>0</v>
      </c>
      <c r="AU193" s="117">
        <v>0</v>
      </c>
      <c r="AV193" s="117">
        <v>0</v>
      </c>
      <c r="AW193" s="116">
        <v>1.6020731398336663</v>
      </c>
      <c r="AX193" s="116">
        <v>1.6020731398336663</v>
      </c>
      <c r="AY193" s="116">
        <v>0.48742997199999993</v>
      </c>
      <c r="AZ193" s="118">
        <v>2.680594E-2</v>
      </c>
      <c r="BA193" s="118">
        <v>0</v>
      </c>
      <c r="BB193" s="118">
        <v>-1.24689E-2</v>
      </c>
      <c r="BC193" s="118">
        <v>0</v>
      </c>
      <c r="BD193" s="118">
        <v>0</v>
      </c>
      <c r="BE193" s="118">
        <v>0</v>
      </c>
      <c r="BF193" s="118">
        <v>0</v>
      </c>
      <c r="BG193" s="118">
        <v>0</v>
      </c>
      <c r="BH193" s="118">
        <v>0</v>
      </c>
      <c r="BI193" s="118">
        <v>0</v>
      </c>
      <c r="BJ193" s="118">
        <v>8.6589800000000001E-3</v>
      </c>
      <c r="BK193" s="118">
        <v>0</v>
      </c>
      <c r="BL193" s="118">
        <v>0</v>
      </c>
      <c r="BM193" s="118">
        <v>0</v>
      </c>
      <c r="BN193" s="118">
        <v>0.25900022</v>
      </c>
      <c r="BO193" s="118">
        <v>0.17690170999999985</v>
      </c>
      <c r="BP193" s="118">
        <v>0</v>
      </c>
      <c r="BQ193" s="118">
        <v>0</v>
      </c>
      <c r="BR193" s="118">
        <v>2.0680339999999998E-2</v>
      </c>
      <c r="BS193" s="118">
        <v>4.6826720000000006E-3</v>
      </c>
      <c r="BT193" s="118">
        <v>3.1690099999999999E-3</v>
      </c>
      <c r="BU193" s="116">
        <v>0.28650966241177128</v>
      </c>
      <c r="BV193" s="118">
        <v>0.20438494000000001</v>
      </c>
      <c r="BW193" s="118">
        <v>0</v>
      </c>
      <c r="BX193" s="118">
        <v>5.3871645554903133E-2</v>
      </c>
      <c r="BY193" s="118">
        <v>2.8253076856868117E-2</v>
      </c>
      <c r="BZ193" s="118">
        <v>0</v>
      </c>
      <c r="CA193" s="118">
        <v>0</v>
      </c>
      <c r="CB193" s="118">
        <v>0</v>
      </c>
      <c r="CC193" s="119">
        <v>9.3606720000000046E-2</v>
      </c>
      <c r="CD193" s="118">
        <v>1.1388000000000001E-2</v>
      </c>
      <c r="CE193" s="118">
        <v>0</v>
      </c>
      <c r="CF193" s="118">
        <v>8.2218720000000051E-2</v>
      </c>
      <c r="CG193" s="118">
        <v>0</v>
      </c>
      <c r="CH193" s="118">
        <v>0</v>
      </c>
      <c r="CI193" s="118">
        <v>0</v>
      </c>
      <c r="CJ193" s="116">
        <v>3.1677700000000003E-2</v>
      </c>
      <c r="CK193" s="118">
        <v>0</v>
      </c>
      <c r="CL193" s="118">
        <v>0</v>
      </c>
      <c r="CM193" s="118">
        <v>0</v>
      </c>
      <c r="CN193" s="118">
        <v>0</v>
      </c>
      <c r="CO193" s="118">
        <v>1.1456859999999999E-2</v>
      </c>
      <c r="CP193" s="118">
        <v>0</v>
      </c>
      <c r="CQ193" s="118">
        <v>2.022084E-2</v>
      </c>
      <c r="CR193" s="116">
        <v>0.58875342999999969</v>
      </c>
      <c r="CS193" s="118">
        <v>0.5791008999999997</v>
      </c>
      <c r="CT193" s="118">
        <v>4.1606999999999999E-4</v>
      </c>
      <c r="CU193" s="118">
        <v>0</v>
      </c>
      <c r="CV193" s="118">
        <v>9.2364600000000002E-3</v>
      </c>
      <c r="CW193" s="118">
        <v>0</v>
      </c>
      <c r="CX193" s="116">
        <v>9.2896590000000043E-2</v>
      </c>
      <c r="CY193" s="118">
        <v>8.6307200000000042E-2</v>
      </c>
      <c r="CZ193" s="118">
        <v>6.5893899999999997E-3</v>
      </c>
      <c r="DA193" s="118">
        <v>0</v>
      </c>
      <c r="DB193" s="118">
        <v>0</v>
      </c>
      <c r="DC193" s="118">
        <v>0</v>
      </c>
      <c r="DD193" s="118">
        <v>0</v>
      </c>
      <c r="DE193" s="118">
        <v>0</v>
      </c>
      <c r="DF193" s="116">
        <v>1.4310445421895282E-2</v>
      </c>
      <c r="DG193" s="118">
        <v>0</v>
      </c>
      <c r="DH193" s="118">
        <v>4.4656000000000001E-3</v>
      </c>
      <c r="DI193" s="118">
        <v>9.8448454218952822E-3</v>
      </c>
      <c r="DJ193" s="116">
        <v>6.8886199999999998E-3</v>
      </c>
      <c r="DK193" s="118">
        <v>4.3027200000000003E-3</v>
      </c>
      <c r="DL193" s="118">
        <v>4.7231999999999998E-4</v>
      </c>
      <c r="DM193" s="118">
        <v>2.1004000000000001E-3</v>
      </c>
      <c r="DN193" s="118">
        <v>0</v>
      </c>
      <c r="DO193" s="118">
        <v>0</v>
      </c>
      <c r="DP193" s="118">
        <v>0</v>
      </c>
      <c r="DQ193" s="118">
        <v>1.3179999999999999E-5</v>
      </c>
      <c r="DR193" s="116">
        <v>0</v>
      </c>
      <c r="DS193" s="118">
        <v>0</v>
      </c>
      <c r="DT193" s="118">
        <v>0</v>
      </c>
      <c r="DU193" s="118">
        <v>0</v>
      </c>
      <c r="DV193" s="116">
        <v>0</v>
      </c>
      <c r="DW193" s="118">
        <v>0</v>
      </c>
      <c r="DX193" s="118">
        <v>0</v>
      </c>
      <c r="DY193" s="120">
        <v>5.5610700000000013E-3</v>
      </c>
      <c r="DZ193" s="120">
        <v>0</v>
      </c>
      <c r="EA193" s="89"/>
      <c r="EB193" s="90" t="e">
        <v>#N/A</v>
      </c>
      <c r="EC193" s="90">
        <v>1</v>
      </c>
      <c r="EF193" s="121">
        <f t="shared" si="35"/>
        <v>45199</v>
      </c>
      <c r="EG193" s="122">
        <f t="shared" si="36"/>
        <v>45199</v>
      </c>
      <c r="EH193" s="122">
        <f t="shared" si="37"/>
        <v>0.74325155499999984</v>
      </c>
      <c r="EI193" s="122">
        <f t="shared" si="38"/>
        <v>0.58869362320005991</v>
      </c>
      <c r="EJ193" s="122">
        <f t="shared" si="39"/>
        <v>9.3606720000000046E-2</v>
      </c>
      <c r="EK193" s="122">
        <f t="shared" si="40"/>
        <v>0.37385357598402996</v>
      </c>
      <c r="EL193" s="122">
        <f t="shared" si="41"/>
        <v>0.10631607799999999</v>
      </c>
      <c r="EM193" s="122">
        <f t="shared" si="42"/>
        <v>0.60235418100000004</v>
      </c>
      <c r="EN193" s="122">
        <f t="shared" si="43"/>
        <v>6.8886199999999998E-3</v>
      </c>
      <c r="EO193" s="122">
        <f t="shared" si="44"/>
        <v>1.5558761524100001E-3</v>
      </c>
      <c r="EP193" s="122">
        <f t="shared" si="45"/>
        <v>0.30214566003788129</v>
      </c>
      <c r="EQ193" s="122">
        <f t="shared" si="46"/>
        <v>0.58814143774408989</v>
      </c>
      <c r="ER193" s="282">
        <f t="shared" si="47"/>
        <v>0.12432808671519556</v>
      </c>
      <c r="ES193" s="123" t="e">
        <f>SUMIF([9]Data_Validity!$K193:$DX193,"OUTTURN",Outturn_Daily!$K193:$DX193)+H193</f>
        <v>#VALUE!</v>
      </c>
      <c r="ET193" s="90" t="e">
        <f>SUMIF([9]Data_Validity!$K193:$DX193,"ESTIMATE",Outturn_Daily!$K193:$DX193)</f>
        <v>#VALUE!</v>
      </c>
      <c r="EU193" s="90" t="e">
        <f>SUMIF([9]Data_Validity!$K193:$DX193,"FORECAST",Outturn_Daily!$K193:$DX193)</f>
        <v>#VALUE!</v>
      </c>
      <c r="EV193" s="122">
        <f t="shared" si="32"/>
        <v>-3.0242047999999855E-2</v>
      </c>
      <c r="EW193" s="123" t="e">
        <f t="shared" si="33"/>
        <v>#VALUE!</v>
      </c>
    </row>
    <row r="194" spans="1:153" ht="15">
      <c r="A194" s="124">
        <v>45230</v>
      </c>
      <c r="B194" s="109">
        <v>27</v>
      </c>
      <c r="C194" s="110">
        <v>45200</v>
      </c>
      <c r="D194" s="111">
        <f t="shared" si="34"/>
        <v>9.5019694640272423</v>
      </c>
      <c r="E194" s="112"/>
      <c r="F194" s="111">
        <v>7.6822427219999998</v>
      </c>
      <c r="G194" s="113">
        <v>0</v>
      </c>
      <c r="H194" s="113">
        <v>-8.1721869999999974E-2</v>
      </c>
      <c r="I194" s="111">
        <v>-6.2126029000010519E-2</v>
      </c>
      <c r="J194" s="111">
        <v>7.3757677170520903</v>
      </c>
      <c r="K194" s="113">
        <v>0.85037932500000002</v>
      </c>
      <c r="L194" s="111">
        <v>6.5253883920520899</v>
      </c>
      <c r="M194" s="113">
        <v>4.2932412408430001E-2</v>
      </c>
      <c r="N194" s="113">
        <v>4.0800316621299997E-3</v>
      </c>
      <c r="O194" s="113">
        <v>5.4561885685090003E-2</v>
      </c>
      <c r="P194" s="113">
        <v>0</v>
      </c>
      <c r="Q194" s="113">
        <v>0</v>
      </c>
      <c r="R194" s="113">
        <v>2.7070779759009997E-2</v>
      </c>
      <c r="S194" s="113">
        <v>7.7432431630859999E-2</v>
      </c>
      <c r="T194" s="113">
        <v>5.9002821243090802</v>
      </c>
      <c r="U194" s="114">
        <v>2.1704141353679001</v>
      </c>
      <c r="V194" s="114">
        <v>0.34526199744614999</v>
      </c>
      <c r="W194" s="114">
        <v>3.3846059914950302</v>
      </c>
      <c r="X194" s="115">
        <v>0</v>
      </c>
      <c r="Y194" s="113">
        <v>0.41902872659748996</v>
      </c>
      <c r="Z194" s="111">
        <v>0.45032290394792002</v>
      </c>
      <c r="AA194" s="113">
        <v>0</v>
      </c>
      <c r="AB194" s="111">
        <v>0.45032290394792002</v>
      </c>
      <c r="AC194" s="113">
        <v>1.01496373496E-3</v>
      </c>
      <c r="AD194" s="113">
        <v>-2.6889414721999996E-4</v>
      </c>
      <c r="AE194" s="113">
        <v>0</v>
      </c>
      <c r="AF194" s="113">
        <v>8.7657707697000006E-4</v>
      </c>
      <c r="AG194" s="113">
        <v>0.44870025728321</v>
      </c>
      <c r="AH194" s="114">
        <v>0.36311169903947998</v>
      </c>
      <c r="AI194" s="114">
        <v>0</v>
      </c>
      <c r="AJ194" s="114">
        <v>8.5588558243730004E-2</v>
      </c>
      <c r="AK194" s="116"/>
      <c r="AL194" s="113">
        <v>0</v>
      </c>
      <c r="AM194" s="116">
        <v>0</v>
      </c>
      <c r="AN194" s="113">
        <v>0</v>
      </c>
      <c r="AO194" s="113">
        <v>0</v>
      </c>
      <c r="AP194" s="113">
        <v>0</v>
      </c>
      <c r="AQ194" s="113">
        <v>0</v>
      </c>
      <c r="AR194" s="113">
        <v>0</v>
      </c>
      <c r="AS194" s="113">
        <v>0</v>
      </c>
      <c r="AT194" s="117">
        <v>0</v>
      </c>
      <c r="AU194" s="117">
        <v>0</v>
      </c>
      <c r="AV194" s="117">
        <v>0</v>
      </c>
      <c r="AW194" s="116">
        <v>1.8197267420272427</v>
      </c>
      <c r="AX194" s="116">
        <v>1.8197267420272427</v>
      </c>
      <c r="AY194" s="116">
        <v>0.47448073000000007</v>
      </c>
      <c r="AZ194" s="118">
        <v>3.792423000000001E-2</v>
      </c>
      <c r="BA194" s="118">
        <v>0</v>
      </c>
      <c r="BB194" s="118">
        <v>-1.5806499999999999E-3</v>
      </c>
      <c r="BC194" s="118">
        <v>0</v>
      </c>
      <c r="BD194" s="118">
        <v>0</v>
      </c>
      <c r="BE194" s="118">
        <v>0</v>
      </c>
      <c r="BF194" s="118">
        <v>0</v>
      </c>
      <c r="BG194" s="118">
        <v>0</v>
      </c>
      <c r="BH194" s="118">
        <v>0</v>
      </c>
      <c r="BI194" s="118">
        <v>0</v>
      </c>
      <c r="BJ194" s="118">
        <v>8.3000000000000001E-3</v>
      </c>
      <c r="BK194" s="118">
        <v>0</v>
      </c>
      <c r="BL194" s="118">
        <v>0</v>
      </c>
      <c r="BM194" s="118">
        <v>0</v>
      </c>
      <c r="BN194" s="118">
        <v>0.24700492999999998</v>
      </c>
      <c r="BO194" s="118">
        <v>0.15912168000000007</v>
      </c>
      <c r="BP194" s="118">
        <v>0</v>
      </c>
      <c r="BQ194" s="118">
        <v>0</v>
      </c>
      <c r="BR194" s="118">
        <v>1.575584E-2</v>
      </c>
      <c r="BS194" s="118">
        <v>4.7000000000000002E-3</v>
      </c>
      <c r="BT194" s="118">
        <v>3.2546999999999997E-3</v>
      </c>
      <c r="BU194" s="116">
        <v>0.45183156654337098</v>
      </c>
      <c r="BV194" s="118">
        <v>0.22345495000000001</v>
      </c>
      <c r="BW194" s="118">
        <v>0</v>
      </c>
      <c r="BX194" s="118">
        <v>0.19266059094491411</v>
      </c>
      <c r="BY194" s="118">
        <v>3.571602559845688E-2</v>
      </c>
      <c r="BZ194" s="118">
        <v>0</v>
      </c>
      <c r="CA194" s="118">
        <v>0</v>
      </c>
      <c r="CB194" s="118">
        <v>0</v>
      </c>
      <c r="CC194" s="119">
        <v>5.4599160000000001E-2</v>
      </c>
      <c r="CD194" s="118">
        <v>4.431E-3</v>
      </c>
      <c r="CE194" s="118">
        <v>0</v>
      </c>
      <c r="CF194" s="118">
        <v>5.0168160000000003E-2</v>
      </c>
      <c r="CG194" s="118">
        <v>0</v>
      </c>
      <c r="CH194" s="118">
        <v>0</v>
      </c>
      <c r="CI194" s="118">
        <v>0</v>
      </c>
      <c r="CJ194" s="116">
        <v>5.0643179999999996E-2</v>
      </c>
      <c r="CK194" s="118">
        <v>0</v>
      </c>
      <c r="CL194" s="118">
        <v>0</v>
      </c>
      <c r="CM194" s="118">
        <v>0</v>
      </c>
      <c r="CN194" s="118">
        <v>0</v>
      </c>
      <c r="CO194" s="118">
        <v>1.1369759999999998E-2</v>
      </c>
      <c r="CP194" s="118">
        <v>0</v>
      </c>
      <c r="CQ194" s="118">
        <v>3.9273419999999996E-2</v>
      </c>
      <c r="CR194" s="116">
        <v>0.51825507999999987</v>
      </c>
      <c r="CS194" s="118">
        <v>0.50985507999999991</v>
      </c>
      <c r="CT194" s="118">
        <v>4.0000000000000002E-4</v>
      </c>
      <c r="CU194" s="118">
        <v>0</v>
      </c>
      <c r="CV194" s="118">
        <v>8.0000000000000002E-3</v>
      </c>
      <c r="CW194" s="118">
        <v>0</v>
      </c>
      <c r="CX194" s="116">
        <v>0.24992400548387173</v>
      </c>
      <c r="CY194" s="118">
        <v>8.0842960000000741E-2</v>
      </c>
      <c r="CZ194" s="118">
        <v>6.5893899999999997E-3</v>
      </c>
      <c r="DA194" s="118">
        <v>0</v>
      </c>
      <c r="DB194" s="118">
        <v>0.16249165548387098</v>
      </c>
      <c r="DC194" s="118">
        <v>0</v>
      </c>
      <c r="DD194" s="118">
        <v>0</v>
      </c>
      <c r="DE194" s="118">
        <v>0</v>
      </c>
      <c r="DF194" s="116">
        <v>1.4307089999999998E-2</v>
      </c>
      <c r="DG194" s="118">
        <v>0</v>
      </c>
      <c r="DH194" s="118">
        <v>4.47102E-3</v>
      </c>
      <c r="DI194" s="118">
        <v>9.8360699999999988E-3</v>
      </c>
      <c r="DJ194" s="116">
        <v>5.6859300000000005E-3</v>
      </c>
      <c r="DK194" s="118">
        <v>4.3027200000000003E-3</v>
      </c>
      <c r="DL194" s="118">
        <v>4.7231999999999998E-4</v>
      </c>
      <c r="DM194" s="118">
        <v>9.1089000000000003E-4</v>
      </c>
      <c r="DN194" s="118">
        <v>0</v>
      </c>
      <c r="DO194" s="118">
        <v>0</v>
      </c>
      <c r="DP194" s="118">
        <v>0</v>
      </c>
      <c r="DQ194" s="118">
        <v>0</v>
      </c>
      <c r="DR194" s="116">
        <v>0</v>
      </c>
      <c r="DS194" s="118">
        <v>0</v>
      </c>
      <c r="DT194" s="118">
        <v>0</v>
      </c>
      <c r="DU194" s="118">
        <v>0</v>
      </c>
      <c r="DV194" s="116">
        <v>0</v>
      </c>
      <c r="DW194" s="118">
        <v>0</v>
      </c>
      <c r="DX194" s="118">
        <v>0</v>
      </c>
      <c r="DY194" s="120">
        <v>9.2450109999999992E-3</v>
      </c>
      <c r="DZ194" s="120">
        <v>0</v>
      </c>
      <c r="EA194" s="89"/>
      <c r="EB194" s="90" t="e">
        <v>#N/A</v>
      </c>
      <c r="EC194" s="90">
        <v>1</v>
      </c>
      <c r="EF194" s="121">
        <f t="shared" si="35"/>
        <v>45200</v>
      </c>
      <c r="EG194" s="122">
        <f t="shared" si="36"/>
        <v>45230</v>
      </c>
      <c r="EH194" s="122">
        <f t="shared" si="37"/>
        <v>0.85037932500000002</v>
      </c>
      <c r="EI194" s="122">
        <f t="shared" si="38"/>
        <v>7.8040114560609997E-2</v>
      </c>
      <c r="EJ194" s="122">
        <f t="shared" si="39"/>
        <v>5.4599160000000001E-2</v>
      </c>
      <c r="EK194" s="122">
        <f t="shared" si="40"/>
        <v>2.5335258344073801</v>
      </c>
      <c r="EL194" s="122">
        <f t="shared" si="41"/>
        <v>0.34526199744614999</v>
      </c>
      <c r="EM194" s="122">
        <f t="shared" si="42"/>
        <v>3.4701945497387601</v>
      </c>
      <c r="EN194" s="122">
        <f t="shared" si="43"/>
        <v>5.6859300000000005E-3</v>
      </c>
      <c r="EO194" s="122">
        <f t="shared" si="44"/>
        <v>5.0949953970899995E-3</v>
      </c>
      <c r="EP194" s="122">
        <f t="shared" si="45"/>
        <v>0.50639345222846099</v>
      </c>
      <c r="EQ194" s="122">
        <f t="shared" si="46"/>
        <v>0.51741314240843006</v>
      </c>
      <c r="ER194" s="282">
        <f t="shared" si="47"/>
        <v>0.3165586973564895</v>
      </c>
      <c r="ES194" s="123" t="e">
        <f>SUMIF([9]Data_Validity!$K194:$DX194,"OUTTURN",Outturn_Daily!$K194:$DX194)+H194</f>
        <v>#VALUE!</v>
      </c>
      <c r="ET194" s="90" t="e">
        <f>SUMIF([9]Data_Validity!$K194:$DX194,"ESTIMATE",Outturn_Daily!$K194:$DX194)</f>
        <v>#VALUE!</v>
      </c>
      <c r="EU194" s="90" t="e">
        <f>SUMIF([9]Data_Validity!$K194:$DX194,"FORECAST",Outturn_Daily!$K194:$DX194)</f>
        <v>#VALUE!</v>
      </c>
      <c r="EV194" s="122">
        <f t="shared" si="32"/>
        <v>-6.2126029000010519E-2</v>
      </c>
      <c r="EW194" s="123" t="e">
        <f t="shared" si="33"/>
        <v>#VALUE!</v>
      </c>
    </row>
    <row r="195" spans="1:153" ht="15">
      <c r="A195" s="124">
        <v>45230</v>
      </c>
      <c r="B195" s="109">
        <v>28</v>
      </c>
      <c r="C195" s="110">
        <v>45201</v>
      </c>
      <c r="D195" s="111">
        <f t="shared" si="34"/>
        <v>7.3701989544658675</v>
      </c>
      <c r="E195" s="112"/>
      <c r="F195" s="111">
        <v>5.4479313099999995</v>
      </c>
      <c r="G195" s="113">
        <v>0</v>
      </c>
      <c r="H195" s="113">
        <v>-8.1546569999999985E-2</v>
      </c>
      <c r="I195" s="111">
        <v>-2.8834498999990466E-2</v>
      </c>
      <c r="J195" s="111">
        <v>5.4298082781027102</v>
      </c>
      <c r="K195" s="113">
        <v>0.23010016500000008</v>
      </c>
      <c r="L195" s="111">
        <v>5.1997081131027096</v>
      </c>
      <c r="M195" s="113">
        <v>9.5457717583870005E-2</v>
      </c>
      <c r="N195" s="113">
        <v>2.3099108343100001E-3</v>
      </c>
      <c r="O195" s="113">
        <v>2.1870337532469999E-2</v>
      </c>
      <c r="P195" s="113">
        <v>2.2786280147900004E-3</v>
      </c>
      <c r="Q195" s="113">
        <v>4.2119499999999997E-2</v>
      </c>
      <c r="R195" s="113">
        <v>1.7609440682399998E-3</v>
      </c>
      <c r="S195" s="113">
        <v>5.4128343453369997E-2</v>
      </c>
      <c r="T195" s="113">
        <v>4.381722486268</v>
      </c>
      <c r="U195" s="114">
        <v>4.7867452084250001E-2</v>
      </c>
      <c r="V195" s="114">
        <v>0</v>
      </c>
      <c r="W195" s="114">
        <v>4.3338550341837498</v>
      </c>
      <c r="X195" s="115">
        <v>0</v>
      </c>
      <c r="Y195" s="113">
        <v>0.59806024534766</v>
      </c>
      <c r="Z195" s="111">
        <v>0.12850410089728001</v>
      </c>
      <c r="AA195" s="113">
        <v>0</v>
      </c>
      <c r="AB195" s="111">
        <v>0.12850410089728001</v>
      </c>
      <c r="AC195" s="113">
        <v>0</v>
      </c>
      <c r="AD195" s="113">
        <v>2.849733473363E-2</v>
      </c>
      <c r="AE195" s="113">
        <v>0</v>
      </c>
      <c r="AF195" s="113">
        <v>6.7072874196539997E-2</v>
      </c>
      <c r="AG195" s="113">
        <v>3.2933891967110003E-2</v>
      </c>
      <c r="AH195" s="114">
        <v>3.2933891967110003E-2</v>
      </c>
      <c r="AI195" s="114">
        <v>0</v>
      </c>
      <c r="AJ195" s="114">
        <v>0</v>
      </c>
      <c r="AK195" s="116"/>
      <c r="AL195" s="113">
        <v>0</v>
      </c>
      <c r="AM195" s="116">
        <v>0</v>
      </c>
      <c r="AN195" s="113">
        <v>0</v>
      </c>
      <c r="AO195" s="113">
        <v>0</v>
      </c>
      <c r="AP195" s="113">
        <v>0</v>
      </c>
      <c r="AQ195" s="113">
        <v>0</v>
      </c>
      <c r="AR195" s="113">
        <v>0</v>
      </c>
      <c r="AS195" s="113">
        <v>0</v>
      </c>
      <c r="AT195" s="117">
        <v>0</v>
      </c>
      <c r="AU195" s="117">
        <v>0</v>
      </c>
      <c r="AV195" s="117">
        <v>0</v>
      </c>
      <c r="AW195" s="116">
        <v>1.9222676444658677</v>
      </c>
      <c r="AX195" s="116">
        <v>1.9222676444658677</v>
      </c>
      <c r="AY195" s="116">
        <v>0.51053157999999998</v>
      </c>
      <c r="AZ195" s="118">
        <v>3.6170149999999991E-2</v>
      </c>
      <c r="BA195" s="118">
        <v>0</v>
      </c>
      <c r="BB195" s="118">
        <v>-2.0093809999999997E-2</v>
      </c>
      <c r="BC195" s="118">
        <v>0</v>
      </c>
      <c r="BD195" s="118">
        <v>0</v>
      </c>
      <c r="BE195" s="118">
        <v>0</v>
      </c>
      <c r="BF195" s="118">
        <v>0</v>
      </c>
      <c r="BG195" s="118">
        <v>0</v>
      </c>
      <c r="BH195" s="118">
        <v>0</v>
      </c>
      <c r="BI195" s="118">
        <v>0</v>
      </c>
      <c r="BJ195" s="118">
        <v>8.3000000000000001E-3</v>
      </c>
      <c r="BK195" s="118">
        <v>0</v>
      </c>
      <c r="BL195" s="118">
        <v>0</v>
      </c>
      <c r="BM195" s="118">
        <v>0</v>
      </c>
      <c r="BN195" s="118">
        <v>0.23641410000000004</v>
      </c>
      <c r="BO195" s="118">
        <v>0.2255689599999999</v>
      </c>
      <c r="BP195" s="118">
        <v>0</v>
      </c>
      <c r="BQ195" s="118">
        <v>0</v>
      </c>
      <c r="BR195" s="118">
        <v>1.575584E-2</v>
      </c>
      <c r="BS195" s="118">
        <v>4.7000000000000002E-3</v>
      </c>
      <c r="BT195" s="118">
        <v>3.7163400000000003E-3</v>
      </c>
      <c r="BU195" s="116">
        <v>0.48190174898199639</v>
      </c>
      <c r="BV195" s="118">
        <v>0.23490592999999999</v>
      </c>
      <c r="BW195" s="118">
        <v>0</v>
      </c>
      <c r="BX195" s="118">
        <v>0.19304179577704045</v>
      </c>
      <c r="BY195" s="118">
        <v>5.3954023204955945E-2</v>
      </c>
      <c r="BZ195" s="118">
        <v>0</v>
      </c>
      <c r="CA195" s="118">
        <v>0</v>
      </c>
      <c r="CB195" s="118">
        <v>0</v>
      </c>
      <c r="CC195" s="119">
        <v>0.13535232</v>
      </c>
      <c r="CD195" s="118">
        <v>4.3338240000000007E-2</v>
      </c>
      <c r="CE195" s="118">
        <v>0</v>
      </c>
      <c r="CF195" s="118">
        <v>9.2014079999999998E-2</v>
      </c>
      <c r="CG195" s="118">
        <v>0</v>
      </c>
      <c r="CH195" s="118">
        <v>0</v>
      </c>
      <c r="CI195" s="118">
        <v>0</v>
      </c>
      <c r="CJ195" s="116">
        <v>2.7903089999999998E-2</v>
      </c>
      <c r="CK195" s="118">
        <v>0</v>
      </c>
      <c r="CL195" s="118">
        <v>0</v>
      </c>
      <c r="CM195" s="118">
        <v>0</v>
      </c>
      <c r="CN195" s="118">
        <v>0</v>
      </c>
      <c r="CO195" s="118">
        <v>1.1369759999999998E-2</v>
      </c>
      <c r="CP195" s="118">
        <v>0</v>
      </c>
      <c r="CQ195" s="118">
        <v>1.6533330000000002E-2</v>
      </c>
      <c r="CR195" s="116">
        <v>0.49931068000000001</v>
      </c>
      <c r="CS195" s="118">
        <v>0.49091067999999999</v>
      </c>
      <c r="CT195" s="118">
        <v>4.0000000000000002E-4</v>
      </c>
      <c r="CU195" s="118">
        <v>0</v>
      </c>
      <c r="CV195" s="118">
        <v>8.0000000000000002E-3</v>
      </c>
      <c r="CW195" s="118">
        <v>0</v>
      </c>
      <c r="CX195" s="116">
        <v>0.24818609548387149</v>
      </c>
      <c r="CY195" s="118">
        <v>7.910505000000051E-2</v>
      </c>
      <c r="CZ195" s="118">
        <v>6.5893899999999997E-3</v>
      </c>
      <c r="DA195" s="118">
        <v>0</v>
      </c>
      <c r="DB195" s="118">
        <v>0.16249165548387098</v>
      </c>
      <c r="DC195" s="118">
        <v>0</v>
      </c>
      <c r="DD195" s="118">
        <v>0</v>
      </c>
      <c r="DE195" s="118">
        <v>0</v>
      </c>
      <c r="DF195" s="116">
        <v>1.4307089999999998E-2</v>
      </c>
      <c r="DG195" s="118">
        <v>0</v>
      </c>
      <c r="DH195" s="118">
        <v>4.47102E-3</v>
      </c>
      <c r="DI195" s="118">
        <v>9.8360699999999988E-3</v>
      </c>
      <c r="DJ195" s="116">
        <v>4.7750400000000004E-3</v>
      </c>
      <c r="DK195" s="118">
        <v>4.3027200000000003E-3</v>
      </c>
      <c r="DL195" s="118">
        <v>4.7231999999999998E-4</v>
      </c>
      <c r="DM195" s="118">
        <v>0</v>
      </c>
      <c r="DN195" s="118">
        <v>0</v>
      </c>
      <c r="DO195" s="118">
        <v>0</v>
      </c>
      <c r="DP195" s="118">
        <v>0</v>
      </c>
      <c r="DQ195" s="118">
        <v>0</v>
      </c>
      <c r="DR195" s="116">
        <v>0</v>
      </c>
      <c r="DS195" s="118">
        <v>0</v>
      </c>
      <c r="DT195" s="118">
        <v>0</v>
      </c>
      <c r="DU195" s="118">
        <v>0</v>
      </c>
      <c r="DV195" s="116">
        <v>0</v>
      </c>
      <c r="DW195" s="118">
        <v>0</v>
      </c>
      <c r="DX195" s="118">
        <v>0</v>
      </c>
      <c r="DY195" s="120">
        <v>2.319382E-3</v>
      </c>
      <c r="DZ195" s="120">
        <v>0</v>
      </c>
      <c r="EA195" s="89"/>
      <c r="EB195" s="90" t="e">
        <v>#N/A</v>
      </c>
      <c r="EC195" s="90">
        <v>1</v>
      </c>
      <c r="EF195" s="121">
        <f t="shared" si="35"/>
        <v>45201</v>
      </c>
      <c r="EG195" s="122">
        <f t="shared" si="36"/>
        <v>45230</v>
      </c>
      <c r="EH195" s="122">
        <f t="shared" si="37"/>
        <v>0.23010016500000008</v>
      </c>
      <c r="EI195" s="122">
        <f t="shared" si="38"/>
        <v>0.19181805238353999</v>
      </c>
      <c r="EJ195" s="122">
        <f t="shared" si="39"/>
        <v>0.13763094801479001</v>
      </c>
      <c r="EK195" s="122">
        <f t="shared" si="40"/>
        <v>8.0801344051359997E-2</v>
      </c>
      <c r="EL195" s="122">
        <f t="shared" si="41"/>
        <v>0</v>
      </c>
      <c r="EM195" s="122">
        <f t="shared" si="42"/>
        <v>4.3338550341837498</v>
      </c>
      <c r="EN195" s="122">
        <f t="shared" si="43"/>
        <v>4.7750400000000004E-3</v>
      </c>
      <c r="EO195" s="122">
        <f t="shared" si="44"/>
        <v>2.3099108343100001E-3</v>
      </c>
      <c r="EP195" s="122">
        <f t="shared" si="45"/>
        <v>0.50377208651446637</v>
      </c>
      <c r="EQ195" s="122">
        <f t="shared" si="46"/>
        <v>0.60598929758386999</v>
      </c>
      <c r="ER195" s="282">
        <f t="shared" si="47"/>
        <v>0.50374721041590953</v>
      </c>
      <c r="ES195" s="123" t="e">
        <f>SUMIF([9]Data_Validity!$K195:$DX195,"OUTTURN",Outturn_Daily!$K195:$DX195)+H195</f>
        <v>#VALUE!</v>
      </c>
      <c r="ET195" s="90" t="e">
        <f>SUMIF([9]Data_Validity!$K195:$DX195,"ESTIMATE",Outturn_Daily!$K195:$DX195)</f>
        <v>#VALUE!</v>
      </c>
      <c r="EU195" s="90" t="e">
        <f>SUMIF([9]Data_Validity!$K195:$DX195,"FORECAST",Outturn_Daily!$K195:$DX195)</f>
        <v>#VALUE!</v>
      </c>
      <c r="EV195" s="122">
        <f t="shared" si="32"/>
        <v>-2.8834498999990466E-2</v>
      </c>
      <c r="EW195" s="123" t="e">
        <f t="shared" si="33"/>
        <v>#VALUE!</v>
      </c>
    </row>
    <row r="196" spans="1:153" ht="15">
      <c r="A196" s="124">
        <v>45230</v>
      </c>
      <c r="B196" s="109">
        <v>28</v>
      </c>
      <c r="C196" s="110">
        <v>45202</v>
      </c>
      <c r="D196" s="111">
        <f t="shared" si="34"/>
        <v>10.281822880552756</v>
      </c>
      <c r="E196" s="112"/>
      <c r="F196" s="111">
        <v>8.2950135339999989</v>
      </c>
      <c r="G196" s="113">
        <v>0</v>
      </c>
      <c r="H196" s="113">
        <v>-8.331783000000037E-2</v>
      </c>
      <c r="I196" s="111">
        <v>-0.12244890499999883</v>
      </c>
      <c r="J196" s="111">
        <v>7.4922501429756885</v>
      </c>
      <c r="K196" s="113">
        <v>-0.22347473200000012</v>
      </c>
      <c r="L196" s="111">
        <v>7.7157248749756882</v>
      </c>
      <c r="M196" s="113">
        <v>0.10569617945179</v>
      </c>
      <c r="N196" s="113">
        <v>2.8354731487820001E-2</v>
      </c>
      <c r="O196" s="113">
        <v>8.7732888216429994E-2</v>
      </c>
      <c r="P196" s="113">
        <v>0</v>
      </c>
      <c r="Q196" s="113">
        <v>0.74298141264920992</v>
      </c>
      <c r="R196" s="113">
        <v>3.6660354665149997E-2</v>
      </c>
      <c r="S196" s="113">
        <v>0.15623740052848001</v>
      </c>
      <c r="T196" s="113">
        <v>4.7049419819234792</v>
      </c>
      <c r="U196" s="114">
        <v>1.7446266270928601</v>
      </c>
      <c r="V196" s="114">
        <v>0</v>
      </c>
      <c r="W196" s="114">
        <v>2.9603153548306098</v>
      </c>
      <c r="X196" s="115">
        <v>0</v>
      </c>
      <c r="Y196" s="113">
        <v>1.85311992605333</v>
      </c>
      <c r="Z196" s="111">
        <v>1.00853012602431</v>
      </c>
      <c r="AA196" s="113">
        <v>0</v>
      </c>
      <c r="AB196" s="111">
        <v>1.00853012602431</v>
      </c>
      <c r="AC196" s="113">
        <v>-4.76955990369E-3</v>
      </c>
      <c r="AD196" s="113">
        <v>0.52960938400000002</v>
      </c>
      <c r="AE196" s="113">
        <v>0</v>
      </c>
      <c r="AF196" s="113">
        <v>0.101834435</v>
      </c>
      <c r="AG196" s="113">
        <v>0.381855866928</v>
      </c>
      <c r="AH196" s="114">
        <v>0.28306784153664</v>
      </c>
      <c r="AI196" s="114">
        <v>0</v>
      </c>
      <c r="AJ196" s="114">
        <v>9.8788025391360001E-2</v>
      </c>
      <c r="AK196" s="116"/>
      <c r="AL196" s="113">
        <v>0</v>
      </c>
      <c r="AM196" s="116">
        <v>0</v>
      </c>
      <c r="AN196" s="113">
        <v>0</v>
      </c>
      <c r="AO196" s="113">
        <v>0</v>
      </c>
      <c r="AP196" s="113">
        <v>0</v>
      </c>
      <c r="AQ196" s="113">
        <v>0</v>
      </c>
      <c r="AR196" s="113">
        <v>0</v>
      </c>
      <c r="AS196" s="113">
        <v>0</v>
      </c>
      <c r="AT196" s="117">
        <v>0</v>
      </c>
      <c r="AU196" s="117">
        <v>0</v>
      </c>
      <c r="AV196" s="117">
        <v>0</v>
      </c>
      <c r="AW196" s="116">
        <v>1.9868093465527565</v>
      </c>
      <c r="AX196" s="116">
        <v>1.9868093465527565</v>
      </c>
      <c r="AY196" s="116">
        <v>0.71516319000000028</v>
      </c>
      <c r="AZ196" s="118">
        <v>4.7607729999999994E-2</v>
      </c>
      <c r="BA196" s="118">
        <v>0</v>
      </c>
      <c r="BB196" s="118">
        <v>1.0516930000000001E-2</v>
      </c>
      <c r="BC196" s="118">
        <v>0</v>
      </c>
      <c r="BD196" s="118">
        <v>0</v>
      </c>
      <c r="BE196" s="118">
        <v>0</v>
      </c>
      <c r="BF196" s="118">
        <v>0</v>
      </c>
      <c r="BG196" s="118">
        <v>0</v>
      </c>
      <c r="BH196" s="118">
        <v>0</v>
      </c>
      <c r="BI196" s="118">
        <v>0</v>
      </c>
      <c r="BJ196" s="118">
        <v>8.3000000000000001E-3</v>
      </c>
      <c r="BK196" s="118">
        <v>0</v>
      </c>
      <c r="BL196" s="118">
        <v>0</v>
      </c>
      <c r="BM196" s="118">
        <v>0</v>
      </c>
      <c r="BN196" s="118">
        <v>0.21576315000000001</v>
      </c>
      <c r="BO196" s="118">
        <v>0.40891712000000019</v>
      </c>
      <c r="BP196" s="118">
        <v>0</v>
      </c>
      <c r="BQ196" s="118">
        <v>0</v>
      </c>
      <c r="BR196" s="118">
        <v>1.5457300000000004E-2</v>
      </c>
      <c r="BS196" s="118">
        <v>4.7000000000000002E-3</v>
      </c>
      <c r="BT196" s="118">
        <v>3.9009600000000002E-3</v>
      </c>
      <c r="BU196" s="116">
        <v>0.45075589106888464</v>
      </c>
      <c r="BV196" s="118">
        <v>6.9327239999999984E-2</v>
      </c>
      <c r="BW196" s="118">
        <v>0</v>
      </c>
      <c r="BX196" s="118">
        <v>0.11867074967102234</v>
      </c>
      <c r="BY196" s="118">
        <v>0.26275790139786231</v>
      </c>
      <c r="BZ196" s="118">
        <v>0</v>
      </c>
      <c r="CA196" s="118">
        <v>0</v>
      </c>
      <c r="CB196" s="118">
        <v>0</v>
      </c>
      <c r="CC196" s="119">
        <v>9.6255359999999998E-2</v>
      </c>
      <c r="CD196" s="118">
        <v>1.008E-2</v>
      </c>
      <c r="CE196" s="118">
        <v>0</v>
      </c>
      <c r="CF196" s="118">
        <v>8.6175360000000006E-2</v>
      </c>
      <c r="CG196" s="118">
        <v>0</v>
      </c>
      <c r="CH196" s="118">
        <v>0</v>
      </c>
      <c r="CI196" s="118">
        <v>0</v>
      </c>
      <c r="CJ196" s="116">
        <v>6.0373550000000005E-2</v>
      </c>
      <c r="CK196" s="118">
        <v>0</v>
      </c>
      <c r="CL196" s="118">
        <v>0</v>
      </c>
      <c r="CM196" s="118">
        <v>0</v>
      </c>
      <c r="CN196" s="118">
        <v>0</v>
      </c>
      <c r="CO196" s="118">
        <v>1.161364E-2</v>
      </c>
      <c r="CP196" s="118">
        <v>0</v>
      </c>
      <c r="CQ196" s="118">
        <v>4.8759910000000004E-2</v>
      </c>
      <c r="CR196" s="116">
        <v>0.39617529000000018</v>
      </c>
      <c r="CS196" s="118">
        <v>0.38777529000000016</v>
      </c>
      <c r="CT196" s="118">
        <v>4.0000000000000002E-4</v>
      </c>
      <c r="CU196" s="118">
        <v>0</v>
      </c>
      <c r="CV196" s="118">
        <v>8.0000000000000002E-3</v>
      </c>
      <c r="CW196" s="118">
        <v>0</v>
      </c>
      <c r="CX196" s="116">
        <v>0.24900393548387162</v>
      </c>
      <c r="CY196" s="118">
        <v>7.9922890000000621E-2</v>
      </c>
      <c r="CZ196" s="118">
        <v>6.5893899999999997E-3</v>
      </c>
      <c r="DA196" s="118">
        <v>0</v>
      </c>
      <c r="DB196" s="118">
        <v>0.16249165548387098</v>
      </c>
      <c r="DC196" s="118">
        <v>0</v>
      </c>
      <c r="DD196" s="118">
        <v>0</v>
      </c>
      <c r="DE196" s="118">
        <v>0</v>
      </c>
      <c r="DF196" s="116">
        <v>1.4307089999999998E-2</v>
      </c>
      <c r="DG196" s="118">
        <v>0</v>
      </c>
      <c r="DH196" s="118">
        <v>4.47102E-3</v>
      </c>
      <c r="DI196" s="118">
        <v>9.8360699999999988E-3</v>
      </c>
      <c r="DJ196" s="116">
        <v>4.7750400000000004E-3</v>
      </c>
      <c r="DK196" s="118">
        <v>4.3027200000000003E-3</v>
      </c>
      <c r="DL196" s="118">
        <v>4.7231999999999998E-4</v>
      </c>
      <c r="DM196" s="118">
        <v>0</v>
      </c>
      <c r="DN196" s="118">
        <v>0</v>
      </c>
      <c r="DO196" s="118">
        <v>0</v>
      </c>
      <c r="DP196" s="118">
        <v>0</v>
      </c>
      <c r="DQ196" s="118">
        <v>0</v>
      </c>
      <c r="DR196" s="116">
        <v>0</v>
      </c>
      <c r="DS196" s="118">
        <v>0</v>
      </c>
      <c r="DT196" s="118">
        <v>0</v>
      </c>
      <c r="DU196" s="118">
        <v>0</v>
      </c>
      <c r="DV196" s="116">
        <v>0</v>
      </c>
      <c r="DW196" s="118">
        <v>0</v>
      </c>
      <c r="DX196" s="118">
        <v>0</v>
      </c>
      <c r="DY196" s="120">
        <v>1.2605938000000002E-2</v>
      </c>
      <c r="DZ196" s="120">
        <v>0</v>
      </c>
      <c r="EA196" s="89"/>
      <c r="EB196" s="90" t="e">
        <v>#N/A</v>
      </c>
      <c r="EC196" s="90">
        <v>1</v>
      </c>
      <c r="EF196" s="121">
        <f t="shared" si="35"/>
        <v>45202</v>
      </c>
      <c r="EG196" s="122">
        <f t="shared" si="36"/>
        <v>45230</v>
      </c>
      <c r="EH196" s="122">
        <f t="shared" si="37"/>
        <v>-0.22347473200000012</v>
      </c>
      <c r="EI196" s="122">
        <f t="shared" si="38"/>
        <v>1.5306626321776899</v>
      </c>
      <c r="EJ196" s="122">
        <f t="shared" si="39"/>
        <v>9.6255359999999998E-2</v>
      </c>
      <c r="EK196" s="122">
        <f t="shared" si="40"/>
        <v>2.0276944686295</v>
      </c>
      <c r="EL196" s="122">
        <f t="shared" si="41"/>
        <v>0</v>
      </c>
      <c r="EM196" s="122">
        <f t="shared" si="42"/>
        <v>3.0591033802219698</v>
      </c>
      <c r="EN196" s="122">
        <f t="shared" si="43"/>
        <v>4.7750400000000004E-3</v>
      </c>
      <c r="EO196" s="122">
        <f t="shared" si="44"/>
        <v>2.358517158413E-2</v>
      </c>
      <c r="EP196" s="122">
        <f t="shared" si="45"/>
        <v>0.53848877928531458</v>
      </c>
      <c r="EQ196" s="122">
        <f t="shared" si="46"/>
        <v>0.82085936945179028</v>
      </c>
      <c r="ER196" s="282">
        <f t="shared" si="47"/>
        <v>1.6983206357184808</v>
      </c>
      <c r="ES196" s="123" t="e">
        <f>SUMIF([9]Data_Validity!$K196:$DX196,"OUTTURN",Outturn_Daily!$K196:$DX196)+H196</f>
        <v>#VALUE!</v>
      </c>
      <c r="ET196" s="90" t="e">
        <f>SUMIF([9]Data_Validity!$K196:$DX196,"ESTIMATE",Outturn_Daily!$K196:$DX196)</f>
        <v>#VALUE!</v>
      </c>
      <c r="EU196" s="90" t="e">
        <f>SUMIF([9]Data_Validity!$K196:$DX196,"FORECAST",Outturn_Daily!$K196:$DX196)</f>
        <v>#VALUE!</v>
      </c>
      <c r="EV196" s="122">
        <f t="shared" si="32"/>
        <v>-0.12244890499999883</v>
      </c>
      <c r="EW196" s="123" t="e">
        <f t="shared" si="33"/>
        <v>#VALUE!</v>
      </c>
    </row>
    <row r="197" spans="1:153" ht="15">
      <c r="A197" s="124">
        <v>45230</v>
      </c>
      <c r="B197" s="109">
        <v>28</v>
      </c>
      <c r="C197" s="110">
        <v>45203</v>
      </c>
      <c r="D197" s="111">
        <f t="shared" si="34"/>
        <v>7.8188678680617745</v>
      </c>
      <c r="E197" s="112"/>
      <c r="F197" s="111">
        <v>6.4649759440000008</v>
      </c>
      <c r="G197" s="113">
        <v>0</v>
      </c>
      <c r="H197" s="113">
        <v>-6.2348529999999514E-2</v>
      </c>
      <c r="I197" s="111">
        <v>-7.4580774999978949E-2</v>
      </c>
      <c r="J197" s="111">
        <v>5.9245013287811492</v>
      </c>
      <c r="K197" s="113">
        <v>0.38526022499999968</v>
      </c>
      <c r="L197" s="111">
        <v>5.5392411037811495</v>
      </c>
      <c r="M197" s="113">
        <v>0.13529964578375001</v>
      </c>
      <c r="N197" s="113">
        <v>1.061409073939E-2</v>
      </c>
      <c r="O197" s="113">
        <v>2.799560507483E-2</v>
      </c>
      <c r="P197" s="113">
        <v>0</v>
      </c>
      <c r="Q197" s="113">
        <v>0.36351371534094001</v>
      </c>
      <c r="R197" s="113">
        <v>1.48281363124E-2</v>
      </c>
      <c r="S197" s="113">
        <v>0.23109832544702</v>
      </c>
      <c r="T197" s="113">
        <v>4.2721956698825698</v>
      </c>
      <c r="U197" s="114">
        <v>2.54009772436615</v>
      </c>
      <c r="V197" s="114">
        <v>0</v>
      </c>
      <c r="W197" s="114">
        <v>1.73209794551642</v>
      </c>
      <c r="X197" s="115">
        <v>0</v>
      </c>
      <c r="Y197" s="113">
        <v>0.48369591520025002</v>
      </c>
      <c r="Z197" s="111">
        <v>0.67740392021883</v>
      </c>
      <c r="AA197" s="113">
        <v>0</v>
      </c>
      <c r="AB197" s="111">
        <v>0.67740392021883</v>
      </c>
      <c r="AC197" s="113">
        <v>1.7426270926399999E-3</v>
      </c>
      <c r="AD197" s="113">
        <v>5.6218474999999997E-2</v>
      </c>
      <c r="AE197" s="113">
        <v>0</v>
      </c>
      <c r="AF197" s="113">
        <v>6.9978050000000002E-3</v>
      </c>
      <c r="AG197" s="113">
        <v>0.61244501312619004</v>
      </c>
      <c r="AH197" s="114">
        <v>0.45503314151070001</v>
      </c>
      <c r="AI197" s="114">
        <v>0</v>
      </c>
      <c r="AJ197" s="114">
        <v>0.15741187161549</v>
      </c>
      <c r="AK197" s="116"/>
      <c r="AL197" s="113">
        <v>0</v>
      </c>
      <c r="AM197" s="116">
        <v>0</v>
      </c>
      <c r="AN197" s="113">
        <v>0</v>
      </c>
      <c r="AO197" s="113">
        <v>0</v>
      </c>
      <c r="AP197" s="113">
        <v>0</v>
      </c>
      <c r="AQ197" s="113">
        <v>0</v>
      </c>
      <c r="AR197" s="113">
        <v>0</v>
      </c>
      <c r="AS197" s="113">
        <v>0</v>
      </c>
      <c r="AT197" s="117">
        <v>0</v>
      </c>
      <c r="AU197" s="117">
        <v>0</v>
      </c>
      <c r="AV197" s="117">
        <v>0</v>
      </c>
      <c r="AW197" s="116">
        <v>1.3538919240617739</v>
      </c>
      <c r="AX197" s="116">
        <v>1.3538919240617739</v>
      </c>
      <c r="AY197" s="116">
        <v>0.6148479600000003</v>
      </c>
      <c r="AZ197" s="118">
        <v>4.4302620000000001E-2</v>
      </c>
      <c r="BA197" s="118">
        <v>0</v>
      </c>
      <c r="BB197" s="118">
        <v>-2.1119099999999998E-3</v>
      </c>
      <c r="BC197" s="118">
        <v>0</v>
      </c>
      <c r="BD197" s="118">
        <v>0</v>
      </c>
      <c r="BE197" s="118">
        <v>0</v>
      </c>
      <c r="BF197" s="118">
        <v>0</v>
      </c>
      <c r="BG197" s="118">
        <v>0</v>
      </c>
      <c r="BH197" s="118">
        <v>0</v>
      </c>
      <c r="BI197" s="118">
        <v>0</v>
      </c>
      <c r="BJ197" s="118">
        <v>8.3000000000000001E-3</v>
      </c>
      <c r="BK197" s="118">
        <v>0</v>
      </c>
      <c r="BL197" s="118">
        <v>0</v>
      </c>
      <c r="BM197" s="118">
        <v>0</v>
      </c>
      <c r="BN197" s="118">
        <v>0.21667133000000008</v>
      </c>
      <c r="BO197" s="118">
        <v>0.32340868000000017</v>
      </c>
      <c r="BP197" s="118">
        <v>0</v>
      </c>
      <c r="BQ197" s="118">
        <v>0</v>
      </c>
      <c r="BR197" s="118">
        <v>1.575584E-2</v>
      </c>
      <c r="BS197" s="118">
        <v>4.7000000000000002E-3</v>
      </c>
      <c r="BT197" s="118">
        <v>3.8213999999999995E-3</v>
      </c>
      <c r="BU197" s="116">
        <v>0.32758319857790258</v>
      </c>
      <c r="BV197" s="118">
        <v>0.23688952000000002</v>
      </c>
      <c r="BW197" s="118">
        <v>0</v>
      </c>
      <c r="BX197" s="118">
        <v>4.9129389779801108E-2</v>
      </c>
      <c r="BY197" s="118">
        <v>4.1564288798101416E-2</v>
      </c>
      <c r="BZ197" s="118">
        <v>0</v>
      </c>
      <c r="CA197" s="118">
        <v>0</v>
      </c>
      <c r="CB197" s="118">
        <v>0</v>
      </c>
      <c r="CC197" s="119">
        <v>9.1799520000000009E-2</v>
      </c>
      <c r="CD197" s="118">
        <v>6.5455200000000017E-3</v>
      </c>
      <c r="CE197" s="118">
        <v>0</v>
      </c>
      <c r="CF197" s="118">
        <v>8.5253999999999996E-2</v>
      </c>
      <c r="CG197" s="118">
        <v>0</v>
      </c>
      <c r="CH197" s="118">
        <v>0</v>
      </c>
      <c r="CI197" s="118">
        <v>0</v>
      </c>
      <c r="CJ197" s="116">
        <v>2.3279169999999998E-2</v>
      </c>
      <c r="CK197" s="118">
        <v>0</v>
      </c>
      <c r="CL197" s="118">
        <v>0</v>
      </c>
      <c r="CM197" s="118">
        <v>0</v>
      </c>
      <c r="CN197" s="118">
        <v>0</v>
      </c>
      <c r="CO197" s="118">
        <v>1.1563919999999998E-2</v>
      </c>
      <c r="CP197" s="118">
        <v>0</v>
      </c>
      <c r="CQ197" s="118">
        <v>1.171525E-2</v>
      </c>
      <c r="CR197" s="116">
        <v>2.2122879999999998E-2</v>
      </c>
      <c r="CS197" s="118">
        <v>1.372288E-2</v>
      </c>
      <c r="CT197" s="118">
        <v>4.0000000000000002E-4</v>
      </c>
      <c r="CU197" s="118">
        <v>0</v>
      </c>
      <c r="CV197" s="118">
        <v>8.0000000000000002E-3</v>
      </c>
      <c r="CW197" s="118">
        <v>0</v>
      </c>
      <c r="CX197" s="116">
        <v>0.24655041548387135</v>
      </c>
      <c r="CY197" s="118">
        <v>7.7469370000000357E-2</v>
      </c>
      <c r="CZ197" s="118">
        <v>6.5893899999999997E-3</v>
      </c>
      <c r="DA197" s="118">
        <v>0</v>
      </c>
      <c r="DB197" s="118">
        <v>0.16249165548387098</v>
      </c>
      <c r="DC197" s="118">
        <v>0</v>
      </c>
      <c r="DD197" s="118">
        <v>0</v>
      </c>
      <c r="DE197" s="118">
        <v>0</v>
      </c>
      <c r="DF197" s="116">
        <v>1.4307089999999998E-2</v>
      </c>
      <c r="DG197" s="118">
        <v>0</v>
      </c>
      <c r="DH197" s="118">
        <v>4.47102E-3</v>
      </c>
      <c r="DI197" s="118">
        <v>9.8360699999999988E-3</v>
      </c>
      <c r="DJ197" s="116">
        <v>1.3401690000000001E-2</v>
      </c>
      <c r="DK197" s="118">
        <v>4.3027200000000003E-3</v>
      </c>
      <c r="DL197" s="118">
        <v>4.7231999999999998E-4</v>
      </c>
      <c r="DM197" s="118">
        <v>8.6266499999999996E-3</v>
      </c>
      <c r="DN197" s="118">
        <v>0</v>
      </c>
      <c r="DO197" s="118">
        <v>0</v>
      </c>
      <c r="DP197" s="118">
        <v>0</v>
      </c>
      <c r="DQ197" s="118">
        <v>0</v>
      </c>
      <c r="DR197" s="116">
        <v>0</v>
      </c>
      <c r="DS197" s="118">
        <v>0</v>
      </c>
      <c r="DT197" s="118">
        <v>0</v>
      </c>
      <c r="DU197" s="118">
        <v>0</v>
      </c>
      <c r="DV197" s="116">
        <v>0</v>
      </c>
      <c r="DW197" s="118">
        <v>0</v>
      </c>
      <c r="DX197" s="118">
        <v>0</v>
      </c>
      <c r="DY197" s="120">
        <v>1.6209433000000002E-2</v>
      </c>
      <c r="DZ197" s="120">
        <v>0</v>
      </c>
      <c r="EA197" s="89"/>
      <c r="EB197" s="90" t="e">
        <v>#N/A</v>
      </c>
      <c r="EC197" s="90">
        <v>1</v>
      </c>
      <c r="EF197" s="121">
        <f t="shared" si="35"/>
        <v>45203</v>
      </c>
      <c r="EG197" s="122">
        <f t="shared" si="36"/>
        <v>45230</v>
      </c>
      <c r="EH197" s="122">
        <f t="shared" si="37"/>
        <v>0.38526022499999968</v>
      </c>
      <c r="EI197" s="122">
        <f t="shared" si="38"/>
        <v>0.65782832078796005</v>
      </c>
      <c r="EJ197" s="122">
        <f t="shared" si="39"/>
        <v>9.1799520000000009E-2</v>
      </c>
      <c r="EK197" s="122">
        <f t="shared" si="40"/>
        <v>2.9951308658768498</v>
      </c>
      <c r="EL197" s="122">
        <f t="shared" si="41"/>
        <v>0</v>
      </c>
      <c r="EM197" s="122">
        <f t="shared" si="42"/>
        <v>1.88950981713191</v>
      </c>
      <c r="EN197" s="122">
        <f t="shared" si="43"/>
        <v>1.3401690000000001E-2</v>
      </c>
      <c r="EO197" s="122">
        <f t="shared" si="44"/>
        <v>1.235671783203E-2</v>
      </c>
      <c r="EP197" s="122">
        <f t="shared" si="45"/>
        <v>0.35557880365273259</v>
      </c>
      <c r="EQ197" s="122">
        <f t="shared" si="46"/>
        <v>0.75014760578375028</v>
      </c>
      <c r="ER197" s="282">
        <f t="shared" si="47"/>
        <v>0.37590183651267156</v>
      </c>
      <c r="ES197" s="123" t="e">
        <f>SUMIF([9]Data_Validity!$K197:$DX197,"OUTTURN",Outturn_Daily!$K197:$DX197)+H197</f>
        <v>#VALUE!</v>
      </c>
      <c r="ET197" s="90" t="e">
        <f>SUMIF([9]Data_Validity!$K197:$DX197,"ESTIMATE",Outturn_Daily!$K197:$DX197)</f>
        <v>#VALUE!</v>
      </c>
      <c r="EU197" s="90" t="e">
        <f>SUMIF([9]Data_Validity!$K197:$DX197,"FORECAST",Outturn_Daily!$K197:$DX197)</f>
        <v>#VALUE!</v>
      </c>
      <c r="EV197" s="122">
        <f t="shared" si="32"/>
        <v>-7.4580774999978949E-2</v>
      </c>
      <c r="EW197" s="123" t="e">
        <f t="shared" si="33"/>
        <v>#VALUE!</v>
      </c>
    </row>
    <row r="198" spans="1:153" ht="15">
      <c r="A198" s="124">
        <v>45230</v>
      </c>
      <c r="B198" s="109">
        <v>28</v>
      </c>
      <c r="C198" s="110">
        <v>45204</v>
      </c>
      <c r="D198" s="111">
        <f t="shared" si="34"/>
        <v>5.8487917602273818</v>
      </c>
      <c r="E198" s="112"/>
      <c r="F198" s="111">
        <v>4.1377165980000008</v>
      </c>
      <c r="G198" s="113">
        <v>0</v>
      </c>
      <c r="H198" s="113">
        <v>-3.777607000000005E-2</v>
      </c>
      <c r="I198" s="111">
        <v>-4.0710294999989571E-2</v>
      </c>
      <c r="J198" s="111">
        <v>3.6439808932276101</v>
      </c>
      <c r="K198" s="113">
        <v>-0.39628741900000009</v>
      </c>
      <c r="L198" s="111">
        <v>4.0402683122276102</v>
      </c>
      <c r="M198" s="113">
        <v>0.11530170373404999</v>
      </c>
      <c r="N198" s="113">
        <v>8.6023702949999999E-3</v>
      </c>
      <c r="O198" s="113">
        <v>2.6752320928569998E-2</v>
      </c>
      <c r="P198" s="113">
        <v>0</v>
      </c>
      <c r="Q198" s="113">
        <v>0.23646998772804001</v>
      </c>
      <c r="R198" s="113">
        <v>4.4483748814900005E-3</v>
      </c>
      <c r="S198" s="113">
        <v>2.5055068415040002E-2</v>
      </c>
      <c r="T198" s="113">
        <v>3.5971420097231097</v>
      </c>
      <c r="U198" s="114">
        <v>1.83386693618556</v>
      </c>
      <c r="V198" s="114">
        <v>0</v>
      </c>
      <c r="W198" s="114">
        <v>1.76327507353755</v>
      </c>
      <c r="X198" s="115">
        <v>0</v>
      </c>
      <c r="Y198" s="113">
        <v>2.6496476522309999E-2</v>
      </c>
      <c r="Z198" s="111">
        <v>0.57222206977237988</v>
      </c>
      <c r="AA198" s="113">
        <v>0</v>
      </c>
      <c r="AB198" s="111">
        <v>0.57222206977237988</v>
      </c>
      <c r="AC198" s="113">
        <v>7.1097662903000006E-4</v>
      </c>
      <c r="AD198" s="113">
        <v>2.4629392999999999E-2</v>
      </c>
      <c r="AE198" s="113">
        <v>0</v>
      </c>
      <c r="AF198" s="113">
        <v>0</v>
      </c>
      <c r="AG198" s="113">
        <v>0.54688170014334991</v>
      </c>
      <c r="AH198" s="114">
        <v>0.45906622110931999</v>
      </c>
      <c r="AI198" s="114">
        <v>0</v>
      </c>
      <c r="AJ198" s="114">
        <v>8.7815479034030003E-2</v>
      </c>
      <c r="AK198" s="116"/>
      <c r="AL198" s="113">
        <v>0</v>
      </c>
      <c r="AM198" s="116">
        <v>0</v>
      </c>
      <c r="AN198" s="113">
        <v>0</v>
      </c>
      <c r="AO198" s="113">
        <v>0</v>
      </c>
      <c r="AP198" s="113">
        <v>0</v>
      </c>
      <c r="AQ198" s="113">
        <v>0</v>
      </c>
      <c r="AR198" s="113">
        <v>0</v>
      </c>
      <c r="AS198" s="113">
        <v>0</v>
      </c>
      <c r="AT198" s="117">
        <v>0</v>
      </c>
      <c r="AU198" s="117">
        <v>0</v>
      </c>
      <c r="AV198" s="117">
        <v>0</v>
      </c>
      <c r="AW198" s="116">
        <v>1.711075162227381</v>
      </c>
      <c r="AX198" s="116">
        <v>1.711075162227381</v>
      </c>
      <c r="AY198" s="116">
        <v>0.48821679000000012</v>
      </c>
      <c r="AZ198" s="118">
        <v>4.853412E-2</v>
      </c>
      <c r="BA198" s="118">
        <v>0</v>
      </c>
      <c r="BB198" s="118">
        <v>-1.6861000000000004E-2</v>
      </c>
      <c r="BC198" s="118">
        <v>0</v>
      </c>
      <c r="BD198" s="118">
        <v>0</v>
      </c>
      <c r="BE198" s="118">
        <v>0</v>
      </c>
      <c r="BF198" s="118">
        <v>0</v>
      </c>
      <c r="BG198" s="118">
        <v>0</v>
      </c>
      <c r="BH198" s="118">
        <v>0</v>
      </c>
      <c r="BI198" s="118">
        <v>0</v>
      </c>
      <c r="BJ198" s="118">
        <v>8.3000000000000001E-3</v>
      </c>
      <c r="BK198" s="118">
        <v>0</v>
      </c>
      <c r="BL198" s="118">
        <v>0</v>
      </c>
      <c r="BM198" s="118">
        <v>0</v>
      </c>
      <c r="BN198" s="118">
        <v>0.21731535000000005</v>
      </c>
      <c r="BO198" s="118">
        <v>0.20668160000000005</v>
      </c>
      <c r="BP198" s="118">
        <v>0</v>
      </c>
      <c r="BQ198" s="118">
        <v>0</v>
      </c>
      <c r="BR198" s="118">
        <v>1.575584E-2</v>
      </c>
      <c r="BS198" s="118">
        <v>4.7000000000000002E-3</v>
      </c>
      <c r="BT198" s="118">
        <v>3.7908799999999995E-3</v>
      </c>
      <c r="BU198" s="116">
        <v>0.40282077674350941</v>
      </c>
      <c r="BV198" s="118">
        <v>0.31773986999999998</v>
      </c>
      <c r="BW198" s="118">
        <v>0</v>
      </c>
      <c r="BX198" s="118">
        <v>7.5265339999051342E-2</v>
      </c>
      <c r="BY198" s="118">
        <v>9.8155667444581093E-3</v>
      </c>
      <c r="BZ198" s="118">
        <v>0</v>
      </c>
      <c r="CA198" s="118">
        <v>0</v>
      </c>
      <c r="CB198" s="118">
        <v>0</v>
      </c>
      <c r="CC198" s="119">
        <v>9.5580240000000011E-2</v>
      </c>
      <c r="CD198" s="118">
        <v>9.4060800000000024E-3</v>
      </c>
      <c r="CE198" s="118">
        <v>0</v>
      </c>
      <c r="CF198" s="118">
        <v>8.617416E-2</v>
      </c>
      <c r="CG198" s="118">
        <v>0</v>
      </c>
      <c r="CH198" s="118">
        <v>0</v>
      </c>
      <c r="CI198" s="118">
        <v>0</v>
      </c>
      <c r="CJ198" s="116">
        <v>1.6768990000000001E-2</v>
      </c>
      <c r="CK198" s="118">
        <v>0</v>
      </c>
      <c r="CL198" s="118">
        <v>0</v>
      </c>
      <c r="CM198" s="118">
        <v>0</v>
      </c>
      <c r="CN198" s="118">
        <v>0</v>
      </c>
      <c r="CO198" s="118">
        <v>1.044432E-2</v>
      </c>
      <c r="CP198" s="118">
        <v>0</v>
      </c>
      <c r="CQ198" s="118">
        <v>6.3246700000000001E-3</v>
      </c>
      <c r="CR198" s="116">
        <v>0.43983807000000014</v>
      </c>
      <c r="CS198" s="118">
        <v>0.43143807000000012</v>
      </c>
      <c r="CT198" s="118">
        <v>4.0000000000000002E-4</v>
      </c>
      <c r="CU198" s="118">
        <v>0</v>
      </c>
      <c r="CV198" s="118">
        <v>8.0000000000000002E-3</v>
      </c>
      <c r="CW198" s="118">
        <v>0</v>
      </c>
      <c r="CX198" s="116">
        <v>0.24768581548387131</v>
      </c>
      <c r="CY198" s="118">
        <v>7.8604770000000324E-2</v>
      </c>
      <c r="CZ198" s="118">
        <v>6.5893899999999997E-3</v>
      </c>
      <c r="DA198" s="118">
        <v>0</v>
      </c>
      <c r="DB198" s="118">
        <v>0.16249165548387098</v>
      </c>
      <c r="DC198" s="118">
        <v>0</v>
      </c>
      <c r="DD198" s="118">
        <v>0</v>
      </c>
      <c r="DE198" s="118">
        <v>0</v>
      </c>
      <c r="DF198" s="116">
        <v>1.4307089999999998E-2</v>
      </c>
      <c r="DG198" s="118">
        <v>0</v>
      </c>
      <c r="DH198" s="118">
        <v>4.47102E-3</v>
      </c>
      <c r="DI198" s="118">
        <v>9.8360699999999988E-3</v>
      </c>
      <c r="DJ198" s="116">
        <v>5.8573900000000005E-3</v>
      </c>
      <c r="DK198" s="118">
        <v>4.3027200000000003E-3</v>
      </c>
      <c r="DL198" s="118">
        <v>4.7231999999999998E-4</v>
      </c>
      <c r="DM198" s="118">
        <v>1.0823499999999999E-3</v>
      </c>
      <c r="DN198" s="118">
        <v>0</v>
      </c>
      <c r="DO198" s="118">
        <v>0</v>
      </c>
      <c r="DP198" s="118">
        <v>0</v>
      </c>
      <c r="DQ198" s="118">
        <v>0</v>
      </c>
      <c r="DR198" s="116">
        <v>0</v>
      </c>
      <c r="DS198" s="118">
        <v>0</v>
      </c>
      <c r="DT198" s="118">
        <v>0</v>
      </c>
      <c r="DU198" s="118">
        <v>0</v>
      </c>
      <c r="DV198" s="116">
        <v>0</v>
      </c>
      <c r="DW198" s="118">
        <v>0</v>
      </c>
      <c r="DX198" s="118">
        <v>0</v>
      </c>
      <c r="DY198" s="120">
        <v>1.2650185E-2</v>
      </c>
      <c r="DZ198" s="120">
        <v>0</v>
      </c>
      <c r="EA198" s="89"/>
      <c r="EB198" s="90" t="e">
        <v>#N/A</v>
      </c>
      <c r="EC198" s="90">
        <v>1</v>
      </c>
      <c r="EF198" s="121">
        <f t="shared" si="35"/>
        <v>45204</v>
      </c>
      <c r="EG198" s="122">
        <f t="shared" si="36"/>
        <v>45230</v>
      </c>
      <c r="EH198" s="122">
        <f t="shared" si="37"/>
        <v>-0.39628741900000009</v>
      </c>
      <c r="EI198" s="122">
        <f t="shared" si="38"/>
        <v>0.28615444914308003</v>
      </c>
      <c r="EJ198" s="122">
        <f t="shared" si="39"/>
        <v>9.5580240000000011E-2</v>
      </c>
      <c r="EK198" s="122">
        <f t="shared" si="40"/>
        <v>2.2929331572948799</v>
      </c>
      <c r="EL198" s="122">
        <f t="shared" si="41"/>
        <v>0</v>
      </c>
      <c r="EM198" s="122">
        <f t="shared" si="42"/>
        <v>1.85109055257158</v>
      </c>
      <c r="EN198" s="122">
        <f t="shared" si="43"/>
        <v>5.8573900000000005E-3</v>
      </c>
      <c r="EO198" s="122">
        <f t="shared" si="44"/>
        <v>9.3133469240300002E-3</v>
      </c>
      <c r="EP198" s="122">
        <f t="shared" si="45"/>
        <v>0.42957309767207941</v>
      </c>
      <c r="EQ198" s="122">
        <f t="shared" si="46"/>
        <v>0.60351849373405009</v>
      </c>
      <c r="ER198" s="282">
        <f t="shared" si="47"/>
        <v>-3.3234423596189624E-2</v>
      </c>
      <c r="ES198" s="123" t="e">
        <f>SUMIF([9]Data_Validity!$K198:$DX198,"OUTTURN",Outturn_Daily!$K198:$DX198)+H198</f>
        <v>#VALUE!</v>
      </c>
      <c r="ET198" s="90" t="e">
        <f>SUMIF([9]Data_Validity!$K198:$DX198,"ESTIMATE",Outturn_Daily!$K198:$DX198)</f>
        <v>#VALUE!</v>
      </c>
      <c r="EU198" s="90" t="e">
        <f>SUMIF([9]Data_Validity!$K198:$DX198,"FORECAST",Outturn_Daily!$K198:$DX198)</f>
        <v>#VALUE!</v>
      </c>
      <c r="EV198" s="122">
        <f t="shared" si="32"/>
        <v>-4.0710294999989571E-2</v>
      </c>
      <c r="EW198" s="123" t="e">
        <f t="shared" si="33"/>
        <v>#VALUE!</v>
      </c>
    </row>
    <row r="199" spans="1:153" ht="15">
      <c r="A199" s="124">
        <v>45230</v>
      </c>
      <c r="B199" s="109">
        <v>28</v>
      </c>
      <c r="C199" s="110">
        <v>45205</v>
      </c>
      <c r="D199" s="111">
        <f t="shared" si="34"/>
        <v>10.980076774889774</v>
      </c>
      <c r="E199" s="112"/>
      <c r="F199" s="111">
        <v>9.1599447719999993</v>
      </c>
      <c r="G199" s="113">
        <v>0</v>
      </c>
      <c r="H199" s="113">
        <v>-4.0976449999999609E-2</v>
      </c>
      <c r="I199" s="111">
        <v>-0.11530952299998987</v>
      </c>
      <c r="J199" s="111">
        <v>8.3878837830709703</v>
      </c>
      <c r="K199" s="113">
        <v>0.17431403099999998</v>
      </c>
      <c r="L199" s="111">
        <v>8.2135697520709705</v>
      </c>
      <c r="M199" s="113">
        <v>0.12300260353773002</v>
      </c>
      <c r="N199" s="113">
        <v>3.6318808859000002E-3</v>
      </c>
      <c r="O199" s="113">
        <v>2.280268636808E-2</v>
      </c>
      <c r="P199" s="113">
        <v>0</v>
      </c>
      <c r="Q199" s="113">
        <v>0.34407837884308001</v>
      </c>
      <c r="R199" s="113">
        <v>3.5970869371439999E-2</v>
      </c>
      <c r="S199" s="113">
        <v>4.364455800244E-2</v>
      </c>
      <c r="T199" s="113">
        <v>7.0975060374101897</v>
      </c>
      <c r="U199" s="114">
        <v>3.86412124128789</v>
      </c>
      <c r="V199" s="114">
        <v>0</v>
      </c>
      <c r="W199" s="114">
        <v>3.2333847961223099</v>
      </c>
      <c r="X199" s="115">
        <v>0</v>
      </c>
      <c r="Y199" s="113">
        <v>0.54293273765211003</v>
      </c>
      <c r="Z199" s="111">
        <v>0.92834696192902</v>
      </c>
      <c r="AA199" s="113">
        <v>0</v>
      </c>
      <c r="AB199" s="111">
        <v>0.92834696192902</v>
      </c>
      <c r="AC199" s="113">
        <v>2.7346104947E-4</v>
      </c>
      <c r="AD199" s="113">
        <v>7.2704432976199995E-3</v>
      </c>
      <c r="AE199" s="113">
        <v>0</v>
      </c>
      <c r="AF199" s="113">
        <v>0</v>
      </c>
      <c r="AG199" s="113">
        <v>0.92080305758193004</v>
      </c>
      <c r="AH199" s="114">
        <v>0.84975613500000002</v>
      </c>
      <c r="AI199" s="114">
        <v>0</v>
      </c>
      <c r="AJ199" s="114">
        <v>7.1046922581930003E-2</v>
      </c>
      <c r="AK199" s="116"/>
      <c r="AL199" s="113">
        <v>0</v>
      </c>
      <c r="AM199" s="116">
        <v>0</v>
      </c>
      <c r="AN199" s="113">
        <v>0</v>
      </c>
      <c r="AO199" s="113">
        <v>0</v>
      </c>
      <c r="AP199" s="113">
        <v>0</v>
      </c>
      <c r="AQ199" s="113">
        <v>0</v>
      </c>
      <c r="AR199" s="113">
        <v>0</v>
      </c>
      <c r="AS199" s="113">
        <v>0</v>
      </c>
      <c r="AT199" s="117">
        <v>0</v>
      </c>
      <c r="AU199" s="117">
        <v>0</v>
      </c>
      <c r="AV199" s="117">
        <v>0</v>
      </c>
      <c r="AW199" s="116">
        <v>1.8201320028897747</v>
      </c>
      <c r="AX199" s="116">
        <v>1.8201320028897747</v>
      </c>
      <c r="AY199" s="116">
        <v>0.66937396999999998</v>
      </c>
      <c r="AZ199" s="118">
        <v>3.7919689999999992E-2</v>
      </c>
      <c r="BA199" s="118">
        <v>0</v>
      </c>
      <c r="BB199" s="118">
        <v>2.8229599999999998E-3</v>
      </c>
      <c r="BC199" s="118">
        <v>0</v>
      </c>
      <c r="BD199" s="118">
        <v>0</v>
      </c>
      <c r="BE199" s="118">
        <v>0</v>
      </c>
      <c r="BF199" s="118">
        <v>0</v>
      </c>
      <c r="BG199" s="118">
        <v>0</v>
      </c>
      <c r="BH199" s="118">
        <v>0</v>
      </c>
      <c r="BI199" s="118">
        <v>0</v>
      </c>
      <c r="BJ199" s="118">
        <v>8.3000000000000001E-3</v>
      </c>
      <c r="BK199" s="118">
        <v>0</v>
      </c>
      <c r="BL199" s="118">
        <v>0</v>
      </c>
      <c r="BM199" s="118">
        <v>0</v>
      </c>
      <c r="BN199" s="118">
        <v>0.20156260000000004</v>
      </c>
      <c r="BO199" s="118">
        <v>0.39449848000000004</v>
      </c>
      <c r="BP199" s="118">
        <v>0</v>
      </c>
      <c r="BQ199" s="118">
        <v>0</v>
      </c>
      <c r="BR199" s="118">
        <v>1.5726439999999998E-2</v>
      </c>
      <c r="BS199" s="118">
        <v>4.7000000000000002E-3</v>
      </c>
      <c r="BT199" s="118">
        <v>3.8437999999999996E-3</v>
      </c>
      <c r="BU199" s="116">
        <v>0.33186623740590393</v>
      </c>
      <c r="BV199" s="118">
        <v>0.14227783000000002</v>
      </c>
      <c r="BW199" s="118">
        <v>0</v>
      </c>
      <c r="BX199" s="118">
        <v>0.10885978828121326</v>
      </c>
      <c r="BY199" s="118">
        <v>8.0728619124690648E-2</v>
      </c>
      <c r="BZ199" s="118">
        <v>0</v>
      </c>
      <c r="CA199" s="118">
        <v>0</v>
      </c>
      <c r="CB199" s="118">
        <v>0</v>
      </c>
      <c r="CC199" s="119">
        <v>9.3483360000000001E-2</v>
      </c>
      <c r="CD199" s="118">
        <v>7.6536E-3</v>
      </c>
      <c r="CE199" s="118">
        <v>0</v>
      </c>
      <c r="CF199" s="118">
        <v>8.5829759999999991E-2</v>
      </c>
      <c r="CG199" s="118">
        <v>0</v>
      </c>
      <c r="CH199" s="118">
        <v>0</v>
      </c>
      <c r="CI199" s="118">
        <v>0</v>
      </c>
      <c r="CJ199" s="116">
        <v>4.4091320000000003E-2</v>
      </c>
      <c r="CK199" s="118">
        <v>0</v>
      </c>
      <c r="CL199" s="118">
        <v>0</v>
      </c>
      <c r="CM199" s="118">
        <v>0</v>
      </c>
      <c r="CN199" s="118">
        <v>0</v>
      </c>
      <c r="CO199" s="118">
        <v>1.044432E-2</v>
      </c>
      <c r="CP199" s="118">
        <v>0</v>
      </c>
      <c r="CQ199" s="118">
        <v>3.3647000000000003E-2</v>
      </c>
      <c r="CR199" s="116">
        <v>0.40227736999999997</v>
      </c>
      <c r="CS199" s="118">
        <v>0.39387736999999995</v>
      </c>
      <c r="CT199" s="118">
        <v>4.0000000000000002E-4</v>
      </c>
      <c r="CU199" s="118">
        <v>0</v>
      </c>
      <c r="CV199" s="118">
        <v>8.0000000000000002E-3</v>
      </c>
      <c r="CW199" s="118">
        <v>0</v>
      </c>
      <c r="CX199" s="116">
        <v>0.25368856548387109</v>
      </c>
      <c r="CY199" s="118">
        <v>8.4147680000000086E-2</v>
      </c>
      <c r="CZ199" s="118">
        <v>7.0492299999999992E-3</v>
      </c>
      <c r="DA199" s="118">
        <v>0</v>
      </c>
      <c r="DB199" s="118">
        <v>0.16249165548387098</v>
      </c>
      <c r="DC199" s="118">
        <v>0</v>
      </c>
      <c r="DD199" s="118">
        <v>0</v>
      </c>
      <c r="DE199" s="118">
        <v>0</v>
      </c>
      <c r="DF199" s="116">
        <v>1.4307089999999998E-2</v>
      </c>
      <c r="DG199" s="118">
        <v>0</v>
      </c>
      <c r="DH199" s="118">
        <v>4.47102E-3</v>
      </c>
      <c r="DI199" s="118">
        <v>9.8360699999999988E-3</v>
      </c>
      <c r="DJ199" s="116">
        <v>1.1044089999999999E-2</v>
      </c>
      <c r="DK199" s="118">
        <v>4.3027200000000003E-3</v>
      </c>
      <c r="DL199" s="118">
        <v>4.7231999999999998E-4</v>
      </c>
      <c r="DM199" s="118">
        <v>6.26905E-3</v>
      </c>
      <c r="DN199" s="118">
        <v>0</v>
      </c>
      <c r="DO199" s="118">
        <v>0</v>
      </c>
      <c r="DP199" s="118">
        <v>0</v>
      </c>
      <c r="DQ199" s="118">
        <v>0</v>
      </c>
      <c r="DR199" s="116">
        <v>0</v>
      </c>
      <c r="DS199" s="118">
        <v>0</v>
      </c>
      <c r="DT199" s="118">
        <v>0</v>
      </c>
      <c r="DU199" s="118">
        <v>0</v>
      </c>
      <c r="DV199" s="116">
        <v>0</v>
      </c>
      <c r="DW199" s="118">
        <v>0</v>
      </c>
      <c r="DX199" s="118">
        <v>0</v>
      </c>
      <c r="DY199" s="120">
        <v>1.6147518999999999E-2</v>
      </c>
      <c r="DZ199" s="120">
        <v>0</v>
      </c>
      <c r="EA199" s="89"/>
      <c r="EB199" s="90" t="e">
        <v>#N/A</v>
      </c>
      <c r="EC199" s="90">
        <v>1</v>
      </c>
      <c r="EF199" s="121">
        <f t="shared" si="35"/>
        <v>45205</v>
      </c>
      <c r="EG199" s="122">
        <f t="shared" si="36"/>
        <v>45230</v>
      </c>
      <c r="EH199" s="122">
        <f t="shared" si="37"/>
        <v>0.17431403099999998</v>
      </c>
      <c r="EI199" s="122">
        <f t="shared" si="38"/>
        <v>0.39499338014314</v>
      </c>
      <c r="EJ199" s="122">
        <f t="shared" si="39"/>
        <v>9.3483360000000001E-2</v>
      </c>
      <c r="EK199" s="122">
        <f t="shared" si="40"/>
        <v>4.7138773762878898</v>
      </c>
      <c r="EL199" s="122">
        <f t="shared" si="41"/>
        <v>0</v>
      </c>
      <c r="EM199" s="122">
        <f t="shared" si="42"/>
        <v>3.3044317187042398</v>
      </c>
      <c r="EN199" s="122">
        <f t="shared" si="43"/>
        <v>1.1044089999999999E-2</v>
      </c>
      <c r="EO199" s="122">
        <f t="shared" si="44"/>
        <v>3.9053419353700003E-3</v>
      </c>
      <c r="EP199" s="122">
        <f t="shared" si="45"/>
        <v>0.35466892377398396</v>
      </c>
      <c r="EQ199" s="122">
        <f t="shared" si="46"/>
        <v>0.79237657353772994</v>
      </c>
      <c r="ER199" s="282">
        <f t="shared" si="47"/>
        <v>0.43692472402356058</v>
      </c>
      <c r="ES199" s="123" t="e">
        <f>SUMIF([9]Data_Validity!$K199:$DX199,"OUTTURN",Outturn_Daily!$K199:$DX199)+H199</f>
        <v>#VALUE!</v>
      </c>
      <c r="ET199" s="90" t="e">
        <f>SUMIF([9]Data_Validity!$K199:$DX199,"ESTIMATE",Outturn_Daily!$K199:$DX199)</f>
        <v>#VALUE!</v>
      </c>
      <c r="EU199" s="90" t="e">
        <f>SUMIF([9]Data_Validity!$K199:$DX199,"FORECAST",Outturn_Daily!$K199:$DX199)</f>
        <v>#VALUE!</v>
      </c>
      <c r="EV199" s="122">
        <f t="shared" si="32"/>
        <v>-0.11530952299998987</v>
      </c>
      <c r="EW199" s="123" t="e">
        <f t="shared" si="33"/>
        <v>#VALUE!</v>
      </c>
    </row>
    <row r="200" spans="1:153" ht="15">
      <c r="A200" s="124">
        <v>45230</v>
      </c>
      <c r="B200" s="109">
        <v>28</v>
      </c>
      <c r="C200" s="110">
        <v>45206</v>
      </c>
      <c r="D200" s="111">
        <f t="shared" si="34"/>
        <v>10.465975470340032</v>
      </c>
      <c r="E200" s="112"/>
      <c r="F200" s="111">
        <v>8.6299469799999997</v>
      </c>
      <c r="G200" s="113">
        <v>0</v>
      </c>
      <c r="H200" s="113">
        <v>-7.1190170000000386E-2</v>
      </c>
      <c r="I200" s="111">
        <v>1.1788709240000106</v>
      </c>
      <c r="J200" s="111">
        <v>7.5222662259999904</v>
      </c>
      <c r="K200" s="113">
        <v>4.1238256000000195E-2</v>
      </c>
      <c r="L200" s="111">
        <v>7.4810279699999906</v>
      </c>
      <c r="M200" s="113">
        <v>0.15344242077956</v>
      </c>
      <c r="N200" s="113">
        <v>1.0787267277049999E-2</v>
      </c>
      <c r="O200" s="113">
        <v>3.8124085871299992E-2</v>
      </c>
      <c r="P200" s="113">
        <v>0</v>
      </c>
      <c r="Q200" s="113">
        <v>1.1417677411862399</v>
      </c>
      <c r="R200" s="113">
        <v>7.5613105462460001E-2</v>
      </c>
      <c r="S200" s="113">
        <v>0.28802515843557996</v>
      </c>
      <c r="T200" s="113">
        <v>4.3921247892408601</v>
      </c>
      <c r="U200" s="114">
        <v>3.8124405573280802</v>
      </c>
      <c r="V200" s="114">
        <v>0</v>
      </c>
      <c r="W200" s="114">
        <v>0.57968423191277996</v>
      </c>
      <c r="X200" s="115">
        <v>0</v>
      </c>
      <c r="Y200" s="113">
        <v>1.3811434017469399</v>
      </c>
      <c r="Z200" s="111">
        <v>0</v>
      </c>
      <c r="AA200" s="113">
        <v>0</v>
      </c>
      <c r="AB200" s="111">
        <v>0</v>
      </c>
      <c r="AC200" s="113">
        <v>0</v>
      </c>
      <c r="AD200" s="113">
        <v>0</v>
      </c>
      <c r="AE200" s="113">
        <v>0</v>
      </c>
      <c r="AF200" s="113">
        <v>0</v>
      </c>
      <c r="AG200" s="113">
        <v>0</v>
      </c>
      <c r="AH200" s="114">
        <v>0</v>
      </c>
      <c r="AI200" s="114">
        <v>0</v>
      </c>
      <c r="AJ200" s="114">
        <v>0</v>
      </c>
      <c r="AK200" s="116"/>
      <c r="AL200" s="113">
        <v>0</v>
      </c>
      <c r="AM200" s="116">
        <v>0</v>
      </c>
      <c r="AN200" s="113">
        <v>0</v>
      </c>
      <c r="AO200" s="113">
        <v>0</v>
      </c>
      <c r="AP200" s="113">
        <v>0</v>
      </c>
      <c r="AQ200" s="113">
        <v>0</v>
      </c>
      <c r="AR200" s="113">
        <v>0</v>
      </c>
      <c r="AS200" s="113">
        <v>0</v>
      </c>
      <c r="AT200" s="117">
        <v>0</v>
      </c>
      <c r="AU200" s="117">
        <v>0</v>
      </c>
      <c r="AV200" s="117">
        <v>0</v>
      </c>
      <c r="AW200" s="116">
        <v>1.8360284903400326</v>
      </c>
      <c r="AX200" s="116">
        <v>1.8360284903400326</v>
      </c>
      <c r="AY200" s="116">
        <v>0.55512391000000016</v>
      </c>
      <c r="AZ200" s="118">
        <v>4.2464400000000006E-2</v>
      </c>
      <c r="BA200" s="118">
        <v>0</v>
      </c>
      <c r="BB200" s="118">
        <v>2.4535060000000001E-2</v>
      </c>
      <c r="BC200" s="118">
        <v>0</v>
      </c>
      <c r="BD200" s="118">
        <v>0</v>
      </c>
      <c r="BE200" s="118">
        <v>0</v>
      </c>
      <c r="BF200" s="118">
        <v>0</v>
      </c>
      <c r="BG200" s="118">
        <v>0</v>
      </c>
      <c r="BH200" s="118">
        <v>0</v>
      </c>
      <c r="BI200" s="118">
        <v>0</v>
      </c>
      <c r="BJ200" s="118">
        <v>8.3000000000000001E-3</v>
      </c>
      <c r="BK200" s="118">
        <v>0</v>
      </c>
      <c r="BL200" s="118">
        <v>0</v>
      </c>
      <c r="BM200" s="118">
        <v>0</v>
      </c>
      <c r="BN200" s="118">
        <v>0.22306499000000002</v>
      </c>
      <c r="BO200" s="118">
        <v>0.23259076000000012</v>
      </c>
      <c r="BP200" s="118">
        <v>0</v>
      </c>
      <c r="BQ200" s="118">
        <v>0</v>
      </c>
      <c r="BR200" s="118">
        <v>1.5666080000000002E-2</v>
      </c>
      <c r="BS200" s="118">
        <v>4.7000000000000002E-3</v>
      </c>
      <c r="BT200" s="118">
        <v>3.80262E-3</v>
      </c>
      <c r="BU200" s="116">
        <v>0.3860001548561614</v>
      </c>
      <c r="BV200" s="118">
        <v>0.11076013</v>
      </c>
      <c r="BW200" s="118">
        <v>0</v>
      </c>
      <c r="BX200" s="118">
        <v>0.13051859933658899</v>
      </c>
      <c r="BY200" s="118">
        <v>0.1447214255195724</v>
      </c>
      <c r="BZ200" s="118">
        <v>0</v>
      </c>
      <c r="CA200" s="118">
        <v>0</v>
      </c>
      <c r="CB200" s="118">
        <v>0</v>
      </c>
      <c r="CC200" s="119">
        <v>9.1817280000000001E-2</v>
      </c>
      <c r="CD200" s="118">
        <v>6.4456800000000014E-3</v>
      </c>
      <c r="CE200" s="118">
        <v>0</v>
      </c>
      <c r="CF200" s="118">
        <v>8.5371599999999992E-2</v>
      </c>
      <c r="CG200" s="118">
        <v>0</v>
      </c>
      <c r="CH200" s="118">
        <v>0</v>
      </c>
      <c r="CI200" s="118">
        <v>0</v>
      </c>
      <c r="CJ200" s="116">
        <v>4.2932819999999997E-2</v>
      </c>
      <c r="CK200" s="118">
        <v>0</v>
      </c>
      <c r="CL200" s="118">
        <v>0</v>
      </c>
      <c r="CM200" s="118">
        <v>0</v>
      </c>
      <c r="CN200" s="118">
        <v>0</v>
      </c>
      <c r="CO200" s="118">
        <v>1.044432E-2</v>
      </c>
      <c r="CP200" s="118">
        <v>0</v>
      </c>
      <c r="CQ200" s="118">
        <v>3.2488499999999997E-2</v>
      </c>
      <c r="CR200" s="116">
        <v>0.48049591000000019</v>
      </c>
      <c r="CS200" s="118">
        <v>0.47209591000000017</v>
      </c>
      <c r="CT200" s="118">
        <v>4.0000000000000002E-4</v>
      </c>
      <c r="CU200" s="118">
        <v>0</v>
      </c>
      <c r="CV200" s="118">
        <v>8.0000000000000002E-3</v>
      </c>
      <c r="CW200" s="118">
        <v>0</v>
      </c>
      <c r="CX200" s="116">
        <v>0.25506808548387105</v>
      </c>
      <c r="CY200" s="118">
        <v>8.4147680000000086E-2</v>
      </c>
      <c r="CZ200" s="118">
        <v>8.4287500000000005E-3</v>
      </c>
      <c r="DA200" s="118">
        <v>0</v>
      </c>
      <c r="DB200" s="118">
        <v>0.16249165548387098</v>
      </c>
      <c r="DC200" s="118">
        <v>0</v>
      </c>
      <c r="DD200" s="118">
        <v>0</v>
      </c>
      <c r="DE200" s="118">
        <v>0</v>
      </c>
      <c r="DF200" s="116">
        <v>1.4307089999999998E-2</v>
      </c>
      <c r="DG200" s="118">
        <v>0</v>
      </c>
      <c r="DH200" s="118">
        <v>4.47102E-3</v>
      </c>
      <c r="DI200" s="118">
        <v>9.8360699999999988E-3</v>
      </c>
      <c r="DJ200" s="116">
        <v>1.0283239999999999E-2</v>
      </c>
      <c r="DK200" s="118">
        <v>4.3027200000000003E-3</v>
      </c>
      <c r="DL200" s="118">
        <v>4.7231999999999998E-4</v>
      </c>
      <c r="DM200" s="118">
        <v>5.5081999999999996E-3</v>
      </c>
      <c r="DN200" s="118">
        <v>0</v>
      </c>
      <c r="DO200" s="118">
        <v>0</v>
      </c>
      <c r="DP200" s="118">
        <v>0</v>
      </c>
      <c r="DQ200" s="118">
        <v>0</v>
      </c>
      <c r="DR200" s="116">
        <v>0</v>
      </c>
      <c r="DS200" s="118">
        <v>0</v>
      </c>
      <c r="DT200" s="118">
        <v>0</v>
      </c>
      <c r="DU200" s="118">
        <v>0</v>
      </c>
      <c r="DV200" s="116">
        <v>0</v>
      </c>
      <c r="DW200" s="118">
        <v>0</v>
      </c>
      <c r="DX200" s="118">
        <v>0</v>
      </c>
      <c r="DY200" s="120">
        <v>1.0041712E-2</v>
      </c>
      <c r="DZ200" s="120">
        <v>0</v>
      </c>
      <c r="EA200" s="89"/>
      <c r="EB200" s="90" t="e">
        <v>#N/A</v>
      </c>
      <c r="EC200" s="90">
        <v>1</v>
      </c>
      <c r="EF200" s="121">
        <f t="shared" si="35"/>
        <v>45206</v>
      </c>
      <c r="EG200" s="122">
        <f t="shared" si="36"/>
        <v>45230</v>
      </c>
      <c r="EH200" s="122">
        <f t="shared" si="37"/>
        <v>4.1238256000000195E-2</v>
      </c>
      <c r="EI200" s="122">
        <f t="shared" si="38"/>
        <v>1.4297928996218199</v>
      </c>
      <c r="EJ200" s="122">
        <f t="shared" si="39"/>
        <v>9.1817280000000001E-2</v>
      </c>
      <c r="EK200" s="122">
        <f t="shared" si="40"/>
        <v>3.8124405573280802</v>
      </c>
      <c r="EL200" s="122">
        <f t="shared" si="41"/>
        <v>0</v>
      </c>
      <c r="EM200" s="122">
        <f t="shared" si="42"/>
        <v>0.57968423191277996</v>
      </c>
      <c r="EN200" s="122">
        <f t="shared" si="43"/>
        <v>1.0283239999999999E-2</v>
      </c>
      <c r="EO200" s="122">
        <f t="shared" si="44"/>
        <v>1.0787267277049999E-2</v>
      </c>
      <c r="EP200" s="122">
        <f t="shared" si="45"/>
        <v>0.42412424072746141</v>
      </c>
      <c r="EQ200" s="122">
        <f t="shared" si="46"/>
        <v>0.70856633077956022</v>
      </c>
      <c r="ER200" s="282">
        <f t="shared" si="47"/>
        <v>2.5787443512094104</v>
      </c>
      <c r="ES200" s="123" t="e">
        <f>SUMIF([9]Data_Validity!$K200:$DX200,"OUTTURN",Outturn_Daily!$K200:$DX200)+H200</f>
        <v>#VALUE!</v>
      </c>
      <c r="ET200" s="90" t="e">
        <f>SUMIF([9]Data_Validity!$K200:$DX200,"ESTIMATE",Outturn_Daily!$K200:$DX200)</f>
        <v>#VALUE!</v>
      </c>
      <c r="EU200" s="90" t="e">
        <f>SUMIF([9]Data_Validity!$K200:$DX200,"FORECAST",Outturn_Daily!$K200:$DX200)</f>
        <v>#VALUE!</v>
      </c>
      <c r="EV200" s="122">
        <f t="shared" si="32"/>
        <v>1.1788709240000106</v>
      </c>
      <c r="EW200" s="123" t="e">
        <f t="shared" si="33"/>
        <v>#VALUE!</v>
      </c>
    </row>
    <row r="201" spans="1:153" ht="15">
      <c r="A201" s="124">
        <v>45230</v>
      </c>
      <c r="B201" s="109">
        <v>28</v>
      </c>
      <c r="C201" s="110">
        <v>45207</v>
      </c>
      <c r="D201" s="111">
        <f t="shared" si="34"/>
        <v>6.759965677168732</v>
      </c>
      <c r="E201" s="112"/>
      <c r="F201" s="111">
        <v>4.9161563920000013</v>
      </c>
      <c r="G201" s="113">
        <v>0</v>
      </c>
      <c r="H201" s="113">
        <v>-5.2710680000000121E-2</v>
      </c>
      <c r="I201" s="111">
        <v>-5.000101599998974E-2</v>
      </c>
      <c r="J201" s="111">
        <v>4.5373402659103403</v>
      </c>
      <c r="K201" s="113">
        <v>0.7312233560000001</v>
      </c>
      <c r="L201" s="111">
        <v>3.8061169099103402</v>
      </c>
      <c r="M201" s="113">
        <v>0.36716736435667002</v>
      </c>
      <c r="N201" s="113">
        <v>3.115444778889E-2</v>
      </c>
      <c r="O201" s="113">
        <v>3.9194024984020005E-2</v>
      </c>
      <c r="P201" s="113">
        <v>0</v>
      </c>
      <c r="Q201" s="113">
        <v>0.48725404740033001</v>
      </c>
      <c r="R201" s="113">
        <v>9.99374764288E-3</v>
      </c>
      <c r="S201" s="113">
        <v>4.8337866204880002E-2</v>
      </c>
      <c r="T201" s="113">
        <v>2.4281355982226502</v>
      </c>
      <c r="U201" s="114">
        <v>0.63933579921880002</v>
      </c>
      <c r="V201" s="114">
        <v>0.20356270851277999</v>
      </c>
      <c r="W201" s="114">
        <v>1.58523709049108</v>
      </c>
      <c r="X201" s="115">
        <v>0</v>
      </c>
      <c r="Y201" s="113">
        <v>0.39487981331001998</v>
      </c>
      <c r="Z201" s="111">
        <v>0.48152782208965006</v>
      </c>
      <c r="AA201" s="113">
        <v>0</v>
      </c>
      <c r="AB201" s="111">
        <v>0.48152782208965006</v>
      </c>
      <c r="AC201" s="113">
        <v>0</v>
      </c>
      <c r="AD201" s="113">
        <v>0.10201548011087</v>
      </c>
      <c r="AE201" s="113">
        <v>0</v>
      </c>
      <c r="AF201" s="113">
        <v>0</v>
      </c>
      <c r="AG201" s="113">
        <v>0.37951234197878003</v>
      </c>
      <c r="AH201" s="114">
        <v>0.26947895066492999</v>
      </c>
      <c r="AI201" s="114">
        <v>0</v>
      </c>
      <c r="AJ201" s="114">
        <v>0.11003339131385</v>
      </c>
      <c r="AK201" s="116"/>
      <c r="AL201" s="113">
        <v>0</v>
      </c>
      <c r="AM201" s="116">
        <v>0</v>
      </c>
      <c r="AN201" s="113">
        <v>0</v>
      </c>
      <c r="AO201" s="113">
        <v>0</v>
      </c>
      <c r="AP201" s="113">
        <v>0</v>
      </c>
      <c r="AQ201" s="113">
        <v>0</v>
      </c>
      <c r="AR201" s="113">
        <v>0</v>
      </c>
      <c r="AS201" s="113">
        <v>0</v>
      </c>
      <c r="AT201" s="117">
        <v>0</v>
      </c>
      <c r="AU201" s="117">
        <v>0</v>
      </c>
      <c r="AV201" s="117">
        <v>0</v>
      </c>
      <c r="AW201" s="116">
        <v>1.8438092851687307</v>
      </c>
      <c r="AX201" s="116">
        <v>1.8438092851687307</v>
      </c>
      <c r="AY201" s="116">
        <v>0.5011258799999998</v>
      </c>
      <c r="AZ201" s="118">
        <v>2.0121650000000005E-2</v>
      </c>
      <c r="BA201" s="118">
        <v>0</v>
      </c>
      <c r="BB201" s="118">
        <v>8.4692999999999973E-3</v>
      </c>
      <c r="BC201" s="118">
        <v>0</v>
      </c>
      <c r="BD201" s="118">
        <v>0</v>
      </c>
      <c r="BE201" s="118">
        <v>0</v>
      </c>
      <c r="BF201" s="118">
        <v>0</v>
      </c>
      <c r="BG201" s="118">
        <v>0</v>
      </c>
      <c r="BH201" s="118">
        <v>0</v>
      </c>
      <c r="BI201" s="118">
        <v>0</v>
      </c>
      <c r="BJ201" s="118">
        <v>8.3000000000000001E-3</v>
      </c>
      <c r="BK201" s="118">
        <v>0</v>
      </c>
      <c r="BL201" s="118">
        <v>0</v>
      </c>
      <c r="BM201" s="118">
        <v>0</v>
      </c>
      <c r="BN201" s="118">
        <v>0.24044857000000003</v>
      </c>
      <c r="BO201" s="118">
        <v>0.1995246399999997</v>
      </c>
      <c r="BP201" s="118">
        <v>0</v>
      </c>
      <c r="BQ201" s="118">
        <v>0</v>
      </c>
      <c r="BR201" s="118">
        <v>1.575584E-2</v>
      </c>
      <c r="BS201" s="118">
        <v>4.7000000000000002E-3</v>
      </c>
      <c r="BT201" s="118">
        <v>3.8058799999999998E-3</v>
      </c>
      <c r="BU201" s="116">
        <v>0.38482305968486014</v>
      </c>
      <c r="BV201" s="118">
        <v>0.25573463999999996</v>
      </c>
      <c r="BW201" s="118">
        <v>0</v>
      </c>
      <c r="BX201" s="118">
        <v>0.10660181944914394</v>
      </c>
      <c r="BY201" s="118">
        <v>2.2486600235716241E-2</v>
      </c>
      <c r="BZ201" s="118">
        <v>0</v>
      </c>
      <c r="CA201" s="118">
        <v>0</v>
      </c>
      <c r="CB201" s="118">
        <v>0</v>
      </c>
      <c r="CC201" s="119">
        <v>5.5306859999999999E-2</v>
      </c>
      <c r="CD201" s="118">
        <v>4.7971000000000003E-3</v>
      </c>
      <c r="CE201" s="118">
        <v>0</v>
      </c>
      <c r="CF201" s="118">
        <v>5.0509760000000001E-2</v>
      </c>
      <c r="CG201" s="118">
        <v>0</v>
      </c>
      <c r="CH201" s="118">
        <v>0</v>
      </c>
      <c r="CI201" s="118">
        <v>0</v>
      </c>
      <c r="CJ201" s="116">
        <v>5.8640909999999997E-2</v>
      </c>
      <c r="CK201" s="118">
        <v>0</v>
      </c>
      <c r="CL201" s="118">
        <v>0</v>
      </c>
      <c r="CM201" s="118">
        <v>0</v>
      </c>
      <c r="CN201" s="118">
        <v>0</v>
      </c>
      <c r="CO201" s="118">
        <v>1.044432E-2</v>
      </c>
      <c r="CP201" s="118">
        <v>0</v>
      </c>
      <c r="CQ201" s="118">
        <v>4.8196589999999997E-2</v>
      </c>
      <c r="CR201" s="116">
        <v>0.56894451999999984</v>
      </c>
      <c r="CS201" s="118">
        <v>0.56054451999999988</v>
      </c>
      <c r="CT201" s="118">
        <v>4.0000000000000002E-4</v>
      </c>
      <c r="CU201" s="118">
        <v>0</v>
      </c>
      <c r="CV201" s="118">
        <v>8.0000000000000002E-3</v>
      </c>
      <c r="CW201" s="118">
        <v>0</v>
      </c>
      <c r="CX201" s="116">
        <v>0.25588592548387107</v>
      </c>
      <c r="CY201" s="118">
        <v>8.4965520000000072E-2</v>
      </c>
      <c r="CZ201" s="118">
        <v>8.4287500000000005E-3</v>
      </c>
      <c r="DA201" s="118">
        <v>0</v>
      </c>
      <c r="DB201" s="118">
        <v>0.16249165548387098</v>
      </c>
      <c r="DC201" s="118">
        <v>0</v>
      </c>
      <c r="DD201" s="118">
        <v>0</v>
      </c>
      <c r="DE201" s="118">
        <v>0</v>
      </c>
      <c r="DF201" s="116">
        <v>1.4307089999999998E-2</v>
      </c>
      <c r="DG201" s="118">
        <v>0</v>
      </c>
      <c r="DH201" s="118">
        <v>4.47102E-3</v>
      </c>
      <c r="DI201" s="118">
        <v>9.8360699999999988E-3</v>
      </c>
      <c r="DJ201" s="116">
        <v>4.7750400000000004E-3</v>
      </c>
      <c r="DK201" s="118">
        <v>4.3027200000000003E-3</v>
      </c>
      <c r="DL201" s="118">
        <v>4.7231999999999998E-4</v>
      </c>
      <c r="DM201" s="118">
        <v>0</v>
      </c>
      <c r="DN201" s="118">
        <v>0</v>
      </c>
      <c r="DO201" s="118">
        <v>0</v>
      </c>
      <c r="DP201" s="118">
        <v>0</v>
      </c>
      <c r="DQ201" s="118">
        <v>0</v>
      </c>
      <c r="DR201" s="116">
        <v>0</v>
      </c>
      <c r="DS201" s="118">
        <v>0</v>
      </c>
      <c r="DT201" s="118">
        <v>0</v>
      </c>
      <c r="DU201" s="118">
        <v>0</v>
      </c>
      <c r="DV201" s="116">
        <v>0</v>
      </c>
      <c r="DW201" s="118">
        <v>0</v>
      </c>
      <c r="DX201" s="118">
        <v>0</v>
      </c>
      <c r="DY201" s="120">
        <v>4.5904040000000011E-3</v>
      </c>
      <c r="DZ201" s="120">
        <v>0</v>
      </c>
      <c r="EA201" s="89"/>
      <c r="EB201" s="90" t="e">
        <v>#N/A</v>
      </c>
      <c r="EC201" s="90">
        <v>1</v>
      </c>
      <c r="EF201" s="121">
        <f t="shared" si="35"/>
        <v>45207</v>
      </c>
      <c r="EG201" s="122">
        <f t="shared" si="36"/>
        <v>45230</v>
      </c>
      <c r="EH201" s="122">
        <f t="shared" si="37"/>
        <v>0.7312233560000001</v>
      </c>
      <c r="EI201" s="122">
        <f t="shared" si="38"/>
        <v>0.63760739371608</v>
      </c>
      <c r="EJ201" s="122">
        <f t="shared" si="39"/>
        <v>5.5306859999999999E-2</v>
      </c>
      <c r="EK201" s="122">
        <f t="shared" si="40"/>
        <v>0.90881474988373001</v>
      </c>
      <c r="EL201" s="122">
        <f t="shared" si="41"/>
        <v>0.20356270851277999</v>
      </c>
      <c r="EM201" s="122">
        <f t="shared" si="42"/>
        <v>1.69527048180493</v>
      </c>
      <c r="EN201" s="122">
        <f t="shared" si="43"/>
        <v>4.7750400000000004E-3</v>
      </c>
      <c r="EO201" s="122">
        <f t="shared" si="44"/>
        <v>3.115444778889E-2</v>
      </c>
      <c r="EP201" s="122">
        <f t="shared" si="45"/>
        <v>0.42401708466888016</v>
      </c>
      <c r="EQ201" s="122">
        <f t="shared" si="46"/>
        <v>0.86829324435666977</v>
      </c>
      <c r="ER201" s="282">
        <f t="shared" si="47"/>
        <v>0.31646895495291011</v>
      </c>
      <c r="ES201" s="123" t="e">
        <f>SUMIF([9]Data_Validity!$K201:$DX201,"OUTTURN",Outturn_Daily!$K201:$DX201)+H201</f>
        <v>#VALUE!</v>
      </c>
      <c r="ET201" s="90" t="e">
        <f>SUMIF([9]Data_Validity!$K201:$DX201,"ESTIMATE",Outturn_Daily!$K201:$DX201)</f>
        <v>#VALUE!</v>
      </c>
      <c r="EU201" s="90" t="e">
        <f>SUMIF([9]Data_Validity!$K201:$DX201,"FORECAST",Outturn_Daily!$K201:$DX201)</f>
        <v>#VALUE!</v>
      </c>
      <c r="EV201" s="122">
        <f t="shared" si="32"/>
        <v>-5.000101599998974E-2</v>
      </c>
      <c r="EW201" s="123" t="e">
        <f t="shared" si="33"/>
        <v>#VALUE!</v>
      </c>
    </row>
    <row r="202" spans="1:153" ht="15">
      <c r="A202" s="124">
        <v>45230</v>
      </c>
      <c r="B202" s="109">
        <v>29</v>
      </c>
      <c r="C202" s="110">
        <v>45208</v>
      </c>
      <c r="D202" s="111">
        <f t="shared" si="34"/>
        <v>4.5502086707786695</v>
      </c>
      <c r="E202" s="112"/>
      <c r="F202" s="111">
        <v>2.6897284900000007</v>
      </c>
      <c r="G202" s="113">
        <v>0</v>
      </c>
      <c r="H202" s="113">
        <v>-2.4406810000000008E-2</v>
      </c>
      <c r="I202" s="111">
        <v>1.731721000000519E-3</v>
      </c>
      <c r="J202" s="111">
        <v>2.3111252673218101</v>
      </c>
      <c r="K202" s="113">
        <v>0.29498389100000022</v>
      </c>
      <c r="L202" s="111">
        <v>2.0161413763218099</v>
      </c>
      <c r="M202" s="113">
        <v>0.1901338003136</v>
      </c>
      <c r="N202" s="113">
        <v>4.2787243648650004E-2</v>
      </c>
      <c r="O202" s="113">
        <v>2.145848879537E-2</v>
      </c>
      <c r="P202" s="113">
        <v>0</v>
      </c>
      <c r="Q202" s="113">
        <v>0.33671174529499004</v>
      </c>
      <c r="R202" s="113">
        <v>6.0530410506000002E-3</v>
      </c>
      <c r="S202" s="113">
        <v>5.0781841795879995E-2</v>
      </c>
      <c r="T202" s="113">
        <v>0.58215881033983996</v>
      </c>
      <c r="U202" s="114">
        <v>0.19809000665498999</v>
      </c>
      <c r="V202" s="114">
        <v>0</v>
      </c>
      <c r="W202" s="114">
        <v>0.38406880368483998</v>
      </c>
      <c r="X202" s="115">
        <v>0</v>
      </c>
      <c r="Y202" s="113">
        <v>0.78605640508287999</v>
      </c>
      <c r="Z202" s="111">
        <v>0.40127831167819</v>
      </c>
      <c r="AA202" s="113">
        <v>0</v>
      </c>
      <c r="AB202" s="111">
        <v>0.40127831167819</v>
      </c>
      <c r="AC202" s="113">
        <v>0</v>
      </c>
      <c r="AD202" s="113">
        <v>0.20242914110071</v>
      </c>
      <c r="AE202" s="113">
        <v>0</v>
      </c>
      <c r="AF202" s="113">
        <v>0.16126325968287</v>
      </c>
      <c r="AG202" s="113">
        <v>3.7585910894610004E-2</v>
      </c>
      <c r="AH202" s="114">
        <v>3.7585910894609997E-2</v>
      </c>
      <c r="AI202" s="114">
        <v>0</v>
      </c>
      <c r="AJ202" s="114">
        <v>0</v>
      </c>
      <c r="AK202" s="116"/>
      <c r="AL202" s="113">
        <v>0</v>
      </c>
      <c r="AM202" s="116">
        <v>0</v>
      </c>
      <c r="AN202" s="113">
        <v>0</v>
      </c>
      <c r="AO202" s="113">
        <v>0</v>
      </c>
      <c r="AP202" s="113">
        <v>0</v>
      </c>
      <c r="AQ202" s="113">
        <v>0</v>
      </c>
      <c r="AR202" s="113">
        <v>0</v>
      </c>
      <c r="AS202" s="113">
        <v>0</v>
      </c>
      <c r="AT202" s="117">
        <v>0</v>
      </c>
      <c r="AU202" s="117">
        <v>0</v>
      </c>
      <c r="AV202" s="117">
        <v>0</v>
      </c>
      <c r="AW202" s="116">
        <v>1.8604801807786688</v>
      </c>
      <c r="AX202" s="116">
        <v>1.8604801807786688</v>
      </c>
      <c r="AY202" s="116">
        <v>0.52119799999999983</v>
      </c>
      <c r="AZ202" s="118">
        <v>2.4674299999999996E-2</v>
      </c>
      <c r="BA202" s="118">
        <v>0</v>
      </c>
      <c r="BB202" s="118">
        <v>-5.0794500000000001E-3</v>
      </c>
      <c r="BC202" s="118">
        <v>0</v>
      </c>
      <c r="BD202" s="118">
        <v>0</v>
      </c>
      <c r="BE202" s="118">
        <v>0</v>
      </c>
      <c r="BF202" s="118">
        <v>0</v>
      </c>
      <c r="BG202" s="118">
        <v>0</v>
      </c>
      <c r="BH202" s="118">
        <v>0</v>
      </c>
      <c r="BI202" s="118">
        <v>0</v>
      </c>
      <c r="BJ202" s="118">
        <v>8.3000000000000001E-3</v>
      </c>
      <c r="BK202" s="118">
        <v>0</v>
      </c>
      <c r="BL202" s="118">
        <v>0</v>
      </c>
      <c r="BM202" s="118">
        <v>0</v>
      </c>
      <c r="BN202" s="118">
        <v>0.23923163000000003</v>
      </c>
      <c r="BO202" s="118">
        <v>0.22981967999999978</v>
      </c>
      <c r="BP202" s="118">
        <v>0</v>
      </c>
      <c r="BQ202" s="118">
        <v>0</v>
      </c>
      <c r="BR202" s="118">
        <v>1.569562E-2</v>
      </c>
      <c r="BS202" s="118">
        <v>4.7000000000000002E-3</v>
      </c>
      <c r="BT202" s="118">
        <v>3.8562199999999992E-3</v>
      </c>
      <c r="BU202" s="116">
        <v>0.39287551529479758</v>
      </c>
      <c r="BV202" s="118">
        <v>0.23865755999999999</v>
      </c>
      <c r="BW202" s="118">
        <v>0</v>
      </c>
      <c r="BX202" s="118">
        <v>5.7587559352744191E-2</v>
      </c>
      <c r="BY202" s="118">
        <v>9.6630395942053429E-2</v>
      </c>
      <c r="BZ202" s="118">
        <v>0</v>
      </c>
      <c r="CA202" s="118">
        <v>0</v>
      </c>
      <c r="CB202" s="118">
        <v>0</v>
      </c>
      <c r="CC202" s="119">
        <v>0.12776256</v>
      </c>
      <c r="CD202" s="118">
        <v>3.5855999999999999E-2</v>
      </c>
      <c r="CE202" s="118">
        <v>0</v>
      </c>
      <c r="CF202" s="118">
        <v>9.1906559999999998E-2</v>
      </c>
      <c r="CG202" s="118">
        <v>0</v>
      </c>
      <c r="CH202" s="118">
        <v>0</v>
      </c>
      <c r="CI202" s="118">
        <v>0</v>
      </c>
      <c r="CJ202" s="116">
        <v>3.8710990000000001E-2</v>
      </c>
      <c r="CK202" s="118">
        <v>0</v>
      </c>
      <c r="CL202" s="118">
        <v>0</v>
      </c>
      <c r="CM202" s="118">
        <v>0</v>
      </c>
      <c r="CN202" s="118">
        <v>0</v>
      </c>
      <c r="CO202" s="118">
        <v>1.044432E-2</v>
      </c>
      <c r="CP202" s="118">
        <v>0</v>
      </c>
      <c r="CQ202" s="118">
        <v>2.8266669999999997E-2</v>
      </c>
      <c r="CR202" s="116">
        <v>0.50171743999999996</v>
      </c>
      <c r="CS202" s="118">
        <v>0.49331744</v>
      </c>
      <c r="CT202" s="118">
        <v>4.0000000000000002E-4</v>
      </c>
      <c r="CU202" s="118">
        <v>0</v>
      </c>
      <c r="CV202" s="118">
        <v>8.0000000000000002E-3</v>
      </c>
      <c r="CW202" s="118">
        <v>0</v>
      </c>
      <c r="CX202" s="116">
        <v>0.25913354548387141</v>
      </c>
      <c r="CY202" s="118">
        <v>8.8213140000000412E-2</v>
      </c>
      <c r="CZ202" s="118">
        <v>8.4287500000000005E-3</v>
      </c>
      <c r="DA202" s="118">
        <v>0</v>
      </c>
      <c r="DB202" s="118">
        <v>0.16249165548387098</v>
      </c>
      <c r="DC202" s="118">
        <v>0</v>
      </c>
      <c r="DD202" s="118">
        <v>0</v>
      </c>
      <c r="DE202" s="118">
        <v>0</v>
      </c>
      <c r="DF202" s="116">
        <v>1.4307089999999998E-2</v>
      </c>
      <c r="DG202" s="118">
        <v>0</v>
      </c>
      <c r="DH202" s="118">
        <v>4.47102E-3</v>
      </c>
      <c r="DI202" s="118">
        <v>9.8360699999999988E-3</v>
      </c>
      <c r="DJ202" s="116">
        <v>4.7750400000000004E-3</v>
      </c>
      <c r="DK202" s="118">
        <v>4.3027200000000003E-3</v>
      </c>
      <c r="DL202" s="118">
        <v>4.7231999999999998E-4</v>
      </c>
      <c r="DM202" s="118">
        <v>0</v>
      </c>
      <c r="DN202" s="118">
        <v>0</v>
      </c>
      <c r="DO202" s="118">
        <v>0</v>
      </c>
      <c r="DP202" s="118">
        <v>0</v>
      </c>
      <c r="DQ202" s="118">
        <v>0</v>
      </c>
      <c r="DR202" s="116">
        <v>0</v>
      </c>
      <c r="DS202" s="118">
        <v>0</v>
      </c>
      <c r="DT202" s="118">
        <v>0</v>
      </c>
      <c r="DU202" s="118">
        <v>0</v>
      </c>
      <c r="DV202" s="116">
        <v>0</v>
      </c>
      <c r="DW202" s="118">
        <v>0</v>
      </c>
      <c r="DX202" s="118">
        <v>0</v>
      </c>
      <c r="DY202" s="120">
        <v>5.7541060000000002E-3</v>
      </c>
      <c r="DZ202" s="120">
        <v>0</v>
      </c>
      <c r="EA202" s="89"/>
      <c r="EB202" s="90" t="e">
        <v>#N/A</v>
      </c>
      <c r="EC202" s="90">
        <v>1</v>
      </c>
      <c r="EF202" s="121">
        <f t="shared" si="35"/>
        <v>45208</v>
      </c>
      <c r="EG202" s="122">
        <f t="shared" si="36"/>
        <v>45230</v>
      </c>
      <c r="EH202" s="122">
        <f t="shared" si="37"/>
        <v>0.29498389100000022</v>
      </c>
      <c r="EI202" s="122">
        <f t="shared" si="38"/>
        <v>0.75118598787445001</v>
      </c>
      <c r="EJ202" s="122">
        <f t="shared" si="39"/>
        <v>0.12776256</v>
      </c>
      <c r="EK202" s="122">
        <f t="shared" si="40"/>
        <v>0.23567591754959999</v>
      </c>
      <c r="EL202" s="122">
        <f t="shared" si="41"/>
        <v>0</v>
      </c>
      <c r="EM202" s="122">
        <f t="shared" si="42"/>
        <v>0.38406880368483998</v>
      </c>
      <c r="EN202" s="122">
        <f t="shared" si="43"/>
        <v>4.7750400000000004E-3</v>
      </c>
      <c r="EO202" s="122">
        <f t="shared" si="44"/>
        <v>4.2787243648650004E-2</v>
      </c>
      <c r="EP202" s="122">
        <f t="shared" si="45"/>
        <v>0.41433400409016757</v>
      </c>
      <c r="EQ202" s="122">
        <f t="shared" si="46"/>
        <v>0.71133180031359977</v>
      </c>
      <c r="ER202" s="282">
        <f t="shared" si="47"/>
        <v>0.78374144713348048</v>
      </c>
      <c r="ES202" s="123" t="e">
        <f>SUMIF([9]Data_Validity!$K202:$DX202,"OUTTURN",Outturn_Daily!$K202:$DX202)+H202</f>
        <v>#VALUE!</v>
      </c>
      <c r="ET202" s="90" t="e">
        <f>SUMIF([9]Data_Validity!$K202:$DX202,"ESTIMATE",Outturn_Daily!$K202:$DX202)</f>
        <v>#VALUE!</v>
      </c>
      <c r="EU202" s="90" t="e">
        <f>SUMIF([9]Data_Validity!$K202:$DX202,"FORECAST",Outturn_Daily!$K202:$DX202)</f>
        <v>#VALUE!</v>
      </c>
      <c r="EV202" s="122">
        <f t="shared" ref="EV202:EV265" si="48">I202</f>
        <v>1.731721000000519E-3</v>
      </c>
      <c r="EW202" s="123" t="e">
        <f t="shared" ref="EW202:EW265" si="49">SUM(ES202:EV202)</f>
        <v>#VALUE!</v>
      </c>
    </row>
    <row r="203" spans="1:153" ht="15">
      <c r="A203" s="124">
        <v>45230</v>
      </c>
      <c r="B203" s="109">
        <v>29</v>
      </c>
      <c r="C203" s="110">
        <v>45209</v>
      </c>
      <c r="D203" s="111">
        <f t="shared" ref="D203:D266" si="50">F203+AW203+DZ203</f>
        <v>15.385592257779392</v>
      </c>
      <c r="E203" s="112"/>
      <c r="F203" s="111">
        <v>13.447696154000001</v>
      </c>
      <c r="G203" s="113">
        <v>0</v>
      </c>
      <c r="H203" s="113">
        <v>-5.525914999999948E-2</v>
      </c>
      <c r="I203" s="111">
        <v>-0.17940783499998858</v>
      </c>
      <c r="J203" s="111">
        <v>13.415443224728769</v>
      </c>
      <c r="K203" s="113">
        <v>1.39889492</v>
      </c>
      <c r="L203" s="111">
        <v>12.016548304728769</v>
      </c>
      <c r="M203" s="113">
        <v>2.5779167209719997E-2</v>
      </c>
      <c r="N203" s="113">
        <v>3.9759843582199998E-3</v>
      </c>
      <c r="O203" s="113">
        <v>5.5443948716099999E-2</v>
      </c>
      <c r="P203" s="113">
        <v>0</v>
      </c>
      <c r="Q203" s="113">
        <v>6.2272148067300005E-3</v>
      </c>
      <c r="R203" s="113">
        <v>1.9904933558650001E-2</v>
      </c>
      <c r="S203" s="113">
        <v>0.27987015023639999</v>
      </c>
      <c r="T203" s="113">
        <v>11.405960497611439</v>
      </c>
      <c r="U203" s="114">
        <v>0.57317410439112004</v>
      </c>
      <c r="V203" s="114">
        <v>0</v>
      </c>
      <c r="W203" s="114">
        <v>10.832786393220321</v>
      </c>
      <c r="X203" s="115">
        <v>0</v>
      </c>
      <c r="Y203" s="113">
        <v>0.21938640823151001</v>
      </c>
      <c r="Z203" s="111">
        <v>0.26691991427122003</v>
      </c>
      <c r="AA203" s="113">
        <v>0</v>
      </c>
      <c r="AB203" s="111">
        <v>0.26691991427122003</v>
      </c>
      <c r="AC203" s="113">
        <v>0</v>
      </c>
      <c r="AD203" s="113">
        <v>-6.8265334794099996E-3</v>
      </c>
      <c r="AE203" s="113">
        <v>0</v>
      </c>
      <c r="AF203" s="113">
        <v>3.5851168136400002E-3</v>
      </c>
      <c r="AG203" s="113">
        <v>0.27016133093699002</v>
      </c>
      <c r="AH203" s="114">
        <v>9.0542140970429993E-2</v>
      </c>
      <c r="AI203" s="114">
        <v>0</v>
      </c>
      <c r="AJ203" s="114">
        <v>0.17982659937052001</v>
      </c>
      <c r="AK203" s="116"/>
      <c r="AL203" s="113">
        <v>0</v>
      </c>
      <c r="AM203" s="116">
        <v>0</v>
      </c>
      <c r="AN203" s="113">
        <v>0</v>
      </c>
      <c r="AO203" s="113">
        <v>0</v>
      </c>
      <c r="AP203" s="113">
        <v>0</v>
      </c>
      <c r="AQ203" s="113">
        <v>0</v>
      </c>
      <c r="AR203" s="113">
        <v>0</v>
      </c>
      <c r="AS203" s="113">
        <v>0</v>
      </c>
      <c r="AT203" s="117">
        <v>0</v>
      </c>
      <c r="AU203" s="117">
        <v>0</v>
      </c>
      <c r="AV203" s="117">
        <v>0</v>
      </c>
      <c r="AW203" s="116">
        <v>1.9378961037793911</v>
      </c>
      <c r="AX203" s="116">
        <v>1.9378961037793911</v>
      </c>
      <c r="AY203" s="116">
        <v>0.52118566000000011</v>
      </c>
      <c r="AZ203" s="118">
        <v>2.9787939999999999E-2</v>
      </c>
      <c r="BA203" s="118">
        <v>0</v>
      </c>
      <c r="BB203" s="118">
        <v>-1.2166959999999999E-2</v>
      </c>
      <c r="BC203" s="118">
        <v>0</v>
      </c>
      <c r="BD203" s="118">
        <v>0</v>
      </c>
      <c r="BE203" s="118">
        <v>0</v>
      </c>
      <c r="BF203" s="118">
        <v>0</v>
      </c>
      <c r="BG203" s="118">
        <v>0</v>
      </c>
      <c r="BH203" s="118">
        <v>0</v>
      </c>
      <c r="BI203" s="118">
        <v>0</v>
      </c>
      <c r="BJ203" s="118">
        <v>8.3000000000000001E-3</v>
      </c>
      <c r="BK203" s="118">
        <v>0</v>
      </c>
      <c r="BL203" s="118">
        <v>0</v>
      </c>
      <c r="BM203" s="118">
        <v>0</v>
      </c>
      <c r="BN203" s="118">
        <v>0.24137308000000005</v>
      </c>
      <c r="BO203" s="118">
        <v>0.22973844000000002</v>
      </c>
      <c r="BP203" s="118">
        <v>0</v>
      </c>
      <c r="BQ203" s="118">
        <v>0</v>
      </c>
      <c r="BR203" s="118">
        <v>1.569562E-2</v>
      </c>
      <c r="BS203" s="118">
        <v>4.7000000000000002E-3</v>
      </c>
      <c r="BT203" s="118">
        <v>3.7575399999999998E-3</v>
      </c>
      <c r="BU203" s="116">
        <v>0.53818910829552014</v>
      </c>
      <c r="BV203" s="118">
        <v>0.29004868</v>
      </c>
      <c r="BW203" s="118">
        <v>0</v>
      </c>
      <c r="BX203" s="118">
        <v>0.11799479300484275</v>
      </c>
      <c r="BY203" s="118">
        <v>0.1301456352906773</v>
      </c>
      <c r="BZ203" s="118">
        <v>0</v>
      </c>
      <c r="CA203" s="118">
        <v>0</v>
      </c>
      <c r="CB203" s="118">
        <v>0</v>
      </c>
      <c r="CC203" s="119">
        <v>0.11039375999999999</v>
      </c>
      <c r="CD203" s="118">
        <v>2.165856E-2</v>
      </c>
      <c r="CE203" s="118">
        <v>0</v>
      </c>
      <c r="CF203" s="118">
        <v>8.87352E-2</v>
      </c>
      <c r="CG203" s="118">
        <v>0</v>
      </c>
      <c r="CH203" s="118">
        <v>0</v>
      </c>
      <c r="CI203" s="118">
        <v>0</v>
      </c>
      <c r="CJ203" s="116">
        <v>6.4310989999999998E-2</v>
      </c>
      <c r="CK203" s="118">
        <v>0</v>
      </c>
      <c r="CL203" s="118">
        <v>0</v>
      </c>
      <c r="CM203" s="118">
        <v>0</v>
      </c>
      <c r="CN203" s="118">
        <v>0</v>
      </c>
      <c r="CO203" s="118">
        <v>1.044432E-2</v>
      </c>
      <c r="CP203" s="118">
        <v>0</v>
      </c>
      <c r="CQ203" s="118">
        <v>5.3866669999999998E-2</v>
      </c>
      <c r="CR203" s="116">
        <v>0.42615228999999966</v>
      </c>
      <c r="CS203" s="118">
        <v>0.41775228999999964</v>
      </c>
      <c r="CT203" s="118">
        <v>4.0000000000000002E-4</v>
      </c>
      <c r="CU203" s="118">
        <v>0</v>
      </c>
      <c r="CV203" s="118">
        <v>8.0000000000000002E-3</v>
      </c>
      <c r="CW203" s="118">
        <v>0</v>
      </c>
      <c r="CX203" s="116">
        <v>0.25858216548387131</v>
      </c>
      <c r="CY203" s="118">
        <v>8.7661760000000324E-2</v>
      </c>
      <c r="CZ203" s="118">
        <v>8.4287500000000005E-3</v>
      </c>
      <c r="DA203" s="118">
        <v>0</v>
      </c>
      <c r="DB203" s="118">
        <v>0.16249165548387098</v>
      </c>
      <c r="DC203" s="118">
        <v>0</v>
      </c>
      <c r="DD203" s="118">
        <v>0</v>
      </c>
      <c r="DE203" s="118">
        <v>0</v>
      </c>
      <c r="DF203" s="116">
        <v>1.4307089999999998E-2</v>
      </c>
      <c r="DG203" s="118">
        <v>0</v>
      </c>
      <c r="DH203" s="118">
        <v>4.47102E-3</v>
      </c>
      <c r="DI203" s="118">
        <v>9.8360699999999988E-3</v>
      </c>
      <c r="DJ203" s="116">
        <v>4.7750400000000004E-3</v>
      </c>
      <c r="DK203" s="118">
        <v>4.3027200000000003E-3</v>
      </c>
      <c r="DL203" s="118">
        <v>4.7231999999999998E-4</v>
      </c>
      <c r="DM203" s="118">
        <v>0</v>
      </c>
      <c r="DN203" s="118">
        <v>0</v>
      </c>
      <c r="DO203" s="118">
        <v>0</v>
      </c>
      <c r="DP203" s="118">
        <v>0</v>
      </c>
      <c r="DQ203" s="118">
        <v>0</v>
      </c>
      <c r="DR203" s="116">
        <v>0</v>
      </c>
      <c r="DS203" s="118">
        <v>0</v>
      </c>
      <c r="DT203" s="118">
        <v>0</v>
      </c>
      <c r="DU203" s="118">
        <v>0</v>
      </c>
      <c r="DV203" s="116">
        <v>0</v>
      </c>
      <c r="DW203" s="118">
        <v>0</v>
      </c>
      <c r="DX203" s="118">
        <v>0</v>
      </c>
      <c r="DY203" s="120">
        <v>1.6381456000000003E-2</v>
      </c>
      <c r="DZ203" s="120">
        <v>0</v>
      </c>
      <c r="EA203" s="89"/>
      <c r="EB203" s="90" t="e">
        <v>#N/A</v>
      </c>
      <c r="EC203" s="90">
        <v>1</v>
      </c>
      <c r="EF203" s="121">
        <f t="shared" ref="EF203:EF266" si="51">C203</f>
        <v>45209</v>
      </c>
      <c r="EG203" s="122">
        <f t="shared" ref="EG203:EG266" si="52">EOMONTH(EF203,0)</f>
        <v>45230</v>
      </c>
      <c r="EH203" s="122">
        <f t="shared" ref="EH203:EH266" si="53">K203+AA203+AL203</f>
        <v>1.39889492</v>
      </c>
      <c r="EI203" s="122">
        <f t="shared" ref="EI203:EI266" si="54">Q203+S203+AD203+AE203+AF203+AN203+AO203</f>
        <v>0.28285594837736</v>
      </c>
      <c r="EJ203" s="122">
        <f t="shared" ref="EJ203:EJ266" si="55">P203+CC203</f>
        <v>0.11039375999999999</v>
      </c>
      <c r="EK203" s="122">
        <f t="shared" ref="EK203:EK266" si="56">U203+AH203+AT203</f>
        <v>0.66371624536155005</v>
      </c>
      <c r="EL203" s="122">
        <f t="shared" ref="EL203:EL266" si="57">V203+AI203+AU203</f>
        <v>0</v>
      </c>
      <c r="EM203" s="122">
        <f t="shared" ref="EM203:EM266" si="58">W203+AJ203+AV203</f>
        <v>11.01261299259084</v>
      </c>
      <c r="EN203" s="122">
        <f t="shared" ref="EN203:EN266" si="59">DJ203</f>
        <v>4.7750400000000004E-3</v>
      </c>
      <c r="EO203" s="122">
        <f t="shared" ref="EO203:EO266" si="60">N203+AC203+AP203</f>
        <v>3.9759843582199998E-3</v>
      </c>
      <c r="EP203" s="122">
        <f t="shared" ref="EP203:EP266" si="61">O203+BU203</f>
        <v>0.59363305701162017</v>
      </c>
      <c r="EQ203" s="122">
        <f t="shared" ref="EQ203:EQ266" si="62">M203+AY203</f>
        <v>0.54696482720972006</v>
      </c>
      <c r="ER203" s="282">
        <f t="shared" si="47"/>
        <v>1.893144679017195E-2</v>
      </c>
      <c r="ES203" s="123" t="e">
        <f>SUMIF([9]Data_Validity!$K203:$DX203,"OUTTURN",Outturn_Daily!$K203:$DX203)+H203</f>
        <v>#VALUE!</v>
      </c>
      <c r="ET203" s="90" t="e">
        <f>SUMIF([9]Data_Validity!$K203:$DX203,"ESTIMATE",Outturn_Daily!$K203:$DX203)</f>
        <v>#VALUE!</v>
      </c>
      <c r="EU203" s="90" t="e">
        <f>SUMIF([9]Data_Validity!$K203:$DX203,"FORECAST",Outturn_Daily!$K203:$DX203)</f>
        <v>#VALUE!</v>
      </c>
      <c r="EV203" s="122">
        <f t="shared" si="48"/>
        <v>-0.17940783499998858</v>
      </c>
      <c r="EW203" s="123" t="e">
        <f t="shared" si="49"/>
        <v>#VALUE!</v>
      </c>
    </row>
    <row r="204" spans="1:153" ht="15">
      <c r="A204" s="124">
        <v>45230</v>
      </c>
      <c r="B204" s="109">
        <v>29</v>
      </c>
      <c r="C204" s="110">
        <v>45210</v>
      </c>
      <c r="D204" s="111">
        <f t="shared" si="50"/>
        <v>15.132322713780891</v>
      </c>
      <c r="E204" s="112"/>
      <c r="F204" s="111">
        <v>13.069360292000001</v>
      </c>
      <c r="G204" s="113">
        <v>0</v>
      </c>
      <c r="H204" s="113">
        <v>-3.5487570000000801E-2</v>
      </c>
      <c r="I204" s="111">
        <v>-0.15893331400000754</v>
      </c>
      <c r="J204" s="111">
        <v>12.599152264039819</v>
      </c>
      <c r="K204" s="113">
        <v>1.5875356799999993</v>
      </c>
      <c r="L204" s="111">
        <v>11.011616584039821</v>
      </c>
      <c r="M204" s="113">
        <v>2.0895730166969998E-2</v>
      </c>
      <c r="N204" s="113">
        <v>3.7360306691500002E-3</v>
      </c>
      <c r="O204" s="113">
        <v>3.5186516093550002E-2</v>
      </c>
      <c r="P204" s="113">
        <v>0</v>
      </c>
      <c r="Q204" s="113">
        <v>0.10070274320285</v>
      </c>
      <c r="R204" s="113">
        <v>1.1125633006030002E-2</v>
      </c>
      <c r="S204" s="113">
        <v>0.34702592185393999</v>
      </c>
      <c r="T204" s="113">
        <v>10.240692421133851</v>
      </c>
      <c r="U204" s="114">
        <v>2.3172168771754502</v>
      </c>
      <c r="V204" s="114">
        <v>0</v>
      </c>
      <c r="W204" s="114">
        <v>7.9234755439583999</v>
      </c>
      <c r="X204" s="115">
        <v>0</v>
      </c>
      <c r="Y204" s="113">
        <v>0.25225158791348001</v>
      </c>
      <c r="Z204" s="111">
        <v>0.66462891196019003</v>
      </c>
      <c r="AA204" s="113">
        <v>0</v>
      </c>
      <c r="AB204" s="111">
        <v>0.66462891196019003</v>
      </c>
      <c r="AC204" s="113">
        <v>0</v>
      </c>
      <c r="AD204" s="113">
        <v>0</v>
      </c>
      <c r="AE204" s="113">
        <v>0</v>
      </c>
      <c r="AF204" s="113">
        <v>0</v>
      </c>
      <c r="AG204" s="113">
        <v>0.66462891196019003</v>
      </c>
      <c r="AH204" s="114">
        <v>0.57326869485776</v>
      </c>
      <c r="AI204" s="114">
        <v>0</v>
      </c>
      <c r="AJ204" s="114">
        <v>9.1360217102430002E-2</v>
      </c>
      <c r="AK204" s="116"/>
      <c r="AL204" s="113">
        <v>0</v>
      </c>
      <c r="AM204" s="116">
        <v>0</v>
      </c>
      <c r="AN204" s="113">
        <v>0</v>
      </c>
      <c r="AO204" s="113">
        <v>0</v>
      </c>
      <c r="AP204" s="113">
        <v>0</v>
      </c>
      <c r="AQ204" s="113">
        <v>0</v>
      </c>
      <c r="AR204" s="113">
        <v>0</v>
      </c>
      <c r="AS204" s="113">
        <v>0</v>
      </c>
      <c r="AT204" s="117">
        <v>0</v>
      </c>
      <c r="AU204" s="117">
        <v>0</v>
      </c>
      <c r="AV204" s="117">
        <v>0</v>
      </c>
      <c r="AW204" s="116">
        <v>2.06296242178089</v>
      </c>
      <c r="AX204" s="116">
        <v>2.06296242178089</v>
      </c>
      <c r="AY204" s="116">
        <v>0.63477615000000009</v>
      </c>
      <c r="AZ204" s="118">
        <v>2.3399879999999998E-2</v>
      </c>
      <c r="BA204" s="118">
        <v>0</v>
      </c>
      <c r="BB204" s="118">
        <v>5.4433299999999997E-3</v>
      </c>
      <c r="BC204" s="118">
        <v>0</v>
      </c>
      <c r="BD204" s="118">
        <v>0</v>
      </c>
      <c r="BE204" s="118">
        <v>0</v>
      </c>
      <c r="BF204" s="118">
        <v>0</v>
      </c>
      <c r="BG204" s="118">
        <v>0</v>
      </c>
      <c r="BH204" s="118">
        <v>0</v>
      </c>
      <c r="BI204" s="118">
        <v>0</v>
      </c>
      <c r="BJ204" s="118">
        <v>8.3000000000000001E-3</v>
      </c>
      <c r="BK204" s="118">
        <v>0</v>
      </c>
      <c r="BL204" s="118">
        <v>0</v>
      </c>
      <c r="BM204" s="118">
        <v>0</v>
      </c>
      <c r="BN204" s="118">
        <v>0.23801500000000006</v>
      </c>
      <c r="BO204" s="118">
        <v>0.33541112000000012</v>
      </c>
      <c r="BP204" s="118">
        <v>0</v>
      </c>
      <c r="BQ204" s="118">
        <v>0</v>
      </c>
      <c r="BR204" s="118">
        <v>1.5605860000000001E-2</v>
      </c>
      <c r="BS204" s="118">
        <v>4.7000000000000002E-3</v>
      </c>
      <c r="BT204" s="118">
        <v>3.9009600000000002E-3</v>
      </c>
      <c r="BU204" s="116">
        <v>0.61883307629701867</v>
      </c>
      <c r="BV204" s="118">
        <v>0.21963639999999998</v>
      </c>
      <c r="BW204" s="118">
        <v>0</v>
      </c>
      <c r="BX204" s="118">
        <v>0.10519986545000566</v>
      </c>
      <c r="BY204" s="118">
        <v>0.29399681084701307</v>
      </c>
      <c r="BZ204" s="118">
        <v>0</v>
      </c>
      <c r="CA204" s="118">
        <v>0</v>
      </c>
      <c r="CB204" s="118">
        <v>0</v>
      </c>
      <c r="CC204" s="119">
        <v>9.9238560000000003E-2</v>
      </c>
      <c r="CD204" s="118">
        <v>1.2912E-2</v>
      </c>
      <c r="CE204" s="118">
        <v>0</v>
      </c>
      <c r="CF204" s="118">
        <v>8.6326559999999997E-2</v>
      </c>
      <c r="CG204" s="118">
        <v>0</v>
      </c>
      <c r="CH204" s="118">
        <v>0</v>
      </c>
      <c r="CI204" s="118">
        <v>0</v>
      </c>
      <c r="CJ204" s="116">
        <v>2.6870979999999999E-2</v>
      </c>
      <c r="CK204" s="118">
        <v>0</v>
      </c>
      <c r="CL204" s="118">
        <v>0</v>
      </c>
      <c r="CM204" s="118">
        <v>0</v>
      </c>
      <c r="CN204" s="118">
        <v>0</v>
      </c>
      <c r="CO204" s="118">
        <v>1.044432E-2</v>
      </c>
      <c r="CP204" s="118">
        <v>0</v>
      </c>
      <c r="CQ204" s="118">
        <v>1.6426659999999999E-2</v>
      </c>
      <c r="CR204" s="116">
        <v>0.40858675999999999</v>
      </c>
      <c r="CS204" s="118">
        <v>0.40018675999999997</v>
      </c>
      <c r="CT204" s="118">
        <v>4.0000000000000002E-4</v>
      </c>
      <c r="CU204" s="118">
        <v>0</v>
      </c>
      <c r="CV204" s="118">
        <v>8.0000000000000002E-3</v>
      </c>
      <c r="CW204" s="118">
        <v>0</v>
      </c>
      <c r="CX204" s="116">
        <v>0.25557476548387104</v>
      </c>
      <c r="CY204" s="118">
        <v>8.4654360000000053E-2</v>
      </c>
      <c r="CZ204" s="118">
        <v>8.4287500000000005E-3</v>
      </c>
      <c r="DA204" s="118">
        <v>0</v>
      </c>
      <c r="DB204" s="118">
        <v>0.16249165548387098</v>
      </c>
      <c r="DC204" s="118">
        <v>0</v>
      </c>
      <c r="DD204" s="118">
        <v>0</v>
      </c>
      <c r="DE204" s="118">
        <v>0</v>
      </c>
      <c r="DF204" s="116">
        <v>1.4307089999999998E-2</v>
      </c>
      <c r="DG204" s="118">
        <v>0</v>
      </c>
      <c r="DH204" s="118">
        <v>4.47102E-3</v>
      </c>
      <c r="DI204" s="118">
        <v>9.8360699999999988E-3</v>
      </c>
      <c r="DJ204" s="116">
        <v>4.7750400000000004E-3</v>
      </c>
      <c r="DK204" s="118">
        <v>4.3027200000000003E-3</v>
      </c>
      <c r="DL204" s="118">
        <v>4.7231999999999998E-4</v>
      </c>
      <c r="DM204" s="118">
        <v>0</v>
      </c>
      <c r="DN204" s="118">
        <v>0</v>
      </c>
      <c r="DO204" s="118">
        <v>0</v>
      </c>
      <c r="DP204" s="118">
        <v>0</v>
      </c>
      <c r="DQ204" s="118">
        <v>0</v>
      </c>
      <c r="DR204" s="116">
        <v>0</v>
      </c>
      <c r="DS204" s="118">
        <v>0</v>
      </c>
      <c r="DT204" s="118">
        <v>0</v>
      </c>
      <c r="DU204" s="118">
        <v>0</v>
      </c>
      <c r="DV204" s="116">
        <v>0</v>
      </c>
      <c r="DW204" s="118">
        <v>0</v>
      </c>
      <c r="DX204" s="118">
        <v>0</v>
      </c>
      <c r="DY204" s="120">
        <v>1.1511927E-2</v>
      </c>
      <c r="DZ204" s="120">
        <v>0</v>
      </c>
      <c r="EA204" s="89"/>
      <c r="EB204" s="90" t="e">
        <v>#N/A</v>
      </c>
      <c r="EC204" s="90">
        <v>1</v>
      </c>
      <c r="EF204" s="121">
        <f t="shared" si="51"/>
        <v>45210</v>
      </c>
      <c r="EG204" s="122">
        <f t="shared" si="52"/>
        <v>45230</v>
      </c>
      <c r="EH204" s="122">
        <f t="shared" si="53"/>
        <v>1.5875356799999993</v>
      </c>
      <c r="EI204" s="122">
        <f t="shared" si="54"/>
        <v>0.44772866505678999</v>
      </c>
      <c r="EJ204" s="122">
        <f t="shared" si="55"/>
        <v>9.9238560000000003E-2</v>
      </c>
      <c r="EK204" s="122">
        <f t="shared" si="56"/>
        <v>2.8904855720332101</v>
      </c>
      <c r="EL204" s="122">
        <f t="shared" si="57"/>
        <v>0</v>
      </c>
      <c r="EM204" s="122">
        <f t="shared" si="58"/>
        <v>8.0148357610608301</v>
      </c>
      <c r="EN204" s="122">
        <f t="shared" si="59"/>
        <v>4.7750400000000004E-3</v>
      </c>
      <c r="EO204" s="122">
        <f t="shared" si="60"/>
        <v>3.7360306691500002E-3</v>
      </c>
      <c r="EP204" s="122">
        <f t="shared" si="61"/>
        <v>0.65401959239056873</v>
      </c>
      <c r="EQ204" s="122">
        <f t="shared" si="62"/>
        <v>0.65567188016697009</v>
      </c>
      <c r="ER204" s="282">
        <f t="shared" ref="ER204:ER267" si="63">H204+I204+R204+Y204+AQ204+AR204+DF204+DR204+DV204</f>
        <v>8.3263426919501671E-2</v>
      </c>
      <c r="ES204" s="123" t="e">
        <f>SUMIF([9]Data_Validity!$K204:$DX204,"OUTTURN",Outturn_Daily!$K204:$DX204)+H204</f>
        <v>#VALUE!</v>
      </c>
      <c r="ET204" s="90" t="e">
        <f>SUMIF([9]Data_Validity!$K204:$DX204,"ESTIMATE",Outturn_Daily!$K204:$DX204)</f>
        <v>#VALUE!</v>
      </c>
      <c r="EU204" s="90" t="e">
        <f>SUMIF([9]Data_Validity!$K204:$DX204,"FORECAST",Outturn_Daily!$K204:$DX204)</f>
        <v>#VALUE!</v>
      </c>
      <c r="EV204" s="122">
        <f t="shared" si="48"/>
        <v>-0.15893331400000754</v>
      </c>
      <c r="EW204" s="123" t="e">
        <f t="shared" si="49"/>
        <v>#VALUE!</v>
      </c>
    </row>
    <row r="205" spans="1:153" ht="15">
      <c r="A205" s="124">
        <v>45230</v>
      </c>
      <c r="B205" s="109">
        <v>29</v>
      </c>
      <c r="C205" s="110">
        <v>45211</v>
      </c>
      <c r="D205" s="111">
        <f t="shared" si="50"/>
        <v>8.8366047780052366</v>
      </c>
      <c r="E205" s="112"/>
      <c r="F205" s="111">
        <v>6.7697594400000014</v>
      </c>
      <c r="G205" s="113">
        <v>0</v>
      </c>
      <c r="H205" s="113">
        <v>-4.9460480000000029E-2</v>
      </c>
      <c r="I205" s="111">
        <v>-3.2853565999998224E-2</v>
      </c>
      <c r="J205" s="111">
        <v>6.6849793358056795</v>
      </c>
      <c r="K205" s="113">
        <v>0.75088372299999939</v>
      </c>
      <c r="L205" s="111">
        <v>5.9340956128056801</v>
      </c>
      <c r="M205" s="113">
        <v>0.13151072980197998</v>
      </c>
      <c r="N205" s="113">
        <v>0.10058002997177999</v>
      </c>
      <c r="O205" s="113">
        <v>3.796837930191E-2</v>
      </c>
      <c r="P205" s="113">
        <v>0</v>
      </c>
      <c r="Q205" s="113">
        <v>0.18561744339008998</v>
      </c>
      <c r="R205" s="113">
        <v>1.98975828062E-2</v>
      </c>
      <c r="S205" s="113">
        <v>0.19405094703367001</v>
      </c>
      <c r="T205" s="113">
        <v>4.5420650612469107</v>
      </c>
      <c r="U205" s="114">
        <v>0.28962136932144</v>
      </c>
      <c r="V205" s="114">
        <v>0</v>
      </c>
      <c r="W205" s="114">
        <v>4.2524436919254702</v>
      </c>
      <c r="X205" s="115">
        <v>0</v>
      </c>
      <c r="Y205" s="113">
        <v>0.72240543925314005</v>
      </c>
      <c r="Z205" s="111">
        <v>0.16709415019432</v>
      </c>
      <c r="AA205" s="113">
        <v>0</v>
      </c>
      <c r="AB205" s="111">
        <v>0.16709415019432</v>
      </c>
      <c r="AC205" s="113">
        <v>0</v>
      </c>
      <c r="AD205" s="113">
        <v>4.9719862624230005E-2</v>
      </c>
      <c r="AE205" s="113">
        <v>0</v>
      </c>
      <c r="AF205" s="113">
        <v>6.0924612766200002E-2</v>
      </c>
      <c r="AG205" s="113">
        <v>5.6449674803889995E-2</v>
      </c>
      <c r="AH205" s="114">
        <v>5.6449674803890001E-2</v>
      </c>
      <c r="AI205" s="114">
        <v>0</v>
      </c>
      <c r="AJ205" s="114">
        <v>0</v>
      </c>
      <c r="AK205" s="116"/>
      <c r="AL205" s="113">
        <v>0</v>
      </c>
      <c r="AM205" s="116">
        <v>0</v>
      </c>
      <c r="AN205" s="113">
        <v>0</v>
      </c>
      <c r="AO205" s="113">
        <v>0</v>
      </c>
      <c r="AP205" s="113">
        <v>0</v>
      </c>
      <c r="AQ205" s="113">
        <v>0</v>
      </c>
      <c r="AR205" s="113">
        <v>0</v>
      </c>
      <c r="AS205" s="113">
        <v>0</v>
      </c>
      <c r="AT205" s="117">
        <v>0</v>
      </c>
      <c r="AU205" s="117">
        <v>0</v>
      </c>
      <c r="AV205" s="117">
        <v>0</v>
      </c>
      <c r="AW205" s="116">
        <v>2.0668453380052347</v>
      </c>
      <c r="AX205" s="116">
        <v>2.0668453380052347</v>
      </c>
      <c r="AY205" s="116">
        <v>0.56621244999999976</v>
      </c>
      <c r="AZ205" s="118">
        <v>4.1351969999999995E-2</v>
      </c>
      <c r="BA205" s="118">
        <v>0</v>
      </c>
      <c r="BB205" s="118">
        <v>-3.0977930000000004E-2</v>
      </c>
      <c r="BC205" s="118">
        <v>0</v>
      </c>
      <c r="BD205" s="118">
        <v>0</v>
      </c>
      <c r="BE205" s="118">
        <v>0</v>
      </c>
      <c r="BF205" s="118">
        <v>0</v>
      </c>
      <c r="BG205" s="118">
        <v>0</v>
      </c>
      <c r="BH205" s="118">
        <v>0</v>
      </c>
      <c r="BI205" s="118">
        <v>0</v>
      </c>
      <c r="BJ205" s="118">
        <v>8.3000000000000001E-3</v>
      </c>
      <c r="BK205" s="118">
        <v>0</v>
      </c>
      <c r="BL205" s="118">
        <v>0</v>
      </c>
      <c r="BM205" s="118">
        <v>0</v>
      </c>
      <c r="BN205" s="118">
        <v>0.25128033</v>
      </c>
      <c r="BO205" s="118">
        <v>0.27191071999999977</v>
      </c>
      <c r="BP205" s="118">
        <v>0</v>
      </c>
      <c r="BQ205" s="118">
        <v>0</v>
      </c>
      <c r="BR205" s="118">
        <v>1.575584E-2</v>
      </c>
      <c r="BS205" s="118">
        <v>4.7000000000000002E-3</v>
      </c>
      <c r="BT205" s="118">
        <v>3.8915199999999999E-3</v>
      </c>
      <c r="BU205" s="116">
        <v>0.48758343252136405</v>
      </c>
      <c r="BV205" s="118">
        <v>0.26112243000000002</v>
      </c>
      <c r="BW205" s="118">
        <v>0</v>
      </c>
      <c r="BX205" s="118">
        <v>0.11527181317256673</v>
      </c>
      <c r="BY205" s="118">
        <v>0.11118918934879732</v>
      </c>
      <c r="BZ205" s="118">
        <v>0</v>
      </c>
      <c r="CA205" s="118">
        <v>0</v>
      </c>
      <c r="CB205" s="118">
        <v>0</v>
      </c>
      <c r="CC205" s="119">
        <v>0.18947951999999996</v>
      </c>
      <c r="CD205" s="118">
        <v>8.6317199999999955E-2</v>
      </c>
      <c r="CE205" s="118">
        <v>0</v>
      </c>
      <c r="CF205" s="118">
        <v>0.10316231999999999</v>
      </c>
      <c r="CG205" s="118">
        <v>0</v>
      </c>
      <c r="CH205" s="118">
        <v>0</v>
      </c>
      <c r="CI205" s="118">
        <v>0</v>
      </c>
      <c r="CJ205" s="116">
        <v>3.3057660000000003E-2</v>
      </c>
      <c r="CK205" s="118">
        <v>0</v>
      </c>
      <c r="CL205" s="118">
        <v>0</v>
      </c>
      <c r="CM205" s="118">
        <v>0</v>
      </c>
      <c r="CN205" s="118">
        <v>0</v>
      </c>
      <c r="CO205" s="118">
        <v>1.044432E-2</v>
      </c>
      <c r="CP205" s="118">
        <v>0</v>
      </c>
      <c r="CQ205" s="118">
        <v>2.2613339999999999E-2</v>
      </c>
      <c r="CR205" s="116">
        <v>0.53242758999999995</v>
      </c>
      <c r="CS205" s="118">
        <v>0.52402758999999999</v>
      </c>
      <c r="CT205" s="118">
        <v>4.0000000000000002E-4</v>
      </c>
      <c r="CU205" s="118">
        <v>0</v>
      </c>
      <c r="CV205" s="118">
        <v>8.0000000000000002E-3</v>
      </c>
      <c r="CW205" s="118">
        <v>0</v>
      </c>
      <c r="CX205" s="116">
        <v>0.23900255548387095</v>
      </c>
      <c r="CY205" s="118">
        <v>6.8082149999999952E-2</v>
      </c>
      <c r="CZ205" s="118">
        <v>8.4287500000000005E-3</v>
      </c>
      <c r="DA205" s="118">
        <v>0</v>
      </c>
      <c r="DB205" s="118">
        <v>0.16249165548387098</v>
      </c>
      <c r="DC205" s="118">
        <v>0</v>
      </c>
      <c r="DD205" s="118">
        <v>0</v>
      </c>
      <c r="DE205" s="118">
        <v>0</v>
      </c>
      <c r="DF205" s="116">
        <v>1.4307089999999998E-2</v>
      </c>
      <c r="DG205" s="118">
        <v>0</v>
      </c>
      <c r="DH205" s="118">
        <v>4.47102E-3</v>
      </c>
      <c r="DI205" s="118">
        <v>9.8360699999999988E-3</v>
      </c>
      <c r="DJ205" s="116">
        <v>4.7750400000000004E-3</v>
      </c>
      <c r="DK205" s="118">
        <v>4.3027200000000003E-3</v>
      </c>
      <c r="DL205" s="118">
        <v>4.7231999999999998E-4</v>
      </c>
      <c r="DM205" s="118">
        <v>0</v>
      </c>
      <c r="DN205" s="118">
        <v>0</v>
      </c>
      <c r="DO205" s="118">
        <v>0</v>
      </c>
      <c r="DP205" s="118">
        <v>0</v>
      </c>
      <c r="DQ205" s="118">
        <v>0</v>
      </c>
      <c r="DR205" s="116">
        <v>0</v>
      </c>
      <c r="DS205" s="118">
        <v>0</v>
      </c>
      <c r="DT205" s="118">
        <v>0</v>
      </c>
      <c r="DU205" s="118">
        <v>0</v>
      </c>
      <c r="DV205" s="116">
        <v>0</v>
      </c>
      <c r="DW205" s="118">
        <v>0</v>
      </c>
      <c r="DX205" s="118">
        <v>0</v>
      </c>
      <c r="DY205" s="120">
        <v>2.912538000000001E-3</v>
      </c>
      <c r="DZ205" s="120">
        <v>0</v>
      </c>
      <c r="EA205" s="89"/>
      <c r="EB205" s="90" t="e">
        <v>#N/A</v>
      </c>
      <c r="EC205" s="90">
        <v>1</v>
      </c>
      <c r="EF205" s="121">
        <f t="shared" si="51"/>
        <v>45211</v>
      </c>
      <c r="EG205" s="122">
        <f t="shared" si="52"/>
        <v>45230</v>
      </c>
      <c r="EH205" s="122">
        <f t="shared" si="53"/>
        <v>0.75088372299999939</v>
      </c>
      <c r="EI205" s="122">
        <f t="shared" si="54"/>
        <v>0.49031286581418998</v>
      </c>
      <c r="EJ205" s="122">
        <f t="shared" si="55"/>
        <v>0.18947951999999996</v>
      </c>
      <c r="EK205" s="122">
        <f t="shared" si="56"/>
        <v>0.34607104412533002</v>
      </c>
      <c r="EL205" s="122">
        <f t="shared" si="57"/>
        <v>0</v>
      </c>
      <c r="EM205" s="122">
        <f t="shared" si="58"/>
        <v>4.2524436919254702</v>
      </c>
      <c r="EN205" s="122">
        <f t="shared" si="59"/>
        <v>4.7750400000000004E-3</v>
      </c>
      <c r="EO205" s="122">
        <f t="shared" si="60"/>
        <v>0.10058002997177999</v>
      </c>
      <c r="EP205" s="122">
        <f t="shared" si="61"/>
        <v>0.52555181182327404</v>
      </c>
      <c r="EQ205" s="122">
        <f t="shared" si="62"/>
        <v>0.69772317980197973</v>
      </c>
      <c r="ER205" s="282">
        <f t="shared" si="63"/>
        <v>0.67429606605934178</v>
      </c>
      <c r="ES205" s="123" t="e">
        <f>SUMIF([9]Data_Validity!$K205:$DX205,"OUTTURN",Outturn_Daily!$K205:$DX205)+H205</f>
        <v>#VALUE!</v>
      </c>
      <c r="ET205" s="90" t="e">
        <f>SUMIF([9]Data_Validity!$K205:$DX205,"ESTIMATE",Outturn_Daily!$K205:$DX205)</f>
        <v>#VALUE!</v>
      </c>
      <c r="EU205" s="90" t="e">
        <f>SUMIF([9]Data_Validity!$K205:$DX205,"FORECAST",Outturn_Daily!$K205:$DX205)</f>
        <v>#VALUE!</v>
      </c>
      <c r="EV205" s="122">
        <f t="shared" si="48"/>
        <v>-3.2853565999998224E-2</v>
      </c>
      <c r="EW205" s="123" t="e">
        <f t="shared" si="49"/>
        <v>#VALUE!</v>
      </c>
    </row>
    <row r="206" spans="1:153" ht="15">
      <c r="A206" s="124">
        <v>45230</v>
      </c>
      <c r="B206" s="109">
        <v>29</v>
      </c>
      <c r="C206" s="110">
        <v>45212</v>
      </c>
      <c r="D206" s="111">
        <f t="shared" si="50"/>
        <v>15.869940446470412</v>
      </c>
      <c r="E206" s="112"/>
      <c r="F206" s="111">
        <v>13.594770618</v>
      </c>
      <c r="G206" s="113">
        <v>0</v>
      </c>
      <c r="H206" s="113">
        <v>-9.8304970000000935E-2</v>
      </c>
      <c r="I206" s="111">
        <v>-0.12904340599999742</v>
      </c>
      <c r="J206" s="111">
        <v>13.385275926285988</v>
      </c>
      <c r="K206" s="113">
        <v>0.87163832400000008</v>
      </c>
      <c r="L206" s="111">
        <v>12.513637602285989</v>
      </c>
      <c r="M206" s="113">
        <v>0.27205505660312002</v>
      </c>
      <c r="N206" s="113">
        <v>5.6532445684100005E-3</v>
      </c>
      <c r="O206" s="113">
        <v>6.5928352974529994E-2</v>
      </c>
      <c r="P206" s="113">
        <v>6.452385989013E-2</v>
      </c>
      <c r="Q206" s="113">
        <v>5.3250199393230002E-2</v>
      </c>
      <c r="R206" s="113">
        <v>5.5269196885510005E-2</v>
      </c>
      <c r="S206" s="113">
        <v>0.56599247030637001</v>
      </c>
      <c r="T206" s="113">
        <v>11.08289677723802</v>
      </c>
      <c r="U206" s="114">
        <v>1.4844393348112299</v>
      </c>
      <c r="V206" s="114">
        <v>0</v>
      </c>
      <c r="W206" s="114">
        <v>9.5984574424267901</v>
      </c>
      <c r="X206" s="115">
        <v>0</v>
      </c>
      <c r="Y206" s="113">
        <v>0.34806844442667001</v>
      </c>
      <c r="Z206" s="111">
        <v>0.43684306771400994</v>
      </c>
      <c r="AA206" s="113">
        <v>0</v>
      </c>
      <c r="AB206" s="111">
        <v>0.43684306771400994</v>
      </c>
      <c r="AC206" s="113">
        <v>1.9953358765399999E-3</v>
      </c>
      <c r="AD206" s="113">
        <v>1.9369366999999998E-2</v>
      </c>
      <c r="AE206" s="113">
        <v>0</v>
      </c>
      <c r="AF206" s="113">
        <v>2.5011720000000001E-2</v>
      </c>
      <c r="AG206" s="113">
        <v>0.39046664483746996</v>
      </c>
      <c r="AH206" s="114">
        <v>0.24610156495619001</v>
      </c>
      <c r="AI206" s="114">
        <v>0</v>
      </c>
      <c r="AJ206" s="114">
        <v>0.14436507988127001</v>
      </c>
      <c r="AK206" s="116"/>
      <c r="AL206" s="113">
        <v>0</v>
      </c>
      <c r="AM206" s="116">
        <v>0</v>
      </c>
      <c r="AN206" s="113">
        <v>0</v>
      </c>
      <c r="AO206" s="113">
        <v>0</v>
      </c>
      <c r="AP206" s="113">
        <v>0</v>
      </c>
      <c r="AQ206" s="113">
        <v>0</v>
      </c>
      <c r="AR206" s="113">
        <v>0</v>
      </c>
      <c r="AS206" s="113">
        <v>0</v>
      </c>
      <c r="AT206" s="117">
        <v>0</v>
      </c>
      <c r="AU206" s="117">
        <v>0</v>
      </c>
      <c r="AV206" s="117">
        <v>0</v>
      </c>
      <c r="AW206" s="116">
        <v>2.2751698284704123</v>
      </c>
      <c r="AX206" s="116">
        <v>2.2751698284704123</v>
      </c>
      <c r="AY206" s="116">
        <v>0.78352913999999962</v>
      </c>
      <c r="AZ206" s="118">
        <v>5.173914000000001E-2</v>
      </c>
      <c r="BA206" s="118">
        <v>0</v>
      </c>
      <c r="BB206" s="118">
        <v>5.827080000000001E-3</v>
      </c>
      <c r="BC206" s="118">
        <v>0</v>
      </c>
      <c r="BD206" s="118">
        <v>0</v>
      </c>
      <c r="BE206" s="118">
        <v>0</v>
      </c>
      <c r="BF206" s="118">
        <v>0</v>
      </c>
      <c r="BG206" s="118">
        <v>0</v>
      </c>
      <c r="BH206" s="118">
        <v>0</v>
      </c>
      <c r="BI206" s="118">
        <v>0</v>
      </c>
      <c r="BJ206" s="118">
        <v>8.3000000000000001E-3</v>
      </c>
      <c r="BK206" s="118">
        <v>0</v>
      </c>
      <c r="BL206" s="118">
        <v>0</v>
      </c>
      <c r="BM206" s="118">
        <v>0</v>
      </c>
      <c r="BN206" s="118">
        <v>0.23867324000000004</v>
      </c>
      <c r="BO206" s="118">
        <v>0.45477963999999954</v>
      </c>
      <c r="BP206" s="118">
        <v>0</v>
      </c>
      <c r="BQ206" s="118">
        <v>0</v>
      </c>
      <c r="BR206" s="118">
        <v>1.575584E-2</v>
      </c>
      <c r="BS206" s="118">
        <v>4.7000000000000002E-3</v>
      </c>
      <c r="BT206" s="118">
        <v>3.7541999999999996E-3</v>
      </c>
      <c r="BU206" s="116">
        <v>0.63464722298654164</v>
      </c>
      <c r="BV206" s="118">
        <v>0.24909402000000003</v>
      </c>
      <c r="BW206" s="118">
        <v>0</v>
      </c>
      <c r="BX206" s="118">
        <v>0.14528704155575486</v>
      </c>
      <c r="BY206" s="118">
        <v>0.24026616143078677</v>
      </c>
      <c r="BZ206" s="118">
        <v>0</v>
      </c>
      <c r="CA206" s="118">
        <v>0</v>
      </c>
      <c r="CB206" s="118">
        <v>0</v>
      </c>
      <c r="CC206" s="119">
        <v>9.9250560000000002E-2</v>
      </c>
      <c r="CD206" s="118">
        <v>1.2239999999999999E-2</v>
      </c>
      <c r="CE206" s="118">
        <v>0</v>
      </c>
      <c r="CF206" s="118">
        <v>8.7010560000000001E-2</v>
      </c>
      <c r="CG206" s="118">
        <v>0</v>
      </c>
      <c r="CH206" s="118">
        <v>0</v>
      </c>
      <c r="CI206" s="118">
        <v>0</v>
      </c>
      <c r="CJ206" s="116">
        <v>7.0061239999999997E-2</v>
      </c>
      <c r="CK206" s="118">
        <v>0</v>
      </c>
      <c r="CL206" s="118">
        <v>0</v>
      </c>
      <c r="CM206" s="118">
        <v>0</v>
      </c>
      <c r="CN206" s="118">
        <v>0</v>
      </c>
      <c r="CO206" s="118">
        <v>1.044432E-2</v>
      </c>
      <c r="CP206" s="118">
        <v>0</v>
      </c>
      <c r="CQ206" s="118">
        <v>5.9616919999999997E-2</v>
      </c>
      <c r="CR206" s="116">
        <v>0.42925418999999998</v>
      </c>
      <c r="CS206" s="118">
        <v>0.42085418999999996</v>
      </c>
      <c r="CT206" s="118">
        <v>4.0000000000000002E-4</v>
      </c>
      <c r="CU206" s="118">
        <v>0</v>
      </c>
      <c r="CV206" s="118">
        <v>8.0000000000000002E-3</v>
      </c>
      <c r="CW206" s="118">
        <v>0</v>
      </c>
      <c r="CX206" s="116">
        <v>0.23934534548387093</v>
      </c>
      <c r="CY206" s="118">
        <v>6.8424939999999934E-2</v>
      </c>
      <c r="CZ206" s="118">
        <v>8.4287500000000005E-3</v>
      </c>
      <c r="DA206" s="118">
        <v>0</v>
      </c>
      <c r="DB206" s="118">
        <v>0.16249165548387098</v>
      </c>
      <c r="DC206" s="118">
        <v>0</v>
      </c>
      <c r="DD206" s="118">
        <v>0</v>
      </c>
      <c r="DE206" s="118">
        <v>0</v>
      </c>
      <c r="DF206" s="116">
        <v>1.4307089999999998E-2</v>
      </c>
      <c r="DG206" s="118">
        <v>0</v>
      </c>
      <c r="DH206" s="118">
        <v>4.47102E-3</v>
      </c>
      <c r="DI206" s="118">
        <v>9.8360699999999988E-3</v>
      </c>
      <c r="DJ206" s="116">
        <v>4.7750400000000004E-3</v>
      </c>
      <c r="DK206" s="118">
        <v>4.3027200000000003E-3</v>
      </c>
      <c r="DL206" s="118">
        <v>4.7231999999999998E-4</v>
      </c>
      <c r="DM206" s="118">
        <v>0</v>
      </c>
      <c r="DN206" s="118">
        <v>0</v>
      </c>
      <c r="DO206" s="118">
        <v>0</v>
      </c>
      <c r="DP206" s="118">
        <v>0</v>
      </c>
      <c r="DQ206" s="118">
        <v>0</v>
      </c>
      <c r="DR206" s="116">
        <v>0</v>
      </c>
      <c r="DS206" s="118">
        <v>0</v>
      </c>
      <c r="DT206" s="118">
        <v>0</v>
      </c>
      <c r="DU206" s="118">
        <v>0</v>
      </c>
      <c r="DV206" s="116">
        <v>0</v>
      </c>
      <c r="DW206" s="118">
        <v>0</v>
      </c>
      <c r="DX206" s="118">
        <v>0</v>
      </c>
      <c r="DY206" s="120">
        <v>8.1714270000000002E-3</v>
      </c>
      <c r="DZ206" s="120">
        <v>0</v>
      </c>
      <c r="EA206" s="89"/>
      <c r="EB206" s="90" t="e">
        <v>#N/A</v>
      </c>
      <c r="EC206" s="90">
        <v>1</v>
      </c>
      <c r="EF206" s="121">
        <f t="shared" si="51"/>
        <v>45212</v>
      </c>
      <c r="EG206" s="122">
        <f t="shared" si="52"/>
        <v>45230</v>
      </c>
      <c r="EH206" s="122">
        <f t="shared" si="53"/>
        <v>0.87163832400000008</v>
      </c>
      <c r="EI206" s="122">
        <f t="shared" si="54"/>
        <v>0.66362375669960005</v>
      </c>
      <c r="EJ206" s="122">
        <f t="shared" si="55"/>
        <v>0.16377441989013</v>
      </c>
      <c r="EK206" s="122">
        <f t="shared" si="56"/>
        <v>1.7305408997674199</v>
      </c>
      <c r="EL206" s="122">
        <f t="shared" si="57"/>
        <v>0</v>
      </c>
      <c r="EM206" s="122">
        <f t="shared" si="58"/>
        <v>9.7428225223080602</v>
      </c>
      <c r="EN206" s="122">
        <f t="shared" si="59"/>
        <v>4.7750400000000004E-3</v>
      </c>
      <c r="EO206" s="122">
        <f t="shared" si="60"/>
        <v>7.6485804449500008E-3</v>
      </c>
      <c r="EP206" s="122">
        <f t="shared" si="61"/>
        <v>0.70057557596107167</v>
      </c>
      <c r="EQ206" s="122">
        <f t="shared" si="62"/>
        <v>1.0555841966031196</v>
      </c>
      <c r="ER206" s="282">
        <f t="shared" si="63"/>
        <v>0.19029635531218167</v>
      </c>
      <c r="ES206" s="123" t="e">
        <f>SUMIF([9]Data_Validity!$K206:$DX206,"OUTTURN",Outturn_Daily!$K206:$DX206)+H206</f>
        <v>#VALUE!</v>
      </c>
      <c r="ET206" s="90" t="e">
        <f>SUMIF([9]Data_Validity!$K206:$DX206,"ESTIMATE",Outturn_Daily!$K206:$DX206)</f>
        <v>#VALUE!</v>
      </c>
      <c r="EU206" s="90" t="e">
        <f>SUMIF([9]Data_Validity!$K206:$DX206,"FORECAST",Outturn_Daily!$K206:$DX206)</f>
        <v>#VALUE!</v>
      </c>
      <c r="EV206" s="122">
        <f t="shared" si="48"/>
        <v>-0.12904340599999742</v>
      </c>
      <c r="EW206" s="123" t="e">
        <f t="shared" si="49"/>
        <v>#VALUE!</v>
      </c>
    </row>
    <row r="207" spans="1:153" ht="15">
      <c r="A207" s="124">
        <v>45230</v>
      </c>
      <c r="B207" s="109">
        <v>29</v>
      </c>
      <c r="C207" s="110">
        <v>45213</v>
      </c>
      <c r="D207" s="111">
        <f t="shared" si="50"/>
        <v>17.121297237583065</v>
      </c>
      <c r="E207" s="112"/>
      <c r="F207" s="111">
        <v>14.684722416</v>
      </c>
      <c r="G207" s="113">
        <v>0</v>
      </c>
      <c r="H207" s="113">
        <v>-0.10080147000000039</v>
      </c>
      <c r="I207" s="111">
        <v>-0.15547938800002115</v>
      </c>
      <c r="J207" s="111">
        <v>13.82038540383464</v>
      </c>
      <c r="K207" s="113">
        <v>0.39593732000000026</v>
      </c>
      <c r="L207" s="111">
        <v>13.42444808383464</v>
      </c>
      <c r="M207" s="113">
        <v>0.12007579970155</v>
      </c>
      <c r="N207" s="113">
        <v>3.5936350970299999E-3</v>
      </c>
      <c r="O207" s="113">
        <v>6.1288392709569997E-2</v>
      </c>
      <c r="P207" s="113">
        <v>0</v>
      </c>
      <c r="Q207" s="113">
        <v>0.17517674932358998</v>
      </c>
      <c r="R207" s="113">
        <v>1.8033058149870003E-2</v>
      </c>
      <c r="S207" s="113">
        <v>0.37583867380803998</v>
      </c>
      <c r="T207" s="113">
        <v>12.360996437009911</v>
      </c>
      <c r="U207" s="114">
        <v>3.4730568580344201</v>
      </c>
      <c r="V207" s="114">
        <v>0</v>
      </c>
      <c r="W207" s="114">
        <v>8.8879395789754891</v>
      </c>
      <c r="X207" s="115">
        <v>0</v>
      </c>
      <c r="Y207" s="113">
        <v>0.30944533803508001</v>
      </c>
      <c r="Z207" s="111">
        <v>1.1206178701653799</v>
      </c>
      <c r="AA207" s="113">
        <v>0</v>
      </c>
      <c r="AB207" s="111">
        <v>1.1206178701653799</v>
      </c>
      <c r="AC207" s="113">
        <v>6.0286363758799994E-3</v>
      </c>
      <c r="AD207" s="113">
        <v>2.72255E-2</v>
      </c>
      <c r="AE207" s="113">
        <v>0</v>
      </c>
      <c r="AF207" s="113">
        <v>6.4299574999999998E-2</v>
      </c>
      <c r="AG207" s="113">
        <v>1.0230641587895</v>
      </c>
      <c r="AH207" s="114">
        <v>0.94890595499999997</v>
      </c>
      <c r="AI207" s="114">
        <v>0</v>
      </c>
      <c r="AJ207" s="114">
        <v>7.4158203789499999E-2</v>
      </c>
      <c r="AK207" s="116"/>
      <c r="AL207" s="113">
        <v>0</v>
      </c>
      <c r="AM207" s="116">
        <v>0</v>
      </c>
      <c r="AN207" s="113">
        <v>0</v>
      </c>
      <c r="AO207" s="113">
        <v>0</v>
      </c>
      <c r="AP207" s="113">
        <v>0</v>
      </c>
      <c r="AQ207" s="113">
        <v>0</v>
      </c>
      <c r="AR207" s="113">
        <v>0</v>
      </c>
      <c r="AS207" s="113">
        <v>0</v>
      </c>
      <c r="AT207" s="117">
        <v>0</v>
      </c>
      <c r="AU207" s="117">
        <v>0</v>
      </c>
      <c r="AV207" s="117">
        <v>0</v>
      </c>
      <c r="AW207" s="116">
        <v>2.436574821583064</v>
      </c>
      <c r="AX207" s="116">
        <v>2.436574821583064</v>
      </c>
      <c r="AY207" s="116">
        <v>0.93513504000000014</v>
      </c>
      <c r="AZ207" s="118">
        <v>0.28026563999999998</v>
      </c>
      <c r="BA207" s="118">
        <v>0</v>
      </c>
      <c r="BB207" s="118">
        <v>2.5008990000000002E-2</v>
      </c>
      <c r="BC207" s="118">
        <v>0</v>
      </c>
      <c r="BD207" s="118">
        <v>0</v>
      </c>
      <c r="BE207" s="118">
        <v>0</v>
      </c>
      <c r="BF207" s="118">
        <v>0</v>
      </c>
      <c r="BG207" s="118">
        <v>0</v>
      </c>
      <c r="BH207" s="118">
        <v>0</v>
      </c>
      <c r="BI207" s="118">
        <v>0</v>
      </c>
      <c r="BJ207" s="118">
        <v>8.3000000000000001E-3</v>
      </c>
      <c r="BK207" s="118">
        <v>0</v>
      </c>
      <c r="BL207" s="118">
        <v>0</v>
      </c>
      <c r="BM207" s="118">
        <v>0</v>
      </c>
      <c r="BN207" s="118">
        <v>0.21728527000000006</v>
      </c>
      <c r="BO207" s="118">
        <v>0.38011583999999998</v>
      </c>
      <c r="BP207" s="118">
        <v>0</v>
      </c>
      <c r="BQ207" s="118">
        <v>0</v>
      </c>
      <c r="BR207" s="118">
        <v>1.569562E-2</v>
      </c>
      <c r="BS207" s="118">
        <v>4.7000000000000002E-3</v>
      </c>
      <c r="BT207" s="118">
        <v>3.7636799999999997E-3</v>
      </c>
      <c r="BU207" s="116">
        <v>0.53082652609919279</v>
      </c>
      <c r="BV207" s="118">
        <v>9.2702050000000008E-2</v>
      </c>
      <c r="BW207" s="118">
        <v>0</v>
      </c>
      <c r="BX207" s="118">
        <v>0.20700628778649968</v>
      </c>
      <c r="BY207" s="118">
        <v>0.2311181883126931</v>
      </c>
      <c r="BZ207" s="118">
        <v>0</v>
      </c>
      <c r="CA207" s="118">
        <v>0</v>
      </c>
      <c r="CB207" s="118">
        <v>0</v>
      </c>
      <c r="CC207" s="119">
        <v>9.4030080000000002E-2</v>
      </c>
      <c r="CD207" s="118">
        <v>7.6492800000000014E-3</v>
      </c>
      <c r="CE207" s="118">
        <v>0</v>
      </c>
      <c r="CF207" s="118">
        <v>8.6380800000000008E-2</v>
      </c>
      <c r="CG207" s="118">
        <v>0</v>
      </c>
      <c r="CH207" s="118">
        <v>0</v>
      </c>
      <c r="CI207" s="118">
        <v>0</v>
      </c>
      <c r="CJ207" s="116">
        <v>8.7404800000000005E-2</v>
      </c>
      <c r="CK207" s="118">
        <v>0</v>
      </c>
      <c r="CL207" s="118">
        <v>0</v>
      </c>
      <c r="CM207" s="118">
        <v>0</v>
      </c>
      <c r="CN207" s="118">
        <v>0</v>
      </c>
      <c r="CO207" s="118">
        <v>1.035114E-2</v>
      </c>
      <c r="CP207" s="118">
        <v>0</v>
      </c>
      <c r="CQ207" s="118">
        <v>7.705366000000001E-2</v>
      </c>
      <c r="CR207" s="116">
        <v>0.53187529999999983</v>
      </c>
      <c r="CS207" s="118">
        <v>0.52347529999999987</v>
      </c>
      <c r="CT207" s="118">
        <v>4.0000000000000002E-4</v>
      </c>
      <c r="CU207" s="118">
        <v>0</v>
      </c>
      <c r="CV207" s="118">
        <v>8.0000000000000002E-3</v>
      </c>
      <c r="CW207" s="118">
        <v>0</v>
      </c>
      <c r="CX207" s="116">
        <v>0.23822094548387074</v>
      </c>
      <c r="CY207" s="118">
        <v>6.730053999999977E-2</v>
      </c>
      <c r="CZ207" s="118">
        <v>8.4287500000000005E-3</v>
      </c>
      <c r="DA207" s="118">
        <v>0</v>
      </c>
      <c r="DB207" s="118">
        <v>0.16249165548387098</v>
      </c>
      <c r="DC207" s="118">
        <v>0</v>
      </c>
      <c r="DD207" s="118">
        <v>0</v>
      </c>
      <c r="DE207" s="118">
        <v>0</v>
      </c>
      <c r="DF207" s="116">
        <v>1.4307089999999998E-2</v>
      </c>
      <c r="DG207" s="118">
        <v>0</v>
      </c>
      <c r="DH207" s="118">
        <v>4.47102E-3</v>
      </c>
      <c r="DI207" s="118">
        <v>9.8360699999999988E-3</v>
      </c>
      <c r="DJ207" s="116">
        <v>4.7750400000000004E-3</v>
      </c>
      <c r="DK207" s="118">
        <v>4.3027200000000003E-3</v>
      </c>
      <c r="DL207" s="118">
        <v>4.7231999999999998E-4</v>
      </c>
      <c r="DM207" s="118">
        <v>0</v>
      </c>
      <c r="DN207" s="118">
        <v>0</v>
      </c>
      <c r="DO207" s="118">
        <v>0</v>
      </c>
      <c r="DP207" s="118">
        <v>0</v>
      </c>
      <c r="DQ207" s="118">
        <v>0</v>
      </c>
      <c r="DR207" s="116">
        <v>0</v>
      </c>
      <c r="DS207" s="118">
        <v>0</v>
      </c>
      <c r="DT207" s="118">
        <v>0</v>
      </c>
      <c r="DU207" s="118">
        <v>0</v>
      </c>
      <c r="DV207" s="116">
        <v>0</v>
      </c>
      <c r="DW207" s="118">
        <v>0</v>
      </c>
      <c r="DX207" s="118">
        <v>0</v>
      </c>
      <c r="DY207" s="120">
        <v>6.8340120000000022E-3</v>
      </c>
      <c r="DZ207" s="120">
        <v>0</v>
      </c>
      <c r="EA207" s="89"/>
      <c r="EB207" s="90" t="e">
        <v>#N/A</v>
      </c>
      <c r="EC207" s="90">
        <v>1</v>
      </c>
      <c r="EF207" s="121">
        <f t="shared" si="51"/>
        <v>45213</v>
      </c>
      <c r="EG207" s="122">
        <f t="shared" si="52"/>
        <v>45230</v>
      </c>
      <c r="EH207" s="122">
        <f t="shared" si="53"/>
        <v>0.39593732000000026</v>
      </c>
      <c r="EI207" s="122">
        <f t="shared" si="54"/>
        <v>0.64254049813163006</v>
      </c>
      <c r="EJ207" s="122">
        <f t="shared" si="55"/>
        <v>9.4030080000000002E-2</v>
      </c>
      <c r="EK207" s="122">
        <f t="shared" si="56"/>
        <v>4.42196281303442</v>
      </c>
      <c r="EL207" s="122">
        <f t="shared" si="57"/>
        <v>0</v>
      </c>
      <c r="EM207" s="122">
        <f t="shared" si="58"/>
        <v>8.9620977827649888</v>
      </c>
      <c r="EN207" s="122">
        <f t="shared" si="59"/>
        <v>4.7750400000000004E-3</v>
      </c>
      <c r="EO207" s="122">
        <f t="shared" si="60"/>
        <v>9.6222714729099993E-3</v>
      </c>
      <c r="EP207" s="122">
        <f t="shared" si="61"/>
        <v>0.59211491880876277</v>
      </c>
      <c r="EQ207" s="122">
        <f t="shared" si="62"/>
        <v>1.0552108397015501</v>
      </c>
      <c r="ER207" s="282">
        <f t="shared" si="63"/>
        <v>8.5504628184928461E-2</v>
      </c>
      <c r="ES207" s="123" t="e">
        <f>SUMIF([9]Data_Validity!$K207:$DX207,"OUTTURN",Outturn_Daily!$K207:$DX207)+H207</f>
        <v>#VALUE!</v>
      </c>
      <c r="ET207" s="90" t="e">
        <f>SUMIF([9]Data_Validity!$K207:$DX207,"ESTIMATE",Outturn_Daily!$K207:$DX207)</f>
        <v>#VALUE!</v>
      </c>
      <c r="EU207" s="90" t="e">
        <f>SUMIF([9]Data_Validity!$K207:$DX207,"FORECAST",Outturn_Daily!$K207:$DX207)</f>
        <v>#VALUE!</v>
      </c>
      <c r="EV207" s="122">
        <f t="shared" si="48"/>
        <v>-0.15547938800002115</v>
      </c>
      <c r="EW207" s="123" t="e">
        <f t="shared" si="49"/>
        <v>#VALUE!</v>
      </c>
    </row>
    <row r="208" spans="1:153" ht="15">
      <c r="A208" s="124">
        <v>45230</v>
      </c>
      <c r="B208" s="109">
        <v>29</v>
      </c>
      <c r="C208" s="110">
        <v>45214</v>
      </c>
      <c r="D208" s="111">
        <f t="shared" si="50"/>
        <v>11.468453605147097</v>
      </c>
      <c r="E208" s="112"/>
      <c r="F208" s="111">
        <v>9.2448110760000013</v>
      </c>
      <c r="G208" s="113">
        <v>0</v>
      </c>
      <c r="H208" s="113">
        <v>-6.3948639999999557E-2</v>
      </c>
      <c r="I208" s="111">
        <v>0.35128111600002043</v>
      </c>
      <c r="J208" s="111">
        <v>8.4510783950739299</v>
      </c>
      <c r="K208" s="113">
        <v>0.86533130000000003</v>
      </c>
      <c r="L208" s="111">
        <v>7.5857470950739296</v>
      </c>
      <c r="M208" s="113">
        <v>0.78017075805531</v>
      </c>
      <c r="N208" s="113">
        <v>6.8325794210800008E-3</v>
      </c>
      <c r="O208" s="113">
        <v>4.4288386648300003E-2</v>
      </c>
      <c r="P208" s="113">
        <v>7.2402755769550006E-2</v>
      </c>
      <c r="Q208" s="113">
        <v>1.06939784714931</v>
      </c>
      <c r="R208" s="113">
        <v>1.976932563883E-2</v>
      </c>
      <c r="S208" s="113">
        <v>0.23315638306969</v>
      </c>
      <c r="T208" s="113">
        <v>4.79552572980616</v>
      </c>
      <c r="U208" s="114">
        <v>1.11868856828371</v>
      </c>
      <c r="V208" s="114">
        <v>0</v>
      </c>
      <c r="W208" s="114">
        <v>3.6768371615224602</v>
      </c>
      <c r="X208" s="115">
        <v>0</v>
      </c>
      <c r="Y208" s="113">
        <v>0.56420332951570007</v>
      </c>
      <c r="Z208" s="111">
        <v>0.50640020492604998</v>
      </c>
      <c r="AA208" s="113">
        <v>0</v>
      </c>
      <c r="AB208" s="111">
        <v>0.50640020492604998</v>
      </c>
      <c r="AC208" s="113">
        <v>6.1105160096059999E-2</v>
      </c>
      <c r="AD208" s="113">
        <v>9.3329549999999997E-2</v>
      </c>
      <c r="AE208" s="113">
        <v>0</v>
      </c>
      <c r="AF208" s="113">
        <v>8.2852549999999997E-2</v>
      </c>
      <c r="AG208" s="113">
        <v>0.26911294482998999</v>
      </c>
      <c r="AH208" s="114">
        <v>0.26911294482998999</v>
      </c>
      <c r="AI208" s="114">
        <v>0</v>
      </c>
      <c r="AJ208" s="114">
        <v>0</v>
      </c>
      <c r="AK208" s="116"/>
      <c r="AL208" s="113">
        <v>0</v>
      </c>
      <c r="AM208" s="116">
        <v>0</v>
      </c>
      <c r="AN208" s="113">
        <v>0</v>
      </c>
      <c r="AO208" s="113">
        <v>0</v>
      </c>
      <c r="AP208" s="113">
        <v>0</v>
      </c>
      <c r="AQ208" s="113">
        <v>0</v>
      </c>
      <c r="AR208" s="113">
        <v>0</v>
      </c>
      <c r="AS208" s="113">
        <v>0</v>
      </c>
      <c r="AT208" s="117">
        <v>0</v>
      </c>
      <c r="AU208" s="117">
        <v>0</v>
      </c>
      <c r="AV208" s="117">
        <v>0</v>
      </c>
      <c r="AW208" s="116">
        <v>2.2236425291470967</v>
      </c>
      <c r="AX208" s="116">
        <v>2.2236425291470967</v>
      </c>
      <c r="AY208" s="116">
        <v>0.58292464999999982</v>
      </c>
      <c r="AZ208" s="118">
        <v>6.5861900000000015E-2</v>
      </c>
      <c r="BA208" s="118">
        <v>0</v>
      </c>
      <c r="BB208" s="118">
        <v>1.1039710000000001E-2</v>
      </c>
      <c r="BC208" s="118">
        <v>0</v>
      </c>
      <c r="BD208" s="118">
        <v>0</v>
      </c>
      <c r="BE208" s="118">
        <v>3.0060300000000002E-3</v>
      </c>
      <c r="BF208" s="118">
        <v>0</v>
      </c>
      <c r="BG208" s="118">
        <v>7.7787999999999998E-3</v>
      </c>
      <c r="BH208" s="118">
        <v>0</v>
      </c>
      <c r="BI208" s="118">
        <v>0</v>
      </c>
      <c r="BJ208" s="118">
        <v>8.3000000000000001E-3</v>
      </c>
      <c r="BK208" s="118">
        <v>0</v>
      </c>
      <c r="BL208" s="118">
        <v>0</v>
      </c>
      <c r="BM208" s="118">
        <v>0</v>
      </c>
      <c r="BN208" s="118">
        <v>0.23484233000000002</v>
      </c>
      <c r="BO208" s="118">
        <v>0.2277684799999998</v>
      </c>
      <c r="BP208" s="118">
        <v>0</v>
      </c>
      <c r="BQ208" s="118">
        <v>0</v>
      </c>
      <c r="BR208" s="118">
        <v>1.5726439999999998E-2</v>
      </c>
      <c r="BS208" s="118">
        <v>4.7000000000000002E-3</v>
      </c>
      <c r="BT208" s="118">
        <v>3.9009600000000002E-3</v>
      </c>
      <c r="BU208" s="116">
        <v>0.63833237366322626</v>
      </c>
      <c r="BV208" s="118">
        <v>0.25704196000000001</v>
      </c>
      <c r="BW208" s="118">
        <v>0</v>
      </c>
      <c r="BX208" s="118">
        <v>9.083779700925057E-2</v>
      </c>
      <c r="BY208" s="118">
        <v>0.29045261665397565</v>
      </c>
      <c r="BZ208" s="118">
        <v>0</v>
      </c>
      <c r="CA208" s="118">
        <v>0</v>
      </c>
      <c r="CB208" s="118">
        <v>0</v>
      </c>
      <c r="CC208" s="119">
        <v>7.1399299999999999E-2</v>
      </c>
      <c r="CD208" s="118">
        <v>1.7832500000000005E-2</v>
      </c>
      <c r="CE208" s="118">
        <v>0</v>
      </c>
      <c r="CF208" s="118">
        <v>5.3566800000000005E-2</v>
      </c>
      <c r="CG208" s="118">
        <v>0</v>
      </c>
      <c r="CH208" s="118">
        <v>0</v>
      </c>
      <c r="CI208" s="118">
        <v>0</v>
      </c>
      <c r="CJ208" s="116">
        <v>0.11736510999999999</v>
      </c>
      <c r="CK208" s="118">
        <v>0</v>
      </c>
      <c r="CL208" s="118">
        <v>0</v>
      </c>
      <c r="CM208" s="118">
        <v>0</v>
      </c>
      <c r="CN208" s="118">
        <v>0</v>
      </c>
      <c r="CO208" s="118">
        <v>8.95344E-3</v>
      </c>
      <c r="CP208" s="118">
        <v>0</v>
      </c>
      <c r="CQ208" s="118">
        <v>0.10841167</v>
      </c>
      <c r="CR208" s="116">
        <v>0.55912160000000011</v>
      </c>
      <c r="CS208" s="118">
        <v>0.55072160000000014</v>
      </c>
      <c r="CT208" s="118">
        <v>4.0000000000000002E-4</v>
      </c>
      <c r="CU208" s="118">
        <v>0</v>
      </c>
      <c r="CV208" s="118">
        <v>8.0000000000000002E-3</v>
      </c>
      <c r="CW208" s="118">
        <v>0</v>
      </c>
      <c r="CX208" s="116">
        <v>0.23541736548387071</v>
      </c>
      <c r="CY208" s="118">
        <v>6.4496959999999715E-2</v>
      </c>
      <c r="CZ208" s="118">
        <v>8.4287500000000005E-3</v>
      </c>
      <c r="DA208" s="118">
        <v>0</v>
      </c>
      <c r="DB208" s="118">
        <v>0.16249165548387098</v>
      </c>
      <c r="DC208" s="118">
        <v>0</v>
      </c>
      <c r="DD208" s="118">
        <v>0</v>
      </c>
      <c r="DE208" s="118">
        <v>0</v>
      </c>
      <c r="DF208" s="116">
        <v>1.4307089999999998E-2</v>
      </c>
      <c r="DG208" s="118">
        <v>0</v>
      </c>
      <c r="DH208" s="118">
        <v>4.47102E-3</v>
      </c>
      <c r="DI208" s="118">
        <v>9.8360699999999988E-3</v>
      </c>
      <c r="DJ208" s="116">
        <v>4.7750400000000004E-3</v>
      </c>
      <c r="DK208" s="118">
        <v>4.3027200000000003E-3</v>
      </c>
      <c r="DL208" s="118">
        <v>4.7231999999999998E-4</v>
      </c>
      <c r="DM208" s="118">
        <v>0</v>
      </c>
      <c r="DN208" s="118">
        <v>0</v>
      </c>
      <c r="DO208" s="118">
        <v>0</v>
      </c>
      <c r="DP208" s="118">
        <v>0</v>
      </c>
      <c r="DQ208" s="118">
        <v>0</v>
      </c>
      <c r="DR208" s="116">
        <v>0</v>
      </c>
      <c r="DS208" s="118">
        <v>0</v>
      </c>
      <c r="DT208" s="118">
        <v>0</v>
      </c>
      <c r="DU208" s="118">
        <v>0</v>
      </c>
      <c r="DV208" s="116">
        <v>0</v>
      </c>
      <c r="DW208" s="118">
        <v>0</v>
      </c>
      <c r="DX208" s="118">
        <v>0</v>
      </c>
      <c r="DY208" s="120">
        <v>5.6179160000000023E-3</v>
      </c>
      <c r="DZ208" s="120">
        <v>0</v>
      </c>
      <c r="EA208" s="89"/>
      <c r="EB208" s="90" t="e">
        <v>#N/A</v>
      </c>
      <c r="EC208" s="90">
        <v>1</v>
      </c>
      <c r="EF208" s="121">
        <f t="shared" si="51"/>
        <v>45214</v>
      </c>
      <c r="EG208" s="122">
        <f t="shared" si="52"/>
        <v>45230</v>
      </c>
      <c r="EH208" s="122">
        <f t="shared" si="53"/>
        <v>0.86533130000000003</v>
      </c>
      <c r="EI208" s="122">
        <f t="shared" si="54"/>
        <v>1.478736330219</v>
      </c>
      <c r="EJ208" s="122">
        <f t="shared" si="55"/>
        <v>0.14380205576955002</v>
      </c>
      <c r="EK208" s="122">
        <f t="shared" si="56"/>
        <v>1.3878015131137</v>
      </c>
      <c r="EL208" s="122">
        <f t="shared" si="57"/>
        <v>0</v>
      </c>
      <c r="EM208" s="122">
        <f t="shared" si="58"/>
        <v>3.6768371615224602</v>
      </c>
      <c r="EN208" s="122">
        <f t="shared" si="59"/>
        <v>4.7750400000000004E-3</v>
      </c>
      <c r="EO208" s="122">
        <f t="shared" si="60"/>
        <v>6.7937739517139994E-2</v>
      </c>
      <c r="EP208" s="122">
        <f t="shared" si="61"/>
        <v>0.6826207603115263</v>
      </c>
      <c r="EQ208" s="122">
        <f t="shared" si="62"/>
        <v>1.3630954080553099</v>
      </c>
      <c r="ER208" s="282">
        <f t="shared" si="63"/>
        <v>0.88561222115455096</v>
      </c>
      <c r="ES208" s="123" t="e">
        <f>SUMIF([9]Data_Validity!$K208:$DX208,"OUTTURN",Outturn_Daily!$K208:$DX208)+H208</f>
        <v>#VALUE!</v>
      </c>
      <c r="ET208" s="90" t="e">
        <f>SUMIF([9]Data_Validity!$K208:$DX208,"ESTIMATE",Outturn_Daily!$K208:$DX208)</f>
        <v>#VALUE!</v>
      </c>
      <c r="EU208" s="90" t="e">
        <f>SUMIF([9]Data_Validity!$K208:$DX208,"FORECAST",Outturn_Daily!$K208:$DX208)</f>
        <v>#VALUE!</v>
      </c>
      <c r="EV208" s="122">
        <f t="shared" si="48"/>
        <v>0.35128111600002043</v>
      </c>
      <c r="EW208" s="123" t="e">
        <f t="shared" si="49"/>
        <v>#VALUE!</v>
      </c>
    </row>
    <row r="209" spans="1:153" ht="15">
      <c r="A209" s="124">
        <v>45230</v>
      </c>
      <c r="B209" s="109">
        <v>30</v>
      </c>
      <c r="C209" s="110">
        <v>45215</v>
      </c>
      <c r="D209" s="111">
        <f t="shared" si="50"/>
        <v>6.7398596724284721</v>
      </c>
      <c r="E209" s="112"/>
      <c r="F209" s="111">
        <v>4.5857566700000003</v>
      </c>
      <c r="G209" s="113">
        <v>0</v>
      </c>
      <c r="H209" s="113">
        <v>-0.13519791000000003</v>
      </c>
      <c r="I209" s="111">
        <v>1.4942224000010995E-2</v>
      </c>
      <c r="J209" s="111">
        <v>4.1158165600411589</v>
      </c>
      <c r="K209" s="113">
        <v>0.70167752499999958</v>
      </c>
      <c r="L209" s="111">
        <v>3.4141390350411598</v>
      </c>
      <c r="M209" s="113">
        <v>9.3421157743989999E-2</v>
      </c>
      <c r="N209" s="113">
        <v>3.040255E-3</v>
      </c>
      <c r="O209" s="113">
        <v>2.8662564652870003E-2</v>
      </c>
      <c r="P209" s="113">
        <v>0</v>
      </c>
      <c r="Q209" s="113">
        <v>0.37986943363579001</v>
      </c>
      <c r="R209" s="113">
        <v>9.1313165655199993E-3</v>
      </c>
      <c r="S209" s="113">
        <v>0.41661256503558003</v>
      </c>
      <c r="T209" s="113">
        <v>1.8702210970305098</v>
      </c>
      <c r="U209" s="114">
        <v>0.12318083975935</v>
      </c>
      <c r="V209" s="114">
        <v>0</v>
      </c>
      <c r="W209" s="114">
        <v>1.7470402572711601</v>
      </c>
      <c r="X209" s="115">
        <v>0</v>
      </c>
      <c r="Y209" s="113">
        <v>0.61318064537689998</v>
      </c>
      <c r="Z209" s="111">
        <v>0.59019579595882998</v>
      </c>
      <c r="AA209" s="113">
        <v>0</v>
      </c>
      <c r="AB209" s="111">
        <v>0.59019579595882998</v>
      </c>
      <c r="AC209" s="113">
        <v>0</v>
      </c>
      <c r="AD209" s="113">
        <v>0.25649894521645</v>
      </c>
      <c r="AE209" s="113">
        <v>0</v>
      </c>
      <c r="AF209" s="113">
        <v>0.18788041499364999</v>
      </c>
      <c r="AG209" s="113">
        <v>0.14581643574872999</v>
      </c>
      <c r="AH209" s="114">
        <v>0.14581643574872999</v>
      </c>
      <c r="AI209" s="114">
        <v>0</v>
      </c>
      <c r="AJ209" s="114">
        <v>0</v>
      </c>
      <c r="AK209" s="116"/>
      <c r="AL209" s="113">
        <v>0</v>
      </c>
      <c r="AM209" s="116">
        <v>0</v>
      </c>
      <c r="AN209" s="113">
        <v>0</v>
      </c>
      <c r="AO209" s="113">
        <v>0</v>
      </c>
      <c r="AP209" s="113">
        <v>0</v>
      </c>
      <c r="AQ209" s="113">
        <v>0</v>
      </c>
      <c r="AR209" s="113">
        <v>0</v>
      </c>
      <c r="AS209" s="113">
        <v>0</v>
      </c>
      <c r="AT209" s="117">
        <v>0</v>
      </c>
      <c r="AU209" s="117">
        <v>0</v>
      </c>
      <c r="AV209" s="117">
        <v>0</v>
      </c>
      <c r="AW209" s="116">
        <v>2.1541030024284717</v>
      </c>
      <c r="AX209" s="116">
        <v>2.1541030024284717</v>
      </c>
      <c r="AY209" s="116">
        <v>0.61587899999999984</v>
      </c>
      <c r="AZ209" s="118">
        <v>1.4048919999999998E-2</v>
      </c>
      <c r="BA209" s="118">
        <v>0</v>
      </c>
      <c r="BB209" s="118">
        <v>-6.2681400000000002E-3</v>
      </c>
      <c r="BC209" s="118">
        <v>0</v>
      </c>
      <c r="BD209" s="118">
        <v>0</v>
      </c>
      <c r="BE209" s="118">
        <v>0</v>
      </c>
      <c r="BF209" s="118">
        <v>0</v>
      </c>
      <c r="BG209" s="118">
        <v>0</v>
      </c>
      <c r="BH209" s="118">
        <v>0</v>
      </c>
      <c r="BI209" s="118">
        <v>0</v>
      </c>
      <c r="BJ209" s="118">
        <v>8.3000000000000001E-3</v>
      </c>
      <c r="BK209" s="118">
        <v>0</v>
      </c>
      <c r="BL209" s="118">
        <v>0</v>
      </c>
      <c r="BM209" s="118">
        <v>0</v>
      </c>
      <c r="BN209" s="118">
        <v>0.25012442000000001</v>
      </c>
      <c r="BO209" s="118">
        <v>0.32541179999999981</v>
      </c>
      <c r="BP209" s="118">
        <v>0</v>
      </c>
      <c r="BQ209" s="118">
        <v>0</v>
      </c>
      <c r="BR209" s="118">
        <v>1.575584E-2</v>
      </c>
      <c r="BS209" s="118">
        <v>4.7000000000000002E-3</v>
      </c>
      <c r="BT209" s="118">
        <v>3.8061599999999998E-3</v>
      </c>
      <c r="BU209" s="116">
        <v>0.40902944694460108</v>
      </c>
      <c r="BV209" s="118">
        <v>0.23032232999999999</v>
      </c>
      <c r="BW209" s="118">
        <v>0</v>
      </c>
      <c r="BX209" s="118">
        <v>7.1554799889290699E-2</v>
      </c>
      <c r="BY209" s="118">
        <v>0.10715231705531034</v>
      </c>
      <c r="BZ209" s="118">
        <v>0</v>
      </c>
      <c r="CA209" s="118">
        <v>0</v>
      </c>
      <c r="CB209" s="118">
        <v>0</v>
      </c>
      <c r="CC209" s="119">
        <v>0.26861783999999994</v>
      </c>
      <c r="CD209" s="118">
        <v>0.15221831999999999</v>
      </c>
      <c r="CE209" s="118">
        <v>0</v>
      </c>
      <c r="CF209" s="118">
        <v>0.11639952000000001</v>
      </c>
      <c r="CG209" s="118">
        <v>0</v>
      </c>
      <c r="CH209" s="118">
        <v>0</v>
      </c>
      <c r="CI209" s="118">
        <v>0</v>
      </c>
      <c r="CJ209" s="116">
        <v>5.497457E-2</v>
      </c>
      <c r="CK209" s="118">
        <v>0</v>
      </c>
      <c r="CL209" s="118">
        <v>0</v>
      </c>
      <c r="CM209" s="118">
        <v>0</v>
      </c>
      <c r="CN209" s="118">
        <v>0</v>
      </c>
      <c r="CO209" s="118">
        <v>1.0174559999999999E-2</v>
      </c>
      <c r="CP209" s="118">
        <v>0</v>
      </c>
      <c r="CQ209" s="118">
        <v>4.4800010000000001E-2</v>
      </c>
      <c r="CR209" s="116">
        <v>0.55110265000000014</v>
      </c>
      <c r="CS209" s="118">
        <v>0.54270265000000018</v>
      </c>
      <c r="CT209" s="118">
        <v>4.0000000000000002E-4</v>
      </c>
      <c r="CU209" s="118">
        <v>0</v>
      </c>
      <c r="CV209" s="118">
        <v>8.0000000000000002E-3</v>
      </c>
      <c r="CW209" s="118">
        <v>0</v>
      </c>
      <c r="CX209" s="116">
        <v>0.23541736548387071</v>
      </c>
      <c r="CY209" s="118">
        <v>6.4496959999999715E-2</v>
      </c>
      <c r="CZ209" s="118">
        <v>8.4287500000000005E-3</v>
      </c>
      <c r="DA209" s="118">
        <v>0</v>
      </c>
      <c r="DB209" s="118">
        <v>0.16249165548387098</v>
      </c>
      <c r="DC209" s="118">
        <v>0</v>
      </c>
      <c r="DD209" s="118">
        <v>0</v>
      </c>
      <c r="DE209" s="118">
        <v>0</v>
      </c>
      <c r="DF209" s="116">
        <v>1.4307089999999998E-2</v>
      </c>
      <c r="DG209" s="118">
        <v>0</v>
      </c>
      <c r="DH209" s="118">
        <v>4.47102E-3</v>
      </c>
      <c r="DI209" s="118">
        <v>9.8360699999999988E-3</v>
      </c>
      <c r="DJ209" s="116">
        <v>4.7750400000000004E-3</v>
      </c>
      <c r="DK209" s="118">
        <v>4.3027200000000003E-3</v>
      </c>
      <c r="DL209" s="118">
        <v>4.7231999999999998E-4</v>
      </c>
      <c r="DM209" s="118">
        <v>0</v>
      </c>
      <c r="DN209" s="118">
        <v>0</v>
      </c>
      <c r="DO209" s="118">
        <v>0</v>
      </c>
      <c r="DP209" s="118">
        <v>0</v>
      </c>
      <c r="DQ209" s="118">
        <v>0</v>
      </c>
      <c r="DR209" s="116">
        <v>0</v>
      </c>
      <c r="DS209" s="118">
        <v>0</v>
      </c>
      <c r="DT209" s="118">
        <v>0</v>
      </c>
      <c r="DU209" s="118">
        <v>0</v>
      </c>
      <c r="DV209" s="116">
        <v>0</v>
      </c>
      <c r="DW209" s="118">
        <v>0</v>
      </c>
      <c r="DX209" s="118">
        <v>0</v>
      </c>
      <c r="DY209" s="120">
        <v>2.3817836000000002E-2</v>
      </c>
      <c r="DZ209" s="120">
        <v>0</v>
      </c>
      <c r="EA209" s="89"/>
      <c r="EB209" s="90" t="e">
        <v>#N/A</v>
      </c>
      <c r="EC209" s="90">
        <v>1</v>
      </c>
      <c r="EF209" s="121">
        <f t="shared" si="51"/>
        <v>45215</v>
      </c>
      <c r="EG209" s="122">
        <f t="shared" si="52"/>
        <v>45230</v>
      </c>
      <c r="EH209" s="122">
        <f t="shared" si="53"/>
        <v>0.70167752499999958</v>
      </c>
      <c r="EI209" s="122">
        <f t="shared" si="54"/>
        <v>1.2408613588814701</v>
      </c>
      <c r="EJ209" s="122">
        <f t="shared" si="55"/>
        <v>0.26861783999999994</v>
      </c>
      <c r="EK209" s="122">
        <f t="shared" si="56"/>
        <v>0.26899727550808</v>
      </c>
      <c r="EL209" s="122">
        <f t="shared" si="57"/>
        <v>0</v>
      </c>
      <c r="EM209" s="122">
        <f t="shared" si="58"/>
        <v>1.7470402572711601</v>
      </c>
      <c r="EN209" s="122">
        <f t="shared" si="59"/>
        <v>4.7750400000000004E-3</v>
      </c>
      <c r="EO209" s="122">
        <f t="shared" si="60"/>
        <v>3.040255E-3</v>
      </c>
      <c r="EP209" s="122">
        <f t="shared" si="61"/>
        <v>0.43769201159747106</v>
      </c>
      <c r="EQ209" s="122">
        <f t="shared" si="62"/>
        <v>0.7093001577439898</v>
      </c>
      <c r="ER209" s="282">
        <f t="shared" si="63"/>
        <v>0.51636336594243093</v>
      </c>
      <c r="ES209" s="123" t="e">
        <f>SUMIF([9]Data_Validity!$K209:$DX209,"OUTTURN",Outturn_Daily!$K209:$DX209)+H209</f>
        <v>#VALUE!</v>
      </c>
      <c r="ET209" s="90" t="e">
        <f>SUMIF([9]Data_Validity!$K209:$DX209,"ESTIMATE",Outturn_Daily!$K209:$DX209)</f>
        <v>#VALUE!</v>
      </c>
      <c r="EU209" s="90" t="e">
        <f>SUMIF([9]Data_Validity!$K209:$DX209,"FORECAST",Outturn_Daily!$K209:$DX209)</f>
        <v>#VALUE!</v>
      </c>
      <c r="EV209" s="122">
        <f t="shared" si="48"/>
        <v>1.4942224000010995E-2</v>
      </c>
      <c r="EW209" s="123" t="e">
        <f t="shared" si="49"/>
        <v>#VALUE!</v>
      </c>
    </row>
    <row r="210" spans="1:153" ht="15">
      <c r="A210" s="124">
        <v>45230</v>
      </c>
      <c r="B210" s="109">
        <v>30</v>
      </c>
      <c r="C210" s="110">
        <v>45216</v>
      </c>
      <c r="D210" s="111">
        <f t="shared" si="50"/>
        <v>4.2048213186875953</v>
      </c>
      <c r="E210" s="112"/>
      <c r="F210" s="111">
        <v>2.3228681460000002</v>
      </c>
      <c r="G210" s="113">
        <v>0</v>
      </c>
      <c r="H210" s="113">
        <v>-3.9097689999999963E-2</v>
      </c>
      <c r="I210" s="111">
        <v>-1.478873000001002E-2</v>
      </c>
      <c r="J210" s="111">
        <v>2.0120465279685602</v>
      </c>
      <c r="K210" s="113">
        <v>-0.26822620100000005</v>
      </c>
      <c r="L210" s="111">
        <v>2.2802727289685603</v>
      </c>
      <c r="M210" s="113">
        <v>0.17139575202702001</v>
      </c>
      <c r="N210" s="113">
        <v>3.6413627038900001E-3</v>
      </c>
      <c r="O210" s="113">
        <v>7.6324510419299996E-3</v>
      </c>
      <c r="P210" s="113">
        <v>0</v>
      </c>
      <c r="Q210" s="113">
        <v>0.74273602749503997</v>
      </c>
      <c r="R210" s="113">
        <v>1.7516305652140001E-2</v>
      </c>
      <c r="S210" s="113">
        <v>9.2413979325789999E-2</v>
      </c>
      <c r="T210" s="113">
        <v>0.95440899480002994</v>
      </c>
      <c r="U210" s="114">
        <v>0.93493325580002995</v>
      </c>
      <c r="V210" s="114">
        <v>0</v>
      </c>
      <c r="W210" s="114">
        <v>1.9475738999999999E-2</v>
      </c>
      <c r="X210" s="115">
        <v>0</v>
      </c>
      <c r="Y210" s="113">
        <v>0.29052785592272001</v>
      </c>
      <c r="Z210" s="111">
        <v>0.36470803803145002</v>
      </c>
      <c r="AA210" s="113">
        <v>0</v>
      </c>
      <c r="AB210" s="111">
        <v>0.36470803803145002</v>
      </c>
      <c r="AC210" s="113">
        <v>0</v>
      </c>
      <c r="AD210" s="113">
        <v>4.4888211397739998E-2</v>
      </c>
      <c r="AE210" s="113">
        <v>0</v>
      </c>
      <c r="AF210" s="113">
        <v>0</v>
      </c>
      <c r="AG210" s="113">
        <v>0.31981982663371</v>
      </c>
      <c r="AH210" s="114">
        <v>0.27193684763371001</v>
      </c>
      <c r="AI210" s="114">
        <v>0</v>
      </c>
      <c r="AJ210" s="114">
        <v>4.7882978999999999E-2</v>
      </c>
      <c r="AK210" s="116"/>
      <c r="AL210" s="113">
        <v>0</v>
      </c>
      <c r="AM210" s="116">
        <v>0</v>
      </c>
      <c r="AN210" s="113">
        <v>0</v>
      </c>
      <c r="AO210" s="113">
        <v>0</v>
      </c>
      <c r="AP210" s="113">
        <v>0</v>
      </c>
      <c r="AQ210" s="113">
        <v>0</v>
      </c>
      <c r="AR210" s="113">
        <v>0</v>
      </c>
      <c r="AS210" s="113">
        <v>0</v>
      </c>
      <c r="AT210" s="117">
        <v>0</v>
      </c>
      <c r="AU210" s="117">
        <v>0</v>
      </c>
      <c r="AV210" s="117">
        <v>0</v>
      </c>
      <c r="AW210" s="116">
        <v>1.8819531726875953</v>
      </c>
      <c r="AX210" s="116">
        <v>1.8819531726875953</v>
      </c>
      <c r="AY210" s="116">
        <v>0.52695488000000001</v>
      </c>
      <c r="AZ210" s="118">
        <v>6.2678069999999989E-2</v>
      </c>
      <c r="BA210" s="118">
        <v>0</v>
      </c>
      <c r="BB210" s="118">
        <v>-2.3990319999999996E-2</v>
      </c>
      <c r="BC210" s="118">
        <v>0</v>
      </c>
      <c r="BD210" s="118">
        <v>0</v>
      </c>
      <c r="BE210" s="118">
        <v>0</v>
      </c>
      <c r="BF210" s="118">
        <v>0</v>
      </c>
      <c r="BG210" s="118">
        <v>0</v>
      </c>
      <c r="BH210" s="118">
        <v>2.3345000000000001E-2</v>
      </c>
      <c r="BI210" s="118">
        <v>0</v>
      </c>
      <c r="BJ210" s="118">
        <v>8.3000000000000001E-3</v>
      </c>
      <c r="BK210" s="118">
        <v>0</v>
      </c>
      <c r="BL210" s="118">
        <v>0</v>
      </c>
      <c r="BM210" s="118">
        <v>0</v>
      </c>
      <c r="BN210" s="118">
        <v>0.23487467000000006</v>
      </c>
      <c r="BO210" s="118">
        <v>0.19779375999999993</v>
      </c>
      <c r="BP210" s="118">
        <v>0</v>
      </c>
      <c r="BQ210" s="118">
        <v>0</v>
      </c>
      <c r="BR210" s="118">
        <v>1.55903E-2</v>
      </c>
      <c r="BS210" s="118">
        <v>4.7000000000000002E-3</v>
      </c>
      <c r="BT210" s="118">
        <v>3.6634000000000002E-3</v>
      </c>
      <c r="BU210" s="116">
        <v>0.39476337720372462</v>
      </c>
      <c r="BV210" s="118">
        <v>0.27944271999999998</v>
      </c>
      <c r="BW210" s="118">
        <v>0</v>
      </c>
      <c r="BX210" s="118">
        <v>0.11205475967588896</v>
      </c>
      <c r="BY210" s="118">
        <v>3.2658975278356947E-3</v>
      </c>
      <c r="BZ210" s="118">
        <v>0</v>
      </c>
      <c r="CA210" s="118">
        <v>0</v>
      </c>
      <c r="CB210" s="118">
        <v>0</v>
      </c>
      <c r="CC210" s="119">
        <v>0.17703936000000003</v>
      </c>
      <c r="CD210" s="118">
        <v>7.4350080000000027E-2</v>
      </c>
      <c r="CE210" s="118">
        <v>0</v>
      </c>
      <c r="CF210" s="118">
        <v>0.10268927999999999</v>
      </c>
      <c r="CG210" s="118">
        <v>0</v>
      </c>
      <c r="CH210" s="118">
        <v>0</v>
      </c>
      <c r="CI210" s="118">
        <v>0</v>
      </c>
      <c r="CJ210" s="116">
        <v>8.601454E-2</v>
      </c>
      <c r="CK210" s="118">
        <v>0</v>
      </c>
      <c r="CL210" s="118">
        <v>0</v>
      </c>
      <c r="CM210" s="118">
        <v>0</v>
      </c>
      <c r="CN210" s="118">
        <v>0</v>
      </c>
      <c r="CO210" s="118">
        <v>1.0174559999999999E-2</v>
      </c>
      <c r="CP210" s="118">
        <v>0</v>
      </c>
      <c r="CQ210" s="118">
        <v>7.5839980000000001E-2</v>
      </c>
      <c r="CR210" s="116">
        <v>0.44268152000000011</v>
      </c>
      <c r="CS210" s="118">
        <v>0.43428152000000009</v>
      </c>
      <c r="CT210" s="118">
        <v>4.0000000000000002E-4</v>
      </c>
      <c r="CU210" s="118">
        <v>0</v>
      </c>
      <c r="CV210" s="118">
        <v>8.0000000000000002E-3</v>
      </c>
      <c r="CW210" s="118">
        <v>0</v>
      </c>
      <c r="CX210" s="116">
        <v>0.23541736548387071</v>
      </c>
      <c r="CY210" s="118">
        <v>6.4496959999999715E-2</v>
      </c>
      <c r="CZ210" s="118">
        <v>8.4287500000000005E-3</v>
      </c>
      <c r="DA210" s="118">
        <v>0</v>
      </c>
      <c r="DB210" s="118">
        <v>0.16249165548387098</v>
      </c>
      <c r="DC210" s="118">
        <v>0</v>
      </c>
      <c r="DD210" s="118">
        <v>0</v>
      </c>
      <c r="DE210" s="118">
        <v>0</v>
      </c>
      <c r="DF210" s="116">
        <v>1.4307089999999998E-2</v>
      </c>
      <c r="DG210" s="118">
        <v>0</v>
      </c>
      <c r="DH210" s="118">
        <v>4.47102E-3</v>
      </c>
      <c r="DI210" s="118">
        <v>9.8360699999999988E-3</v>
      </c>
      <c r="DJ210" s="116">
        <v>4.7750400000000004E-3</v>
      </c>
      <c r="DK210" s="118">
        <v>4.3027200000000003E-3</v>
      </c>
      <c r="DL210" s="118">
        <v>4.7231999999999998E-4</v>
      </c>
      <c r="DM210" s="118">
        <v>0</v>
      </c>
      <c r="DN210" s="118">
        <v>0</v>
      </c>
      <c r="DO210" s="118">
        <v>0</v>
      </c>
      <c r="DP210" s="118">
        <v>0</v>
      </c>
      <c r="DQ210" s="118">
        <v>0</v>
      </c>
      <c r="DR210" s="116">
        <v>0</v>
      </c>
      <c r="DS210" s="118">
        <v>0</v>
      </c>
      <c r="DT210" s="118">
        <v>0</v>
      </c>
      <c r="DU210" s="118">
        <v>0</v>
      </c>
      <c r="DV210" s="116">
        <v>0</v>
      </c>
      <c r="DW210" s="118">
        <v>0</v>
      </c>
      <c r="DX210" s="118">
        <v>0</v>
      </c>
      <c r="DY210" s="120">
        <v>3.5561600000000009E-3</v>
      </c>
      <c r="DZ210" s="120">
        <v>0</v>
      </c>
      <c r="EA210" s="89"/>
      <c r="EB210" s="90" t="e">
        <v>#N/A</v>
      </c>
      <c r="EC210" s="90">
        <v>1</v>
      </c>
      <c r="EF210" s="121">
        <f t="shared" si="51"/>
        <v>45216</v>
      </c>
      <c r="EG210" s="122">
        <f t="shared" si="52"/>
        <v>45230</v>
      </c>
      <c r="EH210" s="122">
        <f t="shared" si="53"/>
        <v>-0.26822620100000005</v>
      </c>
      <c r="EI210" s="122">
        <f t="shared" si="54"/>
        <v>0.88003821821856998</v>
      </c>
      <c r="EJ210" s="122">
        <f t="shared" si="55"/>
        <v>0.17703936000000003</v>
      </c>
      <c r="EK210" s="122">
        <f t="shared" si="56"/>
        <v>1.2068701034337399</v>
      </c>
      <c r="EL210" s="122">
        <f t="shared" si="57"/>
        <v>0</v>
      </c>
      <c r="EM210" s="122">
        <f t="shared" si="58"/>
        <v>6.7358717999999998E-2</v>
      </c>
      <c r="EN210" s="122">
        <f t="shared" si="59"/>
        <v>4.7750400000000004E-3</v>
      </c>
      <c r="EO210" s="122">
        <f t="shared" si="60"/>
        <v>3.6413627038900001E-3</v>
      </c>
      <c r="EP210" s="122">
        <f t="shared" si="61"/>
        <v>0.40239582824565462</v>
      </c>
      <c r="EQ210" s="122">
        <f t="shared" si="62"/>
        <v>0.69835063202702008</v>
      </c>
      <c r="ER210" s="282">
        <f t="shared" si="63"/>
        <v>0.26846483157485007</v>
      </c>
      <c r="ES210" s="123" t="e">
        <f>SUMIF([9]Data_Validity!$K210:$DX210,"OUTTURN",Outturn_Daily!$K210:$DX210)+H210</f>
        <v>#VALUE!</v>
      </c>
      <c r="ET210" s="90" t="e">
        <f>SUMIF([9]Data_Validity!$K210:$DX210,"ESTIMATE",Outturn_Daily!$K210:$DX210)</f>
        <v>#VALUE!</v>
      </c>
      <c r="EU210" s="90" t="e">
        <f>SUMIF([9]Data_Validity!$K210:$DX210,"FORECAST",Outturn_Daily!$K210:$DX210)</f>
        <v>#VALUE!</v>
      </c>
      <c r="EV210" s="122">
        <f t="shared" si="48"/>
        <v>-1.478873000001002E-2</v>
      </c>
      <c r="EW210" s="123" t="e">
        <f t="shared" si="49"/>
        <v>#VALUE!</v>
      </c>
    </row>
    <row r="211" spans="1:153" ht="15">
      <c r="A211" s="124">
        <v>45230</v>
      </c>
      <c r="B211" s="109">
        <v>30</v>
      </c>
      <c r="C211" s="110">
        <v>45217</v>
      </c>
      <c r="D211" s="111">
        <f t="shared" si="50"/>
        <v>17.074956486021463</v>
      </c>
      <c r="E211" s="112"/>
      <c r="F211" s="111">
        <v>15.258991654000003</v>
      </c>
      <c r="G211" s="113">
        <v>0</v>
      </c>
      <c r="H211" s="113">
        <v>-0.10035368999999861</v>
      </c>
      <c r="I211" s="111">
        <v>-0.15294282399998949</v>
      </c>
      <c r="J211" s="111">
        <v>14.540015954350761</v>
      </c>
      <c r="K211" s="113">
        <v>0.73089155200000011</v>
      </c>
      <c r="L211" s="111">
        <v>13.809124402350761</v>
      </c>
      <c r="M211" s="113">
        <v>5.5790440302400006E-3</v>
      </c>
      <c r="N211" s="113">
        <v>6.1855085817499999E-3</v>
      </c>
      <c r="O211" s="113">
        <v>5.9831124827540001E-2</v>
      </c>
      <c r="P211" s="113">
        <v>0</v>
      </c>
      <c r="Q211" s="113">
        <v>6.4227640154089993E-2</v>
      </c>
      <c r="R211" s="113">
        <v>2.5671679301119993E-2</v>
      </c>
      <c r="S211" s="113">
        <v>0.38280445565353999</v>
      </c>
      <c r="T211" s="113">
        <v>12.865778580908751</v>
      </c>
      <c r="U211" s="114">
        <v>2.9709418084654602</v>
      </c>
      <c r="V211" s="114">
        <v>1.5545113708418301</v>
      </c>
      <c r="W211" s="114">
        <v>8.3403254016014703</v>
      </c>
      <c r="X211" s="115">
        <v>0</v>
      </c>
      <c r="Y211" s="113">
        <v>0.39904636889373002</v>
      </c>
      <c r="Z211" s="111">
        <v>0.97227221364923</v>
      </c>
      <c r="AA211" s="113">
        <v>0</v>
      </c>
      <c r="AB211" s="111">
        <v>0.97227221364923</v>
      </c>
      <c r="AC211" s="113">
        <v>0</v>
      </c>
      <c r="AD211" s="113">
        <v>1.051373E-3</v>
      </c>
      <c r="AE211" s="113">
        <v>0</v>
      </c>
      <c r="AF211" s="113">
        <v>0</v>
      </c>
      <c r="AG211" s="113">
        <v>0.97122084064922998</v>
      </c>
      <c r="AH211" s="114">
        <v>0.74200833585678005</v>
      </c>
      <c r="AI211" s="114">
        <v>0</v>
      </c>
      <c r="AJ211" s="114">
        <v>0.22921250479245001</v>
      </c>
      <c r="AK211" s="116"/>
      <c r="AL211" s="113">
        <v>0</v>
      </c>
      <c r="AM211" s="116">
        <v>0</v>
      </c>
      <c r="AN211" s="113">
        <v>0</v>
      </c>
      <c r="AO211" s="113">
        <v>0</v>
      </c>
      <c r="AP211" s="113">
        <v>0</v>
      </c>
      <c r="AQ211" s="113">
        <v>0</v>
      </c>
      <c r="AR211" s="113">
        <v>0</v>
      </c>
      <c r="AS211" s="113">
        <v>0</v>
      </c>
      <c r="AT211" s="117">
        <v>0</v>
      </c>
      <c r="AU211" s="117">
        <v>0</v>
      </c>
      <c r="AV211" s="117">
        <v>0</v>
      </c>
      <c r="AW211" s="116">
        <v>1.8159648320214616</v>
      </c>
      <c r="AX211" s="116">
        <v>1.8159648320214616</v>
      </c>
      <c r="AY211" s="116">
        <v>0.57938680999999992</v>
      </c>
      <c r="AZ211" s="118">
        <v>3.0242099999999997E-2</v>
      </c>
      <c r="BA211" s="118">
        <v>0</v>
      </c>
      <c r="BB211" s="118">
        <v>2.6758439999999998E-2</v>
      </c>
      <c r="BC211" s="118">
        <v>0</v>
      </c>
      <c r="BD211" s="118">
        <v>0</v>
      </c>
      <c r="BE211" s="118">
        <v>0</v>
      </c>
      <c r="BF211" s="118">
        <v>0</v>
      </c>
      <c r="BG211" s="118">
        <v>0</v>
      </c>
      <c r="BH211" s="118">
        <v>0</v>
      </c>
      <c r="BI211" s="118">
        <v>0</v>
      </c>
      <c r="BJ211" s="118">
        <v>8.3000000000000001E-3</v>
      </c>
      <c r="BK211" s="118">
        <v>0</v>
      </c>
      <c r="BL211" s="118">
        <v>0</v>
      </c>
      <c r="BM211" s="118">
        <v>0</v>
      </c>
      <c r="BN211" s="118">
        <v>0.23389725000000003</v>
      </c>
      <c r="BO211" s="118">
        <v>0.2559155199999999</v>
      </c>
      <c r="BP211" s="118">
        <v>0</v>
      </c>
      <c r="BQ211" s="118">
        <v>0</v>
      </c>
      <c r="BR211" s="118">
        <v>1.569562E-2</v>
      </c>
      <c r="BS211" s="118">
        <v>4.7000000000000002E-3</v>
      </c>
      <c r="BT211" s="118">
        <v>3.8778799999999998E-3</v>
      </c>
      <c r="BU211" s="116">
        <v>0.48481170653759065</v>
      </c>
      <c r="BV211" s="118">
        <v>0.18663082</v>
      </c>
      <c r="BW211" s="118">
        <v>0</v>
      </c>
      <c r="BX211" s="118">
        <v>0.13498789361160005</v>
      </c>
      <c r="BY211" s="118">
        <v>0.1631929929259906</v>
      </c>
      <c r="BZ211" s="118">
        <v>0</v>
      </c>
      <c r="CA211" s="118">
        <v>0</v>
      </c>
      <c r="CB211" s="118">
        <v>0</v>
      </c>
      <c r="CC211" s="119">
        <v>9.9022559999999996E-2</v>
      </c>
      <c r="CD211" s="118">
        <v>1.1904E-2</v>
      </c>
      <c r="CE211" s="118">
        <v>0</v>
      </c>
      <c r="CF211" s="118">
        <v>8.7118559999999998E-2</v>
      </c>
      <c r="CG211" s="118">
        <v>0</v>
      </c>
      <c r="CH211" s="118">
        <v>0</v>
      </c>
      <c r="CI211" s="118">
        <v>0</v>
      </c>
      <c r="CJ211" s="116">
        <v>3.1953259999999997E-2</v>
      </c>
      <c r="CK211" s="118">
        <v>0</v>
      </c>
      <c r="CL211" s="118">
        <v>0</v>
      </c>
      <c r="CM211" s="118">
        <v>0</v>
      </c>
      <c r="CN211" s="118">
        <v>0</v>
      </c>
      <c r="CO211" s="118">
        <v>1.079576E-2</v>
      </c>
      <c r="CP211" s="118">
        <v>0</v>
      </c>
      <c r="CQ211" s="118">
        <v>2.1157499999999999E-2</v>
      </c>
      <c r="CR211" s="116">
        <v>0.36493341000000007</v>
      </c>
      <c r="CS211" s="118">
        <v>0.35653341000000005</v>
      </c>
      <c r="CT211" s="118">
        <v>4.0000000000000002E-4</v>
      </c>
      <c r="CU211" s="118">
        <v>0</v>
      </c>
      <c r="CV211" s="118">
        <v>8.0000000000000002E-3</v>
      </c>
      <c r="CW211" s="118">
        <v>0</v>
      </c>
      <c r="CX211" s="116">
        <v>0.23660349548387077</v>
      </c>
      <c r="CY211" s="118">
        <v>6.5683089999999777E-2</v>
      </c>
      <c r="CZ211" s="118">
        <v>8.4287500000000005E-3</v>
      </c>
      <c r="DA211" s="118">
        <v>0</v>
      </c>
      <c r="DB211" s="118">
        <v>0.16249165548387098</v>
      </c>
      <c r="DC211" s="118">
        <v>0</v>
      </c>
      <c r="DD211" s="118">
        <v>0</v>
      </c>
      <c r="DE211" s="118">
        <v>0</v>
      </c>
      <c r="DF211" s="116">
        <v>1.4307089999999998E-2</v>
      </c>
      <c r="DG211" s="118">
        <v>0</v>
      </c>
      <c r="DH211" s="118">
        <v>4.47102E-3</v>
      </c>
      <c r="DI211" s="118">
        <v>9.8360699999999988E-3</v>
      </c>
      <c r="DJ211" s="116">
        <v>4.9465000000000004E-3</v>
      </c>
      <c r="DK211" s="118">
        <v>4.3027200000000003E-3</v>
      </c>
      <c r="DL211" s="118">
        <v>4.7231999999999998E-4</v>
      </c>
      <c r="DM211" s="118">
        <v>1.7146000000000002E-4</v>
      </c>
      <c r="DN211" s="118">
        <v>0</v>
      </c>
      <c r="DO211" s="118">
        <v>0</v>
      </c>
      <c r="DP211" s="118">
        <v>0</v>
      </c>
      <c r="DQ211" s="118">
        <v>0</v>
      </c>
      <c r="DR211" s="116">
        <v>0</v>
      </c>
      <c r="DS211" s="118">
        <v>0</v>
      </c>
      <c r="DT211" s="118">
        <v>0</v>
      </c>
      <c r="DU211" s="118">
        <v>0</v>
      </c>
      <c r="DV211" s="116">
        <v>0</v>
      </c>
      <c r="DW211" s="118">
        <v>0</v>
      </c>
      <c r="DX211" s="118">
        <v>0</v>
      </c>
      <c r="DY211" s="120">
        <v>1.2192854000000001E-2</v>
      </c>
      <c r="DZ211" s="120">
        <v>0</v>
      </c>
      <c r="EA211" s="89"/>
      <c r="EB211" s="90" t="e">
        <v>#N/A</v>
      </c>
      <c r="EC211" s="90">
        <v>1</v>
      </c>
      <c r="EF211" s="121">
        <f t="shared" si="51"/>
        <v>45217</v>
      </c>
      <c r="EG211" s="122">
        <f t="shared" si="52"/>
        <v>45230</v>
      </c>
      <c r="EH211" s="122">
        <f t="shared" si="53"/>
        <v>0.73089155200000011</v>
      </c>
      <c r="EI211" s="122">
        <f t="shared" si="54"/>
        <v>0.44808346880763</v>
      </c>
      <c r="EJ211" s="122">
        <f t="shared" si="55"/>
        <v>9.9022559999999996E-2</v>
      </c>
      <c r="EK211" s="122">
        <f t="shared" si="56"/>
        <v>3.7129501443222401</v>
      </c>
      <c r="EL211" s="122">
        <f t="shared" si="57"/>
        <v>1.5545113708418301</v>
      </c>
      <c r="EM211" s="122">
        <f t="shared" si="58"/>
        <v>8.5695379063939203</v>
      </c>
      <c r="EN211" s="122">
        <f t="shared" si="59"/>
        <v>4.9465000000000004E-3</v>
      </c>
      <c r="EO211" s="122">
        <f t="shared" si="60"/>
        <v>6.1855085817499999E-3</v>
      </c>
      <c r="EP211" s="122">
        <f t="shared" si="61"/>
        <v>0.5446428313651307</v>
      </c>
      <c r="EQ211" s="122">
        <f t="shared" si="62"/>
        <v>0.58496585403023993</v>
      </c>
      <c r="ER211" s="282">
        <f t="shared" si="63"/>
        <v>0.18572862419486191</v>
      </c>
      <c r="ES211" s="123" t="e">
        <f>SUMIF([9]Data_Validity!$K211:$DX211,"OUTTURN",Outturn_Daily!$K211:$DX211)+H211</f>
        <v>#VALUE!</v>
      </c>
      <c r="ET211" s="90" t="e">
        <f>SUMIF([9]Data_Validity!$K211:$DX211,"ESTIMATE",Outturn_Daily!$K211:$DX211)</f>
        <v>#VALUE!</v>
      </c>
      <c r="EU211" s="90" t="e">
        <f>SUMIF([9]Data_Validity!$K211:$DX211,"FORECAST",Outturn_Daily!$K211:$DX211)</f>
        <v>#VALUE!</v>
      </c>
      <c r="EV211" s="122">
        <f t="shared" si="48"/>
        <v>-0.15294282399998949</v>
      </c>
      <c r="EW211" s="123" t="e">
        <f t="shared" si="49"/>
        <v>#VALUE!</v>
      </c>
    </row>
    <row r="212" spans="1:153" ht="15">
      <c r="A212" s="124">
        <v>45230</v>
      </c>
      <c r="B212" s="109">
        <v>30</v>
      </c>
      <c r="C212" s="110">
        <v>45218</v>
      </c>
      <c r="D212" s="111">
        <f t="shared" si="50"/>
        <v>17.859572418272677</v>
      </c>
      <c r="E212" s="112"/>
      <c r="F212" s="111">
        <v>15.790055663999999</v>
      </c>
      <c r="G212" s="113">
        <v>0</v>
      </c>
      <c r="H212" s="113">
        <v>-7.8256380000000902E-2</v>
      </c>
      <c r="I212" s="111">
        <v>-0.1366742110000132</v>
      </c>
      <c r="J212" s="111">
        <v>15.441609188998253</v>
      </c>
      <c r="K212" s="113">
        <v>0.71007208200000083</v>
      </c>
      <c r="L212" s="111">
        <v>14.731537106998251</v>
      </c>
      <c r="M212" s="113">
        <v>5.05018263425E-2</v>
      </c>
      <c r="N212" s="113">
        <v>0.66396424827288003</v>
      </c>
      <c r="O212" s="113">
        <v>0.10652347329294</v>
      </c>
      <c r="P212" s="113">
        <v>8.0917295392710004E-2</v>
      </c>
      <c r="Q212" s="113">
        <v>0.10298802859244</v>
      </c>
      <c r="R212" s="113">
        <v>4.2133312846329998E-2</v>
      </c>
      <c r="S212" s="113">
        <v>1.04557783991891</v>
      </c>
      <c r="T212" s="113">
        <v>11.40486826207972</v>
      </c>
      <c r="U212" s="114">
        <v>1.7017622086691899</v>
      </c>
      <c r="V212" s="114">
        <v>0</v>
      </c>
      <c r="W212" s="114">
        <v>9.70310605341054</v>
      </c>
      <c r="X212" s="115">
        <v>0</v>
      </c>
      <c r="Y212" s="113">
        <v>1.2340628202598201</v>
      </c>
      <c r="Z212" s="111">
        <v>0.56337706600175996</v>
      </c>
      <c r="AA212" s="113">
        <v>0</v>
      </c>
      <c r="AB212" s="111">
        <v>0.56337706600175996</v>
      </c>
      <c r="AC212" s="113">
        <v>8.9094046022200005E-3</v>
      </c>
      <c r="AD212" s="113">
        <v>1.0971082251600001E-3</v>
      </c>
      <c r="AE212" s="113">
        <v>0</v>
      </c>
      <c r="AF212" s="113">
        <v>4.3485000000000003E-2</v>
      </c>
      <c r="AG212" s="113">
        <v>0.50988555317438</v>
      </c>
      <c r="AH212" s="114">
        <v>0.25669016824508001</v>
      </c>
      <c r="AI212" s="114">
        <v>0</v>
      </c>
      <c r="AJ212" s="114">
        <v>0.25319538492929999</v>
      </c>
      <c r="AK212" s="116"/>
      <c r="AL212" s="113">
        <v>0</v>
      </c>
      <c r="AM212" s="116">
        <v>0</v>
      </c>
      <c r="AN212" s="113">
        <v>0</v>
      </c>
      <c r="AO212" s="113">
        <v>0</v>
      </c>
      <c r="AP212" s="113">
        <v>0</v>
      </c>
      <c r="AQ212" s="113">
        <v>0</v>
      </c>
      <c r="AR212" s="113">
        <v>0</v>
      </c>
      <c r="AS212" s="113">
        <v>0</v>
      </c>
      <c r="AT212" s="117">
        <v>0</v>
      </c>
      <c r="AU212" s="117">
        <v>0</v>
      </c>
      <c r="AV212" s="117">
        <v>0</v>
      </c>
      <c r="AW212" s="116">
        <v>2.0695167542726765</v>
      </c>
      <c r="AX212" s="116">
        <v>2.0695167542726765</v>
      </c>
      <c r="AY212" s="116">
        <v>0.54566632999999976</v>
      </c>
      <c r="AZ212" s="118">
        <v>3.6068059999999999E-2</v>
      </c>
      <c r="BA212" s="118">
        <v>0</v>
      </c>
      <c r="BB212" s="118">
        <v>6.8544500000000006E-3</v>
      </c>
      <c r="BC212" s="118">
        <v>0</v>
      </c>
      <c r="BD212" s="118">
        <v>0</v>
      </c>
      <c r="BE212" s="118">
        <v>0</v>
      </c>
      <c r="BF212" s="118">
        <v>0</v>
      </c>
      <c r="BG212" s="118">
        <v>0</v>
      </c>
      <c r="BH212" s="118">
        <v>0</v>
      </c>
      <c r="BI212" s="118">
        <v>0</v>
      </c>
      <c r="BJ212" s="118">
        <v>8.3000000000000001E-3</v>
      </c>
      <c r="BK212" s="118">
        <v>0</v>
      </c>
      <c r="BL212" s="118">
        <v>0</v>
      </c>
      <c r="BM212" s="118">
        <v>0</v>
      </c>
      <c r="BN212" s="118">
        <v>0.23010172000000004</v>
      </c>
      <c r="BO212" s="118">
        <v>0.24004551999999971</v>
      </c>
      <c r="BP212" s="118">
        <v>0</v>
      </c>
      <c r="BQ212" s="118">
        <v>0</v>
      </c>
      <c r="BR212" s="118">
        <v>1.569562E-2</v>
      </c>
      <c r="BS212" s="118">
        <v>4.7000000000000002E-3</v>
      </c>
      <c r="BT212" s="118">
        <v>3.9009600000000002E-3</v>
      </c>
      <c r="BU212" s="116">
        <v>0.68919899878880597</v>
      </c>
      <c r="BV212" s="118">
        <v>0.22367698999999999</v>
      </c>
      <c r="BW212" s="118">
        <v>0</v>
      </c>
      <c r="BX212" s="118">
        <v>0.1667046112899527</v>
      </c>
      <c r="BY212" s="118">
        <v>0.29881739749885328</v>
      </c>
      <c r="BZ212" s="118">
        <v>0</v>
      </c>
      <c r="CA212" s="118">
        <v>0</v>
      </c>
      <c r="CB212" s="118">
        <v>0</v>
      </c>
      <c r="CC212" s="119">
        <v>9.781775999999999E-2</v>
      </c>
      <c r="CD212" s="118">
        <v>1.1145599999999997E-2</v>
      </c>
      <c r="CE212" s="118">
        <v>0</v>
      </c>
      <c r="CF212" s="118">
        <v>8.6672159999999998E-2</v>
      </c>
      <c r="CG212" s="118">
        <v>0</v>
      </c>
      <c r="CH212" s="118">
        <v>0</v>
      </c>
      <c r="CI212" s="118">
        <v>0</v>
      </c>
      <c r="CJ212" s="116">
        <v>3.8711910000000002E-2</v>
      </c>
      <c r="CK212" s="118">
        <v>0</v>
      </c>
      <c r="CL212" s="118">
        <v>0</v>
      </c>
      <c r="CM212" s="118">
        <v>0</v>
      </c>
      <c r="CN212" s="118">
        <v>0</v>
      </c>
      <c r="CO212" s="118">
        <v>7.1544199999999999E-3</v>
      </c>
      <c r="CP212" s="118">
        <v>0</v>
      </c>
      <c r="CQ212" s="118">
        <v>3.1557490000000001E-2</v>
      </c>
      <c r="CR212" s="116">
        <v>0.42662931000000004</v>
      </c>
      <c r="CS212" s="118">
        <v>0.41822931000000002</v>
      </c>
      <c r="CT212" s="118">
        <v>4.0000000000000002E-4</v>
      </c>
      <c r="CU212" s="118">
        <v>0</v>
      </c>
      <c r="CV212" s="118">
        <v>8.0000000000000002E-3</v>
      </c>
      <c r="CW212" s="118">
        <v>0</v>
      </c>
      <c r="CX212" s="116">
        <v>0.243847965483871</v>
      </c>
      <c r="CY212" s="118">
        <v>7.292756000000003E-2</v>
      </c>
      <c r="CZ212" s="118">
        <v>8.4287500000000005E-3</v>
      </c>
      <c r="DA212" s="118">
        <v>0</v>
      </c>
      <c r="DB212" s="118">
        <v>0.16249165548387098</v>
      </c>
      <c r="DC212" s="118">
        <v>0</v>
      </c>
      <c r="DD212" s="118">
        <v>0</v>
      </c>
      <c r="DE212" s="118">
        <v>0</v>
      </c>
      <c r="DF212" s="116">
        <v>1.4307089999999998E-2</v>
      </c>
      <c r="DG212" s="118">
        <v>0</v>
      </c>
      <c r="DH212" s="118">
        <v>4.47102E-3</v>
      </c>
      <c r="DI212" s="118">
        <v>9.8360699999999988E-3</v>
      </c>
      <c r="DJ212" s="116">
        <v>1.3337390000000001E-2</v>
      </c>
      <c r="DK212" s="118">
        <v>4.3027200000000003E-3</v>
      </c>
      <c r="DL212" s="118">
        <v>4.7231999999999998E-4</v>
      </c>
      <c r="DM212" s="118">
        <v>8.5623499999999998E-3</v>
      </c>
      <c r="DN212" s="118">
        <v>0</v>
      </c>
      <c r="DO212" s="118">
        <v>0</v>
      </c>
      <c r="DP212" s="118">
        <v>0</v>
      </c>
      <c r="DQ212" s="118">
        <v>0</v>
      </c>
      <c r="DR212" s="116">
        <v>0</v>
      </c>
      <c r="DS212" s="118">
        <v>0</v>
      </c>
      <c r="DT212" s="118">
        <v>0</v>
      </c>
      <c r="DU212" s="118">
        <v>0</v>
      </c>
      <c r="DV212" s="116">
        <v>0</v>
      </c>
      <c r="DW212" s="118">
        <v>0</v>
      </c>
      <c r="DX212" s="118">
        <v>0</v>
      </c>
      <c r="DY212" s="120">
        <v>6.2911329999999991E-3</v>
      </c>
      <c r="DZ212" s="120">
        <v>0</v>
      </c>
      <c r="EA212" s="89"/>
      <c r="EB212" s="90" t="e">
        <v>#N/A</v>
      </c>
      <c r="EC212" s="90">
        <v>1</v>
      </c>
      <c r="EF212" s="121">
        <f t="shared" si="51"/>
        <v>45218</v>
      </c>
      <c r="EG212" s="122">
        <f t="shared" si="52"/>
        <v>45230</v>
      </c>
      <c r="EH212" s="122">
        <f t="shared" si="53"/>
        <v>0.71007208200000083</v>
      </c>
      <c r="EI212" s="122">
        <f t="shared" si="54"/>
        <v>1.1931479767365101</v>
      </c>
      <c r="EJ212" s="122">
        <f t="shared" si="55"/>
        <v>0.17873505539271001</v>
      </c>
      <c r="EK212" s="122">
        <f t="shared" si="56"/>
        <v>1.9584523769142699</v>
      </c>
      <c r="EL212" s="122">
        <f t="shared" si="57"/>
        <v>0</v>
      </c>
      <c r="EM212" s="122">
        <f t="shared" si="58"/>
        <v>9.9563014383398407</v>
      </c>
      <c r="EN212" s="122">
        <f t="shared" si="59"/>
        <v>1.3337390000000001E-2</v>
      </c>
      <c r="EO212" s="122">
        <f t="shared" si="60"/>
        <v>0.67287365287510004</v>
      </c>
      <c r="EP212" s="122">
        <f t="shared" si="61"/>
        <v>0.79572247208174596</v>
      </c>
      <c r="EQ212" s="122">
        <f t="shared" si="62"/>
        <v>0.59616815634249976</v>
      </c>
      <c r="ER212" s="282">
        <f t="shared" si="63"/>
        <v>1.0755726321061359</v>
      </c>
      <c r="ES212" s="123" t="e">
        <f>SUMIF([9]Data_Validity!$K212:$DX212,"OUTTURN",Outturn_Daily!$K212:$DX212)+H212</f>
        <v>#VALUE!</v>
      </c>
      <c r="ET212" s="90" t="e">
        <f>SUMIF([9]Data_Validity!$K212:$DX212,"ESTIMATE",Outturn_Daily!$K212:$DX212)</f>
        <v>#VALUE!</v>
      </c>
      <c r="EU212" s="90" t="e">
        <f>SUMIF([9]Data_Validity!$K212:$DX212,"FORECAST",Outturn_Daily!$K212:$DX212)</f>
        <v>#VALUE!</v>
      </c>
      <c r="EV212" s="122">
        <f t="shared" si="48"/>
        <v>-0.1366742110000132</v>
      </c>
      <c r="EW212" s="123" t="e">
        <f t="shared" si="49"/>
        <v>#VALUE!</v>
      </c>
    </row>
    <row r="213" spans="1:153" ht="15">
      <c r="A213" s="124">
        <v>45230</v>
      </c>
      <c r="B213" s="109">
        <v>30</v>
      </c>
      <c r="C213" s="110">
        <v>45219</v>
      </c>
      <c r="D213" s="111">
        <f t="shared" si="50"/>
        <v>18.848169740997715</v>
      </c>
      <c r="E213" s="112"/>
      <c r="F213" s="111">
        <v>16.786276394000001</v>
      </c>
      <c r="G213" s="113">
        <v>0</v>
      </c>
      <c r="H213" s="113">
        <v>-7.7922580000002739E-2</v>
      </c>
      <c r="I213" s="111">
        <v>-0.19904444400000543</v>
      </c>
      <c r="J213" s="111">
        <v>16.782731461733949</v>
      </c>
      <c r="K213" s="113">
        <v>0.85931929900000004</v>
      </c>
      <c r="L213" s="111">
        <v>15.92341216273395</v>
      </c>
      <c r="M213" s="113">
        <v>5.849094779658999E-2</v>
      </c>
      <c r="N213" s="113">
        <v>4.1574978887999999E-4</v>
      </c>
      <c r="O213" s="113">
        <v>6.3687162714509998E-2</v>
      </c>
      <c r="P213" s="113">
        <v>0</v>
      </c>
      <c r="Q213" s="113">
        <v>8.1791359088750001E-2</v>
      </c>
      <c r="R213" s="113">
        <v>1.120643252774E-2</v>
      </c>
      <c r="S213" s="113">
        <v>0.56974997282223994</v>
      </c>
      <c r="T213" s="113">
        <v>14.97524675556217</v>
      </c>
      <c r="U213" s="114">
        <v>4.35339179685913</v>
      </c>
      <c r="V213" s="114">
        <v>0</v>
      </c>
      <c r="W213" s="114">
        <v>10.62185495870304</v>
      </c>
      <c r="X213" s="115">
        <v>0</v>
      </c>
      <c r="Y213" s="113">
        <v>0.16282378243307</v>
      </c>
      <c r="Z213" s="111">
        <v>0.28051195626606001</v>
      </c>
      <c r="AA213" s="113">
        <v>0</v>
      </c>
      <c r="AB213" s="111">
        <v>0.28051195626606001</v>
      </c>
      <c r="AC213" s="113">
        <v>1.1822707406000001E-4</v>
      </c>
      <c r="AD213" s="113">
        <v>7.7869551418000005E-4</v>
      </c>
      <c r="AE213" s="113">
        <v>0</v>
      </c>
      <c r="AF213" s="113">
        <v>3.3173877726399999E-3</v>
      </c>
      <c r="AG213" s="113">
        <v>0.27629764590518002</v>
      </c>
      <c r="AH213" s="114">
        <v>3.6446252144999997E-2</v>
      </c>
      <c r="AI213" s="114">
        <v>0</v>
      </c>
      <c r="AJ213" s="114">
        <v>0.23985139376018</v>
      </c>
      <c r="AK213" s="116"/>
      <c r="AL213" s="113">
        <v>0</v>
      </c>
      <c r="AM213" s="116">
        <v>0</v>
      </c>
      <c r="AN213" s="113">
        <v>0</v>
      </c>
      <c r="AO213" s="113">
        <v>0</v>
      </c>
      <c r="AP213" s="113">
        <v>0</v>
      </c>
      <c r="AQ213" s="113">
        <v>0</v>
      </c>
      <c r="AR213" s="113">
        <v>0</v>
      </c>
      <c r="AS213" s="113">
        <v>0</v>
      </c>
      <c r="AT213" s="117">
        <v>0</v>
      </c>
      <c r="AU213" s="117">
        <v>0</v>
      </c>
      <c r="AV213" s="117">
        <v>0</v>
      </c>
      <c r="AW213" s="116">
        <v>2.061893346997715</v>
      </c>
      <c r="AX213" s="116">
        <v>2.061893346997715</v>
      </c>
      <c r="AY213" s="116">
        <v>0.58143140000000015</v>
      </c>
      <c r="AZ213" s="118">
        <v>3.007168E-2</v>
      </c>
      <c r="BA213" s="118">
        <v>0</v>
      </c>
      <c r="BB213" s="118">
        <v>7.1926200000000003E-3</v>
      </c>
      <c r="BC213" s="118">
        <v>0</v>
      </c>
      <c r="BD213" s="118">
        <v>0</v>
      </c>
      <c r="BE213" s="118">
        <v>0</v>
      </c>
      <c r="BF213" s="118">
        <v>0</v>
      </c>
      <c r="BG213" s="118">
        <v>0</v>
      </c>
      <c r="BH213" s="118">
        <v>0</v>
      </c>
      <c r="BI213" s="118">
        <v>0</v>
      </c>
      <c r="BJ213" s="118">
        <v>8.3000000000000001E-3</v>
      </c>
      <c r="BK213" s="118">
        <v>0</v>
      </c>
      <c r="BL213" s="118">
        <v>0</v>
      </c>
      <c r="BM213" s="118">
        <v>0</v>
      </c>
      <c r="BN213" s="118">
        <v>0.24796110000000005</v>
      </c>
      <c r="BO213" s="118">
        <v>0.26354920000000009</v>
      </c>
      <c r="BP213" s="118">
        <v>0</v>
      </c>
      <c r="BQ213" s="118">
        <v>0</v>
      </c>
      <c r="BR213" s="118">
        <v>1.575584E-2</v>
      </c>
      <c r="BS213" s="118">
        <v>4.7000000000000002E-3</v>
      </c>
      <c r="BT213" s="118">
        <v>3.9009600000000002E-3</v>
      </c>
      <c r="BU213" s="116">
        <v>0.60086907151384361</v>
      </c>
      <c r="BV213" s="118">
        <v>0.19474402000000002</v>
      </c>
      <c r="BW213" s="118">
        <v>0</v>
      </c>
      <c r="BX213" s="118">
        <v>0.12649178838912725</v>
      </c>
      <c r="BY213" s="118">
        <v>0.27963326312471637</v>
      </c>
      <c r="BZ213" s="118">
        <v>0</v>
      </c>
      <c r="CA213" s="118">
        <v>0</v>
      </c>
      <c r="CB213" s="118">
        <v>0</v>
      </c>
      <c r="CC213" s="119">
        <v>9.3634559999999992E-2</v>
      </c>
      <c r="CD213" s="118">
        <v>8.3808000000000007E-3</v>
      </c>
      <c r="CE213" s="118">
        <v>0</v>
      </c>
      <c r="CF213" s="118">
        <v>8.5253759999999998E-2</v>
      </c>
      <c r="CG213" s="118">
        <v>0</v>
      </c>
      <c r="CH213" s="118">
        <v>0</v>
      </c>
      <c r="CI213" s="118">
        <v>0</v>
      </c>
      <c r="CJ213" s="116">
        <v>6.2139589999999995E-2</v>
      </c>
      <c r="CK213" s="118">
        <v>3.5916669999999998E-2</v>
      </c>
      <c r="CL213" s="118">
        <v>0</v>
      </c>
      <c r="CM213" s="118">
        <v>0</v>
      </c>
      <c r="CN213" s="118">
        <v>0</v>
      </c>
      <c r="CO213" s="118">
        <v>8.6229200000000009E-3</v>
      </c>
      <c r="CP213" s="118">
        <v>0</v>
      </c>
      <c r="CQ213" s="118">
        <v>1.7600000000000001E-2</v>
      </c>
      <c r="CR213" s="116">
        <v>0.43919707000000013</v>
      </c>
      <c r="CS213" s="118">
        <v>0.43079707000000012</v>
      </c>
      <c r="CT213" s="118">
        <v>4.0000000000000002E-4</v>
      </c>
      <c r="CU213" s="118">
        <v>0</v>
      </c>
      <c r="CV213" s="118">
        <v>8.0000000000000002E-3</v>
      </c>
      <c r="CW213" s="118">
        <v>0</v>
      </c>
      <c r="CX213" s="116">
        <v>0.2536122454838714</v>
      </c>
      <c r="CY213" s="118">
        <v>8.2691840000000419E-2</v>
      </c>
      <c r="CZ213" s="118">
        <v>8.4287500000000005E-3</v>
      </c>
      <c r="DA213" s="118">
        <v>0</v>
      </c>
      <c r="DB213" s="118">
        <v>0.16249165548387098</v>
      </c>
      <c r="DC213" s="118">
        <v>0</v>
      </c>
      <c r="DD213" s="118">
        <v>0</v>
      </c>
      <c r="DE213" s="118">
        <v>0</v>
      </c>
      <c r="DF213" s="116">
        <v>1.4307089999999998E-2</v>
      </c>
      <c r="DG213" s="118">
        <v>0</v>
      </c>
      <c r="DH213" s="118">
        <v>4.47102E-3</v>
      </c>
      <c r="DI213" s="118">
        <v>9.8360699999999988E-3</v>
      </c>
      <c r="DJ213" s="116">
        <v>1.670232E-2</v>
      </c>
      <c r="DK213" s="118">
        <v>4.3027200000000003E-3</v>
      </c>
      <c r="DL213" s="118">
        <v>4.7231999999999998E-4</v>
      </c>
      <c r="DM213" s="118">
        <v>1.192728E-2</v>
      </c>
      <c r="DN213" s="118">
        <v>0</v>
      </c>
      <c r="DO213" s="118">
        <v>0</v>
      </c>
      <c r="DP213" s="118">
        <v>0</v>
      </c>
      <c r="DQ213" s="118">
        <v>0</v>
      </c>
      <c r="DR213" s="116">
        <v>0</v>
      </c>
      <c r="DS213" s="118">
        <v>0</v>
      </c>
      <c r="DT213" s="118">
        <v>0</v>
      </c>
      <c r="DU213" s="118">
        <v>0</v>
      </c>
      <c r="DV213" s="116">
        <v>0</v>
      </c>
      <c r="DW213" s="118">
        <v>0</v>
      </c>
      <c r="DX213" s="118">
        <v>0</v>
      </c>
      <c r="DY213" s="120">
        <v>9.8445310000000018E-3</v>
      </c>
      <c r="DZ213" s="120">
        <v>0</v>
      </c>
      <c r="EA213" s="89"/>
      <c r="EB213" s="90" t="e">
        <v>#N/A</v>
      </c>
      <c r="EC213" s="90">
        <v>1</v>
      </c>
      <c r="EF213" s="121">
        <f t="shared" si="51"/>
        <v>45219</v>
      </c>
      <c r="EG213" s="122">
        <f t="shared" si="52"/>
        <v>45230</v>
      </c>
      <c r="EH213" s="122">
        <f t="shared" si="53"/>
        <v>0.85931929900000004</v>
      </c>
      <c r="EI213" s="122">
        <f t="shared" si="54"/>
        <v>0.65563741519780994</v>
      </c>
      <c r="EJ213" s="122">
        <f t="shared" si="55"/>
        <v>9.3634559999999992E-2</v>
      </c>
      <c r="EK213" s="122">
        <f t="shared" si="56"/>
        <v>4.3898380490041298</v>
      </c>
      <c r="EL213" s="122">
        <f t="shared" si="57"/>
        <v>0</v>
      </c>
      <c r="EM213" s="122">
        <f t="shared" si="58"/>
        <v>10.861706352463219</v>
      </c>
      <c r="EN213" s="122">
        <f t="shared" si="59"/>
        <v>1.670232E-2</v>
      </c>
      <c r="EO213" s="122">
        <f t="shared" si="60"/>
        <v>5.3397686293999997E-4</v>
      </c>
      <c r="EP213" s="122">
        <f t="shared" si="61"/>
        <v>0.66455623422835364</v>
      </c>
      <c r="EQ213" s="122">
        <f t="shared" si="62"/>
        <v>0.63992234779659019</v>
      </c>
      <c r="ER213" s="282">
        <f t="shared" si="63"/>
        <v>-8.8629719039198168E-2</v>
      </c>
      <c r="ES213" s="123" t="e">
        <f>SUMIF([9]Data_Validity!$K213:$DX213,"OUTTURN",Outturn_Daily!$K213:$DX213)+H213</f>
        <v>#VALUE!</v>
      </c>
      <c r="ET213" s="90" t="e">
        <f>SUMIF([9]Data_Validity!$K213:$DX213,"ESTIMATE",Outturn_Daily!$K213:$DX213)</f>
        <v>#VALUE!</v>
      </c>
      <c r="EU213" s="90" t="e">
        <f>SUMIF([9]Data_Validity!$K213:$DX213,"FORECAST",Outturn_Daily!$K213:$DX213)</f>
        <v>#VALUE!</v>
      </c>
      <c r="EV213" s="122">
        <f t="shared" si="48"/>
        <v>-0.19904444400000543</v>
      </c>
      <c r="EW213" s="123" t="e">
        <f t="shared" si="49"/>
        <v>#VALUE!</v>
      </c>
    </row>
    <row r="214" spans="1:153" ht="15">
      <c r="A214" s="124">
        <v>45230</v>
      </c>
      <c r="B214" s="109">
        <v>30</v>
      </c>
      <c r="C214" s="110">
        <v>45220</v>
      </c>
      <c r="D214" s="111">
        <f t="shared" si="50"/>
        <v>12.894730518491187</v>
      </c>
      <c r="E214" s="112"/>
      <c r="F214" s="111">
        <v>10.758793451999999</v>
      </c>
      <c r="G214" s="113">
        <v>0</v>
      </c>
      <c r="H214" s="113">
        <v>-4.1889250000000544E-2</v>
      </c>
      <c r="I214" s="111">
        <v>-9.7170258999980774E-2</v>
      </c>
      <c r="J214" s="111">
        <v>10.33764825760025</v>
      </c>
      <c r="K214" s="113">
        <v>1.3119745389999995</v>
      </c>
      <c r="L214" s="111">
        <v>9.0256737186002507</v>
      </c>
      <c r="M214" s="113">
        <v>0.22583104306384999</v>
      </c>
      <c r="N214" s="113">
        <v>1.76749E-4</v>
      </c>
      <c r="O214" s="113">
        <v>4.0237471362440005E-2</v>
      </c>
      <c r="P214" s="113">
        <v>0</v>
      </c>
      <c r="Q214" s="113">
        <v>0.16471821169540002</v>
      </c>
      <c r="R214" s="113">
        <v>7.0875989405359996E-2</v>
      </c>
      <c r="S214" s="113">
        <v>0.26107353442108999</v>
      </c>
      <c r="T214" s="113">
        <v>8.1389077205382403</v>
      </c>
      <c r="U214" s="114">
        <v>1.86622539192284</v>
      </c>
      <c r="V214" s="114">
        <v>0</v>
      </c>
      <c r="W214" s="114">
        <v>6.2726823286154003</v>
      </c>
      <c r="X214" s="115">
        <v>0</v>
      </c>
      <c r="Y214" s="113">
        <v>0.12385299911387</v>
      </c>
      <c r="Z214" s="111">
        <v>0.56020470339972994</v>
      </c>
      <c r="AA214" s="113">
        <v>0</v>
      </c>
      <c r="AB214" s="111">
        <v>0.56020470339972994</v>
      </c>
      <c r="AC214" s="113">
        <v>4.9535741492200006E-3</v>
      </c>
      <c r="AD214" s="113">
        <v>3.0819368E-2</v>
      </c>
      <c r="AE214" s="113">
        <v>0</v>
      </c>
      <c r="AF214" s="113">
        <v>0</v>
      </c>
      <c r="AG214" s="113">
        <v>0.52443176125050994</v>
      </c>
      <c r="AH214" s="114">
        <v>0.41443609294507999</v>
      </c>
      <c r="AI214" s="114">
        <v>0</v>
      </c>
      <c r="AJ214" s="114">
        <v>0.10999566830543001</v>
      </c>
      <c r="AK214" s="116"/>
      <c r="AL214" s="113">
        <v>0</v>
      </c>
      <c r="AM214" s="116">
        <v>0</v>
      </c>
      <c r="AN214" s="113">
        <v>0</v>
      </c>
      <c r="AO214" s="113">
        <v>0</v>
      </c>
      <c r="AP214" s="113">
        <v>0</v>
      </c>
      <c r="AQ214" s="113">
        <v>0</v>
      </c>
      <c r="AR214" s="113">
        <v>0</v>
      </c>
      <c r="AS214" s="113">
        <v>0</v>
      </c>
      <c r="AT214" s="117">
        <v>0</v>
      </c>
      <c r="AU214" s="117">
        <v>0</v>
      </c>
      <c r="AV214" s="117">
        <v>0</v>
      </c>
      <c r="AW214" s="116">
        <v>2.1359370664911879</v>
      </c>
      <c r="AX214" s="116">
        <v>2.1359370664911879</v>
      </c>
      <c r="AY214" s="116">
        <v>0.53370746999999985</v>
      </c>
      <c r="AZ214" s="118">
        <v>3.2003749999999997E-2</v>
      </c>
      <c r="BA214" s="118">
        <v>0</v>
      </c>
      <c r="BB214" s="118">
        <v>-1.8758199999999996E-3</v>
      </c>
      <c r="BC214" s="118">
        <v>0</v>
      </c>
      <c r="BD214" s="118">
        <v>0</v>
      </c>
      <c r="BE214" s="118">
        <v>0</v>
      </c>
      <c r="BF214" s="118">
        <v>0</v>
      </c>
      <c r="BG214" s="118">
        <v>0</v>
      </c>
      <c r="BH214" s="118">
        <v>0</v>
      </c>
      <c r="BI214" s="118">
        <v>0</v>
      </c>
      <c r="BJ214" s="118">
        <v>8.3000000000000001E-3</v>
      </c>
      <c r="BK214" s="118">
        <v>0</v>
      </c>
      <c r="BL214" s="118">
        <v>0</v>
      </c>
      <c r="BM214" s="118">
        <v>0</v>
      </c>
      <c r="BN214" s="118">
        <v>0.2575645800000001</v>
      </c>
      <c r="BO214" s="118">
        <v>0.21338055999999983</v>
      </c>
      <c r="BP214" s="118">
        <v>0</v>
      </c>
      <c r="BQ214" s="118">
        <v>0</v>
      </c>
      <c r="BR214" s="118">
        <v>1.575584E-2</v>
      </c>
      <c r="BS214" s="118">
        <v>4.7000000000000002E-3</v>
      </c>
      <c r="BT214" s="118">
        <v>3.8785600000000001E-3</v>
      </c>
      <c r="BU214" s="116">
        <v>0.59085776100731657</v>
      </c>
      <c r="BV214" s="118">
        <v>0.25190516999999996</v>
      </c>
      <c r="BW214" s="118">
        <v>0</v>
      </c>
      <c r="BX214" s="118">
        <v>0.13897939158467776</v>
      </c>
      <c r="BY214" s="118">
        <v>0.19997319942263883</v>
      </c>
      <c r="BZ214" s="118">
        <v>0</v>
      </c>
      <c r="CA214" s="118">
        <v>0</v>
      </c>
      <c r="CB214" s="118">
        <v>0</v>
      </c>
      <c r="CC214" s="119">
        <v>9.306528E-2</v>
      </c>
      <c r="CD214" s="118">
        <v>6.9144000000000002E-3</v>
      </c>
      <c r="CE214" s="118">
        <v>0</v>
      </c>
      <c r="CF214" s="118">
        <v>8.6150879999999999E-2</v>
      </c>
      <c r="CG214" s="118">
        <v>0</v>
      </c>
      <c r="CH214" s="118">
        <v>0</v>
      </c>
      <c r="CI214" s="118">
        <v>0</v>
      </c>
      <c r="CJ214" s="116">
        <v>3.5506610000000001E-2</v>
      </c>
      <c r="CK214" s="118">
        <v>0</v>
      </c>
      <c r="CL214" s="118">
        <v>0</v>
      </c>
      <c r="CM214" s="118">
        <v>0</v>
      </c>
      <c r="CN214" s="118">
        <v>0</v>
      </c>
      <c r="CO214" s="118">
        <v>1.0829279999999998E-2</v>
      </c>
      <c r="CP214" s="118">
        <v>0</v>
      </c>
      <c r="CQ214" s="118">
        <v>2.4677330000000001E-2</v>
      </c>
      <c r="CR214" s="116">
        <v>0.59941066999999981</v>
      </c>
      <c r="CS214" s="118">
        <v>0.59101066999999985</v>
      </c>
      <c r="CT214" s="118">
        <v>4.0000000000000002E-4</v>
      </c>
      <c r="CU214" s="118">
        <v>0</v>
      </c>
      <c r="CV214" s="118">
        <v>8.0000000000000002E-3</v>
      </c>
      <c r="CW214" s="118">
        <v>0</v>
      </c>
      <c r="CX214" s="116">
        <v>0.2536122454838714</v>
      </c>
      <c r="CY214" s="118">
        <v>8.2691840000000419E-2</v>
      </c>
      <c r="CZ214" s="118">
        <v>8.4287500000000005E-3</v>
      </c>
      <c r="DA214" s="118">
        <v>0</v>
      </c>
      <c r="DB214" s="118">
        <v>0.16249165548387098</v>
      </c>
      <c r="DC214" s="118">
        <v>0</v>
      </c>
      <c r="DD214" s="118">
        <v>0</v>
      </c>
      <c r="DE214" s="118">
        <v>0</v>
      </c>
      <c r="DF214" s="116">
        <v>1.4307089999999998E-2</v>
      </c>
      <c r="DG214" s="118">
        <v>0</v>
      </c>
      <c r="DH214" s="118">
        <v>4.47102E-3</v>
      </c>
      <c r="DI214" s="118">
        <v>9.8360699999999988E-3</v>
      </c>
      <c r="DJ214" s="116">
        <v>1.5469940000000001E-2</v>
      </c>
      <c r="DK214" s="118">
        <v>4.3027200000000003E-3</v>
      </c>
      <c r="DL214" s="118">
        <v>4.7231999999999998E-4</v>
      </c>
      <c r="DM214" s="118">
        <v>1.06949E-2</v>
      </c>
      <c r="DN214" s="118">
        <v>0</v>
      </c>
      <c r="DO214" s="118">
        <v>0</v>
      </c>
      <c r="DP214" s="118">
        <v>0</v>
      </c>
      <c r="DQ214" s="118">
        <v>0</v>
      </c>
      <c r="DR214" s="116">
        <v>0</v>
      </c>
      <c r="DS214" s="118">
        <v>0</v>
      </c>
      <c r="DT214" s="118">
        <v>0</v>
      </c>
      <c r="DU214" s="118">
        <v>0</v>
      </c>
      <c r="DV214" s="116">
        <v>0</v>
      </c>
      <c r="DW214" s="118">
        <v>0</v>
      </c>
      <c r="DX214" s="118">
        <v>0</v>
      </c>
      <c r="DY214" s="120">
        <v>3.2422030000000008E-3</v>
      </c>
      <c r="DZ214" s="120">
        <v>0</v>
      </c>
      <c r="EA214" s="89"/>
      <c r="EB214" s="90" t="e">
        <v>#N/A</v>
      </c>
      <c r="EC214" s="90">
        <v>1</v>
      </c>
      <c r="EF214" s="121">
        <f t="shared" si="51"/>
        <v>45220</v>
      </c>
      <c r="EG214" s="122">
        <f t="shared" si="52"/>
        <v>45230</v>
      </c>
      <c r="EH214" s="122">
        <f t="shared" si="53"/>
        <v>1.3119745389999995</v>
      </c>
      <c r="EI214" s="122">
        <f t="shared" si="54"/>
        <v>0.45661111411649002</v>
      </c>
      <c r="EJ214" s="122">
        <f t="shared" si="55"/>
        <v>9.306528E-2</v>
      </c>
      <c r="EK214" s="122">
        <f t="shared" si="56"/>
        <v>2.2806614848679199</v>
      </c>
      <c r="EL214" s="122">
        <f t="shared" si="57"/>
        <v>0</v>
      </c>
      <c r="EM214" s="122">
        <f t="shared" si="58"/>
        <v>6.3826779969208305</v>
      </c>
      <c r="EN214" s="122">
        <f t="shared" si="59"/>
        <v>1.5469940000000001E-2</v>
      </c>
      <c r="EO214" s="122">
        <f t="shared" si="60"/>
        <v>5.1303231492200009E-3</v>
      </c>
      <c r="EP214" s="122">
        <f t="shared" si="61"/>
        <v>0.63109523236975662</v>
      </c>
      <c r="EQ214" s="122">
        <f t="shared" si="62"/>
        <v>0.7595385130638499</v>
      </c>
      <c r="ER214" s="282">
        <f t="shared" si="63"/>
        <v>6.9976569519248674E-2</v>
      </c>
      <c r="ES214" s="123" t="e">
        <f>SUMIF([9]Data_Validity!$K214:$DX214,"OUTTURN",Outturn_Daily!$K214:$DX214)+H214</f>
        <v>#VALUE!</v>
      </c>
      <c r="ET214" s="90" t="e">
        <f>SUMIF([9]Data_Validity!$K214:$DX214,"ESTIMATE",Outturn_Daily!$K214:$DX214)</f>
        <v>#VALUE!</v>
      </c>
      <c r="EU214" s="90" t="e">
        <f>SUMIF([9]Data_Validity!$K214:$DX214,"FORECAST",Outturn_Daily!$K214:$DX214)</f>
        <v>#VALUE!</v>
      </c>
      <c r="EV214" s="122">
        <f t="shared" si="48"/>
        <v>-9.7170258999980774E-2</v>
      </c>
      <c r="EW214" s="123" t="e">
        <f t="shared" si="49"/>
        <v>#VALUE!</v>
      </c>
    </row>
    <row r="215" spans="1:153" ht="15">
      <c r="A215" s="124">
        <v>45230</v>
      </c>
      <c r="B215" s="109">
        <v>30</v>
      </c>
      <c r="C215" s="110">
        <v>45221</v>
      </c>
      <c r="D215" s="111">
        <f t="shared" si="50"/>
        <v>7.1642934424222968</v>
      </c>
      <c r="E215" s="112"/>
      <c r="F215" s="111">
        <v>4.9838532400000002</v>
      </c>
      <c r="G215" s="113">
        <v>0</v>
      </c>
      <c r="H215" s="113">
        <v>-6.4093459999999602E-2</v>
      </c>
      <c r="I215" s="111">
        <v>-2.3988316999999704E-2</v>
      </c>
      <c r="J215" s="111">
        <v>4.5166472302144598</v>
      </c>
      <c r="K215" s="113">
        <v>1.5663922050000001</v>
      </c>
      <c r="L215" s="111">
        <v>2.9502550252144601</v>
      </c>
      <c r="M215" s="113">
        <v>0.15475522793594998</v>
      </c>
      <c r="N215" s="113">
        <v>1.4699832004379999E-2</v>
      </c>
      <c r="O215" s="113">
        <v>3.2978397947950003E-2</v>
      </c>
      <c r="P215" s="113">
        <v>0</v>
      </c>
      <c r="Q215" s="113">
        <v>0.32345341401537003</v>
      </c>
      <c r="R215" s="113">
        <v>5.7152424637669993E-2</v>
      </c>
      <c r="S215" s="113">
        <v>0.17859121517735999</v>
      </c>
      <c r="T215" s="113">
        <v>2.0619460117359001</v>
      </c>
      <c r="U215" s="114">
        <v>1.23422700608257</v>
      </c>
      <c r="V215" s="114">
        <v>0</v>
      </c>
      <c r="W215" s="114">
        <v>0.82771900565333001</v>
      </c>
      <c r="X215" s="115">
        <v>0</v>
      </c>
      <c r="Y215" s="113">
        <v>0.12667850175987999</v>
      </c>
      <c r="Z215" s="111">
        <v>0.55528778678554003</v>
      </c>
      <c r="AA215" s="113">
        <v>0</v>
      </c>
      <c r="AB215" s="111">
        <v>0.55528778678554003</v>
      </c>
      <c r="AC215" s="113">
        <v>6.8400506179999997E-5</v>
      </c>
      <c r="AD215" s="113">
        <v>0.12718874800000002</v>
      </c>
      <c r="AE215" s="113">
        <v>0</v>
      </c>
      <c r="AF215" s="113">
        <v>0</v>
      </c>
      <c r="AG215" s="113">
        <v>0.42803063827936</v>
      </c>
      <c r="AH215" s="114">
        <v>0.42803063827936</v>
      </c>
      <c r="AI215" s="114">
        <v>0</v>
      </c>
      <c r="AJ215" s="114">
        <v>0</v>
      </c>
      <c r="AK215" s="116"/>
      <c r="AL215" s="113">
        <v>0</v>
      </c>
      <c r="AM215" s="116">
        <v>0</v>
      </c>
      <c r="AN215" s="113">
        <v>0</v>
      </c>
      <c r="AO215" s="113">
        <v>0</v>
      </c>
      <c r="AP215" s="113">
        <v>0</v>
      </c>
      <c r="AQ215" s="113">
        <v>0</v>
      </c>
      <c r="AR215" s="113">
        <v>0</v>
      </c>
      <c r="AS215" s="113">
        <v>0</v>
      </c>
      <c r="AT215" s="117">
        <v>0</v>
      </c>
      <c r="AU215" s="117">
        <v>0</v>
      </c>
      <c r="AV215" s="117">
        <v>0</v>
      </c>
      <c r="AW215" s="116">
        <v>2.1804402024222966</v>
      </c>
      <c r="AX215" s="116">
        <v>2.1804402024222966</v>
      </c>
      <c r="AY215" s="116">
        <v>0.59268518999999997</v>
      </c>
      <c r="AZ215" s="118">
        <v>2.6301039999999998E-2</v>
      </c>
      <c r="BA215" s="118">
        <v>0</v>
      </c>
      <c r="BB215" s="118">
        <v>-4.5875700000000018E-3</v>
      </c>
      <c r="BC215" s="118">
        <v>0</v>
      </c>
      <c r="BD215" s="118">
        <v>0</v>
      </c>
      <c r="BE215" s="118">
        <v>0</v>
      </c>
      <c r="BF215" s="118">
        <v>0</v>
      </c>
      <c r="BG215" s="118">
        <v>0</v>
      </c>
      <c r="BH215" s="118">
        <v>0</v>
      </c>
      <c r="BI215" s="118">
        <v>0</v>
      </c>
      <c r="BJ215" s="118">
        <v>8.3000000000000001E-3</v>
      </c>
      <c r="BK215" s="118">
        <v>0</v>
      </c>
      <c r="BL215" s="118">
        <v>0</v>
      </c>
      <c r="BM215" s="118">
        <v>0</v>
      </c>
      <c r="BN215" s="118">
        <v>0.27511212000000002</v>
      </c>
      <c r="BO215" s="118">
        <v>0.26323219999999997</v>
      </c>
      <c r="BP215" s="118">
        <v>0</v>
      </c>
      <c r="BQ215" s="118">
        <v>0</v>
      </c>
      <c r="BR215" s="118">
        <v>1.5726439999999998E-2</v>
      </c>
      <c r="BS215" s="118">
        <v>4.7000000000000002E-3</v>
      </c>
      <c r="BT215" s="118">
        <v>3.9009600000000002E-3</v>
      </c>
      <c r="BU215" s="116">
        <v>0.5518782269384257</v>
      </c>
      <c r="BV215" s="118">
        <v>0.22509345</v>
      </c>
      <c r="BW215" s="118">
        <v>0</v>
      </c>
      <c r="BX215" s="118">
        <v>0.12640536501274127</v>
      </c>
      <c r="BY215" s="118">
        <v>0.20037941192568448</v>
      </c>
      <c r="BZ215" s="118">
        <v>0</v>
      </c>
      <c r="CA215" s="118">
        <v>0</v>
      </c>
      <c r="CB215" s="118">
        <v>0</v>
      </c>
      <c r="CC215" s="119">
        <v>6.1750920000000008E-2</v>
      </c>
      <c r="CD215" s="118">
        <v>9.5829999999999995E-3</v>
      </c>
      <c r="CE215" s="118">
        <v>0</v>
      </c>
      <c r="CF215" s="118">
        <v>5.2167920000000007E-2</v>
      </c>
      <c r="CG215" s="118">
        <v>0</v>
      </c>
      <c r="CH215" s="118">
        <v>0</v>
      </c>
      <c r="CI215" s="118">
        <v>0</v>
      </c>
      <c r="CJ215" s="116">
        <v>1.5735939999999997E-2</v>
      </c>
      <c r="CK215" s="118">
        <v>0</v>
      </c>
      <c r="CL215" s="118">
        <v>0</v>
      </c>
      <c r="CM215" s="118">
        <v>0</v>
      </c>
      <c r="CN215" s="118">
        <v>0</v>
      </c>
      <c r="CO215" s="118">
        <v>1.0829279999999998E-2</v>
      </c>
      <c r="CP215" s="118">
        <v>0</v>
      </c>
      <c r="CQ215" s="118">
        <v>4.9066600000000002E-3</v>
      </c>
      <c r="CR215" s="116">
        <v>0.68569554999999971</v>
      </c>
      <c r="CS215" s="118">
        <v>0.67729554999999975</v>
      </c>
      <c r="CT215" s="118">
        <v>4.0000000000000002E-4</v>
      </c>
      <c r="CU215" s="118">
        <v>0</v>
      </c>
      <c r="CV215" s="118">
        <v>8.0000000000000002E-3</v>
      </c>
      <c r="CW215" s="118">
        <v>0</v>
      </c>
      <c r="CX215" s="116">
        <v>0.2536122454838714</v>
      </c>
      <c r="CY215" s="118">
        <v>8.2691840000000419E-2</v>
      </c>
      <c r="CZ215" s="118">
        <v>8.4287500000000005E-3</v>
      </c>
      <c r="DA215" s="118">
        <v>0</v>
      </c>
      <c r="DB215" s="118">
        <v>0.16249165548387098</v>
      </c>
      <c r="DC215" s="118">
        <v>0</v>
      </c>
      <c r="DD215" s="118">
        <v>0</v>
      </c>
      <c r="DE215" s="118">
        <v>0</v>
      </c>
      <c r="DF215" s="116">
        <v>1.4307089999999998E-2</v>
      </c>
      <c r="DG215" s="118">
        <v>0</v>
      </c>
      <c r="DH215" s="118">
        <v>4.47102E-3</v>
      </c>
      <c r="DI215" s="118">
        <v>9.8360699999999988E-3</v>
      </c>
      <c r="DJ215" s="116">
        <v>4.7750400000000004E-3</v>
      </c>
      <c r="DK215" s="118">
        <v>4.3027200000000003E-3</v>
      </c>
      <c r="DL215" s="118">
        <v>4.7231999999999998E-4</v>
      </c>
      <c r="DM215" s="118">
        <v>0</v>
      </c>
      <c r="DN215" s="118">
        <v>0</v>
      </c>
      <c r="DO215" s="118">
        <v>0</v>
      </c>
      <c r="DP215" s="118">
        <v>0</v>
      </c>
      <c r="DQ215" s="118">
        <v>0</v>
      </c>
      <c r="DR215" s="116">
        <v>0</v>
      </c>
      <c r="DS215" s="118">
        <v>0</v>
      </c>
      <c r="DT215" s="118">
        <v>0</v>
      </c>
      <c r="DU215" s="118">
        <v>0</v>
      </c>
      <c r="DV215" s="116">
        <v>0</v>
      </c>
      <c r="DW215" s="118">
        <v>0</v>
      </c>
      <c r="DX215" s="118">
        <v>0</v>
      </c>
      <c r="DY215" s="120">
        <v>-9.6535999999999497E-5</v>
      </c>
      <c r="DZ215" s="120">
        <v>0</v>
      </c>
      <c r="EA215" s="89"/>
      <c r="EB215" s="90" t="e">
        <v>#N/A</v>
      </c>
      <c r="EC215" s="90">
        <v>1</v>
      </c>
      <c r="EF215" s="121">
        <f t="shared" si="51"/>
        <v>45221</v>
      </c>
      <c r="EG215" s="122">
        <f t="shared" si="52"/>
        <v>45230</v>
      </c>
      <c r="EH215" s="122">
        <f t="shared" si="53"/>
        <v>1.5663922050000001</v>
      </c>
      <c r="EI215" s="122">
        <f t="shared" si="54"/>
        <v>0.62923337719273009</v>
      </c>
      <c r="EJ215" s="122">
        <f t="shared" si="55"/>
        <v>6.1750920000000008E-2</v>
      </c>
      <c r="EK215" s="122">
        <f t="shared" si="56"/>
        <v>1.6622576443619299</v>
      </c>
      <c r="EL215" s="122">
        <f t="shared" si="57"/>
        <v>0</v>
      </c>
      <c r="EM215" s="122">
        <f t="shared" si="58"/>
        <v>0.82771900565333001</v>
      </c>
      <c r="EN215" s="122">
        <f t="shared" si="59"/>
        <v>4.7750400000000004E-3</v>
      </c>
      <c r="EO215" s="122">
        <f t="shared" si="60"/>
        <v>1.476823251056E-2</v>
      </c>
      <c r="EP215" s="122">
        <f t="shared" si="61"/>
        <v>0.58485662488637569</v>
      </c>
      <c r="EQ215" s="122">
        <f t="shared" si="62"/>
        <v>0.74744041793594995</v>
      </c>
      <c r="ER215" s="282">
        <f t="shared" si="63"/>
        <v>0.11005623939755067</v>
      </c>
      <c r="ES215" s="123" t="e">
        <f>SUMIF([9]Data_Validity!$K215:$DX215,"OUTTURN",Outturn_Daily!$K215:$DX215)+H215</f>
        <v>#VALUE!</v>
      </c>
      <c r="ET215" s="90" t="e">
        <f>SUMIF([9]Data_Validity!$K215:$DX215,"ESTIMATE",Outturn_Daily!$K215:$DX215)</f>
        <v>#VALUE!</v>
      </c>
      <c r="EU215" s="90" t="e">
        <f>SUMIF([9]Data_Validity!$K215:$DX215,"FORECAST",Outturn_Daily!$K215:$DX215)</f>
        <v>#VALUE!</v>
      </c>
      <c r="EV215" s="122">
        <f t="shared" si="48"/>
        <v>-2.3988316999999704E-2</v>
      </c>
      <c r="EW215" s="123" t="e">
        <f t="shared" si="49"/>
        <v>#VALUE!</v>
      </c>
    </row>
    <row r="216" spans="1:153" ht="15">
      <c r="A216" s="124">
        <v>45230</v>
      </c>
      <c r="B216" s="109">
        <v>31</v>
      </c>
      <c r="C216" s="110">
        <v>45222</v>
      </c>
      <c r="D216" s="111">
        <f t="shared" si="50"/>
        <v>5.4540341954838727</v>
      </c>
      <c r="E216" s="112"/>
      <c r="F216" s="111">
        <v>3.3537538300000009</v>
      </c>
      <c r="G216" s="113">
        <v>0</v>
      </c>
      <c r="H216" s="113">
        <v>-2.3405120000000057E-2</v>
      </c>
      <c r="I216" s="111">
        <v>-4.9600801999998723E-2</v>
      </c>
      <c r="J216" s="111">
        <v>3.0186389681386698</v>
      </c>
      <c r="K216" s="113">
        <v>1.2171182529999998</v>
      </c>
      <c r="L216" s="111">
        <v>1.8015207151386698</v>
      </c>
      <c r="M216" s="113">
        <v>0.12679585050569001</v>
      </c>
      <c r="N216" s="113">
        <v>4.2085984955109998E-2</v>
      </c>
      <c r="O216" s="113">
        <v>2.5014733755970003E-2</v>
      </c>
      <c r="P216" s="113">
        <v>0</v>
      </c>
      <c r="Q216" s="113">
        <v>0.82725828813865998</v>
      </c>
      <c r="R216" s="113">
        <v>2.4750519794550001E-2</v>
      </c>
      <c r="S216" s="113">
        <v>8.0707478331189991E-2</v>
      </c>
      <c r="T216" s="113">
        <v>0.52204837586738995</v>
      </c>
      <c r="U216" s="114">
        <v>0.16469937880843999</v>
      </c>
      <c r="V216" s="114">
        <v>0</v>
      </c>
      <c r="W216" s="114">
        <v>0.35734899705895001</v>
      </c>
      <c r="X216" s="115">
        <v>0</v>
      </c>
      <c r="Y216" s="113">
        <v>0.15285948379011</v>
      </c>
      <c r="Z216" s="111">
        <v>0.40812078386132999</v>
      </c>
      <c r="AA216" s="113">
        <v>0</v>
      </c>
      <c r="AB216" s="111">
        <v>0.40812078386132999</v>
      </c>
      <c r="AC216" s="113">
        <v>0</v>
      </c>
      <c r="AD216" s="113">
        <v>0.26652274625104</v>
      </c>
      <c r="AE216" s="113">
        <v>0</v>
      </c>
      <c r="AF216" s="113">
        <v>0</v>
      </c>
      <c r="AG216" s="113">
        <v>0.14159803761029</v>
      </c>
      <c r="AH216" s="114">
        <v>9.6263560756559993E-2</v>
      </c>
      <c r="AI216" s="114">
        <v>0</v>
      </c>
      <c r="AJ216" s="114">
        <v>4.5334476853730002E-2</v>
      </c>
      <c r="AK216" s="116"/>
      <c r="AL216" s="113">
        <v>0</v>
      </c>
      <c r="AM216" s="116">
        <v>0</v>
      </c>
      <c r="AN216" s="113">
        <v>0</v>
      </c>
      <c r="AO216" s="113">
        <v>0</v>
      </c>
      <c r="AP216" s="113">
        <v>0</v>
      </c>
      <c r="AQ216" s="113">
        <v>0</v>
      </c>
      <c r="AR216" s="113">
        <v>0</v>
      </c>
      <c r="AS216" s="113">
        <v>0</v>
      </c>
      <c r="AT216" s="117">
        <v>0</v>
      </c>
      <c r="AU216" s="117">
        <v>0</v>
      </c>
      <c r="AV216" s="117">
        <v>0</v>
      </c>
      <c r="AW216" s="116">
        <v>2.1002803654838718</v>
      </c>
      <c r="AX216" s="116">
        <v>2.1002803654838718</v>
      </c>
      <c r="AY216" s="116">
        <v>0.48387861999999981</v>
      </c>
      <c r="AZ216" s="118">
        <v>3.0420549999999991E-2</v>
      </c>
      <c r="BA216" s="118">
        <v>0</v>
      </c>
      <c r="BB216" s="118">
        <v>6.0483500000000009E-3</v>
      </c>
      <c r="BC216" s="118">
        <v>0</v>
      </c>
      <c r="BD216" s="118">
        <v>0</v>
      </c>
      <c r="BE216" s="118">
        <v>0</v>
      </c>
      <c r="BF216" s="118">
        <v>0</v>
      </c>
      <c r="BG216" s="118">
        <v>0</v>
      </c>
      <c r="BH216" s="118">
        <v>0</v>
      </c>
      <c r="BI216" s="118">
        <v>0</v>
      </c>
      <c r="BJ216" s="118">
        <v>8.3000000000000001E-3</v>
      </c>
      <c r="BK216" s="118">
        <v>0</v>
      </c>
      <c r="BL216" s="118">
        <v>0</v>
      </c>
      <c r="BM216" s="118">
        <v>0</v>
      </c>
      <c r="BN216" s="118">
        <v>0.23594367999999999</v>
      </c>
      <c r="BO216" s="118">
        <v>0.17894527999999987</v>
      </c>
      <c r="BP216" s="118">
        <v>0</v>
      </c>
      <c r="BQ216" s="118">
        <v>0</v>
      </c>
      <c r="BR216" s="118">
        <v>1.572554E-2</v>
      </c>
      <c r="BS216" s="118">
        <v>4.7000000000000002E-3</v>
      </c>
      <c r="BT216" s="118">
        <v>3.7952199999999993E-3</v>
      </c>
      <c r="BU216" s="116">
        <v>0.59675272000000001</v>
      </c>
      <c r="BV216" s="118">
        <v>0.32455272000000002</v>
      </c>
      <c r="BW216" s="118">
        <v>0</v>
      </c>
      <c r="BX216" s="118">
        <v>0.12230000000000001</v>
      </c>
      <c r="BY216" s="118">
        <v>0.14990000000000001</v>
      </c>
      <c r="BZ216" s="118">
        <v>0</v>
      </c>
      <c r="CA216" s="118">
        <v>0</v>
      </c>
      <c r="CB216" s="118">
        <v>0</v>
      </c>
      <c r="CC216" s="119">
        <v>0.13570459999999998</v>
      </c>
      <c r="CD216" s="118">
        <v>4.4033039999999989E-2</v>
      </c>
      <c r="CE216" s="118">
        <v>0</v>
      </c>
      <c r="CF216" s="118">
        <v>9.1671559999999999E-2</v>
      </c>
      <c r="CG216" s="118">
        <v>0</v>
      </c>
      <c r="CH216" s="118">
        <v>0</v>
      </c>
      <c r="CI216" s="118">
        <v>0</v>
      </c>
      <c r="CJ216" s="116">
        <v>7.7799670000000001E-2</v>
      </c>
      <c r="CK216" s="118">
        <v>0</v>
      </c>
      <c r="CL216" s="118">
        <v>0</v>
      </c>
      <c r="CM216" s="118">
        <v>0</v>
      </c>
      <c r="CN216" s="118">
        <v>0</v>
      </c>
      <c r="CO216" s="118">
        <v>1.0800000000000001E-2</v>
      </c>
      <c r="CP216" s="118">
        <v>0</v>
      </c>
      <c r="CQ216" s="118">
        <v>6.6999669999999997E-2</v>
      </c>
      <c r="CR216" s="116">
        <v>0.53898570000000012</v>
      </c>
      <c r="CS216" s="118">
        <v>0.53058570000000016</v>
      </c>
      <c r="CT216" s="118">
        <v>4.0000000000000002E-4</v>
      </c>
      <c r="CU216" s="118">
        <v>0</v>
      </c>
      <c r="CV216" s="118">
        <v>8.0000000000000002E-3</v>
      </c>
      <c r="CW216" s="118">
        <v>0</v>
      </c>
      <c r="CX216" s="116">
        <v>0.24807692548387153</v>
      </c>
      <c r="CY216" s="118">
        <v>7.7156520000000547E-2</v>
      </c>
      <c r="CZ216" s="118">
        <v>8.4287500000000005E-3</v>
      </c>
      <c r="DA216" s="118">
        <v>0</v>
      </c>
      <c r="DB216" s="118">
        <v>0.16249165548387098</v>
      </c>
      <c r="DC216" s="118">
        <v>0</v>
      </c>
      <c r="DD216" s="118">
        <v>0</v>
      </c>
      <c r="DE216" s="118">
        <v>0</v>
      </c>
      <c r="DF216" s="116">
        <v>1.4307089999999998E-2</v>
      </c>
      <c r="DG216" s="118">
        <v>0</v>
      </c>
      <c r="DH216" s="118">
        <v>4.47102E-3</v>
      </c>
      <c r="DI216" s="118">
        <v>9.8360699999999988E-3</v>
      </c>
      <c r="DJ216" s="116">
        <v>4.7750400000000004E-3</v>
      </c>
      <c r="DK216" s="118">
        <v>4.3027200000000003E-3</v>
      </c>
      <c r="DL216" s="118">
        <v>4.7231999999999998E-4</v>
      </c>
      <c r="DM216" s="118">
        <v>0</v>
      </c>
      <c r="DN216" s="118">
        <v>0</v>
      </c>
      <c r="DO216" s="118">
        <v>0</v>
      </c>
      <c r="DP216" s="118">
        <v>0</v>
      </c>
      <c r="DQ216" s="118">
        <v>0</v>
      </c>
      <c r="DR216" s="116">
        <v>0</v>
      </c>
      <c r="DS216" s="118">
        <v>0</v>
      </c>
      <c r="DT216" s="118">
        <v>0</v>
      </c>
      <c r="DU216" s="118">
        <v>0</v>
      </c>
      <c r="DV216" s="116">
        <v>0</v>
      </c>
      <c r="DW216" s="118">
        <v>0</v>
      </c>
      <c r="DX216" s="118">
        <v>0</v>
      </c>
      <c r="DY216" s="120">
        <v>-2.2304699999999879E-4</v>
      </c>
      <c r="DZ216" s="120">
        <v>0</v>
      </c>
      <c r="EA216" s="89"/>
      <c r="EB216" s="90" t="e">
        <v>#N/A</v>
      </c>
      <c r="EC216" s="90">
        <v>1</v>
      </c>
      <c r="EF216" s="121">
        <f t="shared" si="51"/>
        <v>45222</v>
      </c>
      <c r="EG216" s="122">
        <f t="shared" si="52"/>
        <v>45230</v>
      </c>
      <c r="EH216" s="122">
        <f t="shared" si="53"/>
        <v>1.2171182529999998</v>
      </c>
      <c r="EI216" s="122">
        <f t="shared" si="54"/>
        <v>1.1744885127208899</v>
      </c>
      <c r="EJ216" s="122">
        <f t="shared" si="55"/>
        <v>0.13570459999999998</v>
      </c>
      <c r="EK216" s="122">
        <f t="shared" si="56"/>
        <v>0.260962939565</v>
      </c>
      <c r="EL216" s="122">
        <f t="shared" si="57"/>
        <v>0</v>
      </c>
      <c r="EM216" s="122">
        <f t="shared" si="58"/>
        <v>0.40268347391268</v>
      </c>
      <c r="EN216" s="122">
        <f t="shared" si="59"/>
        <v>4.7750400000000004E-3</v>
      </c>
      <c r="EO216" s="122">
        <f t="shared" si="60"/>
        <v>4.2085984955109998E-2</v>
      </c>
      <c r="EP216" s="122">
        <f t="shared" si="61"/>
        <v>0.62176745375596998</v>
      </c>
      <c r="EQ216" s="122">
        <f t="shared" si="62"/>
        <v>0.61067447050568979</v>
      </c>
      <c r="ER216" s="282">
        <f t="shared" si="63"/>
        <v>0.11891117158466122</v>
      </c>
      <c r="ES216" s="123" t="e">
        <f>SUMIF([9]Data_Validity!$K216:$DX216,"OUTTURN",Outturn_Daily!$K216:$DX216)+H216</f>
        <v>#VALUE!</v>
      </c>
      <c r="ET216" s="90" t="e">
        <f>SUMIF([9]Data_Validity!$K216:$DX216,"ESTIMATE",Outturn_Daily!$K216:$DX216)</f>
        <v>#VALUE!</v>
      </c>
      <c r="EU216" s="90" t="e">
        <f>SUMIF([9]Data_Validity!$K216:$DX216,"FORECAST",Outturn_Daily!$K216:$DX216)</f>
        <v>#VALUE!</v>
      </c>
      <c r="EV216" s="122">
        <f t="shared" si="48"/>
        <v>-4.9600801999998723E-2</v>
      </c>
      <c r="EW216" s="123" t="e">
        <f t="shared" si="49"/>
        <v>#VALUE!</v>
      </c>
    </row>
    <row r="217" spans="1:153" ht="15">
      <c r="A217" s="124">
        <v>45230</v>
      </c>
      <c r="B217" s="109">
        <v>31</v>
      </c>
      <c r="C217" s="110">
        <v>45223</v>
      </c>
      <c r="D217" s="111">
        <f t="shared" si="50"/>
        <v>6.1077087954838714</v>
      </c>
      <c r="E217" s="112"/>
      <c r="F217" s="111">
        <v>4.1591109400000006</v>
      </c>
      <c r="G217" s="113">
        <v>0</v>
      </c>
      <c r="H217" s="113">
        <v>-2.8821690000000011E-2</v>
      </c>
      <c r="I217" s="111">
        <v>-1.7152721999998732E-2</v>
      </c>
      <c r="J217" s="111">
        <v>3.9384367153276396</v>
      </c>
      <c r="K217" s="113">
        <v>1.379401144</v>
      </c>
      <c r="L217" s="111">
        <v>2.5590355713276396</v>
      </c>
      <c r="M217" s="113">
        <v>0.103244409</v>
      </c>
      <c r="N217" s="113">
        <v>7.7462560649699998E-3</v>
      </c>
      <c r="O217" s="113">
        <v>1.9085090882529999E-2</v>
      </c>
      <c r="P217" s="113">
        <v>0</v>
      </c>
      <c r="Q217" s="113">
        <v>0</v>
      </c>
      <c r="R217" s="113">
        <v>1.4346627703580001E-2</v>
      </c>
      <c r="S217" s="113">
        <v>0.18994927279073001</v>
      </c>
      <c r="T217" s="113">
        <v>2.0902541469849498</v>
      </c>
      <c r="U217" s="114">
        <v>0.40042233607402999</v>
      </c>
      <c r="V217" s="114">
        <v>0</v>
      </c>
      <c r="W217" s="114">
        <v>1.6898318109109101</v>
      </c>
      <c r="X217" s="115">
        <v>0</v>
      </c>
      <c r="Y217" s="113">
        <v>0.13440976790088</v>
      </c>
      <c r="Z217" s="111">
        <v>0.26664863667236</v>
      </c>
      <c r="AA217" s="113">
        <v>0</v>
      </c>
      <c r="AB217" s="111">
        <v>0.26664863667236</v>
      </c>
      <c r="AC217" s="113">
        <v>0</v>
      </c>
      <c r="AD217" s="113">
        <v>0</v>
      </c>
      <c r="AE217" s="113">
        <v>0</v>
      </c>
      <c r="AF217" s="113">
        <v>8.7735319409500013E-3</v>
      </c>
      <c r="AG217" s="113">
        <v>0.25787510473141001</v>
      </c>
      <c r="AH217" s="114">
        <v>0.25787510473141001</v>
      </c>
      <c r="AI217" s="114">
        <v>0</v>
      </c>
      <c r="AJ217" s="114">
        <v>0</v>
      </c>
      <c r="AK217" s="116"/>
      <c r="AL217" s="113">
        <v>0</v>
      </c>
      <c r="AM217" s="116">
        <v>0</v>
      </c>
      <c r="AN217" s="113">
        <v>0</v>
      </c>
      <c r="AO217" s="113">
        <v>0</v>
      </c>
      <c r="AP217" s="113">
        <v>0</v>
      </c>
      <c r="AQ217" s="113">
        <v>0</v>
      </c>
      <c r="AR217" s="113">
        <v>0</v>
      </c>
      <c r="AS217" s="113">
        <v>0</v>
      </c>
      <c r="AT217" s="117">
        <v>0</v>
      </c>
      <c r="AU217" s="117">
        <v>0</v>
      </c>
      <c r="AV217" s="117">
        <v>0</v>
      </c>
      <c r="AW217" s="116">
        <v>1.9485978554838708</v>
      </c>
      <c r="AX217" s="116">
        <v>1.9485978554838708</v>
      </c>
      <c r="AY217" s="116">
        <v>0.47100490000000006</v>
      </c>
      <c r="AZ217" s="118">
        <v>1.6308300000000001E-2</v>
      </c>
      <c r="BA217" s="118">
        <v>0</v>
      </c>
      <c r="BB217" s="118">
        <v>-2.3344799999999999E-3</v>
      </c>
      <c r="BC217" s="118">
        <v>0</v>
      </c>
      <c r="BD217" s="118">
        <v>0</v>
      </c>
      <c r="BE217" s="118">
        <v>6.9795000000000002E-4</v>
      </c>
      <c r="BF217" s="118">
        <v>0</v>
      </c>
      <c r="BG217" s="118">
        <v>9.3330000000000003E-5</v>
      </c>
      <c r="BH217" s="118">
        <v>0</v>
      </c>
      <c r="BI217" s="118">
        <v>0</v>
      </c>
      <c r="BJ217" s="118">
        <v>8.3000000000000001E-3</v>
      </c>
      <c r="BK217" s="118">
        <v>0</v>
      </c>
      <c r="BL217" s="118">
        <v>0</v>
      </c>
      <c r="BM217" s="118">
        <v>0</v>
      </c>
      <c r="BN217" s="118">
        <v>0.23594367999999999</v>
      </c>
      <c r="BO217" s="118">
        <v>0.18780408000000007</v>
      </c>
      <c r="BP217" s="118">
        <v>0</v>
      </c>
      <c r="BQ217" s="118">
        <v>0</v>
      </c>
      <c r="BR217" s="118">
        <v>1.5636160000000003E-2</v>
      </c>
      <c r="BS217" s="118">
        <v>4.7000000000000002E-3</v>
      </c>
      <c r="BT217" s="118">
        <v>3.8558799999999995E-3</v>
      </c>
      <c r="BU217" s="116">
        <v>0.57747168000000004</v>
      </c>
      <c r="BV217" s="118">
        <v>0.30527167999999999</v>
      </c>
      <c r="BW217" s="118">
        <v>0</v>
      </c>
      <c r="BX217" s="118">
        <v>0.12230000000000001</v>
      </c>
      <c r="BY217" s="118">
        <v>0.14990000000000001</v>
      </c>
      <c r="BZ217" s="118">
        <v>0</v>
      </c>
      <c r="CA217" s="118">
        <v>0</v>
      </c>
      <c r="CB217" s="118">
        <v>0</v>
      </c>
      <c r="CC217" s="119">
        <v>0.13275255</v>
      </c>
      <c r="CD217" s="118">
        <v>4.2745039999999991E-2</v>
      </c>
      <c r="CE217" s="118">
        <v>0</v>
      </c>
      <c r="CF217" s="118">
        <v>9.0007509999999999E-2</v>
      </c>
      <c r="CG217" s="118">
        <v>0</v>
      </c>
      <c r="CH217" s="118">
        <v>0</v>
      </c>
      <c r="CI217" s="118">
        <v>0</v>
      </c>
      <c r="CJ217" s="116">
        <v>3.2403169999999995E-2</v>
      </c>
      <c r="CK217" s="118">
        <v>0</v>
      </c>
      <c r="CL217" s="118">
        <v>0</v>
      </c>
      <c r="CM217" s="118">
        <v>0</v>
      </c>
      <c r="CN217" s="118">
        <v>0</v>
      </c>
      <c r="CO217" s="118">
        <v>1.0800000000000001E-2</v>
      </c>
      <c r="CP217" s="118">
        <v>0</v>
      </c>
      <c r="CQ217" s="118">
        <v>2.1603169999999998E-2</v>
      </c>
      <c r="CR217" s="116">
        <v>0.47180540999999993</v>
      </c>
      <c r="CS217" s="118">
        <v>0.46340540999999991</v>
      </c>
      <c r="CT217" s="118">
        <v>4.0000000000000002E-4</v>
      </c>
      <c r="CU217" s="118">
        <v>0</v>
      </c>
      <c r="CV217" s="118">
        <v>8.0000000000000002E-3</v>
      </c>
      <c r="CW217" s="118">
        <v>0</v>
      </c>
      <c r="CX217" s="116">
        <v>0.24407801548387087</v>
      </c>
      <c r="CY217" s="118">
        <v>7.3202719999999888E-2</v>
      </c>
      <c r="CZ217" s="118">
        <v>8.3836399999999995E-3</v>
      </c>
      <c r="DA217" s="118">
        <v>0</v>
      </c>
      <c r="DB217" s="118">
        <v>0.16249165548387098</v>
      </c>
      <c r="DC217" s="118">
        <v>0</v>
      </c>
      <c r="DD217" s="118">
        <v>0</v>
      </c>
      <c r="DE217" s="118">
        <v>0</v>
      </c>
      <c r="DF217" s="116">
        <v>1.4307089999999998E-2</v>
      </c>
      <c r="DG217" s="118">
        <v>0</v>
      </c>
      <c r="DH217" s="118">
        <v>4.47102E-3</v>
      </c>
      <c r="DI217" s="118">
        <v>9.8360699999999988E-3</v>
      </c>
      <c r="DJ217" s="116">
        <v>4.7750400000000004E-3</v>
      </c>
      <c r="DK217" s="118">
        <v>4.3027200000000003E-3</v>
      </c>
      <c r="DL217" s="118">
        <v>4.7231999999999998E-4</v>
      </c>
      <c r="DM217" s="118">
        <v>0</v>
      </c>
      <c r="DN217" s="118">
        <v>0</v>
      </c>
      <c r="DO217" s="118">
        <v>0</v>
      </c>
      <c r="DP217" s="118">
        <v>0</v>
      </c>
      <c r="DQ217" s="118">
        <v>0</v>
      </c>
      <c r="DR217" s="116">
        <v>0</v>
      </c>
      <c r="DS217" s="118">
        <v>0</v>
      </c>
      <c r="DT217" s="118">
        <v>0</v>
      </c>
      <c r="DU217" s="118">
        <v>0</v>
      </c>
      <c r="DV217" s="116">
        <v>0</v>
      </c>
      <c r="DW217" s="118">
        <v>0</v>
      </c>
      <c r="DX217" s="118">
        <v>0</v>
      </c>
      <c r="DY217" s="120">
        <v>1.9373620000000015E-3</v>
      </c>
      <c r="DZ217" s="120">
        <v>0</v>
      </c>
      <c r="EA217" s="89"/>
      <c r="EB217" s="90" t="e">
        <v>#N/A</v>
      </c>
      <c r="EC217" s="90">
        <v>1</v>
      </c>
      <c r="EF217" s="121">
        <f t="shared" si="51"/>
        <v>45223</v>
      </c>
      <c r="EG217" s="122">
        <f t="shared" si="52"/>
        <v>45230</v>
      </c>
      <c r="EH217" s="122">
        <f t="shared" si="53"/>
        <v>1.379401144</v>
      </c>
      <c r="EI217" s="122">
        <f t="shared" si="54"/>
        <v>0.19872280473168003</v>
      </c>
      <c r="EJ217" s="122">
        <f t="shared" si="55"/>
        <v>0.13275255</v>
      </c>
      <c r="EK217" s="122">
        <f t="shared" si="56"/>
        <v>0.65829744080544006</v>
      </c>
      <c r="EL217" s="122">
        <f t="shared" si="57"/>
        <v>0</v>
      </c>
      <c r="EM217" s="122">
        <f t="shared" si="58"/>
        <v>1.6898318109109101</v>
      </c>
      <c r="EN217" s="122">
        <f t="shared" si="59"/>
        <v>4.7750400000000004E-3</v>
      </c>
      <c r="EO217" s="122">
        <f t="shared" si="60"/>
        <v>7.7462560649699998E-3</v>
      </c>
      <c r="EP217" s="122">
        <f t="shared" si="61"/>
        <v>0.59655677088253001</v>
      </c>
      <c r="EQ217" s="122">
        <f t="shared" si="62"/>
        <v>0.57424930900000004</v>
      </c>
      <c r="ER217" s="282">
        <f t="shared" si="63"/>
        <v>0.11708907360446125</v>
      </c>
      <c r="ES217" s="123" t="e">
        <f>SUMIF([9]Data_Validity!$K217:$DX217,"OUTTURN",Outturn_Daily!$K217:$DX217)+H217</f>
        <v>#VALUE!</v>
      </c>
      <c r="ET217" s="90" t="e">
        <f>SUMIF([9]Data_Validity!$K217:$DX217,"ESTIMATE",Outturn_Daily!$K217:$DX217)</f>
        <v>#VALUE!</v>
      </c>
      <c r="EU217" s="90" t="e">
        <f>SUMIF([9]Data_Validity!$K217:$DX217,"FORECAST",Outturn_Daily!$K217:$DX217)</f>
        <v>#VALUE!</v>
      </c>
      <c r="EV217" s="122">
        <f t="shared" si="48"/>
        <v>-1.7152721999998732E-2</v>
      </c>
      <c r="EW217" s="123" t="e">
        <f t="shared" si="49"/>
        <v>#VALUE!</v>
      </c>
    </row>
    <row r="218" spans="1:153" ht="15">
      <c r="A218" s="124">
        <v>45230</v>
      </c>
      <c r="B218" s="109">
        <v>31</v>
      </c>
      <c r="C218" s="110">
        <v>45224</v>
      </c>
      <c r="D218" s="111">
        <f t="shared" si="50"/>
        <v>9.3722028954838699</v>
      </c>
      <c r="E218" s="112"/>
      <c r="F218" s="111">
        <v>7.3582407899999991</v>
      </c>
      <c r="G218" s="113">
        <v>0</v>
      </c>
      <c r="H218" s="113">
        <v>-2.9625470000000043E-2</v>
      </c>
      <c r="I218" s="111">
        <v>-3.3635440000001182E-2</v>
      </c>
      <c r="J218" s="111">
        <v>7.0348159898571403</v>
      </c>
      <c r="K218" s="113">
        <v>0.80509775400000105</v>
      </c>
      <c r="L218" s="111">
        <v>6.2297182358571392</v>
      </c>
      <c r="M218" s="113">
        <v>1.7597616459099998E-3</v>
      </c>
      <c r="N218" s="113">
        <v>5.0143388614999997E-4</v>
      </c>
      <c r="O218" s="113">
        <v>2.4475636438759999E-2</v>
      </c>
      <c r="P218" s="113">
        <v>0</v>
      </c>
      <c r="Q218" s="113">
        <v>5.5944541487E-4</v>
      </c>
      <c r="R218" s="113">
        <v>3.4809621794199999E-3</v>
      </c>
      <c r="S218" s="113">
        <v>0.23915914169165001</v>
      </c>
      <c r="T218" s="113">
        <v>5.8705835734355194</v>
      </c>
      <c r="U218" s="114">
        <v>6.1494472634780001E-2</v>
      </c>
      <c r="V218" s="114">
        <v>0</v>
      </c>
      <c r="W218" s="114">
        <v>5.8090891008007404</v>
      </c>
      <c r="X218" s="115">
        <v>0</v>
      </c>
      <c r="Y218" s="113">
        <v>8.9198281164860005E-2</v>
      </c>
      <c r="Z218" s="111">
        <v>0.38668571014285996</v>
      </c>
      <c r="AA218" s="113">
        <v>0</v>
      </c>
      <c r="AB218" s="111">
        <v>0.38668571014285996</v>
      </c>
      <c r="AC218" s="113">
        <v>0</v>
      </c>
      <c r="AD218" s="113">
        <v>0</v>
      </c>
      <c r="AE218" s="113">
        <v>0</v>
      </c>
      <c r="AF218" s="113">
        <v>1.77959331215E-3</v>
      </c>
      <c r="AG218" s="113">
        <v>0.38490611683070997</v>
      </c>
      <c r="AH218" s="114">
        <v>0.38490611683071002</v>
      </c>
      <c r="AI218" s="114">
        <v>0</v>
      </c>
      <c r="AJ218" s="114">
        <v>0</v>
      </c>
      <c r="AK218" s="116"/>
      <c r="AL218" s="113">
        <v>0</v>
      </c>
      <c r="AM218" s="116">
        <v>0</v>
      </c>
      <c r="AN218" s="113">
        <v>0</v>
      </c>
      <c r="AO218" s="113">
        <v>0</v>
      </c>
      <c r="AP218" s="113">
        <v>0</v>
      </c>
      <c r="AQ218" s="113">
        <v>0</v>
      </c>
      <c r="AR218" s="113">
        <v>0</v>
      </c>
      <c r="AS218" s="113">
        <v>0</v>
      </c>
      <c r="AT218" s="117">
        <v>0</v>
      </c>
      <c r="AU218" s="117">
        <v>0</v>
      </c>
      <c r="AV218" s="117">
        <v>0</v>
      </c>
      <c r="AW218" s="116">
        <v>2.0139621054838712</v>
      </c>
      <c r="AX218" s="116">
        <v>2.0139621054838712</v>
      </c>
      <c r="AY218" s="116">
        <v>0.58885740000000009</v>
      </c>
      <c r="AZ218" s="118">
        <v>8.8571699999999993E-3</v>
      </c>
      <c r="BA218" s="118">
        <v>0</v>
      </c>
      <c r="BB218" s="118">
        <v>-3.24157E-3</v>
      </c>
      <c r="BC218" s="118">
        <v>0</v>
      </c>
      <c r="BD218" s="118">
        <v>0</v>
      </c>
      <c r="BE218" s="118">
        <v>0</v>
      </c>
      <c r="BF218" s="118">
        <v>0</v>
      </c>
      <c r="BG218" s="118">
        <v>0</v>
      </c>
      <c r="BH218" s="118">
        <v>3.1900000000000001E-3</v>
      </c>
      <c r="BI218" s="118">
        <v>0</v>
      </c>
      <c r="BJ218" s="118">
        <v>8.3000000000000001E-3</v>
      </c>
      <c r="BK218" s="118">
        <v>0</v>
      </c>
      <c r="BL218" s="118">
        <v>0</v>
      </c>
      <c r="BM218" s="118">
        <v>0</v>
      </c>
      <c r="BN218" s="118">
        <v>0.23594367999999999</v>
      </c>
      <c r="BO218" s="118">
        <v>0.31151728000000006</v>
      </c>
      <c r="BP218" s="118">
        <v>0</v>
      </c>
      <c r="BQ218" s="118">
        <v>0</v>
      </c>
      <c r="BR218" s="118">
        <v>1.575584E-2</v>
      </c>
      <c r="BS218" s="118">
        <v>4.7000000000000002E-3</v>
      </c>
      <c r="BT218" s="118">
        <v>3.8349999999999999E-3</v>
      </c>
      <c r="BU218" s="116">
        <v>0.55694595999999996</v>
      </c>
      <c r="BV218" s="118">
        <v>0.28474595999999996</v>
      </c>
      <c r="BW218" s="118">
        <v>0</v>
      </c>
      <c r="BX218" s="118">
        <v>0.12230000000000001</v>
      </c>
      <c r="BY218" s="118">
        <v>0.14990000000000001</v>
      </c>
      <c r="BZ218" s="118">
        <v>0</v>
      </c>
      <c r="CA218" s="118">
        <v>0</v>
      </c>
      <c r="CB218" s="118">
        <v>0</v>
      </c>
      <c r="CC218" s="119">
        <v>0.11640230999999998</v>
      </c>
      <c r="CD218" s="118">
        <v>2.8739879999999995E-2</v>
      </c>
      <c r="CE218" s="118">
        <v>0</v>
      </c>
      <c r="CF218" s="118">
        <v>8.766243E-2</v>
      </c>
      <c r="CG218" s="118">
        <v>0</v>
      </c>
      <c r="CH218" s="118">
        <v>0</v>
      </c>
      <c r="CI218" s="118">
        <v>0</v>
      </c>
      <c r="CJ218" s="116">
        <v>2.3904160000000001E-2</v>
      </c>
      <c r="CK218" s="118">
        <v>0</v>
      </c>
      <c r="CL218" s="118">
        <v>0</v>
      </c>
      <c r="CM218" s="118">
        <v>0</v>
      </c>
      <c r="CN218" s="118">
        <v>0</v>
      </c>
      <c r="CO218" s="118">
        <v>1.0800000000000001E-2</v>
      </c>
      <c r="CP218" s="118">
        <v>0</v>
      </c>
      <c r="CQ218" s="118">
        <v>1.310416E-2</v>
      </c>
      <c r="CR218" s="116">
        <v>0.46464701999999991</v>
      </c>
      <c r="CS218" s="118">
        <v>0.45624701999999989</v>
      </c>
      <c r="CT218" s="118">
        <v>4.0000000000000002E-4</v>
      </c>
      <c r="CU218" s="118">
        <v>0</v>
      </c>
      <c r="CV218" s="118">
        <v>8.0000000000000002E-3</v>
      </c>
      <c r="CW218" s="118">
        <v>0</v>
      </c>
      <c r="CX218" s="116">
        <v>0.24412312548387088</v>
      </c>
      <c r="CY218" s="118">
        <v>7.3202719999999888E-2</v>
      </c>
      <c r="CZ218" s="118">
        <v>8.4287500000000005E-3</v>
      </c>
      <c r="DA218" s="118">
        <v>0</v>
      </c>
      <c r="DB218" s="118">
        <v>0.16249165548387098</v>
      </c>
      <c r="DC218" s="118">
        <v>0</v>
      </c>
      <c r="DD218" s="118">
        <v>0</v>
      </c>
      <c r="DE218" s="118">
        <v>0</v>
      </c>
      <c r="DF218" s="116">
        <v>1.4307089999999998E-2</v>
      </c>
      <c r="DG218" s="118">
        <v>0</v>
      </c>
      <c r="DH218" s="118">
        <v>4.47102E-3</v>
      </c>
      <c r="DI218" s="118">
        <v>9.8360699999999988E-3</v>
      </c>
      <c r="DJ218" s="116">
        <v>4.7750400000000004E-3</v>
      </c>
      <c r="DK218" s="118">
        <v>4.3027200000000003E-3</v>
      </c>
      <c r="DL218" s="118">
        <v>4.7231999999999998E-4</v>
      </c>
      <c r="DM218" s="118">
        <v>0</v>
      </c>
      <c r="DN218" s="118">
        <v>0</v>
      </c>
      <c r="DO218" s="118">
        <v>0</v>
      </c>
      <c r="DP218" s="118">
        <v>0</v>
      </c>
      <c r="DQ218" s="118">
        <v>0</v>
      </c>
      <c r="DR218" s="116">
        <v>0</v>
      </c>
      <c r="DS218" s="118">
        <v>0</v>
      </c>
      <c r="DT218" s="118">
        <v>0</v>
      </c>
      <c r="DU218" s="118">
        <v>0</v>
      </c>
      <c r="DV218" s="116">
        <v>0</v>
      </c>
      <c r="DW218" s="118">
        <v>0</v>
      </c>
      <c r="DX218" s="118">
        <v>0</v>
      </c>
      <c r="DY218" s="120">
        <v>1.8397610000000005E-3</v>
      </c>
      <c r="DZ218" s="120">
        <v>0</v>
      </c>
      <c r="EA218" s="89"/>
      <c r="EB218" s="90" t="e">
        <v>#N/A</v>
      </c>
      <c r="EC218" s="90">
        <v>1</v>
      </c>
      <c r="EF218" s="121">
        <f t="shared" si="51"/>
        <v>45224</v>
      </c>
      <c r="EG218" s="122">
        <f t="shared" si="52"/>
        <v>45230</v>
      </c>
      <c r="EH218" s="122">
        <f t="shared" si="53"/>
        <v>0.80509775400000105</v>
      </c>
      <c r="EI218" s="122">
        <f t="shared" si="54"/>
        <v>0.24149818041866999</v>
      </c>
      <c r="EJ218" s="122">
        <f t="shared" si="55"/>
        <v>0.11640230999999998</v>
      </c>
      <c r="EK218" s="122">
        <f t="shared" si="56"/>
        <v>0.44640058946548999</v>
      </c>
      <c r="EL218" s="122">
        <f t="shared" si="57"/>
        <v>0</v>
      </c>
      <c r="EM218" s="122">
        <f t="shared" si="58"/>
        <v>5.8090891008007404</v>
      </c>
      <c r="EN218" s="122">
        <f t="shared" si="59"/>
        <v>4.7750400000000004E-3</v>
      </c>
      <c r="EO218" s="122">
        <f t="shared" si="60"/>
        <v>5.0143388614999997E-4</v>
      </c>
      <c r="EP218" s="122">
        <f t="shared" si="61"/>
        <v>0.58142159643876001</v>
      </c>
      <c r="EQ218" s="122">
        <f t="shared" si="62"/>
        <v>0.59061716164591005</v>
      </c>
      <c r="ER218" s="282">
        <f t="shared" si="63"/>
        <v>4.3725423344278772E-2</v>
      </c>
      <c r="ES218" s="123" t="e">
        <f>SUMIF([9]Data_Validity!$K218:$DX218,"OUTTURN",Outturn_Daily!$K218:$DX218)+H218</f>
        <v>#VALUE!</v>
      </c>
      <c r="ET218" s="90" t="e">
        <f>SUMIF([9]Data_Validity!$K218:$DX218,"ESTIMATE",Outturn_Daily!$K218:$DX218)</f>
        <v>#VALUE!</v>
      </c>
      <c r="EU218" s="90" t="e">
        <f>SUMIF([9]Data_Validity!$K218:$DX218,"FORECAST",Outturn_Daily!$K218:$DX218)</f>
        <v>#VALUE!</v>
      </c>
      <c r="EV218" s="122">
        <f t="shared" si="48"/>
        <v>-3.3635440000001182E-2</v>
      </c>
      <c r="EW218" s="123" t="e">
        <f t="shared" si="49"/>
        <v>#VALUE!</v>
      </c>
    </row>
    <row r="219" spans="1:153" ht="15">
      <c r="A219" s="124">
        <v>45230</v>
      </c>
      <c r="B219" s="109">
        <v>31</v>
      </c>
      <c r="C219" s="110">
        <v>45225</v>
      </c>
      <c r="D219" s="111">
        <f t="shared" si="50"/>
        <v>6.793107723483871</v>
      </c>
      <c r="E219" s="112"/>
      <c r="F219" s="111">
        <v>4.9365347880000003</v>
      </c>
      <c r="G219" s="113">
        <v>0</v>
      </c>
      <c r="H219" s="113">
        <v>0</v>
      </c>
      <c r="I219" s="111">
        <v>-2.4089838999990398E-2</v>
      </c>
      <c r="J219" s="111">
        <v>4.8573678609224604</v>
      </c>
      <c r="K219" s="113">
        <v>1.4779786999999711E-2</v>
      </c>
      <c r="L219" s="111">
        <v>4.8425880739224603</v>
      </c>
      <c r="M219" s="113">
        <v>1.2323001106219998E-2</v>
      </c>
      <c r="N219" s="113">
        <v>1.0667120143800001E-3</v>
      </c>
      <c r="O219" s="113">
        <v>2.4239715406030003E-2</v>
      </c>
      <c r="P219" s="113">
        <v>0</v>
      </c>
      <c r="Q219" s="113">
        <v>3.3338360436700001E-3</v>
      </c>
      <c r="R219" s="113">
        <v>2.145703853395E-2</v>
      </c>
      <c r="S219" s="113">
        <v>9.3920283992409995E-2</v>
      </c>
      <c r="T219" s="113">
        <v>4.5416343894592002</v>
      </c>
      <c r="U219" s="114">
        <v>0.39158908208051002</v>
      </c>
      <c r="V219" s="114">
        <v>0</v>
      </c>
      <c r="W219" s="114">
        <v>4.15004530737869</v>
      </c>
      <c r="X219" s="115">
        <v>0</v>
      </c>
      <c r="Y219" s="113">
        <v>0.1446130973666</v>
      </c>
      <c r="Z219" s="111">
        <v>0.10325676607753001</v>
      </c>
      <c r="AA219" s="113">
        <v>0</v>
      </c>
      <c r="AB219" s="111">
        <v>0.10325676607753001</v>
      </c>
      <c r="AC219" s="113">
        <v>0</v>
      </c>
      <c r="AD219" s="113">
        <v>0</v>
      </c>
      <c r="AE219" s="113">
        <v>0</v>
      </c>
      <c r="AF219" s="113">
        <v>3.2415831956100001E-3</v>
      </c>
      <c r="AG219" s="113">
        <v>0.10001518288192</v>
      </c>
      <c r="AH219" s="114">
        <v>8.0712119881919994E-2</v>
      </c>
      <c r="AI219" s="114">
        <v>0</v>
      </c>
      <c r="AJ219" s="114">
        <v>1.9303062999999999E-2</v>
      </c>
      <c r="AK219" s="116"/>
      <c r="AL219" s="113">
        <v>0</v>
      </c>
      <c r="AM219" s="116">
        <v>0</v>
      </c>
      <c r="AN219" s="113">
        <v>0</v>
      </c>
      <c r="AO219" s="113">
        <v>0</v>
      </c>
      <c r="AP219" s="113">
        <v>0</v>
      </c>
      <c r="AQ219" s="113">
        <v>0</v>
      </c>
      <c r="AR219" s="113">
        <v>0</v>
      </c>
      <c r="AS219" s="113">
        <v>0</v>
      </c>
      <c r="AT219" s="117">
        <v>0</v>
      </c>
      <c r="AU219" s="117">
        <v>0</v>
      </c>
      <c r="AV219" s="117">
        <v>0</v>
      </c>
      <c r="AW219" s="116">
        <v>1.8565729354838705</v>
      </c>
      <c r="AX219" s="116">
        <v>1.8565729354838705</v>
      </c>
      <c r="AY219" s="116">
        <v>0.4612258099999999</v>
      </c>
      <c r="AZ219" s="118">
        <v>2.5282759999999998E-2</v>
      </c>
      <c r="BA219" s="118">
        <v>0</v>
      </c>
      <c r="BB219" s="118">
        <v>-8.7119699999999994E-3</v>
      </c>
      <c r="BC219" s="118">
        <v>0</v>
      </c>
      <c r="BD219" s="118">
        <v>0</v>
      </c>
      <c r="BE219" s="118">
        <v>0</v>
      </c>
      <c r="BF219" s="118">
        <v>0</v>
      </c>
      <c r="BG219" s="118">
        <v>0</v>
      </c>
      <c r="BH219" s="118">
        <v>0</v>
      </c>
      <c r="BI219" s="118">
        <v>0</v>
      </c>
      <c r="BJ219" s="118">
        <v>8.3000000000000001E-3</v>
      </c>
      <c r="BK219" s="118">
        <v>0</v>
      </c>
      <c r="BL219" s="118">
        <v>0</v>
      </c>
      <c r="BM219" s="118">
        <v>0</v>
      </c>
      <c r="BN219" s="118">
        <v>0.23594367999999999</v>
      </c>
      <c r="BO219" s="118">
        <v>0.17629391999999997</v>
      </c>
      <c r="BP219" s="118">
        <v>0</v>
      </c>
      <c r="BQ219" s="118">
        <v>0</v>
      </c>
      <c r="BR219" s="118">
        <v>1.5666740000000002E-2</v>
      </c>
      <c r="BS219" s="118">
        <v>4.7000000000000002E-3</v>
      </c>
      <c r="BT219" s="118">
        <v>3.7506799999999997E-3</v>
      </c>
      <c r="BU219" s="116">
        <v>0.52481874000000006</v>
      </c>
      <c r="BV219" s="118">
        <v>0.25261874000000001</v>
      </c>
      <c r="BW219" s="118">
        <v>0</v>
      </c>
      <c r="BX219" s="118">
        <v>0.12230000000000001</v>
      </c>
      <c r="BY219" s="118">
        <v>0.14990000000000001</v>
      </c>
      <c r="BZ219" s="118">
        <v>0</v>
      </c>
      <c r="CA219" s="118">
        <v>0</v>
      </c>
      <c r="CB219" s="118">
        <v>0</v>
      </c>
      <c r="CC219" s="119">
        <v>9.6403119999999995E-2</v>
      </c>
      <c r="CD219" s="118">
        <v>1.3018E-2</v>
      </c>
      <c r="CE219" s="118">
        <v>0</v>
      </c>
      <c r="CF219" s="118">
        <v>8.3385119999999993E-2</v>
      </c>
      <c r="CG219" s="118">
        <v>0</v>
      </c>
      <c r="CH219" s="118">
        <v>0</v>
      </c>
      <c r="CI219" s="118">
        <v>0</v>
      </c>
      <c r="CJ219" s="116">
        <v>2.7402590000000001E-2</v>
      </c>
      <c r="CK219" s="118">
        <v>0</v>
      </c>
      <c r="CL219" s="118">
        <v>0</v>
      </c>
      <c r="CM219" s="118">
        <v>0</v>
      </c>
      <c r="CN219" s="118">
        <v>0</v>
      </c>
      <c r="CO219" s="118">
        <v>1.0800000000000001E-2</v>
      </c>
      <c r="CP219" s="118">
        <v>0</v>
      </c>
      <c r="CQ219" s="118">
        <v>1.660259E-2</v>
      </c>
      <c r="CR219" s="116">
        <v>0.4838076200000001</v>
      </c>
      <c r="CS219" s="118">
        <v>0.47540762000000009</v>
      </c>
      <c r="CT219" s="118">
        <v>4.0000000000000002E-4</v>
      </c>
      <c r="CU219" s="118">
        <v>0</v>
      </c>
      <c r="CV219" s="118">
        <v>8.0000000000000002E-3</v>
      </c>
      <c r="CW219" s="118">
        <v>0</v>
      </c>
      <c r="CX219" s="116">
        <v>0.24383292548387081</v>
      </c>
      <c r="CY219" s="118">
        <v>7.2912519999999842E-2</v>
      </c>
      <c r="CZ219" s="118">
        <v>8.4287500000000005E-3</v>
      </c>
      <c r="DA219" s="118">
        <v>0</v>
      </c>
      <c r="DB219" s="118">
        <v>0.16249165548387098</v>
      </c>
      <c r="DC219" s="118">
        <v>0</v>
      </c>
      <c r="DD219" s="118">
        <v>0</v>
      </c>
      <c r="DE219" s="118">
        <v>0</v>
      </c>
      <c r="DF219" s="116">
        <v>1.4307089999999998E-2</v>
      </c>
      <c r="DG219" s="118">
        <v>0</v>
      </c>
      <c r="DH219" s="118">
        <v>4.47102E-3</v>
      </c>
      <c r="DI219" s="118">
        <v>9.8360699999999988E-3</v>
      </c>
      <c r="DJ219" s="116">
        <v>4.7750400000000004E-3</v>
      </c>
      <c r="DK219" s="118">
        <v>4.3027200000000003E-3</v>
      </c>
      <c r="DL219" s="118">
        <v>4.7231999999999998E-4</v>
      </c>
      <c r="DM219" s="118">
        <v>0</v>
      </c>
      <c r="DN219" s="118">
        <v>0</v>
      </c>
      <c r="DO219" s="118">
        <v>0</v>
      </c>
      <c r="DP219" s="118">
        <v>0</v>
      </c>
      <c r="DQ219" s="118">
        <v>0</v>
      </c>
      <c r="DR219" s="116">
        <v>0</v>
      </c>
      <c r="DS219" s="118">
        <v>0</v>
      </c>
      <c r="DT219" s="118">
        <v>0</v>
      </c>
      <c r="DU219" s="118">
        <v>0</v>
      </c>
      <c r="DV219" s="116">
        <v>0</v>
      </c>
      <c r="DW219" s="118">
        <v>0</v>
      </c>
      <c r="DX219" s="118">
        <v>0</v>
      </c>
      <c r="DY219" s="120">
        <v>0</v>
      </c>
      <c r="DZ219" s="120">
        <v>0</v>
      </c>
      <c r="EA219" s="89"/>
      <c r="EB219" s="90" t="e">
        <v>#N/A</v>
      </c>
      <c r="EC219" s="90">
        <v>1</v>
      </c>
      <c r="EF219" s="121">
        <f t="shared" si="51"/>
        <v>45225</v>
      </c>
      <c r="EG219" s="122">
        <f t="shared" si="52"/>
        <v>45230</v>
      </c>
      <c r="EH219" s="122">
        <f t="shared" si="53"/>
        <v>1.4779786999999711E-2</v>
      </c>
      <c r="EI219" s="122">
        <f t="shared" si="54"/>
        <v>0.10049570323169001</v>
      </c>
      <c r="EJ219" s="122">
        <f t="shared" si="55"/>
        <v>9.6403119999999995E-2</v>
      </c>
      <c r="EK219" s="122">
        <f t="shared" si="56"/>
        <v>0.47230120196243003</v>
      </c>
      <c r="EL219" s="122">
        <f t="shared" si="57"/>
        <v>0</v>
      </c>
      <c r="EM219" s="122">
        <f t="shared" si="58"/>
        <v>4.1693483703786898</v>
      </c>
      <c r="EN219" s="122">
        <f t="shared" si="59"/>
        <v>4.7750400000000004E-3</v>
      </c>
      <c r="EO219" s="122">
        <f t="shared" si="60"/>
        <v>1.0667120143800001E-3</v>
      </c>
      <c r="EP219" s="122">
        <f t="shared" si="61"/>
        <v>0.54905845540603004</v>
      </c>
      <c r="EQ219" s="122">
        <f t="shared" si="62"/>
        <v>0.47354881110621988</v>
      </c>
      <c r="ER219" s="282">
        <f t="shared" si="63"/>
        <v>0.1562873869005596</v>
      </c>
      <c r="ES219" s="123" t="e">
        <f>SUMIF([9]Data_Validity!$K219:$DX219,"OUTTURN",Outturn_Daily!$K219:$DX219)+H219</f>
        <v>#VALUE!</v>
      </c>
      <c r="ET219" s="90" t="e">
        <f>SUMIF([9]Data_Validity!$K219:$DX219,"ESTIMATE",Outturn_Daily!$K219:$DX219)</f>
        <v>#VALUE!</v>
      </c>
      <c r="EU219" s="90" t="e">
        <f>SUMIF([9]Data_Validity!$K219:$DX219,"FORECAST",Outturn_Daily!$K219:$DX219)</f>
        <v>#VALUE!</v>
      </c>
      <c r="EV219" s="122">
        <f t="shared" si="48"/>
        <v>-2.4089838999990398E-2</v>
      </c>
      <c r="EW219" s="123" t="e">
        <f t="shared" si="49"/>
        <v>#VALUE!</v>
      </c>
    </row>
    <row r="220" spans="1:153" ht="15">
      <c r="A220" s="124">
        <v>45230</v>
      </c>
      <c r="B220" s="109">
        <v>31</v>
      </c>
      <c r="C220" s="110">
        <v>45226</v>
      </c>
      <c r="D220" s="111">
        <f t="shared" si="50"/>
        <v>13.909494344483871</v>
      </c>
      <c r="E220" s="112"/>
      <c r="F220" s="111">
        <v>11.858864028999999</v>
      </c>
      <c r="G220" s="113">
        <v>0</v>
      </c>
      <c r="H220" s="113">
        <v>0</v>
      </c>
      <c r="I220" s="111">
        <v>-0.1837229919999892</v>
      </c>
      <c r="J220" s="111">
        <v>11.970883729677979</v>
      </c>
      <c r="K220" s="113">
        <v>0.78638089899999919</v>
      </c>
      <c r="L220" s="111">
        <v>11.18450283067798</v>
      </c>
      <c r="M220" s="113">
        <v>7.4806557870900001E-3</v>
      </c>
      <c r="N220" s="113">
        <v>7.3777788980200001E-3</v>
      </c>
      <c r="O220" s="113">
        <v>3.4092347389520002E-2</v>
      </c>
      <c r="P220" s="113">
        <v>0</v>
      </c>
      <c r="Q220" s="113">
        <v>3.4539897783979999E-2</v>
      </c>
      <c r="R220" s="113">
        <v>1.6479876370899999E-2</v>
      </c>
      <c r="S220" s="113">
        <v>0.18579457269487001</v>
      </c>
      <c r="T220" s="113">
        <v>10.800309031756059</v>
      </c>
      <c r="U220" s="114">
        <v>0.21475872760958001</v>
      </c>
      <c r="V220" s="114">
        <v>0</v>
      </c>
      <c r="W220" s="114">
        <v>10.58555030414648</v>
      </c>
      <c r="X220" s="115">
        <v>0</v>
      </c>
      <c r="Y220" s="113">
        <v>9.8428669997539991E-2</v>
      </c>
      <c r="Z220" s="111">
        <v>7.1703291322010004E-2</v>
      </c>
      <c r="AA220" s="113">
        <v>0</v>
      </c>
      <c r="AB220" s="111">
        <v>7.1703291322010004E-2</v>
      </c>
      <c r="AC220" s="113">
        <v>0</v>
      </c>
      <c r="AD220" s="113">
        <v>-5.2892940247599995E-3</v>
      </c>
      <c r="AE220" s="113">
        <v>0</v>
      </c>
      <c r="AF220" s="113">
        <v>1.37410949061E-3</v>
      </c>
      <c r="AG220" s="113">
        <v>7.5618475856160008E-2</v>
      </c>
      <c r="AH220" s="114">
        <v>7.5618475856159995E-2</v>
      </c>
      <c r="AI220" s="114">
        <v>0</v>
      </c>
      <c r="AJ220" s="114">
        <v>0</v>
      </c>
      <c r="AK220" s="116"/>
      <c r="AL220" s="113">
        <v>0</v>
      </c>
      <c r="AM220" s="116">
        <v>0</v>
      </c>
      <c r="AN220" s="113">
        <v>0</v>
      </c>
      <c r="AO220" s="113">
        <v>0</v>
      </c>
      <c r="AP220" s="113">
        <v>0</v>
      </c>
      <c r="AQ220" s="113">
        <v>0</v>
      </c>
      <c r="AR220" s="113">
        <v>0</v>
      </c>
      <c r="AS220" s="113">
        <v>0</v>
      </c>
      <c r="AT220" s="117">
        <v>0</v>
      </c>
      <c r="AU220" s="117">
        <v>0</v>
      </c>
      <c r="AV220" s="117">
        <v>0</v>
      </c>
      <c r="AW220" s="116">
        <v>2.0506303154838719</v>
      </c>
      <c r="AX220" s="116">
        <v>2.0506303154838719</v>
      </c>
      <c r="AY220" s="116">
        <v>0.67366151000000052</v>
      </c>
      <c r="AZ220" s="118">
        <v>1.9337480000000004E-2</v>
      </c>
      <c r="BA220" s="118">
        <v>0</v>
      </c>
      <c r="BB220" s="118">
        <v>-3.1417000000000023E-4</v>
      </c>
      <c r="BC220" s="118">
        <v>0</v>
      </c>
      <c r="BD220" s="118">
        <v>0</v>
      </c>
      <c r="BE220" s="118">
        <v>0</v>
      </c>
      <c r="BF220" s="118">
        <v>0</v>
      </c>
      <c r="BG220" s="118">
        <v>0</v>
      </c>
      <c r="BH220" s="118">
        <v>0</v>
      </c>
      <c r="BI220" s="118">
        <v>0</v>
      </c>
      <c r="BJ220" s="118">
        <v>8.3000000000000001E-3</v>
      </c>
      <c r="BK220" s="118">
        <v>0</v>
      </c>
      <c r="BL220" s="118">
        <v>0</v>
      </c>
      <c r="BM220" s="118">
        <v>0</v>
      </c>
      <c r="BN220" s="118">
        <v>0.23594367999999999</v>
      </c>
      <c r="BO220" s="118">
        <v>0.38688616000000048</v>
      </c>
      <c r="BP220" s="118">
        <v>0</v>
      </c>
      <c r="BQ220" s="118">
        <v>0</v>
      </c>
      <c r="BR220" s="118">
        <v>1.4943399999999999E-2</v>
      </c>
      <c r="BS220" s="118">
        <v>4.7000000000000002E-3</v>
      </c>
      <c r="BT220" s="118">
        <v>3.8649600000000002E-3</v>
      </c>
      <c r="BU220" s="116">
        <v>0.48639568</v>
      </c>
      <c r="BV220" s="118">
        <v>0.21419568</v>
      </c>
      <c r="BW220" s="118">
        <v>0</v>
      </c>
      <c r="BX220" s="118">
        <v>0.12230000000000001</v>
      </c>
      <c r="BY220" s="118">
        <v>0.14990000000000001</v>
      </c>
      <c r="BZ220" s="118">
        <v>0</v>
      </c>
      <c r="CA220" s="118">
        <v>0</v>
      </c>
      <c r="CB220" s="118">
        <v>0</v>
      </c>
      <c r="CC220" s="119">
        <v>9.2117070000000009E-2</v>
      </c>
      <c r="CD220" s="118">
        <v>9.327650000000005E-3</v>
      </c>
      <c r="CE220" s="118">
        <v>0</v>
      </c>
      <c r="CF220" s="118">
        <v>8.2789420000000002E-2</v>
      </c>
      <c r="CG220" s="118">
        <v>0</v>
      </c>
      <c r="CH220" s="118">
        <v>0</v>
      </c>
      <c r="CI220" s="118">
        <v>0</v>
      </c>
      <c r="CJ220" s="116">
        <v>4.9519980000000005E-2</v>
      </c>
      <c r="CK220" s="118">
        <v>0</v>
      </c>
      <c r="CL220" s="118">
        <v>0</v>
      </c>
      <c r="CM220" s="118">
        <v>0</v>
      </c>
      <c r="CN220" s="118">
        <v>0</v>
      </c>
      <c r="CO220" s="118">
        <v>1.0800000000000001E-2</v>
      </c>
      <c r="CP220" s="118">
        <v>0</v>
      </c>
      <c r="CQ220" s="118">
        <v>3.8719980000000001E-2</v>
      </c>
      <c r="CR220" s="116">
        <v>0.4837467000000002</v>
      </c>
      <c r="CS220" s="118">
        <v>0.47534670000000018</v>
      </c>
      <c r="CT220" s="118">
        <v>4.0000000000000002E-4</v>
      </c>
      <c r="CU220" s="118">
        <v>0</v>
      </c>
      <c r="CV220" s="118">
        <v>8.0000000000000002E-3</v>
      </c>
      <c r="CW220" s="118">
        <v>0</v>
      </c>
      <c r="CX220" s="116">
        <v>0.24610724548387131</v>
      </c>
      <c r="CY220" s="118">
        <v>7.5186840000000338E-2</v>
      </c>
      <c r="CZ220" s="118">
        <v>8.4287500000000005E-3</v>
      </c>
      <c r="DA220" s="118">
        <v>0</v>
      </c>
      <c r="DB220" s="118">
        <v>0.16249165548387098</v>
      </c>
      <c r="DC220" s="118">
        <v>0</v>
      </c>
      <c r="DD220" s="118">
        <v>0</v>
      </c>
      <c r="DE220" s="118">
        <v>0</v>
      </c>
      <c r="DF220" s="116">
        <v>1.4307089999999998E-2</v>
      </c>
      <c r="DG220" s="118">
        <v>0</v>
      </c>
      <c r="DH220" s="118">
        <v>4.47102E-3</v>
      </c>
      <c r="DI220" s="118">
        <v>9.8360699999999988E-3</v>
      </c>
      <c r="DJ220" s="116">
        <v>4.7750400000000004E-3</v>
      </c>
      <c r="DK220" s="118">
        <v>4.3027200000000003E-3</v>
      </c>
      <c r="DL220" s="118">
        <v>4.7231999999999998E-4</v>
      </c>
      <c r="DM220" s="118">
        <v>0</v>
      </c>
      <c r="DN220" s="118">
        <v>0</v>
      </c>
      <c r="DO220" s="118">
        <v>0</v>
      </c>
      <c r="DP220" s="118">
        <v>0</v>
      </c>
      <c r="DQ220" s="118">
        <v>0</v>
      </c>
      <c r="DR220" s="116">
        <v>0</v>
      </c>
      <c r="DS220" s="118">
        <v>0</v>
      </c>
      <c r="DT220" s="118">
        <v>0</v>
      </c>
      <c r="DU220" s="118">
        <v>0</v>
      </c>
      <c r="DV220" s="116">
        <v>0</v>
      </c>
      <c r="DW220" s="118">
        <v>0</v>
      </c>
      <c r="DX220" s="118">
        <v>0</v>
      </c>
      <c r="DY220" s="120">
        <v>0</v>
      </c>
      <c r="DZ220" s="120">
        <v>0</v>
      </c>
      <c r="EA220" s="89"/>
      <c r="EB220" s="90" t="e">
        <v>#N/A</v>
      </c>
      <c r="EC220" s="90">
        <v>1</v>
      </c>
      <c r="EF220" s="121">
        <f t="shared" si="51"/>
        <v>45226</v>
      </c>
      <c r="EG220" s="122">
        <f t="shared" si="52"/>
        <v>45230</v>
      </c>
      <c r="EH220" s="122">
        <f t="shared" si="53"/>
        <v>0.78638089899999919</v>
      </c>
      <c r="EI220" s="122">
        <f t="shared" si="54"/>
        <v>0.21641928594470003</v>
      </c>
      <c r="EJ220" s="122">
        <f t="shared" si="55"/>
        <v>9.2117070000000009E-2</v>
      </c>
      <c r="EK220" s="122">
        <f t="shared" si="56"/>
        <v>0.29037720346574003</v>
      </c>
      <c r="EL220" s="122">
        <f t="shared" si="57"/>
        <v>0</v>
      </c>
      <c r="EM220" s="122">
        <f t="shared" si="58"/>
        <v>10.58555030414648</v>
      </c>
      <c r="EN220" s="122">
        <f t="shared" si="59"/>
        <v>4.7750400000000004E-3</v>
      </c>
      <c r="EO220" s="122">
        <f t="shared" si="60"/>
        <v>7.3777788980200001E-3</v>
      </c>
      <c r="EP220" s="122">
        <f t="shared" si="61"/>
        <v>0.52048802738952005</v>
      </c>
      <c r="EQ220" s="122">
        <f t="shared" si="62"/>
        <v>0.68114216578709053</v>
      </c>
      <c r="ER220" s="282">
        <f t="shared" si="63"/>
        <v>-5.4507355631549209E-2</v>
      </c>
      <c r="ES220" s="123" t="e">
        <f>SUMIF([9]Data_Validity!$K220:$DX220,"OUTTURN",Outturn_Daily!$K220:$DX220)+H220</f>
        <v>#VALUE!</v>
      </c>
      <c r="ET220" s="90" t="e">
        <f>SUMIF([9]Data_Validity!$K220:$DX220,"ESTIMATE",Outturn_Daily!$K220:$DX220)</f>
        <v>#VALUE!</v>
      </c>
      <c r="EU220" s="90" t="e">
        <f>SUMIF([9]Data_Validity!$K220:$DX220,"FORECAST",Outturn_Daily!$K220:$DX220)</f>
        <v>#VALUE!</v>
      </c>
      <c r="EV220" s="122">
        <f t="shared" si="48"/>
        <v>-0.1837229919999892</v>
      </c>
      <c r="EW220" s="123" t="e">
        <f t="shared" si="49"/>
        <v>#VALUE!</v>
      </c>
    </row>
    <row r="221" spans="1:153" ht="15">
      <c r="A221" s="124">
        <v>45230</v>
      </c>
      <c r="B221" s="109">
        <v>31</v>
      </c>
      <c r="C221" s="110">
        <v>45227</v>
      </c>
      <c r="D221" s="111">
        <f t="shared" si="50"/>
        <v>17.557151490483871</v>
      </c>
      <c r="E221" s="112"/>
      <c r="F221" s="111">
        <v>15.436669035</v>
      </c>
      <c r="G221" s="113">
        <v>0</v>
      </c>
      <c r="H221" s="113">
        <v>0</v>
      </c>
      <c r="I221" s="111">
        <v>-0.20392191299999141</v>
      </c>
      <c r="J221" s="111">
        <v>14.908980157426701</v>
      </c>
      <c r="K221" s="113">
        <v>2.4938929720000003</v>
      </c>
      <c r="L221" s="111">
        <v>12.4150871854267</v>
      </c>
      <c r="M221" s="113">
        <v>4.4072529379249999E-2</v>
      </c>
      <c r="N221" s="113">
        <v>5.7240399999999999E-4</v>
      </c>
      <c r="O221" s="113">
        <v>4.4258541924419997E-2</v>
      </c>
      <c r="P221" s="113">
        <v>0</v>
      </c>
      <c r="Q221" s="113">
        <v>0.11686835366228</v>
      </c>
      <c r="R221" s="113">
        <v>7.0580166670010006E-2</v>
      </c>
      <c r="S221" s="113">
        <v>0.30485805630708002</v>
      </c>
      <c r="T221" s="113">
        <v>11.705936022313839</v>
      </c>
      <c r="U221" s="114">
        <v>0.76199440450903999</v>
      </c>
      <c r="V221" s="114">
        <v>0</v>
      </c>
      <c r="W221" s="114">
        <v>10.9439416178048</v>
      </c>
      <c r="X221" s="115">
        <v>0</v>
      </c>
      <c r="Y221" s="113">
        <v>0.12794111116981999</v>
      </c>
      <c r="Z221" s="111">
        <v>0.73161079057328993</v>
      </c>
      <c r="AA221" s="113">
        <v>0</v>
      </c>
      <c r="AB221" s="111">
        <v>0.73161079057328993</v>
      </c>
      <c r="AC221" s="113">
        <v>0</v>
      </c>
      <c r="AD221" s="113">
        <v>1.3328052999999999E-2</v>
      </c>
      <c r="AE221" s="113">
        <v>0</v>
      </c>
      <c r="AF221" s="113">
        <v>6.1029320000000001E-3</v>
      </c>
      <c r="AG221" s="113">
        <v>0.71217980557328997</v>
      </c>
      <c r="AH221" s="114">
        <v>0.71217980557328997</v>
      </c>
      <c r="AI221" s="114">
        <v>0</v>
      </c>
      <c r="AJ221" s="114">
        <v>0</v>
      </c>
      <c r="AK221" s="116"/>
      <c r="AL221" s="113">
        <v>0</v>
      </c>
      <c r="AM221" s="116">
        <v>0</v>
      </c>
      <c r="AN221" s="113">
        <v>0</v>
      </c>
      <c r="AO221" s="113">
        <v>0</v>
      </c>
      <c r="AP221" s="113">
        <v>0</v>
      </c>
      <c r="AQ221" s="113">
        <v>0</v>
      </c>
      <c r="AR221" s="113">
        <v>0</v>
      </c>
      <c r="AS221" s="113">
        <v>0</v>
      </c>
      <c r="AT221" s="117">
        <v>0</v>
      </c>
      <c r="AU221" s="117">
        <v>0</v>
      </c>
      <c r="AV221" s="117">
        <v>0</v>
      </c>
      <c r="AW221" s="116">
        <v>2.1204824554838719</v>
      </c>
      <c r="AX221" s="116">
        <v>2.1204824554838719</v>
      </c>
      <c r="AY221" s="116">
        <v>0.63223392000000034</v>
      </c>
      <c r="AZ221" s="118">
        <v>3.9853259999999995E-2</v>
      </c>
      <c r="BA221" s="118">
        <v>0</v>
      </c>
      <c r="BB221" s="118">
        <v>4.0409E-3</v>
      </c>
      <c r="BC221" s="118">
        <v>0</v>
      </c>
      <c r="BD221" s="118">
        <v>0</v>
      </c>
      <c r="BE221" s="118">
        <v>0</v>
      </c>
      <c r="BF221" s="118">
        <v>0</v>
      </c>
      <c r="BG221" s="118">
        <v>0</v>
      </c>
      <c r="BH221" s="118">
        <v>0</v>
      </c>
      <c r="BI221" s="118">
        <v>0</v>
      </c>
      <c r="BJ221" s="118">
        <v>8.3000000000000001E-3</v>
      </c>
      <c r="BK221" s="118">
        <v>0</v>
      </c>
      <c r="BL221" s="118">
        <v>0</v>
      </c>
      <c r="BM221" s="118">
        <v>0</v>
      </c>
      <c r="BN221" s="118">
        <v>0.23594367999999999</v>
      </c>
      <c r="BO221" s="118">
        <v>0.31970472000000028</v>
      </c>
      <c r="BP221" s="118">
        <v>0</v>
      </c>
      <c r="BQ221" s="118">
        <v>0</v>
      </c>
      <c r="BR221" s="118">
        <v>1.572554E-2</v>
      </c>
      <c r="BS221" s="118">
        <v>4.7000000000000002E-3</v>
      </c>
      <c r="BT221" s="118">
        <v>3.9658200000000001E-3</v>
      </c>
      <c r="BU221" s="116">
        <v>0.55707322999999997</v>
      </c>
      <c r="BV221" s="118">
        <v>0.28487322999999998</v>
      </c>
      <c r="BW221" s="118">
        <v>0</v>
      </c>
      <c r="BX221" s="118">
        <v>0.12230000000000001</v>
      </c>
      <c r="BY221" s="118">
        <v>0.14990000000000001</v>
      </c>
      <c r="BZ221" s="118">
        <v>0</v>
      </c>
      <c r="CA221" s="118">
        <v>0</v>
      </c>
      <c r="CB221" s="118">
        <v>0</v>
      </c>
      <c r="CC221" s="119">
        <v>9.6332279999999992E-2</v>
      </c>
      <c r="CD221" s="118">
        <v>1.2467610000000004E-2</v>
      </c>
      <c r="CE221" s="118">
        <v>0</v>
      </c>
      <c r="CF221" s="118">
        <v>8.3864670000000002E-2</v>
      </c>
      <c r="CG221" s="118">
        <v>0</v>
      </c>
      <c r="CH221" s="118">
        <v>0</v>
      </c>
      <c r="CI221" s="118">
        <v>0</v>
      </c>
      <c r="CJ221" s="116">
        <v>3.629334E-2</v>
      </c>
      <c r="CK221" s="118">
        <v>0</v>
      </c>
      <c r="CL221" s="118">
        <v>0</v>
      </c>
      <c r="CM221" s="118">
        <v>0</v>
      </c>
      <c r="CN221" s="118">
        <v>0</v>
      </c>
      <c r="CO221" s="118">
        <v>1.0800000000000001E-2</v>
      </c>
      <c r="CP221" s="118">
        <v>0</v>
      </c>
      <c r="CQ221" s="118">
        <v>2.549334E-2</v>
      </c>
      <c r="CR221" s="116">
        <v>0.52585531000000008</v>
      </c>
      <c r="CS221" s="118">
        <v>0.51745531000000011</v>
      </c>
      <c r="CT221" s="118">
        <v>4.0000000000000002E-4</v>
      </c>
      <c r="CU221" s="118">
        <v>0</v>
      </c>
      <c r="CV221" s="118">
        <v>8.0000000000000002E-3</v>
      </c>
      <c r="CW221" s="118">
        <v>0</v>
      </c>
      <c r="CX221" s="116">
        <v>0.2536122454838714</v>
      </c>
      <c r="CY221" s="118">
        <v>8.2691840000000419E-2</v>
      </c>
      <c r="CZ221" s="118">
        <v>8.4287500000000005E-3</v>
      </c>
      <c r="DA221" s="118">
        <v>0</v>
      </c>
      <c r="DB221" s="118">
        <v>0.16249165548387098</v>
      </c>
      <c r="DC221" s="118">
        <v>0</v>
      </c>
      <c r="DD221" s="118">
        <v>0</v>
      </c>
      <c r="DE221" s="118">
        <v>0</v>
      </c>
      <c r="DF221" s="116">
        <v>1.4307089999999998E-2</v>
      </c>
      <c r="DG221" s="118">
        <v>0</v>
      </c>
      <c r="DH221" s="118">
        <v>4.47102E-3</v>
      </c>
      <c r="DI221" s="118">
        <v>9.8360699999999988E-3</v>
      </c>
      <c r="DJ221" s="116">
        <v>4.7750400000000004E-3</v>
      </c>
      <c r="DK221" s="118">
        <v>4.3027200000000003E-3</v>
      </c>
      <c r="DL221" s="118">
        <v>4.7231999999999998E-4</v>
      </c>
      <c r="DM221" s="118">
        <v>0</v>
      </c>
      <c r="DN221" s="118">
        <v>0</v>
      </c>
      <c r="DO221" s="118">
        <v>0</v>
      </c>
      <c r="DP221" s="118">
        <v>0</v>
      </c>
      <c r="DQ221" s="118">
        <v>0</v>
      </c>
      <c r="DR221" s="116">
        <v>0</v>
      </c>
      <c r="DS221" s="118">
        <v>0</v>
      </c>
      <c r="DT221" s="118">
        <v>0</v>
      </c>
      <c r="DU221" s="118">
        <v>0</v>
      </c>
      <c r="DV221" s="116">
        <v>0</v>
      </c>
      <c r="DW221" s="118">
        <v>0</v>
      </c>
      <c r="DX221" s="118">
        <v>0</v>
      </c>
      <c r="DY221" s="120">
        <v>0</v>
      </c>
      <c r="DZ221" s="120">
        <v>0</v>
      </c>
      <c r="EA221" s="89"/>
      <c r="EB221" s="90" t="e">
        <v>#N/A</v>
      </c>
      <c r="EC221" s="90">
        <v>1</v>
      </c>
      <c r="EF221" s="121">
        <f t="shared" si="51"/>
        <v>45227</v>
      </c>
      <c r="EG221" s="122">
        <f t="shared" si="52"/>
        <v>45230</v>
      </c>
      <c r="EH221" s="122">
        <f t="shared" si="53"/>
        <v>2.4938929720000003</v>
      </c>
      <c r="EI221" s="122">
        <f t="shared" si="54"/>
        <v>0.44115739496936002</v>
      </c>
      <c r="EJ221" s="122">
        <f t="shared" si="55"/>
        <v>9.6332279999999992E-2</v>
      </c>
      <c r="EK221" s="122">
        <f t="shared" si="56"/>
        <v>1.4741742100823299</v>
      </c>
      <c r="EL221" s="122">
        <f t="shared" si="57"/>
        <v>0</v>
      </c>
      <c r="EM221" s="122">
        <f t="shared" si="58"/>
        <v>10.9439416178048</v>
      </c>
      <c r="EN221" s="122">
        <f t="shared" si="59"/>
        <v>4.7750400000000004E-3</v>
      </c>
      <c r="EO221" s="122">
        <f t="shared" si="60"/>
        <v>5.7240399999999999E-4</v>
      </c>
      <c r="EP221" s="122">
        <f t="shared" si="61"/>
        <v>0.60133177192442</v>
      </c>
      <c r="EQ221" s="122">
        <f t="shared" si="62"/>
        <v>0.67630644937925033</v>
      </c>
      <c r="ER221" s="282">
        <f t="shared" si="63"/>
        <v>8.9064548398385714E-3</v>
      </c>
      <c r="ES221" s="123" t="e">
        <f>SUMIF([9]Data_Validity!$K221:$DX221,"OUTTURN",Outturn_Daily!$K221:$DX221)+H221</f>
        <v>#VALUE!</v>
      </c>
      <c r="ET221" s="90" t="e">
        <f>SUMIF([9]Data_Validity!$K221:$DX221,"ESTIMATE",Outturn_Daily!$K221:$DX221)</f>
        <v>#VALUE!</v>
      </c>
      <c r="EU221" s="90" t="e">
        <f>SUMIF([9]Data_Validity!$K221:$DX221,"FORECAST",Outturn_Daily!$K221:$DX221)</f>
        <v>#VALUE!</v>
      </c>
      <c r="EV221" s="122">
        <f t="shared" si="48"/>
        <v>-0.20392191299999141</v>
      </c>
      <c r="EW221" s="123" t="e">
        <f t="shared" si="49"/>
        <v>#VALUE!</v>
      </c>
    </row>
    <row r="222" spans="1:153" ht="15">
      <c r="A222" s="124">
        <v>45230</v>
      </c>
      <c r="B222" s="109">
        <v>31</v>
      </c>
      <c r="C222" s="110">
        <v>45228</v>
      </c>
      <c r="D222" s="111">
        <f t="shared" si="50"/>
        <v>18.641381514483875</v>
      </c>
      <c r="E222" s="112"/>
      <c r="F222" s="111">
        <v>16.513961039000002</v>
      </c>
      <c r="G222" s="113">
        <v>0</v>
      </c>
      <c r="H222" s="113">
        <v>0</v>
      </c>
      <c r="I222" s="111">
        <v>-0.22167082399999671</v>
      </c>
      <c r="J222" s="111">
        <v>16.41630970698947</v>
      </c>
      <c r="K222" s="113">
        <v>1.2719152390000001</v>
      </c>
      <c r="L222" s="111">
        <v>15.14439446798947</v>
      </c>
      <c r="M222" s="113">
        <v>4.2292762102400003E-2</v>
      </c>
      <c r="N222" s="113">
        <v>3.4222111889900004E-3</v>
      </c>
      <c r="O222" s="113">
        <v>3.9765532441290004E-2</v>
      </c>
      <c r="P222" s="113">
        <v>0</v>
      </c>
      <c r="Q222" s="113">
        <v>0.66598845869740009</v>
      </c>
      <c r="R222" s="113">
        <v>6.0142723162590006E-2</v>
      </c>
      <c r="S222" s="113">
        <v>0.56233877092875995</v>
      </c>
      <c r="T222" s="113">
        <v>13.40080057542484</v>
      </c>
      <c r="U222" s="114">
        <v>1.88207503873583</v>
      </c>
      <c r="V222" s="114">
        <v>0</v>
      </c>
      <c r="W222" s="114">
        <v>11.51872553668901</v>
      </c>
      <c r="X222" s="115">
        <v>0</v>
      </c>
      <c r="Y222" s="113">
        <v>0.36964343404320005</v>
      </c>
      <c r="Z222" s="111">
        <v>0.31932215601052999</v>
      </c>
      <c r="AA222" s="113">
        <v>0</v>
      </c>
      <c r="AB222" s="111">
        <v>0.31932215601052999</v>
      </c>
      <c r="AC222" s="113">
        <v>1.259559489313E-2</v>
      </c>
      <c r="AD222" s="113">
        <v>0</v>
      </c>
      <c r="AE222" s="113">
        <v>0</v>
      </c>
      <c r="AF222" s="113">
        <v>0</v>
      </c>
      <c r="AG222" s="113">
        <v>0.30672656111739999</v>
      </c>
      <c r="AH222" s="114">
        <v>0.30672656111739999</v>
      </c>
      <c r="AI222" s="114">
        <v>0</v>
      </c>
      <c r="AJ222" s="114">
        <v>0</v>
      </c>
      <c r="AK222" s="116"/>
      <c r="AL222" s="113">
        <v>0</v>
      </c>
      <c r="AM222" s="116">
        <v>0</v>
      </c>
      <c r="AN222" s="113">
        <v>0</v>
      </c>
      <c r="AO222" s="113">
        <v>0</v>
      </c>
      <c r="AP222" s="113">
        <v>0</v>
      </c>
      <c r="AQ222" s="113">
        <v>0</v>
      </c>
      <c r="AR222" s="113">
        <v>0</v>
      </c>
      <c r="AS222" s="113">
        <v>0</v>
      </c>
      <c r="AT222" s="117">
        <v>0</v>
      </c>
      <c r="AU222" s="117">
        <v>0</v>
      </c>
      <c r="AV222" s="117">
        <v>0</v>
      </c>
      <c r="AW222" s="116">
        <v>2.1274204754838717</v>
      </c>
      <c r="AX222" s="116">
        <v>2.1274204754838717</v>
      </c>
      <c r="AY222" s="116">
        <v>0.65937857000000044</v>
      </c>
      <c r="AZ222" s="118">
        <v>2.0722360000000002E-2</v>
      </c>
      <c r="BA222" s="118">
        <v>0</v>
      </c>
      <c r="BB222" s="118">
        <v>7.1619499999999994E-3</v>
      </c>
      <c r="BC222" s="118">
        <v>0</v>
      </c>
      <c r="BD222" s="118">
        <v>0</v>
      </c>
      <c r="BE222" s="118">
        <v>0</v>
      </c>
      <c r="BF222" s="118">
        <v>0</v>
      </c>
      <c r="BG222" s="118">
        <v>0</v>
      </c>
      <c r="BH222" s="118">
        <v>0</v>
      </c>
      <c r="BI222" s="118">
        <v>0</v>
      </c>
      <c r="BJ222" s="118">
        <v>8.3000000000000001E-3</v>
      </c>
      <c r="BK222" s="118">
        <v>0</v>
      </c>
      <c r="BL222" s="118">
        <v>0</v>
      </c>
      <c r="BM222" s="118">
        <v>0</v>
      </c>
      <c r="BN222" s="118">
        <v>0.23594367999999999</v>
      </c>
      <c r="BO222" s="118">
        <v>0.36224760000000045</v>
      </c>
      <c r="BP222" s="118">
        <v>0</v>
      </c>
      <c r="BQ222" s="118">
        <v>0</v>
      </c>
      <c r="BR222" s="118">
        <v>1.6302979999999998E-2</v>
      </c>
      <c r="BS222" s="118">
        <v>4.7000000000000002E-3</v>
      </c>
      <c r="BT222" s="118">
        <v>4.0000000000000001E-3</v>
      </c>
      <c r="BU222" s="116">
        <v>0.47908333000000003</v>
      </c>
      <c r="BV222" s="118">
        <v>0.20688333</v>
      </c>
      <c r="BW222" s="118">
        <v>0</v>
      </c>
      <c r="BX222" s="118">
        <v>0.12230000000000001</v>
      </c>
      <c r="BY222" s="118">
        <v>0.14990000000000001</v>
      </c>
      <c r="BZ222" s="118">
        <v>0</v>
      </c>
      <c r="CA222" s="118">
        <v>0</v>
      </c>
      <c r="CB222" s="118">
        <v>0</v>
      </c>
      <c r="CC222" s="119">
        <v>4.5882719999999995E-2</v>
      </c>
      <c r="CD222" s="118">
        <v>0</v>
      </c>
      <c r="CE222" s="118">
        <v>0</v>
      </c>
      <c r="CF222" s="118">
        <v>4.5882719999999995E-2</v>
      </c>
      <c r="CG222" s="118">
        <v>0</v>
      </c>
      <c r="CH222" s="118">
        <v>0</v>
      </c>
      <c r="CI222" s="118">
        <v>0</v>
      </c>
      <c r="CJ222" s="116">
        <v>7.1098759999999997E-2</v>
      </c>
      <c r="CK222" s="118">
        <v>0</v>
      </c>
      <c r="CL222" s="118">
        <v>0</v>
      </c>
      <c r="CM222" s="118">
        <v>0</v>
      </c>
      <c r="CN222" s="118">
        <v>0</v>
      </c>
      <c r="CO222" s="118">
        <v>1.0800000000000001E-2</v>
      </c>
      <c r="CP222" s="118">
        <v>0</v>
      </c>
      <c r="CQ222" s="118">
        <v>6.029876E-2</v>
      </c>
      <c r="CR222" s="116">
        <v>0.59884881999999973</v>
      </c>
      <c r="CS222" s="118">
        <v>0.59044881999999976</v>
      </c>
      <c r="CT222" s="118">
        <v>4.0000000000000002E-4</v>
      </c>
      <c r="CU222" s="118">
        <v>0</v>
      </c>
      <c r="CV222" s="118">
        <v>8.0000000000000002E-3</v>
      </c>
      <c r="CW222" s="118">
        <v>0</v>
      </c>
      <c r="CX222" s="116">
        <v>0.25385985548387141</v>
      </c>
      <c r="CY222" s="118">
        <v>8.2691840000000419E-2</v>
      </c>
      <c r="CZ222" s="118">
        <v>8.6763599999999993E-3</v>
      </c>
      <c r="DA222" s="118">
        <v>0</v>
      </c>
      <c r="DB222" s="118">
        <v>0.16249165548387098</v>
      </c>
      <c r="DC222" s="118">
        <v>0</v>
      </c>
      <c r="DD222" s="118">
        <v>0</v>
      </c>
      <c r="DE222" s="118">
        <v>0</v>
      </c>
      <c r="DF222" s="116">
        <v>1.449338E-2</v>
      </c>
      <c r="DG222" s="118">
        <v>0</v>
      </c>
      <c r="DH222" s="118">
        <v>4.6573100000000004E-3</v>
      </c>
      <c r="DI222" s="118">
        <v>9.8360699999999988E-3</v>
      </c>
      <c r="DJ222" s="116">
        <v>4.7750400000000004E-3</v>
      </c>
      <c r="DK222" s="118">
        <v>4.3027200000000003E-3</v>
      </c>
      <c r="DL222" s="118">
        <v>4.7231999999999998E-4</v>
      </c>
      <c r="DM222" s="118">
        <v>0</v>
      </c>
      <c r="DN222" s="118">
        <v>0</v>
      </c>
      <c r="DO222" s="118">
        <v>0</v>
      </c>
      <c r="DP222" s="118">
        <v>0</v>
      </c>
      <c r="DQ222" s="118">
        <v>0</v>
      </c>
      <c r="DR222" s="116">
        <v>0</v>
      </c>
      <c r="DS222" s="118">
        <v>0</v>
      </c>
      <c r="DT222" s="118">
        <v>0</v>
      </c>
      <c r="DU222" s="118">
        <v>0</v>
      </c>
      <c r="DV222" s="116">
        <v>0</v>
      </c>
      <c r="DW222" s="118">
        <v>0</v>
      </c>
      <c r="DX222" s="118">
        <v>0</v>
      </c>
      <c r="DY222" s="120">
        <v>0</v>
      </c>
      <c r="DZ222" s="120">
        <v>0</v>
      </c>
      <c r="EA222" s="89"/>
      <c r="EB222" s="90" t="e">
        <v>#N/A</v>
      </c>
      <c r="EC222" s="90">
        <v>1</v>
      </c>
      <c r="EF222" s="121">
        <f t="shared" si="51"/>
        <v>45228</v>
      </c>
      <c r="EG222" s="122">
        <f t="shared" si="52"/>
        <v>45230</v>
      </c>
      <c r="EH222" s="122">
        <f t="shared" si="53"/>
        <v>1.2719152390000001</v>
      </c>
      <c r="EI222" s="122">
        <f t="shared" si="54"/>
        <v>1.22832722962616</v>
      </c>
      <c r="EJ222" s="122">
        <f t="shared" si="55"/>
        <v>4.5882719999999995E-2</v>
      </c>
      <c r="EK222" s="122">
        <f t="shared" si="56"/>
        <v>2.18880159985323</v>
      </c>
      <c r="EL222" s="122">
        <f t="shared" si="57"/>
        <v>0</v>
      </c>
      <c r="EM222" s="122">
        <f t="shared" si="58"/>
        <v>11.51872553668901</v>
      </c>
      <c r="EN222" s="122">
        <f t="shared" si="59"/>
        <v>4.7750400000000004E-3</v>
      </c>
      <c r="EO222" s="122">
        <f t="shared" si="60"/>
        <v>1.6017806082120001E-2</v>
      </c>
      <c r="EP222" s="122">
        <f t="shared" si="61"/>
        <v>0.51884886244129003</v>
      </c>
      <c r="EQ222" s="122">
        <f t="shared" si="62"/>
        <v>0.7016713321024004</v>
      </c>
      <c r="ER222" s="282">
        <f t="shared" si="63"/>
        <v>0.22260871320579334</v>
      </c>
      <c r="ES222" s="123" t="e">
        <f>SUMIF([9]Data_Validity!$K222:$DX222,"OUTTURN",Outturn_Daily!$K222:$DX222)+H222</f>
        <v>#VALUE!</v>
      </c>
      <c r="ET222" s="90" t="e">
        <f>SUMIF([9]Data_Validity!$K222:$DX222,"ESTIMATE",Outturn_Daily!$K222:$DX222)</f>
        <v>#VALUE!</v>
      </c>
      <c r="EU222" s="90" t="e">
        <f>SUMIF([9]Data_Validity!$K222:$DX222,"FORECAST",Outturn_Daily!$K222:$DX222)</f>
        <v>#VALUE!</v>
      </c>
      <c r="EV222" s="122">
        <f t="shared" si="48"/>
        <v>-0.22167082399999671</v>
      </c>
      <c r="EW222" s="123" t="e">
        <f t="shared" si="49"/>
        <v>#VALUE!</v>
      </c>
    </row>
    <row r="223" spans="1:153" ht="15">
      <c r="A223" s="124">
        <v>45230</v>
      </c>
      <c r="B223" s="109">
        <v>32</v>
      </c>
      <c r="C223" s="110">
        <v>45229</v>
      </c>
      <c r="D223" s="111">
        <f t="shared" si="50"/>
        <v>8.0646783824838728</v>
      </c>
      <c r="E223" s="112"/>
      <c r="F223" s="111">
        <v>6.0888530370000016</v>
      </c>
      <c r="G223" s="113">
        <v>0</v>
      </c>
      <c r="H223" s="113">
        <v>0</v>
      </c>
      <c r="I223" s="111">
        <v>-5.940807399998782E-2</v>
      </c>
      <c r="J223" s="111">
        <v>5.6268746189574097</v>
      </c>
      <c r="K223" s="113">
        <v>0.20065356599999973</v>
      </c>
      <c r="L223" s="111">
        <v>5.42622105295741</v>
      </c>
      <c r="M223" s="113">
        <v>6.6138817919859996E-2</v>
      </c>
      <c r="N223" s="113">
        <v>3.162797352795E-2</v>
      </c>
      <c r="O223" s="113">
        <v>6.3312520660150001E-2</v>
      </c>
      <c r="P223" s="113">
        <v>0</v>
      </c>
      <c r="Q223" s="113">
        <v>6.3963153170869994E-2</v>
      </c>
      <c r="R223" s="113">
        <v>1.524028734234E-2</v>
      </c>
      <c r="S223" s="113">
        <v>0.15503929834258998</v>
      </c>
      <c r="T223" s="113">
        <v>4.5401876718371703</v>
      </c>
      <c r="U223" s="114">
        <v>2.8328726747807398</v>
      </c>
      <c r="V223" s="114">
        <v>0</v>
      </c>
      <c r="W223" s="114">
        <v>1.7073149970564301</v>
      </c>
      <c r="X223" s="115">
        <v>0</v>
      </c>
      <c r="Y223" s="113">
        <v>0.49071133015647994</v>
      </c>
      <c r="Z223" s="111">
        <v>0.52138649204258003</v>
      </c>
      <c r="AA223" s="113">
        <v>0</v>
      </c>
      <c r="AB223" s="111">
        <v>0.52138649204258003</v>
      </c>
      <c r="AC223" s="113">
        <v>2.0490926903100001E-2</v>
      </c>
      <c r="AD223" s="113">
        <v>6.0886063063540004E-2</v>
      </c>
      <c r="AE223" s="113">
        <v>0</v>
      </c>
      <c r="AF223" s="113">
        <v>1.0113630373199999E-2</v>
      </c>
      <c r="AG223" s="113">
        <v>0.42989587170274002</v>
      </c>
      <c r="AH223" s="114">
        <v>0.42989587170274002</v>
      </c>
      <c r="AI223" s="114">
        <v>0</v>
      </c>
      <c r="AJ223" s="114">
        <v>0</v>
      </c>
      <c r="AK223" s="116"/>
      <c r="AL223" s="113">
        <v>0</v>
      </c>
      <c r="AM223" s="116">
        <v>0</v>
      </c>
      <c r="AN223" s="113">
        <v>0</v>
      </c>
      <c r="AO223" s="113">
        <v>0</v>
      </c>
      <c r="AP223" s="113">
        <v>0</v>
      </c>
      <c r="AQ223" s="113">
        <v>0</v>
      </c>
      <c r="AR223" s="113">
        <v>0</v>
      </c>
      <c r="AS223" s="113">
        <v>0</v>
      </c>
      <c r="AT223" s="117">
        <v>0</v>
      </c>
      <c r="AU223" s="117">
        <v>0</v>
      </c>
      <c r="AV223" s="117">
        <v>0</v>
      </c>
      <c r="AW223" s="116">
        <v>1.9758253454838715</v>
      </c>
      <c r="AX223" s="116">
        <v>1.9758253454838715</v>
      </c>
      <c r="AY223" s="116">
        <v>0.56049040000000006</v>
      </c>
      <c r="AZ223" s="118">
        <v>4.2200000000000001E-2</v>
      </c>
      <c r="BA223" s="118">
        <v>0</v>
      </c>
      <c r="BB223" s="118">
        <v>4.0000000000000002E-4</v>
      </c>
      <c r="BC223" s="118">
        <v>0</v>
      </c>
      <c r="BD223" s="118">
        <v>0</v>
      </c>
      <c r="BE223" s="118">
        <v>1E-4</v>
      </c>
      <c r="BF223" s="118">
        <v>0</v>
      </c>
      <c r="BG223" s="118">
        <v>2.9999999999999997E-4</v>
      </c>
      <c r="BH223" s="118">
        <v>8.9999999999999998E-4</v>
      </c>
      <c r="BI223" s="118">
        <v>0</v>
      </c>
      <c r="BJ223" s="118">
        <v>8.3000000000000001E-3</v>
      </c>
      <c r="BK223" s="118">
        <v>0</v>
      </c>
      <c r="BL223" s="118">
        <v>0</v>
      </c>
      <c r="BM223" s="118">
        <v>0</v>
      </c>
      <c r="BN223" s="118">
        <v>0.23594367999999999</v>
      </c>
      <c r="BO223" s="118">
        <v>0.24794672000000001</v>
      </c>
      <c r="BP223" s="118">
        <v>0</v>
      </c>
      <c r="BQ223" s="118">
        <v>0</v>
      </c>
      <c r="BR223" s="118">
        <v>1.5699999999999999E-2</v>
      </c>
      <c r="BS223" s="118">
        <v>4.7000000000000002E-3</v>
      </c>
      <c r="BT223" s="118">
        <v>4.0000000000000001E-3</v>
      </c>
      <c r="BU223" s="116">
        <v>0.502</v>
      </c>
      <c r="BV223" s="118">
        <v>0.2298</v>
      </c>
      <c r="BW223" s="118">
        <v>0</v>
      </c>
      <c r="BX223" s="118">
        <v>0.12230000000000001</v>
      </c>
      <c r="BY223" s="118">
        <v>0.14990000000000001</v>
      </c>
      <c r="BZ223" s="118">
        <v>0</v>
      </c>
      <c r="CA223" s="118">
        <v>0</v>
      </c>
      <c r="CB223" s="118">
        <v>0</v>
      </c>
      <c r="CC223" s="119">
        <v>0.11723697999999998</v>
      </c>
      <c r="CD223" s="118">
        <v>2.8972870000000001E-2</v>
      </c>
      <c r="CE223" s="118">
        <v>0</v>
      </c>
      <c r="CF223" s="118">
        <v>8.8264109999999993E-2</v>
      </c>
      <c r="CG223" s="118">
        <v>0</v>
      </c>
      <c r="CH223" s="118">
        <v>0</v>
      </c>
      <c r="CI223" s="118">
        <v>0</v>
      </c>
      <c r="CJ223" s="116">
        <v>4.7600000000000003E-2</v>
      </c>
      <c r="CK223" s="118">
        <v>0</v>
      </c>
      <c r="CL223" s="118">
        <v>0</v>
      </c>
      <c r="CM223" s="118">
        <v>0</v>
      </c>
      <c r="CN223" s="118">
        <v>0</v>
      </c>
      <c r="CO223" s="118">
        <v>1.0800000000000001E-2</v>
      </c>
      <c r="CP223" s="118">
        <v>0</v>
      </c>
      <c r="CQ223" s="118">
        <v>3.6799999999999999E-2</v>
      </c>
      <c r="CR223" s="116">
        <v>0.47570000000000001</v>
      </c>
      <c r="CS223" s="118">
        <v>0.46729999999999999</v>
      </c>
      <c r="CT223" s="118">
        <v>4.0000000000000002E-4</v>
      </c>
      <c r="CU223" s="118">
        <v>0</v>
      </c>
      <c r="CV223" s="118">
        <v>8.0000000000000002E-3</v>
      </c>
      <c r="CW223" s="118">
        <v>0</v>
      </c>
      <c r="CX223" s="116">
        <v>0.25371583548387139</v>
      </c>
      <c r="CY223" s="118">
        <v>8.2691840000000419E-2</v>
      </c>
      <c r="CZ223" s="118">
        <v>8.5323399999999994E-3</v>
      </c>
      <c r="DA223" s="118">
        <v>0</v>
      </c>
      <c r="DB223" s="118">
        <v>0.16249165548387098</v>
      </c>
      <c r="DC223" s="118">
        <v>0</v>
      </c>
      <c r="DD223" s="118">
        <v>0</v>
      </c>
      <c r="DE223" s="118">
        <v>0</v>
      </c>
      <c r="DF223" s="116">
        <v>1.4307089999999998E-2</v>
      </c>
      <c r="DG223" s="118">
        <v>0</v>
      </c>
      <c r="DH223" s="118">
        <v>4.47102E-3</v>
      </c>
      <c r="DI223" s="118">
        <v>9.8360699999999988E-3</v>
      </c>
      <c r="DJ223" s="116">
        <v>4.7750400000000004E-3</v>
      </c>
      <c r="DK223" s="118">
        <v>4.3027200000000003E-3</v>
      </c>
      <c r="DL223" s="118">
        <v>4.7231999999999998E-4</v>
      </c>
      <c r="DM223" s="118">
        <v>0</v>
      </c>
      <c r="DN223" s="118">
        <v>0</v>
      </c>
      <c r="DO223" s="118">
        <v>0</v>
      </c>
      <c r="DP223" s="118">
        <v>0</v>
      </c>
      <c r="DQ223" s="118">
        <v>0</v>
      </c>
      <c r="DR223" s="116">
        <v>0</v>
      </c>
      <c r="DS223" s="118">
        <v>0</v>
      </c>
      <c r="DT223" s="118">
        <v>0</v>
      </c>
      <c r="DU223" s="118">
        <v>0</v>
      </c>
      <c r="DV223" s="116">
        <v>0</v>
      </c>
      <c r="DW223" s="118">
        <v>0</v>
      </c>
      <c r="DX223" s="118">
        <v>0</v>
      </c>
      <c r="DY223" s="120">
        <v>0</v>
      </c>
      <c r="DZ223" s="120">
        <v>0</v>
      </c>
      <c r="EA223" s="89"/>
      <c r="EB223" s="90" t="e">
        <v>#N/A</v>
      </c>
      <c r="EC223" s="90">
        <v>1</v>
      </c>
      <c r="EF223" s="121">
        <f t="shared" si="51"/>
        <v>45229</v>
      </c>
      <c r="EG223" s="122">
        <f t="shared" si="52"/>
        <v>45230</v>
      </c>
      <c r="EH223" s="122">
        <f t="shared" si="53"/>
        <v>0.20065356599999973</v>
      </c>
      <c r="EI223" s="122">
        <f t="shared" si="54"/>
        <v>0.29000214495019999</v>
      </c>
      <c r="EJ223" s="122">
        <f t="shared" si="55"/>
        <v>0.11723697999999998</v>
      </c>
      <c r="EK223" s="122">
        <f t="shared" si="56"/>
        <v>3.2627685464834797</v>
      </c>
      <c r="EL223" s="122">
        <f t="shared" si="57"/>
        <v>0</v>
      </c>
      <c r="EM223" s="122">
        <f t="shared" si="58"/>
        <v>1.7073149970564301</v>
      </c>
      <c r="EN223" s="122">
        <f t="shared" si="59"/>
        <v>4.7750400000000004E-3</v>
      </c>
      <c r="EO223" s="122">
        <f t="shared" si="60"/>
        <v>5.2118900431049997E-2</v>
      </c>
      <c r="EP223" s="122">
        <f t="shared" si="61"/>
        <v>0.56531252066015003</v>
      </c>
      <c r="EQ223" s="122">
        <f t="shared" si="62"/>
        <v>0.62662921791986004</v>
      </c>
      <c r="ER223" s="282">
        <f t="shared" si="63"/>
        <v>0.46085063349883215</v>
      </c>
      <c r="ES223" s="123" t="e">
        <f>SUMIF([9]Data_Validity!$K223:$DX223,"OUTTURN",Outturn_Daily!$K223:$DX223)+H223</f>
        <v>#VALUE!</v>
      </c>
      <c r="ET223" s="90" t="e">
        <f>SUMIF([9]Data_Validity!$K223:$DX223,"ESTIMATE",Outturn_Daily!$K223:$DX223)</f>
        <v>#VALUE!</v>
      </c>
      <c r="EU223" s="90" t="e">
        <f>SUMIF([9]Data_Validity!$K223:$DX223,"FORECAST",Outturn_Daily!$K223:$DX223)</f>
        <v>#VALUE!</v>
      </c>
      <c r="EV223" s="122">
        <f t="shared" si="48"/>
        <v>-5.940807399998782E-2</v>
      </c>
      <c r="EW223" s="123" t="e">
        <f t="shared" si="49"/>
        <v>#VALUE!</v>
      </c>
    </row>
    <row r="224" spans="1:153" s="125" customFormat="1" ht="15">
      <c r="A224" s="124">
        <v>45230</v>
      </c>
      <c r="B224" s="109">
        <v>32</v>
      </c>
      <c r="C224" s="110">
        <v>45230</v>
      </c>
      <c r="D224" s="111">
        <f t="shared" si="50"/>
        <v>5.0275573214838705</v>
      </c>
      <c r="E224" s="112"/>
      <c r="F224" s="111">
        <v>3.0946421059999993</v>
      </c>
      <c r="G224" s="113">
        <v>0</v>
      </c>
      <c r="H224" s="113">
        <v>0</v>
      </c>
      <c r="I224" s="111">
        <v>-1.6189052000000537E-2</v>
      </c>
      <c r="J224" s="111">
        <v>2.8935000869601897</v>
      </c>
      <c r="K224" s="113">
        <v>-2.1631149000000072E-2</v>
      </c>
      <c r="L224" s="111">
        <v>2.9151312359601897</v>
      </c>
      <c r="M224" s="113">
        <v>0.14509750944876001</v>
      </c>
      <c r="N224" s="113">
        <v>2.0295340229559998E-2</v>
      </c>
      <c r="O224" s="113">
        <v>5.7771429147019999E-2</v>
      </c>
      <c r="P224" s="113">
        <v>0</v>
      </c>
      <c r="Q224" s="113">
        <v>0.54363964807331999</v>
      </c>
      <c r="R224" s="113">
        <v>1.2076589970029999E-2</v>
      </c>
      <c r="S224" s="113">
        <v>6.2091354708800001E-3</v>
      </c>
      <c r="T224" s="113">
        <v>1.8725426852942197</v>
      </c>
      <c r="U224" s="114">
        <v>0.74123605252288005</v>
      </c>
      <c r="V224" s="114">
        <v>0</v>
      </c>
      <c r="W224" s="114">
        <v>1.1313066327713499</v>
      </c>
      <c r="X224" s="115">
        <v>0</v>
      </c>
      <c r="Y224" s="113">
        <v>0.25749889832639999</v>
      </c>
      <c r="Z224" s="111">
        <v>0.21733107103981</v>
      </c>
      <c r="AA224" s="113">
        <v>0</v>
      </c>
      <c r="AB224" s="111">
        <v>0.21733107103981</v>
      </c>
      <c r="AC224" s="113">
        <v>3.5718846386000001E-3</v>
      </c>
      <c r="AD224" s="113">
        <v>3.741166658707E-2</v>
      </c>
      <c r="AE224" s="113">
        <v>0</v>
      </c>
      <c r="AF224" s="113">
        <v>7.07522022954E-3</v>
      </c>
      <c r="AG224" s="113">
        <v>0.16927229958459999</v>
      </c>
      <c r="AH224" s="114">
        <v>0.16927229958459999</v>
      </c>
      <c r="AI224" s="114">
        <v>0</v>
      </c>
      <c r="AJ224" s="114">
        <v>0</v>
      </c>
      <c r="AK224" s="116"/>
      <c r="AL224" s="113">
        <v>0</v>
      </c>
      <c r="AM224" s="116">
        <v>0</v>
      </c>
      <c r="AN224" s="113">
        <v>0</v>
      </c>
      <c r="AO224" s="113">
        <v>0</v>
      </c>
      <c r="AP224" s="113">
        <v>0</v>
      </c>
      <c r="AQ224" s="113">
        <v>0</v>
      </c>
      <c r="AR224" s="113">
        <v>0</v>
      </c>
      <c r="AS224" s="113">
        <v>0</v>
      </c>
      <c r="AT224" s="117">
        <v>0</v>
      </c>
      <c r="AU224" s="117">
        <v>0</v>
      </c>
      <c r="AV224" s="117">
        <v>0</v>
      </c>
      <c r="AW224" s="116">
        <v>1.9329152154838714</v>
      </c>
      <c r="AX224" s="116">
        <v>1.9329152154838714</v>
      </c>
      <c r="AY224" s="116">
        <v>0.52317671999999993</v>
      </c>
      <c r="AZ224" s="118">
        <v>4.2200000000000001E-2</v>
      </c>
      <c r="BA224" s="118">
        <v>0</v>
      </c>
      <c r="BB224" s="118">
        <v>4.0000000000000002E-4</v>
      </c>
      <c r="BC224" s="118">
        <v>0</v>
      </c>
      <c r="BD224" s="118">
        <v>0</v>
      </c>
      <c r="BE224" s="118">
        <v>1E-4</v>
      </c>
      <c r="BF224" s="118">
        <v>0</v>
      </c>
      <c r="BG224" s="118">
        <v>2.9999999999999997E-4</v>
      </c>
      <c r="BH224" s="118">
        <v>8.9999999999999998E-4</v>
      </c>
      <c r="BI224" s="118">
        <v>0</v>
      </c>
      <c r="BJ224" s="118">
        <v>8.3000000000000001E-3</v>
      </c>
      <c r="BK224" s="118">
        <v>0</v>
      </c>
      <c r="BL224" s="118">
        <v>0</v>
      </c>
      <c r="BM224" s="118">
        <v>0</v>
      </c>
      <c r="BN224" s="118">
        <v>0.23594367999999999</v>
      </c>
      <c r="BO224" s="118">
        <v>0.21063303999999985</v>
      </c>
      <c r="BP224" s="118">
        <v>0</v>
      </c>
      <c r="BQ224" s="118">
        <v>0</v>
      </c>
      <c r="BR224" s="118">
        <v>1.5699999999999999E-2</v>
      </c>
      <c r="BS224" s="118">
        <v>4.7000000000000002E-3</v>
      </c>
      <c r="BT224" s="118">
        <v>4.0000000000000001E-3</v>
      </c>
      <c r="BU224" s="116">
        <v>0.502</v>
      </c>
      <c r="BV224" s="118">
        <v>0.2298</v>
      </c>
      <c r="BW224" s="118">
        <v>0</v>
      </c>
      <c r="BX224" s="118">
        <v>0.12230000000000001</v>
      </c>
      <c r="BY224" s="118">
        <v>0.14990000000000001</v>
      </c>
      <c r="BZ224" s="118">
        <v>0</v>
      </c>
      <c r="CA224" s="118">
        <v>0</v>
      </c>
      <c r="CB224" s="118">
        <v>0</v>
      </c>
      <c r="CC224" s="119">
        <v>0.11174411999999999</v>
      </c>
      <c r="CD224" s="118">
        <v>2.4587000000000001E-2</v>
      </c>
      <c r="CE224" s="118">
        <v>0</v>
      </c>
      <c r="CF224" s="118">
        <v>8.7157119999999991E-2</v>
      </c>
      <c r="CG224" s="118">
        <v>0</v>
      </c>
      <c r="CH224" s="118">
        <v>0</v>
      </c>
      <c r="CI224" s="118">
        <v>0</v>
      </c>
      <c r="CJ224" s="116">
        <v>4.7600000000000003E-2</v>
      </c>
      <c r="CK224" s="118">
        <v>0</v>
      </c>
      <c r="CL224" s="118">
        <v>0</v>
      </c>
      <c r="CM224" s="118">
        <v>0</v>
      </c>
      <c r="CN224" s="118">
        <v>0</v>
      </c>
      <c r="CO224" s="118">
        <v>1.0800000000000001E-2</v>
      </c>
      <c r="CP224" s="118">
        <v>0</v>
      </c>
      <c r="CQ224" s="118">
        <v>3.6799999999999999E-2</v>
      </c>
      <c r="CR224" s="116">
        <v>0.47570000000000001</v>
      </c>
      <c r="CS224" s="118">
        <v>0.46729999999999999</v>
      </c>
      <c r="CT224" s="118">
        <v>4.0000000000000002E-4</v>
      </c>
      <c r="CU224" s="118">
        <v>0</v>
      </c>
      <c r="CV224" s="118">
        <v>8.0000000000000002E-3</v>
      </c>
      <c r="CW224" s="118">
        <v>0</v>
      </c>
      <c r="CX224" s="116">
        <v>0.2536122454838714</v>
      </c>
      <c r="CY224" s="118">
        <v>8.2691840000000419E-2</v>
      </c>
      <c r="CZ224" s="118">
        <v>8.4287500000000005E-3</v>
      </c>
      <c r="DA224" s="118">
        <v>0</v>
      </c>
      <c r="DB224" s="118">
        <v>0.16249165548387098</v>
      </c>
      <c r="DC224" s="118">
        <v>0</v>
      </c>
      <c r="DD224" s="118">
        <v>0</v>
      </c>
      <c r="DE224" s="118">
        <v>0</v>
      </c>
      <c r="DF224" s="116">
        <v>1.4307089999999998E-2</v>
      </c>
      <c r="DG224" s="118">
        <v>0</v>
      </c>
      <c r="DH224" s="118">
        <v>4.47102E-3</v>
      </c>
      <c r="DI224" s="118">
        <v>9.8360699999999988E-3</v>
      </c>
      <c r="DJ224" s="116">
        <v>4.7750400000000004E-3</v>
      </c>
      <c r="DK224" s="118">
        <v>4.3027200000000003E-3</v>
      </c>
      <c r="DL224" s="118">
        <v>4.7231999999999998E-4</v>
      </c>
      <c r="DM224" s="118">
        <v>0</v>
      </c>
      <c r="DN224" s="118">
        <v>0</v>
      </c>
      <c r="DO224" s="118">
        <v>0</v>
      </c>
      <c r="DP224" s="118">
        <v>0</v>
      </c>
      <c r="DQ224" s="118">
        <v>0</v>
      </c>
      <c r="DR224" s="116">
        <v>0</v>
      </c>
      <c r="DS224" s="118">
        <v>0</v>
      </c>
      <c r="DT224" s="118">
        <v>0</v>
      </c>
      <c r="DU224" s="118">
        <v>0</v>
      </c>
      <c r="DV224" s="116">
        <v>0</v>
      </c>
      <c r="DW224" s="118">
        <v>0</v>
      </c>
      <c r="DX224" s="118">
        <v>0</v>
      </c>
      <c r="DY224" s="120">
        <v>0</v>
      </c>
      <c r="DZ224" s="120">
        <v>0</v>
      </c>
      <c r="EA224" s="89"/>
      <c r="EB224" s="90" t="e">
        <v>#N/A</v>
      </c>
      <c r="EC224" s="90">
        <v>1</v>
      </c>
      <c r="EF224" s="121">
        <f t="shared" si="51"/>
        <v>45230</v>
      </c>
      <c r="EG224" s="122">
        <f t="shared" si="52"/>
        <v>45230</v>
      </c>
      <c r="EH224" s="122">
        <f t="shared" si="53"/>
        <v>-2.1631149000000072E-2</v>
      </c>
      <c r="EI224" s="122">
        <f t="shared" si="54"/>
        <v>0.59433567036080992</v>
      </c>
      <c r="EJ224" s="122">
        <f t="shared" si="55"/>
        <v>0.11174411999999999</v>
      </c>
      <c r="EK224" s="122">
        <f t="shared" si="56"/>
        <v>0.91050835210748005</v>
      </c>
      <c r="EL224" s="122">
        <f t="shared" si="57"/>
        <v>0</v>
      </c>
      <c r="EM224" s="122">
        <f t="shared" si="58"/>
        <v>1.1313066327713499</v>
      </c>
      <c r="EN224" s="122">
        <f t="shared" si="59"/>
        <v>4.7750400000000004E-3</v>
      </c>
      <c r="EO224" s="122">
        <f t="shared" si="60"/>
        <v>2.3867224868159998E-2</v>
      </c>
      <c r="EP224" s="122">
        <f t="shared" si="61"/>
        <v>0.55977142914702005</v>
      </c>
      <c r="EQ224" s="122">
        <f t="shared" si="62"/>
        <v>0.66827422944875992</v>
      </c>
      <c r="ER224" s="282">
        <f t="shared" si="63"/>
        <v>0.26769352629642945</v>
      </c>
      <c r="ES224" s="123" t="e">
        <f>SUMIF([9]Data_Validity!$K224:$DX224,"OUTTURN",Outturn_Daily!$K224:$DX224)+H224</f>
        <v>#VALUE!</v>
      </c>
      <c r="ET224" s="90" t="e">
        <f>SUMIF([9]Data_Validity!$K224:$DX224,"ESTIMATE",Outturn_Daily!$K224:$DX224)</f>
        <v>#VALUE!</v>
      </c>
      <c r="EU224" s="90" t="e">
        <f>SUMIF([9]Data_Validity!$K224:$DX224,"FORECAST",Outturn_Daily!$K224:$DX224)</f>
        <v>#VALUE!</v>
      </c>
      <c r="EV224" s="122">
        <f t="shared" si="48"/>
        <v>-1.6189052000000537E-2</v>
      </c>
      <c r="EW224" s="123" t="e">
        <f t="shared" si="49"/>
        <v>#VALUE!</v>
      </c>
    </row>
    <row r="225" spans="1:153" ht="15">
      <c r="A225" s="124">
        <v>45260</v>
      </c>
      <c r="B225" s="109">
        <v>32</v>
      </c>
      <c r="C225" s="110">
        <v>45231</v>
      </c>
      <c r="D225" s="111">
        <f t="shared" si="50"/>
        <v>4.7540019180348052</v>
      </c>
      <c r="E225" s="112" t="s">
        <v>447</v>
      </c>
      <c r="F225" s="111">
        <v>2.6517193114447535</v>
      </c>
      <c r="G225" s="113">
        <v>0</v>
      </c>
      <c r="H225" s="113">
        <v>0</v>
      </c>
      <c r="I225" s="111">
        <v>0</v>
      </c>
      <c r="J225" s="111">
        <v>2.6517193114447535</v>
      </c>
      <c r="K225" s="113">
        <v>0.36209580488203919</v>
      </c>
      <c r="L225" s="111">
        <v>2.2896235065627142</v>
      </c>
      <c r="M225" s="113">
        <v>9.5492542664558838E-2</v>
      </c>
      <c r="N225" s="113">
        <v>1.67376462171656E-2</v>
      </c>
      <c r="O225" s="113">
        <v>-0.10062707970926899</v>
      </c>
      <c r="P225" s="113">
        <v>-1.3470596493387971E-2</v>
      </c>
      <c r="Q225" s="113">
        <v>0.33493401099925629</v>
      </c>
      <c r="R225" s="113">
        <v>-7.2657553266727862E-2</v>
      </c>
      <c r="S225" s="113">
        <v>0.20331054954831179</v>
      </c>
      <c r="T225" s="113">
        <v>1.7525682350857446</v>
      </c>
      <c r="U225" s="114">
        <v>1.2513577684190778</v>
      </c>
      <c r="V225" s="114">
        <v>0.38230663333333331</v>
      </c>
      <c r="W225" s="114">
        <v>0.11890383333333333</v>
      </c>
      <c r="X225" s="115">
        <v>0</v>
      </c>
      <c r="Y225" s="113">
        <v>7.3335751517061981E-2</v>
      </c>
      <c r="Z225" s="111">
        <v>0</v>
      </c>
      <c r="AA225" s="113">
        <v>0</v>
      </c>
      <c r="AB225" s="111">
        <v>0</v>
      </c>
      <c r="AC225" s="113">
        <v>0</v>
      </c>
      <c r="AD225" s="113">
        <v>0</v>
      </c>
      <c r="AE225" s="113">
        <v>0</v>
      </c>
      <c r="AF225" s="113">
        <v>0</v>
      </c>
      <c r="AG225" s="113">
        <v>0</v>
      </c>
      <c r="AH225" s="114">
        <v>0</v>
      </c>
      <c r="AI225" s="114">
        <v>0</v>
      </c>
      <c r="AJ225" s="114">
        <v>0</v>
      </c>
      <c r="AK225" s="116"/>
      <c r="AL225" s="113">
        <v>0</v>
      </c>
      <c r="AM225" s="116">
        <v>0</v>
      </c>
      <c r="AN225" s="113">
        <v>0</v>
      </c>
      <c r="AO225" s="113">
        <v>0</v>
      </c>
      <c r="AP225" s="113">
        <v>0</v>
      </c>
      <c r="AQ225" s="113">
        <v>0</v>
      </c>
      <c r="AR225" s="113">
        <v>0</v>
      </c>
      <c r="AS225" s="113">
        <v>0</v>
      </c>
      <c r="AT225" s="117">
        <v>0</v>
      </c>
      <c r="AU225" s="117">
        <v>0</v>
      </c>
      <c r="AV225" s="117">
        <v>0</v>
      </c>
      <c r="AW225" s="116">
        <v>2.1022826065900517</v>
      </c>
      <c r="AX225" s="116">
        <v>2.0941288030811007</v>
      </c>
      <c r="AY225" s="116">
        <v>0.70395517209703229</v>
      </c>
      <c r="AZ225" s="118">
        <v>0.70395517209703229</v>
      </c>
      <c r="BA225" s="118">
        <v>0</v>
      </c>
      <c r="BB225" s="118">
        <v>0</v>
      </c>
      <c r="BC225" s="118">
        <v>0</v>
      </c>
      <c r="BD225" s="118">
        <v>0</v>
      </c>
      <c r="BE225" s="118">
        <v>0</v>
      </c>
      <c r="BF225" s="118">
        <v>0</v>
      </c>
      <c r="BG225" s="118">
        <v>0</v>
      </c>
      <c r="BH225" s="118">
        <v>0</v>
      </c>
      <c r="BI225" s="118">
        <v>0</v>
      </c>
      <c r="BJ225" s="118">
        <v>0</v>
      </c>
      <c r="BK225" s="118">
        <v>0</v>
      </c>
      <c r="BL225" s="118">
        <v>0</v>
      </c>
      <c r="BM225" s="118">
        <v>0</v>
      </c>
      <c r="BN225" s="118">
        <v>0</v>
      </c>
      <c r="BO225" s="118">
        <v>0</v>
      </c>
      <c r="BP225" s="118">
        <v>0</v>
      </c>
      <c r="BQ225" s="118">
        <v>0</v>
      </c>
      <c r="BR225" s="118">
        <v>0</v>
      </c>
      <c r="BS225" s="118">
        <v>0</v>
      </c>
      <c r="BT225" s="118">
        <v>0</v>
      </c>
      <c r="BU225" s="116">
        <v>0.69318591086123316</v>
      </c>
      <c r="BV225" s="118">
        <v>0.15056346600000001</v>
      </c>
      <c r="BW225" s="118">
        <v>0.54262244486123312</v>
      </c>
      <c r="BX225" s="118">
        <v>0</v>
      </c>
      <c r="BY225" s="118">
        <v>0</v>
      </c>
      <c r="BZ225" s="118">
        <v>0</v>
      </c>
      <c r="CA225" s="118">
        <v>0</v>
      </c>
      <c r="CB225" s="118">
        <v>0</v>
      </c>
      <c r="CC225" s="119">
        <v>0.26109344099999998</v>
      </c>
      <c r="CD225" s="118">
        <v>0.26109344099999998</v>
      </c>
      <c r="CE225" s="118">
        <v>0</v>
      </c>
      <c r="CF225" s="118">
        <v>0</v>
      </c>
      <c r="CG225" s="118">
        <v>0</v>
      </c>
      <c r="CH225" s="118">
        <v>0</v>
      </c>
      <c r="CI225" s="118">
        <v>0</v>
      </c>
      <c r="CJ225" s="116">
        <v>6.8041907999999984E-2</v>
      </c>
      <c r="CK225" s="118">
        <v>0</v>
      </c>
      <c r="CL225" s="118">
        <v>0</v>
      </c>
      <c r="CM225" s="118">
        <v>0</v>
      </c>
      <c r="CN225" s="118">
        <v>0</v>
      </c>
      <c r="CO225" s="118">
        <v>6.8041907999999984E-2</v>
      </c>
      <c r="CP225" s="118">
        <v>0</v>
      </c>
      <c r="CQ225" s="118">
        <v>0</v>
      </c>
      <c r="CR225" s="116">
        <v>0.23885693733288096</v>
      </c>
      <c r="CS225" s="118">
        <v>0.19398531520547621</v>
      </c>
      <c r="CT225" s="118">
        <v>4.4871622127404746E-2</v>
      </c>
      <c r="CU225" s="118">
        <v>0</v>
      </c>
      <c r="CV225" s="118">
        <v>0</v>
      </c>
      <c r="CW225" s="118">
        <v>0</v>
      </c>
      <c r="CX225" s="116">
        <v>0.12899543378995401</v>
      </c>
      <c r="CY225" s="118">
        <v>0.12899543378995401</v>
      </c>
      <c r="CZ225" s="118">
        <v>0</v>
      </c>
      <c r="DA225" s="118">
        <v>0</v>
      </c>
      <c r="DB225" s="118">
        <v>0</v>
      </c>
      <c r="DC225" s="118">
        <v>0</v>
      </c>
      <c r="DD225" s="118">
        <v>0</v>
      </c>
      <c r="DE225" s="118">
        <v>0</v>
      </c>
      <c r="DF225" s="116">
        <v>0</v>
      </c>
      <c r="DG225" s="118">
        <v>0</v>
      </c>
      <c r="DH225" s="118">
        <v>0</v>
      </c>
      <c r="DI225" s="118">
        <v>0</v>
      </c>
      <c r="DJ225" s="116">
        <v>0</v>
      </c>
      <c r="DK225" s="118">
        <v>0</v>
      </c>
      <c r="DL225" s="118">
        <v>0</v>
      </c>
      <c r="DM225" s="118">
        <v>0</v>
      </c>
      <c r="DN225" s="118">
        <v>0</v>
      </c>
      <c r="DO225" s="118">
        <v>0</v>
      </c>
      <c r="DP225" s="118">
        <v>0</v>
      </c>
      <c r="DQ225" s="118">
        <v>0</v>
      </c>
      <c r="DR225" s="116">
        <v>0</v>
      </c>
      <c r="DS225" s="118">
        <v>0</v>
      </c>
      <c r="DT225" s="118">
        <v>0</v>
      </c>
      <c r="DU225" s="118">
        <v>0</v>
      </c>
      <c r="DV225" s="116">
        <v>8.1538035089512208E-3</v>
      </c>
      <c r="DW225" s="118">
        <v>6.7371977034840164E-4</v>
      </c>
      <c r="DX225" s="118">
        <v>7.4800837386028189E-3</v>
      </c>
      <c r="DY225" s="120">
        <v>0</v>
      </c>
      <c r="DZ225" s="120">
        <v>0</v>
      </c>
      <c r="EA225" s="89"/>
      <c r="EB225" s="90" t="e">
        <v>#N/A</v>
      </c>
      <c r="EC225" s="90">
        <v>1</v>
      </c>
      <c r="EF225" s="121">
        <f t="shared" si="51"/>
        <v>45231</v>
      </c>
      <c r="EG225" s="122">
        <f t="shared" si="52"/>
        <v>45260</v>
      </c>
      <c r="EH225" s="122">
        <f t="shared" si="53"/>
        <v>0.36209580488203919</v>
      </c>
      <c r="EI225" s="122">
        <f t="shared" si="54"/>
        <v>0.53824456054756808</v>
      </c>
      <c r="EJ225" s="122">
        <f t="shared" si="55"/>
        <v>0.24762284450661201</v>
      </c>
      <c r="EK225" s="122">
        <f t="shared" si="56"/>
        <v>1.2513577684190778</v>
      </c>
      <c r="EL225" s="122">
        <f t="shared" si="57"/>
        <v>0.38230663333333331</v>
      </c>
      <c r="EM225" s="122">
        <f t="shared" si="58"/>
        <v>0.11890383333333333</v>
      </c>
      <c r="EN225" s="122">
        <f t="shared" si="59"/>
        <v>0</v>
      </c>
      <c r="EO225" s="122">
        <f t="shared" si="60"/>
        <v>1.67376462171656E-2</v>
      </c>
      <c r="EP225" s="122">
        <f t="shared" si="61"/>
        <v>0.59255883115196417</v>
      </c>
      <c r="EQ225" s="122">
        <f t="shared" si="62"/>
        <v>0.79944771476159115</v>
      </c>
      <c r="ER225" s="282">
        <f t="shared" si="63"/>
        <v>8.8320017592853402E-3</v>
      </c>
      <c r="ES225" s="123" t="e">
        <f>SUMIF([9]Data_Validity!$K225:$DX225,"OUTTURN",Outturn_Daily!$K225:$DX225)+H225</f>
        <v>#VALUE!</v>
      </c>
      <c r="ET225" s="90" t="e">
        <f>SUMIF([9]Data_Validity!$K225:$DX225,"ESTIMATE",Outturn_Daily!$K225:$DX225)</f>
        <v>#VALUE!</v>
      </c>
      <c r="EU225" s="90" t="e">
        <f>SUMIF([9]Data_Validity!$K225:$DX225,"FORECAST",Outturn_Daily!$K225:$DX225)</f>
        <v>#VALUE!</v>
      </c>
      <c r="EV225" s="122">
        <f t="shared" si="48"/>
        <v>0</v>
      </c>
      <c r="EW225" s="123" t="e">
        <f t="shared" si="49"/>
        <v>#VALUE!</v>
      </c>
    </row>
    <row r="226" spans="1:153" ht="15">
      <c r="A226" s="124">
        <v>45260</v>
      </c>
      <c r="B226" s="109">
        <v>32</v>
      </c>
      <c r="C226" s="110">
        <v>45232</v>
      </c>
      <c r="D226" s="111">
        <f t="shared" si="50"/>
        <v>4.7293013028979676</v>
      </c>
      <c r="E226" s="112" t="s">
        <v>447</v>
      </c>
      <c r="F226" s="111">
        <v>2.6270712889447534</v>
      </c>
      <c r="G226" s="113">
        <v>0</v>
      </c>
      <c r="H226" s="113">
        <v>0</v>
      </c>
      <c r="I226" s="111">
        <v>0</v>
      </c>
      <c r="J226" s="111">
        <v>2.6270712889447534</v>
      </c>
      <c r="K226" s="113">
        <v>0.36209580488203919</v>
      </c>
      <c r="L226" s="111">
        <v>2.2649754840627141</v>
      </c>
      <c r="M226" s="113">
        <v>7.9132813664558849E-2</v>
      </c>
      <c r="N226" s="113">
        <v>1.67376462171656E-2</v>
      </c>
      <c r="O226" s="113">
        <v>-0.10511612670926898</v>
      </c>
      <c r="P226" s="113">
        <v>-1.7269842993388046E-2</v>
      </c>
      <c r="Q226" s="113">
        <v>0.33493401099925629</v>
      </c>
      <c r="R226" s="113">
        <v>-7.2657553266727862E-2</v>
      </c>
      <c r="S226" s="113">
        <v>0.20331054954831179</v>
      </c>
      <c r="T226" s="113">
        <v>1.7525682350857446</v>
      </c>
      <c r="U226" s="114">
        <v>1.2513577684190778</v>
      </c>
      <c r="V226" s="114">
        <v>0.38230663333333331</v>
      </c>
      <c r="W226" s="114">
        <v>0.11890383333333333</v>
      </c>
      <c r="X226" s="115">
        <v>0</v>
      </c>
      <c r="Y226" s="113">
        <v>7.3335751517061981E-2</v>
      </c>
      <c r="Z226" s="111">
        <v>0</v>
      </c>
      <c r="AA226" s="113">
        <v>0</v>
      </c>
      <c r="AB226" s="111">
        <v>0</v>
      </c>
      <c r="AC226" s="113">
        <v>0</v>
      </c>
      <c r="AD226" s="113">
        <v>0</v>
      </c>
      <c r="AE226" s="113">
        <v>0</v>
      </c>
      <c r="AF226" s="113">
        <v>0</v>
      </c>
      <c r="AG226" s="113">
        <v>0</v>
      </c>
      <c r="AH226" s="114">
        <v>0</v>
      </c>
      <c r="AI226" s="114">
        <v>0</v>
      </c>
      <c r="AJ226" s="114">
        <v>0</v>
      </c>
      <c r="AK226" s="116"/>
      <c r="AL226" s="113">
        <v>0</v>
      </c>
      <c r="AM226" s="116">
        <v>0</v>
      </c>
      <c r="AN226" s="113">
        <v>0</v>
      </c>
      <c r="AO226" s="113">
        <v>0</v>
      </c>
      <c r="AP226" s="113">
        <v>0</v>
      </c>
      <c r="AQ226" s="113">
        <v>0</v>
      </c>
      <c r="AR226" s="113">
        <v>0</v>
      </c>
      <c r="AS226" s="113">
        <v>0</v>
      </c>
      <c r="AT226" s="117">
        <v>0</v>
      </c>
      <c r="AU226" s="117">
        <v>0</v>
      </c>
      <c r="AV226" s="117">
        <v>0</v>
      </c>
      <c r="AW226" s="116">
        <v>2.1022300139532137</v>
      </c>
      <c r="AX226" s="116">
        <v>2.0704221676811008</v>
      </c>
      <c r="AY226" s="116">
        <v>0.71867892819703227</v>
      </c>
      <c r="AZ226" s="118">
        <v>0.71867892819703227</v>
      </c>
      <c r="BA226" s="118">
        <v>0</v>
      </c>
      <c r="BB226" s="118">
        <v>0</v>
      </c>
      <c r="BC226" s="118">
        <v>0</v>
      </c>
      <c r="BD226" s="118">
        <v>0</v>
      </c>
      <c r="BE226" s="118">
        <v>0</v>
      </c>
      <c r="BF226" s="118">
        <v>0</v>
      </c>
      <c r="BG226" s="118">
        <v>0</v>
      </c>
      <c r="BH226" s="118">
        <v>0</v>
      </c>
      <c r="BI226" s="118">
        <v>0</v>
      </c>
      <c r="BJ226" s="118">
        <v>0</v>
      </c>
      <c r="BK226" s="118">
        <v>0</v>
      </c>
      <c r="BL226" s="118">
        <v>0</v>
      </c>
      <c r="BM226" s="118">
        <v>0</v>
      </c>
      <c r="BN226" s="118">
        <v>0</v>
      </c>
      <c r="BO226" s="118">
        <v>0</v>
      </c>
      <c r="BP226" s="118">
        <v>0</v>
      </c>
      <c r="BQ226" s="118">
        <v>0</v>
      </c>
      <c r="BR226" s="118">
        <v>0</v>
      </c>
      <c r="BS226" s="118">
        <v>0</v>
      </c>
      <c r="BT226" s="118">
        <v>0</v>
      </c>
      <c r="BU226" s="116">
        <v>0.69767495786123312</v>
      </c>
      <c r="BV226" s="118">
        <v>0.155052513</v>
      </c>
      <c r="BW226" s="118">
        <v>0.54262244486123312</v>
      </c>
      <c r="BX226" s="118">
        <v>0</v>
      </c>
      <c r="BY226" s="118">
        <v>0</v>
      </c>
      <c r="BZ226" s="118">
        <v>0</v>
      </c>
      <c r="CA226" s="118">
        <v>0</v>
      </c>
      <c r="CB226" s="118">
        <v>0</v>
      </c>
      <c r="CC226" s="119">
        <v>0.26489268750000006</v>
      </c>
      <c r="CD226" s="118">
        <v>0.26489268750000006</v>
      </c>
      <c r="CE226" s="118">
        <v>0</v>
      </c>
      <c r="CF226" s="118">
        <v>0</v>
      </c>
      <c r="CG226" s="118">
        <v>0</v>
      </c>
      <c r="CH226" s="118">
        <v>0</v>
      </c>
      <c r="CI226" s="118">
        <v>0</v>
      </c>
      <c r="CJ226" s="116">
        <v>2.1323223000000002E-2</v>
      </c>
      <c r="CK226" s="118">
        <v>0</v>
      </c>
      <c r="CL226" s="118">
        <v>0</v>
      </c>
      <c r="CM226" s="118">
        <v>0</v>
      </c>
      <c r="CN226" s="118">
        <v>0</v>
      </c>
      <c r="CO226" s="118">
        <v>2.1323223000000002E-2</v>
      </c>
      <c r="CP226" s="118">
        <v>0</v>
      </c>
      <c r="CQ226" s="118">
        <v>0</v>
      </c>
      <c r="CR226" s="116">
        <v>0.23885693733288096</v>
      </c>
      <c r="CS226" s="118">
        <v>0.19398531520547621</v>
      </c>
      <c r="CT226" s="118">
        <v>4.4871622127404746E-2</v>
      </c>
      <c r="CU226" s="118">
        <v>0</v>
      </c>
      <c r="CV226" s="118">
        <v>0</v>
      </c>
      <c r="CW226" s="118">
        <v>0</v>
      </c>
      <c r="CX226" s="116">
        <v>0.12899543378995401</v>
      </c>
      <c r="CY226" s="118">
        <v>0.12899543378995401</v>
      </c>
      <c r="CZ226" s="118">
        <v>0</v>
      </c>
      <c r="DA226" s="118">
        <v>0</v>
      </c>
      <c r="DB226" s="118">
        <v>0</v>
      </c>
      <c r="DC226" s="118">
        <v>0</v>
      </c>
      <c r="DD226" s="118">
        <v>0</v>
      </c>
      <c r="DE226" s="118">
        <v>0</v>
      </c>
      <c r="DF226" s="116">
        <v>0</v>
      </c>
      <c r="DG226" s="118">
        <v>0</v>
      </c>
      <c r="DH226" s="118">
        <v>0</v>
      </c>
      <c r="DI226" s="118">
        <v>0</v>
      </c>
      <c r="DJ226" s="116">
        <v>0</v>
      </c>
      <c r="DK226" s="118">
        <v>0</v>
      </c>
      <c r="DL226" s="118">
        <v>0</v>
      </c>
      <c r="DM226" s="118">
        <v>0</v>
      </c>
      <c r="DN226" s="118">
        <v>0</v>
      </c>
      <c r="DO226" s="118">
        <v>0</v>
      </c>
      <c r="DP226" s="118">
        <v>0</v>
      </c>
      <c r="DQ226" s="118">
        <v>0</v>
      </c>
      <c r="DR226" s="116">
        <v>0</v>
      </c>
      <c r="DS226" s="118">
        <v>0</v>
      </c>
      <c r="DT226" s="118">
        <v>0</v>
      </c>
      <c r="DU226" s="118">
        <v>0</v>
      </c>
      <c r="DV226" s="116">
        <v>3.1807846272112951E-2</v>
      </c>
      <c r="DW226" s="118">
        <v>2.6281691559282582E-3</v>
      </c>
      <c r="DX226" s="118">
        <v>2.9179677116184695E-2</v>
      </c>
      <c r="DY226" s="120">
        <v>0</v>
      </c>
      <c r="DZ226" s="120">
        <v>0</v>
      </c>
      <c r="EA226" s="89"/>
      <c r="EB226" s="90" t="e">
        <v>#N/A</v>
      </c>
      <c r="EC226" s="90">
        <v>1</v>
      </c>
      <c r="EF226" s="121">
        <f t="shared" si="51"/>
        <v>45232</v>
      </c>
      <c r="EG226" s="122">
        <f t="shared" si="52"/>
        <v>45260</v>
      </c>
      <c r="EH226" s="122">
        <f t="shared" si="53"/>
        <v>0.36209580488203919</v>
      </c>
      <c r="EI226" s="122">
        <f t="shared" si="54"/>
        <v>0.53824456054756808</v>
      </c>
      <c r="EJ226" s="122">
        <f t="shared" si="55"/>
        <v>0.24762284450661201</v>
      </c>
      <c r="EK226" s="122">
        <f t="shared" si="56"/>
        <v>1.2513577684190778</v>
      </c>
      <c r="EL226" s="122">
        <f t="shared" si="57"/>
        <v>0.38230663333333331</v>
      </c>
      <c r="EM226" s="122">
        <f t="shared" si="58"/>
        <v>0.11890383333333333</v>
      </c>
      <c r="EN226" s="122">
        <f t="shared" si="59"/>
        <v>0</v>
      </c>
      <c r="EO226" s="122">
        <f t="shared" si="60"/>
        <v>1.67376462171656E-2</v>
      </c>
      <c r="EP226" s="122">
        <f t="shared" si="61"/>
        <v>0.59255883115196417</v>
      </c>
      <c r="EQ226" s="122">
        <f t="shared" si="62"/>
        <v>0.79781174186159109</v>
      </c>
      <c r="ER226" s="282">
        <f t="shared" si="63"/>
        <v>3.248604452244707E-2</v>
      </c>
      <c r="ES226" s="123" t="e">
        <f>SUMIF([9]Data_Validity!$K226:$DX226,"OUTTURN",Outturn_Daily!$K226:$DX226)+H226</f>
        <v>#VALUE!</v>
      </c>
      <c r="ET226" s="90" t="e">
        <f>SUMIF([9]Data_Validity!$K226:$DX226,"ESTIMATE",Outturn_Daily!$K226:$DX226)</f>
        <v>#VALUE!</v>
      </c>
      <c r="EU226" s="90" t="e">
        <f>SUMIF([9]Data_Validity!$K226:$DX226,"FORECAST",Outturn_Daily!$K226:$DX226)</f>
        <v>#VALUE!</v>
      </c>
      <c r="EV226" s="122">
        <f t="shared" si="48"/>
        <v>0</v>
      </c>
      <c r="EW226" s="123" t="e">
        <f t="shared" si="49"/>
        <v>#VALUE!</v>
      </c>
    </row>
    <row r="227" spans="1:153" ht="15">
      <c r="A227" s="124">
        <v>45260</v>
      </c>
      <c r="B227" s="109">
        <v>32</v>
      </c>
      <c r="C227" s="110">
        <v>45233</v>
      </c>
      <c r="D227" s="111">
        <f t="shared" si="50"/>
        <v>4.7348002941103573</v>
      </c>
      <c r="E227" s="112" t="s">
        <v>447</v>
      </c>
      <c r="F227" s="111">
        <v>2.7209421319447538</v>
      </c>
      <c r="G227" s="113">
        <v>0</v>
      </c>
      <c r="H227" s="113">
        <v>0</v>
      </c>
      <c r="I227" s="111">
        <v>0</v>
      </c>
      <c r="J227" s="111">
        <v>2.7209421319447538</v>
      </c>
      <c r="K227" s="113">
        <v>0.36209580488203919</v>
      </c>
      <c r="L227" s="111">
        <v>2.3588463270627145</v>
      </c>
      <c r="M227" s="113">
        <v>0.11535928666455883</v>
      </c>
      <c r="N227" s="113">
        <v>1.67376462171656E-2</v>
      </c>
      <c r="O227" s="113">
        <v>-6.9082835709268958E-2</v>
      </c>
      <c r="P227" s="113">
        <v>4.3412360066120148E-3</v>
      </c>
      <c r="Q227" s="113">
        <v>0.33493401099925629</v>
      </c>
      <c r="R227" s="113">
        <v>-7.2657553266727862E-2</v>
      </c>
      <c r="S227" s="113">
        <v>0.20331054954831179</v>
      </c>
      <c r="T227" s="113">
        <v>1.7525682350857446</v>
      </c>
      <c r="U227" s="114">
        <v>1.2513577684190778</v>
      </c>
      <c r="V227" s="114">
        <v>0.38230663333333331</v>
      </c>
      <c r="W227" s="114">
        <v>0.11890383333333333</v>
      </c>
      <c r="X227" s="115">
        <v>0</v>
      </c>
      <c r="Y227" s="113">
        <v>7.3335751517061981E-2</v>
      </c>
      <c r="Z227" s="111">
        <v>0</v>
      </c>
      <c r="AA227" s="113">
        <v>0</v>
      </c>
      <c r="AB227" s="111">
        <v>0</v>
      </c>
      <c r="AC227" s="113">
        <v>0</v>
      </c>
      <c r="AD227" s="113">
        <v>0</v>
      </c>
      <c r="AE227" s="113">
        <v>0</v>
      </c>
      <c r="AF227" s="113">
        <v>0</v>
      </c>
      <c r="AG227" s="113">
        <v>0</v>
      </c>
      <c r="AH227" s="114">
        <v>0</v>
      </c>
      <c r="AI227" s="114">
        <v>0</v>
      </c>
      <c r="AJ227" s="114">
        <v>0</v>
      </c>
      <c r="AK227" s="116"/>
      <c r="AL227" s="113">
        <v>0</v>
      </c>
      <c r="AM227" s="116">
        <v>0</v>
      </c>
      <c r="AN227" s="113">
        <v>0</v>
      </c>
      <c r="AO227" s="113">
        <v>0</v>
      </c>
      <c r="AP227" s="113">
        <v>0</v>
      </c>
      <c r="AQ227" s="113">
        <v>0</v>
      </c>
      <c r="AR227" s="113">
        <v>0</v>
      </c>
      <c r="AS227" s="113">
        <v>0</v>
      </c>
      <c r="AT227" s="117">
        <v>0</v>
      </c>
      <c r="AU227" s="117">
        <v>0</v>
      </c>
      <c r="AV227" s="117">
        <v>0</v>
      </c>
      <c r="AW227" s="116">
        <v>2.0138581621656035</v>
      </c>
      <c r="AX227" s="116">
        <v>1.9790085259811008</v>
      </c>
      <c r="AY227" s="116">
        <v>0.68607510249703241</v>
      </c>
      <c r="AZ227" s="118">
        <v>0.68607510249703241</v>
      </c>
      <c r="BA227" s="118">
        <v>0</v>
      </c>
      <c r="BB227" s="118">
        <v>0</v>
      </c>
      <c r="BC227" s="118">
        <v>0</v>
      </c>
      <c r="BD227" s="118">
        <v>0</v>
      </c>
      <c r="BE227" s="118">
        <v>0</v>
      </c>
      <c r="BF227" s="118">
        <v>0</v>
      </c>
      <c r="BG227" s="118">
        <v>0</v>
      </c>
      <c r="BH227" s="118">
        <v>0</v>
      </c>
      <c r="BI227" s="118">
        <v>0</v>
      </c>
      <c r="BJ227" s="118">
        <v>0</v>
      </c>
      <c r="BK227" s="118">
        <v>0</v>
      </c>
      <c r="BL227" s="118">
        <v>0</v>
      </c>
      <c r="BM227" s="118">
        <v>0</v>
      </c>
      <c r="BN227" s="118">
        <v>0</v>
      </c>
      <c r="BO227" s="118">
        <v>0</v>
      </c>
      <c r="BP227" s="118">
        <v>0</v>
      </c>
      <c r="BQ227" s="118">
        <v>0</v>
      </c>
      <c r="BR227" s="118">
        <v>0</v>
      </c>
      <c r="BS227" s="118">
        <v>0</v>
      </c>
      <c r="BT227" s="118">
        <v>0</v>
      </c>
      <c r="BU227" s="116">
        <v>0.66164166686123316</v>
      </c>
      <c r="BV227" s="118">
        <v>0.11901922199999999</v>
      </c>
      <c r="BW227" s="118">
        <v>0.54262244486123312</v>
      </c>
      <c r="BX227" s="118">
        <v>0</v>
      </c>
      <c r="BY227" s="118">
        <v>0</v>
      </c>
      <c r="BZ227" s="118">
        <v>0</v>
      </c>
      <c r="CA227" s="118">
        <v>0</v>
      </c>
      <c r="CB227" s="118">
        <v>0</v>
      </c>
      <c r="CC227" s="119">
        <v>0.2432816085</v>
      </c>
      <c r="CD227" s="118">
        <v>0.2432816085</v>
      </c>
      <c r="CE227" s="118">
        <v>0</v>
      </c>
      <c r="CF227" s="118">
        <v>0</v>
      </c>
      <c r="CG227" s="118">
        <v>0</v>
      </c>
      <c r="CH227" s="118">
        <v>0</v>
      </c>
      <c r="CI227" s="118">
        <v>0</v>
      </c>
      <c r="CJ227" s="116">
        <v>2.0157777000000002E-2</v>
      </c>
      <c r="CK227" s="118">
        <v>0</v>
      </c>
      <c r="CL227" s="118">
        <v>0</v>
      </c>
      <c r="CM227" s="118">
        <v>0</v>
      </c>
      <c r="CN227" s="118">
        <v>0</v>
      </c>
      <c r="CO227" s="118">
        <v>2.0157777000000002E-2</v>
      </c>
      <c r="CP227" s="118">
        <v>0</v>
      </c>
      <c r="CQ227" s="118">
        <v>0</v>
      </c>
      <c r="CR227" s="116">
        <v>0.23885693733288096</v>
      </c>
      <c r="CS227" s="118">
        <v>0.19398531520547621</v>
      </c>
      <c r="CT227" s="118">
        <v>4.4871622127404746E-2</v>
      </c>
      <c r="CU227" s="118">
        <v>0</v>
      </c>
      <c r="CV227" s="118">
        <v>0</v>
      </c>
      <c r="CW227" s="118">
        <v>0</v>
      </c>
      <c r="CX227" s="116">
        <v>0.12899543378995401</v>
      </c>
      <c r="CY227" s="118">
        <v>0.12899543378995401</v>
      </c>
      <c r="CZ227" s="118">
        <v>0</v>
      </c>
      <c r="DA227" s="118">
        <v>0</v>
      </c>
      <c r="DB227" s="118">
        <v>0</v>
      </c>
      <c r="DC227" s="118">
        <v>0</v>
      </c>
      <c r="DD227" s="118">
        <v>0</v>
      </c>
      <c r="DE227" s="118">
        <v>0</v>
      </c>
      <c r="DF227" s="116">
        <v>0</v>
      </c>
      <c r="DG227" s="118">
        <v>0</v>
      </c>
      <c r="DH227" s="118">
        <v>0</v>
      </c>
      <c r="DI227" s="118">
        <v>0</v>
      </c>
      <c r="DJ227" s="116">
        <v>0</v>
      </c>
      <c r="DK227" s="118">
        <v>0</v>
      </c>
      <c r="DL227" s="118">
        <v>0</v>
      </c>
      <c r="DM227" s="118">
        <v>0</v>
      </c>
      <c r="DN227" s="118">
        <v>0</v>
      </c>
      <c r="DO227" s="118">
        <v>0</v>
      </c>
      <c r="DP227" s="118">
        <v>0</v>
      </c>
      <c r="DQ227" s="118">
        <v>0</v>
      </c>
      <c r="DR227" s="116">
        <v>0</v>
      </c>
      <c r="DS227" s="118">
        <v>0</v>
      </c>
      <c r="DT227" s="118">
        <v>0</v>
      </c>
      <c r="DU227" s="118">
        <v>0</v>
      </c>
      <c r="DV227" s="116">
        <v>3.4849636184502576E-2</v>
      </c>
      <c r="DW227" s="118">
        <v>2.879501432818852E-3</v>
      </c>
      <c r="DX227" s="118">
        <v>3.1970134751683726E-2</v>
      </c>
      <c r="DY227" s="120">
        <v>0</v>
      </c>
      <c r="DZ227" s="120">
        <v>0</v>
      </c>
      <c r="EA227" s="89"/>
      <c r="EB227" s="90" t="e">
        <v>#N/A</v>
      </c>
      <c r="EC227" s="90">
        <v>1</v>
      </c>
      <c r="EF227" s="121">
        <f t="shared" si="51"/>
        <v>45233</v>
      </c>
      <c r="EG227" s="122">
        <f t="shared" si="52"/>
        <v>45260</v>
      </c>
      <c r="EH227" s="122">
        <f t="shared" si="53"/>
        <v>0.36209580488203919</v>
      </c>
      <c r="EI227" s="122">
        <f t="shared" si="54"/>
        <v>0.53824456054756808</v>
      </c>
      <c r="EJ227" s="122">
        <f t="shared" si="55"/>
        <v>0.24762284450661201</v>
      </c>
      <c r="EK227" s="122">
        <f t="shared" si="56"/>
        <v>1.2513577684190778</v>
      </c>
      <c r="EL227" s="122">
        <f t="shared" si="57"/>
        <v>0.38230663333333331</v>
      </c>
      <c r="EM227" s="122">
        <f t="shared" si="58"/>
        <v>0.11890383333333333</v>
      </c>
      <c r="EN227" s="122">
        <f t="shared" si="59"/>
        <v>0</v>
      </c>
      <c r="EO227" s="122">
        <f t="shared" si="60"/>
        <v>1.67376462171656E-2</v>
      </c>
      <c r="EP227" s="122">
        <f t="shared" si="61"/>
        <v>0.59255883115196417</v>
      </c>
      <c r="EQ227" s="122">
        <f t="shared" si="62"/>
        <v>0.80143438916159127</v>
      </c>
      <c r="ER227" s="282">
        <f t="shared" si="63"/>
        <v>3.5527834434836696E-2</v>
      </c>
      <c r="ES227" s="123" t="e">
        <f>SUMIF([9]Data_Validity!$K227:$DX227,"OUTTURN",Outturn_Daily!$K227:$DX227)+H227</f>
        <v>#VALUE!</v>
      </c>
      <c r="ET227" s="90" t="e">
        <f>SUMIF([9]Data_Validity!$K227:$DX227,"ESTIMATE",Outturn_Daily!$K227:$DX227)</f>
        <v>#VALUE!</v>
      </c>
      <c r="EU227" s="90" t="e">
        <f>SUMIF([9]Data_Validity!$K227:$DX227,"FORECAST",Outturn_Daily!$K227:$DX227)</f>
        <v>#VALUE!</v>
      </c>
      <c r="EV227" s="122">
        <f t="shared" si="48"/>
        <v>0</v>
      </c>
      <c r="EW227" s="123" t="e">
        <f t="shared" si="49"/>
        <v>#VALUE!</v>
      </c>
    </row>
    <row r="228" spans="1:153" ht="15">
      <c r="A228" s="124">
        <v>45260</v>
      </c>
      <c r="B228" s="109">
        <v>32</v>
      </c>
      <c r="C228" s="110">
        <v>45234</v>
      </c>
      <c r="D228" s="111">
        <f t="shared" si="50"/>
        <v>4.7196611862488833</v>
      </c>
      <c r="E228" s="112" t="s">
        <v>447</v>
      </c>
      <c r="F228" s="111">
        <v>2.6959844829447537</v>
      </c>
      <c r="G228" s="113">
        <v>0</v>
      </c>
      <c r="H228" s="113">
        <v>0</v>
      </c>
      <c r="I228" s="111">
        <v>0</v>
      </c>
      <c r="J228" s="111">
        <v>2.6959844829447537</v>
      </c>
      <c r="K228" s="113">
        <v>0.36209580488203919</v>
      </c>
      <c r="L228" s="111">
        <v>2.3338886780627144</v>
      </c>
      <c r="M228" s="113">
        <v>9.5221061164558835E-2</v>
      </c>
      <c r="N228" s="113">
        <v>1.67376462171656E-2</v>
      </c>
      <c r="O228" s="113">
        <v>-6.6710273709268991E-2</v>
      </c>
      <c r="P228" s="113">
        <v>-2.8507494933880106E-3</v>
      </c>
      <c r="Q228" s="113">
        <v>0.33493401099925629</v>
      </c>
      <c r="R228" s="113">
        <v>-7.2657553266727862E-2</v>
      </c>
      <c r="S228" s="113">
        <v>0.20331054954831179</v>
      </c>
      <c r="T228" s="113">
        <v>1.7525682350857446</v>
      </c>
      <c r="U228" s="114">
        <v>1.2513577684190778</v>
      </c>
      <c r="V228" s="114">
        <v>0.38230663333333331</v>
      </c>
      <c r="W228" s="114">
        <v>0.11890383333333333</v>
      </c>
      <c r="X228" s="115">
        <v>0</v>
      </c>
      <c r="Y228" s="113">
        <v>7.3335751517061981E-2</v>
      </c>
      <c r="Z228" s="111">
        <v>0</v>
      </c>
      <c r="AA228" s="113">
        <v>0</v>
      </c>
      <c r="AB228" s="111">
        <v>0</v>
      </c>
      <c r="AC228" s="113">
        <v>0</v>
      </c>
      <c r="AD228" s="113">
        <v>0</v>
      </c>
      <c r="AE228" s="113">
        <v>0</v>
      </c>
      <c r="AF228" s="113">
        <v>0</v>
      </c>
      <c r="AG228" s="113">
        <v>0</v>
      </c>
      <c r="AH228" s="114">
        <v>0</v>
      </c>
      <c r="AI228" s="114">
        <v>0</v>
      </c>
      <c r="AJ228" s="114">
        <v>0</v>
      </c>
      <c r="AK228" s="116"/>
      <c r="AL228" s="113">
        <v>0</v>
      </c>
      <c r="AM228" s="116">
        <v>0</v>
      </c>
      <c r="AN228" s="113">
        <v>0</v>
      </c>
      <c r="AO228" s="113">
        <v>0</v>
      </c>
      <c r="AP228" s="113">
        <v>0</v>
      </c>
      <c r="AQ228" s="113">
        <v>0</v>
      </c>
      <c r="AR228" s="113">
        <v>0</v>
      </c>
      <c r="AS228" s="113">
        <v>0</v>
      </c>
      <c r="AT228" s="117">
        <v>0</v>
      </c>
      <c r="AU228" s="117">
        <v>0</v>
      </c>
      <c r="AV228" s="117">
        <v>0</v>
      </c>
      <c r="AW228" s="116">
        <v>2.0236767033041301</v>
      </c>
      <c r="AX228" s="116">
        <v>2.0036110794311006</v>
      </c>
      <c r="AY228" s="116">
        <v>0.70419950544703247</v>
      </c>
      <c r="AZ228" s="118">
        <v>0.70419950544703247</v>
      </c>
      <c r="BA228" s="118">
        <v>0</v>
      </c>
      <c r="BB228" s="118">
        <v>0</v>
      </c>
      <c r="BC228" s="118">
        <v>0</v>
      </c>
      <c r="BD228" s="118">
        <v>0</v>
      </c>
      <c r="BE228" s="118">
        <v>0</v>
      </c>
      <c r="BF228" s="118">
        <v>0</v>
      </c>
      <c r="BG228" s="118">
        <v>0</v>
      </c>
      <c r="BH228" s="118">
        <v>0</v>
      </c>
      <c r="BI228" s="118">
        <v>0</v>
      </c>
      <c r="BJ228" s="118">
        <v>0</v>
      </c>
      <c r="BK228" s="118">
        <v>0</v>
      </c>
      <c r="BL228" s="118">
        <v>0</v>
      </c>
      <c r="BM228" s="118">
        <v>0</v>
      </c>
      <c r="BN228" s="118">
        <v>0</v>
      </c>
      <c r="BO228" s="118">
        <v>0</v>
      </c>
      <c r="BP228" s="118">
        <v>0</v>
      </c>
      <c r="BQ228" s="118">
        <v>0</v>
      </c>
      <c r="BR228" s="118">
        <v>0</v>
      </c>
      <c r="BS228" s="118">
        <v>0</v>
      </c>
      <c r="BT228" s="118">
        <v>0</v>
      </c>
      <c r="BU228" s="116">
        <v>0.65926910486123314</v>
      </c>
      <c r="BV228" s="118">
        <v>0.11664666000000003</v>
      </c>
      <c r="BW228" s="118">
        <v>0.54262244486123312</v>
      </c>
      <c r="BX228" s="118">
        <v>0</v>
      </c>
      <c r="BY228" s="118">
        <v>0</v>
      </c>
      <c r="BZ228" s="118">
        <v>0</v>
      </c>
      <c r="CA228" s="118">
        <v>0</v>
      </c>
      <c r="CB228" s="118">
        <v>0</v>
      </c>
      <c r="CC228" s="119">
        <v>0.25047359400000002</v>
      </c>
      <c r="CD228" s="118">
        <v>0.25047359400000002</v>
      </c>
      <c r="CE228" s="118">
        <v>0</v>
      </c>
      <c r="CF228" s="118">
        <v>0</v>
      </c>
      <c r="CG228" s="118">
        <v>0</v>
      </c>
      <c r="CH228" s="118">
        <v>0</v>
      </c>
      <c r="CI228" s="118">
        <v>0</v>
      </c>
      <c r="CJ228" s="116">
        <v>2.1816504000000004E-2</v>
      </c>
      <c r="CK228" s="118">
        <v>0</v>
      </c>
      <c r="CL228" s="118">
        <v>0</v>
      </c>
      <c r="CM228" s="118">
        <v>0</v>
      </c>
      <c r="CN228" s="118">
        <v>0</v>
      </c>
      <c r="CO228" s="118">
        <v>2.1816504000000004E-2</v>
      </c>
      <c r="CP228" s="118">
        <v>0</v>
      </c>
      <c r="CQ228" s="118">
        <v>0</v>
      </c>
      <c r="CR228" s="116">
        <v>0.23885693733288096</v>
      </c>
      <c r="CS228" s="118">
        <v>0.19398531520547621</v>
      </c>
      <c r="CT228" s="118">
        <v>4.4871622127404746E-2</v>
      </c>
      <c r="CU228" s="118">
        <v>0</v>
      </c>
      <c r="CV228" s="118">
        <v>0</v>
      </c>
      <c r="CW228" s="118">
        <v>0</v>
      </c>
      <c r="CX228" s="116">
        <v>0.12899543378995401</v>
      </c>
      <c r="CY228" s="118">
        <v>0.12899543378995401</v>
      </c>
      <c r="CZ228" s="118">
        <v>0</v>
      </c>
      <c r="DA228" s="118">
        <v>0</v>
      </c>
      <c r="DB228" s="118">
        <v>0</v>
      </c>
      <c r="DC228" s="118">
        <v>0</v>
      </c>
      <c r="DD228" s="118">
        <v>0</v>
      </c>
      <c r="DE228" s="118">
        <v>0</v>
      </c>
      <c r="DF228" s="116">
        <v>0</v>
      </c>
      <c r="DG228" s="118">
        <v>0</v>
      </c>
      <c r="DH228" s="118">
        <v>0</v>
      </c>
      <c r="DI228" s="118">
        <v>0</v>
      </c>
      <c r="DJ228" s="116">
        <v>0</v>
      </c>
      <c r="DK228" s="118">
        <v>0</v>
      </c>
      <c r="DL228" s="118">
        <v>0</v>
      </c>
      <c r="DM228" s="118">
        <v>0</v>
      </c>
      <c r="DN228" s="118">
        <v>0</v>
      </c>
      <c r="DO228" s="118">
        <v>0</v>
      </c>
      <c r="DP228" s="118">
        <v>0</v>
      </c>
      <c r="DQ228" s="118">
        <v>0</v>
      </c>
      <c r="DR228" s="116">
        <v>0</v>
      </c>
      <c r="DS228" s="118">
        <v>0</v>
      </c>
      <c r="DT228" s="118">
        <v>0</v>
      </c>
      <c r="DU228" s="118">
        <v>0</v>
      </c>
      <c r="DV228" s="116">
        <v>2.006562387302932E-2</v>
      </c>
      <c r="DW228" s="118">
        <v>1.6579511013227178E-3</v>
      </c>
      <c r="DX228" s="118">
        <v>1.8407672771706601E-2</v>
      </c>
      <c r="DY228" s="120">
        <v>0</v>
      </c>
      <c r="DZ228" s="120">
        <v>0</v>
      </c>
      <c r="EA228" s="89"/>
      <c r="EB228" s="90" t="e">
        <v>#N/A</v>
      </c>
      <c r="EC228" s="90">
        <v>1</v>
      </c>
      <c r="EF228" s="121">
        <f t="shared" si="51"/>
        <v>45234</v>
      </c>
      <c r="EG228" s="122">
        <f t="shared" si="52"/>
        <v>45260</v>
      </c>
      <c r="EH228" s="122">
        <f t="shared" si="53"/>
        <v>0.36209580488203919</v>
      </c>
      <c r="EI228" s="122">
        <f t="shared" si="54"/>
        <v>0.53824456054756808</v>
      </c>
      <c r="EJ228" s="122">
        <f t="shared" si="55"/>
        <v>0.24762284450661201</v>
      </c>
      <c r="EK228" s="122">
        <f t="shared" si="56"/>
        <v>1.2513577684190778</v>
      </c>
      <c r="EL228" s="122">
        <f t="shared" si="57"/>
        <v>0.38230663333333331</v>
      </c>
      <c r="EM228" s="122">
        <f t="shared" si="58"/>
        <v>0.11890383333333333</v>
      </c>
      <c r="EN228" s="122">
        <f t="shared" si="59"/>
        <v>0</v>
      </c>
      <c r="EO228" s="122">
        <f t="shared" si="60"/>
        <v>1.67376462171656E-2</v>
      </c>
      <c r="EP228" s="122">
        <f t="shared" si="61"/>
        <v>0.59255883115196417</v>
      </c>
      <c r="EQ228" s="122">
        <f t="shared" si="62"/>
        <v>0.79942056661159133</v>
      </c>
      <c r="ER228" s="282">
        <f t="shared" si="63"/>
        <v>2.074382212336344E-2</v>
      </c>
      <c r="ES228" s="123" t="e">
        <f>SUMIF([9]Data_Validity!$K228:$DX228,"OUTTURN",Outturn_Daily!$K228:$DX228)+H228</f>
        <v>#VALUE!</v>
      </c>
      <c r="ET228" s="90" t="e">
        <f>SUMIF([9]Data_Validity!$K228:$DX228,"ESTIMATE",Outturn_Daily!$K228:$DX228)</f>
        <v>#VALUE!</v>
      </c>
      <c r="EU228" s="90" t="e">
        <f>SUMIF([9]Data_Validity!$K228:$DX228,"FORECAST",Outturn_Daily!$K228:$DX228)</f>
        <v>#VALUE!</v>
      </c>
      <c r="EV228" s="122">
        <f t="shared" si="48"/>
        <v>0</v>
      </c>
      <c r="EW228" s="123" t="e">
        <f t="shared" si="49"/>
        <v>#VALUE!</v>
      </c>
    </row>
    <row r="229" spans="1:153" ht="15">
      <c r="A229" s="124">
        <v>45260</v>
      </c>
      <c r="B229" s="109">
        <v>32</v>
      </c>
      <c r="C229" s="110">
        <v>45235</v>
      </c>
      <c r="D229" s="111">
        <f t="shared" si="50"/>
        <v>4.7098108467252748</v>
      </c>
      <c r="E229" s="112" t="s">
        <v>447</v>
      </c>
      <c r="F229" s="111">
        <v>2.7711624419447536</v>
      </c>
      <c r="G229" s="113">
        <v>0</v>
      </c>
      <c r="H229" s="113">
        <v>0</v>
      </c>
      <c r="I229" s="111">
        <v>0</v>
      </c>
      <c r="J229" s="111">
        <v>2.7711624419447536</v>
      </c>
      <c r="K229" s="113">
        <v>0.36209580488203919</v>
      </c>
      <c r="L229" s="111">
        <v>2.4090666370627143</v>
      </c>
      <c r="M229" s="113">
        <v>7.4493046164558846E-2</v>
      </c>
      <c r="N229" s="113">
        <v>1.67376462171656E-2</v>
      </c>
      <c r="O229" s="113">
        <v>-5.5214366709268964E-2</v>
      </c>
      <c r="P229" s="113">
        <v>8.1559317506612022E-2</v>
      </c>
      <c r="Q229" s="113">
        <v>0.33493401099925629</v>
      </c>
      <c r="R229" s="113">
        <v>-7.2657553266727862E-2</v>
      </c>
      <c r="S229" s="113">
        <v>0.20331054954831179</v>
      </c>
      <c r="T229" s="113">
        <v>1.7525682350857446</v>
      </c>
      <c r="U229" s="114">
        <v>1.2513577684190778</v>
      </c>
      <c r="V229" s="114">
        <v>0.38230663333333331</v>
      </c>
      <c r="W229" s="114">
        <v>0.11890383333333333</v>
      </c>
      <c r="X229" s="115">
        <v>0</v>
      </c>
      <c r="Y229" s="113">
        <v>7.3335751517061981E-2</v>
      </c>
      <c r="Z229" s="111">
        <v>0</v>
      </c>
      <c r="AA229" s="113">
        <v>0</v>
      </c>
      <c r="AB229" s="111">
        <v>0</v>
      </c>
      <c r="AC229" s="113">
        <v>0</v>
      </c>
      <c r="AD229" s="113">
        <v>0</v>
      </c>
      <c r="AE229" s="113">
        <v>0</v>
      </c>
      <c r="AF229" s="113">
        <v>0</v>
      </c>
      <c r="AG229" s="113">
        <v>0</v>
      </c>
      <c r="AH229" s="114">
        <v>0</v>
      </c>
      <c r="AI229" s="114">
        <v>0</v>
      </c>
      <c r="AJ229" s="114">
        <v>0</v>
      </c>
      <c r="AK229" s="116"/>
      <c r="AL229" s="113">
        <v>0</v>
      </c>
      <c r="AM229" s="116">
        <v>0</v>
      </c>
      <c r="AN229" s="113">
        <v>0</v>
      </c>
      <c r="AO229" s="113">
        <v>0</v>
      </c>
      <c r="AP229" s="113">
        <v>0</v>
      </c>
      <c r="AQ229" s="113">
        <v>0</v>
      </c>
      <c r="AR229" s="113">
        <v>0</v>
      </c>
      <c r="AS229" s="113">
        <v>0</v>
      </c>
      <c r="AT229" s="117">
        <v>0</v>
      </c>
      <c r="AU229" s="117">
        <v>0</v>
      </c>
      <c r="AV229" s="117">
        <v>0</v>
      </c>
      <c r="AW229" s="116">
        <v>1.9386484047805213</v>
      </c>
      <c r="AX229" s="116">
        <v>1.9291270629311004</v>
      </c>
      <c r="AY229" s="116">
        <v>0.72285471894703246</v>
      </c>
      <c r="AZ229" s="118">
        <v>0.72285471894703246</v>
      </c>
      <c r="BA229" s="118">
        <v>0</v>
      </c>
      <c r="BB229" s="118">
        <v>0</v>
      </c>
      <c r="BC229" s="118">
        <v>0</v>
      </c>
      <c r="BD229" s="118">
        <v>0</v>
      </c>
      <c r="BE229" s="118">
        <v>0</v>
      </c>
      <c r="BF229" s="118">
        <v>0</v>
      </c>
      <c r="BG229" s="118">
        <v>0</v>
      </c>
      <c r="BH229" s="118">
        <v>0</v>
      </c>
      <c r="BI229" s="118">
        <v>0</v>
      </c>
      <c r="BJ229" s="118">
        <v>0</v>
      </c>
      <c r="BK229" s="118">
        <v>0</v>
      </c>
      <c r="BL229" s="118">
        <v>0</v>
      </c>
      <c r="BM229" s="118">
        <v>0</v>
      </c>
      <c r="BN229" s="118">
        <v>0</v>
      </c>
      <c r="BO229" s="118">
        <v>0</v>
      </c>
      <c r="BP229" s="118">
        <v>0</v>
      </c>
      <c r="BQ229" s="118">
        <v>0</v>
      </c>
      <c r="BR229" s="118">
        <v>0</v>
      </c>
      <c r="BS229" s="118">
        <v>0</v>
      </c>
      <c r="BT229" s="118">
        <v>0</v>
      </c>
      <c r="BU229" s="116">
        <v>0.64777319786123311</v>
      </c>
      <c r="BV229" s="118">
        <v>0.10515075299999999</v>
      </c>
      <c r="BW229" s="118">
        <v>0.54262244486123312</v>
      </c>
      <c r="BX229" s="118">
        <v>0</v>
      </c>
      <c r="BY229" s="118">
        <v>0</v>
      </c>
      <c r="BZ229" s="118">
        <v>0</v>
      </c>
      <c r="CA229" s="118">
        <v>0</v>
      </c>
      <c r="CB229" s="118">
        <v>0</v>
      </c>
      <c r="CC229" s="119">
        <v>0.16606352699999999</v>
      </c>
      <c r="CD229" s="118">
        <v>0.16606352699999999</v>
      </c>
      <c r="CE229" s="118">
        <v>0</v>
      </c>
      <c r="CF229" s="118">
        <v>0</v>
      </c>
      <c r="CG229" s="118">
        <v>0</v>
      </c>
      <c r="CH229" s="118">
        <v>0</v>
      </c>
      <c r="CI229" s="118">
        <v>0</v>
      </c>
      <c r="CJ229" s="116">
        <v>2.4583248000000002E-2</v>
      </c>
      <c r="CK229" s="118">
        <v>0</v>
      </c>
      <c r="CL229" s="118">
        <v>0</v>
      </c>
      <c r="CM229" s="118">
        <v>0</v>
      </c>
      <c r="CN229" s="118">
        <v>0</v>
      </c>
      <c r="CO229" s="118">
        <v>2.4583248000000002E-2</v>
      </c>
      <c r="CP229" s="118">
        <v>0</v>
      </c>
      <c r="CQ229" s="118">
        <v>0</v>
      </c>
      <c r="CR229" s="116">
        <v>0.23885693733288096</v>
      </c>
      <c r="CS229" s="118">
        <v>0.19398531520547621</v>
      </c>
      <c r="CT229" s="118">
        <v>4.4871622127404746E-2</v>
      </c>
      <c r="CU229" s="118">
        <v>0</v>
      </c>
      <c r="CV229" s="118">
        <v>0</v>
      </c>
      <c r="CW229" s="118">
        <v>0</v>
      </c>
      <c r="CX229" s="116">
        <v>0.12899543378995401</v>
      </c>
      <c r="CY229" s="118">
        <v>0.12899543378995401</v>
      </c>
      <c r="CZ229" s="118">
        <v>0</v>
      </c>
      <c r="DA229" s="118">
        <v>0</v>
      </c>
      <c r="DB229" s="118">
        <v>0</v>
      </c>
      <c r="DC229" s="118">
        <v>0</v>
      </c>
      <c r="DD229" s="118">
        <v>0</v>
      </c>
      <c r="DE229" s="118">
        <v>0</v>
      </c>
      <c r="DF229" s="116">
        <v>0</v>
      </c>
      <c r="DG229" s="118">
        <v>0</v>
      </c>
      <c r="DH229" s="118">
        <v>0</v>
      </c>
      <c r="DI229" s="118">
        <v>0</v>
      </c>
      <c r="DJ229" s="116">
        <v>0</v>
      </c>
      <c r="DK229" s="118">
        <v>0</v>
      </c>
      <c r="DL229" s="118">
        <v>0</v>
      </c>
      <c r="DM229" s="118">
        <v>0</v>
      </c>
      <c r="DN229" s="118">
        <v>0</v>
      </c>
      <c r="DO229" s="118">
        <v>0</v>
      </c>
      <c r="DP229" s="118">
        <v>0</v>
      </c>
      <c r="DQ229" s="118">
        <v>0</v>
      </c>
      <c r="DR229" s="116">
        <v>0</v>
      </c>
      <c r="DS229" s="118">
        <v>0</v>
      </c>
      <c r="DT229" s="118">
        <v>0</v>
      </c>
      <c r="DU229" s="118">
        <v>0</v>
      </c>
      <c r="DV229" s="116">
        <v>9.5213418494208037E-3</v>
      </c>
      <c r="DW229" s="118">
        <v>7.8671459732361135E-4</v>
      </c>
      <c r="DX229" s="118">
        <v>8.7346272520971921E-3</v>
      </c>
      <c r="DY229" s="120">
        <v>0</v>
      </c>
      <c r="DZ229" s="120">
        <v>0</v>
      </c>
      <c r="EA229" s="89"/>
      <c r="EB229" s="90" t="e">
        <v>#N/A</v>
      </c>
      <c r="EC229" s="90">
        <v>1</v>
      </c>
      <c r="EF229" s="121">
        <f t="shared" si="51"/>
        <v>45235</v>
      </c>
      <c r="EG229" s="122">
        <f t="shared" si="52"/>
        <v>45260</v>
      </c>
      <c r="EH229" s="122">
        <f t="shared" si="53"/>
        <v>0.36209580488203919</v>
      </c>
      <c r="EI229" s="122">
        <f t="shared" si="54"/>
        <v>0.53824456054756808</v>
      </c>
      <c r="EJ229" s="122">
        <f t="shared" si="55"/>
        <v>0.24762284450661201</v>
      </c>
      <c r="EK229" s="122">
        <f t="shared" si="56"/>
        <v>1.2513577684190778</v>
      </c>
      <c r="EL229" s="122">
        <f t="shared" si="57"/>
        <v>0.38230663333333331</v>
      </c>
      <c r="EM229" s="122">
        <f t="shared" si="58"/>
        <v>0.11890383333333333</v>
      </c>
      <c r="EN229" s="122">
        <f t="shared" si="59"/>
        <v>0</v>
      </c>
      <c r="EO229" s="122">
        <f t="shared" si="60"/>
        <v>1.67376462171656E-2</v>
      </c>
      <c r="EP229" s="122">
        <f t="shared" si="61"/>
        <v>0.59255883115196417</v>
      </c>
      <c r="EQ229" s="122">
        <f t="shared" si="62"/>
        <v>0.79734776511159133</v>
      </c>
      <c r="ER229" s="282">
        <f t="shared" si="63"/>
        <v>1.0199540099754923E-2</v>
      </c>
      <c r="ES229" s="123" t="e">
        <f>SUMIF([9]Data_Validity!$K229:$DX229,"OUTTURN",Outturn_Daily!$K229:$DX229)+H229</f>
        <v>#VALUE!</v>
      </c>
      <c r="ET229" s="90" t="e">
        <f>SUMIF([9]Data_Validity!$K229:$DX229,"ESTIMATE",Outturn_Daily!$K229:$DX229)</f>
        <v>#VALUE!</v>
      </c>
      <c r="EU229" s="90" t="e">
        <f>SUMIF([9]Data_Validity!$K229:$DX229,"FORECAST",Outturn_Daily!$K229:$DX229)</f>
        <v>#VALUE!</v>
      </c>
      <c r="EV229" s="122">
        <f t="shared" si="48"/>
        <v>0</v>
      </c>
      <c r="EW229" s="123" t="e">
        <f t="shared" si="49"/>
        <v>#VALUE!</v>
      </c>
    </row>
    <row r="230" spans="1:153" ht="15">
      <c r="A230" s="124">
        <v>45260</v>
      </c>
      <c r="B230" s="109">
        <v>33</v>
      </c>
      <c r="C230" s="110">
        <v>45236</v>
      </c>
      <c r="D230" s="111">
        <f t="shared" si="50"/>
        <v>4.7107208884382423</v>
      </c>
      <c r="E230" s="112" t="s">
        <v>447</v>
      </c>
      <c r="F230" s="111">
        <v>2.7967549484447538</v>
      </c>
      <c r="G230" s="113">
        <v>0</v>
      </c>
      <c r="H230" s="113">
        <v>0</v>
      </c>
      <c r="I230" s="111">
        <v>0</v>
      </c>
      <c r="J230" s="111">
        <v>2.7967549484447538</v>
      </c>
      <c r="K230" s="113">
        <v>0.36209580488203919</v>
      </c>
      <c r="L230" s="111">
        <v>2.4346591435627145</v>
      </c>
      <c r="M230" s="113">
        <v>8.3764157664558775E-2</v>
      </c>
      <c r="N230" s="113">
        <v>1.67376462171656E-2</v>
      </c>
      <c r="O230" s="113">
        <v>-3.0976160709268979E-2</v>
      </c>
      <c r="P230" s="113">
        <v>7.3642506506611999E-2</v>
      </c>
      <c r="Q230" s="113">
        <v>0.33493401099925629</v>
      </c>
      <c r="R230" s="113">
        <v>-7.2657553266727862E-2</v>
      </c>
      <c r="S230" s="113">
        <v>0.20331054954831179</v>
      </c>
      <c r="T230" s="113">
        <v>1.7525682350857446</v>
      </c>
      <c r="U230" s="114">
        <v>1.2513577684190778</v>
      </c>
      <c r="V230" s="114">
        <v>0.38230663333333331</v>
      </c>
      <c r="W230" s="114">
        <v>0.11890383333333333</v>
      </c>
      <c r="X230" s="115">
        <v>0</v>
      </c>
      <c r="Y230" s="113">
        <v>7.3335751517061981E-2</v>
      </c>
      <c r="Z230" s="111">
        <v>0</v>
      </c>
      <c r="AA230" s="113">
        <v>0</v>
      </c>
      <c r="AB230" s="111">
        <v>0</v>
      </c>
      <c r="AC230" s="113">
        <v>0</v>
      </c>
      <c r="AD230" s="113">
        <v>0</v>
      </c>
      <c r="AE230" s="113">
        <v>0</v>
      </c>
      <c r="AF230" s="113">
        <v>0</v>
      </c>
      <c r="AG230" s="113">
        <v>0</v>
      </c>
      <c r="AH230" s="114">
        <v>0</v>
      </c>
      <c r="AI230" s="114">
        <v>0</v>
      </c>
      <c r="AJ230" s="114">
        <v>0</v>
      </c>
      <c r="AK230" s="116"/>
      <c r="AL230" s="113">
        <v>0</v>
      </c>
      <c r="AM230" s="116">
        <v>0</v>
      </c>
      <c r="AN230" s="113">
        <v>0</v>
      </c>
      <c r="AO230" s="113">
        <v>0</v>
      </c>
      <c r="AP230" s="113">
        <v>0</v>
      </c>
      <c r="AQ230" s="113">
        <v>0</v>
      </c>
      <c r="AR230" s="113">
        <v>0</v>
      </c>
      <c r="AS230" s="113">
        <v>0</v>
      </c>
      <c r="AT230" s="117">
        <v>0</v>
      </c>
      <c r="AU230" s="117">
        <v>0</v>
      </c>
      <c r="AV230" s="117">
        <v>0</v>
      </c>
      <c r="AW230" s="116">
        <v>1.913965939993489</v>
      </c>
      <c r="AX230" s="116">
        <v>1.9096819825811007</v>
      </c>
      <c r="AY230" s="116">
        <v>0.71451071859703252</v>
      </c>
      <c r="AZ230" s="118">
        <v>0.71451071859703252</v>
      </c>
      <c r="BA230" s="118">
        <v>0</v>
      </c>
      <c r="BB230" s="118">
        <v>0</v>
      </c>
      <c r="BC230" s="118">
        <v>0</v>
      </c>
      <c r="BD230" s="118">
        <v>0</v>
      </c>
      <c r="BE230" s="118">
        <v>0</v>
      </c>
      <c r="BF230" s="118">
        <v>0</v>
      </c>
      <c r="BG230" s="118">
        <v>0</v>
      </c>
      <c r="BH230" s="118">
        <v>0</v>
      </c>
      <c r="BI230" s="118">
        <v>0</v>
      </c>
      <c r="BJ230" s="118">
        <v>0</v>
      </c>
      <c r="BK230" s="118">
        <v>0</v>
      </c>
      <c r="BL230" s="118">
        <v>0</v>
      </c>
      <c r="BM230" s="118">
        <v>0</v>
      </c>
      <c r="BN230" s="118">
        <v>0</v>
      </c>
      <c r="BO230" s="118">
        <v>0</v>
      </c>
      <c r="BP230" s="118">
        <v>0</v>
      </c>
      <c r="BQ230" s="118">
        <v>0</v>
      </c>
      <c r="BR230" s="118">
        <v>0</v>
      </c>
      <c r="BS230" s="118">
        <v>0</v>
      </c>
      <c r="BT230" s="118">
        <v>0</v>
      </c>
      <c r="BU230" s="116">
        <v>0.62353499186123318</v>
      </c>
      <c r="BV230" s="118">
        <v>8.0912547000000001E-2</v>
      </c>
      <c r="BW230" s="118">
        <v>0.54262244486123312</v>
      </c>
      <c r="BX230" s="118">
        <v>0</v>
      </c>
      <c r="BY230" s="118">
        <v>0</v>
      </c>
      <c r="BZ230" s="118">
        <v>0</v>
      </c>
      <c r="CA230" s="118">
        <v>0</v>
      </c>
      <c r="CB230" s="118">
        <v>0</v>
      </c>
      <c r="CC230" s="119">
        <v>0.17398033800000001</v>
      </c>
      <c r="CD230" s="118">
        <v>0.17398033800000001</v>
      </c>
      <c r="CE230" s="118">
        <v>0</v>
      </c>
      <c r="CF230" s="118">
        <v>0</v>
      </c>
      <c r="CG230" s="118">
        <v>0</v>
      </c>
      <c r="CH230" s="118">
        <v>0</v>
      </c>
      <c r="CI230" s="118">
        <v>0</v>
      </c>
      <c r="CJ230" s="116">
        <v>2.9803562999999998E-2</v>
      </c>
      <c r="CK230" s="118">
        <v>0</v>
      </c>
      <c r="CL230" s="118">
        <v>0</v>
      </c>
      <c r="CM230" s="118">
        <v>0</v>
      </c>
      <c r="CN230" s="118">
        <v>0</v>
      </c>
      <c r="CO230" s="118">
        <v>2.9803562999999998E-2</v>
      </c>
      <c r="CP230" s="118">
        <v>0</v>
      </c>
      <c r="CQ230" s="118">
        <v>0</v>
      </c>
      <c r="CR230" s="116">
        <v>0.23885693733288096</v>
      </c>
      <c r="CS230" s="118">
        <v>0.19398531520547621</v>
      </c>
      <c r="CT230" s="118">
        <v>4.4871622127404746E-2</v>
      </c>
      <c r="CU230" s="118">
        <v>0</v>
      </c>
      <c r="CV230" s="118">
        <v>0</v>
      </c>
      <c r="CW230" s="118">
        <v>0</v>
      </c>
      <c r="CX230" s="116">
        <v>0.12899543378995401</v>
      </c>
      <c r="CY230" s="118">
        <v>0.12899543378995401</v>
      </c>
      <c r="CZ230" s="118">
        <v>0</v>
      </c>
      <c r="DA230" s="118">
        <v>0</v>
      </c>
      <c r="DB230" s="118">
        <v>0</v>
      </c>
      <c r="DC230" s="118">
        <v>0</v>
      </c>
      <c r="DD230" s="118">
        <v>0</v>
      </c>
      <c r="DE230" s="118">
        <v>0</v>
      </c>
      <c r="DF230" s="116">
        <v>0</v>
      </c>
      <c r="DG230" s="118">
        <v>0</v>
      </c>
      <c r="DH230" s="118">
        <v>0</v>
      </c>
      <c r="DI230" s="118">
        <v>0</v>
      </c>
      <c r="DJ230" s="116">
        <v>0</v>
      </c>
      <c r="DK230" s="118">
        <v>0</v>
      </c>
      <c r="DL230" s="118">
        <v>0</v>
      </c>
      <c r="DM230" s="118">
        <v>0</v>
      </c>
      <c r="DN230" s="118">
        <v>0</v>
      </c>
      <c r="DO230" s="118">
        <v>0</v>
      </c>
      <c r="DP230" s="118">
        <v>0</v>
      </c>
      <c r="DQ230" s="118">
        <v>0</v>
      </c>
      <c r="DR230" s="116">
        <v>0</v>
      </c>
      <c r="DS230" s="118">
        <v>0</v>
      </c>
      <c r="DT230" s="118">
        <v>0</v>
      </c>
      <c r="DU230" s="118">
        <v>0</v>
      </c>
      <c r="DV230" s="116">
        <v>4.2839574123882595E-3</v>
      </c>
      <c r="DW230" s="118">
        <v>3.5396815742347776E-4</v>
      </c>
      <c r="DX230" s="118">
        <v>3.929989254964782E-3</v>
      </c>
      <c r="DY230" s="120">
        <v>0</v>
      </c>
      <c r="DZ230" s="120">
        <v>0</v>
      </c>
      <c r="EA230" s="89"/>
      <c r="EB230" s="90" t="e">
        <v>#N/A</v>
      </c>
      <c r="EC230" s="90">
        <v>1</v>
      </c>
      <c r="EF230" s="121">
        <f t="shared" si="51"/>
        <v>45236</v>
      </c>
      <c r="EG230" s="122">
        <f t="shared" si="52"/>
        <v>45260</v>
      </c>
      <c r="EH230" s="122">
        <f t="shared" si="53"/>
        <v>0.36209580488203919</v>
      </c>
      <c r="EI230" s="122">
        <f t="shared" si="54"/>
        <v>0.53824456054756808</v>
      </c>
      <c r="EJ230" s="122">
        <f t="shared" si="55"/>
        <v>0.24762284450661201</v>
      </c>
      <c r="EK230" s="122">
        <f t="shared" si="56"/>
        <v>1.2513577684190778</v>
      </c>
      <c r="EL230" s="122">
        <f t="shared" si="57"/>
        <v>0.38230663333333331</v>
      </c>
      <c r="EM230" s="122">
        <f t="shared" si="58"/>
        <v>0.11890383333333333</v>
      </c>
      <c r="EN230" s="122">
        <f t="shared" si="59"/>
        <v>0</v>
      </c>
      <c r="EO230" s="122">
        <f t="shared" si="60"/>
        <v>1.67376462171656E-2</v>
      </c>
      <c r="EP230" s="122">
        <f t="shared" si="61"/>
        <v>0.59255883115196417</v>
      </c>
      <c r="EQ230" s="122">
        <f t="shared" si="62"/>
        <v>0.79827487626159133</v>
      </c>
      <c r="ER230" s="282">
        <f t="shared" si="63"/>
        <v>4.9621556627223789E-3</v>
      </c>
      <c r="ES230" s="123" t="e">
        <f>SUMIF([9]Data_Validity!$K230:$DX230,"OUTTURN",Outturn_Daily!$K230:$DX230)+H230</f>
        <v>#VALUE!</v>
      </c>
      <c r="ET230" s="90" t="e">
        <f>SUMIF([9]Data_Validity!$K230:$DX230,"ESTIMATE",Outturn_Daily!$K230:$DX230)</f>
        <v>#VALUE!</v>
      </c>
      <c r="EU230" s="90" t="e">
        <f>SUMIF([9]Data_Validity!$K230:$DX230,"FORECAST",Outturn_Daily!$K230:$DX230)</f>
        <v>#VALUE!</v>
      </c>
      <c r="EV230" s="122">
        <f t="shared" si="48"/>
        <v>0</v>
      </c>
      <c r="EW230" s="123" t="e">
        <f t="shared" si="49"/>
        <v>#VALUE!</v>
      </c>
    </row>
    <row r="231" spans="1:153" ht="15">
      <c r="A231" s="124">
        <v>45260</v>
      </c>
      <c r="B231" s="109">
        <v>33</v>
      </c>
      <c r="C231" s="110">
        <v>45237</v>
      </c>
      <c r="D231" s="111">
        <f t="shared" si="50"/>
        <v>4.7755829461680905</v>
      </c>
      <c r="E231" s="112" t="s">
        <v>447</v>
      </c>
      <c r="F231" s="111">
        <v>2.7241111124447537</v>
      </c>
      <c r="G231" s="113">
        <v>0</v>
      </c>
      <c r="H231" s="113">
        <v>0</v>
      </c>
      <c r="I231" s="111">
        <v>0</v>
      </c>
      <c r="J231" s="111">
        <v>2.7241111124447537</v>
      </c>
      <c r="K231" s="113">
        <v>0.36209580488203919</v>
      </c>
      <c r="L231" s="111">
        <v>2.3620153075627144</v>
      </c>
      <c r="M231" s="113">
        <v>0.11097625316455881</v>
      </c>
      <c r="N231" s="113">
        <v>1.67376462171656E-2</v>
      </c>
      <c r="O231" s="113">
        <v>-7.3692257709268988E-2</v>
      </c>
      <c r="P231" s="113">
        <v>1.6502672006612013E-2</v>
      </c>
      <c r="Q231" s="113">
        <v>0.33493401099925629</v>
      </c>
      <c r="R231" s="113">
        <v>-7.2657553266727862E-2</v>
      </c>
      <c r="S231" s="113">
        <v>0.20331054954831179</v>
      </c>
      <c r="T231" s="113">
        <v>1.7525682350857446</v>
      </c>
      <c r="U231" s="114">
        <v>1.2513577684190778</v>
      </c>
      <c r="V231" s="114">
        <v>0.38230663333333331</v>
      </c>
      <c r="W231" s="114">
        <v>0.11890383333333333</v>
      </c>
      <c r="X231" s="115">
        <v>0</v>
      </c>
      <c r="Y231" s="113">
        <v>7.3335751517061981E-2</v>
      </c>
      <c r="Z231" s="111">
        <v>0</v>
      </c>
      <c r="AA231" s="113">
        <v>0</v>
      </c>
      <c r="AB231" s="111">
        <v>0</v>
      </c>
      <c r="AC231" s="113">
        <v>0</v>
      </c>
      <c r="AD231" s="113">
        <v>0</v>
      </c>
      <c r="AE231" s="113">
        <v>0</v>
      </c>
      <c r="AF231" s="113">
        <v>0</v>
      </c>
      <c r="AG231" s="113">
        <v>0</v>
      </c>
      <c r="AH231" s="114">
        <v>0</v>
      </c>
      <c r="AI231" s="114">
        <v>0</v>
      </c>
      <c r="AJ231" s="114">
        <v>0</v>
      </c>
      <c r="AK231" s="116"/>
      <c r="AL231" s="113">
        <v>0</v>
      </c>
      <c r="AM231" s="116">
        <v>0</v>
      </c>
      <c r="AN231" s="113">
        <v>0</v>
      </c>
      <c r="AO231" s="113">
        <v>0</v>
      </c>
      <c r="AP231" s="113">
        <v>0</v>
      </c>
      <c r="AQ231" s="113">
        <v>0</v>
      </c>
      <c r="AR231" s="113">
        <v>0</v>
      </c>
      <c r="AS231" s="113">
        <v>0</v>
      </c>
      <c r="AT231" s="117">
        <v>0</v>
      </c>
      <c r="AU231" s="117">
        <v>0</v>
      </c>
      <c r="AV231" s="117">
        <v>0</v>
      </c>
      <c r="AW231" s="116">
        <v>2.0514718337233369</v>
      </c>
      <c r="AX231" s="116">
        <v>1.9766881881311007</v>
      </c>
      <c r="AY231" s="116">
        <v>0.69001983264703237</v>
      </c>
      <c r="AZ231" s="118">
        <v>0.69001983264703237</v>
      </c>
      <c r="BA231" s="118">
        <v>0</v>
      </c>
      <c r="BB231" s="118">
        <v>0</v>
      </c>
      <c r="BC231" s="118">
        <v>0</v>
      </c>
      <c r="BD231" s="118">
        <v>0</v>
      </c>
      <c r="BE231" s="118">
        <v>0</v>
      </c>
      <c r="BF231" s="118">
        <v>0</v>
      </c>
      <c r="BG231" s="118">
        <v>0</v>
      </c>
      <c r="BH231" s="118">
        <v>0</v>
      </c>
      <c r="BI231" s="118">
        <v>0</v>
      </c>
      <c r="BJ231" s="118">
        <v>0</v>
      </c>
      <c r="BK231" s="118">
        <v>0</v>
      </c>
      <c r="BL231" s="118">
        <v>0</v>
      </c>
      <c r="BM231" s="118">
        <v>0</v>
      </c>
      <c r="BN231" s="118">
        <v>0</v>
      </c>
      <c r="BO231" s="118">
        <v>0</v>
      </c>
      <c r="BP231" s="118">
        <v>0</v>
      </c>
      <c r="BQ231" s="118">
        <v>0</v>
      </c>
      <c r="BR231" s="118">
        <v>0</v>
      </c>
      <c r="BS231" s="118">
        <v>0</v>
      </c>
      <c r="BT231" s="118">
        <v>0</v>
      </c>
      <c r="BU231" s="116">
        <v>0.66625108886123319</v>
      </c>
      <c r="BV231" s="118">
        <v>0.12362864400000001</v>
      </c>
      <c r="BW231" s="118">
        <v>0.54262244486123312</v>
      </c>
      <c r="BX231" s="118">
        <v>0</v>
      </c>
      <c r="BY231" s="118">
        <v>0</v>
      </c>
      <c r="BZ231" s="118">
        <v>0</v>
      </c>
      <c r="CA231" s="118">
        <v>0</v>
      </c>
      <c r="CB231" s="118">
        <v>0</v>
      </c>
      <c r="CC231" s="119">
        <v>0.2311201725</v>
      </c>
      <c r="CD231" s="118">
        <v>0.2311201725</v>
      </c>
      <c r="CE231" s="118">
        <v>0</v>
      </c>
      <c r="CF231" s="118">
        <v>0</v>
      </c>
      <c r="CG231" s="118">
        <v>0</v>
      </c>
      <c r="CH231" s="118">
        <v>0</v>
      </c>
      <c r="CI231" s="118">
        <v>0</v>
      </c>
      <c r="CJ231" s="116">
        <v>2.1444723000000002E-2</v>
      </c>
      <c r="CK231" s="118">
        <v>0</v>
      </c>
      <c r="CL231" s="118">
        <v>0</v>
      </c>
      <c r="CM231" s="118">
        <v>0</v>
      </c>
      <c r="CN231" s="118">
        <v>0</v>
      </c>
      <c r="CO231" s="118">
        <v>2.1444723000000002E-2</v>
      </c>
      <c r="CP231" s="118">
        <v>0</v>
      </c>
      <c r="CQ231" s="118">
        <v>0</v>
      </c>
      <c r="CR231" s="116">
        <v>0.23885693733288096</v>
      </c>
      <c r="CS231" s="118">
        <v>0.19398531520547621</v>
      </c>
      <c r="CT231" s="118">
        <v>4.4871622127404746E-2</v>
      </c>
      <c r="CU231" s="118">
        <v>0</v>
      </c>
      <c r="CV231" s="118">
        <v>0</v>
      </c>
      <c r="CW231" s="118">
        <v>0</v>
      </c>
      <c r="CX231" s="116">
        <v>0.12899543378995401</v>
      </c>
      <c r="CY231" s="118">
        <v>0.12899543378995401</v>
      </c>
      <c r="CZ231" s="118">
        <v>0</v>
      </c>
      <c r="DA231" s="118">
        <v>0</v>
      </c>
      <c r="DB231" s="118">
        <v>0</v>
      </c>
      <c r="DC231" s="118">
        <v>0</v>
      </c>
      <c r="DD231" s="118">
        <v>0</v>
      </c>
      <c r="DE231" s="118">
        <v>0</v>
      </c>
      <c r="DF231" s="116">
        <v>0</v>
      </c>
      <c r="DG231" s="118">
        <v>0</v>
      </c>
      <c r="DH231" s="118">
        <v>0</v>
      </c>
      <c r="DI231" s="118">
        <v>0</v>
      </c>
      <c r="DJ231" s="116">
        <v>0</v>
      </c>
      <c r="DK231" s="118">
        <v>0</v>
      </c>
      <c r="DL231" s="118">
        <v>0</v>
      </c>
      <c r="DM231" s="118">
        <v>0</v>
      </c>
      <c r="DN231" s="118">
        <v>0</v>
      </c>
      <c r="DO231" s="118">
        <v>0</v>
      </c>
      <c r="DP231" s="118">
        <v>0</v>
      </c>
      <c r="DQ231" s="118">
        <v>0</v>
      </c>
      <c r="DR231" s="116">
        <v>0</v>
      </c>
      <c r="DS231" s="118">
        <v>0</v>
      </c>
      <c r="DT231" s="118">
        <v>0</v>
      </c>
      <c r="DU231" s="118">
        <v>0</v>
      </c>
      <c r="DV231" s="116">
        <v>7.4783645592236159E-2</v>
      </c>
      <c r="DW231" s="118">
        <v>6.1791065333996649E-3</v>
      </c>
      <c r="DX231" s="118">
        <v>6.8604539058836497E-2</v>
      </c>
      <c r="DY231" s="120">
        <v>0</v>
      </c>
      <c r="DZ231" s="120">
        <v>0</v>
      </c>
      <c r="EA231" s="89"/>
      <c r="EB231" s="90" t="e">
        <v>#N/A</v>
      </c>
      <c r="EC231" s="90">
        <v>1</v>
      </c>
      <c r="EF231" s="121">
        <f t="shared" si="51"/>
        <v>45237</v>
      </c>
      <c r="EG231" s="122">
        <f t="shared" si="52"/>
        <v>45260</v>
      </c>
      <c r="EH231" s="122">
        <f t="shared" si="53"/>
        <v>0.36209580488203919</v>
      </c>
      <c r="EI231" s="122">
        <f t="shared" si="54"/>
        <v>0.53824456054756808</v>
      </c>
      <c r="EJ231" s="122">
        <f t="shared" si="55"/>
        <v>0.24762284450661201</v>
      </c>
      <c r="EK231" s="122">
        <f t="shared" si="56"/>
        <v>1.2513577684190778</v>
      </c>
      <c r="EL231" s="122">
        <f t="shared" si="57"/>
        <v>0.38230663333333331</v>
      </c>
      <c r="EM231" s="122">
        <f t="shared" si="58"/>
        <v>0.11890383333333333</v>
      </c>
      <c r="EN231" s="122">
        <f t="shared" si="59"/>
        <v>0</v>
      </c>
      <c r="EO231" s="122">
        <f t="shared" si="60"/>
        <v>1.67376462171656E-2</v>
      </c>
      <c r="EP231" s="122">
        <f t="shared" si="61"/>
        <v>0.59255883115196417</v>
      </c>
      <c r="EQ231" s="122">
        <f t="shared" si="62"/>
        <v>0.80099608581159121</v>
      </c>
      <c r="ER231" s="282">
        <f t="shared" si="63"/>
        <v>7.5461843842570278E-2</v>
      </c>
      <c r="ES231" s="123" t="e">
        <f>SUMIF([9]Data_Validity!$K231:$DX231,"OUTTURN",Outturn_Daily!$K231:$DX231)+H231</f>
        <v>#VALUE!</v>
      </c>
      <c r="ET231" s="90" t="e">
        <f>SUMIF([9]Data_Validity!$K231:$DX231,"ESTIMATE",Outturn_Daily!$K231:$DX231)</f>
        <v>#VALUE!</v>
      </c>
      <c r="EU231" s="90" t="e">
        <f>SUMIF([9]Data_Validity!$K231:$DX231,"FORECAST",Outturn_Daily!$K231:$DX231)</f>
        <v>#VALUE!</v>
      </c>
      <c r="EV231" s="122">
        <f t="shared" si="48"/>
        <v>0</v>
      </c>
      <c r="EW231" s="123" t="e">
        <f t="shared" si="49"/>
        <v>#VALUE!</v>
      </c>
    </row>
    <row r="232" spans="1:153" ht="15">
      <c r="A232" s="124">
        <v>45260</v>
      </c>
      <c r="B232" s="109">
        <v>33</v>
      </c>
      <c r="C232" s="110">
        <v>45238</v>
      </c>
      <c r="D232" s="111">
        <f t="shared" si="50"/>
        <v>4.7458763025494362</v>
      </c>
      <c r="E232" s="112" t="s">
        <v>447</v>
      </c>
      <c r="F232" s="111">
        <v>2.5435926204447536</v>
      </c>
      <c r="G232" s="113">
        <v>0</v>
      </c>
      <c r="H232" s="113">
        <v>0</v>
      </c>
      <c r="I232" s="111">
        <v>0</v>
      </c>
      <c r="J232" s="111">
        <v>2.5435926204447536</v>
      </c>
      <c r="K232" s="113">
        <v>0.36209580488203919</v>
      </c>
      <c r="L232" s="111">
        <v>2.1814968155627144</v>
      </c>
      <c r="M232" s="113">
        <v>0.11817725766455889</v>
      </c>
      <c r="N232" s="113">
        <v>1.67376462171656E-2</v>
      </c>
      <c r="O232" s="113">
        <v>-0.17306919570926901</v>
      </c>
      <c r="P232" s="113">
        <v>-7.1839886493388044E-2</v>
      </c>
      <c r="Q232" s="113">
        <v>0.33493401099925629</v>
      </c>
      <c r="R232" s="113">
        <v>-7.2657553266727862E-2</v>
      </c>
      <c r="S232" s="113">
        <v>0.20331054954831179</v>
      </c>
      <c r="T232" s="113">
        <v>1.7525682350857446</v>
      </c>
      <c r="U232" s="114">
        <v>1.2513577684190778</v>
      </c>
      <c r="V232" s="114">
        <v>0.38230663333333331</v>
      </c>
      <c r="W232" s="114">
        <v>0.11890383333333333</v>
      </c>
      <c r="X232" s="115">
        <v>0</v>
      </c>
      <c r="Y232" s="113">
        <v>7.3335751517061981E-2</v>
      </c>
      <c r="Z232" s="111">
        <v>0</v>
      </c>
      <c r="AA232" s="113">
        <v>0</v>
      </c>
      <c r="AB232" s="111">
        <v>0</v>
      </c>
      <c r="AC232" s="113">
        <v>0</v>
      </c>
      <c r="AD232" s="113">
        <v>0</v>
      </c>
      <c r="AE232" s="113">
        <v>0</v>
      </c>
      <c r="AF232" s="113">
        <v>0</v>
      </c>
      <c r="AG232" s="113">
        <v>0</v>
      </c>
      <c r="AH232" s="114">
        <v>0</v>
      </c>
      <c r="AI232" s="114">
        <v>0</v>
      </c>
      <c r="AJ232" s="114">
        <v>0</v>
      </c>
      <c r="AK232" s="116"/>
      <c r="AL232" s="113">
        <v>0</v>
      </c>
      <c r="AM232" s="116">
        <v>0</v>
      </c>
      <c r="AN232" s="113">
        <v>0</v>
      </c>
      <c r="AO232" s="113">
        <v>0</v>
      </c>
      <c r="AP232" s="113">
        <v>0</v>
      </c>
      <c r="AQ232" s="113">
        <v>0</v>
      </c>
      <c r="AR232" s="113">
        <v>0</v>
      </c>
      <c r="AS232" s="113">
        <v>0</v>
      </c>
      <c r="AT232" s="117">
        <v>0</v>
      </c>
      <c r="AU232" s="117">
        <v>0</v>
      </c>
      <c r="AV232" s="117">
        <v>0</v>
      </c>
      <c r="AW232" s="116">
        <v>2.2022836821046825</v>
      </c>
      <c r="AX232" s="116">
        <v>2.1527481625811005</v>
      </c>
      <c r="AY232" s="116">
        <v>0.68353892859703236</v>
      </c>
      <c r="AZ232" s="118">
        <v>0.68353892859703236</v>
      </c>
      <c r="BA232" s="118">
        <v>0</v>
      </c>
      <c r="BB232" s="118">
        <v>0</v>
      </c>
      <c r="BC232" s="118">
        <v>0</v>
      </c>
      <c r="BD232" s="118">
        <v>0</v>
      </c>
      <c r="BE232" s="118">
        <v>0</v>
      </c>
      <c r="BF232" s="118">
        <v>0</v>
      </c>
      <c r="BG232" s="118">
        <v>0</v>
      </c>
      <c r="BH232" s="118">
        <v>0</v>
      </c>
      <c r="BI232" s="118">
        <v>0</v>
      </c>
      <c r="BJ232" s="118">
        <v>0</v>
      </c>
      <c r="BK232" s="118">
        <v>0</v>
      </c>
      <c r="BL232" s="118">
        <v>0</v>
      </c>
      <c r="BM232" s="118">
        <v>0</v>
      </c>
      <c r="BN232" s="118">
        <v>0</v>
      </c>
      <c r="BO232" s="118">
        <v>0</v>
      </c>
      <c r="BP232" s="118">
        <v>0</v>
      </c>
      <c r="BQ232" s="118">
        <v>0</v>
      </c>
      <c r="BR232" s="118">
        <v>0</v>
      </c>
      <c r="BS232" s="118">
        <v>0</v>
      </c>
      <c r="BT232" s="118">
        <v>0</v>
      </c>
      <c r="BU232" s="116">
        <v>0.76562802686123321</v>
      </c>
      <c r="BV232" s="118">
        <v>0.22300558200000004</v>
      </c>
      <c r="BW232" s="118">
        <v>0.54262244486123312</v>
      </c>
      <c r="BX232" s="118">
        <v>0</v>
      </c>
      <c r="BY232" s="118">
        <v>0</v>
      </c>
      <c r="BZ232" s="118">
        <v>0</v>
      </c>
      <c r="CA232" s="118">
        <v>0</v>
      </c>
      <c r="CB232" s="118">
        <v>0</v>
      </c>
      <c r="CC232" s="119">
        <v>0.31946273100000006</v>
      </c>
      <c r="CD232" s="118">
        <v>0.31946273100000006</v>
      </c>
      <c r="CE232" s="118">
        <v>0</v>
      </c>
      <c r="CF232" s="118">
        <v>0</v>
      </c>
      <c r="CG232" s="118">
        <v>0</v>
      </c>
      <c r="CH232" s="118">
        <v>0</v>
      </c>
      <c r="CI232" s="118">
        <v>0</v>
      </c>
      <c r="CJ232" s="116">
        <v>1.6266105000000003E-2</v>
      </c>
      <c r="CK232" s="118">
        <v>0</v>
      </c>
      <c r="CL232" s="118">
        <v>0</v>
      </c>
      <c r="CM232" s="118">
        <v>0</v>
      </c>
      <c r="CN232" s="118">
        <v>0</v>
      </c>
      <c r="CO232" s="118">
        <v>1.6266105000000003E-2</v>
      </c>
      <c r="CP232" s="118">
        <v>0</v>
      </c>
      <c r="CQ232" s="118">
        <v>0</v>
      </c>
      <c r="CR232" s="116">
        <v>0.23885693733288096</v>
      </c>
      <c r="CS232" s="118">
        <v>0.19398531520547621</v>
      </c>
      <c r="CT232" s="118">
        <v>4.4871622127404746E-2</v>
      </c>
      <c r="CU232" s="118">
        <v>0</v>
      </c>
      <c r="CV232" s="118">
        <v>0</v>
      </c>
      <c r="CW232" s="118">
        <v>0</v>
      </c>
      <c r="CX232" s="116">
        <v>0.12899543378995401</v>
      </c>
      <c r="CY232" s="118">
        <v>0.12899543378995401</v>
      </c>
      <c r="CZ232" s="118">
        <v>0</v>
      </c>
      <c r="DA232" s="118">
        <v>0</v>
      </c>
      <c r="DB232" s="118">
        <v>0</v>
      </c>
      <c r="DC232" s="118">
        <v>0</v>
      </c>
      <c r="DD232" s="118">
        <v>0</v>
      </c>
      <c r="DE232" s="118">
        <v>0</v>
      </c>
      <c r="DF232" s="116">
        <v>0</v>
      </c>
      <c r="DG232" s="118">
        <v>0</v>
      </c>
      <c r="DH232" s="118">
        <v>0</v>
      </c>
      <c r="DI232" s="118">
        <v>0</v>
      </c>
      <c r="DJ232" s="116">
        <v>0</v>
      </c>
      <c r="DK232" s="118">
        <v>0</v>
      </c>
      <c r="DL232" s="118">
        <v>0</v>
      </c>
      <c r="DM232" s="118">
        <v>0</v>
      </c>
      <c r="DN232" s="118">
        <v>0</v>
      </c>
      <c r="DO232" s="118">
        <v>0</v>
      </c>
      <c r="DP232" s="118">
        <v>0</v>
      </c>
      <c r="DQ232" s="118">
        <v>0</v>
      </c>
      <c r="DR232" s="116">
        <v>0</v>
      </c>
      <c r="DS232" s="118">
        <v>0</v>
      </c>
      <c r="DT232" s="118">
        <v>0</v>
      </c>
      <c r="DU232" s="118">
        <v>0</v>
      </c>
      <c r="DV232" s="116">
        <v>4.9535519523582101E-2</v>
      </c>
      <c r="DW232" s="118">
        <v>4.0929437164974177E-3</v>
      </c>
      <c r="DX232" s="118">
        <v>4.5442575807084683E-2</v>
      </c>
      <c r="DY232" s="120">
        <v>0</v>
      </c>
      <c r="DZ232" s="120">
        <v>0</v>
      </c>
      <c r="EA232" s="89"/>
      <c r="EB232" s="90" t="e">
        <v>#N/A</v>
      </c>
      <c r="EC232" s="90">
        <v>1</v>
      </c>
      <c r="EF232" s="121">
        <f t="shared" si="51"/>
        <v>45238</v>
      </c>
      <c r="EG232" s="122">
        <f t="shared" si="52"/>
        <v>45260</v>
      </c>
      <c r="EH232" s="122">
        <f t="shared" si="53"/>
        <v>0.36209580488203919</v>
      </c>
      <c r="EI232" s="122">
        <f t="shared" si="54"/>
        <v>0.53824456054756808</v>
      </c>
      <c r="EJ232" s="122">
        <f t="shared" si="55"/>
        <v>0.24762284450661201</v>
      </c>
      <c r="EK232" s="122">
        <f t="shared" si="56"/>
        <v>1.2513577684190778</v>
      </c>
      <c r="EL232" s="122">
        <f t="shared" si="57"/>
        <v>0.38230663333333331</v>
      </c>
      <c r="EM232" s="122">
        <f t="shared" si="58"/>
        <v>0.11890383333333333</v>
      </c>
      <c r="EN232" s="122">
        <f t="shared" si="59"/>
        <v>0</v>
      </c>
      <c r="EO232" s="122">
        <f t="shared" si="60"/>
        <v>1.67376462171656E-2</v>
      </c>
      <c r="EP232" s="122">
        <f t="shared" si="61"/>
        <v>0.59255883115196417</v>
      </c>
      <c r="EQ232" s="122">
        <f t="shared" si="62"/>
        <v>0.80171618626159125</v>
      </c>
      <c r="ER232" s="282">
        <f t="shared" si="63"/>
        <v>5.0213717773916221E-2</v>
      </c>
      <c r="ES232" s="123" t="e">
        <f>SUMIF([9]Data_Validity!$K232:$DX232,"OUTTURN",Outturn_Daily!$K232:$DX232)+H232</f>
        <v>#VALUE!</v>
      </c>
      <c r="ET232" s="90" t="e">
        <f>SUMIF([9]Data_Validity!$K232:$DX232,"ESTIMATE",Outturn_Daily!$K232:$DX232)</f>
        <v>#VALUE!</v>
      </c>
      <c r="EU232" s="90" t="e">
        <f>SUMIF([9]Data_Validity!$K232:$DX232,"FORECAST",Outturn_Daily!$K232:$DX232)</f>
        <v>#VALUE!</v>
      </c>
      <c r="EV232" s="122">
        <f t="shared" si="48"/>
        <v>0</v>
      </c>
      <c r="EW232" s="123" t="e">
        <f t="shared" si="49"/>
        <v>#VALUE!</v>
      </c>
    </row>
    <row r="233" spans="1:153" ht="15">
      <c r="A233" s="124">
        <v>45260</v>
      </c>
      <c r="B233" s="109">
        <v>33</v>
      </c>
      <c r="C233" s="110">
        <v>45239</v>
      </c>
      <c r="D233" s="111">
        <f t="shared" si="50"/>
        <v>4.7672070112648637</v>
      </c>
      <c r="E233" s="112" t="s">
        <v>447</v>
      </c>
      <c r="F233" s="111">
        <v>2.5648711234447537</v>
      </c>
      <c r="G233" s="113">
        <v>0</v>
      </c>
      <c r="H233" s="113">
        <v>0</v>
      </c>
      <c r="I233" s="111">
        <v>0</v>
      </c>
      <c r="J233" s="111">
        <v>2.5648711234447537</v>
      </c>
      <c r="K233" s="113">
        <v>0.36209580488203919</v>
      </c>
      <c r="L233" s="111">
        <v>2.2027753185627144</v>
      </c>
      <c r="M233" s="113">
        <v>0.10615001266455878</v>
      </c>
      <c r="N233" s="113">
        <v>1.67376462171656E-2</v>
      </c>
      <c r="O233" s="113">
        <v>-0.15786817770926895</v>
      </c>
      <c r="P233" s="113">
        <v>-5.3735156493387976E-2</v>
      </c>
      <c r="Q233" s="113">
        <v>0.33493401099925629</v>
      </c>
      <c r="R233" s="113">
        <v>-7.2657553266727862E-2</v>
      </c>
      <c r="S233" s="113">
        <v>0.20331054954831179</v>
      </c>
      <c r="T233" s="113">
        <v>1.7525682350857446</v>
      </c>
      <c r="U233" s="114">
        <v>1.2513577684190778</v>
      </c>
      <c r="V233" s="114">
        <v>0.38230663333333331</v>
      </c>
      <c r="W233" s="114">
        <v>0.11890383333333333</v>
      </c>
      <c r="X233" s="115">
        <v>0</v>
      </c>
      <c r="Y233" s="113">
        <v>7.3335751517061981E-2</v>
      </c>
      <c r="Z233" s="111">
        <v>0</v>
      </c>
      <c r="AA233" s="113">
        <v>0</v>
      </c>
      <c r="AB233" s="111">
        <v>0</v>
      </c>
      <c r="AC233" s="113">
        <v>0</v>
      </c>
      <c r="AD233" s="113">
        <v>0</v>
      </c>
      <c r="AE233" s="113">
        <v>0</v>
      </c>
      <c r="AF233" s="113">
        <v>0</v>
      </c>
      <c r="AG233" s="113">
        <v>0</v>
      </c>
      <c r="AH233" s="114">
        <v>0</v>
      </c>
      <c r="AI233" s="114">
        <v>0</v>
      </c>
      <c r="AJ233" s="114">
        <v>0</v>
      </c>
      <c r="AK233" s="116"/>
      <c r="AL233" s="113">
        <v>0</v>
      </c>
      <c r="AM233" s="116">
        <v>0</v>
      </c>
      <c r="AN233" s="113">
        <v>0</v>
      </c>
      <c r="AO233" s="113">
        <v>0</v>
      </c>
      <c r="AP233" s="113">
        <v>0</v>
      </c>
      <c r="AQ233" s="113">
        <v>0</v>
      </c>
      <c r="AR233" s="113">
        <v>0</v>
      </c>
      <c r="AS233" s="113">
        <v>0</v>
      </c>
      <c r="AT233" s="117">
        <v>0</v>
      </c>
      <c r="AU233" s="117">
        <v>0</v>
      </c>
      <c r="AV233" s="117">
        <v>0</v>
      </c>
      <c r="AW233" s="116">
        <v>2.2023358878201096</v>
      </c>
      <c r="AX233" s="116">
        <v>2.1308523310811003</v>
      </c>
      <c r="AY233" s="116">
        <v>0.69436344909703251</v>
      </c>
      <c r="AZ233" s="118">
        <v>0.69436344909703251</v>
      </c>
      <c r="BA233" s="118">
        <v>0</v>
      </c>
      <c r="BB233" s="118">
        <v>0</v>
      </c>
      <c r="BC233" s="118">
        <v>0</v>
      </c>
      <c r="BD233" s="118">
        <v>0</v>
      </c>
      <c r="BE233" s="118">
        <v>0</v>
      </c>
      <c r="BF233" s="118">
        <v>0</v>
      </c>
      <c r="BG233" s="118">
        <v>0</v>
      </c>
      <c r="BH233" s="118">
        <v>0</v>
      </c>
      <c r="BI233" s="118">
        <v>0</v>
      </c>
      <c r="BJ233" s="118">
        <v>0</v>
      </c>
      <c r="BK233" s="118">
        <v>0</v>
      </c>
      <c r="BL233" s="118">
        <v>0</v>
      </c>
      <c r="BM233" s="118">
        <v>0</v>
      </c>
      <c r="BN233" s="118">
        <v>0</v>
      </c>
      <c r="BO233" s="118">
        <v>0</v>
      </c>
      <c r="BP233" s="118">
        <v>0</v>
      </c>
      <c r="BQ233" s="118">
        <v>0</v>
      </c>
      <c r="BR233" s="118">
        <v>0</v>
      </c>
      <c r="BS233" s="118">
        <v>0</v>
      </c>
      <c r="BT233" s="118">
        <v>0</v>
      </c>
      <c r="BU233" s="116">
        <v>0.75042700886123304</v>
      </c>
      <c r="BV233" s="118">
        <v>0.20780456399999997</v>
      </c>
      <c r="BW233" s="118">
        <v>0.54262244486123312</v>
      </c>
      <c r="BX233" s="118">
        <v>0</v>
      </c>
      <c r="BY233" s="118">
        <v>0</v>
      </c>
      <c r="BZ233" s="118">
        <v>0</v>
      </c>
      <c r="CA233" s="118">
        <v>0</v>
      </c>
      <c r="CB233" s="118">
        <v>0</v>
      </c>
      <c r="CC233" s="119">
        <v>0.30135800099999999</v>
      </c>
      <c r="CD233" s="118">
        <v>0.30135800099999999</v>
      </c>
      <c r="CE233" s="118">
        <v>0</v>
      </c>
      <c r="CF233" s="118">
        <v>0</v>
      </c>
      <c r="CG233" s="118">
        <v>0</v>
      </c>
      <c r="CH233" s="118">
        <v>0</v>
      </c>
      <c r="CI233" s="118">
        <v>0</v>
      </c>
      <c r="CJ233" s="116">
        <v>1.6851501000000001E-2</v>
      </c>
      <c r="CK233" s="118">
        <v>0</v>
      </c>
      <c r="CL233" s="118">
        <v>0</v>
      </c>
      <c r="CM233" s="118">
        <v>0</v>
      </c>
      <c r="CN233" s="118">
        <v>0</v>
      </c>
      <c r="CO233" s="118">
        <v>1.6851501000000001E-2</v>
      </c>
      <c r="CP233" s="118">
        <v>0</v>
      </c>
      <c r="CQ233" s="118">
        <v>0</v>
      </c>
      <c r="CR233" s="116">
        <v>0.23885693733288096</v>
      </c>
      <c r="CS233" s="118">
        <v>0.19398531520547621</v>
      </c>
      <c r="CT233" s="118">
        <v>4.4871622127404746E-2</v>
      </c>
      <c r="CU233" s="118">
        <v>0</v>
      </c>
      <c r="CV233" s="118">
        <v>0</v>
      </c>
      <c r="CW233" s="118">
        <v>0</v>
      </c>
      <c r="CX233" s="116">
        <v>0.12899543378995401</v>
      </c>
      <c r="CY233" s="118">
        <v>0.12899543378995401</v>
      </c>
      <c r="CZ233" s="118">
        <v>0</v>
      </c>
      <c r="DA233" s="118">
        <v>0</v>
      </c>
      <c r="DB233" s="118">
        <v>0</v>
      </c>
      <c r="DC233" s="118">
        <v>0</v>
      </c>
      <c r="DD233" s="118">
        <v>0</v>
      </c>
      <c r="DE233" s="118">
        <v>0</v>
      </c>
      <c r="DF233" s="116">
        <v>0</v>
      </c>
      <c r="DG233" s="118">
        <v>0</v>
      </c>
      <c r="DH233" s="118">
        <v>0</v>
      </c>
      <c r="DI233" s="118">
        <v>0</v>
      </c>
      <c r="DJ233" s="116">
        <v>0</v>
      </c>
      <c r="DK233" s="118">
        <v>0</v>
      </c>
      <c r="DL233" s="118">
        <v>0</v>
      </c>
      <c r="DM233" s="118">
        <v>0</v>
      </c>
      <c r="DN233" s="118">
        <v>0</v>
      </c>
      <c r="DO233" s="118">
        <v>0</v>
      </c>
      <c r="DP233" s="118">
        <v>0</v>
      </c>
      <c r="DQ233" s="118">
        <v>0</v>
      </c>
      <c r="DR233" s="116">
        <v>0</v>
      </c>
      <c r="DS233" s="118">
        <v>0</v>
      </c>
      <c r="DT233" s="118">
        <v>0</v>
      </c>
      <c r="DU233" s="118">
        <v>0</v>
      </c>
      <c r="DV233" s="116">
        <v>7.1483556739009371E-2</v>
      </c>
      <c r="DW233" s="118">
        <v>5.9064319341301961E-3</v>
      </c>
      <c r="DX233" s="118">
        <v>6.5577124804879178E-2</v>
      </c>
      <c r="DY233" s="120">
        <v>0</v>
      </c>
      <c r="DZ233" s="120">
        <v>0</v>
      </c>
      <c r="EA233" s="89"/>
      <c r="EB233" s="90" t="e">
        <v>#N/A</v>
      </c>
      <c r="EC233" s="90">
        <v>1</v>
      </c>
      <c r="EF233" s="121">
        <f t="shared" si="51"/>
        <v>45239</v>
      </c>
      <c r="EG233" s="122">
        <f t="shared" si="52"/>
        <v>45260</v>
      </c>
      <c r="EH233" s="122">
        <f t="shared" si="53"/>
        <v>0.36209580488203919</v>
      </c>
      <c r="EI233" s="122">
        <f t="shared" si="54"/>
        <v>0.53824456054756808</v>
      </c>
      <c r="EJ233" s="122">
        <f t="shared" si="55"/>
        <v>0.24762284450661201</v>
      </c>
      <c r="EK233" s="122">
        <f t="shared" si="56"/>
        <v>1.2513577684190778</v>
      </c>
      <c r="EL233" s="122">
        <f t="shared" si="57"/>
        <v>0.38230663333333331</v>
      </c>
      <c r="EM233" s="122">
        <f t="shared" si="58"/>
        <v>0.11890383333333333</v>
      </c>
      <c r="EN233" s="122">
        <f t="shared" si="59"/>
        <v>0</v>
      </c>
      <c r="EO233" s="122">
        <f t="shared" si="60"/>
        <v>1.67376462171656E-2</v>
      </c>
      <c r="EP233" s="122">
        <f t="shared" si="61"/>
        <v>0.59255883115196406</v>
      </c>
      <c r="EQ233" s="122">
        <f t="shared" si="62"/>
        <v>0.80051346176159133</v>
      </c>
      <c r="ER233" s="282">
        <f t="shared" si="63"/>
        <v>7.2161754989343491E-2</v>
      </c>
      <c r="ES233" s="123" t="e">
        <f>SUMIF([9]Data_Validity!$K233:$DX233,"OUTTURN",Outturn_Daily!$K233:$DX233)+H233</f>
        <v>#VALUE!</v>
      </c>
      <c r="ET233" s="90" t="e">
        <f>SUMIF([9]Data_Validity!$K233:$DX233,"ESTIMATE",Outturn_Daily!$K233:$DX233)</f>
        <v>#VALUE!</v>
      </c>
      <c r="EU233" s="90" t="e">
        <f>SUMIF([9]Data_Validity!$K233:$DX233,"FORECAST",Outturn_Daily!$K233:$DX233)</f>
        <v>#VALUE!</v>
      </c>
      <c r="EV233" s="122">
        <f t="shared" si="48"/>
        <v>0</v>
      </c>
      <c r="EW233" s="123" t="e">
        <f t="shared" si="49"/>
        <v>#VALUE!</v>
      </c>
    </row>
    <row r="234" spans="1:153" ht="15">
      <c r="A234" s="124">
        <v>45260</v>
      </c>
      <c r="B234" s="109">
        <v>33</v>
      </c>
      <c r="C234" s="110">
        <v>45240</v>
      </c>
      <c r="D234" s="111">
        <f t="shared" si="50"/>
        <v>4.7344197122411789</v>
      </c>
      <c r="E234" s="112" t="s">
        <v>447</v>
      </c>
      <c r="F234" s="111">
        <v>2.6191022809447535</v>
      </c>
      <c r="G234" s="113">
        <v>0</v>
      </c>
      <c r="H234" s="113">
        <v>0</v>
      </c>
      <c r="I234" s="111">
        <v>0</v>
      </c>
      <c r="J234" s="111">
        <v>2.6191022809447535</v>
      </c>
      <c r="K234" s="113">
        <v>0.36209580488203919</v>
      </c>
      <c r="L234" s="111">
        <v>2.2570064760627142</v>
      </c>
      <c r="M234" s="113">
        <v>8.0346129164558883E-2</v>
      </c>
      <c r="N234" s="113">
        <v>1.67376462171656E-2</v>
      </c>
      <c r="O234" s="113">
        <v>-0.11903282670926899</v>
      </c>
      <c r="P234" s="113">
        <v>-1.2535466493387964E-2</v>
      </c>
      <c r="Q234" s="113">
        <v>0.33493401099925629</v>
      </c>
      <c r="R234" s="113">
        <v>-7.2657553266727862E-2</v>
      </c>
      <c r="S234" s="113">
        <v>0.20331054954831179</v>
      </c>
      <c r="T234" s="113">
        <v>1.7525682350857446</v>
      </c>
      <c r="U234" s="114">
        <v>1.2513577684190778</v>
      </c>
      <c r="V234" s="114">
        <v>0.38230663333333331</v>
      </c>
      <c r="W234" s="114">
        <v>0.11890383333333333</v>
      </c>
      <c r="X234" s="115">
        <v>0</v>
      </c>
      <c r="Y234" s="113">
        <v>7.3335751517061981E-2</v>
      </c>
      <c r="Z234" s="111">
        <v>0</v>
      </c>
      <c r="AA234" s="113">
        <v>0</v>
      </c>
      <c r="AB234" s="111">
        <v>0</v>
      </c>
      <c r="AC234" s="113">
        <v>0</v>
      </c>
      <c r="AD234" s="113">
        <v>0</v>
      </c>
      <c r="AE234" s="113">
        <v>0</v>
      </c>
      <c r="AF234" s="113">
        <v>0</v>
      </c>
      <c r="AG234" s="113">
        <v>0</v>
      </c>
      <c r="AH234" s="114">
        <v>0</v>
      </c>
      <c r="AI234" s="114">
        <v>0</v>
      </c>
      <c r="AJ234" s="114">
        <v>0</v>
      </c>
      <c r="AK234" s="116"/>
      <c r="AL234" s="113">
        <v>0</v>
      </c>
      <c r="AM234" s="116">
        <v>0</v>
      </c>
      <c r="AN234" s="113">
        <v>0</v>
      </c>
      <c r="AO234" s="113">
        <v>0</v>
      </c>
      <c r="AP234" s="113">
        <v>0</v>
      </c>
      <c r="AQ234" s="113">
        <v>0</v>
      </c>
      <c r="AR234" s="113">
        <v>0</v>
      </c>
      <c r="AS234" s="113">
        <v>0</v>
      </c>
      <c r="AT234" s="117">
        <v>0</v>
      </c>
      <c r="AU234" s="117">
        <v>0</v>
      </c>
      <c r="AV234" s="117">
        <v>0</v>
      </c>
      <c r="AW234" s="116">
        <v>2.1153174312964258</v>
      </c>
      <c r="AX234" s="116">
        <v>2.0777585142311006</v>
      </c>
      <c r="AY234" s="116">
        <v>0.7175869442470324</v>
      </c>
      <c r="AZ234" s="118">
        <v>0.7175869442470324</v>
      </c>
      <c r="BA234" s="118">
        <v>0</v>
      </c>
      <c r="BB234" s="118">
        <v>0</v>
      </c>
      <c r="BC234" s="118">
        <v>0</v>
      </c>
      <c r="BD234" s="118">
        <v>0</v>
      </c>
      <c r="BE234" s="118">
        <v>0</v>
      </c>
      <c r="BF234" s="118">
        <v>0</v>
      </c>
      <c r="BG234" s="118">
        <v>0</v>
      </c>
      <c r="BH234" s="118">
        <v>0</v>
      </c>
      <c r="BI234" s="118">
        <v>0</v>
      </c>
      <c r="BJ234" s="118">
        <v>0</v>
      </c>
      <c r="BK234" s="118">
        <v>0</v>
      </c>
      <c r="BL234" s="118">
        <v>0</v>
      </c>
      <c r="BM234" s="118">
        <v>0</v>
      </c>
      <c r="BN234" s="118">
        <v>0</v>
      </c>
      <c r="BO234" s="118">
        <v>0</v>
      </c>
      <c r="BP234" s="118">
        <v>0</v>
      </c>
      <c r="BQ234" s="118">
        <v>0</v>
      </c>
      <c r="BR234" s="118">
        <v>0</v>
      </c>
      <c r="BS234" s="118">
        <v>0</v>
      </c>
      <c r="BT234" s="118">
        <v>0</v>
      </c>
      <c r="BU234" s="116">
        <v>0.71159165786123313</v>
      </c>
      <c r="BV234" s="118">
        <v>0.16896921300000001</v>
      </c>
      <c r="BW234" s="118">
        <v>0.54262244486123312</v>
      </c>
      <c r="BX234" s="118">
        <v>0</v>
      </c>
      <c r="BY234" s="118">
        <v>0</v>
      </c>
      <c r="BZ234" s="118">
        <v>0</v>
      </c>
      <c r="CA234" s="118">
        <v>0</v>
      </c>
      <c r="CB234" s="118">
        <v>0</v>
      </c>
      <c r="CC234" s="119">
        <v>0.26015831099999998</v>
      </c>
      <c r="CD234" s="118">
        <v>0.26015831099999998</v>
      </c>
      <c r="CE234" s="118">
        <v>0</v>
      </c>
      <c r="CF234" s="118">
        <v>0</v>
      </c>
      <c r="CG234" s="118">
        <v>0</v>
      </c>
      <c r="CH234" s="118">
        <v>0</v>
      </c>
      <c r="CI234" s="118">
        <v>0</v>
      </c>
      <c r="CJ234" s="116">
        <v>2.0569230000000004E-2</v>
      </c>
      <c r="CK234" s="118">
        <v>0</v>
      </c>
      <c r="CL234" s="118">
        <v>0</v>
      </c>
      <c r="CM234" s="118">
        <v>0</v>
      </c>
      <c r="CN234" s="118">
        <v>0</v>
      </c>
      <c r="CO234" s="118">
        <v>2.0569230000000004E-2</v>
      </c>
      <c r="CP234" s="118">
        <v>0</v>
      </c>
      <c r="CQ234" s="118">
        <v>0</v>
      </c>
      <c r="CR234" s="116">
        <v>0.23885693733288096</v>
      </c>
      <c r="CS234" s="118">
        <v>0.19398531520547621</v>
      </c>
      <c r="CT234" s="118">
        <v>4.4871622127404746E-2</v>
      </c>
      <c r="CU234" s="118">
        <v>0</v>
      </c>
      <c r="CV234" s="118">
        <v>0</v>
      </c>
      <c r="CW234" s="118">
        <v>0</v>
      </c>
      <c r="CX234" s="116">
        <v>0.12899543378995401</v>
      </c>
      <c r="CY234" s="118">
        <v>0.12899543378995401</v>
      </c>
      <c r="CZ234" s="118">
        <v>0</v>
      </c>
      <c r="DA234" s="118">
        <v>0</v>
      </c>
      <c r="DB234" s="118">
        <v>0</v>
      </c>
      <c r="DC234" s="118">
        <v>0</v>
      </c>
      <c r="DD234" s="118">
        <v>0</v>
      </c>
      <c r="DE234" s="118">
        <v>0</v>
      </c>
      <c r="DF234" s="116">
        <v>0</v>
      </c>
      <c r="DG234" s="118">
        <v>0</v>
      </c>
      <c r="DH234" s="118">
        <v>0</v>
      </c>
      <c r="DI234" s="118">
        <v>0</v>
      </c>
      <c r="DJ234" s="116">
        <v>0</v>
      </c>
      <c r="DK234" s="118">
        <v>0</v>
      </c>
      <c r="DL234" s="118">
        <v>0</v>
      </c>
      <c r="DM234" s="118">
        <v>0</v>
      </c>
      <c r="DN234" s="118">
        <v>0</v>
      </c>
      <c r="DO234" s="118">
        <v>0</v>
      </c>
      <c r="DP234" s="118">
        <v>0</v>
      </c>
      <c r="DQ234" s="118">
        <v>0</v>
      </c>
      <c r="DR234" s="116">
        <v>0</v>
      </c>
      <c r="DS234" s="118">
        <v>0</v>
      </c>
      <c r="DT234" s="118">
        <v>0</v>
      </c>
      <c r="DU234" s="118">
        <v>0</v>
      </c>
      <c r="DV234" s="116">
        <v>3.7558917065325229E-2</v>
      </c>
      <c r="DW234" s="118">
        <v>3.1033596715945777E-3</v>
      </c>
      <c r="DX234" s="118">
        <v>3.445555739373065E-2</v>
      </c>
      <c r="DY234" s="120">
        <v>0</v>
      </c>
      <c r="DZ234" s="120">
        <v>0</v>
      </c>
      <c r="EA234" s="89"/>
      <c r="EB234" s="90" t="e">
        <v>#N/A</v>
      </c>
      <c r="EC234" s="90">
        <v>1</v>
      </c>
      <c r="EF234" s="121">
        <f t="shared" si="51"/>
        <v>45240</v>
      </c>
      <c r="EG234" s="122">
        <f t="shared" si="52"/>
        <v>45260</v>
      </c>
      <c r="EH234" s="122">
        <f t="shared" si="53"/>
        <v>0.36209580488203919</v>
      </c>
      <c r="EI234" s="122">
        <f t="shared" si="54"/>
        <v>0.53824456054756808</v>
      </c>
      <c r="EJ234" s="122">
        <f t="shared" si="55"/>
        <v>0.24762284450661201</v>
      </c>
      <c r="EK234" s="122">
        <f t="shared" si="56"/>
        <v>1.2513577684190778</v>
      </c>
      <c r="EL234" s="122">
        <f t="shared" si="57"/>
        <v>0.38230663333333331</v>
      </c>
      <c r="EM234" s="122">
        <f t="shared" si="58"/>
        <v>0.11890383333333333</v>
      </c>
      <c r="EN234" s="122">
        <f t="shared" si="59"/>
        <v>0</v>
      </c>
      <c r="EO234" s="122">
        <f t="shared" si="60"/>
        <v>1.67376462171656E-2</v>
      </c>
      <c r="EP234" s="122">
        <f t="shared" si="61"/>
        <v>0.59255883115196417</v>
      </c>
      <c r="EQ234" s="122">
        <f t="shared" si="62"/>
        <v>0.79793307341159125</v>
      </c>
      <c r="ER234" s="282">
        <f t="shared" si="63"/>
        <v>3.8237115315659348E-2</v>
      </c>
      <c r="ES234" s="123" t="e">
        <f>SUMIF([9]Data_Validity!$K234:$DX234,"OUTTURN",Outturn_Daily!$K234:$DX234)+H234</f>
        <v>#VALUE!</v>
      </c>
      <c r="ET234" s="90" t="e">
        <f>SUMIF([9]Data_Validity!$K234:$DX234,"ESTIMATE",Outturn_Daily!$K234:$DX234)</f>
        <v>#VALUE!</v>
      </c>
      <c r="EU234" s="90" t="e">
        <f>SUMIF([9]Data_Validity!$K234:$DX234,"FORECAST",Outturn_Daily!$K234:$DX234)</f>
        <v>#VALUE!</v>
      </c>
      <c r="EV234" s="122">
        <f t="shared" si="48"/>
        <v>0</v>
      </c>
      <c r="EW234" s="123" t="e">
        <f t="shared" si="49"/>
        <v>#VALUE!</v>
      </c>
    </row>
    <row r="235" spans="1:153" ht="15">
      <c r="A235" s="124">
        <v>45260</v>
      </c>
      <c r="B235" s="109">
        <v>33</v>
      </c>
      <c r="C235" s="110">
        <v>45241</v>
      </c>
      <c r="D235" s="111">
        <f t="shared" si="50"/>
        <v>4.7044177873659443</v>
      </c>
      <c r="E235" s="112" t="s">
        <v>447</v>
      </c>
      <c r="F235" s="111">
        <v>2.6000993364447536</v>
      </c>
      <c r="G235" s="113">
        <v>0</v>
      </c>
      <c r="H235" s="113">
        <v>0</v>
      </c>
      <c r="I235" s="111">
        <v>0</v>
      </c>
      <c r="J235" s="111">
        <v>2.6000993364447536</v>
      </c>
      <c r="K235" s="113">
        <v>0.36209580488203919</v>
      </c>
      <c r="L235" s="111">
        <v>2.2380035315627143</v>
      </c>
      <c r="M235" s="113">
        <v>9.6757079164558807E-2</v>
      </c>
      <c r="N235" s="113">
        <v>1.67376462171656E-2</v>
      </c>
      <c r="O235" s="113">
        <v>-0.14086586370926896</v>
      </c>
      <c r="P235" s="113">
        <v>-2.6116323993388008E-2</v>
      </c>
      <c r="Q235" s="113">
        <v>0.33493401099925629</v>
      </c>
      <c r="R235" s="113">
        <v>-7.2657553266727862E-2</v>
      </c>
      <c r="S235" s="113">
        <v>0.20331054954831179</v>
      </c>
      <c r="T235" s="113">
        <v>1.7525682350857446</v>
      </c>
      <c r="U235" s="114">
        <v>1.2513577684190778</v>
      </c>
      <c r="V235" s="114">
        <v>0.38230663333333331</v>
      </c>
      <c r="W235" s="114">
        <v>0.11890383333333333</v>
      </c>
      <c r="X235" s="115">
        <v>0</v>
      </c>
      <c r="Y235" s="113">
        <v>7.3335751517061981E-2</v>
      </c>
      <c r="Z235" s="111">
        <v>0</v>
      </c>
      <c r="AA235" s="113">
        <v>0</v>
      </c>
      <c r="AB235" s="111">
        <v>0</v>
      </c>
      <c r="AC235" s="113">
        <v>0</v>
      </c>
      <c r="AD235" s="113">
        <v>0</v>
      </c>
      <c r="AE235" s="113">
        <v>0</v>
      </c>
      <c r="AF235" s="113">
        <v>0</v>
      </c>
      <c r="AG235" s="113">
        <v>0</v>
      </c>
      <c r="AH235" s="114">
        <v>0</v>
      </c>
      <c r="AI235" s="114">
        <v>0</v>
      </c>
      <c r="AJ235" s="114">
        <v>0</v>
      </c>
      <c r="AK235" s="116"/>
      <c r="AL235" s="113">
        <v>0</v>
      </c>
      <c r="AM235" s="116">
        <v>0</v>
      </c>
      <c r="AN235" s="113">
        <v>0</v>
      </c>
      <c r="AO235" s="113">
        <v>0</v>
      </c>
      <c r="AP235" s="113">
        <v>0</v>
      </c>
      <c r="AQ235" s="113">
        <v>0</v>
      </c>
      <c r="AR235" s="113">
        <v>0</v>
      </c>
      <c r="AS235" s="113">
        <v>0</v>
      </c>
      <c r="AT235" s="117">
        <v>0</v>
      </c>
      <c r="AU235" s="117">
        <v>0</v>
      </c>
      <c r="AV235" s="117">
        <v>0</v>
      </c>
      <c r="AW235" s="116">
        <v>2.1043184509211903</v>
      </c>
      <c r="AX235" s="116">
        <v>2.0985437097311004</v>
      </c>
      <c r="AY235" s="116">
        <v>0.70281708924703246</v>
      </c>
      <c r="AZ235" s="118">
        <v>0.70281708924703246</v>
      </c>
      <c r="BA235" s="118">
        <v>0</v>
      </c>
      <c r="BB235" s="118">
        <v>0</v>
      </c>
      <c r="BC235" s="118">
        <v>0</v>
      </c>
      <c r="BD235" s="118">
        <v>0</v>
      </c>
      <c r="BE235" s="118">
        <v>0</v>
      </c>
      <c r="BF235" s="118">
        <v>0</v>
      </c>
      <c r="BG235" s="118">
        <v>0</v>
      </c>
      <c r="BH235" s="118">
        <v>0</v>
      </c>
      <c r="BI235" s="118">
        <v>0</v>
      </c>
      <c r="BJ235" s="118">
        <v>0</v>
      </c>
      <c r="BK235" s="118">
        <v>0</v>
      </c>
      <c r="BL235" s="118">
        <v>0</v>
      </c>
      <c r="BM235" s="118">
        <v>0</v>
      </c>
      <c r="BN235" s="118">
        <v>0</v>
      </c>
      <c r="BO235" s="118">
        <v>0</v>
      </c>
      <c r="BP235" s="118">
        <v>0</v>
      </c>
      <c r="BQ235" s="118">
        <v>0</v>
      </c>
      <c r="BR235" s="118">
        <v>0</v>
      </c>
      <c r="BS235" s="118">
        <v>0</v>
      </c>
      <c r="BT235" s="118">
        <v>0</v>
      </c>
      <c r="BU235" s="116">
        <v>0.73342469486123307</v>
      </c>
      <c r="BV235" s="118">
        <v>0.19080224999999998</v>
      </c>
      <c r="BW235" s="118">
        <v>0.54262244486123312</v>
      </c>
      <c r="BX235" s="118">
        <v>0</v>
      </c>
      <c r="BY235" s="118">
        <v>0</v>
      </c>
      <c r="BZ235" s="118">
        <v>0</v>
      </c>
      <c r="CA235" s="118">
        <v>0</v>
      </c>
      <c r="CB235" s="118">
        <v>0</v>
      </c>
      <c r="CC235" s="119">
        <v>0.27373916850000002</v>
      </c>
      <c r="CD235" s="118">
        <v>0.27373916850000002</v>
      </c>
      <c r="CE235" s="118">
        <v>0</v>
      </c>
      <c r="CF235" s="118">
        <v>0</v>
      </c>
      <c r="CG235" s="118">
        <v>0</v>
      </c>
      <c r="CH235" s="118">
        <v>0</v>
      </c>
      <c r="CI235" s="118">
        <v>0</v>
      </c>
      <c r="CJ235" s="116">
        <v>2.0710386000000004E-2</v>
      </c>
      <c r="CK235" s="118">
        <v>0</v>
      </c>
      <c r="CL235" s="118">
        <v>0</v>
      </c>
      <c r="CM235" s="118">
        <v>0</v>
      </c>
      <c r="CN235" s="118">
        <v>0</v>
      </c>
      <c r="CO235" s="118">
        <v>2.0710386000000004E-2</v>
      </c>
      <c r="CP235" s="118">
        <v>0</v>
      </c>
      <c r="CQ235" s="118">
        <v>0</v>
      </c>
      <c r="CR235" s="116">
        <v>0.23885693733288096</v>
      </c>
      <c r="CS235" s="118">
        <v>0.19398531520547621</v>
      </c>
      <c r="CT235" s="118">
        <v>4.4871622127404746E-2</v>
      </c>
      <c r="CU235" s="118">
        <v>0</v>
      </c>
      <c r="CV235" s="118">
        <v>0</v>
      </c>
      <c r="CW235" s="118">
        <v>0</v>
      </c>
      <c r="CX235" s="116">
        <v>0.12899543378995401</v>
      </c>
      <c r="CY235" s="118">
        <v>0.12899543378995401</v>
      </c>
      <c r="CZ235" s="118">
        <v>0</v>
      </c>
      <c r="DA235" s="118">
        <v>0</v>
      </c>
      <c r="DB235" s="118">
        <v>0</v>
      </c>
      <c r="DC235" s="118">
        <v>0</v>
      </c>
      <c r="DD235" s="118">
        <v>0</v>
      </c>
      <c r="DE235" s="118">
        <v>0</v>
      </c>
      <c r="DF235" s="116">
        <v>0</v>
      </c>
      <c r="DG235" s="118">
        <v>0</v>
      </c>
      <c r="DH235" s="118">
        <v>0</v>
      </c>
      <c r="DI235" s="118">
        <v>0</v>
      </c>
      <c r="DJ235" s="116">
        <v>0</v>
      </c>
      <c r="DK235" s="118">
        <v>0</v>
      </c>
      <c r="DL235" s="118">
        <v>0</v>
      </c>
      <c r="DM235" s="118">
        <v>0</v>
      </c>
      <c r="DN235" s="118">
        <v>0</v>
      </c>
      <c r="DO235" s="118">
        <v>0</v>
      </c>
      <c r="DP235" s="118">
        <v>0</v>
      </c>
      <c r="DQ235" s="118">
        <v>0</v>
      </c>
      <c r="DR235" s="116">
        <v>0</v>
      </c>
      <c r="DS235" s="118">
        <v>0</v>
      </c>
      <c r="DT235" s="118">
        <v>0</v>
      </c>
      <c r="DU235" s="118">
        <v>0</v>
      </c>
      <c r="DV235" s="116">
        <v>5.7747411900900296E-3</v>
      </c>
      <c r="DW235" s="118">
        <v>4.7714631633419518E-4</v>
      </c>
      <c r="DX235" s="118">
        <v>5.2975948737558343E-3</v>
      </c>
      <c r="DY235" s="120">
        <v>0</v>
      </c>
      <c r="DZ235" s="120">
        <v>0</v>
      </c>
      <c r="EA235" s="89"/>
      <c r="EB235" s="90" t="e">
        <v>#N/A</v>
      </c>
      <c r="EC235" s="90">
        <v>1</v>
      </c>
      <c r="EF235" s="121">
        <f t="shared" si="51"/>
        <v>45241</v>
      </c>
      <c r="EG235" s="122">
        <f t="shared" si="52"/>
        <v>45260</v>
      </c>
      <c r="EH235" s="122">
        <f t="shared" si="53"/>
        <v>0.36209580488203919</v>
      </c>
      <c r="EI235" s="122">
        <f t="shared" si="54"/>
        <v>0.53824456054756808</v>
      </c>
      <c r="EJ235" s="122">
        <f t="shared" si="55"/>
        <v>0.24762284450661201</v>
      </c>
      <c r="EK235" s="122">
        <f t="shared" si="56"/>
        <v>1.2513577684190778</v>
      </c>
      <c r="EL235" s="122">
        <f t="shared" si="57"/>
        <v>0.38230663333333331</v>
      </c>
      <c r="EM235" s="122">
        <f t="shared" si="58"/>
        <v>0.11890383333333333</v>
      </c>
      <c r="EN235" s="122">
        <f t="shared" si="59"/>
        <v>0</v>
      </c>
      <c r="EO235" s="122">
        <f t="shared" si="60"/>
        <v>1.67376462171656E-2</v>
      </c>
      <c r="EP235" s="122">
        <f t="shared" si="61"/>
        <v>0.59255883115196406</v>
      </c>
      <c r="EQ235" s="122">
        <f t="shared" si="62"/>
        <v>0.79957416841159124</v>
      </c>
      <c r="ER235" s="282">
        <f t="shared" si="63"/>
        <v>6.452939440424149E-3</v>
      </c>
      <c r="ES235" s="123" t="e">
        <f>SUMIF([9]Data_Validity!$K235:$DX235,"OUTTURN",Outturn_Daily!$K235:$DX235)+H235</f>
        <v>#VALUE!</v>
      </c>
      <c r="ET235" s="90" t="e">
        <f>SUMIF([9]Data_Validity!$K235:$DX235,"ESTIMATE",Outturn_Daily!$K235:$DX235)</f>
        <v>#VALUE!</v>
      </c>
      <c r="EU235" s="90" t="e">
        <f>SUMIF([9]Data_Validity!$K235:$DX235,"FORECAST",Outturn_Daily!$K235:$DX235)</f>
        <v>#VALUE!</v>
      </c>
      <c r="EV235" s="122">
        <f t="shared" si="48"/>
        <v>0</v>
      </c>
      <c r="EW235" s="123" t="e">
        <f t="shared" si="49"/>
        <v>#VALUE!</v>
      </c>
    </row>
    <row r="236" spans="1:153" ht="15">
      <c r="A236" s="124">
        <v>45260</v>
      </c>
      <c r="B236" s="109">
        <v>33</v>
      </c>
      <c r="C236" s="110">
        <v>45242</v>
      </c>
      <c r="D236" s="111">
        <f t="shared" si="50"/>
        <v>4.7128204195366807</v>
      </c>
      <c r="E236" s="112" t="s">
        <v>447</v>
      </c>
      <c r="F236" s="111">
        <v>2.6085331324447534</v>
      </c>
      <c r="G236" s="113">
        <v>0</v>
      </c>
      <c r="H236" s="113">
        <v>0</v>
      </c>
      <c r="I236" s="111">
        <v>0</v>
      </c>
      <c r="J236" s="111">
        <v>2.6085331324447534</v>
      </c>
      <c r="K236" s="113">
        <v>0.36209580488203919</v>
      </c>
      <c r="L236" s="111">
        <v>2.2464373275627141</v>
      </c>
      <c r="M236" s="113">
        <v>6.2476698164558843E-2</v>
      </c>
      <c r="N236" s="113">
        <v>1.67376462171656E-2</v>
      </c>
      <c r="O236" s="113">
        <v>-0.11282619270926897</v>
      </c>
      <c r="P236" s="113">
        <v>-1.1441817993388032E-2</v>
      </c>
      <c r="Q236" s="113">
        <v>0.33493401099925629</v>
      </c>
      <c r="R236" s="113">
        <v>-7.2657553266727862E-2</v>
      </c>
      <c r="S236" s="113">
        <v>0.20331054954831179</v>
      </c>
      <c r="T236" s="113">
        <v>1.7525682350857446</v>
      </c>
      <c r="U236" s="114">
        <v>1.2513577684190778</v>
      </c>
      <c r="V236" s="114">
        <v>0.38230663333333331</v>
      </c>
      <c r="W236" s="114">
        <v>0.11890383333333333</v>
      </c>
      <c r="X236" s="115">
        <v>0</v>
      </c>
      <c r="Y236" s="113">
        <v>7.3335751517061981E-2</v>
      </c>
      <c r="Z236" s="111">
        <v>0</v>
      </c>
      <c r="AA236" s="113">
        <v>0</v>
      </c>
      <c r="AB236" s="111">
        <v>0</v>
      </c>
      <c r="AC236" s="113">
        <v>0</v>
      </c>
      <c r="AD236" s="113">
        <v>0</v>
      </c>
      <c r="AE236" s="113">
        <v>0</v>
      </c>
      <c r="AF236" s="113">
        <v>0</v>
      </c>
      <c r="AG236" s="113">
        <v>0</v>
      </c>
      <c r="AH236" s="114">
        <v>0</v>
      </c>
      <c r="AI236" s="114">
        <v>0</v>
      </c>
      <c r="AJ236" s="114">
        <v>0</v>
      </c>
      <c r="AK236" s="116"/>
      <c r="AL236" s="113">
        <v>0</v>
      </c>
      <c r="AM236" s="116">
        <v>0</v>
      </c>
      <c r="AN236" s="113">
        <v>0</v>
      </c>
      <c r="AO236" s="113">
        <v>0</v>
      </c>
      <c r="AP236" s="113">
        <v>0</v>
      </c>
      <c r="AQ236" s="113">
        <v>0</v>
      </c>
      <c r="AR236" s="113">
        <v>0</v>
      </c>
      <c r="AS236" s="113">
        <v>0</v>
      </c>
      <c r="AT236" s="117">
        <v>0</v>
      </c>
      <c r="AU236" s="117">
        <v>0</v>
      </c>
      <c r="AV236" s="117">
        <v>0</v>
      </c>
      <c r="AW236" s="116">
        <v>2.1042872870919274</v>
      </c>
      <c r="AX236" s="116">
        <v>2.0900969706311008</v>
      </c>
      <c r="AY236" s="116">
        <v>0.73366943214703229</v>
      </c>
      <c r="AZ236" s="118">
        <v>0.73366943214703229</v>
      </c>
      <c r="BA236" s="118">
        <v>0</v>
      </c>
      <c r="BB236" s="118">
        <v>0</v>
      </c>
      <c r="BC236" s="118">
        <v>0</v>
      </c>
      <c r="BD236" s="118">
        <v>0</v>
      </c>
      <c r="BE236" s="118">
        <v>0</v>
      </c>
      <c r="BF236" s="118">
        <v>0</v>
      </c>
      <c r="BG236" s="118">
        <v>0</v>
      </c>
      <c r="BH236" s="118">
        <v>0</v>
      </c>
      <c r="BI236" s="118">
        <v>0</v>
      </c>
      <c r="BJ236" s="118">
        <v>0</v>
      </c>
      <c r="BK236" s="118">
        <v>0</v>
      </c>
      <c r="BL236" s="118">
        <v>0</v>
      </c>
      <c r="BM236" s="118">
        <v>0</v>
      </c>
      <c r="BN236" s="118">
        <v>0</v>
      </c>
      <c r="BO236" s="118">
        <v>0</v>
      </c>
      <c r="BP236" s="118">
        <v>0</v>
      </c>
      <c r="BQ236" s="118">
        <v>0</v>
      </c>
      <c r="BR236" s="118">
        <v>0</v>
      </c>
      <c r="BS236" s="118">
        <v>0</v>
      </c>
      <c r="BT236" s="118">
        <v>0</v>
      </c>
      <c r="BU236" s="116">
        <v>0.70538502386123314</v>
      </c>
      <c r="BV236" s="118">
        <v>0.16276257899999999</v>
      </c>
      <c r="BW236" s="118">
        <v>0.54262244486123312</v>
      </c>
      <c r="BX236" s="118">
        <v>0</v>
      </c>
      <c r="BY236" s="118">
        <v>0</v>
      </c>
      <c r="BZ236" s="118">
        <v>0</v>
      </c>
      <c r="CA236" s="118">
        <v>0</v>
      </c>
      <c r="CB236" s="118">
        <v>0</v>
      </c>
      <c r="CC236" s="119">
        <v>0.25906466250000004</v>
      </c>
      <c r="CD236" s="118">
        <v>0.25906466250000004</v>
      </c>
      <c r="CE236" s="118">
        <v>0</v>
      </c>
      <c r="CF236" s="118">
        <v>0</v>
      </c>
      <c r="CG236" s="118">
        <v>0</v>
      </c>
      <c r="CH236" s="118">
        <v>0</v>
      </c>
      <c r="CI236" s="118">
        <v>0</v>
      </c>
      <c r="CJ236" s="116">
        <v>2.4125481000000004E-2</v>
      </c>
      <c r="CK236" s="118">
        <v>0</v>
      </c>
      <c r="CL236" s="118">
        <v>0</v>
      </c>
      <c r="CM236" s="118">
        <v>0</v>
      </c>
      <c r="CN236" s="118">
        <v>0</v>
      </c>
      <c r="CO236" s="118">
        <v>2.4125481000000004E-2</v>
      </c>
      <c r="CP236" s="118">
        <v>0</v>
      </c>
      <c r="CQ236" s="118">
        <v>0</v>
      </c>
      <c r="CR236" s="116">
        <v>0.23885693733288096</v>
      </c>
      <c r="CS236" s="118">
        <v>0.19398531520547621</v>
      </c>
      <c r="CT236" s="118">
        <v>4.4871622127404746E-2</v>
      </c>
      <c r="CU236" s="118">
        <v>0</v>
      </c>
      <c r="CV236" s="118">
        <v>0</v>
      </c>
      <c r="CW236" s="118">
        <v>0</v>
      </c>
      <c r="CX236" s="116">
        <v>0.12899543378995401</v>
      </c>
      <c r="CY236" s="118">
        <v>0.12899543378995401</v>
      </c>
      <c r="CZ236" s="118">
        <v>0</v>
      </c>
      <c r="DA236" s="118">
        <v>0</v>
      </c>
      <c r="DB236" s="118">
        <v>0</v>
      </c>
      <c r="DC236" s="118">
        <v>0</v>
      </c>
      <c r="DD236" s="118">
        <v>0</v>
      </c>
      <c r="DE236" s="118">
        <v>0</v>
      </c>
      <c r="DF236" s="116">
        <v>0</v>
      </c>
      <c r="DG236" s="118">
        <v>0</v>
      </c>
      <c r="DH236" s="118">
        <v>0</v>
      </c>
      <c r="DI236" s="118">
        <v>0</v>
      </c>
      <c r="DJ236" s="116">
        <v>0</v>
      </c>
      <c r="DK236" s="118">
        <v>0</v>
      </c>
      <c r="DL236" s="118">
        <v>0</v>
      </c>
      <c r="DM236" s="118">
        <v>0</v>
      </c>
      <c r="DN236" s="118">
        <v>0</v>
      </c>
      <c r="DO236" s="118">
        <v>0</v>
      </c>
      <c r="DP236" s="118">
        <v>0</v>
      </c>
      <c r="DQ236" s="118">
        <v>0</v>
      </c>
      <c r="DR236" s="116">
        <v>0</v>
      </c>
      <c r="DS236" s="118">
        <v>0</v>
      </c>
      <c r="DT236" s="118">
        <v>0</v>
      </c>
      <c r="DU236" s="118">
        <v>0</v>
      </c>
      <c r="DV236" s="116">
        <v>1.4190316460826411E-2</v>
      </c>
      <c r="DW236" s="118">
        <v>1.1724953558991025E-3</v>
      </c>
      <c r="DX236" s="118">
        <v>1.3017821104927309E-2</v>
      </c>
      <c r="DY236" s="120">
        <v>0</v>
      </c>
      <c r="DZ236" s="120">
        <v>0</v>
      </c>
      <c r="EA236" s="89"/>
      <c r="EB236" s="90" t="e">
        <v>#N/A</v>
      </c>
      <c r="EC236" s="90">
        <v>1</v>
      </c>
      <c r="EF236" s="121">
        <f t="shared" si="51"/>
        <v>45242</v>
      </c>
      <c r="EG236" s="122">
        <f t="shared" si="52"/>
        <v>45260</v>
      </c>
      <c r="EH236" s="122">
        <f t="shared" si="53"/>
        <v>0.36209580488203919</v>
      </c>
      <c r="EI236" s="122">
        <f t="shared" si="54"/>
        <v>0.53824456054756808</v>
      </c>
      <c r="EJ236" s="122">
        <f t="shared" si="55"/>
        <v>0.24762284450661201</v>
      </c>
      <c r="EK236" s="122">
        <f t="shared" si="56"/>
        <v>1.2513577684190778</v>
      </c>
      <c r="EL236" s="122">
        <f t="shared" si="57"/>
        <v>0.38230663333333331</v>
      </c>
      <c r="EM236" s="122">
        <f t="shared" si="58"/>
        <v>0.11890383333333333</v>
      </c>
      <c r="EN236" s="122">
        <f t="shared" si="59"/>
        <v>0</v>
      </c>
      <c r="EO236" s="122">
        <f t="shared" si="60"/>
        <v>1.67376462171656E-2</v>
      </c>
      <c r="EP236" s="122">
        <f t="shared" si="61"/>
        <v>0.59255883115196417</v>
      </c>
      <c r="EQ236" s="122">
        <f t="shared" si="62"/>
        <v>0.79614613031159109</v>
      </c>
      <c r="ER236" s="282">
        <f t="shared" si="63"/>
        <v>1.4868514711160531E-2</v>
      </c>
      <c r="ES236" s="123" t="e">
        <f>SUMIF([9]Data_Validity!$K236:$DX236,"OUTTURN",Outturn_Daily!$K236:$DX236)+H236</f>
        <v>#VALUE!</v>
      </c>
      <c r="ET236" s="90" t="e">
        <f>SUMIF([9]Data_Validity!$K236:$DX236,"ESTIMATE",Outturn_Daily!$K236:$DX236)</f>
        <v>#VALUE!</v>
      </c>
      <c r="EU236" s="90" t="e">
        <f>SUMIF([9]Data_Validity!$K236:$DX236,"FORECAST",Outturn_Daily!$K236:$DX236)</f>
        <v>#VALUE!</v>
      </c>
      <c r="EV236" s="122">
        <f t="shared" si="48"/>
        <v>0</v>
      </c>
      <c r="EW236" s="123" t="e">
        <f t="shared" si="49"/>
        <v>#VALUE!</v>
      </c>
    </row>
    <row r="237" spans="1:153" ht="15">
      <c r="A237" s="124">
        <v>45260</v>
      </c>
      <c r="B237" s="109">
        <v>34</v>
      </c>
      <c r="C237" s="110">
        <v>45243</v>
      </c>
      <c r="D237" s="111">
        <f t="shared" si="50"/>
        <v>4.7295468548932211</v>
      </c>
      <c r="E237" s="112" t="s">
        <v>447</v>
      </c>
      <c r="F237" s="111">
        <v>2.7685473214447534</v>
      </c>
      <c r="G237" s="113">
        <v>0</v>
      </c>
      <c r="H237" s="113">
        <v>0</v>
      </c>
      <c r="I237" s="111">
        <v>0</v>
      </c>
      <c r="J237" s="111">
        <v>2.7685473214447534</v>
      </c>
      <c r="K237" s="113">
        <v>0.36209580488203919</v>
      </c>
      <c r="L237" s="111">
        <v>2.4064515165627141</v>
      </c>
      <c r="M237" s="113">
        <v>9.6930589664558836E-2</v>
      </c>
      <c r="N237" s="113">
        <v>1.67376462171656E-2</v>
      </c>
      <c r="O237" s="113">
        <v>-7.8395720709269007E-2</v>
      </c>
      <c r="P237" s="113">
        <v>7.968800750661198E-2</v>
      </c>
      <c r="Q237" s="113">
        <v>0.33493401099925629</v>
      </c>
      <c r="R237" s="113">
        <v>-7.2657553266727862E-2</v>
      </c>
      <c r="S237" s="113">
        <v>0.20331054954831179</v>
      </c>
      <c r="T237" s="113">
        <v>1.7525682350857446</v>
      </c>
      <c r="U237" s="114">
        <v>1.2513577684190778</v>
      </c>
      <c r="V237" s="114">
        <v>0.38230663333333331</v>
      </c>
      <c r="W237" s="114">
        <v>0.11890383333333333</v>
      </c>
      <c r="X237" s="115">
        <v>0</v>
      </c>
      <c r="Y237" s="113">
        <v>7.3335751517061981E-2</v>
      </c>
      <c r="Z237" s="111">
        <v>0</v>
      </c>
      <c r="AA237" s="113">
        <v>0</v>
      </c>
      <c r="AB237" s="111">
        <v>0</v>
      </c>
      <c r="AC237" s="113">
        <v>0</v>
      </c>
      <c r="AD237" s="113">
        <v>0</v>
      </c>
      <c r="AE237" s="113">
        <v>0</v>
      </c>
      <c r="AF237" s="113">
        <v>0</v>
      </c>
      <c r="AG237" s="113">
        <v>0</v>
      </c>
      <c r="AH237" s="114">
        <v>0</v>
      </c>
      <c r="AI237" s="114">
        <v>0</v>
      </c>
      <c r="AJ237" s="114">
        <v>0</v>
      </c>
      <c r="AK237" s="116"/>
      <c r="AL237" s="113">
        <v>0</v>
      </c>
      <c r="AM237" s="116">
        <v>0</v>
      </c>
      <c r="AN237" s="113">
        <v>0</v>
      </c>
      <c r="AO237" s="113">
        <v>0</v>
      </c>
      <c r="AP237" s="113">
        <v>0</v>
      </c>
      <c r="AQ237" s="113">
        <v>0</v>
      </c>
      <c r="AR237" s="113">
        <v>0</v>
      </c>
      <c r="AS237" s="113">
        <v>0</v>
      </c>
      <c r="AT237" s="117">
        <v>0</v>
      </c>
      <c r="AU237" s="117">
        <v>0</v>
      </c>
      <c r="AV237" s="117">
        <v>0</v>
      </c>
      <c r="AW237" s="116">
        <v>1.9609995334484676</v>
      </c>
      <c r="AX237" s="116">
        <v>1.9504995397811005</v>
      </c>
      <c r="AY237" s="116">
        <v>0.70266092979703232</v>
      </c>
      <c r="AZ237" s="118">
        <v>0.70266092979703232</v>
      </c>
      <c r="BA237" s="118">
        <v>0</v>
      </c>
      <c r="BB237" s="118">
        <v>0</v>
      </c>
      <c r="BC237" s="118">
        <v>0</v>
      </c>
      <c r="BD237" s="118">
        <v>0</v>
      </c>
      <c r="BE237" s="118">
        <v>0</v>
      </c>
      <c r="BF237" s="118">
        <v>0</v>
      </c>
      <c r="BG237" s="118">
        <v>0</v>
      </c>
      <c r="BH237" s="118">
        <v>0</v>
      </c>
      <c r="BI237" s="118">
        <v>0</v>
      </c>
      <c r="BJ237" s="118">
        <v>0</v>
      </c>
      <c r="BK237" s="118">
        <v>0</v>
      </c>
      <c r="BL237" s="118">
        <v>0</v>
      </c>
      <c r="BM237" s="118">
        <v>0</v>
      </c>
      <c r="BN237" s="118">
        <v>0</v>
      </c>
      <c r="BO237" s="118">
        <v>0</v>
      </c>
      <c r="BP237" s="118">
        <v>0</v>
      </c>
      <c r="BQ237" s="118">
        <v>0</v>
      </c>
      <c r="BR237" s="118">
        <v>0</v>
      </c>
      <c r="BS237" s="118">
        <v>0</v>
      </c>
      <c r="BT237" s="118">
        <v>0</v>
      </c>
      <c r="BU237" s="116">
        <v>0.67095455186123321</v>
      </c>
      <c r="BV237" s="118">
        <v>0.12833210700000003</v>
      </c>
      <c r="BW237" s="118">
        <v>0.54262244486123312</v>
      </c>
      <c r="BX237" s="118">
        <v>0</v>
      </c>
      <c r="BY237" s="118">
        <v>0</v>
      </c>
      <c r="BZ237" s="118">
        <v>0</v>
      </c>
      <c r="CA237" s="118">
        <v>0</v>
      </c>
      <c r="CB237" s="118">
        <v>0</v>
      </c>
      <c r="CC237" s="119">
        <v>0.16793483700000003</v>
      </c>
      <c r="CD237" s="118">
        <v>0.16793483700000003</v>
      </c>
      <c r="CE237" s="118">
        <v>0</v>
      </c>
      <c r="CF237" s="118">
        <v>0</v>
      </c>
      <c r="CG237" s="118">
        <v>0</v>
      </c>
      <c r="CH237" s="118">
        <v>0</v>
      </c>
      <c r="CI237" s="118">
        <v>0</v>
      </c>
      <c r="CJ237" s="116">
        <v>4.1096850000000004E-2</v>
      </c>
      <c r="CK237" s="118">
        <v>1.3559999999999999E-2</v>
      </c>
      <c r="CL237" s="118">
        <v>0</v>
      </c>
      <c r="CM237" s="118">
        <v>0</v>
      </c>
      <c r="CN237" s="118">
        <v>0</v>
      </c>
      <c r="CO237" s="118">
        <v>2.7536850000000002E-2</v>
      </c>
      <c r="CP237" s="118">
        <v>0</v>
      </c>
      <c r="CQ237" s="118">
        <v>0</v>
      </c>
      <c r="CR237" s="116">
        <v>0.23885693733288096</v>
      </c>
      <c r="CS237" s="118">
        <v>0.19398531520547621</v>
      </c>
      <c r="CT237" s="118">
        <v>4.4871622127404746E-2</v>
      </c>
      <c r="CU237" s="118">
        <v>0</v>
      </c>
      <c r="CV237" s="118">
        <v>0</v>
      </c>
      <c r="CW237" s="118">
        <v>0</v>
      </c>
      <c r="CX237" s="116">
        <v>0.12899543378995401</v>
      </c>
      <c r="CY237" s="118">
        <v>0.12899543378995401</v>
      </c>
      <c r="CZ237" s="118">
        <v>0</v>
      </c>
      <c r="DA237" s="118">
        <v>0</v>
      </c>
      <c r="DB237" s="118">
        <v>0</v>
      </c>
      <c r="DC237" s="118">
        <v>0</v>
      </c>
      <c r="DD237" s="118">
        <v>0</v>
      </c>
      <c r="DE237" s="118">
        <v>0</v>
      </c>
      <c r="DF237" s="116">
        <v>0</v>
      </c>
      <c r="DG237" s="118">
        <v>0</v>
      </c>
      <c r="DH237" s="118">
        <v>0</v>
      </c>
      <c r="DI237" s="118">
        <v>0</v>
      </c>
      <c r="DJ237" s="116">
        <v>0</v>
      </c>
      <c r="DK237" s="118">
        <v>0</v>
      </c>
      <c r="DL237" s="118">
        <v>0</v>
      </c>
      <c r="DM237" s="118">
        <v>0</v>
      </c>
      <c r="DN237" s="118">
        <v>0</v>
      </c>
      <c r="DO237" s="118">
        <v>0</v>
      </c>
      <c r="DP237" s="118">
        <v>0</v>
      </c>
      <c r="DQ237" s="118">
        <v>0</v>
      </c>
      <c r="DR237" s="116">
        <v>0</v>
      </c>
      <c r="DS237" s="118">
        <v>0</v>
      </c>
      <c r="DT237" s="118">
        <v>0</v>
      </c>
      <c r="DU237" s="118">
        <v>0</v>
      </c>
      <c r="DV237" s="116">
        <v>1.0499993667367008E-2</v>
      </c>
      <c r="DW237" s="118">
        <v>8.67577114713679E-4</v>
      </c>
      <c r="DX237" s="118">
        <v>9.6324165526533289E-3</v>
      </c>
      <c r="DY237" s="120">
        <v>0</v>
      </c>
      <c r="DZ237" s="120">
        <v>0</v>
      </c>
      <c r="EA237" s="89"/>
      <c r="EB237" s="90" t="e">
        <v>#N/A</v>
      </c>
      <c r="EC237" s="90">
        <v>1</v>
      </c>
      <c r="EF237" s="121">
        <f t="shared" si="51"/>
        <v>45243</v>
      </c>
      <c r="EG237" s="122">
        <f t="shared" si="52"/>
        <v>45260</v>
      </c>
      <c r="EH237" s="122">
        <f t="shared" si="53"/>
        <v>0.36209580488203919</v>
      </c>
      <c r="EI237" s="122">
        <f t="shared" si="54"/>
        <v>0.53824456054756808</v>
      </c>
      <c r="EJ237" s="122">
        <f t="shared" si="55"/>
        <v>0.24762284450661201</v>
      </c>
      <c r="EK237" s="122">
        <f t="shared" si="56"/>
        <v>1.2513577684190778</v>
      </c>
      <c r="EL237" s="122">
        <f t="shared" si="57"/>
        <v>0.38230663333333331</v>
      </c>
      <c r="EM237" s="122">
        <f t="shared" si="58"/>
        <v>0.11890383333333333</v>
      </c>
      <c r="EN237" s="122">
        <f t="shared" si="59"/>
        <v>0</v>
      </c>
      <c r="EO237" s="122">
        <f t="shared" si="60"/>
        <v>1.67376462171656E-2</v>
      </c>
      <c r="EP237" s="122">
        <f t="shared" si="61"/>
        <v>0.59255883115196417</v>
      </c>
      <c r="EQ237" s="122">
        <f t="shared" si="62"/>
        <v>0.79959151946159113</v>
      </c>
      <c r="ER237" s="282">
        <f t="shared" si="63"/>
        <v>1.1178191917701127E-2</v>
      </c>
      <c r="ES237" s="123" t="e">
        <f>SUMIF([9]Data_Validity!$K237:$DX237,"OUTTURN",Outturn_Daily!$K237:$DX237)+H237</f>
        <v>#VALUE!</v>
      </c>
      <c r="ET237" s="90" t="e">
        <f>SUMIF([9]Data_Validity!$K237:$DX237,"ESTIMATE",Outturn_Daily!$K237:$DX237)</f>
        <v>#VALUE!</v>
      </c>
      <c r="EU237" s="90" t="e">
        <f>SUMIF([9]Data_Validity!$K237:$DX237,"FORECAST",Outturn_Daily!$K237:$DX237)</f>
        <v>#VALUE!</v>
      </c>
      <c r="EV237" s="122">
        <f t="shared" si="48"/>
        <v>0</v>
      </c>
      <c r="EW237" s="123" t="e">
        <f t="shared" si="49"/>
        <v>#VALUE!</v>
      </c>
    </row>
    <row r="238" spans="1:153" ht="15">
      <c r="A238" s="124">
        <v>45260</v>
      </c>
      <c r="B238" s="109">
        <v>34</v>
      </c>
      <c r="C238" s="110">
        <v>45244</v>
      </c>
      <c r="D238" s="111">
        <f t="shared" si="50"/>
        <v>4.7175027809909356</v>
      </c>
      <c r="E238" s="112" t="s">
        <v>447</v>
      </c>
      <c r="F238" s="111">
        <v>2.6135368779447536</v>
      </c>
      <c r="G238" s="113">
        <v>0</v>
      </c>
      <c r="H238" s="113">
        <v>0</v>
      </c>
      <c r="I238" s="111">
        <v>0</v>
      </c>
      <c r="J238" s="111">
        <v>2.6135368779447536</v>
      </c>
      <c r="K238" s="113">
        <v>0.36209580488203919</v>
      </c>
      <c r="L238" s="111">
        <v>2.2514410730627143</v>
      </c>
      <c r="M238" s="113">
        <v>0.10740919416455882</v>
      </c>
      <c r="N238" s="113">
        <v>1.67376462171656E-2</v>
      </c>
      <c r="O238" s="113">
        <v>-0.12337855770926898</v>
      </c>
      <c r="P238" s="113">
        <v>-4.0818203493388022E-2</v>
      </c>
      <c r="Q238" s="113">
        <v>0.33493401099925629</v>
      </c>
      <c r="R238" s="113">
        <v>-7.2657553266727862E-2</v>
      </c>
      <c r="S238" s="113">
        <v>0.20331054954831179</v>
      </c>
      <c r="T238" s="113">
        <v>1.7525682350857446</v>
      </c>
      <c r="U238" s="114">
        <v>1.2513577684190778</v>
      </c>
      <c r="V238" s="114">
        <v>0.38230663333333331</v>
      </c>
      <c r="W238" s="114">
        <v>0.11890383333333333</v>
      </c>
      <c r="X238" s="115">
        <v>0</v>
      </c>
      <c r="Y238" s="113">
        <v>7.3335751517061981E-2</v>
      </c>
      <c r="Z238" s="111">
        <v>0</v>
      </c>
      <c r="AA238" s="113">
        <v>0</v>
      </c>
      <c r="AB238" s="111">
        <v>0</v>
      </c>
      <c r="AC238" s="113">
        <v>0</v>
      </c>
      <c r="AD238" s="113">
        <v>0</v>
      </c>
      <c r="AE238" s="113">
        <v>0</v>
      </c>
      <c r="AF238" s="113">
        <v>0</v>
      </c>
      <c r="AG238" s="113">
        <v>0</v>
      </c>
      <c r="AH238" s="114">
        <v>0</v>
      </c>
      <c r="AI238" s="114">
        <v>0</v>
      </c>
      <c r="AJ238" s="114">
        <v>0</v>
      </c>
      <c r="AK238" s="116"/>
      <c r="AL238" s="113">
        <v>0</v>
      </c>
      <c r="AM238" s="116">
        <v>0</v>
      </c>
      <c r="AN238" s="113">
        <v>0</v>
      </c>
      <c r="AO238" s="113">
        <v>0</v>
      </c>
      <c r="AP238" s="113">
        <v>0</v>
      </c>
      <c r="AQ238" s="113">
        <v>0</v>
      </c>
      <c r="AR238" s="113">
        <v>0</v>
      </c>
      <c r="AS238" s="113">
        <v>0</v>
      </c>
      <c r="AT238" s="117">
        <v>0</v>
      </c>
      <c r="AU238" s="117">
        <v>0</v>
      </c>
      <c r="AV238" s="117">
        <v>0</v>
      </c>
      <c r="AW238" s="116">
        <v>2.1039659030461824</v>
      </c>
      <c r="AX238" s="116">
        <v>2.0875051077311007</v>
      </c>
      <c r="AY238" s="116">
        <v>0.69323018574703243</v>
      </c>
      <c r="AZ238" s="118">
        <v>0.69323018574703243</v>
      </c>
      <c r="BA238" s="118">
        <v>0</v>
      </c>
      <c r="BB238" s="118">
        <v>0</v>
      </c>
      <c r="BC238" s="118">
        <v>0</v>
      </c>
      <c r="BD238" s="118">
        <v>0</v>
      </c>
      <c r="BE238" s="118">
        <v>0</v>
      </c>
      <c r="BF238" s="118">
        <v>0</v>
      </c>
      <c r="BG238" s="118">
        <v>0</v>
      </c>
      <c r="BH238" s="118">
        <v>0</v>
      </c>
      <c r="BI238" s="118">
        <v>0</v>
      </c>
      <c r="BJ238" s="118">
        <v>0</v>
      </c>
      <c r="BK238" s="118">
        <v>0</v>
      </c>
      <c r="BL238" s="118">
        <v>0</v>
      </c>
      <c r="BM238" s="118">
        <v>0</v>
      </c>
      <c r="BN238" s="118">
        <v>0</v>
      </c>
      <c r="BO238" s="118">
        <v>0</v>
      </c>
      <c r="BP238" s="118">
        <v>0</v>
      </c>
      <c r="BQ238" s="118">
        <v>0</v>
      </c>
      <c r="BR238" s="118">
        <v>0</v>
      </c>
      <c r="BS238" s="118">
        <v>0</v>
      </c>
      <c r="BT238" s="118">
        <v>0</v>
      </c>
      <c r="BU238" s="116">
        <v>0.71593738886123315</v>
      </c>
      <c r="BV238" s="118">
        <v>0.173314944</v>
      </c>
      <c r="BW238" s="118">
        <v>0.54262244486123312</v>
      </c>
      <c r="BX238" s="118">
        <v>0</v>
      </c>
      <c r="BY238" s="118">
        <v>0</v>
      </c>
      <c r="BZ238" s="118">
        <v>0</v>
      </c>
      <c r="CA238" s="118">
        <v>0</v>
      </c>
      <c r="CB238" s="118">
        <v>0</v>
      </c>
      <c r="CC238" s="119">
        <v>0.28844104800000003</v>
      </c>
      <c r="CD238" s="118">
        <v>0.28844104800000003</v>
      </c>
      <c r="CE238" s="118">
        <v>0</v>
      </c>
      <c r="CF238" s="118">
        <v>0</v>
      </c>
      <c r="CG238" s="118">
        <v>0</v>
      </c>
      <c r="CH238" s="118">
        <v>0</v>
      </c>
      <c r="CI238" s="118">
        <v>0</v>
      </c>
      <c r="CJ238" s="116">
        <v>2.2044114000000004E-2</v>
      </c>
      <c r="CK238" s="118">
        <v>0</v>
      </c>
      <c r="CL238" s="118">
        <v>0</v>
      </c>
      <c r="CM238" s="118">
        <v>0</v>
      </c>
      <c r="CN238" s="118">
        <v>0</v>
      </c>
      <c r="CO238" s="118">
        <v>2.2044114000000004E-2</v>
      </c>
      <c r="CP238" s="118">
        <v>0</v>
      </c>
      <c r="CQ238" s="118">
        <v>0</v>
      </c>
      <c r="CR238" s="116">
        <v>0.23885693733288096</v>
      </c>
      <c r="CS238" s="118">
        <v>0.19398531520547621</v>
      </c>
      <c r="CT238" s="118">
        <v>4.4871622127404746E-2</v>
      </c>
      <c r="CU238" s="118">
        <v>0</v>
      </c>
      <c r="CV238" s="118">
        <v>0</v>
      </c>
      <c r="CW238" s="118">
        <v>0</v>
      </c>
      <c r="CX238" s="116">
        <v>0.12899543378995401</v>
      </c>
      <c r="CY238" s="118">
        <v>0.12899543378995401</v>
      </c>
      <c r="CZ238" s="118">
        <v>0</v>
      </c>
      <c r="DA238" s="118">
        <v>0</v>
      </c>
      <c r="DB238" s="118">
        <v>0</v>
      </c>
      <c r="DC238" s="118">
        <v>0</v>
      </c>
      <c r="DD238" s="118">
        <v>0</v>
      </c>
      <c r="DE238" s="118">
        <v>0</v>
      </c>
      <c r="DF238" s="116">
        <v>0</v>
      </c>
      <c r="DG238" s="118">
        <v>0</v>
      </c>
      <c r="DH238" s="118">
        <v>0</v>
      </c>
      <c r="DI238" s="118">
        <v>0</v>
      </c>
      <c r="DJ238" s="116">
        <v>0</v>
      </c>
      <c r="DK238" s="118">
        <v>0</v>
      </c>
      <c r="DL238" s="118">
        <v>0</v>
      </c>
      <c r="DM238" s="118">
        <v>0</v>
      </c>
      <c r="DN238" s="118">
        <v>0</v>
      </c>
      <c r="DO238" s="118">
        <v>0</v>
      </c>
      <c r="DP238" s="118">
        <v>0</v>
      </c>
      <c r="DQ238" s="118">
        <v>0</v>
      </c>
      <c r="DR238" s="116">
        <v>0</v>
      </c>
      <c r="DS238" s="118">
        <v>0</v>
      </c>
      <c r="DT238" s="118">
        <v>0</v>
      </c>
      <c r="DU238" s="118">
        <v>0</v>
      </c>
      <c r="DV238" s="116">
        <v>1.646079531508168E-2</v>
      </c>
      <c r="DW238" s="118">
        <v>1.3600969446043614E-3</v>
      </c>
      <c r="DX238" s="118">
        <v>1.510069837047732E-2</v>
      </c>
      <c r="DY238" s="120">
        <v>0</v>
      </c>
      <c r="DZ238" s="120">
        <v>0</v>
      </c>
      <c r="EA238" s="89"/>
      <c r="EB238" s="90" t="e">
        <v>#N/A</v>
      </c>
      <c r="EC238" s="90">
        <v>1</v>
      </c>
      <c r="EF238" s="121">
        <f t="shared" si="51"/>
        <v>45244</v>
      </c>
      <c r="EG238" s="122">
        <f t="shared" si="52"/>
        <v>45260</v>
      </c>
      <c r="EH238" s="122">
        <f t="shared" si="53"/>
        <v>0.36209580488203919</v>
      </c>
      <c r="EI238" s="122">
        <f t="shared" si="54"/>
        <v>0.53824456054756808</v>
      </c>
      <c r="EJ238" s="122">
        <f t="shared" si="55"/>
        <v>0.24762284450661201</v>
      </c>
      <c r="EK238" s="122">
        <f t="shared" si="56"/>
        <v>1.2513577684190778</v>
      </c>
      <c r="EL238" s="122">
        <f t="shared" si="57"/>
        <v>0.38230663333333331</v>
      </c>
      <c r="EM238" s="122">
        <f t="shared" si="58"/>
        <v>0.11890383333333333</v>
      </c>
      <c r="EN238" s="122">
        <f t="shared" si="59"/>
        <v>0</v>
      </c>
      <c r="EO238" s="122">
        <f t="shared" si="60"/>
        <v>1.67376462171656E-2</v>
      </c>
      <c r="EP238" s="122">
        <f t="shared" si="61"/>
        <v>0.59255883115196417</v>
      </c>
      <c r="EQ238" s="122">
        <f t="shared" si="62"/>
        <v>0.80063937991159129</v>
      </c>
      <c r="ER238" s="282">
        <f t="shared" si="63"/>
        <v>1.7138993565415799E-2</v>
      </c>
      <c r="ES238" s="123" t="e">
        <f>SUMIF([9]Data_Validity!$K238:$DX238,"OUTTURN",Outturn_Daily!$K238:$DX238)+H238</f>
        <v>#VALUE!</v>
      </c>
      <c r="ET238" s="90" t="e">
        <f>SUMIF([9]Data_Validity!$K238:$DX238,"ESTIMATE",Outturn_Daily!$K238:$DX238)</f>
        <v>#VALUE!</v>
      </c>
      <c r="EU238" s="90" t="e">
        <f>SUMIF([9]Data_Validity!$K238:$DX238,"FORECAST",Outturn_Daily!$K238:$DX238)</f>
        <v>#VALUE!</v>
      </c>
      <c r="EV238" s="122">
        <f t="shared" si="48"/>
        <v>0</v>
      </c>
      <c r="EW238" s="123" t="e">
        <f t="shared" si="49"/>
        <v>#VALUE!</v>
      </c>
    </row>
    <row r="239" spans="1:153" ht="15">
      <c r="A239" s="124">
        <v>45260</v>
      </c>
      <c r="B239" s="109">
        <v>34</v>
      </c>
      <c r="C239" s="110">
        <v>45245</v>
      </c>
      <c r="D239" s="111">
        <f t="shared" si="50"/>
        <v>4.7543788118291772</v>
      </c>
      <c r="E239" s="112" t="s">
        <v>447</v>
      </c>
      <c r="F239" s="111">
        <v>2.4538552349447538</v>
      </c>
      <c r="G239" s="113">
        <v>0</v>
      </c>
      <c r="H239" s="113">
        <v>0</v>
      </c>
      <c r="I239" s="111">
        <v>0</v>
      </c>
      <c r="J239" s="111">
        <v>2.4538552349447538</v>
      </c>
      <c r="K239" s="113">
        <v>0.36209580488203919</v>
      </c>
      <c r="L239" s="111">
        <v>2.0917594300627145</v>
      </c>
      <c r="M239" s="113">
        <v>5.7876991164558834E-2</v>
      </c>
      <c r="N239" s="113">
        <v>1.67376462171656E-2</v>
      </c>
      <c r="O239" s="113">
        <v>-0.210636842709269</v>
      </c>
      <c r="P239" s="113">
        <v>-6.3709358493387963E-2</v>
      </c>
      <c r="Q239" s="113">
        <v>0.33493401099925629</v>
      </c>
      <c r="R239" s="113">
        <v>-7.2657553266727862E-2</v>
      </c>
      <c r="S239" s="113">
        <v>0.20331054954831179</v>
      </c>
      <c r="T239" s="113">
        <v>1.7525682350857446</v>
      </c>
      <c r="U239" s="114">
        <v>1.2513577684190778</v>
      </c>
      <c r="V239" s="114">
        <v>0.38230663333333331</v>
      </c>
      <c r="W239" s="114">
        <v>0.11890383333333333</v>
      </c>
      <c r="X239" s="115">
        <v>0</v>
      </c>
      <c r="Y239" s="113">
        <v>7.3335751517061981E-2</v>
      </c>
      <c r="Z239" s="111">
        <v>0</v>
      </c>
      <c r="AA239" s="113">
        <v>0</v>
      </c>
      <c r="AB239" s="111">
        <v>0</v>
      </c>
      <c r="AC239" s="113">
        <v>0</v>
      </c>
      <c r="AD239" s="113">
        <v>0</v>
      </c>
      <c r="AE239" s="113">
        <v>0</v>
      </c>
      <c r="AF239" s="113">
        <v>0</v>
      </c>
      <c r="AG239" s="113">
        <v>0</v>
      </c>
      <c r="AH239" s="114">
        <v>0</v>
      </c>
      <c r="AI239" s="114">
        <v>0</v>
      </c>
      <c r="AJ239" s="114">
        <v>0</v>
      </c>
      <c r="AK239" s="116"/>
      <c r="AL239" s="113">
        <v>0</v>
      </c>
      <c r="AM239" s="116">
        <v>0</v>
      </c>
      <c r="AN239" s="113">
        <v>0</v>
      </c>
      <c r="AO239" s="113">
        <v>0</v>
      </c>
      <c r="AP239" s="113">
        <v>0</v>
      </c>
      <c r="AQ239" s="113">
        <v>0</v>
      </c>
      <c r="AR239" s="113">
        <v>0</v>
      </c>
      <c r="AS239" s="113">
        <v>0</v>
      </c>
      <c r="AT239" s="117">
        <v>0</v>
      </c>
      <c r="AU239" s="117">
        <v>0</v>
      </c>
      <c r="AV239" s="117">
        <v>0</v>
      </c>
      <c r="AW239" s="116">
        <v>2.3005235768844234</v>
      </c>
      <c r="AX239" s="116">
        <v>2.2867989384311005</v>
      </c>
      <c r="AY239" s="116">
        <v>0.73780916844703248</v>
      </c>
      <c r="AZ239" s="118">
        <v>0.73780916844703248</v>
      </c>
      <c r="BA239" s="118">
        <v>0</v>
      </c>
      <c r="BB239" s="118">
        <v>0</v>
      </c>
      <c r="BC239" s="118">
        <v>0</v>
      </c>
      <c r="BD239" s="118">
        <v>0</v>
      </c>
      <c r="BE239" s="118">
        <v>0</v>
      </c>
      <c r="BF239" s="118">
        <v>0</v>
      </c>
      <c r="BG239" s="118">
        <v>0</v>
      </c>
      <c r="BH239" s="118">
        <v>0</v>
      </c>
      <c r="BI239" s="118">
        <v>0</v>
      </c>
      <c r="BJ239" s="118">
        <v>0</v>
      </c>
      <c r="BK239" s="118">
        <v>0</v>
      </c>
      <c r="BL239" s="118">
        <v>0</v>
      </c>
      <c r="BM239" s="118">
        <v>0</v>
      </c>
      <c r="BN239" s="118">
        <v>0</v>
      </c>
      <c r="BO239" s="118">
        <v>0</v>
      </c>
      <c r="BP239" s="118">
        <v>0</v>
      </c>
      <c r="BQ239" s="118">
        <v>0</v>
      </c>
      <c r="BR239" s="118">
        <v>0</v>
      </c>
      <c r="BS239" s="118">
        <v>0</v>
      </c>
      <c r="BT239" s="118">
        <v>0</v>
      </c>
      <c r="BU239" s="116">
        <v>0.80319567386123314</v>
      </c>
      <c r="BV239" s="118">
        <v>0.26057322900000002</v>
      </c>
      <c r="BW239" s="118">
        <v>0.54262244486123312</v>
      </c>
      <c r="BX239" s="118">
        <v>0</v>
      </c>
      <c r="BY239" s="118">
        <v>0</v>
      </c>
      <c r="BZ239" s="118">
        <v>0</v>
      </c>
      <c r="CA239" s="118">
        <v>0</v>
      </c>
      <c r="CB239" s="118">
        <v>0</v>
      </c>
      <c r="CC239" s="119">
        <v>0.31133220299999997</v>
      </c>
      <c r="CD239" s="118">
        <v>0.31133220299999997</v>
      </c>
      <c r="CE239" s="118">
        <v>0</v>
      </c>
      <c r="CF239" s="118">
        <v>0</v>
      </c>
      <c r="CG239" s="118">
        <v>0</v>
      </c>
      <c r="CH239" s="118">
        <v>0</v>
      </c>
      <c r="CI239" s="118">
        <v>0</v>
      </c>
      <c r="CJ239" s="116">
        <v>6.6609522000000004E-2</v>
      </c>
      <c r="CK239" s="118">
        <v>3.0750840000000002E-2</v>
      </c>
      <c r="CL239" s="118">
        <v>0</v>
      </c>
      <c r="CM239" s="118">
        <v>0</v>
      </c>
      <c r="CN239" s="118">
        <v>0</v>
      </c>
      <c r="CO239" s="118">
        <v>3.5858682000000003E-2</v>
      </c>
      <c r="CP239" s="118">
        <v>0</v>
      </c>
      <c r="CQ239" s="118">
        <v>0</v>
      </c>
      <c r="CR239" s="116">
        <v>0.23885693733288096</v>
      </c>
      <c r="CS239" s="118">
        <v>0.19398531520547621</v>
      </c>
      <c r="CT239" s="118">
        <v>4.4871622127404746E-2</v>
      </c>
      <c r="CU239" s="118">
        <v>0</v>
      </c>
      <c r="CV239" s="118">
        <v>0</v>
      </c>
      <c r="CW239" s="118">
        <v>0</v>
      </c>
      <c r="CX239" s="116">
        <v>0.12899543378995401</v>
      </c>
      <c r="CY239" s="118">
        <v>0.12899543378995401</v>
      </c>
      <c r="CZ239" s="118">
        <v>0</v>
      </c>
      <c r="DA239" s="118">
        <v>0</v>
      </c>
      <c r="DB239" s="118">
        <v>0</v>
      </c>
      <c r="DC239" s="118">
        <v>0</v>
      </c>
      <c r="DD239" s="118">
        <v>0</v>
      </c>
      <c r="DE239" s="118">
        <v>0</v>
      </c>
      <c r="DF239" s="116">
        <v>0</v>
      </c>
      <c r="DG239" s="118">
        <v>0</v>
      </c>
      <c r="DH239" s="118">
        <v>0</v>
      </c>
      <c r="DI239" s="118">
        <v>0</v>
      </c>
      <c r="DJ239" s="116">
        <v>0</v>
      </c>
      <c r="DK239" s="118">
        <v>0</v>
      </c>
      <c r="DL239" s="118">
        <v>0</v>
      </c>
      <c r="DM239" s="118">
        <v>0</v>
      </c>
      <c r="DN239" s="118">
        <v>0</v>
      </c>
      <c r="DO239" s="118">
        <v>0</v>
      </c>
      <c r="DP239" s="118">
        <v>0</v>
      </c>
      <c r="DQ239" s="118">
        <v>0</v>
      </c>
      <c r="DR239" s="116">
        <v>0</v>
      </c>
      <c r="DS239" s="118">
        <v>0</v>
      </c>
      <c r="DT239" s="118">
        <v>0</v>
      </c>
      <c r="DU239" s="118">
        <v>0</v>
      </c>
      <c r="DV239" s="116">
        <v>1.3724638453322897E-2</v>
      </c>
      <c r="DW239" s="118">
        <v>1.134018039156413E-3</v>
      </c>
      <c r="DX239" s="118">
        <v>1.2590620414166484E-2</v>
      </c>
      <c r="DY239" s="120">
        <v>0</v>
      </c>
      <c r="DZ239" s="120">
        <v>0</v>
      </c>
      <c r="EA239" s="89"/>
      <c r="EB239" s="90" t="e">
        <v>#N/A</v>
      </c>
      <c r="EC239" s="90">
        <v>1</v>
      </c>
      <c r="EF239" s="121">
        <f t="shared" si="51"/>
        <v>45245</v>
      </c>
      <c r="EG239" s="122">
        <f t="shared" si="52"/>
        <v>45260</v>
      </c>
      <c r="EH239" s="122">
        <f t="shared" si="53"/>
        <v>0.36209580488203919</v>
      </c>
      <c r="EI239" s="122">
        <f t="shared" si="54"/>
        <v>0.53824456054756808</v>
      </c>
      <c r="EJ239" s="122">
        <f t="shared" si="55"/>
        <v>0.24762284450661201</v>
      </c>
      <c r="EK239" s="122">
        <f t="shared" si="56"/>
        <v>1.2513577684190778</v>
      </c>
      <c r="EL239" s="122">
        <f t="shared" si="57"/>
        <v>0.38230663333333331</v>
      </c>
      <c r="EM239" s="122">
        <f t="shared" si="58"/>
        <v>0.11890383333333333</v>
      </c>
      <c r="EN239" s="122">
        <f t="shared" si="59"/>
        <v>0</v>
      </c>
      <c r="EO239" s="122">
        <f t="shared" si="60"/>
        <v>1.67376462171656E-2</v>
      </c>
      <c r="EP239" s="122">
        <f t="shared" si="61"/>
        <v>0.59255883115196417</v>
      </c>
      <c r="EQ239" s="122">
        <f t="shared" si="62"/>
        <v>0.79568615961159128</v>
      </c>
      <c r="ER239" s="282">
        <f t="shared" si="63"/>
        <v>1.4402836703657017E-2</v>
      </c>
      <c r="ES239" s="123" t="e">
        <f>SUMIF([9]Data_Validity!$K239:$DX239,"OUTTURN",Outturn_Daily!$K239:$DX239)+H239</f>
        <v>#VALUE!</v>
      </c>
      <c r="ET239" s="90" t="e">
        <f>SUMIF([9]Data_Validity!$K239:$DX239,"ESTIMATE",Outturn_Daily!$K239:$DX239)</f>
        <v>#VALUE!</v>
      </c>
      <c r="EU239" s="90" t="e">
        <f>SUMIF([9]Data_Validity!$K239:$DX239,"FORECAST",Outturn_Daily!$K239:$DX239)</f>
        <v>#VALUE!</v>
      </c>
      <c r="EV239" s="122">
        <f t="shared" si="48"/>
        <v>0</v>
      </c>
      <c r="EW239" s="123" t="e">
        <f t="shared" si="49"/>
        <v>#VALUE!</v>
      </c>
    </row>
    <row r="240" spans="1:153" ht="15">
      <c r="A240" s="124">
        <v>45260</v>
      </c>
      <c r="B240" s="109">
        <v>34</v>
      </c>
      <c r="C240" s="110">
        <v>45246</v>
      </c>
      <c r="D240" s="111">
        <f t="shared" si="50"/>
        <v>4.715503526462876</v>
      </c>
      <c r="E240" s="112" t="s">
        <v>447</v>
      </c>
      <c r="F240" s="111">
        <v>2.5894765479447535</v>
      </c>
      <c r="G240" s="113">
        <v>0</v>
      </c>
      <c r="H240" s="113">
        <v>0</v>
      </c>
      <c r="I240" s="111">
        <v>0</v>
      </c>
      <c r="J240" s="111">
        <v>2.5894765479447535</v>
      </c>
      <c r="K240" s="113">
        <v>0.36209580488203919</v>
      </c>
      <c r="L240" s="111">
        <v>2.2273807430627142</v>
      </c>
      <c r="M240" s="113">
        <v>8.8376198164558856E-2</v>
      </c>
      <c r="N240" s="113">
        <v>1.67376462171656E-2</v>
      </c>
      <c r="O240" s="113">
        <v>-0.166255619709269</v>
      </c>
      <c r="P240" s="113">
        <v>-2.9684754933879953E-3</v>
      </c>
      <c r="Q240" s="113">
        <v>0.33493401099925629</v>
      </c>
      <c r="R240" s="113">
        <v>-7.2657553266727862E-2</v>
      </c>
      <c r="S240" s="113">
        <v>0.20331054954831179</v>
      </c>
      <c r="T240" s="113">
        <v>1.7525682350857446</v>
      </c>
      <c r="U240" s="114">
        <v>1.2513577684190778</v>
      </c>
      <c r="V240" s="114">
        <v>0.38230663333333331</v>
      </c>
      <c r="W240" s="114">
        <v>0.11890383333333333</v>
      </c>
      <c r="X240" s="115">
        <v>0</v>
      </c>
      <c r="Y240" s="113">
        <v>7.3335751517061981E-2</v>
      </c>
      <c r="Z240" s="111">
        <v>0</v>
      </c>
      <c r="AA240" s="113">
        <v>0</v>
      </c>
      <c r="AB240" s="111">
        <v>0</v>
      </c>
      <c r="AC240" s="113">
        <v>0</v>
      </c>
      <c r="AD240" s="113">
        <v>0</v>
      </c>
      <c r="AE240" s="113">
        <v>0</v>
      </c>
      <c r="AF240" s="113">
        <v>0</v>
      </c>
      <c r="AG240" s="113">
        <v>0</v>
      </c>
      <c r="AH240" s="114">
        <v>0</v>
      </c>
      <c r="AI240" s="114">
        <v>0</v>
      </c>
      <c r="AJ240" s="114">
        <v>0</v>
      </c>
      <c r="AK240" s="116"/>
      <c r="AL240" s="113">
        <v>0</v>
      </c>
      <c r="AM240" s="116">
        <v>0</v>
      </c>
      <c r="AN240" s="113">
        <v>0</v>
      </c>
      <c r="AO240" s="113">
        <v>0</v>
      </c>
      <c r="AP240" s="113">
        <v>0</v>
      </c>
      <c r="AQ240" s="113">
        <v>0</v>
      </c>
      <c r="AR240" s="113">
        <v>0</v>
      </c>
      <c r="AS240" s="113">
        <v>0</v>
      </c>
      <c r="AT240" s="117">
        <v>0</v>
      </c>
      <c r="AU240" s="117">
        <v>0</v>
      </c>
      <c r="AV240" s="117">
        <v>0</v>
      </c>
      <c r="AW240" s="116">
        <v>2.1260269785181225</v>
      </c>
      <c r="AX240" s="116">
        <v>2.1193954351311004</v>
      </c>
      <c r="AY240" s="116">
        <v>0.71035988214703227</v>
      </c>
      <c r="AZ240" s="118">
        <v>0.71035988214703227</v>
      </c>
      <c r="BA240" s="118">
        <v>0</v>
      </c>
      <c r="BB240" s="118">
        <v>0</v>
      </c>
      <c r="BC240" s="118">
        <v>0</v>
      </c>
      <c r="BD240" s="118">
        <v>0</v>
      </c>
      <c r="BE240" s="118">
        <v>0</v>
      </c>
      <c r="BF240" s="118">
        <v>0</v>
      </c>
      <c r="BG240" s="118">
        <v>0</v>
      </c>
      <c r="BH240" s="118">
        <v>0</v>
      </c>
      <c r="BI240" s="118">
        <v>0</v>
      </c>
      <c r="BJ240" s="118">
        <v>0</v>
      </c>
      <c r="BK240" s="118">
        <v>0</v>
      </c>
      <c r="BL240" s="118">
        <v>0</v>
      </c>
      <c r="BM240" s="118">
        <v>0</v>
      </c>
      <c r="BN240" s="118">
        <v>0</v>
      </c>
      <c r="BO240" s="118">
        <v>0</v>
      </c>
      <c r="BP240" s="118">
        <v>0</v>
      </c>
      <c r="BQ240" s="118">
        <v>0</v>
      </c>
      <c r="BR240" s="118">
        <v>0</v>
      </c>
      <c r="BS240" s="118">
        <v>0</v>
      </c>
      <c r="BT240" s="118">
        <v>0</v>
      </c>
      <c r="BU240" s="116">
        <v>0.75881445086123311</v>
      </c>
      <c r="BV240" s="118">
        <v>0.21619200600000002</v>
      </c>
      <c r="BW240" s="118">
        <v>0.54262244486123312</v>
      </c>
      <c r="BX240" s="118">
        <v>0</v>
      </c>
      <c r="BY240" s="118">
        <v>0</v>
      </c>
      <c r="BZ240" s="118">
        <v>0</v>
      </c>
      <c r="CA240" s="118">
        <v>0</v>
      </c>
      <c r="CB240" s="118">
        <v>0</v>
      </c>
      <c r="CC240" s="119">
        <v>0.25059132000000001</v>
      </c>
      <c r="CD240" s="118">
        <v>0.25059132000000001</v>
      </c>
      <c r="CE240" s="118">
        <v>0</v>
      </c>
      <c r="CF240" s="118">
        <v>0</v>
      </c>
      <c r="CG240" s="118">
        <v>0</v>
      </c>
      <c r="CH240" s="118">
        <v>0</v>
      </c>
      <c r="CI240" s="118">
        <v>0</v>
      </c>
      <c r="CJ240" s="116">
        <v>3.1777411000000005E-2</v>
      </c>
      <c r="CK240" s="118">
        <v>2.9166700000000001E-3</v>
      </c>
      <c r="CL240" s="118">
        <v>0</v>
      </c>
      <c r="CM240" s="118">
        <v>0</v>
      </c>
      <c r="CN240" s="118">
        <v>0</v>
      </c>
      <c r="CO240" s="118">
        <v>2.8860741000000002E-2</v>
      </c>
      <c r="CP240" s="118">
        <v>0</v>
      </c>
      <c r="CQ240" s="118">
        <v>0</v>
      </c>
      <c r="CR240" s="116">
        <v>0.23885693733288096</v>
      </c>
      <c r="CS240" s="118">
        <v>0.19398531520547621</v>
      </c>
      <c r="CT240" s="118">
        <v>4.4871622127404746E-2</v>
      </c>
      <c r="CU240" s="118">
        <v>0</v>
      </c>
      <c r="CV240" s="118">
        <v>0</v>
      </c>
      <c r="CW240" s="118">
        <v>0</v>
      </c>
      <c r="CX240" s="116">
        <v>0.12899543378995401</v>
      </c>
      <c r="CY240" s="118">
        <v>0.12899543378995401</v>
      </c>
      <c r="CZ240" s="118">
        <v>0</v>
      </c>
      <c r="DA240" s="118">
        <v>0</v>
      </c>
      <c r="DB240" s="118">
        <v>0</v>
      </c>
      <c r="DC240" s="118">
        <v>0</v>
      </c>
      <c r="DD240" s="118">
        <v>0</v>
      </c>
      <c r="DE240" s="118">
        <v>0</v>
      </c>
      <c r="DF240" s="116">
        <v>0</v>
      </c>
      <c r="DG240" s="118">
        <v>0</v>
      </c>
      <c r="DH240" s="118">
        <v>0</v>
      </c>
      <c r="DI240" s="118">
        <v>0</v>
      </c>
      <c r="DJ240" s="116">
        <v>0</v>
      </c>
      <c r="DK240" s="118">
        <v>0</v>
      </c>
      <c r="DL240" s="118">
        <v>0</v>
      </c>
      <c r="DM240" s="118">
        <v>0</v>
      </c>
      <c r="DN240" s="118">
        <v>0</v>
      </c>
      <c r="DO240" s="118">
        <v>0</v>
      </c>
      <c r="DP240" s="118">
        <v>0</v>
      </c>
      <c r="DQ240" s="118">
        <v>0</v>
      </c>
      <c r="DR240" s="116">
        <v>0</v>
      </c>
      <c r="DS240" s="118">
        <v>0</v>
      </c>
      <c r="DT240" s="118">
        <v>0</v>
      </c>
      <c r="DU240" s="118">
        <v>0</v>
      </c>
      <c r="DV240" s="116">
        <v>6.631543387022017E-3</v>
      </c>
      <c r="DW240" s="118">
        <v>5.4794083311612732E-4</v>
      </c>
      <c r="DX240" s="118">
        <v>6.0836025539058895E-3</v>
      </c>
      <c r="DY240" s="120">
        <v>0</v>
      </c>
      <c r="DZ240" s="120">
        <v>0</v>
      </c>
      <c r="EA240" s="89"/>
      <c r="EB240" s="90" t="e">
        <v>#N/A</v>
      </c>
      <c r="EC240" s="90">
        <v>1</v>
      </c>
      <c r="EF240" s="121">
        <f t="shared" si="51"/>
        <v>45246</v>
      </c>
      <c r="EG240" s="122">
        <f t="shared" si="52"/>
        <v>45260</v>
      </c>
      <c r="EH240" s="122">
        <f t="shared" si="53"/>
        <v>0.36209580488203919</v>
      </c>
      <c r="EI240" s="122">
        <f t="shared" si="54"/>
        <v>0.53824456054756808</v>
      </c>
      <c r="EJ240" s="122">
        <f t="shared" si="55"/>
        <v>0.24762284450661201</v>
      </c>
      <c r="EK240" s="122">
        <f t="shared" si="56"/>
        <v>1.2513577684190778</v>
      </c>
      <c r="EL240" s="122">
        <f t="shared" si="57"/>
        <v>0.38230663333333331</v>
      </c>
      <c r="EM240" s="122">
        <f t="shared" si="58"/>
        <v>0.11890383333333333</v>
      </c>
      <c r="EN240" s="122">
        <f t="shared" si="59"/>
        <v>0</v>
      </c>
      <c r="EO240" s="122">
        <f t="shared" si="60"/>
        <v>1.67376462171656E-2</v>
      </c>
      <c r="EP240" s="122">
        <f t="shared" si="61"/>
        <v>0.59255883115196406</v>
      </c>
      <c r="EQ240" s="122">
        <f t="shared" si="62"/>
        <v>0.79873608031159116</v>
      </c>
      <c r="ER240" s="282">
        <f t="shared" si="63"/>
        <v>7.3097416373561364E-3</v>
      </c>
      <c r="ES240" s="123" t="e">
        <f>SUMIF([9]Data_Validity!$K240:$DX240,"OUTTURN",Outturn_Daily!$K240:$DX240)+H240</f>
        <v>#VALUE!</v>
      </c>
      <c r="ET240" s="90" t="e">
        <f>SUMIF([9]Data_Validity!$K240:$DX240,"ESTIMATE",Outturn_Daily!$K240:$DX240)</f>
        <v>#VALUE!</v>
      </c>
      <c r="EU240" s="90" t="e">
        <f>SUMIF([9]Data_Validity!$K240:$DX240,"FORECAST",Outturn_Daily!$K240:$DX240)</f>
        <v>#VALUE!</v>
      </c>
      <c r="EV240" s="122">
        <f t="shared" si="48"/>
        <v>0</v>
      </c>
      <c r="EW240" s="123" t="e">
        <f t="shared" si="49"/>
        <v>#VALUE!</v>
      </c>
    </row>
    <row r="241" spans="1:153" ht="15">
      <c r="A241" s="124">
        <v>45260</v>
      </c>
      <c r="B241" s="109">
        <v>34</v>
      </c>
      <c r="C241" s="110">
        <v>45247</v>
      </c>
      <c r="D241" s="111">
        <f t="shared" si="50"/>
        <v>4.7187222303083001</v>
      </c>
      <c r="E241" s="112" t="s">
        <v>447</v>
      </c>
      <c r="F241" s="111">
        <v>2.4560737394447534</v>
      </c>
      <c r="G241" s="113">
        <v>0</v>
      </c>
      <c r="H241" s="113">
        <v>0</v>
      </c>
      <c r="I241" s="111">
        <v>0</v>
      </c>
      <c r="J241" s="111">
        <v>2.4560737394447534</v>
      </c>
      <c r="K241" s="113">
        <v>0.36209580488203919</v>
      </c>
      <c r="L241" s="111">
        <v>2.0939779345627141</v>
      </c>
      <c r="M241" s="113">
        <v>0.10492696466455878</v>
      </c>
      <c r="N241" s="113">
        <v>1.67376462171656E-2</v>
      </c>
      <c r="O241" s="113">
        <v>-0.17267583270926901</v>
      </c>
      <c r="P241" s="113">
        <v>-0.14650183749338805</v>
      </c>
      <c r="Q241" s="113">
        <v>0.33493401099925629</v>
      </c>
      <c r="R241" s="113">
        <v>-7.2657553266727862E-2</v>
      </c>
      <c r="S241" s="113">
        <v>0.20331054954831179</v>
      </c>
      <c r="T241" s="113">
        <v>1.7525682350857446</v>
      </c>
      <c r="U241" s="114">
        <v>1.2513577684190778</v>
      </c>
      <c r="V241" s="114">
        <v>0.38230663333333331</v>
      </c>
      <c r="W241" s="114">
        <v>0.11890383333333333</v>
      </c>
      <c r="X241" s="115">
        <v>0</v>
      </c>
      <c r="Y241" s="113">
        <v>7.3335751517061981E-2</v>
      </c>
      <c r="Z241" s="111">
        <v>0</v>
      </c>
      <c r="AA241" s="113">
        <v>0</v>
      </c>
      <c r="AB241" s="111">
        <v>0</v>
      </c>
      <c r="AC241" s="113">
        <v>0</v>
      </c>
      <c r="AD241" s="113">
        <v>0</v>
      </c>
      <c r="AE241" s="113">
        <v>0</v>
      </c>
      <c r="AF241" s="113">
        <v>0</v>
      </c>
      <c r="AG241" s="113">
        <v>0</v>
      </c>
      <c r="AH241" s="114">
        <v>0</v>
      </c>
      <c r="AI241" s="114">
        <v>0</v>
      </c>
      <c r="AJ241" s="114">
        <v>0</v>
      </c>
      <c r="AK241" s="116"/>
      <c r="AL241" s="113">
        <v>0</v>
      </c>
      <c r="AM241" s="116">
        <v>0</v>
      </c>
      <c r="AN241" s="113">
        <v>0</v>
      </c>
      <c r="AO241" s="113">
        <v>0</v>
      </c>
      <c r="AP241" s="113">
        <v>0</v>
      </c>
      <c r="AQ241" s="113">
        <v>0</v>
      </c>
      <c r="AR241" s="113">
        <v>0</v>
      </c>
      <c r="AS241" s="113">
        <v>0</v>
      </c>
      <c r="AT241" s="117">
        <v>0</v>
      </c>
      <c r="AU241" s="117">
        <v>0</v>
      </c>
      <c r="AV241" s="117">
        <v>0</v>
      </c>
      <c r="AW241" s="116">
        <v>2.2626484908635471</v>
      </c>
      <c r="AX241" s="116">
        <v>2.2474133362811006</v>
      </c>
      <c r="AY241" s="116">
        <v>0.69546419229703238</v>
      </c>
      <c r="AZ241" s="118">
        <v>0.69546419229703238</v>
      </c>
      <c r="BA241" s="118">
        <v>0</v>
      </c>
      <c r="BB241" s="118">
        <v>0</v>
      </c>
      <c r="BC241" s="118">
        <v>0</v>
      </c>
      <c r="BD241" s="118">
        <v>0</v>
      </c>
      <c r="BE241" s="118">
        <v>0</v>
      </c>
      <c r="BF241" s="118">
        <v>0</v>
      </c>
      <c r="BG241" s="118">
        <v>0</v>
      </c>
      <c r="BH241" s="118">
        <v>0</v>
      </c>
      <c r="BI241" s="118">
        <v>0</v>
      </c>
      <c r="BJ241" s="118">
        <v>0</v>
      </c>
      <c r="BK241" s="118">
        <v>0</v>
      </c>
      <c r="BL241" s="118">
        <v>0</v>
      </c>
      <c r="BM241" s="118">
        <v>0</v>
      </c>
      <c r="BN241" s="118">
        <v>0</v>
      </c>
      <c r="BO241" s="118">
        <v>0</v>
      </c>
      <c r="BP241" s="118">
        <v>0</v>
      </c>
      <c r="BQ241" s="118">
        <v>0</v>
      </c>
      <c r="BR241" s="118">
        <v>0</v>
      </c>
      <c r="BS241" s="118">
        <v>0</v>
      </c>
      <c r="BT241" s="118">
        <v>0</v>
      </c>
      <c r="BU241" s="116">
        <v>0.76523466386123318</v>
      </c>
      <c r="BV241" s="118">
        <v>0.22261221900000003</v>
      </c>
      <c r="BW241" s="118">
        <v>0.54262244486123312</v>
      </c>
      <c r="BX241" s="118">
        <v>0</v>
      </c>
      <c r="BY241" s="118">
        <v>0</v>
      </c>
      <c r="BZ241" s="118">
        <v>0</v>
      </c>
      <c r="CA241" s="118">
        <v>0</v>
      </c>
      <c r="CB241" s="118">
        <v>0</v>
      </c>
      <c r="CC241" s="119">
        <v>0.39412468200000006</v>
      </c>
      <c r="CD241" s="118">
        <v>0.39412468200000006</v>
      </c>
      <c r="CE241" s="118">
        <v>0</v>
      </c>
      <c r="CF241" s="118">
        <v>0</v>
      </c>
      <c r="CG241" s="118">
        <v>0</v>
      </c>
      <c r="CH241" s="118">
        <v>0</v>
      </c>
      <c r="CI241" s="118">
        <v>0</v>
      </c>
      <c r="CJ241" s="116">
        <v>2.4737426999999999E-2</v>
      </c>
      <c r="CK241" s="118">
        <v>0</v>
      </c>
      <c r="CL241" s="118">
        <v>0</v>
      </c>
      <c r="CM241" s="118">
        <v>0</v>
      </c>
      <c r="CN241" s="118">
        <v>0</v>
      </c>
      <c r="CO241" s="118">
        <v>2.4737426999999999E-2</v>
      </c>
      <c r="CP241" s="118">
        <v>0</v>
      </c>
      <c r="CQ241" s="118">
        <v>0</v>
      </c>
      <c r="CR241" s="116">
        <v>0.23885693733288096</v>
      </c>
      <c r="CS241" s="118">
        <v>0.19398531520547621</v>
      </c>
      <c r="CT241" s="118">
        <v>4.4871622127404746E-2</v>
      </c>
      <c r="CU241" s="118">
        <v>0</v>
      </c>
      <c r="CV241" s="118">
        <v>0</v>
      </c>
      <c r="CW241" s="118">
        <v>0</v>
      </c>
      <c r="CX241" s="116">
        <v>0.12899543378995401</v>
      </c>
      <c r="CY241" s="118">
        <v>0.12899543378995401</v>
      </c>
      <c r="CZ241" s="118">
        <v>0</v>
      </c>
      <c r="DA241" s="118">
        <v>0</v>
      </c>
      <c r="DB241" s="118">
        <v>0</v>
      </c>
      <c r="DC241" s="118">
        <v>0</v>
      </c>
      <c r="DD241" s="118">
        <v>0</v>
      </c>
      <c r="DE241" s="118">
        <v>0</v>
      </c>
      <c r="DF241" s="116">
        <v>0</v>
      </c>
      <c r="DG241" s="118">
        <v>0</v>
      </c>
      <c r="DH241" s="118">
        <v>0</v>
      </c>
      <c r="DI241" s="118">
        <v>0</v>
      </c>
      <c r="DJ241" s="116">
        <v>0</v>
      </c>
      <c r="DK241" s="118">
        <v>0</v>
      </c>
      <c r="DL241" s="118">
        <v>0</v>
      </c>
      <c r="DM241" s="118">
        <v>0</v>
      </c>
      <c r="DN241" s="118">
        <v>0</v>
      </c>
      <c r="DO241" s="118">
        <v>0</v>
      </c>
      <c r="DP241" s="118">
        <v>0</v>
      </c>
      <c r="DQ241" s="118">
        <v>0</v>
      </c>
      <c r="DR241" s="116">
        <v>0</v>
      </c>
      <c r="DS241" s="118">
        <v>0</v>
      </c>
      <c r="DT241" s="118">
        <v>0</v>
      </c>
      <c r="DU241" s="118">
        <v>0</v>
      </c>
      <c r="DV241" s="116">
        <v>1.5235154582446425E-2</v>
      </c>
      <c r="DW241" s="118">
        <v>1.2588266120516847E-3</v>
      </c>
      <c r="DX241" s="118">
        <v>1.397632797039474E-2</v>
      </c>
      <c r="DY241" s="120">
        <v>0</v>
      </c>
      <c r="DZ241" s="120">
        <v>0</v>
      </c>
      <c r="EA241" s="89"/>
      <c r="EB241" s="90" t="e">
        <v>#N/A</v>
      </c>
      <c r="EC241" s="90">
        <v>1</v>
      </c>
      <c r="EF241" s="121">
        <f t="shared" si="51"/>
        <v>45247</v>
      </c>
      <c r="EG241" s="122">
        <f t="shared" si="52"/>
        <v>45260</v>
      </c>
      <c r="EH241" s="122">
        <f t="shared" si="53"/>
        <v>0.36209580488203919</v>
      </c>
      <c r="EI241" s="122">
        <f t="shared" si="54"/>
        <v>0.53824456054756808</v>
      </c>
      <c r="EJ241" s="122">
        <f t="shared" si="55"/>
        <v>0.24762284450661201</v>
      </c>
      <c r="EK241" s="122">
        <f t="shared" si="56"/>
        <v>1.2513577684190778</v>
      </c>
      <c r="EL241" s="122">
        <f t="shared" si="57"/>
        <v>0.38230663333333331</v>
      </c>
      <c r="EM241" s="122">
        <f t="shared" si="58"/>
        <v>0.11890383333333333</v>
      </c>
      <c r="EN241" s="122">
        <f t="shared" si="59"/>
        <v>0</v>
      </c>
      <c r="EO241" s="122">
        <f t="shared" si="60"/>
        <v>1.67376462171656E-2</v>
      </c>
      <c r="EP241" s="122">
        <f t="shared" si="61"/>
        <v>0.59255883115196417</v>
      </c>
      <c r="EQ241" s="122">
        <f t="shared" si="62"/>
        <v>0.80039115696159113</v>
      </c>
      <c r="ER241" s="282">
        <f t="shared" si="63"/>
        <v>1.5913352832780545E-2</v>
      </c>
      <c r="ES241" s="123" t="e">
        <f>SUMIF([9]Data_Validity!$K241:$DX241,"OUTTURN",Outturn_Daily!$K241:$DX241)+H241</f>
        <v>#VALUE!</v>
      </c>
      <c r="ET241" s="90" t="e">
        <f>SUMIF([9]Data_Validity!$K241:$DX241,"ESTIMATE",Outturn_Daily!$K241:$DX241)</f>
        <v>#VALUE!</v>
      </c>
      <c r="EU241" s="90" t="e">
        <f>SUMIF([9]Data_Validity!$K241:$DX241,"FORECAST",Outturn_Daily!$K241:$DX241)</f>
        <v>#VALUE!</v>
      </c>
      <c r="EV241" s="122">
        <f t="shared" si="48"/>
        <v>0</v>
      </c>
      <c r="EW241" s="123" t="e">
        <f t="shared" si="49"/>
        <v>#VALUE!</v>
      </c>
    </row>
    <row r="242" spans="1:153" ht="15">
      <c r="A242" s="124">
        <v>45260</v>
      </c>
      <c r="B242" s="109">
        <v>34</v>
      </c>
      <c r="C242" s="110">
        <v>45248</v>
      </c>
      <c r="D242" s="111">
        <f t="shared" si="50"/>
        <v>4.7144786393234881</v>
      </c>
      <c r="E242" s="112" t="s">
        <v>447</v>
      </c>
      <c r="F242" s="111">
        <v>2.5758190679447535</v>
      </c>
      <c r="G242" s="113">
        <v>0</v>
      </c>
      <c r="H242" s="113">
        <v>0</v>
      </c>
      <c r="I242" s="111">
        <v>0</v>
      </c>
      <c r="J242" s="111">
        <v>2.5758190679447535</v>
      </c>
      <c r="K242" s="113">
        <v>0.36209580488203919</v>
      </c>
      <c r="L242" s="111">
        <v>2.2137232630627142</v>
      </c>
      <c r="M242" s="113">
        <v>9.9317296164558838E-2</v>
      </c>
      <c r="N242" s="113">
        <v>1.67376462171656E-2</v>
      </c>
      <c r="O242" s="113">
        <v>-0.15534069870926895</v>
      </c>
      <c r="P242" s="113">
        <v>-3.8481974493387999E-2</v>
      </c>
      <c r="Q242" s="113">
        <v>0.33493401099925629</v>
      </c>
      <c r="R242" s="113">
        <v>-7.2657553266727862E-2</v>
      </c>
      <c r="S242" s="113">
        <v>0.20331054954831179</v>
      </c>
      <c r="T242" s="113">
        <v>1.7525682350857446</v>
      </c>
      <c r="U242" s="114">
        <v>1.2513577684190778</v>
      </c>
      <c r="V242" s="114">
        <v>0.38230663333333331</v>
      </c>
      <c r="W242" s="114">
        <v>0.11890383333333333</v>
      </c>
      <c r="X242" s="115">
        <v>0</v>
      </c>
      <c r="Y242" s="113">
        <v>7.3335751517061981E-2</v>
      </c>
      <c r="Z242" s="111">
        <v>0</v>
      </c>
      <c r="AA242" s="113">
        <v>0</v>
      </c>
      <c r="AB242" s="111">
        <v>0</v>
      </c>
      <c r="AC242" s="113">
        <v>0</v>
      </c>
      <c r="AD242" s="113">
        <v>0</v>
      </c>
      <c r="AE242" s="113">
        <v>0</v>
      </c>
      <c r="AF242" s="113">
        <v>0</v>
      </c>
      <c r="AG242" s="113">
        <v>0</v>
      </c>
      <c r="AH242" s="114">
        <v>0</v>
      </c>
      <c r="AI242" s="114">
        <v>0</v>
      </c>
      <c r="AJ242" s="114">
        <v>0</v>
      </c>
      <c r="AK242" s="116"/>
      <c r="AL242" s="113">
        <v>0</v>
      </c>
      <c r="AM242" s="116">
        <v>0</v>
      </c>
      <c r="AN242" s="113">
        <v>0</v>
      </c>
      <c r="AO242" s="113">
        <v>0</v>
      </c>
      <c r="AP242" s="113">
        <v>0</v>
      </c>
      <c r="AQ242" s="113">
        <v>0</v>
      </c>
      <c r="AR242" s="113">
        <v>0</v>
      </c>
      <c r="AS242" s="113">
        <v>0</v>
      </c>
      <c r="AT242" s="117">
        <v>0</v>
      </c>
      <c r="AU242" s="117">
        <v>0</v>
      </c>
      <c r="AV242" s="117">
        <v>0</v>
      </c>
      <c r="AW242" s="116">
        <v>2.1386595713787346</v>
      </c>
      <c r="AX242" s="116">
        <v>2.1260544729311008</v>
      </c>
      <c r="AY242" s="116">
        <v>0.70051289394703242</v>
      </c>
      <c r="AZ242" s="118">
        <v>0.70051289394703242</v>
      </c>
      <c r="BA242" s="118">
        <v>0</v>
      </c>
      <c r="BB242" s="118">
        <v>0</v>
      </c>
      <c r="BC242" s="118">
        <v>0</v>
      </c>
      <c r="BD242" s="118">
        <v>0</v>
      </c>
      <c r="BE242" s="118">
        <v>0</v>
      </c>
      <c r="BF242" s="118">
        <v>0</v>
      </c>
      <c r="BG242" s="118">
        <v>0</v>
      </c>
      <c r="BH242" s="118">
        <v>0</v>
      </c>
      <c r="BI242" s="118">
        <v>0</v>
      </c>
      <c r="BJ242" s="118">
        <v>0</v>
      </c>
      <c r="BK242" s="118">
        <v>0</v>
      </c>
      <c r="BL242" s="118">
        <v>0</v>
      </c>
      <c r="BM242" s="118">
        <v>0</v>
      </c>
      <c r="BN242" s="118">
        <v>0</v>
      </c>
      <c r="BO242" s="118">
        <v>0</v>
      </c>
      <c r="BP242" s="118">
        <v>0</v>
      </c>
      <c r="BQ242" s="118">
        <v>0</v>
      </c>
      <c r="BR242" s="118">
        <v>0</v>
      </c>
      <c r="BS242" s="118">
        <v>0</v>
      </c>
      <c r="BT242" s="118">
        <v>0</v>
      </c>
      <c r="BU242" s="116">
        <v>0.74789952986123309</v>
      </c>
      <c r="BV242" s="118">
        <v>0.20527708499999997</v>
      </c>
      <c r="BW242" s="118">
        <v>0.54262244486123312</v>
      </c>
      <c r="BX242" s="118">
        <v>0</v>
      </c>
      <c r="BY242" s="118">
        <v>0</v>
      </c>
      <c r="BZ242" s="118">
        <v>0</v>
      </c>
      <c r="CA242" s="118">
        <v>0</v>
      </c>
      <c r="CB242" s="118">
        <v>0</v>
      </c>
      <c r="CC242" s="119">
        <v>0.28610481900000001</v>
      </c>
      <c r="CD242" s="118">
        <v>0.28610481900000001</v>
      </c>
      <c r="CE242" s="118">
        <v>0</v>
      </c>
      <c r="CF242" s="118">
        <v>0</v>
      </c>
      <c r="CG242" s="118">
        <v>0</v>
      </c>
      <c r="CH242" s="118">
        <v>0</v>
      </c>
      <c r="CI242" s="118">
        <v>0</v>
      </c>
      <c r="CJ242" s="116">
        <v>2.3684859000000003E-2</v>
      </c>
      <c r="CK242" s="118">
        <v>0</v>
      </c>
      <c r="CL242" s="118">
        <v>0</v>
      </c>
      <c r="CM242" s="118">
        <v>0</v>
      </c>
      <c r="CN242" s="118">
        <v>0</v>
      </c>
      <c r="CO242" s="118">
        <v>2.3684859000000003E-2</v>
      </c>
      <c r="CP242" s="118">
        <v>0</v>
      </c>
      <c r="CQ242" s="118">
        <v>0</v>
      </c>
      <c r="CR242" s="116">
        <v>0.23885693733288096</v>
      </c>
      <c r="CS242" s="118">
        <v>0.19398531520547621</v>
      </c>
      <c r="CT242" s="118">
        <v>4.4871622127404746E-2</v>
      </c>
      <c r="CU242" s="118">
        <v>0</v>
      </c>
      <c r="CV242" s="118">
        <v>0</v>
      </c>
      <c r="CW242" s="118">
        <v>0</v>
      </c>
      <c r="CX242" s="116">
        <v>0.12899543378995401</v>
      </c>
      <c r="CY242" s="118">
        <v>0.12899543378995401</v>
      </c>
      <c r="CZ242" s="118">
        <v>0</v>
      </c>
      <c r="DA242" s="118">
        <v>0</v>
      </c>
      <c r="DB242" s="118">
        <v>0</v>
      </c>
      <c r="DC242" s="118">
        <v>0</v>
      </c>
      <c r="DD242" s="118">
        <v>0</v>
      </c>
      <c r="DE242" s="118">
        <v>0</v>
      </c>
      <c r="DF242" s="116">
        <v>0</v>
      </c>
      <c r="DG242" s="118">
        <v>0</v>
      </c>
      <c r="DH242" s="118">
        <v>0</v>
      </c>
      <c r="DI242" s="118">
        <v>0</v>
      </c>
      <c r="DJ242" s="116">
        <v>0</v>
      </c>
      <c r="DK242" s="118">
        <v>0</v>
      </c>
      <c r="DL242" s="118">
        <v>0</v>
      </c>
      <c r="DM242" s="118">
        <v>0</v>
      </c>
      <c r="DN242" s="118">
        <v>0</v>
      </c>
      <c r="DO242" s="118">
        <v>0</v>
      </c>
      <c r="DP242" s="118">
        <v>0</v>
      </c>
      <c r="DQ242" s="118">
        <v>0</v>
      </c>
      <c r="DR242" s="116">
        <v>0</v>
      </c>
      <c r="DS242" s="118">
        <v>0</v>
      </c>
      <c r="DT242" s="118">
        <v>0</v>
      </c>
      <c r="DU242" s="118">
        <v>0</v>
      </c>
      <c r="DV242" s="116">
        <v>1.2605098447633616E-2</v>
      </c>
      <c r="DW242" s="118">
        <v>1.041514432134143E-3</v>
      </c>
      <c r="DX242" s="118">
        <v>1.1563584015499473E-2</v>
      </c>
      <c r="DY242" s="120">
        <v>0</v>
      </c>
      <c r="DZ242" s="120">
        <v>0</v>
      </c>
      <c r="EA242" s="89"/>
      <c r="EB242" s="90" t="e">
        <v>#N/A</v>
      </c>
      <c r="EC242" s="90">
        <v>1</v>
      </c>
      <c r="EF242" s="121">
        <f t="shared" si="51"/>
        <v>45248</v>
      </c>
      <c r="EG242" s="122">
        <f t="shared" si="52"/>
        <v>45260</v>
      </c>
      <c r="EH242" s="122">
        <f t="shared" si="53"/>
        <v>0.36209580488203919</v>
      </c>
      <c r="EI242" s="122">
        <f t="shared" si="54"/>
        <v>0.53824456054756808</v>
      </c>
      <c r="EJ242" s="122">
        <f t="shared" si="55"/>
        <v>0.24762284450661201</v>
      </c>
      <c r="EK242" s="122">
        <f t="shared" si="56"/>
        <v>1.2513577684190778</v>
      </c>
      <c r="EL242" s="122">
        <f t="shared" si="57"/>
        <v>0.38230663333333331</v>
      </c>
      <c r="EM242" s="122">
        <f t="shared" si="58"/>
        <v>0.11890383333333333</v>
      </c>
      <c r="EN242" s="122">
        <f t="shared" si="59"/>
        <v>0</v>
      </c>
      <c r="EO242" s="122">
        <f t="shared" si="60"/>
        <v>1.67376462171656E-2</v>
      </c>
      <c r="EP242" s="122">
        <f t="shared" si="61"/>
        <v>0.59255883115196417</v>
      </c>
      <c r="EQ242" s="122">
        <f t="shared" si="62"/>
        <v>0.79983019011159129</v>
      </c>
      <c r="ER242" s="282">
        <f t="shared" si="63"/>
        <v>1.3283296697967736E-2</v>
      </c>
      <c r="ES242" s="123" t="e">
        <f>SUMIF([9]Data_Validity!$K242:$DX242,"OUTTURN",Outturn_Daily!$K242:$DX242)+H242</f>
        <v>#VALUE!</v>
      </c>
      <c r="ET242" s="90" t="e">
        <f>SUMIF([9]Data_Validity!$K242:$DX242,"ESTIMATE",Outturn_Daily!$K242:$DX242)</f>
        <v>#VALUE!</v>
      </c>
      <c r="EU242" s="90" t="e">
        <f>SUMIF([9]Data_Validity!$K242:$DX242,"FORECAST",Outturn_Daily!$K242:$DX242)</f>
        <v>#VALUE!</v>
      </c>
      <c r="EV242" s="122">
        <f t="shared" si="48"/>
        <v>0</v>
      </c>
      <c r="EW242" s="123" t="e">
        <f t="shared" si="49"/>
        <v>#VALUE!</v>
      </c>
    </row>
    <row r="243" spans="1:153" ht="15">
      <c r="A243" s="124">
        <v>45260</v>
      </c>
      <c r="B243" s="109">
        <v>34</v>
      </c>
      <c r="C243" s="110">
        <v>45249</v>
      </c>
      <c r="D243" s="111">
        <f t="shared" si="50"/>
        <v>4.726544601698242</v>
      </c>
      <c r="E243" s="112" t="s">
        <v>447</v>
      </c>
      <c r="F243" s="111">
        <v>2.6433560864447538</v>
      </c>
      <c r="G243" s="113">
        <v>0</v>
      </c>
      <c r="H243" s="113">
        <v>0</v>
      </c>
      <c r="I243" s="111">
        <v>0</v>
      </c>
      <c r="J243" s="111">
        <v>2.6433560864447538</v>
      </c>
      <c r="K243" s="113">
        <v>0.36209580488203919</v>
      </c>
      <c r="L243" s="111">
        <v>2.2812602815627145</v>
      </c>
      <c r="M243" s="113">
        <v>8.0704004664558876E-2</v>
      </c>
      <c r="N243" s="113">
        <v>1.67376462171656E-2</v>
      </c>
      <c r="O243" s="113">
        <v>-0.10065074070926899</v>
      </c>
      <c r="P243" s="113">
        <v>-7.0216224933879745E-3</v>
      </c>
      <c r="Q243" s="113">
        <v>0.33493401099925629</v>
      </c>
      <c r="R243" s="113">
        <v>-7.2657553266727862E-2</v>
      </c>
      <c r="S243" s="113">
        <v>0.20331054954831179</v>
      </c>
      <c r="T243" s="113">
        <v>1.7525682350857446</v>
      </c>
      <c r="U243" s="114">
        <v>1.2513577684190778</v>
      </c>
      <c r="V243" s="114">
        <v>0.38230663333333331</v>
      </c>
      <c r="W243" s="114">
        <v>0.11890383333333333</v>
      </c>
      <c r="X243" s="115">
        <v>0</v>
      </c>
      <c r="Y243" s="113">
        <v>7.3335751517061981E-2</v>
      </c>
      <c r="Z243" s="111">
        <v>0</v>
      </c>
      <c r="AA243" s="113">
        <v>0</v>
      </c>
      <c r="AB243" s="111">
        <v>0</v>
      </c>
      <c r="AC243" s="113">
        <v>0</v>
      </c>
      <c r="AD243" s="113">
        <v>0</v>
      </c>
      <c r="AE243" s="113">
        <v>0</v>
      </c>
      <c r="AF243" s="113">
        <v>0</v>
      </c>
      <c r="AG243" s="113">
        <v>0</v>
      </c>
      <c r="AH243" s="114">
        <v>0</v>
      </c>
      <c r="AI243" s="114">
        <v>0</v>
      </c>
      <c r="AJ243" s="114">
        <v>0</v>
      </c>
      <c r="AK243" s="116"/>
      <c r="AL243" s="113">
        <v>0</v>
      </c>
      <c r="AM243" s="116">
        <v>0</v>
      </c>
      <c r="AN243" s="113">
        <v>0</v>
      </c>
      <c r="AO243" s="113">
        <v>0</v>
      </c>
      <c r="AP243" s="113">
        <v>0</v>
      </c>
      <c r="AQ243" s="113">
        <v>0</v>
      </c>
      <c r="AR243" s="113">
        <v>0</v>
      </c>
      <c r="AS243" s="113">
        <v>0</v>
      </c>
      <c r="AT243" s="117">
        <v>0</v>
      </c>
      <c r="AU243" s="117">
        <v>0</v>
      </c>
      <c r="AV243" s="117">
        <v>0</v>
      </c>
      <c r="AW243" s="116">
        <v>2.0831885152534881</v>
      </c>
      <c r="AX243" s="116">
        <v>2.0726474402811004</v>
      </c>
      <c r="AY243" s="116">
        <v>0.71726485629703229</v>
      </c>
      <c r="AZ243" s="118">
        <v>0.71726485629703229</v>
      </c>
      <c r="BA243" s="118">
        <v>0</v>
      </c>
      <c r="BB243" s="118">
        <v>0</v>
      </c>
      <c r="BC243" s="118">
        <v>0</v>
      </c>
      <c r="BD243" s="118">
        <v>0</v>
      </c>
      <c r="BE243" s="118">
        <v>0</v>
      </c>
      <c r="BF243" s="118">
        <v>0</v>
      </c>
      <c r="BG243" s="118">
        <v>0</v>
      </c>
      <c r="BH243" s="118">
        <v>0</v>
      </c>
      <c r="BI243" s="118">
        <v>0</v>
      </c>
      <c r="BJ243" s="118">
        <v>0</v>
      </c>
      <c r="BK243" s="118">
        <v>0</v>
      </c>
      <c r="BL243" s="118">
        <v>0</v>
      </c>
      <c r="BM243" s="118">
        <v>0</v>
      </c>
      <c r="BN243" s="118">
        <v>0</v>
      </c>
      <c r="BO243" s="118">
        <v>0</v>
      </c>
      <c r="BP243" s="118">
        <v>0</v>
      </c>
      <c r="BQ243" s="118">
        <v>0</v>
      </c>
      <c r="BR243" s="118">
        <v>0</v>
      </c>
      <c r="BS243" s="118">
        <v>0</v>
      </c>
      <c r="BT243" s="118">
        <v>0</v>
      </c>
      <c r="BU243" s="116">
        <v>0.69320957186123311</v>
      </c>
      <c r="BV243" s="118">
        <v>0.15058712700000002</v>
      </c>
      <c r="BW243" s="118">
        <v>0.54262244486123312</v>
      </c>
      <c r="BX243" s="118">
        <v>0</v>
      </c>
      <c r="BY243" s="118">
        <v>0</v>
      </c>
      <c r="BZ243" s="118">
        <v>0</v>
      </c>
      <c r="CA243" s="118">
        <v>0</v>
      </c>
      <c r="CB243" s="118">
        <v>0</v>
      </c>
      <c r="CC243" s="119">
        <v>0.25464446699999999</v>
      </c>
      <c r="CD243" s="118">
        <v>0.25464446699999999</v>
      </c>
      <c r="CE243" s="118">
        <v>0</v>
      </c>
      <c r="CF243" s="118">
        <v>0</v>
      </c>
      <c r="CG243" s="118">
        <v>0</v>
      </c>
      <c r="CH243" s="118">
        <v>0</v>
      </c>
      <c r="CI243" s="118">
        <v>0</v>
      </c>
      <c r="CJ243" s="116">
        <v>3.9676174000000002E-2</v>
      </c>
      <c r="CK243" s="118">
        <v>1.1950000000000001E-2</v>
      </c>
      <c r="CL243" s="118">
        <v>0</v>
      </c>
      <c r="CM243" s="118">
        <v>0</v>
      </c>
      <c r="CN243" s="118">
        <v>0</v>
      </c>
      <c r="CO243" s="118">
        <v>2.7726174000000003E-2</v>
      </c>
      <c r="CP243" s="118">
        <v>0</v>
      </c>
      <c r="CQ243" s="118">
        <v>0</v>
      </c>
      <c r="CR243" s="116">
        <v>0.23885693733288096</v>
      </c>
      <c r="CS243" s="118">
        <v>0.19398531520547621</v>
      </c>
      <c r="CT243" s="118">
        <v>4.4871622127404746E-2</v>
      </c>
      <c r="CU243" s="118">
        <v>0</v>
      </c>
      <c r="CV243" s="118">
        <v>0</v>
      </c>
      <c r="CW243" s="118">
        <v>0</v>
      </c>
      <c r="CX243" s="116">
        <v>0.12899543378995401</v>
      </c>
      <c r="CY243" s="118">
        <v>0.12899543378995401</v>
      </c>
      <c r="CZ243" s="118">
        <v>0</v>
      </c>
      <c r="DA243" s="118">
        <v>0</v>
      </c>
      <c r="DB243" s="118">
        <v>0</v>
      </c>
      <c r="DC243" s="118">
        <v>0</v>
      </c>
      <c r="DD243" s="118">
        <v>0</v>
      </c>
      <c r="DE243" s="118">
        <v>0</v>
      </c>
      <c r="DF243" s="116">
        <v>0</v>
      </c>
      <c r="DG243" s="118">
        <v>0</v>
      </c>
      <c r="DH243" s="118">
        <v>0</v>
      </c>
      <c r="DI243" s="118">
        <v>0</v>
      </c>
      <c r="DJ243" s="116">
        <v>0</v>
      </c>
      <c r="DK243" s="118">
        <v>0</v>
      </c>
      <c r="DL243" s="118">
        <v>0</v>
      </c>
      <c r="DM243" s="118">
        <v>0</v>
      </c>
      <c r="DN243" s="118">
        <v>0</v>
      </c>
      <c r="DO243" s="118">
        <v>0</v>
      </c>
      <c r="DP243" s="118">
        <v>0</v>
      </c>
      <c r="DQ243" s="118">
        <v>0</v>
      </c>
      <c r="DR243" s="116">
        <v>0</v>
      </c>
      <c r="DS243" s="118">
        <v>0</v>
      </c>
      <c r="DT243" s="118">
        <v>0</v>
      </c>
      <c r="DU243" s="118">
        <v>0</v>
      </c>
      <c r="DV243" s="116">
        <v>1.0541074972387907E-2</v>
      </c>
      <c r="DW243" s="118">
        <v>8.709715167683653E-4</v>
      </c>
      <c r="DX243" s="118">
        <v>9.6701034556195414E-3</v>
      </c>
      <c r="DY243" s="120">
        <v>0</v>
      </c>
      <c r="DZ243" s="120">
        <v>0</v>
      </c>
      <c r="EA243" s="89"/>
      <c r="EB243" s="90" t="e">
        <v>#N/A</v>
      </c>
      <c r="EC243" s="90">
        <v>1</v>
      </c>
      <c r="EF243" s="121">
        <f t="shared" si="51"/>
        <v>45249</v>
      </c>
      <c r="EG243" s="122">
        <f t="shared" si="52"/>
        <v>45260</v>
      </c>
      <c r="EH243" s="122">
        <f t="shared" si="53"/>
        <v>0.36209580488203919</v>
      </c>
      <c r="EI243" s="122">
        <f t="shared" si="54"/>
        <v>0.53824456054756808</v>
      </c>
      <c r="EJ243" s="122">
        <f t="shared" si="55"/>
        <v>0.24762284450661201</v>
      </c>
      <c r="EK243" s="122">
        <f t="shared" si="56"/>
        <v>1.2513577684190778</v>
      </c>
      <c r="EL243" s="122">
        <f t="shared" si="57"/>
        <v>0.38230663333333331</v>
      </c>
      <c r="EM243" s="122">
        <f t="shared" si="58"/>
        <v>0.11890383333333333</v>
      </c>
      <c r="EN243" s="122">
        <f t="shared" si="59"/>
        <v>0</v>
      </c>
      <c r="EO243" s="122">
        <f t="shared" si="60"/>
        <v>1.67376462171656E-2</v>
      </c>
      <c r="EP243" s="122">
        <f t="shared" si="61"/>
        <v>0.59255883115196406</v>
      </c>
      <c r="EQ243" s="122">
        <f t="shared" si="62"/>
        <v>0.79796886096159114</v>
      </c>
      <c r="ER243" s="282">
        <f t="shared" si="63"/>
        <v>1.1219273222722027E-2</v>
      </c>
      <c r="ES243" s="123" t="e">
        <f>SUMIF([9]Data_Validity!$K243:$DX243,"OUTTURN",Outturn_Daily!$K243:$DX243)+H243</f>
        <v>#VALUE!</v>
      </c>
      <c r="ET243" s="90" t="e">
        <f>SUMIF([9]Data_Validity!$K243:$DX243,"ESTIMATE",Outturn_Daily!$K243:$DX243)</f>
        <v>#VALUE!</v>
      </c>
      <c r="EU243" s="90" t="e">
        <f>SUMIF([9]Data_Validity!$K243:$DX243,"FORECAST",Outturn_Daily!$K243:$DX243)</f>
        <v>#VALUE!</v>
      </c>
      <c r="EV243" s="122">
        <f t="shared" si="48"/>
        <v>0</v>
      </c>
      <c r="EW243" s="123" t="e">
        <f t="shared" si="49"/>
        <v>#VALUE!</v>
      </c>
    </row>
    <row r="244" spans="1:153" ht="15">
      <c r="A244" s="124">
        <v>45260</v>
      </c>
      <c r="B244" s="109">
        <v>35</v>
      </c>
      <c r="C244" s="110">
        <v>45250</v>
      </c>
      <c r="D244" s="111">
        <f t="shared" si="50"/>
        <v>4.7842264390284219</v>
      </c>
      <c r="E244" s="112" t="s">
        <v>447</v>
      </c>
      <c r="F244" s="111">
        <v>2.3602752129447535</v>
      </c>
      <c r="G244" s="113">
        <v>0</v>
      </c>
      <c r="H244" s="113">
        <v>0</v>
      </c>
      <c r="I244" s="111">
        <v>0</v>
      </c>
      <c r="J244" s="111">
        <v>2.3602752129447535</v>
      </c>
      <c r="K244" s="113">
        <v>0.36209580488203919</v>
      </c>
      <c r="L244" s="111">
        <v>1.9981794080627142</v>
      </c>
      <c r="M244" s="113">
        <v>0.10662285066455887</v>
      </c>
      <c r="N244" s="113">
        <v>1.67376462171656E-2</v>
      </c>
      <c r="O244" s="113">
        <v>-0.20613134370926903</v>
      </c>
      <c r="P244" s="113">
        <v>-0.21054073899338807</v>
      </c>
      <c r="Q244" s="113">
        <v>0.33493401099925629</v>
      </c>
      <c r="R244" s="113">
        <v>-7.2657553266727862E-2</v>
      </c>
      <c r="S244" s="113">
        <v>0.20331054954831179</v>
      </c>
      <c r="T244" s="113">
        <v>1.7525682350857446</v>
      </c>
      <c r="U244" s="114">
        <v>1.2513577684190778</v>
      </c>
      <c r="V244" s="114">
        <v>0.38230663333333331</v>
      </c>
      <c r="W244" s="114">
        <v>0.11890383333333333</v>
      </c>
      <c r="X244" s="115">
        <v>0</v>
      </c>
      <c r="Y244" s="113">
        <v>7.3335751517061981E-2</v>
      </c>
      <c r="Z244" s="111">
        <v>0</v>
      </c>
      <c r="AA244" s="113">
        <v>0</v>
      </c>
      <c r="AB244" s="111">
        <v>0</v>
      </c>
      <c r="AC244" s="113">
        <v>0</v>
      </c>
      <c r="AD244" s="113">
        <v>0</v>
      </c>
      <c r="AE244" s="113">
        <v>0</v>
      </c>
      <c r="AF244" s="113">
        <v>0</v>
      </c>
      <c r="AG244" s="113">
        <v>0</v>
      </c>
      <c r="AH244" s="114">
        <v>0</v>
      </c>
      <c r="AI244" s="114">
        <v>0</v>
      </c>
      <c r="AJ244" s="114">
        <v>0</v>
      </c>
      <c r="AK244" s="116"/>
      <c r="AL244" s="113">
        <v>0</v>
      </c>
      <c r="AM244" s="116">
        <v>0</v>
      </c>
      <c r="AN244" s="113">
        <v>0</v>
      </c>
      <c r="AO244" s="113">
        <v>0</v>
      </c>
      <c r="AP244" s="113">
        <v>0</v>
      </c>
      <c r="AQ244" s="113">
        <v>0</v>
      </c>
      <c r="AR244" s="113">
        <v>0</v>
      </c>
      <c r="AS244" s="113">
        <v>0</v>
      </c>
      <c r="AT244" s="117">
        <v>0</v>
      </c>
      <c r="AU244" s="117">
        <v>0</v>
      </c>
      <c r="AV244" s="117">
        <v>0</v>
      </c>
      <c r="AW244" s="116">
        <v>2.4239512260836684</v>
      </c>
      <c r="AX244" s="116">
        <v>2.3898127303811001</v>
      </c>
      <c r="AY244" s="116">
        <v>0.69393789489703228</v>
      </c>
      <c r="AZ244" s="118">
        <v>0.69393789489703228</v>
      </c>
      <c r="BA244" s="118">
        <v>0</v>
      </c>
      <c r="BB244" s="118">
        <v>0</v>
      </c>
      <c r="BC244" s="118">
        <v>0</v>
      </c>
      <c r="BD244" s="118">
        <v>0</v>
      </c>
      <c r="BE244" s="118">
        <v>0</v>
      </c>
      <c r="BF244" s="118">
        <v>0</v>
      </c>
      <c r="BG244" s="118">
        <v>0</v>
      </c>
      <c r="BH244" s="118">
        <v>0</v>
      </c>
      <c r="BI244" s="118">
        <v>0</v>
      </c>
      <c r="BJ244" s="118">
        <v>0</v>
      </c>
      <c r="BK244" s="118">
        <v>0</v>
      </c>
      <c r="BL244" s="118">
        <v>0</v>
      </c>
      <c r="BM244" s="118">
        <v>0</v>
      </c>
      <c r="BN244" s="118">
        <v>0</v>
      </c>
      <c r="BO244" s="118">
        <v>0</v>
      </c>
      <c r="BP244" s="118">
        <v>0</v>
      </c>
      <c r="BQ244" s="118">
        <v>0</v>
      </c>
      <c r="BR244" s="118">
        <v>0</v>
      </c>
      <c r="BS244" s="118">
        <v>0</v>
      </c>
      <c r="BT244" s="118">
        <v>0</v>
      </c>
      <c r="BU244" s="116">
        <v>0.79869017486123317</v>
      </c>
      <c r="BV244" s="118">
        <v>0.25606773000000005</v>
      </c>
      <c r="BW244" s="118">
        <v>0.54262244486123312</v>
      </c>
      <c r="BX244" s="118">
        <v>0</v>
      </c>
      <c r="BY244" s="118">
        <v>0</v>
      </c>
      <c r="BZ244" s="118">
        <v>0</v>
      </c>
      <c r="CA244" s="118">
        <v>0</v>
      </c>
      <c r="CB244" s="118">
        <v>0</v>
      </c>
      <c r="CC244" s="119">
        <v>0.45816358350000008</v>
      </c>
      <c r="CD244" s="118">
        <v>0.45816358350000008</v>
      </c>
      <c r="CE244" s="118">
        <v>0</v>
      </c>
      <c r="CF244" s="118">
        <v>0</v>
      </c>
      <c r="CG244" s="118">
        <v>0</v>
      </c>
      <c r="CH244" s="118">
        <v>0</v>
      </c>
      <c r="CI244" s="118">
        <v>0</v>
      </c>
      <c r="CJ244" s="116">
        <v>7.1168705999999998E-2</v>
      </c>
      <c r="CK244" s="118">
        <v>0</v>
      </c>
      <c r="CL244" s="118">
        <v>0</v>
      </c>
      <c r="CM244" s="118">
        <v>0</v>
      </c>
      <c r="CN244" s="118">
        <v>0</v>
      </c>
      <c r="CO244" s="118">
        <v>7.1168705999999998E-2</v>
      </c>
      <c r="CP244" s="118">
        <v>0</v>
      </c>
      <c r="CQ244" s="118">
        <v>0</v>
      </c>
      <c r="CR244" s="116">
        <v>0.23885693733288096</v>
      </c>
      <c r="CS244" s="118">
        <v>0.19398531520547621</v>
      </c>
      <c r="CT244" s="118">
        <v>4.4871622127404746E-2</v>
      </c>
      <c r="CU244" s="118">
        <v>0</v>
      </c>
      <c r="CV244" s="118">
        <v>0</v>
      </c>
      <c r="CW244" s="118">
        <v>0</v>
      </c>
      <c r="CX244" s="116">
        <v>0.12899543378995401</v>
      </c>
      <c r="CY244" s="118">
        <v>0.12899543378995401</v>
      </c>
      <c r="CZ244" s="118">
        <v>0</v>
      </c>
      <c r="DA244" s="118">
        <v>0</v>
      </c>
      <c r="DB244" s="118">
        <v>0</v>
      </c>
      <c r="DC244" s="118">
        <v>0</v>
      </c>
      <c r="DD244" s="118">
        <v>0</v>
      </c>
      <c r="DE244" s="118">
        <v>0</v>
      </c>
      <c r="DF244" s="116">
        <v>0</v>
      </c>
      <c r="DG244" s="118">
        <v>0</v>
      </c>
      <c r="DH244" s="118">
        <v>0</v>
      </c>
      <c r="DI244" s="118">
        <v>0</v>
      </c>
      <c r="DJ244" s="116">
        <v>0</v>
      </c>
      <c r="DK244" s="118">
        <v>0</v>
      </c>
      <c r="DL244" s="118">
        <v>0</v>
      </c>
      <c r="DM244" s="118">
        <v>0</v>
      </c>
      <c r="DN244" s="118">
        <v>0</v>
      </c>
      <c r="DO244" s="118">
        <v>0</v>
      </c>
      <c r="DP244" s="118">
        <v>0</v>
      </c>
      <c r="DQ244" s="118">
        <v>0</v>
      </c>
      <c r="DR244" s="116">
        <v>0</v>
      </c>
      <c r="DS244" s="118">
        <v>0</v>
      </c>
      <c r="DT244" s="118">
        <v>0</v>
      </c>
      <c r="DU244" s="118">
        <v>0</v>
      </c>
      <c r="DV244" s="116">
        <v>3.4138495702568245E-2</v>
      </c>
      <c r="DW244" s="118">
        <v>2.8207424252405747E-3</v>
      </c>
      <c r="DX244" s="118">
        <v>3.1317753277327672E-2</v>
      </c>
      <c r="DY244" s="120">
        <v>0</v>
      </c>
      <c r="DZ244" s="120">
        <v>0</v>
      </c>
      <c r="EA244" s="89"/>
      <c r="EB244" s="90" t="e">
        <v>#N/A</v>
      </c>
      <c r="EC244" s="90">
        <v>1</v>
      </c>
      <c r="EF244" s="121">
        <f t="shared" si="51"/>
        <v>45250</v>
      </c>
      <c r="EG244" s="122">
        <f t="shared" si="52"/>
        <v>45260</v>
      </c>
      <c r="EH244" s="122">
        <f t="shared" si="53"/>
        <v>0.36209580488203919</v>
      </c>
      <c r="EI244" s="122">
        <f t="shared" si="54"/>
        <v>0.53824456054756808</v>
      </c>
      <c r="EJ244" s="122">
        <f t="shared" si="55"/>
        <v>0.24762284450661201</v>
      </c>
      <c r="EK244" s="122">
        <f t="shared" si="56"/>
        <v>1.2513577684190778</v>
      </c>
      <c r="EL244" s="122">
        <f t="shared" si="57"/>
        <v>0.38230663333333331</v>
      </c>
      <c r="EM244" s="122">
        <f t="shared" si="58"/>
        <v>0.11890383333333333</v>
      </c>
      <c r="EN244" s="122">
        <f t="shared" si="59"/>
        <v>0</v>
      </c>
      <c r="EO244" s="122">
        <f t="shared" si="60"/>
        <v>1.67376462171656E-2</v>
      </c>
      <c r="EP244" s="122">
        <f t="shared" si="61"/>
        <v>0.59255883115196417</v>
      </c>
      <c r="EQ244" s="122">
        <f t="shared" si="62"/>
        <v>0.80056074556159118</v>
      </c>
      <c r="ER244" s="282">
        <f t="shared" si="63"/>
        <v>3.4816693952902364E-2</v>
      </c>
      <c r="ES244" s="123" t="e">
        <f>SUMIF([9]Data_Validity!$K244:$DX244,"OUTTURN",Outturn_Daily!$K244:$DX244)+H244</f>
        <v>#VALUE!</v>
      </c>
      <c r="ET244" s="90" t="e">
        <f>SUMIF([9]Data_Validity!$K244:$DX244,"ESTIMATE",Outturn_Daily!$K244:$DX244)</f>
        <v>#VALUE!</v>
      </c>
      <c r="EU244" s="90" t="e">
        <f>SUMIF([9]Data_Validity!$K244:$DX244,"FORECAST",Outturn_Daily!$K244:$DX244)</f>
        <v>#VALUE!</v>
      </c>
      <c r="EV244" s="122">
        <f t="shared" si="48"/>
        <v>0</v>
      </c>
      <c r="EW244" s="123" t="e">
        <f t="shared" si="49"/>
        <v>#VALUE!</v>
      </c>
    </row>
    <row r="245" spans="1:153" ht="15">
      <c r="A245" s="124">
        <v>45260</v>
      </c>
      <c r="B245" s="109">
        <v>35</v>
      </c>
      <c r="C245" s="110">
        <v>45251</v>
      </c>
      <c r="D245" s="111">
        <f t="shared" si="50"/>
        <v>4.7167257750077152</v>
      </c>
      <c r="E245" s="112" t="s">
        <v>447</v>
      </c>
      <c r="F245" s="111">
        <v>2.6846845194447537</v>
      </c>
      <c r="G245" s="113">
        <v>0</v>
      </c>
      <c r="H245" s="113">
        <v>0</v>
      </c>
      <c r="I245" s="111">
        <v>0</v>
      </c>
      <c r="J245" s="111">
        <v>2.6846845194447537</v>
      </c>
      <c r="K245" s="113">
        <v>0.36209580488203919</v>
      </c>
      <c r="L245" s="111">
        <v>2.3225887145627144</v>
      </c>
      <c r="M245" s="113">
        <v>0.13278694716455883</v>
      </c>
      <c r="N245" s="113">
        <v>1.67376462171656E-2</v>
      </c>
      <c r="O245" s="113">
        <v>-0.11758369170926897</v>
      </c>
      <c r="P245" s="113">
        <v>-8.4318099338798191E-4</v>
      </c>
      <c r="Q245" s="113">
        <v>0.33493401099925629</v>
      </c>
      <c r="R245" s="113">
        <v>-7.2657553266727862E-2</v>
      </c>
      <c r="S245" s="113">
        <v>0.20331054954831179</v>
      </c>
      <c r="T245" s="113">
        <v>1.7525682350857446</v>
      </c>
      <c r="U245" s="114">
        <v>1.2513577684190778</v>
      </c>
      <c r="V245" s="114">
        <v>0.38230663333333331</v>
      </c>
      <c r="W245" s="114">
        <v>0.11890383333333333</v>
      </c>
      <c r="X245" s="115">
        <v>0</v>
      </c>
      <c r="Y245" s="113">
        <v>7.3335751517061981E-2</v>
      </c>
      <c r="Z245" s="111">
        <v>0</v>
      </c>
      <c r="AA245" s="113">
        <v>0</v>
      </c>
      <c r="AB245" s="111">
        <v>0</v>
      </c>
      <c r="AC245" s="113">
        <v>0</v>
      </c>
      <c r="AD245" s="113">
        <v>0</v>
      </c>
      <c r="AE245" s="113">
        <v>0</v>
      </c>
      <c r="AF245" s="113">
        <v>0</v>
      </c>
      <c r="AG245" s="113">
        <v>0</v>
      </c>
      <c r="AH245" s="114">
        <v>0</v>
      </c>
      <c r="AI245" s="114">
        <v>0</v>
      </c>
      <c r="AJ245" s="114">
        <v>0</v>
      </c>
      <c r="AK245" s="116"/>
      <c r="AL245" s="113">
        <v>0</v>
      </c>
      <c r="AM245" s="116">
        <v>0</v>
      </c>
      <c r="AN245" s="113">
        <v>0</v>
      </c>
      <c r="AO245" s="113">
        <v>0</v>
      </c>
      <c r="AP245" s="113">
        <v>0</v>
      </c>
      <c r="AQ245" s="113">
        <v>0</v>
      </c>
      <c r="AR245" s="113">
        <v>0</v>
      </c>
      <c r="AS245" s="113">
        <v>0</v>
      </c>
      <c r="AT245" s="117">
        <v>0</v>
      </c>
      <c r="AU245" s="117">
        <v>0</v>
      </c>
      <c r="AV245" s="117">
        <v>0</v>
      </c>
      <c r="AW245" s="116">
        <v>2.032041255562961</v>
      </c>
      <c r="AX245" s="116">
        <v>2.0208685095311005</v>
      </c>
      <c r="AY245" s="116">
        <v>0.67039020804703231</v>
      </c>
      <c r="AZ245" s="118">
        <v>0.67039020804703231</v>
      </c>
      <c r="BA245" s="118">
        <v>0</v>
      </c>
      <c r="BB245" s="118">
        <v>0</v>
      </c>
      <c r="BC245" s="118">
        <v>0</v>
      </c>
      <c r="BD245" s="118">
        <v>0</v>
      </c>
      <c r="BE245" s="118">
        <v>0</v>
      </c>
      <c r="BF245" s="118">
        <v>0</v>
      </c>
      <c r="BG245" s="118">
        <v>0</v>
      </c>
      <c r="BH245" s="118">
        <v>0</v>
      </c>
      <c r="BI245" s="118">
        <v>0</v>
      </c>
      <c r="BJ245" s="118">
        <v>0</v>
      </c>
      <c r="BK245" s="118">
        <v>0</v>
      </c>
      <c r="BL245" s="118">
        <v>0</v>
      </c>
      <c r="BM245" s="118">
        <v>0</v>
      </c>
      <c r="BN245" s="118">
        <v>0</v>
      </c>
      <c r="BO245" s="118">
        <v>0</v>
      </c>
      <c r="BP245" s="118">
        <v>0</v>
      </c>
      <c r="BQ245" s="118">
        <v>0</v>
      </c>
      <c r="BR245" s="118">
        <v>0</v>
      </c>
      <c r="BS245" s="118">
        <v>0</v>
      </c>
      <c r="BT245" s="118">
        <v>0</v>
      </c>
      <c r="BU245" s="116">
        <v>0.71014252286123314</v>
      </c>
      <c r="BV245" s="118">
        <v>0.16752007799999999</v>
      </c>
      <c r="BW245" s="118">
        <v>0.54262244486123312</v>
      </c>
      <c r="BX245" s="118">
        <v>0</v>
      </c>
      <c r="BY245" s="118">
        <v>0</v>
      </c>
      <c r="BZ245" s="118">
        <v>0</v>
      </c>
      <c r="CA245" s="118">
        <v>0</v>
      </c>
      <c r="CB245" s="118">
        <v>0</v>
      </c>
      <c r="CC245" s="119">
        <v>0.24846602549999999</v>
      </c>
      <c r="CD245" s="118">
        <v>0.24846602549999999</v>
      </c>
      <c r="CE245" s="118">
        <v>0</v>
      </c>
      <c r="CF245" s="118">
        <v>0</v>
      </c>
      <c r="CG245" s="118">
        <v>0</v>
      </c>
      <c r="CH245" s="118">
        <v>0</v>
      </c>
      <c r="CI245" s="118">
        <v>0</v>
      </c>
      <c r="CJ245" s="116">
        <v>2.4017382E-2</v>
      </c>
      <c r="CK245" s="118">
        <v>0</v>
      </c>
      <c r="CL245" s="118">
        <v>0</v>
      </c>
      <c r="CM245" s="118">
        <v>0</v>
      </c>
      <c r="CN245" s="118">
        <v>0</v>
      </c>
      <c r="CO245" s="118">
        <v>2.4017382E-2</v>
      </c>
      <c r="CP245" s="118">
        <v>0</v>
      </c>
      <c r="CQ245" s="118">
        <v>0</v>
      </c>
      <c r="CR245" s="116">
        <v>0.23885693733288096</v>
      </c>
      <c r="CS245" s="118">
        <v>0.19398531520547621</v>
      </c>
      <c r="CT245" s="118">
        <v>4.4871622127404746E-2</v>
      </c>
      <c r="CU245" s="118">
        <v>0</v>
      </c>
      <c r="CV245" s="118">
        <v>0</v>
      </c>
      <c r="CW245" s="118">
        <v>0</v>
      </c>
      <c r="CX245" s="116">
        <v>0.12899543378995401</v>
      </c>
      <c r="CY245" s="118">
        <v>0.12899543378995401</v>
      </c>
      <c r="CZ245" s="118">
        <v>0</v>
      </c>
      <c r="DA245" s="118">
        <v>0</v>
      </c>
      <c r="DB245" s="118">
        <v>0</v>
      </c>
      <c r="DC245" s="118">
        <v>0</v>
      </c>
      <c r="DD245" s="118">
        <v>0</v>
      </c>
      <c r="DE245" s="118">
        <v>0</v>
      </c>
      <c r="DF245" s="116">
        <v>0</v>
      </c>
      <c r="DG245" s="118">
        <v>0</v>
      </c>
      <c r="DH245" s="118">
        <v>0</v>
      </c>
      <c r="DI245" s="118">
        <v>0</v>
      </c>
      <c r="DJ245" s="116">
        <v>0</v>
      </c>
      <c r="DK245" s="118">
        <v>0</v>
      </c>
      <c r="DL245" s="118">
        <v>0</v>
      </c>
      <c r="DM245" s="118">
        <v>0</v>
      </c>
      <c r="DN245" s="118">
        <v>0</v>
      </c>
      <c r="DO245" s="118">
        <v>0</v>
      </c>
      <c r="DP245" s="118">
        <v>0</v>
      </c>
      <c r="DQ245" s="118">
        <v>0</v>
      </c>
      <c r="DR245" s="116">
        <v>0</v>
      </c>
      <c r="DS245" s="118">
        <v>0</v>
      </c>
      <c r="DT245" s="118">
        <v>0</v>
      </c>
      <c r="DU245" s="118">
        <v>0</v>
      </c>
      <c r="DV245" s="116">
        <v>1.1172746031860456E-2</v>
      </c>
      <c r="DW245" s="118">
        <v>9.2316424874386467E-4</v>
      </c>
      <c r="DX245" s="118">
        <v>1.0249581783116591E-2</v>
      </c>
      <c r="DY245" s="120">
        <v>0</v>
      </c>
      <c r="DZ245" s="120">
        <v>0</v>
      </c>
      <c r="EA245" s="89"/>
      <c r="EB245" s="90" t="e">
        <v>#N/A</v>
      </c>
      <c r="EC245" s="90">
        <v>1</v>
      </c>
      <c r="EF245" s="121">
        <f t="shared" si="51"/>
        <v>45251</v>
      </c>
      <c r="EG245" s="122">
        <f t="shared" si="52"/>
        <v>45260</v>
      </c>
      <c r="EH245" s="122">
        <f t="shared" si="53"/>
        <v>0.36209580488203919</v>
      </c>
      <c r="EI245" s="122">
        <f t="shared" si="54"/>
        <v>0.53824456054756808</v>
      </c>
      <c r="EJ245" s="122">
        <f t="shared" si="55"/>
        <v>0.24762284450661201</v>
      </c>
      <c r="EK245" s="122">
        <f t="shared" si="56"/>
        <v>1.2513577684190778</v>
      </c>
      <c r="EL245" s="122">
        <f t="shared" si="57"/>
        <v>0.38230663333333331</v>
      </c>
      <c r="EM245" s="122">
        <f t="shared" si="58"/>
        <v>0.11890383333333333</v>
      </c>
      <c r="EN245" s="122">
        <f t="shared" si="59"/>
        <v>0</v>
      </c>
      <c r="EO245" s="122">
        <f t="shared" si="60"/>
        <v>1.67376462171656E-2</v>
      </c>
      <c r="EP245" s="122">
        <f t="shared" si="61"/>
        <v>0.59255883115196417</v>
      </c>
      <c r="EQ245" s="122">
        <f t="shared" si="62"/>
        <v>0.80317715521159116</v>
      </c>
      <c r="ER245" s="282">
        <f t="shared" si="63"/>
        <v>1.1850944282194575E-2</v>
      </c>
      <c r="ES245" s="123" t="e">
        <f>SUMIF([9]Data_Validity!$K245:$DX245,"OUTTURN",Outturn_Daily!$K245:$DX245)+H245</f>
        <v>#VALUE!</v>
      </c>
      <c r="ET245" s="90" t="e">
        <f>SUMIF([9]Data_Validity!$K245:$DX245,"ESTIMATE",Outturn_Daily!$K245:$DX245)</f>
        <v>#VALUE!</v>
      </c>
      <c r="EU245" s="90" t="e">
        <f>SUMIF([9]Data_Validity!$K245:$DX245,"FORECAST",Outturn_Daily!$K245:$DX245)</f>
        <v>#VALUE!</v>
      </c>
      <c r="EV245" s="122">
        <f t="shared" si="48"/>
        <v>0</v>
      </c>
      <c r="EW245" s="123" t="e">
        <f t="shared" si="49"/>
        <v>#VALUE!</v>
      </c>
    </row>
    <row r="246" spans="1:153" ht="15">
      <c r="A246" s="124">
        <v>45260</v>
      </c>
      <c r="B246" s="109">
        <v>35</v>
      </c>
      <c r="C246" s="110">
        <v>45252</v>
      </c>
      <c r="D246" s="111">
        <f t="shared" si="50"/>
        <v>4.7128592332430692</v>
      </c>
      <c r="E246" s="112" t="s">
        <v>447</v>
      </c>
      <c r="F246" s="111">
        <v>2.5225492609447535</v>
      </c>
      <c r="G246" s="113">
        <v>0</v>
      </c>
      <c r="H246" s="113">
        <v>0</v>
      </c>
      <c r="I246" s="111">
        <v>0</v>
      </c>
      <c r="J246" s="111">
        <v>2.5225492609447535</v>
      </c>
      <c r="K246" s="113">
        <v>0.36209580488203919</v>
      </c>
      <c r="L246" s="111">
        <v>2.1604534560627142</v>
      </c>
      <c r="M246" s="113">
        <v>9.7743606164558822E-2</v>
      </c>
      <c r="N246" s="113">
        <v>1.67376462171656E-2</v>
      </c>
      <c r="O246" s="113">
        <v>-0.16714382970926897</v>
      </c>
      <c r="P246" s="113">
        <v>-7.8374960493388018E-2</v>
      </c>
      <c r="Q246" s="113">
        <v>0.33493401099925629</v>
      </c>
      <c r="R246" s="113">
        <v>-7.2657553266727862E-2</v>
      </c>
      <c r="S246" s="113">
        <v>0.20331054954831179</v>
      </c>
      <c r="T246" s="113">
        <v>1.7525682350857446</v>
      </c>
      <c r="U246" s="114">
        <v>1.2513577684190778</v>
      </c>
      <c r="V246" s="114">
        <v>0.38230663333333331</v>
      </c>
      <c r="W246" s="114">
        <v>0.11890383333333333</v>
      </c>
      <c r="X246" s="115">
        <v>0</v>
      </c>
      <c r="Y246" s="113">
        <v>7.3335751517061981E-2</v>
      </c>
      <c r="Z246" s="111">
        <v>0</v>
      </c>
      <c r="AA246" s="113">
        <v>0</v>
      </c>
      <c r="AB246" s="111">
        <v>0</v>
      </c>
      <c r="AC246" s="113">
        <v>0</v>
      </c>
      <c r="AD246" s="113">
        <v>0</v>
      </c>
      <c r="AE246" s="113">
        <v>0</v>
      </c>
      <c r="AF246" s="113">
        <v>0</v>
      </c>
      <c r="AG246" s="113">
        <v>0</v>
      </c>
      <c r="AH246" s="114">
        <v>0</v>
      </c>
      <c r="AI246" s="114">
        <v>0</v>
      </c>
      <c r="AJ246" s="114">
        <v>0</v>
      </c>
      <c r="AK246" s="116"/>
      <c r="AL246" s="113">
        <v>0</v>
      </c>
      <c r="AM246" s="116">
        <v>0</v>
      </c>
      <c r="AN246" s="113">
        <v>0</v>
      </c>
      <c r="AO246" s="113">
        <v>0</v>
      </c>
      <c r="AP246" s="113">
        <v>0</v>
      </c>
      <c r="AQ246" s="113">
        <v>0</v>
      </c>
      <c r="AR246" s="113">
        <v>0</v>
      </c>
      <c r="AS246" s="113">
        <v>0</v>
      </c>
      <c r="AT246" s="117">
        <v>0</v>
      </c>
      <c r="AU246" s="117">
        <v>0</v>
      </c>
      <c r="AV246" s="117">
        <v>0</v>
      </c>
      <c r="AW246" s="116">
        <v>2.1903099722983157</v>
      </c>
      <c r="AX246" s="116">
        <v>2.1835273569311004</v>
      </c>
      <c r="AY246" s="116">
        <v>0.70192921494703242</v>
      </c>
      <c r="AZ246" s="118">
        <v>0.70192921494703242</v>
      </c>
      <c r="BA246" s="118">
        <v>0</v>
      </c>
      <c r="BB246" s="118">
        <v>0</v>
      </c>
      <c r="BC246" s="118">
        <v>0</v>
      </c>
      <c r="BD246" s="118">
        <v>0</v>
      </c>
      <c r="BE246" s="118">
        <v>0</v>
      </c>
      <c r="BF246" s="118">
        <v>0</v>
      </c>
      <c r="BG246" s="118">
        <v>0</v>
      </c>
      <c r="BH246" s="118">
        <v>0</v>
      </c>
      <c r="BI246" s="118">
        <v>0</v>
      </c>
      <c r="BJ246" s="118">
        <v>0</v>
      </c>
      <c r="BK246" s="118">
        <v>0</v>
      </c>
      <c r="BL246" s="118">
        <v>0</v>
      </c>
      <c r="BM246" s="118">
        <v>0</v>
      </c>
      <c r="BN246" s="118">
        <v>0</v>
      </c>
      <c r="BO246" s="118">
        <v>0</v>
      </c>
      <c r="BP246" s="118">
        <v>0</v>
      </c>
      <c r="BQ246" s="118">
        <v>0</v>
      </c>
      <c r="BR246" s="118">
        <v>0</v>
      </c>
      <c r="BS246" s="118">
        <v>0</v>
      </c>
      <c r="BT246" s="118">
        <v>0</v>
      </c>
      <c r="BU246" s="116">
        <v>0.75970266086123317</v>
      </c>
      <c r="BV246" s="118">
        <v>0.21708021599999999</v>
      </c>
      <c r="BW246" s="118">
        <v>0.54262244486123312</v>
      </c>
      <c r="BX246" s="118">
        <v>0</v>
      </c>
      <c r="BY246" s="118">
        <v>0</v>
      </c>
      <c r="BZ246" s="118">
        <v>0</v>
      </c>
      <c r="CA246" s="118">
        <v>0</v>
      </c>
      <c r="CB246" s="118">
        <v>0</v>
      </c>
      <c r="CC246" s="119">
        <v>0.32599780500000003</v>
      </c>
      <c r="CD246" s="118">
        <v>0.32599780500000003</v>
      </c>
      <c r="CE246" s="118">
        <v>0</v>
      </c>
      <c r="CF246" s="118">
        <v>0</v>
      </c>
      <c r="CG246" s="118">
        <v>0</v>
      </c>
      <c r="CH246" s="118">
        <v>0</v>
      </c>
      <c r="CI246" s="118">
        <v>0</v>
      </c>
      <c r="CJ246" s="116">
        <v>2.8045305000000003E-2</v>
      </c>
      <c r="CK246" s="118">
        <v>0</v>
      </c>
      <c r="CL246" s="118">
        <v>0</v>
      </c>
      <c r="CM246" s="118">
        <v>0</v>
      </c>
      <c r="CN246" s="118">
        <v>0</v>
      </c>
      <c r="CO246" s="118">
        <v>2.8045305000000003E-2</v>
      </c>
      <c r="CP246" s="118">
        <v>0</v>
      </c>
      <c r="CQ246" s="118">
        <v>0</v>
      </c>
      <c r="CR246" s="116">
        <v>0.23885693733288096</v>
      </c>
      <c r="CS246" s="118">
        <v>0.19398531520547621</v>
      </c>
      <c r="CT246" s="118">
        <v>4.4871622127404746E-2</v>
      </c>
      <c r="CU246" s="118">
        <v>0</v>
      </c>
      <c r="CV246" s="118">
        <v>0</v>
      </c>
      <c r="CW246" s="118">
        <v>0</v>
      </c>
      <c r="CX246" s="116">
        <v>0.12899543378995401</v>
      </c>
      <c r="CY246" s="118">
        <v>0.12899543378995401</v>
      </c>
      <c r="CZ246" s="118">
        <v>0</v>
      </c>
      <c r="DA246" s="118">
        <v>0</v>
      </c>
      <c r="DB246" s="118">
        <v>0</v>
      </c>
      <c r="DC246" s="118">
        <v>0</v>
      </c>
      <c r="DD246" s="118">
        <v>0</v>
      </c>
      <c r="DE246" s="118">
        <v>0</v>
      </c>
      <c r="DF246" s="116">
        <v>0</v>
      </c>
      <c r="DG246" s="118">
        <v>0</v>
      </c>
      <c r="DH246" s="118">
        <v>0</v>
      </c>
      <c r="DI246" s="118">
        <v>0</v>
      </c>
      <c r="DJ246" s="116">
        <v>0</v>
      </c>
      <c r="DK246" s="118">
        <v>0</v>
      </c>
      <c r="DL246" s="118">
        <v>0</v>
      </c>
      <c r="DM246" s="118">
        <v>0</v>
      </c>
      <c r="DN246" s="118">
        <v>0</v>
      </c>
      <c r="DO246" s="118">
        <v>0</v>
      </c>
      <c r="DP246" s="118">
        <v>0</v>
      </c>
      <c r="DQ246" s="118">
        <v>0</v>
      </c>
      <c r="DR246" s="116">
        <v>0</v>
      </c>
      <c r="DS246" s="118">
        <v>0</v>
      </c>
      <c r="DT246" s="118">
        <v>0</v>
      </c>
      <c r="DU246" s="118">
        <v>0</v>
      </c>
      <c r="DV246" s="116">
        <v>6.7826153672153715E-3</v>
      </c>
      <c r="DW246" s="118">
        <v>5.6042337328161091E-4</v>
      </c>
      <c r="DX246" s="118">
        <v>6.2221919939337601E-3</v>
      </c>
      <c r="DY246" s="120">
        <v>0</v>
      </c>
      <c r="DZ246" s="120">
        <v>0</v>
      </c>
      <c r="EA246" s="89"/>
      <c r="EB246" s="90" t="e">
        <v>#N/A</v>
      </c>
      <c r="EC246" s="90">
        <v>1</v>
      </c>
      <c r="EF246" s="121">
        <f t="shared" si="51"/>
        <v>45252</v>
      </c>
      <c r="EG246" s="122">
        <f t="shared" si="52"/>
        <v>45260</v>
      </c>
      <c r="EH246" s="122">
        <f t="shared" si="53"/>
        <v>0.36209580488203919</v>
      </c>
      <c r="EI246" s="122">
        <f t="shared" si="54"/>
        <v>0.53824456054756808</v>
      </c>
      <c r="EJ246" s="122">
        <f t="shared" si="55"/>
        <v>0.24762284450661201</v>
      </c>
      <c r="EK246" s="122">
        <f t="shared" si="56"/>
        <v>1.2513577684190778</v>
      </c>
      <c r="EL246" s="122">
        <f t="shared" si="57"/>
        <v>0.38230663333333331</v>
      </c>
      <c r="EM246" s="122">
        <f t="shared" si="58"/>
        <v>0.11890383333333333</v>
      </c>
      <c r="EN246" s="122">
        <f t="shared" si="59"/>
        <v>0</v>
      </c>
      <c r="EO246" s="122">
        <f t="shared" si="60"/>
        <v>1.67376462171656E-2</v>
      </c>
      <c r="EP246" s="122">
        <f t="shared" si="61"/>
        <v>0.59255883115196417</v>
      </c>
      <c r="EQ246" s="122">
        <f t="shared" si="62"/>
        <v>0.79967282111159121</v>
      </c>
      <c r="ER246" s="282">
        <f t="shared" si="63"/>
        <v>7.4608136175494909E-3</v>
      </c>
      <c r="ES246" s="123" t="e">
        <f>SUMIF([9]Data_Validity!$K246:$DX246,"OUTTURN",Outturn_Daily!$K246:$DX246)+H246</f>
        <v>#VALUE!</v>
      </c>
      <c r="ET246" s="90" t="e">
        <f>SUMIF([9]Data_Validity!$K246:$DX246,"ESTIMATE",Outturn_Daily!$K246:$DX246)</f>
        <v>#VALUE!</v>
      </c>
      <c r="EU246" s="90" t="e">
        <f>SUMIF([9]Data_Validity!$K246:$DX246,"FORECAST",Outturn_Daily!$K246:$DX246)</f>
        <v>#VALUE!</v>
      </c>
      <c r="EV246" s="122">
        <f t="shared" si="48"/>
        <v>0</v>
      </c>
      <c r="EW246" s="123" t="e">
        <f t="shared" si="49"/>
        <v>#VALUE!</v>
      </c>
    </row>
    <row r="247" spans="1:153" ht="15">
      <c r="A247" s="124">
        <v>45260</v>
      </c>
      <c r="B247" s="109">
        <v>35</v>
      </c>
      <c r="C247" s="110">
        <v>45253</v>
      </c>
      <c r="D247" s="111">
        <f t="shared" si="50"/>
        <v>4.7129486463646568</v>
      </c>
      <c r="E247" s="112" t="s">
        <v>447</v>
      </c>
      <c r="F247" s="111">
        <v>2.6070124844447538</v>
      </c>
      <c r="G247" s="113">
        <v>0</v>
      </c>
      <c r="H247" s="113">
        <v>0</v>
      </c>
      <c r="I247" s="111">
        <v>0</v>
      </c>
      <c r="J247" s="111">
        <v>2.6070124844447538</v>
      </c>
      <c r="K247" s="113">
        <v>0.36209580488203919</v>
      </c>
      <c r="L247" s="111">
        <v>2.2449166795627145</v>
      </c>
      <c r="M247" s="113">
        <v>0.11076376166455884</v>
      </c>
      <c r="N247" s="113">
        <v>1.67376462171656E-2</v>
      </c>
      <c r="O247" s="113">
        <v>-0.17888575170926901</v>
      </c>
      <c r="P247" s="113">
        <v>4.8100295066120236E-3</v>
      </c>
      <c r="Q247" s="113">
        <v>0.33493401099925629</v>
      </c>
      <c r="R247" s="113">
        <v>-7.2657553266727862E-2</v>
      </c>
      <c r="S247" s="113">
        <v>0.20331054954831179</v>
      </c>
      <c r="T247" s="113">
        <v>1.7525682350857446</v>
      </c>
      <c r="U247" s="114">
        <v>1.2513577684190778</v>
      </c>
      <c r="V247" s="114">
        <v>0.38230663333333331</v>
      </c>
      <c r="W247" s="114">
        <v>0.11890383333333333</v>
      </c>
      <c r="X247" s="115">
        <v>0</v>
      </c>
      <c r="Y247" s="113">
        <v>7.3335751517061981E-2</v>
      </c>
      <c r="Z247" s="111">
        <v>0</v>
      </c>
      <c r="AA247" s="113">
        <v>0</v>
      </c>
      <c r="AB247" s="111">
        <v>0</v>
      </c>
      <c r="AC247" s="113">
        <v>0</v>
      </c>
      <c r="AD247" s="113">
        <v>0</v>
      </c>
      <c r="AE247" s="113">
        <v>0</v>
      </c>
      <c r="AF247" s="113">
        <v>0</v>
      </c>
      <c r="AG247" s="113">
        <v>0</v>
      </c>
      <c r="AH247" s="114">
        <v>0</v>
      </c>
      <c r="AI247" s="114">
        <v>0</v>
      </c>
      <c r="AJ247" s="114">
        <v>0</v>
      </c>
      <c r="AK247" s="116"/>
      <c r="AL247" s="113">
        <v>0</v>
      </c>
      <c r="AM247" s="116">
        <v>0</v>
      </c>
      <c r="AN247" s="113">
        <v>0</v>
      </c>
      <c r="AO247" s="113">
        <v>0</v>
      </c>
      <c r="AP247" s="113">
        <v>0</v>
      </c>
      <c r="AQ247" s="113">
        <v>0</v>
      </c>
      <c r="AR247" s="113">
        <v>0</v>
      </c>
      <c r="AS247" s="113">
        <v>0</v>
      </c>
      <c r="AT247" s="117">
        <v>0</v>
      </c>
      <c r="AU247" s="117">
        <v>0</v>
      </c>
      <c r="AV247" s="117">
        <v>0</v>
      </c>
      <c r="AW247" s="116">
        <v>2.1059361619199026</v>
      </c>
      <c r="AX247" s="116">
        <v>2.0986691539811004</v>
      </c>
      <c r="AY247" s="116">
        <v>0.69021107499703227</v>
      </c>
      <c r="AZ247" s="118">
        <v>0.69021107499703227</v>
      </c>
      <c r="BA247" s="118">
        <v>0</v>
      </c>
      <c r="BB247" s="118">
        <v>0</v>
      </c>
      <c r="BC247" s="118">
        <v>0</v>
      </c>
      <c r="BD247" s="118">
        <v>0</v>
      </c>
      <c r="BE247" s="118">
        <v>0</v>
      </c>
      <c r="BF247" s="118">
        <v>0</v>
      </c>
      <c r="BG247" s="118">
        <v>0</v>
      </c>
      <c r="BH247" s="118">
        <v>0</v>
      </c>
      <c r="BI247" s="118">
        <v>0</v>
      </c>
      <c r="BJ247" s="118">
        <v>0</v>
      </c>
      <c r="BK247" s="118">
        <v>0</v>
      </c>
      <c r="BL247" s="118">
        <v>0</v>
      </c>
      <c r="BM247" s="118">
        <v>0</v>
      </c>
      <c r="BN247" s="118">
        <v>0</v>
      </c>
      <c r="BO247" s="118">
        <v>0</v>
      </c>
      <c r="BP247" s="118">
        <v>0</v>
      </c>
      <c r="BQ247" s="118">
        <v>0</v>
      </c>
      <c r="BR247" s="118">
        <v>0</v>
      </c>
      <c r="BS247" s="118">
        <v>0</v>
      </c>
      <c r="BT247" s="118">
        <v>0</v>
      </c>
      <c r="BU247" s="116">
        <v>0.77144458286123319</v>
      </c>
      <c r="BV247" s="118">
        <v>0.22882213800000004</v>
      </c>
      <c r="BW247" s="118">
        <v>0.54262244486123312</v>
      </c>
      <c r="BX247" s="118">
        <v>0</v>
      </c>
      <c r="BY247" s="118">
        <v>0</v>
      </c>
      <c r="BZ247" s="118">
        <v>0</v>
      </c>
      <c r="CA247" s="118">
        <v>0</v>
      </c>
      <c r="CB247" s="118">
        <v>0</v>
      </c>
      <c r="CC247" s="119">
        <v>0.24281281499999999</v>
      </c>
      <c r="CD247" s="118">
        <v>0.24281281499999999</v>
      </c>
      <c r="CE247" s="118">
        <v>0</v>
      </c>
      <c r="CF247" s="118">
        <v>0</v>
      </c>
      <c r="CG247" s="118">
        <v>0</v>
      </c>
      <c r="CH247" s="118">
        <v>0</v>
      </c>
      <c r="CI247" s="118">
        <v>0</v>
      </c>
      <c r="CJ247" s="116">
        <v>2.6348310000000003E-2</v>
      </c>
      <c r="CK247" s="118">
        <v>0</v>
      </c>
      <c r="CL247" s="118">
        <v>0</v>
      </c>
      <c r="CM247" s="118">
        <v>0</v>
      </c>
      <c r="CN247" s="118">
        <v>0</v>
      </c>
      <c r="CO247" s="118">
        <v>2.6348310000000003E-2</v>
      </c>
      <c r="CP247" s="118">
        <v>0</v>
      </c>
      <c r="CQ247" s="118">
        <v>0</v>
      </c>
      <c r="CR247" s="116">
        <v>0.23885693733288096</v>
      </c>
      <c r="CS247" s="118">
        <v>0.19398531520547621</v>
      </c>
      <c r="CT247" s="118">
        <v>4.4871622127404746E-2</v>
      </c>
      <c r="CU247" s="118">
        <v>0</v>
      </c>
      <c r="CV247" s="118">
        <v>0</v>
      </c>
      <c r="CW247" s="118">
        <v>0</v>
      </c>
      <c r="CX247" s="116">
        <v>0.12899543378995401</v>
      </c>
      <c r="CY247" s="118">
        <v>0.12899543378995401</v>
      </c>
      <c r="CZ247" s="118">
        <v>0</v>
      </c>
      <c r="DA247" s="118">
        <v>0</v>
      </c>
      <c r="DB247" s="118">
        <v>0</v>
      </c>
      <c r="DC247" s="118">
        <v>0</v>
      </c>
      <c r="DD247" s="118">
        <v>0</v>
      </c>
      <c r="DE247" s="118">
        <v>0</v>
      </c>
      <c r="DF247" s="116">
        <v>0</v>
      </c>
      <c r="DG247" s="118">
        <v>0</v>
      </c>
      <c r="DH247" s="118">
        <v>0</v>
      </c>
      <c r="DI247" s="118">
        <v>0</v>
      </c>
      <c r="DJ247" s="116">
        <v>0</v>
      </c>
      <c r="DK247" s="118">
        <v>0</v>
      </c>
      <c r="DL247" s="118">
        <v>0</v>
      </c>
      <c r="DM247" s="118">
        <v>0</v>
      </c>
      <c r="DN247" s="118">
        <v>0</v>
      </c>
      <c r="DO247" s="118">
        <v>0</v>
      </c>
      <c r="DP247" s="118">
        <v>0</v>
      </c>
      <c r="DQ247" s="118">
        <v>0</v>
      </c>
      <c r="DR247" s="116">
        <v>0</v>
      </c>
      <c r="DS247" s="118">
        <v>0</v>
      </c>
      <c r="DT247" s="118">
        <v>0</v>
      </c>
      <c r="DU247" s="118">
        <v>0</v>
      </c>
      <c r="DV247" s="116">
        <v>7.2670079388020229E-3</v>
      </c>
      <c r="DW247" s="118">
        <v>6.0044700786264667E-4</v>
      </c>
      <c r="DX247" s="118">
        <v>6.6665609309393761E-3</v>
      </c>
      <c r="DY247" s="120">
        <v>0</v>
      </c>
      <c r="DZ247" s="120">
        <v>0</v>
      </c>
      <c r="EA247" s="89"/>
      <c r="EB247" s="90" t="e">
        <v>#N/A</v>
      </c>
      <c r="EC247" s="90">
        <v>1</v>
      </c>
      <c r="EF247" s="121">
        <f t="shared" si="51"/>
        <v>45253</v>
      </c>
      <c r="EG247" s="122">
        <f t="shared" si="52"/>
        <v>45260</v>
      </c>
      <c r="EH247" s="122">
        <f t="shared" si="53"/>
        <v>0.36209580488203919</v>
      </c>
      <c r="EI247" s="122">
        <f t="shared" si="54"/>
        <v>0.53824456054756808</v>
      </c>
      <c r="EJ247" s="122">
        <f t="shared" si="55"/>
        <v>0.24762284450661201</v>
      </c>
      <c r="EK247" s="122">
        <f t="shared" si="56"/>
        <v>1.2513577684190778</v>
      </c>
      <c r="EL247" s="122">
        <f t="shared" si="57"/>
        <v>0.38230663333333331</v>
      </c>
      <c r="EM247" s="122">
        <f t="shared" si="58"/>
        <v>0.11890383333333333</v>
      </c>
      <c r="EN247" s="122">
        <f t="shared" si="59"/>
        <v>0</v>
      </c>
      <c r="EO247" s="122">
        <f t="shared" si="60"/>
        <v>1.67376462171656E-2</v>
      </c>
      <c r="EP247" s="122">
        <f t="shared" si="61"/>
        <v>0.59255883115196417</v>
      </c>
      <c r="EQ247" s="122">
        <f t="shared" si="62"/>
        <v>0.80097483666159108</v>
      </c>
      <c r="ER247" s="282">
        <f t="shared" si="63"/>
        <v>7.9452061891361423E-3</v>
      </c>
      <c r="ES247" s="123" t="e">
        <f>SUMIF([9]Data_Validity!$K247:$DX247,"OUTTURN",Outturn_Daily!$K247:$DX247)+H247</f>
        <v>#VALUE!</v>
      </c>
      <c r="ET247" s="90" t="e">
        <f>SUMIF([9]Data_Validity!$K247:$DX247,"ESTIMATE",Outturn_Daily!$K247:$DX247)</f>
        <v>#VALUE!</v>
      </c>
      <c r="EU247" s="90" t="e">
        <f>SUMIF([9]Data_Validity!$K247:$DX247,"FORECAST",Outturn_Daily!$K247:$DX247)</f>
        <v>#VALUE!</v>
      </c>
      <c r="EV247" s="122">
        <f t="shared" si="48"/>
        <v>0</v>
      </c>
      <c r="EW247" s="123" t="e">
        <f t="shared" si="49"/>
        <v>#VALUE!</v>
      </c>
    </row>
    <row r="248" spans="1:153" ht="15">
      <c r="A248" s="124">
        <v>45260</v>
      </c>
      <c r="B248" s="109">
        <v>35</v>
      </c>
      <c r="C248" s="110">
        <v>45254</v>
      </c>
      <c r="D248" s="111">
        <f t="shared" si="50"/>
        <v>4.7045889700308265</v>
      </c>
      <c r="E248" s="112" t="s">
        <v>447</v>
      </c>
      <c r="F248" s="111">
        <v>2.6952678704447539</v>
      </c>
      <c r="G248" s="113">
        <v>0</v>
      </c>
      <c r="H248" s="113">
        <v>0</v>
      </c>
      <c r="I248" s="111">
        <v>0</v>
      </c>
      <c r="J248" s="111">
        <v>2.6952678704447539</v>
      </c>
      <c r="K248" s="113">
        <v>0.36209580488203919</v>
      </c>
      <c r="L248" s="111">
        <v>2.3331720655627146</v>
      </c>
      <c r="M248" s="113">
        <v>0.10138093466455886</v>
      </c>
      <c r="N248" s="113">
        <v>1.67376462171656E-2</v>
      </c>
      <c r="O248" s="113">
        <v>-7.3279823709268971E-2</v>
      </c>
      <c r="P248" s="113">
        <v>-3.1576854933879905E-3</v>
      </c>
      <c r="Q248" s="113">
        <v>0.33493401099925629</v>
      </c>
      <c r="R248" s="113">
        <v>-7.2657553266727862E-2</v>
      </c>
      <c r="S248" s="113">
        <v>0.20331054954831179</v>
      </c>
      <c r="T248" s="113">
        <v>1.7525682350857446</v>
      </c>
      <c r="U248" s="114">
        <v>1.2513577684190778</v>
      </c>
      <c r="V248" s="114">
        <v>0.38230663333333331</v>
      </c>
      <c r="W248" s="114">
        <v>0.11890383333333333</v>
      </c>
      <c r="X248" s="115">
        <v>0</v>
      </c>
      <c r="Y248" s="113">
        <v>7.3335751517061981E-2</v>
      </c>
      <c r="Z248" s="111">
        <v>0</v>
      </c>
      <c r="AA248" s="113">
        <v>0</v>
      </c>
      <c r="AB248" s="111">
        <v>0</v>
      </c>
      <c r="AC248" s="113">
        <v>0</v>
      </c>
      <c r="AD248" s="113">
        <v>0</v>
      </c>
      <c r="AE248" s="113">
        <v>0</v>
      </c>
      <c r="AF248" s="113">
        <v>0</v>
      </c>
      <c r="AG248" s="113">
        <v>0</v>
      </c>
      <c r="AH248" s="114">
        <v>0</v>
      </c>
      <c r="AI248" s="114">
        <v>0</v>
      </c>
      <c r="AJ248" s="114">
        <v>0</v>
      </c>
      <c r="AK248" s="116"/>
      <c r="AL248" s="113">
        <v>0</v>
      </c>
      <c r="AM248" s="116">
        <v>0</v>
      </c>
      <c r="AN248" s="113">
        <v>0</v>
      </c>
      <c r="AO248" s="113">
        <v>0</v>
      </c>
      <c r="AP248" s="113">
        <v>0</v>
      </c>
      <c r="AQ248" s="113">
        <v>0</v>
      </c>
      <c r="AR248" s="113">
        <v>0</v>
      </c>
      <c r="AS248" s="113">
        <v>0</v>
      </c>
      <c r="AT248" s="117">
        <v>0</v>
      </c>
      <c r="AU248" s="117">
        <v>0</v>
      </c>
      <c r="AV248" s="117">
        <v>0</v>
      </c>
      <c r="AW248" s="116">
        <v>2.0093210995860726</v>
      </c>
      <c r="AX248" s="116">
        <v>2.0035182052811007</v>
      </c>
      <c r="AY248" s="116">
        <v>0.69865561929703235</v>
      </c>
      <c r="AZ248" s="118">
        <v>0.69865561929703235</v>
      </c>
      <c r="BA248" s="118">
        <v>0</v>
      </c>
      <c r="BB248" s="118">
        <v>0</v>
      </c>
      <c r="BC248" s="118">
        <v>0</v>
      </c>
      <c r="BD248" s="118">
        <v>0</v>
      </c>
      <c r="BE248" s="118">
        <v>0</v>
      </c>
      <c r="BF248" s="118">
        <v>0</v>
      </c>
      <c r="BG248" s="118">
        <v>0</v>
      </c>
      <c r="BH248" s="118">
        <v>0</v>
      </c>
      <c r="BI248" s="118">
        <v>0</v>
      </c>
      <c r="BJ248" s="118">
        <v>0</v>
      </c>
      <c r="BK248" s="118">
        <v>0</v>
      </c>
      <c r="BL248" s="118">
        <v>0</v>
      </c>
      <c r="BM248" s="118">
        <v>0</v>
      </c>
      <c r="BN248" s="118">
        <v>0</v>
      </c>
      <c r="BO248" s="118">
        <v>0</v>
      </c>
      <c r="BP248" s="118">
        <v>0</v>
      </c>
      <c r="BQ248" s="118">
        <v>0</v>
      </c>
      <c r="BR248" s="118">
        <v>0</v>
      </c>
      <c r="BS248" s="118">
        <v>0</v>
      </c>
      <c r="BT248" s="118">
        <v>0</v>
      </c>
      <c r="BU248" s="116">
        <v>0.66583865486123317</v>
      </c>
      <c r="BV248" s="118">
        <v>0.12321620999999999</v>
      </c>
      <c r="BW248" s="118">
        <v>0.54262244486123312</v>
      </c>
      <c r="BX248" s="118">
        <v>0</v>
      </c>
      <c r="BY248" s="118">
        <v>0</v>
      </c>
      <c r="BZ248" s="118">
        <v>0</v>
      </c>
      <c r="CA248" s="118">
        <v>0</v>
      </c>
      <c r="CB248" s="118">
        <v>0</v>
      </c>
      <c r="CC248" s="119">
        <v>0.25078053</v>
      </c>
      <c r="CD248" s="118">
        <v>0.25078053</v>
      </c>
      <c r="CE248" s="118">
        <v>0</v>
      </c>
      <c r="CF248" s="118">
        <v>0</v>
      </c>
      <c r="CG248" s="118">
        <v>0</v>
      </c>
      <c r="CH248" s="118">
        <v>0</v>
      </c>
      <c r="CI248" s="118">
        <v>0</v>
      </c>
      <c r="CJ248" s="116">
        <v>2.0391030000000004E-2</v>
      </c>
      <c r="CK248" s="118">
        <v>0</v>
      </c>
      <c r="CL248" s="118">
        <v>0</v>
      </c>
      <c r="CM248" s="118">
        <v>0</v>
      </c>
      <c r="CN248" s="118">
        <v>0</v>
      </c>
      <c r="CO248" s="118">
        <v>2.0391030000000004E-2</v>
      </c>
      <c r="CP248" s="118">
        <v>0</v>
      </c>
      <c r="CQ248" s="118">
        <v>0</v>
      </c>
      <c r="CR248" s="116">
        <v>0.23885693733288096</v>
      </c>
      <c r="CS248" s="118">
        <v>0.19398531520547621</v>
      </c>
      <c r="CT248" s="118">
        <v>4.4871622127404746E-2</v>
      </c>
      <c r="CU248" s="118">
        <v>0</v>
      </c>
      <c r="CV248" s="118">
        <v>0</v>
      </c>
      <c r="CW248" s="118">
        <v>0</v>
      </c>
      <c r="CX248" s="116">
        <v>0.12899543378995401</v>
      </c>
      <c r="CY248" s="118">
        <v>0.12899543378995401</v>
      </c>
      <c r="CZ248" s="118">
        <v>0</v>
      </c>
      <c r="DA248" s="118">
        <v>0</v>
      </c>
      <c r="DB248" s="118">
        <v>0</v>
      </c>
      <c r="DC248" s="118">
        <v>0</v>
      </c>
      <c r="DD248" s="118">
        <v>0</v>
      </c>
      <c r="DE248" s="118">
        <v>0</v>
      </c>
      <c r="DF248" s="116">
        <v>0</v>
      </c>
      <c r="DG248" s="118">
        <v>0</v>
      </c>
      <c r="DH248" s="118">
        <v>0</v>
      </c>
      <c r="DI248" s="118">
        <v>0</v>
      </c>
      <c r="DJ248" s="116">
        <v>0</v>
      </c>
      <c r="DK248" s="118">
        <v>0</v>
      </c>
      <c r="DL248" s="118">
        <v>0</v>
      </c>
      <c r="DM248" s="118">
        <v>0</v>
      </c>
      <c r="DN248" s="118">
        <v>0</v>
      </c>
      <c r="DO248" s="118">
        <v>0</v>
      </c>
      <c r="DP248" s="118">
        <v>0</v>
      </c>
      <c r="DQ248" s="118">
        <v>0</v>
      </c>
      <c r="DR248" s="116">
        <v>0</v>
      </c>
      <c r="DS248" s="118">
        <v>0</v>
      </c>
      <c r="DT248" s="118">
        <v>0</v>
      </c>
      <c r="DU248" s="118">
        <v>0</v>
      </c>
      <c r="DV248" s="116">
        <v>5.8028943049719412E-3</v>
      </c>
      <c r="DW248" s="118">
        <v>4.7947250803994469E-4</v>
      </c>
      <c r="DX248" s="118">
        <v>5.3234217969319961E-3</v>
      </c>
      <c r="DY248" s="120">
        <v>0</v>
      </c>
      <c r="DZ248" s="120">
        <v>0</v>
      </c>
      <c r="EA248" s="89"/>
      <c r="EB248" s="90" t="e">
        <v>#N/A</v>
      </c>
      <c r="EC248" s="90">
        <v>1</v>
      </c>
      <c r="EF248" s="121">
        <f t="shared" si="51"/>
        <v>45254</v>
      </c>
      <c r="EG248" s="122">
        <f t="shared" si="52"/>
        <v>45260</v>
      </c>
      <c r="EH248" s="122">
        <f t="shared" si="53"/>
        <v>0.36209580488203919</v>
      </c>
      <c r="EI248" s="122">
        <f t="shared" si="54"/>
        <v>0.53824456054756808</v>
      </c>
      <c r="EJ248" s="122">
        <f t="shared" si="55"/>
        <v>0.24762284450661201</v>
      </c>
      <c r="EK248" s="122">
        <f t="shared" si="56"/>
        <v>1.2513577684190778</v>
      </c>
      <c r="EL248" s="122">
        <f t="shared" si="57"/>
        <v>0.38230663333333331</v>
      </c>
      <c r="EM248" s="122">
        <f t="shared" si="58"/>
        <v>0.11890383333333333</v>
      </c>
      <c r="EN248" s="122">
        <f t="shared" si="59"/>
        <v>0</v>
      </c>
      <c r="EO248" s="122">
        <f t="shared" si="60"/>
        <v>1.67376462171656E-2</v>
      </c>
      <c r="EP248" s="122">
        <f t="shared" si="61"/>
        <v>0.59255883115196417</v>
      </c>
      <c r="EQ248" s="122">
        <f t="shared" si="62"/>
        <v>0.80003655396159123</v>
      </c>
      <c r="ER248" s="282">
        <f t="shared" si="63"/>
        <v>6.4810925553060606E-3</v>
      </c>
      <c r="ES248" s="123" t="e">
        <f>SUMIF([9]Data_Validity!$K248:$DX248,"OUTTURN",Outturn_Daily!$K248:$DX248)+H248</f>
        <v>#VALUE!</v>
      </c>
      <c r="ET248" s="90" t="e">
        <f>SUMIF([9]Data_Validity!$K248:$DX248,"ESTIMATE",Outturn_Daily!$K248:$DX248)</f>
        <v>#VALUE!</v>
      </c>
      <c r="EU248" s="90" t="e">
        <f>SUMIF([9]Data_Validity!$K248:$DX248,"FORECAST",Outturn_Daily!$K248:$DX248)</f>
        <v>#VALUE!</v>
      </c>
      <c r="EV248" s="122">
        <f t="shared" si="48"/>
        <v>0</v>
      </c>
      <c r="EW248" s="123" t="e">
        <f t="shared" si="49"/>
        <v>#VALUE!</v>
      </c>
    </row>
    <row r="249" spans="1:153" ht="15">
      <c r="A249" s="124">
        <v>45260</v>
      </c>
      <c r="B249" s="109">
        <v>35</v>
      </c>
      <c r="C249" s="110">
        <v>45255</v>
      </c>
      <c r="D249" s="111">
        <f t="shared" si="50"/>
        <v>4.7146071405734524</v>
      </c>
      <c r="E249" s="112" t="s">
        <v>447</v>
      </c>
      <c r="F249" s="111">
        <v>2.6487612014447537</v>
      </c>
      <c r="G249" s="113">
        <v>0</v>
      </c>
      <c r="H249" s="113">
        <v>0</v>
      </c>
      <c r="I249" s="111">
        <v>0</v>
      </c>
      <c r="J249" s="111">
        <v>2.6487612014447537</v>
      </c>
      <c r="K249" s="113">
        <v>0.36209580488203919</v>
      </c>
      <c r="L249" s="111">
        <v>2.2866653965627144</v>
      </c>
      <c r="M249" s="113">
        <v>0.10253748716455882</v>
      </c>
      <c r="N249" s="113">
        <v>1.67376462171656E-2</v>
      </c>
      <c r="O249" s="113">
        <v>-0.11986457970926898</v>
      </c>
      <c r="P249" s="113">
        <v>-4.2361509933880048E-3</v>
      </c>
      <c r="Q249" s="113">
        <v>0.33493401099925629</v>
      </c>
      <c r="R249" s="113">
        <v>-7.2657553266727862E-2</v>
      </c>
      <c r="S249" s="113">
        <v>0.20331054954831179</v>
      </c>
      <c r="T249" s="113">
        <v>1.7525682350857446</v>
      </c>
      <c r="U249" s="114">
        <v>1.2513577684190778</v>
      </c>
      <c r="V249" s="114">
        <v>0.38230663333333331</v>
      </c>
      <c r="W249" s="114">
        <v>0.11890383333333333</v>
      </c>
      <c r="X249" s="115">
        <v>0</v>
      </c>
      <c r="Y249" s="113">
        <v>7.3335751517061981E-2</v>
      </c>
      <c r="Z249" s="111">
        <v>0</v>
      </c>
      <c r="AA249" s="113">
        <v>0</v>
      </c>
      <c r="AB249" s="111">
        <v>0</v>
      </c>
      <c r="AC249" s="113">
        <v>0</v>
      </c>
      <c r="AD249" s="113">
        <v>0</v>
      </c>
      <c r="AE249" s="113">
        <v>0</v>
      </c>
      <c r="AF249" s="113">
        <v>0</v>
      </c>
      <c r="AG249" s="113">
        <v>0</v>
      </c>
      <c r="AH249" s="114">
        <v>0</v>
      </c>
      <c r="AI249" s="114">
        <v>0</v>
      </c>
      <c r="AJ249" s="114">
        <v>0</v>
      </c>
      <c r="AK249" s="116"/>
      <c r="AL249" s="113">
        <v>0</v>
      </c>
      <c r="AM249" s="116">
        <v>0</v>
      </c>
      <c r="AN249" s="113">
        <v>0</v>
      </c>
      <c r="AO249" s="113">
        <v>0</v>
      </c>
      <c r="AP249" s="113">
        <v>0</v>
      </c>
      <c r="AQ249" s="113">
        <v>0</v>
      </c>
      <c r="AR249" s="113">
        <v>0</v>
      </c>
      <c r="AS249" s="113">
        <v>0</v>
      </c>
      <c r="AT249" s="117">
        <v>0</v>
      </c>
      <c r="AU249" s="117">
        <v>0</v>
      </c>
      <c r="AV249" s="117">
        <v>0</v>
      </c>
      <c r="AW249" s="116">
        <v>2.0658459391286987</v>
      </c>
      <c r="AX249" s="116">
        <v>2.0526310725311006</v>
      </c>
      <c r="AY249" s="116">
        <v>0.69761472204703234</v>
      </c>
      <c r="AZ249" s="118">
        <v>0.69761472204703234</v>
      </c>
      <c r="BA249" s="118">
        <v>0</v>
      </c>
      <c r="BB249" s="118">
        <v>0</v>
      </c>
      <c r="BC249" s="118">
        <v>0</v>
      </c>
      <c r="BD249" s="118">
        <v>0</v>
      </c>
      <c r="BE249" s="118">
        <v>0</v>
      </c>
      <c r="BF249" s="118">
        <v>0</v>
      </c>
      <c r="BG249" s="118">
        <v>0</v>
      </c>
      <c r="BH249" s="118">
        <v>0</v>
      </c>
      <c r="BI249" s="118">
        <v>0</v>
      </c>
      <c r="BJ249" s="118">
        <v>0</v>
      </c>
      <c r="BK249" s="118">
        <v>0</v>
      </c>
      <c r="BL249" s="118">
        <v>0</v>
      </c>
      <c r="BM249" s="118">
        <v>0</v>
      </c>
      <c r="BN249" s="118">
        <v>0</v>
      </c>
      <c r="BO249" s="118">
        <v>0</v>
      </c>
      <c r="BP249" s="118">
        <v>0</v>
      </c>
      <c r="BQ249" s="118">
        <v>0</v>
      </c>
      <c r="BR249" s="118">
        <v>0</v>
      </c>
      <c r="BS249" s="118">
        <v>0</v>
      </c>
      <c r="BT249" s="118">
        <v>0</v>
      </c>
      <c r="BU249" s="116">
        <v>0.71242341086123306</v>
      </c>
      <c r="BV249" s="118">
        <v>0.169800966</v>
      </c>
      <c r="BW249" s="118">
        <v>0.54262244486123312</v>
      </c>
      <c r="BX249" s="118">
        <v>0</v>
      </c>
      <c r="BY249" s="118">
        <v>0</v>
      </c>
      <c r="BZ249" s="118">
        <v>0</v>
      </c>
      <c r="CA249" s="118">
        <v>0</v>
      </c>
      <c r="CB249" s="118">
        <v>0</v>
      </c>
      <c r="CC249" s="119">
        <v>0.25185899550000002</v>
      </c>
      <c r="CD249" s="118">
        <v>0.25185899550000002</v>
      </c>
      <c r="CE249" s="118">
        <v>0</v>
      </c>
      <c r="CF249" s="118">
        <v>0</v>
      </c>
      <c r="CG249" s="118">
        <v>0</v>
      </c>
      <c r="CH249" s="118">
        <v>0</v>
      </c>
      <c r="CI249" s="118">
        <v>0</v>
      </c>
      <c r="CJ249" s="116">
        <v>2.2881573000000002E-2</v>
      </c>
      <c r="CK249" s="118">
        <v>0</v>
      </c>
      <c r="CL249" s="118">
        <v>0</v>
      </c>
      <c r="CM249" s="118">
        <v>0</v>
      </c>
      <c r="CN249" s="118">
        <v>0</v>
      </c>
      <c r="CO249" s="118">
        <v>2.2881573000000002E-2</v>
      </c>
      <c r="CP249" s="118">
        <v>0</v>
      </c>
      <c r="CQ249" s="118">
        <v>0</v>
      </c>
      <c r="CR249" s="116">
        <v>0.23885693733288096</v>
      </c>
      <c r="CS249" s="118">
        <v>0.19398531520547621</v>
      </c>
      <c r="CT249" s="118">
        <v>4.4871622127404746E-2</v>
      </c>
      <c r="CU249" s="118">
        <v>0</v>
      </c>
      <c r="CV249" s="118">
        <v>0</v>
      </c>
      <c r="CW249" s="118">
        <v>0</v>
      </c>
      <c r="CX249" s="116">
        <v>0.12899543378995401</v>
      </c>
      <c r="CY249" s="118">
        <v>0.12899543378995401</v>
      </c>
      <c r="CZ249" s="118">
        <v>0</v>
      </c>
      <c r="DA249" s="118">
        <v>0</v>
      </c>
      <c r="DB249" s="118">
        <v>0</v>
      </c>
      <c r="DC249" s="118">
        <v>0</v>
      </c>
      <c r="DD249" s="118">
        <v>0</v>
      </c>
      <c r="DE249" s="118">
        <v>0</v>
      </c>
      <c r="DF249" s="116">
        <v>0</v>
      </c>
      <c r="DG249" s="118">
        <v>0</v>
      </c>
      <c r="DH249" s="118">
        <v>0</v>
      </c>
      <c r="DI249" s="118">
        <v>0</v>
      </c>
      <c r="DJ249" s="116">
        <v>0</v>
      </c>
      <c r="DK249" s="118">
        <v>0</v>
      </c>
      <c r="DL249" s="118">
        <v>0</v>
      </c>
      <c r="DM249" s="118">
        <v>0</v>
      </c>
      <c r="DN249" s="118">
        <v>0</v>
      </c>
      <c r="DO249" s="118">
        <v>0</v>
      </c>
      <c r="DP249" s="118">
        <v>0</v>
      </c>
      <c r="DQ249" s="118">
        <v>0</v>
      </c>
      <c r="DR249" s="116">
        <v>0</v>
      </c>
      <c r="DS249" s="118">
        <v>0</v>
      </c>
      <c r="DT249" s="118">
        <v>0</v>
      </c>
      <c r="DU249" s="118">
        <v>0</v>
      </c>
      <c r="DV249" s="116">
        <v>1.3214866597597963E-2</v>
      </c>
      <c r="DW249" s="118">
        <v>1.0918974046338801E-3</v>
      </c>
      <c r="DX249" s="118">
        <v>1.2122969192964083E-2</v>
      </c>
      <c r="DY249" s="120">
        <v>0</v>
      </c>
      <c r="DZ249" s="120">
        <v>0</v>
      </c>
      <c r="EA249" s="89"/>
      <c r="EB249" s="90" t="e">
        <v>#N/A</v>
      </c>
      <c r="EC249" s="90">
        <v>1</v>
      </c>
      <c r="EF249" s="121">
        <f t="shared" si="51"/>
        <v>45255</v>
      </c>
      <c r="EG249" s="122">
        <f t="shared" si="52"/>
        <v>45260</v>
      </c>
      <c r="EH249" s="122">
        <f t="shared" si="53"/>
        <v>0.36209580488203919</v>
      </c>
      <c r="EI249" s="122">
        <f t="shared" si="54"/>
        <v>0.53824456054756808</v>
      </c>
      <c r="EJ249" s="122">
        <f t="shared" si="55"/>
        <v>0.24762284450661201</v>
      </c>
      <c r="EK249" s="122">
        <f t="shared" si="56"/>
        <v>1.2513577684190778</v>
      </c>
      <c r="EL249" s="122">
        <f t="shared" si="57"/>
        <v>0.38230663333333331</v>
      </c>
      <c r="EM249" s="122">
        <f t="shared" si="58"/>
        <v>0.11890383333333333</v>
      </c>
      <c r="EN249" s="122">
        <f t="shared" si="59"/>
        <v>0</v>
      </c>
      <c r="EO249" s="122">
        <f t="shared" si="60"/>
        <v>1.67376462171656E-2</v>
      </c>
      <c r="EP249" s="122">
        <f t="shared" si="61"/>
        <v>0.59255883115196406</v>
      </c>
      <c r="EQ249" s="122">
        <f t="shared" si="62"/>
        <v>0.80015220921159114</v>
      </c>
      <c r="ER249" s="282">
        <f t="shared" si="63"/>
        <v>1.3893064847932082E-2</v>
      </c>
      <c r="ES249" s="123" t="e">
        <f>SUMIF([9]Data_Validity!$K249:$DX249,"OUTTURN",Outturn_Daily!$K249:$DX249)+H249</f>
        <v>#VALUE!</v>
      </c>
      <c r="ET249" s="90" t="e">
        <f>SUMIF([9]Data_Validity!$K249:$DX249,"ESTIMATE",Outturn_Daily!$K249:$DX249)</f>
        <v>#VALUE!</v>
      </c>
      <c r="EU249" s="90" t="e">
        <f>SUMIF([9]Data_Validity!$K249:$DX249,"FORECAST",Outturn_Daily!$K249:$DX249)</f>
        <v>#VALUE!</v>
      </c>
      <c r="EV249" s="122">
        <f t="shared" si="48"/>
        <v>0</v>
      </c>
      <c r="EW249" s="123" t="e">
        <f t="shared" si="49"/>
        <v>#VALUE!</v>
      </c>
    </row>
    <row r="250" spans="1:153" ht="15">
      <c r="A250" s="124">
        <v>45260</v>
      </c>
      <c r="B250" s="109">
        <v>35</v>
      </c>
      <c r="C250" s="110">
        <v>45256</v>
      </c>
      <c r="D250" s="111">
        <f t="shared" si="50"/>
        <v>4.7394569348885085</v>
      </c>
      <c r="E250" s="112" t="s">
        <v>447</v>
      </c>
      <c r="F250" s="111">
        <v>2.6741235809447534</v>
      </c>
      <c r="G250" s="113">
        <v>0</v>
      </c>
      <c r="H250" s="113">
        <v>0</v>
      </c>
      <c r="I250" s="111">
        <v>0</v>
      </c>
      <c r="J250" s="111">
        <v>2.6741235809447534</v>
      </c>
      <c r="K250" s="113">
        <v>0.36209580488203919</v>
      </c>
      <c r="L250" s="111">
        <v>2.3120277760627141</v>
      </c>
      <c r="M250" s="113">
        <v>0.12318810116455886</v>
      </c>
      <c r="N250" s="113">
        <v>1.67376462171656E-2</v>
      </c>
      <c r="O250" s="113">
        <v>-7.6942463709268993E-2</v>
      </c>
      <c r="P250" s="113">
        <v>-4.2446501493387995E-2</v>
      </c>
      <c r="Q250" s="113">
        <v>0.33493401099925629</v>
      </c>
      <c r="R250" s="113">
        <v>-7.2657553266727862E-2</v>
      </c>
      <c r="S250" s="113">
        <v>0.20331054954831179</v>
      </c>
      <c r="T250" s="113">
        <v>1.7525682350857446</v>
      </c>
      <c r="U250" s="114">
        <v>1.2513577684190778</v>
      </c>
      <c r="V250" s="114">
        <v>0.38230663333333331</v>
      </c>
      <c r="W250" s="114">
        <v>0.11890383333333333</v>
      </c>
      <c r="X250" s="115">
        <v>0</v>
      </c>
      <c r="Y250" s="113">
        <v>7.3335751517061981E-2</v>
      </c>
      <c r="Z250" s="111">
        <v>0</v>
      </c>
      <c r="AA250" s="113">
        <v>0</v>
      </c>
      <c r="AB250" s="111">
        <v>0</v>
      </c>
      <c r="AC250" s="113">
        <v>0</v>
      </c>
      <c r="AD250" s="113">
        <v>0</v>
      </c>
      <c r="AE250" s="113">
        <v>0</v>
      </c>
      <c r="AF250" s="113">
        <v>0</v>
      </c>
      <c r="AG250" s="113">
        <v>0</v>
      </c>
      <c r="AH250" s="114">
        <v>0</v>
      </c>
      <c r="AI250" s="114">
        <v>0</v>
      </c>
      <c r="AJ250" s="114">
        <v>0</v>
      </c>
      <c r="AK250" s="116"/>
      <c r="AL250" s="113">
        <v>0</v>
      </c>
      <c r="AM250" s="116">
        <v>0</v>
      </c>
      <c r="AN250" s="113">
        <v>0</v>
      </c>
      <c r="AO250" s="113">
        <v>0</v>
      </c>
      <c r="AP250" s="113">
        <v>0</v>
      </c>
      <c r="AQ250" s="113">
        <v>0</v>
      </c>
      <c r="AR250" s="113">
        <v>0</v>
      </c>
      <c r="AS250" s="113">
        <v>0</v>
      </c>
      <c r="AT250" s="117">
        <v>0</v>
      </c>
      <c r="AU250" s="117">
        <v>0</v>
      </c>
      <c r="AV250" s="117">
        <v>0</v>
      </c>
      <c r="AW250" s="116">
        <v>2.0653333539437551</v>
      </c>
      <c r="AX250" s="116">
        <v>2.0530534224311006</v>
      </c>
      <c r="AY250" s="116">
        <v>0.67902916944703229</v>
      </c>
      <c r="AZ250" s="118">
        <v>0.67902916944703229</v>
      </c>
      <c r="BA250" s="118">
        <v>0</v>
      </c>
      <c r="BB250" s="118">
        <v>0</v>
      </c>
      <c r="BC250" s="118">
        <v>0</v>
      </c>
      <c r="BD250" s="118">
        <v>0</v>
      </c>
      <c r="BE250" s="118">
        <v>0</v>
      </c>
      <c r="BF250" s="118">
        <v>0</v>
      </c>
      <c r="BG250" s="118">
        <v>0</v>
      </c>
      <c r="BH250" s="118">
        <v>0</v>
      </c>
      <c r="BI250" s="118">
        <v>0</v>
      </c>
      <c r="BJ250" s="118">
        <v>0</v>
      </c>
      <c r="BK250" s="118">
        <v>0</v>
      </c>
      <c r="BL250" s="118">
        <v>0</v>
      </c>
      <c r="BM250" s="118">
        <v>0</v>
      </c>
      <c r="BN250" s="118">
        <v>0</v>
      </c>
      <c r="BO250" s="118">
        <v>0</v>
      </c>
      <c r="BP250" s="118">
        <v>0</v>
      </c>
      <c r="BQ250" s="118">
        <v>0</v>
      </c>
      <c r="BR250" s="118">
        <v>0</v>
      </c>
      <c r="BS250" s="118">
        <v>0</v>
      </c>
      <c r="BT250" s="118">
        <v>0</v>
      </c>
      <c r="BU250" s="116">
        <v>0.66950129486123311</v>
      </c>
      <c r="BV250" s="118">
        <v>0.12687885000000002</v>
      </c>
      <c r="BW250" s="118">
        <v>0.54262244486123312</v>
      </c>
      <c r="BX250" s="118">
        <v>0</v>
      </c>
      <c r="BY250" s="118">
        <v>0</v>
      </c>
      <c r="BZ250" s="118">
        <v>0</v>
      </c>
      <c r="CA250" s="118">
        <v>0</v>
      </c>
      <c r="CB250" s="118">
        <v>0</v>
      </c>
      <c r="CC250" s="119">
        <v>0.29006934600000001</v>
      </c>
      <c r="CD250" s="118">
        <v>0.29006934600000001</v>
      </c>
      <c r="CE250" s="118">
        <v>0</v>
      </c>
      <c r="CF250" s="118">
        <v>0</v>
      </c>
      <c r="CG250" s="118">
        <v>0</v>
      </c>
      <c r="CH250" s="118">
        <v>0</v>
      </c>
      <c r="CI250" s="118">
        <v>0</v>
      </c>
      <c r="CJ250" s="116">
        <v>4.6601241000000002E-2</v>
      </c>
      <c r="CK250" s="118">
        <v>1.4999999999999999E-2</v>
      </c>
      <c r="CL250" s="118">
        <v>0</v>
      </c>
      <c r="CM250" s="118">
        <v>0</v>
      </c>
      <c r="CN250" s="118">
        <v>0</v>
      </c>
      <c r="CO250" s="118">
        <v>3.1601241000000002E-2</v>
      </c>
      <c r="CP250" s="118">
        <v>0</v>
      </c>
      <c r="CQ250" s="118">
        <v>0</v>
      </c>
      <c r="CR250" s="116">
        <v>0.23885693733288096</v>
      </c>
      <c r="CS250" s="118">
        <v>0.19398531520547621</v>
      </c>
      <c r="CT250" s="118">
        <v>4.4871622127404746E-2</v>
      </c>
      <c r="CU250" s="118">
        <v>0</v>
      </c>
      <c r="CV250" s="118">
        <v>0</v>
      </c>
      <c r="CW250" s="118">
        <v>0</v>
      </c>
      <c r="CX250" s="116">
        <v>0.12899543378995401</v>
      </c>
      <c r="CY250" s="118">
        <v>0.12899543378995401</v>
      </c>
      <c r="CZ250" s="118">
        <v>0</v>
      </c>
      <c r="DA250" s="118">
        <v>0</v>
      </c>
      <c r="DB250" s="118">
        <v>0</v>
      </c>
      <c r="DC250" s="118">
        <v>0</v>
      </c>
      <c r="DD250" s="118">
        <v>0</v>
      </c>
      <c r="DE250" s="118">
        <v>0</v>
      </c>
      <c r="DF250" s="116">
        <v>0</v>
      </c>
      <c r="DG250" s="118">
        <v>0</v>
      </c>
      <c r="DH250" s="118">
        <v>0</v>
      </c>
      <c r="DI250" s="118">
        <v>0</v>
      </c>
      <c r="DJ250" s="116">
        <v>0</v>
      </c>
      <c r="DK250" s="118">
        <v>0</v>
      </c>
      <c r="DL250" s="118">
        <v>0</v>
      </c>
      <c r="DM250" s="118">
        <v>0</v>
      </c>
      <c r="DN250" s="118">
        <v>0</v>
      </c>
      <c r="DO250" s="118">
        <v>0</v>
      </c>
      <c r="DP250" s="118">
        <v>0</v>
      </c>
      <c r="DQ250" s="118">
        <v>0</v>
      </c>
      <c r="DR250" s="116">
        <v>0</v>
      </c>
      <c r="DS250" s="118">
        <v>0</v>
      </c>
      <c r="DT250" s="118">
        <v>0</v>
      </c>
      <c r="DU250" s="118">
        <v>0</v>
      </c>
      <c r="DV250" s="116">
        <v>1.2279931512654716E-2</v>
      </c>
      <c r="DW250" s="118">
        <v>1.0146470453350398E-3</v>
      </c>
      <c r="DX250" s="118">
        <v>1.1265284467319676E-2</v>
      </c>
      <c r="DY250" s="120">
        <v>0</v>
      </c>
      <c r="DZ250" s="120">
        <v>0</v>
      </c>
      <c r="EA250" s="89"/>
      <c r="EB250" s="90" t="e">
        <v>#N/A</v>
      </c>
      <c r="EC250" s="90">
        <v>1</v>
      </c>
      <c r="EF250" s="121">
        <f t="shared" si="51"/>
        <v>45256</v>
      </c>
      <c r="EG250" s="122">
        <f t="shared" si="52"/>
        <v>45260</v>
      </c>
      <c r="EH250" s="122">
        <f t="shared" si="53"/>
        <v>0.36209580488203919</v>
      </c>
      <c r="EI250" s="122">
        <f t="shared" si="54"/>
        <v>0.53824456054756808</v>
      </c>
      <c r="EJ250" s="122">
        <f t="shared" si="55"/>
        <v>0.24762284450661201</v>
      </c>
      <c r="EK250" s="122">
        <f t="shared" si="56"/>
        <v>1.2513577684190778</v>
      </c>
      <c r="EL250" s="122">
        <f t="shared" si="57"/>
        <v>0.38230663333333331</v>
      </c>
      <c r="EM250" s="122">
        <f t="shared" si="58"/>
        <v>0.11890383333333333</v>
      </c>
      <c r="EN250" s="122">
        <f t="shared" si="59"/>
        <v>0</v>
      </c>
      <c r="EO250" s="122">
        <f t="shared" si="60"/>
        <v>1.67376462171656E-2</v>
      </c>
      <c r="EP250" s="122">
        <f t="shared" si="61"/>
        <v>0.59255883115196406</v>
      </c>
      <c r="EQ250" s="122">
        <f t="shared" si="62"/>
        <v>0.80221727061159109</v>
      </c>
      <c r="ER250" s="282">
        <f t="shared" si="63"/>
        <v>1.2958129762988836E-2</v>
      </c>
      <c r="ES250" s="123" t="e">
        <f>SUMIF([9]Data_Validity!$K250:$DX250,"OUTTURN",Outturn_Daily!$K250:$DX250)+H250</f>
        <v>#VALUE!</v>
      </c>
      <c r="ET250" s="90" t="e">
        <f>SUMIF([9]Data_Validity!$K250:$DX250,"ESTIMATE",Outturn_Daily!$K250:$DX250)</f>
        <v>#VALUE!</v>
      </c>
      <c r="EU250" s="90" t="e">
        <f>SUMIF([9]Data_Validity!$K250:$DX250,"FORECAST",Outturn_Daily!$K250:$DX250)</f>
        <v>#VALUE!</v>
      </c>
      <c r="EV250" s="122">
        <f t="shared" si="48"/>
        <v>0</v>
      </c>
      <c r="EW250" s="123" t="e">
        <f t="shared" si="49"/>
        <v>#VALUE!</v>
      </c>
    </row>
    <row r="251" spans="1:153" ht="15">
      <c r="A251" s="124">
        <v>45260</v>
      </c>
      <c r="B251" s="109">
        <v>36</v>
      </c>
      <c r="C251" s="110">
        <v>45257</v>
      </c>
      <c r="D251" s="111">
        <f t="shared" si="50"/>
        <v>4.740000339583661</v>
      </c>
      <c r="E251" s="112" t="s">
        <v>447</v>
      </c>
      <c r="F251" s="111">
        <v>2.6451677324447536</v>
      </c>
      <c r="G251" s="113">
        <v>0</v>
      </c>
      <c r="H251" s="113">
        <v>0</v>
      </c>
      <c r="I251" s="111">
        <v>0</v>
      </c>
      <c r="J251" s="111">
        <v>2.6451677324447536</v>
      </c>
      <c r="K251" s="113">
        <v>0.36209580488203919</v>
      </c>
      <c r="L251" s="111">
        <v>2.2830719275627143</v>
      </c>
      <c r="M251" s="113">
        <v>0.10619161166455884</v>
      </c>
      <c r="N251" s="113">
        <v>1.67376462171656E-2</v>
      </c>
      <c r="O251" s="113">
        <v>-0.10630067970926896</v>
      </c>
      <c r="P251" s="113">
        <v>-2.5047644493388005E-2</v>
      </c>
      <c r="Q251" s="113">
        <v>0.33493401099925629</v>
      </c>
      <c r="R251" s="113">
        <v>-7.2657553266727862E-2</v>
      </c>
      <c r="S251" s="113">
        <v>0.20331054954831179</v>
      </c>
      <c r="T251" s="113">
        <v>1.7525682350857446</v>
      </c>
      <c r="U251" s="114">
        <v>1.2513577684190778</v>
      </c>
      <c r="V251" s="114">
        <v>0.38230663333333331</v>
      </c>
      <c r="W251" s="114">
        <v>0.11890383333333333</v>
      </c>
      <c r="X251" s="115">
        <v>0</v>
      </c>
      <c r="Y251" s="113">
        <v>7.3335751517061981E-2</v>
      </c>
      <c r="Z251" s="111">
        <v>0</v>
      </c>
      <c r="AA251" s="113">
        <v>0</v>
      </c>
      <c r="AB251" s="111">
        <v>0</v>
      </c>
      <c r="AC251" s="113">
        <v>0</v>
      </c>
      <c r="AD251" s="113">
        <v>0</v>
      </c>
      <c r="AE251" s="113">
        <v>0</v>
      </c>
      <c r="AF251" s="113">
        <v>0</v>
      </c>
      <c r="AG251" s="113">
        <v>0</v>
      </c>
      <c r="AH251" s="114">
        <v>0</v>
      </c>
      <c r="AI251" s="114">
        <v>0</v>
      </c>
      <c r="AJ251" s="114">
        <v>0</v>
      </c>
      <c r="AK251" s="116"/>
      <c r="AL251" s="113">
        <v>0</v>
      </c>
      <c r="AM251" s="116">
        <v>0</v>
      </c>
      <c r="AN251" s="113">
        <v>0</v>
      </c>
      <c r="AO251" s="113">
        <v>0</v>
      </c>
      <c r="AP251" s="113">
        <v>0</v>
      </c>
      <c r="AQ251" s="113">
        <v>0</v>
      </c>
      <c r="AR251" s="113">
        <v>0</v>
      </c>
      <c r="AS251" s="113">
        <v>0</v>
      </c>
      <c r="AT251" s="117">
        <v>0</v>
      </c>
      <c r="AU251" s="117">
        <v>0</v>
      </c>
      <c r="AV251" s="117">
        <v>0</v>
      </c>
      <c r="AW251" s="116">
        <v>2.0948326071389074</v>
      </c>
      <c r="AX251" s="116">
        <v>2.0838188449811006</v>
      </c>
      <c r="AY251" s="116">
        <v>0.69432600999703231</v>
      </c>
      <c r="AZ251" s="118">
        <v>0.69432600999703231</v>
      </c>
      <c r="BA251" s="118">
        <v>0</v>
      </c>
      <c r="BB251" s="118">
        <v>0</v>
      </c>
      <c r="BC251" s="118">
        <v>0</v>
      </c>
      <c r="BD251" s="118">
        <v>0</v>
      </c>
      <c r="BE251" s="118">
        <v>0</v>
      </c>
      <c r="BF251" s="118">
        <v>0</v>
      </c>
      <c r="BG251" s="118">
        <v>0</v>
      </c>
      <c r="BH251" s="118">
        <v>0</v>
      </c>
      <c r="BI251" s="118">
        <v>0</v>
      </c>
      <c r="BJ251" s="118">
        <v>0</v>
      </c>
      <c r="BK251" s="118">
        <v>0</v>
      </c>
      <c r="BL251" s="118">
        <v>0</v>
      </c>
      <c r="BM251" s="118">
        <v>0</v>
      </c>
      <c r="BN251" s="118">
        <v>0</v>
      </c>
      <c r="BO251" s="118">
        <v>0</v>
      </c>
      <c r="BP251" s="118">
        <v>0</v>
      </c>
      <c r="BQ251" s="118">
        <v>0</v>
      </c>
      <c r="BR251" s="118">
        <v>0</v>
      </c>
      <c r="BS251" s="118">
        <v>0</v>
      </c>
      <c r="BT251" s="118">
        <v>0</v>
      </c>
      <c r="BU251" s="116">
        <v>0.6988595108612331</v>
      </c>
      <c r="BV251" s="118">
        <v>0.15623706599999998</v>
      </c>
      <c r="BW251" s="118">
        <v>0.54262244486123312</v>
      </c>
      <c r="BX251" s="118">
        <v>0</v>
      </c>
      <c r="BY251" s="118">
        <v>0</v>
      </c>
      <c r="BZ251" s="118">
        <v>0</v>
      </c>
      <c r="CA251" s="118">
        <v>0</v>
      </c>
      <c r="CB251" s="118">
        <v>0</v>
      </c>
      <c r="CC251" s="119">
        <v>0.27267048900000002</v>
      </c>
      <c r="CD251" s="118">
        <v>0.27267048900000002</v>
      </c>
      <c r="CE251" s="118">
        <v>0</v>
      </c>
      <c r="CF251" s="118">
        <v>0</v>
      </c>
      <c r="CG251" s="118">
        <v>0</v>
      </c>
      <c r="CH251" s="118">
        <v>0</v>
      </c>
      <c r="CI251" s="118">
        <v>0</v>
      </c>
      <c r="CJ251" s="116">
        <v>5.0110464000000007E-2</v>
      </c>
      <c r="CK251" s="118">
        <v>2.1000000000000001E-2</v>
      </c>
      <c r="CL251" s="118">
        <v>0</v>
      </c>
      <c r="CM251" s="118">
        <v>0</v>
      </c>
      <c r="CN251" s="118">
        <v>0</v>
      </c>
      <c r="CO251" s="118">
        <v>2.9110464000000003E-2</v>
      </c>
      <c r="CP251" s="118">
        <v>0</v>
      </c>
      <c r="CQ251" s="118">
        <v>0</v>
      </c>
      <c r="CR251" s="116">
        <v>0.23885693733288096</v>
      </c>
      <c r="CS251" s="118">
        <v>0.19398531520547621</v>
      </c>
      <c r="CT251" s="118">
        <v>4.4871622127404746E-2</v>
      </c>
      <c r="CU251" s="118">
        <v>0</v>
      </c>
      <c r="CV251" s="118">
        <v>0</v>
      </c>
      <c r="CW251" s="118">
        <v>0</v>
      </c>
      <c r="CX251" s="116">
        <v>0.12899543378995401</v>
      </c>
      <c r="CY251" s="118">
        <v>0.12899543378995401</v>
      </c>
      <c r="CZ251" s="118">
        <v>0</v>
      </c>
      <c r="DA251" s="118">
        <v>0</v>
      </c>
      <c r="DB251" s="118">
        <v>0</v>
      </c>
      <c r="DC251" s="118">
        <v>0</v>
      </c>
      <c r="DD251" s="118">
        <v>0</v>
      </c>
      <c r="DE251" s="118">
        <v>0</v>
      </c>
      <c r="DF251" s="116">
        <v>0</v>
      </c>
      <c r="DG251" s="118">
        <v>0</v>
      </c>
      <c r="DH251" s="118">
        <v>0</v>
      </c>
      <c r="DI251" s="118">
        <v>0</v>
      </c>
      <c r="DJ251" s="116">
        <v>0</v>
      </c>
      <c r="DK251" s="118">
        <v>0</v>
      </c>
      <c r="DL251" s="118">
        <v>0</v>
      </c>
      <c r="DM251" s="118">
        <v>0</v>
      </c>
      <c r="DN251" s="118">
        <v>0</v>
      </c>
      <c r="DO251" s="118">
        <v>0</v>
      </c>
      <c r="DP251" s="118">
        <v>0</v>
      </c>
      <c r="DQ251" s="118">
        <v>0</v>
      </c>
      <c r="DR251" s="116">
        <v>0</v>
      </c>
      <c r="DS251" s="118">
        <v>0</v>
      </c>
      <c r="DT251" s="118">
        <v>0</v>
      </c>
      <c r="DU251" s="118">
        <v>0</v>
      </c>
      <c r="DV251" s="116">
        <v>1.1013762157806705E-2</v>
      </c>
      <c r="DW251" s="118">
        <v>9.1002797694150826E-4</v>
      </c>
      <c r="DX251" s="118">
        <v>1.0103734180865197E-2</v>
      </c>
      <c r="DY251" s="120">
        <v>0</v>
      </c>
      <c r="DZ251" s="120">
        <v>0</v>
      </c>
      <c r="EA251" s="89"/>
      <c r="EB251" s="90" t="e">
        <v>#N/A</v>
      </c>
      <c r="EC251" s="90">
        <v>1</v>
      </c>
      <c r="EF251" s="121">
        <f t="shared" si="51"/>
        <v>45257</v>
      </c>
      <c r="EG251" s="122">
        <f t="shared" si="52"/>
        <v>45260</v>
      </c>
      <c r="EH251" s="122">
        <f t="shared" si="53"/>
        <v>0.36209580488203919</v>
      </c>
      <c r="EI251" s="122">
        <f t="shared" si="54"/>
        <v>0.53824456054756808</v>
      </c>
      <c r="EJ251" s="122">
        <f t="shared" si="55"/>
        <v>0.24762284450661201</v>
      </c>
      <c r="EK251" s="122">
        <f t="shared" si="56"/>
        <v>1.2513577684190778</v>
      </c>
      <c r="EL251" s="122">
        <f t="shared" si="57"/>
        <v>0.38230663333333331</v>
      </c>
      <c r="EM251" s="122">
        <f t="shared" si="58"/>
        <v>0.11890383333333333</v>
      </c>
      <c r="EN251" s="122">
        <f t="shared" si="59"/>
        <v>0</v>
      </c>
      <c r="EO251" s="122">
        <f t="shared" si="60"/>
        <v>1.67376462171656E-2</v>
      </c>
      <c r="EP251" s="122">
        <f t="shared" si="61"/>
        <v>0.59255883115196417</v>
      </c>
      <c r="EQ251" s="122">
        <f t="shared" si="62"/>
        <v>0.80051762166159113</v>
      </c>
      <c r="ER251" s="282">
        <f t="shared" si="63"/>
        <v>1.1691960408140824E-2</v>
      </c>
      <c r="ES251" s="123" t="e">
        <f>SUMIF([9]Data_Validity!$K251:$DX251,"OUTTURN",Outturn_Daily!$K251:$DX251)+H251</f>
        <v>#VALUE!</v>
      </c>
      <c r="ET251" s="90" t="e">
        <f>SUMIF([9]Data_Validity!$K251:$DX251,"ESTIMATE",Outturn_Daily!$K251:$DX251)</f>
        <v>#VALUE!</v>
      </c>
      <c r="EU251" s="90" t="e">
        <f>SUMIF([9]Data_Validity!$K251:$DX251,"FORECAST",Outturn_Daily!$K251:$DX251)</f>
        <v>#VALUE!</v>
      </c>
      <c r="EV251" s="122">
        <f t="shared" si="48"/>
        <v>0</v>
      </c>
      <c r="EW251" s="123" t="e">
        <f t="shared" si="49"/>
        <v>#VALUE!</v>
      </c>
    </row>
    <row r="252" spans="1:153" ht="15">
      <c r="A252" s="124">
        <v>45260</v>
      </c>
      <c r="B252" s="109">
        <v>36</v>
      </c>
      <c r="C252" s="110">
        <v>45258</v>
      </c>
      <c r="D252" s="111">
        <f t="shared" si="50"/>
        <v>4.7218484247604859</v>
      </c>
      <c r="E252" s="112" t="s">
        <v>447</v>
      </c>
      <c r="F252" s="111">
        <v>2.6754280799447536</v>
      </c>
      <c r="G252" s="113">
        <v>0</v>
      </c>
      <c r="H252" s="113">
        <v>0</v>
      </c>
      <c r="I252" s="111">
        <v>0</v>
      </c>
      <c r="J252" s="111">
        <v>2.6754280799447536</v>
      </c>
      <c r="K252" s="113">
        <v>0.36209580488203919</v>
      </c>
      <c r="L252" s="111">
        <v>2.3133322750627143</v>
      </c>
      <c r="M252" s="113">
        <v>0.10589081366455885</v>
      </c>
      <c r="N252" s="113">
        <v>1.67376462171656E-2</v>
      </c>
      <c r="O252" s="113">
        <v>-0.11670999870926899</v>
      </c>
      <c r="P252" s="113">
        <v>1.5922820006612021E-2</v>
      </c>
      <c r="Q252" s="113">
        <v>0.33493401099925629</v>
      </c>
      <c r="R252" s="113">
        <v>-7.2657553266727862E-2</v>
      </c>
      <c r="S252" s="113">
        <v>0.20331054954831179</v>
      </c>
      <c r="T252" s="113">
        <v>1.7525682350857446</v>
      </c>
      <c r="U252" s="114">
        <v>1.2513577684190778</v>
      </c>
      <c r="V252" s="114">
        <v>0.38230663333333331</v>
      </c>
      <c r="W252" s="114">
        <v>0.11890383333333333</v>
      </c>
      <c r="X252" s="115">
        <v>0</v>
      </c>
      <c r="Y252" s="113">
        <v>7.3335751517061981E-2</v>
      </c>
      <c r="Z252" s="111">
        <v>0</v>
      </c>
      <c r="AA252" s="113">
        <v>0</v>
      </c>
      <c r="AB252" s="111">
        <v>0</v>
      </c>
      <c r="AC252" s="113">
        <v>0</v>
      </c>
      <c r="AD252" s="113">
        <v>0</v>
      </c>
      <c r="AE252" s="113">
        <v>0</v>
      </c>
      <c r="AF252" s="113">
        <v>0</v>
      </c>
      <c r="AG252" s="113">
        <v>0</v>
      </c>
      <c r="AH252" s="114">
        <v>0</v>
      </c>
      <c r="AI252" s="114">
        <v>0</v>
      </c>
      <c r="AJ252" s="114">
        <v>0</v>
      </c>
      <c r="AK252" s="116"/>
      <c r="AL252" s="113">
        <v>0</v>
      </c>
      <c r="AM252" s="116">
        <v>0</v>
      </c>
      <c r="AN252" s="113">
        <v>0</v>
      </c>
      <c r="AO252" s="113">
        <v>0</v>
      </c>
      <c r="AP252" s="113">
        <v>0</v>
      </c>
      <c r="AQ252" s="113">
        <v>0</v>
      </c>
      <c r="AR252" s="113">
        <v>0</v>
      </c>
      <c r="AS252" s="113">
        <v>0</v>
      </c>
      <c r="AT252" s="117">
        <v>0</v>
      </c>
      <c r="AU252" s="117">
        <v>0</v>
      </c>
      <c r="AV252" s="117">
        <v>0</v>
      </c>
      <c r="AW252" s="116">
        <v>2.0464203448157323</v>
      </c>
      <c r="AX252" s="116">
        <v>2.0301970036811006</v>
      </c>
      <c r="AY252" s="116">
        <v>0.69459672819703244</v>
      </c>
      <c r="AZ252" s="118">
        <v>0.69459672819703244</v>
      </c>
      <c r="BA252" s="118">
        <v>0</v>
      </c>
      <c r="BB252" s="118">
        <v>0</v>
      </c>
      <c r="BC252" s="118">
        <v>0</v>
      </c>
      <c r="BD252" s="118">
        <v>0</v>
      </c>
      <c r="BE252" s="118">
        <v>0</v>
      </c>
      <c r="BF252" s="118">
        <v>0</v>
      </c>
      <c r="BG252" s="118">
        <v>0</v>
      </c>
      <c r="BH252" s="118">
        <v>0</v>
      </c>
      <c r="BI252" s="118">
        <v>0</v>
      </c>
      <c r="BJ252" s="118">
        <v>0</v>
      </c>
      <c r="BK252" s="118">
        <v>0</v>
      </c>
      <c r="BL252" s="118">
        <v>0</v>
      </c>
      <c r="BM252" s="118">
        <v>0</v>
      </c>
      <c r="BN252" s="118">
        <v>0</v>
      </c>
      <c r="BO252" s="118">
        <v>0</v>
      </c>
      <c r="BP252" s="118">
        <v>0</v>
      </c>
      <c r="BQ252" s="118">
        <v>0</v>
      </c>
      <c r="BR252" s="118">
        <v>0</v>
      </c>
      <c r="BS252" s="118">
        <v>0</v>
      </c>
      <c r="BT252" s="118">
        <v>0</v>
      </c>
      <c r="BU252" s="116">
        <v>0.70926882986123307</v>
      </c>
      <c r="BV252" s="118">
        <v>0.16664638500000001</v>
      </c>
      <c r="BW252" s="118">
        <v>0.54262244486123312</v>
      </c>
      <c r="BX252" s="118">
        <v>0</v>
      </c>
      <c r="BY252" s="118">
        <v>0</v>
      </c>
      <c r="BZ252" s="118">
        <v>0</v>
      </c>
      <c r="CA252" s="118">
        <v>0</v>
      </c>
      <c r="CB252" s="118">
        <v>0</v>
      </c>
      <c r="CC252" s="119">
        <v>0.23170002449999999</v>
      </c>
      <c r="CD252" s="118">
        <v>0.23170002449999999</v>
      </c>
      <c r="CE252" s="118">
        <v>0</v>
      </c>
      <c r="CF252" s="118">
        <v>0</v>
      </c>
      <c r="CG252" s="118">
        <v>0</v>
      </c>
      <c r="CH252" s="118">
        <v>0</v>
      </c>
      <c r="CI252" s="118">
        <v>0</v>
      </c>
      <c r="CJ252" s="116">
        <v>2.6779050000000002E-2</v>
      </c>
      <c r="CK252" s="118">
        <v>0</v>
      </c>
      <c r="CL252" s="118">
        <v>0</v>
      </c>
      <c r="CM252" s="118">
        <v>0</v>
      </c>
      <c r="CN252" s="118">
        <v>0</v>
      </c>
      <c r="CO252" s="118">
        <v>2.6779050000000002E-2</v>
      </c>
      <c r="CP252" s="118">
        <v>0</v>
      </c>
      <c r="CQ252" s="118">
        <v>0</v>
      </c>
      <c r="CR252" s="116">
        <v>0.23885693733288096</v>
      </c>
      <c r="CS252" s="118">
        <v>0.19398531520547621</v>
      </c>
      <c r="CT252" s="118">
        <v>4.4871622127404746E-2</v>
      </c>
      <c r="CU252" s="118">
        <v>0</v>
      </c>
      <c r="CV252" s="118">
        <v>0</v>
      </c>
      <c r="CW252" s="118">
        <v>0</v>
      </c>
      <c r="CX252" s="116">
        <v>0.12899543378995401</v>
      </c>
      <c r="CY252" s="118">
        <v>0.12899543378995401</v>
      </c>
      <c r="CZ252" s="118">
        <v>0</v>
      </c>
      <c r="DA252" s="118">
        <v>0</v>
      </c>
      <c r="DB252" s="118">
        <v>0</v>
      </c>
      <c r="DC252" s="118">
        <v>0</v>
      </c>
      <c r="DD252" s="118">
        <v>0</v>
      </c>
      <c r="DE252" s="118">
        <v>0</v>
      </c>
      <c r="DF252" s="116">
        <v>0</v>
      </c>
      <c r="DG252" s="118">
        <v>0</v>
      </c>
      <c r="DH252" s="118">
        <v>0</v>
      </c>
      <c r="DI252" s="118">
        <v>0</v>
      </c>
      <c r="DJ252" s="116">
        <v>0</v>
      </c>
      <c r="DK252" s="118">
        <v>0</v>
      </c>
      <c r="DL252" s="118">
        <v>0</v>
      </c>
      <c r="DM252" s="118">
        <v>0</v>
      </c>
      <c r="DN252" s="118">
        <v>0</v>
      </c>
      <c r="DO252" s="118">
        <v>0</v>
      </c>
      <c r="DP252" s="118">
        <v>0</v>
      </c>
      <c r="DQ252" s="118">
        <v>0</v>
      </c>
      <c r="DR252" s="116">
        <v>0</v>
      </c>
      <c r="DS252" s="118">
        <v>0</v>
      </c>
      <c r="DT252" s="118">
        <v>0</v>
      </c>
      <c r="DU252" s="118">
        <v>0</v>
      </c>
      <c r="DV252" s="116">
        <v>1.6223341134631957E-2</v>
      </c>
      <c r="DW252" s="118">
        <v>1.3404769506046002E-3</v>
      </c>
      <c r="DX252" s="118">
        <v>1.4882864184027358E-2</v>
      </c>
      <c r="DY252" s="120">
        <v>0</v>
      </c>
      <c r="DZ252" s="120">
        <v>0</v>
      </c>
      <c r="EA252" s="89"/>
      <c r="EB252" s="90" t="e">
        <v>#N/A</v>
      </c>
      <c r="EC252" s="90">
        <v>1</v>
      </c>
      <c r="EF252" s="121">
        <f t="shared" si="51"/>
        <v>45258</v>
      </c>
      <c r="EG252" s="122">
        <f t="shared" si="52"/>
        <v>45260</v>
      </c>
      <c r="EH252" s="122">
        <f t="shared" si="53"/>
        <v>0.36209580488203919</v>
      </c>
      <c r="EI252" s="122">
        <f t="shared" si="54"/>
        <v>0.53824456054756808</v>
      </c>
      <c r="EJ252" s="122">
        <f t="shared" si="55"/>
        <v>0.24762284450661201</v>
      </c>
      <c r="EK252" s="122">
        <f t="shared" si="56"/>
        <v>1.2513577684190778</v>
      </c>
      <c r="EL252" s="122">
        <f t="shared" si="57"/>
        <v>0.38230663333333331</v>
      </c>
      <c r="EM252" s="122">
        <f t="shared" si="58"/>
        <v>0.11890383333333333</v>
      </c>
      <c r="EN252" s="122">
        <f t="shared" si="59"/>
        <v>0</v>
      </c>
      <c r="EO252" s="122">
        <f t="shared" si="60"/>
        <v>1.67376462171656E-2</v>
      </c>
      <c r="EP252" s="122">
        <f t="shared" si="61"/>
        <v>0.59255883115196406</v>
      </c>
      <c r="EQ252" s="122">
        <f t="shared" si="62"/>
        <v>0.80048754186159132</v>
      </c>
      <c r="ER252" s="282">
        <f t="shared" si="63"/>
        <v>1.6901539384966077E-2</v>
      </c>
      <c r="ES252" s="123" t="e">
        <f>SUMIF([9]Data_Validity!$K252:$DX252,"OUTTURN",Outturn_Daily!$K252:$DX252)+H252</f>
        <v>#VALUE!</v>
      </c>
      <c r="ET252" s="90" t="e">
        <f>SUMIF([9]Data_Validity!$K252:$DX252,"ESTIMATE",Outturn_Daily!$K252:$DX252)</f>
        <v>#VALUE!</v>
      </c>
      <c r="EU252" s="90" t="e">
        <f>SUMIF([9]Data_Validity!$K252:$DX252,"FORECAST",Outturn_Daily!$K252:$DX252)</f>
        <v>#VALUE!</v>
      </c>
      <c r="EV252" s="122">
        <f t="shared" si="48"/>
        <v>0</v>
      </c>
      <c r="EW252" s="123" t="e">
        <f t="shared" si="49"/>
        <v>#VALUE!</v>
      </c>
    </row>
    <row r="253" spans="1:153" ht="15">
      <c r="A253" s="124">
        <v>45260</v>
      </c>
      <c r="B253" s="109">
        <v>36</v>
      </c>
      <c r="C253" s="110">
        <v>45259</v>
      </c>
      <c r="D253" s="111">
        <f t="shared" si="50"/>
        <v>4.7206343553176247</v>
      </c>
      <c r="E253" s="112" t="s">
        <v>447</v>
      </c>
      <c r="F253" s="111">
        <v>2.6444903874447534</v>
      </c>
      <c r="G253" s="113">
        <v>0</v>
      </c>
      <c r="H253" s="113">
        <v>0</v>
      </c>
      <c r="I253" s="111">
        <v>0</v>
      </c>
      <c r="J253" s="111">
        <v>2.6444903874447534</v>
      </c>
      <c r="K253" s="113">
        <v>0.36209580488203919</v>
      </c>
      <c r="L253" s="111">
        <v>2.2823945825627141</v>
      </c>
      <c r="M253" s="113">
        <v>8.3270766664558821E-2</v>
      </c>
      <c r="N253" s="113">
        <v>1.67376462171656E-2</v>
      </c>
      <c r="O253" s="113">
        <v>-0.13619352270926902</v>
      </c>
      <c r="P253" s="113">
        <v>2.7088698506611997E-2</v>
      </c>
      <c r="Q253" s="113">
        <v>0.33493401099925629</v>
      </c>
      <c r="R253" s="113">
        <v>-7.2657553266727862E-2</v>
      </c>
      <c r="S253" s="113">
        <v>0.20331054954831179</v>
      </c>
      <c r="T253" s="113">
        <v>1.7525682350857446</v>
      </c>
      <c r="U253" s="114">
        <v>1.2513577684190778</v>
      </c>
      <c r="V253" s="114">
        <v>0.38230663333333331</v>
      </c>
      <c r="W253" s="114">
        <v>0.11890383333333333</v>
      </c>
      <c r="X253" s="115">
        <v>0</v>
      </c>
      <c r="Y253" s="113">
        <v>7.3335751517061981E-2</v>
      </c>
      <c r="Z253" s="111">
        <v>0</v>
      </c>
      <c r="AA253" s="113">
        <v>0</v>
      </c>
      <c r="AB253" s="111">
        <v>0</v>
      </c>
      <c r="AC253" s="113">
        <v>0</v>
      </c>
      <c r="AD253" s="113">
        <v>0</v>
      </c>
      <c r="AE253" s="113">
        <v>0</v>
      </c>
      <c r="AF253" s="113">
        <v>0</v>
      </c>
      <c r="AG253" s="113">
        <v>0</v>
      </c>
      <c r="AH253" s="114">
        <v>0</v>
      </c>
      <c r="AI253" s="114">
        <v>0</v>
      </c>
      <c r="AJ253" s="114">
        <v>0</v>
      </c>
      <c r="AK253" s="116"/>
      <c r="AL253" s="113">
        <v>0</v>
      </c>
      <c r="AM253" s="116">
        <v>0</v>
      </c>
      <c r="AN253" s="113">
        <v>0</v>
      </c>
      <c r="AO253" s="113">
        <v>0</v>
      </c>
      <c r="AP253" s="113">
        <v>0</v>
      </c>
      <c r="AQ253" s="113">
        <v>0</v>
      </c>
      <c r="AR253" s="113">
        <v>0</v>
      </c>
      <c r="AS253" s="113">
        <v>0</v>
      </c>
      <c r="AT253" s="117">
        <v>0</v>
      </c>
      <c r="AU253" s="117">
        <v>0</v>
      </c>
      <c r="AV253" s="117">
        <v>0</v>
      </c>
      <c r="AW253" s="116">
        <v>2.0761439678728713</v>
      </c>
      <c r="AX253" s="116">
        <v>2.0566673584811008</v>
      </c>
      <c r="AY253" s="116">
        <v>0.71495477049703249</v>
      </c>
      <c r="AZ253" s="118">
        <v>0.71495477049703249</v>
      </c>
      <c r="BA253" s="118">
        <v>0</v>
      </c>
      <c r="BB253" s="118">
        <v>0</v>
      </c>
      <c r="BC253" s="118">
        <v>0</v>
      </c>
      <c r="BD253" s="118">
        <v>0</v>
      </c>
      <c r="BE253" s="118">
        <v>0</v>
      </c>
      <c r="BF253" s="118">
        <v>0</v>
      </c>
      <c r="BG253" s="118">
        <v>0</v>
      </c>
      <c r="BH253" s="118">
        <v>0</v>
      </c>
      <c r="BI253" s="118">
        <v>0</v>
      </c>
      <c r="BJ253" s="118">
        <v>0</v>
      </c>
      <c r="BK253" s="118">
        <v>0</v>
      </c>
      <c r="BL253" s="118">
        <v>0</v>
      </c>
      <c r="BM253" s="118">
        <v>0</v>
      </c>
      <c r="BN253" s="118">
        <v>0</v>
      </c>
      <c r="BO253" s="118">
        <v>0</v>
      </c>
      <c r="BP253" s="118">
        <v>0</v>
      </c>
      <c r="BQ253" s="118">
        <v>0</v>
      </c>
      <c r="BR253" s="118">
        <v>0</v>
      </c>
      <c r="BS253" s="118">
        <v>0</v>
      </c>
      <c r="BT253" s="118">
        <v>0</v>
      </c>
      <c r="BU253" s="116">
        <v>0.72875235386123316</v>
      </c>
      <c r="BV253" s="118">
        <v>0.18612990900000004</v>
      </c>
      <c r="BW253" s="118">
        <v>0.54262244486123312</v>
      </c>
      <c r="BX253" s="118">
        <v>0</v>
      </c>
      <c r="BY253" s="118">
        <v>0</v>
      </c>
      <c r="BZ253" s="118">
        <v>0</v>
      </c>
      <c r="CA253" s="118">
        <v>0</v>
      </c>
      <c r="CB253" s="118">
        <v>0</v>
      </c>
      <c r="CC253" s="119">
        <v>0.22053414600000001</v>
      </c>
      <c r="CD253" s="118">
        <v>0.22053414600000001</v>
      </c>
      <c r="CE253" s="118">
        <v>0</v>
      </c>
      <c r="CF253" s="118">
        <v>0</v>
      </c>
      <c r="CG253" s="118">
        <v>0</v>
      </c>
      <c r="CH253" s="118">
        <v>0</v>
      </c>
      <c r="CI253" s="118">
        <v>0</v>
      </c>
      <c r="CJ253" s="116">
        <v>2.4573717000000002E-2</v>
      </c>
      <c r="CK253" s="118">
        <v>0</v>
      </c>
      <c r="CL253" s="118">
        <v>0</v>
      </c>
      <c r="CM253" s="118">
        <v>0</v>
      </c>
      <c r="CN253" s="118">
        <v>0</v>
      </c>
      <c r="CO253" s="118">
        <v>2.4573717000000002E-2</v>
      </c>
      <c r="CP253" s="118">
        <v>0</v>
      </c>
      <c r="CQ253" s="118">
        <v>0</v>
      </c>
      <c r="CR253" s="116">
        <v>0.23885693733288096</v>
      </c>
      <c r="CS253" s="118">
        <v>0.19398531520547621</v>
      </c>
      <c r="CT253" s="118">
        <v>4.4871622127404746E-2</v>
      </c>
      <c r="CU253" s="118">
        <v>0</v>
      </c>
      <c r="CV253" s="118">
        <v>0</v>
      </c>
      <c r="CW253" s="118">
        <v>0</v>
      </c>
      <c r="CX253" s="116">
        <v>0.12899543378995401</v>
      </c>
      <c r="CY253" s="118">
        <v>0.12899543378995401</v>
      </c>
      <c r="CZ253" s="118">
        <v>0</v>
      </c>
      <c r="DA253" s="118">
        <v>0</v>
      </c>
      <c r="DB253" s="118">
        <v>0</v>
      </c>
      <c r="DC253" s="118">
        <v>0</v>
      </c>
      <c r="DD253" s="118">
        <v>0</v>
      </c>
      <c r="DE253" s="118">
        <v>0</v>
      </c>
      <c r="DF253" s="116">
        <v>0</v>
      </c>
      <c r="DG253" s="118">
        <v>0</v>
      </c>
      <c r="DH253" s="118">
        <v>0</v>
      </c>
      <c r="DI253" s="118">
        <v>0</v>
      </c>
      <c r="DJ253" s="116">
        <v>0</v>
      </c>
      <c r="DK253" s="118">
        <v>0</v>
      </c>
      <c r="DL253" s="118">
        <v>0</v>
      </c>
      <c r="DM253" s="118">
        <v>0</v>
      </c>
      <c r="DN253" s="118">
        <v>0</v>
      </c>
      <c r="DO253" s="118">
        <v>0</v>
      </c>
      <c r="DP253" s="118">
        <v>0</v>
      </c>
      <c r="DQ253" s="118">
        <v>0</v>
      </c>
      <c r="DR253" s="116">
        <v>0</v>
      </c>
      <c r="DS253" s="118">
        <v>0</v>
      </c>
      <c r="DT253" s="118">
        <v>0</v>
      </c>
      <c r="DU253" s="118">
        <v>0</v>
      </c>
      <c r="DV253" s="116">
        <v>1.9476609391770622E-2</v>
      </c>
      <c r="DW253" s="118">
        <v>1.6092829306205599E-3</v>
      </c>
      <c r="DX253" s="118">
        <v>1.7867326461150062E-2</v>
      </c>
      <c r="DY253" s="120">
        <v>0</v>
      </c>
      <c r="DZ253" s="120">
        <v>0</v>
      </c>
      <c r="EA253" s="89"/>
      <c r="EB253" s="90" t="e">
        <v>#N/A</v>
      </c>
      <c r="EC253" s="90">
        <v>1</v>
      </c>
      <c r="EF253" s="121">
        <f t="shared" si="51"/>
        <v>45259</v>
      </c>
      <c r="EG253" s="122">
        <f t="shared" si="52"/>
        <v>45260</v>
      </c>
      <c r="EH253" s="122">
        <f t="shared" si="53"/>
        <v>0.36209580488203919</v>
      </c>
      <c r="EI253" s="122">
        <f t="shared" si="54"/>
        <v>0.53824456054756808</v>
      </c>
      <c r="EJ253" s="122">
        <f t="shared" si="55"/>
        <v>0.24762284450661201</v>
      </c>
      <c r="EK253" s="122">
        <f t="shared" si="56"/>
        <v>1.2513577684190778</v>
      </c>
      <c r="EL253" s="122">
        <f t="shared" si="57"/>
        <v>0.38230663333333331</v>
      </c>
      <c r="EM253" s="122">
        <f t="shared" si="58"/>
        <v>0.11890383333333333</v>
      </c>
      <c r="EN253" s="122">
        <f t="shared" si="59"/>
        <v>0</v>
      </c>
      <c r="EO253" s="122">
        <f t="shared" si="60"/>
        <v>1.67376462171656E-2</v>
      </c>
      <c r="EP253" s="122">
        <f t="shared" si="61"/>
        <v>0.59255883115196417</v>
      </c>
      <c r="EQ253" s="122">
        <f t="shared" si="62"/>
        <v>0.79822553716159128</v>
      </c>
      <c r="ER253" s="282">
        <f t="shared" si="63"/>
        <v>2.0154807642104741E-2</v>
      </c>
      <c r="ES253" s="123" t="e">
        <f>SUMIF([9]Data_Validity!$K253:$DX253,"OUTTURN",Outturn_Daily!$K253:$DX253)+H253</f>
        <v>#VALUE!</v>
      </c>
      <c r="ET253" s="90" t="e">
        <f>SUMIF([9]Data_Validity!$K253:$DX253,"ESTIMATE",Outturn_Daily!$K253:$DX253)</f>
        <v>#VALUE!</v>
      </c>
      <c r="EU253" s="90" t="e">
        <f>SUMIF([9]Data_Validity!$K253:$DX253,"FORECAST",Outturn_Daily!$K253:$DX253)</f>
        <v>#VALUE!</v>
      </c>
      <c r="EV253" s="122">
        <f t="shared" si="48"/>
        <v>0</v>
      </c>
      <c r="EW253" s="123" t="e">
        <f t="shared" si="49"/>
        <v>#VALUE!</v>
      </c>
    </row>
    <row r="254" spans="1:153" ht="15">
      <c r="A254" s="124">
        <v>45260</v>
      </c>
      <c r="B254" s="109">
        <v>36</v>
      </c>
      <c r="C254" s="110">
        <v>45260</v>
      </c>
      <c r="D254" s="111">
        <f t="shared" si="50"/>
        <v>4.7067882918459549</v>
      </c>
      <c r="E254" s="112" t="s">
        <v>447</v>
      </c>
      <c r="F254" s="111">
        <v>2.7559823374447534</v>
      </c>
      <c r="G254" s="113">
        <v>0</v>
      </c>
      <c r="H254" s="113">
        <v>0</v>
      </c>
      <c r="I254" s="111">
        <v>0</v>
      </c>
      <c r="J254" s="111">
        <v>2.7559823374447534</v>
      </c>
      <c r="K254" s="113">
        <v>0.36209580488203919</v>
      </c>
      <c r="L254" s="111">
        <v>2.3938865325627141</v>
      </c>
      <c r="M254" s="113">
        <v>0.11747119666455885</v>
      </c>
      <c r="N254" s="113">
        <v>1.67376462171656E-2</v>
      </c>
      <c r="O254" s="113">
        <v>-6.1816235709269002E-2</v>
      </c>
      <c r="P254" s="113">
        <v>3.0002931506612013E-2</v>
      </c>
      <c r="Q254" s="113">
        <v>0.33493401099925629</v>
      </c>
      <c r="R254" s="113">
        <v>-7.2657553266727862E-2</v>
      </c>
      <c r="S254" s="113">
        <v>0.20331054954831179</v>
      </c>
      <c r="T254" s="113">
        <v>1.7525682350857446</v>
      </c>
      <c r="U254" s="114">
        <v>1.2513577684190778</v>
      </c>
      <c r="V254" s="114">
        <v>0.38230663333333331</v>
      </c>
      <c r="W254" s="114">
        <v>0.11890383333333333</v>
      </c>
      <c r="X254" s="115">
        <v>0</v>
      </c>
      <c r="Y254" s="113">
        <v>7.3335751517061981E-2</v>
      </c>
      <c r="Z254" s="111">
        <v>0</v>
      </c>
      <c r="AA254" s="113">
        <v>0</v>
      </c>
      <c r="AB254" s="111">
        <v>0</v>
      </c>
      <c r="AC254" s="113">
        <v>0</v>
      </c>
      <c r="AD254" s="113">
        <v>0</v>
      </c>
      <c r="AE254" s="113">
        <v>0</v>
      </c>
      <c r="AF254" s="113">
        <v>0</v>
      </c>
      <c r="AG254" s="113">
        <v>0</v>
      </c>
      <c r="AH254" s="114">
        <v>0</v>
      </c>
      <c r="AI254" s="114">
        <v>0</v>
      </c>
      <c r="AJ254" s="114">
        <v>0</v>
      </c>
      <c r="AK254" s="116"/>
      <c r="AL254" s="113">
        <v>0</v>
      </c>
      <c r="AM254" s="116">
        <v>0</v>
      </c>
      <c r="AN254" s="113">
        <v>0</v>
      </c>
      <c r="AO254" s="113">
        <v>0</v>
      </c>
      <c r="AP254" s="113">
        <v>0</v>
      </c>
      <c r="AQ254" s="113">
        <v>0</v>
      </c>
      <c r="AR254" s="113">
        <v>0</v>
      </c>
      <c r="AS254" s="113">
        <v>0</v>
      </c>
      <c r="AT254" s="117">
        <v>0</v>
      </c>
      <c r="AU254" s="117">
        <v>0</v>
      </c>
      <c r="AV254" s="117">
        <v>0</v>
      </c>
      <c r="AW254" s="116">
        <v>1.9508059544012013</v>
      </c>
      <c r="AX254" s="116">
        <v>1.9439605234811006</v>
      </c>
      <c r="AY254" s="116">
        <v>0.68417438349703241</v>
      </c>
      <c r="AZ254" s="118">
        <v>0.68417438349703241</v>
      </c>
      <c r="BA254" s="118">
        <v>0</v>
      </c>
      <c r="BB254" s="118">
        <v>0</v>
      </c>
      <c r="BC254" s="118">
        <v>0</v>
      </c>
      <c r="BD254" s="118">
        <v>0</v>
      </c>
      <c r="BE254" s="118">
        <v>0</v>
      </c>
      <c r="BF254" s="118">
        <v>0</v>
      </c>
      <c r="BG254" s="118">
        <v>0</v>
      </c>
      <c r="BH254" s="118">
        <v>0</v>
      </c>
      <c r="BI254" s="118">
        <v>0</v>
      </c>
      <c r="BJ254" s="118">
        <v>0</v>
      </c>
      <c r="BK254" s="118">
        <v>0</v>
      </c>
      <c r="BL254" s="118">
        <v>0</v>
      </c>
      <c r="BM254" s="118">
        <v>0</v>
      </c>
      <c r="BN254" s="118">
        <v>0</v>
      </c>
      <c r="BO254" s="118">
        <v>0</v>
      </c>
      <c r="BP254" s="118">
        <v>0</v>
      </c>
      <c r="BQ254" s="118">
        <v>0</v>
      </c>
      <c r="BR254" s="118">
        <v>0</v>
      </c>
      <c r="BS254" s="118">
        <v>0</v>
      </c>
      <c r="BT254" s="118">
        <v>0</v>
      </c>
      <c r="BU254" s="116">
        <v>0.65437506686123315</v>
      </c>
      <c r="BV254" s="118">
        <v>0.11175262200000001</v>
      </c>
      <c r="BW254" s="118">
        <v>0.54262244486123312</v>
      </c>
      <c r="BX254" s="118">
        <v>0</v>
      </c>
      <c r="BY254" s="118">
        <v>0</v>
      </c>
      <c r="BZ254" s="118">
        <v>0</v>
      </c>
      <c r="CA254" s="118">
        <v>0</v>
      </c>
      <c r="CB254" s="118">
        <v>0</v>
      </c>
      <c r="CC254" s="119">
        <v>0.217619913</v>
      </c>
      <c r="CD254" s="118">
        <v>0.217619913</v>
      </c>
      <c r="CE254" s="118">
        <v>0</v>
      </c>
      <c r="CF254" s="118">
        <v>0</v>
      </c>
      <c r="CG254" s="118">
        <v>0</v>
      </c>
      <c r="CH254" s="118">
        <v>0</v>
      </c>
      <c r="CI254" s="118">
        <v>0</v>
      </c>
      <c r="CJ254" s="116">
        <v>1.9938789000000002E-2</v>
      </c>
      <c r="CK254" s="118">
        <v>0</v>
      </c>
      <c r="CL254" s="118">
        <v>0</v>
      </c>
      <c r="CM254" s="118">
        <v>0</v>
      </c>
      <c r="CN254" s="118">
        <v>0</v>
      </c>
      <c r="CO254" s="118">
        <v>1.9938789000000002E-2</v>
      </c>
      <c r="CP254" s="118">
        <v>0</v>
      </c>
      <c r="CQ254" s="118">
        <v>0</v>
      </c>
      <c r="CR254" s="116">
        <v>0.23885693733288096</v>
      </c>
      <c r="CS254" s="118">
        <v>0.19398531520547621</v>
      </c>
      <c r="CT254" s="118">
        <v>4.4871622127404746E-2</v>
      </c>
      <c r="CU254" s="118">
        <v>0</v>
      </c>
      <c r="CV254" s="118">
        <v>0</v>
      </c>
      <c r="CW254" s="118">
        <v>0</v>
      </c>
      <c r="CX254" s="116">
        <v>0.12899543378995401</v>
      </c>
      <c r="CY254" s="118">
        <v>0.12899543378995401</v>
      </c>
      <c r="CZ254" s="118">
        <v>0</v>
      </c>
      <c r="DA254" s="118">
        <v>0</v>
      </c>
      <c r="DB254" s="118">
        <v>0</v>
      </c>
      <c r="DC254" s="118">
        <v>0</v>
      </c>
      <c r="DD254" s="118">
        <v>0</v>
      </c>
      <c r="DE254" s="118">
        <v>0</v>
      </c>
      <c r="DF254" s="116">
        <v>0</v>
      </c>
      <c r="DG254" s="118">
        <v>0</v>
      </c>
      <c r="DH254" s="118">
        <v>0</v>
      </c>
      <c r="DI254" s="118">
        <v>0</v>
      </c>
      <c r="DJ254" s="116">
        <v>0</v>
      </c>
      <c r="DK254" s="118">
        <v>0</v>
      </c>
      <c r="DL254" s="118">
        <v>0</v>
      </c>
      <c r="DM254" s="118">
        <v>0</v>
      </c>
      <c r="DN254" s="118">
        <v>0</v>
      </c>
      <c r="DO254" s="118">
        <v>0</v>
      </c>
      <c r="DP254" s="118">
        <v>0</v>
      </c>
      <c r="DQ254" s="118">
        <v>0</v>
      </c>
      <c r="DR254" s="116">
        <v>0</v>
      </c>
      <c r="DS254" s="118">
        <v>0</v>
      </c>
      <c r="DT254" s="118">
        <v>0</v>
      </c>
      <c r="DU254" s="118">
        <v>0</v>
      </c>
      <c r="DV254" s="116">
        <v>6.8454309201006419E-3</v>
      </c>
      <c r="DW254" s="118">
        <v>5.6561359890057688E-4</v>
      </c>
      <c r="DX254" s="118">
        <v>6.2798173212000648E-3</v>
      </c>
      <c r="DY254" s="120">
        <v>0</v>
      </c>
      <c r="DZ254" s="120">
        <v>0</v>
      </c>
      <c r="EA254" s="89"/>
      <c r="EB254" s="90" t="e">
        <v>#N/A</v>
      </c>
      <c r="EC254" s="90">
        <v>1</v>
      </c>
      <c r="EF254" s="121">
        <f t="shared" si="51"/>
        <v>45260</v>
      </c>
      <c r="EG254" s="122">
        <f t="shared" si="52"/>
        <v>45260</v>
      </c>
      <c r="EH254" s="122">
        <f t="shared" si="53"/>
        <v>0.36209580488203919</v>
      </c>
      <c r="EI254" s="122">
        <f t="shared" si="54"/>
        <v>0.53824456054756808</v>
      </c>
      <c r="EJ254" s="122">
        <f t="shared" si="55"/>
        <v>0.24762284450661201</v>
      </c>
      <c r="EK254" s="122">
        <f t="shared" si="56"/>
        <v>1.2513577684190778</v>
      </c>
      <c r="EL254" s="122">
        <f t="shared" si="57"/>
        <v>0.38230663333333331</v>
      </c>
      <c r="EM254" s="122">
        <f t="shared" si="58"/>
        <v>0.11890383333333333</v>
      </c>
      <c r="EN254" s="122">
        <f t="shared" si="59"/>
        <v>0</v>
      </c>
      <c r="EO254" s="122">
        <f t="shared" si="60"/>
        <v>1.67376462171656E-2</v>
      </c>
      <c r="EP254" s="122">
        <f t="shared" si="61"/>
        <v>0.59255883115196417</v>
      </c>
      <c r="EQ254" s="122">
        <f t="shared" si="62"/>
        <v>0.80164558016159126</v>
      </c>
      <c r="ER254" s="282">
        <f t="shared" si="63"/>
        <v>7.5236291704347613E-3</v>
      </c>
      <c r="ES254" s="123" t="e">
        <f>SUMIF([9]Data_Validity!$K254:$DX254,"OUTTURN",Outturn_Daily!$K254:$DX254)+H254</f>
        <v>#VALUE!</v>
      </c>
      <c r="ET254" s="90" t="e">
        <f>SUMIF([9]Data_Validity!$K254:$DX254,"ESTIMATE",Outturn_Daily!$K254:$DX254)</f>
        <v>#VALUE!</v>
      </c>
      <c r="EU254" s="90" t="e">
        <f>SUMIF([9]Data_Validity!$K254:$DX254,"FORECAST",Outturn_Daily!$K254:$DX254)</f>
        <v>#VALUE!</v>
      </c>
      <c r="EV254" s="122">
        <f t="shared" si="48"/>
        <v>0</v>
      </c>
      <c r="EW254" s="123" t="e">
        <f t="shared" si="49"/>
        <v>#VALUE!</v>
      </c>
    </row>
    <row r="255" spans="1:153" ht="15">
      <c r="A255" s="124">
        <v>45291</v>
      </c>
      <c r="B255" s="109">
        <v>36</v>
      </c>
      <c r="C255" s="110">
        <v>45261</v>
      </c>
      <c r="D255" s="111">
        <f t="shared" si="50"/>
        <v>4.5527442927689297</v>
      </c>
      <c r="E255" s="112" t="s">
        <v>447</v>
      </c>
      <c r="F255" s="111">
        <v>2.5524328818278001</v>
      </c>
      <c r="G255" s="113">
        <v>0</v>
      </c>
      <c r="H255" s="113">
        <v>0</v>
      </c>
      <c r="I255" s="111">
        <v>0</v>
      </c>
      <c r="J255" s="111">
        <v>2.5524328818278001</v>
      </c>
      <c r="K255" s="113">
        <v>0.35857398767773813</v>
      </c>
      <c r="L255" s="111">
        <v>2.1938588941500621</v>
      </c>
      <c r="M255" s="113">
        <v>9.6785710005040076E-2</v>
      </c>
      <c r="N255" s="113">
        <v>1.5084185934962517E-2</v>
      </c>
      <c r="O255" s="113">
        <v>-7.668113411265598E-2</v>
      </c>
      <c r="P255" s="113">
        <v>2.1575482451169969E-2</v>
      </c>
      <c r="Q255" s="113">
        <v>0.52355040298988698</v>
      </c>
      <c r="R255" s="113">
        <v>-5.7454053570188061E-2</v>
      </c>
      <c r="S255" s="113">
        <v>8.4568342753215869E-2</v>
      </c>
      <c r="T255" s="113">
        <v>1.5010135565911207</v>
      </c>
      <c r="U255" s="114">
        <v>1.0830647178814434</v>
      </c>
      <c r="V255" s="114">
        <v>0.33634016129032257</v>
      </c>
      <c r="W255" s="114">
        <v>8.1608677419354833E-2</v>
      </c>
      <c r="X255" s="115">
        <v>0</v>
      </c>
      <c r="Y255" s="113">
        <v>8.541640110751017E-2</v>
      </c>
      <c r="Z255" s="111">
        <v>0</v>
      </c>
      <c r="AA255" s="113">
        <v>0</v>
      </c>
      <c r="AB255" s="111">
        <v>0</v>
      </c>
      <c r="AC255" s="113">
        <v>0</v>
      </c>
      <c r="AD255" s="113">
        <v>0</v>
      </c>
      <c r="AE255" s="113">
        <v>0</v>
      </c>
      <c r="AF255" s="113">
        <v>0</v>
      </c>
      <c r="AG255" s="113">
        <v>0</v>
      </c>
      <c r="AH255" s="114">
        <v>0</v>
      </c>
      <c r="AI255" s="114">
        <v>0</v>
      </c>
      <c r="AJ255" s="114">
        <v>0</v>
      </c>
      <c r="AK255" s="116"/>
      <c r="AL255" s="113">
        <v>0</v>
      </c>
      <c r="AM255" s="116">
        <v>0</v>
      </c>
      <c r="AN255" s="113">
        <v>0</v>
      </c>
      <c r="AO255" s="113">
        <v>0</v>
      </c>
      <c r="AP255" s="113">
        <v>0</v>
      </c>
      <c r="AQ255" s="113">
        <v>0</v>
      </c>
      <c r="AR255" s="113">
        <v>0</v>
      </c>
      <c r="AS255" s="113">
        <v>0</v>
      </c>
      <c r="AT255" s="117">
        <v>0</v>
      </c>
      <c r="AU255" s="117">
        <v>0</v>
      </c>
      <c r="AV255" s="117">
        <v>0</v>
      </c>
      <c r="AW255" s="116">
        <v>2.00031141094113</v>
      </c>
      <c r="AX255" s="116">
        <v>1.9995253905744721</v>
      </c>
      <c r="AY255" s="116">
        <v>0.69575256077445169</v>
      </c>
      <c r="AZ255" s="118">
        <v>0.69575256077445169</v>
      </c>
      <c r="BA255" s="118">
        <v>0</v>
      </c>
      <c r="BB255" s="118">
        <v>0</v>
      </c>
      <c r="BC255" s="118">
        <v>0</v>
      </c>
      <c r="BD255" s="118">
        <v>0</v>
      </c>
      <c r="BE255" s="118">
        <v>0</v>
      </c>
      <c r="BF255" s="118">
        <v>0</v>
      </c>
      <c r="BG255" s="118">
        <v>0</v>
      </c>
      <c r="BH255" s="118">
        <v>0</v>
      </c>
      <c r="BI255" s="118">
        <v>0</v>
      </c>
      <c r="BJ255" s="118">
        <v>0</v>
      </c>
      <c r="BK255" s="118">
        <v>0</v>
      </c>
      <c r="BL255" s="118">
        <v>0</v>
      </c>
      <c r="BM255" s="118">
        <v>0</v>
      </c>
      <c r="BN255" s="118">
        <v>0</v>
      </c>
      <c r="BO255" s="118">
        <v>0</v>
      </c>
      <c r="BP255" s="118">
        <v>0</v>
      </c>
      <c r="BQ255" s="118">
        <v>0</v>
      </c>
      <c r="BR255" s="118">
        <v>0</v>
      </c>
      <c r="BS255" s="118">
        <v>0</v>
      </c>
      <c r="BT255" s="118">
        <v>0</v>
      </c>
      <c r="BU255" s="116">
        <v>0.68019117086123315</v>
      </c>
      <c r="BV255" s="118">
        <v>0.137568726</v>
      </c>
      <c r="BW255" s="118">
        <v>0.54262244486123312</v>
      </c>
      <c r="BX255" s="118">
        <v>0</v>
      </c>
      <c r="BY255" s="118">
        <v>0</v>
      </c>
      <c r="BZ255" s="118">
        <v>0</v>
      </c>
      <c r="CA255" s="118">
        <v>0</v>
      </c>
      <c r="CB255" s="118">
        <v>0</v>
      </c>
      <c r="CC255" s="119">
        <v>0.21940034550000004</v>
      </c>
      <c r="CD255" s="118">
        <v>0.21940034550000004</v>
      </c>
      <c r="CE255" s="118">
        <v>0</v>
      </c>
      <c r="CF255" s="118">
        <v>0</v>
      </c>
      <c r="CG255" s="118">
        <v>0</v>
      </c>
      <c r="CH255" s="118">
        <v>0</v>
      </c>
      <c r="CI255" s="118">
        <v>0</v>
      </c>
      <c r="CJ255" s="116">
        <v>2.4097117000000005E-2</v>
      </c>
      <c r="CK255" s="118">
        <v>4.0000000000000001E-3</v>
      </c>
      <c r="CL255" s="118">
        <v>0</v>
      </c>
      <c r="CM255" s="118">
        <v>0</v>
      </c>
      <c r="CN255" s="118">
        <v>0</v>
      </c>
      <c r="CO255" s="118">
        <v>2.0097117000000005E-2</v>
      </c>
      <c r="CP255" s="118">
        <v>0</v>
      </c>
      <c r="CQ255" s="118">
        <v>0</v>
      </c>
      <c r="CR255" s="116">
        <v>0.25108876264883329</v>
      </c>
      <c r="CS255" s="118">
        <v>0.20621714052142856</v>
      </c>
      <c r="CT255" s="118">
        <v>4.4871622127404746E-2</v>
      </c>
      <c r="CU255" s="118">
        <v>0</v>
      </c>
      <c r="CV255" s="118">
        <v>0</v>
      </c>
      <c r="CW255" s="118">
        <v>0</v>
      </c>
      <c r="CX255" s="116">
        <v>0.12899543378995401</v>
      </c>
      <c r="CY255" s="118">
        <v>0.12899543378995401</v>
      </c>
      <c r="CZ255" s="118">
        <v>0</v>
      </c>
      <c r="DA255" s="118">
        <v>0</v>
      </c>
      <c r="DB255" s="118">
        <v>0</v>
      </c>
      <c r="DC255" s="118">
        <v>0</v>
      </c>
      <c r="DD255" s="118">
        <v>0</v>
      </c>
      <c r="DE255" s="118">
        <v>0</v>
      </c>
      <c r="DF255" s="116">
        <v>0</v>
      </c>
      <c r="DG255" s="118">
        <v>0</v>
      </c>
      <c r="DH255" s="118">
        <v>0</v>
      </c>
      <c r="DI255" s="118">
        <v>0</v>
      </c>
      <c r="DJ255" s="116">
        <v>0</v>
      </c>
      <c r="DK255" s="118">
        <v>0</v>
      </c>
      <c r="DL255" s="118">
        <v>0</v>
      </c>
      <c r="DM255" s="118">
        <v>0</v>
      </c>
      <c r="DN255" s="118">
        <v>0</v>
      </c>
      <c r="DO255" s="118">
        <v>0</v>
      </c>
      <c r="DP255" s="118">
        <v>0</v>
      </c>
      <c r="DQ255" s="118">
        <v>0</v>
      </c>
      <c r="DR255" s="116">
        <v>0</v>
      </c>
      <c r="DS255" s="118">
        <v>0</v>
      </c>
      <c r="DT255" s="118">
        <v>0</v>
      </c>
      <c r="DU255" s="118">
        <v>0</v>
      </c>
      <c r="DV255" s="116">
        <v>7.8602036665806471E-4</v>
      </c>
      <c r="DW255" s="118">
        <v>6.4946066008665911E-5</v>
      </c>
      <c r="DX255" s="118">
        <v>7.2107430064939876E-4</v>
      </c>
      <c r="DY255" s="120">
        <v>0</v>
      </c>
      <c r="DZ255" s="120">
        <v>0</v>
      </c>
      <c r="EA255" s="89"/>
      <c r="EB255" s="90" t="e">
        <v>#N/A</v>
      </c>
      <c r="EC255" s="90">
        <v>1</v>
      </c>
      <c r="EF255" s="121">
        <f t="shared" si="51"/>
        <v>45261</v>
      </c>
      <c r="EG255" s="122">
        <f t="shared" si="52"/>
        <v>45291</v>
      </c>
      <c r="EH255" s="122">
        <f t="shared" si="53"/>
        <v>0.35857398767773813</v>
      </c>
      <c r="EI255" s="122">
        <f t="shared" si="54"/>
        <v>0.60811874574310287</v>
      </c>
      <c r="EJ255" s="122">
        <f t="shared" si="55"/>
        <v>0.24097582795117001</v>
      </c>
      <c r="EK255" s="122">
        <f t="shared" si="56"/>
        <v>1.0830647178814434</v>
      </c>
      <c r="EL255" s="122">
        <f t="shared" si="57"/>
        <v>0.33634016129032257</v>
      </c>
      <c r="EM255" s="122">
        <f t="shared" si="58"/>
        <v>8.1608677419354833E-2</v>
      </c>
      <c r="EN255" s="122">
        <f t="shared" si="59"/>
        <v>0</v>
      </c>
      <c r="EO255" s="122">
        <f t="shared" si="60"/>
        <v>1.5084185934962517E-2</v>
      </c>
      <c r="EP255" s="122">
        <f t="shared" si="61"/>
        <v>0.60351003674857717</v>
      </c>
      <c r="EQ255" s="122">
        <f t="shared" si="62"/>
        <v>0.79253827077949179</v>
      </c>
      <c r="ER255" s="282">
        <f t="shared" si="63"/>
        <v>2.8748367903980172E-2</v>
      </c>
      <c r="ES255" s="123" t="e">
        <f>SUMIF([9]Data_Validity!$K255:$DX255,"OUTTURN",Outturn_Daily!$K255:$DX255)+H255</f>
        <v>#VALUE!</v>
      </c>
      <c r="ET255" s="90" t="e">
        <f>SUMIF([9]Data_Validity!$K255:$DX255,"ESTIMATE",Outturn_Daily!$K255:$DX255)</f>
        <v>#VALUE!</v>
      </c>
      <c r="EU255" s="90" t="e">
        <f>SUMIF([9]Data_Validity!$K255:$DX255,"FORECAST",Outturn_Daily!$K255:$DX255)</f>
        <v>#VALUE!</v>
      </c>
      <c r="EV255" s="122">
        <f t="shared" si="48"/>
        <v>0</v>
      </c>
      <c r="EW255" s="123" t="e">
        <f t="shared" si="49"/>
        <v>#VALUE!</v>
      </c>
    </row>
    <row r="256" spans="1:153" ht="15">
      <c r="A256" s="124">
        <v>45291</v>
      </c>
      <c r="B256" s="109">
        <v>36</v>
      </c>
      <c r="C256" s="110">
        <v>45262</v>
      </c>
      <c r="D256" s="111">
        <f t="shared" si="50"/>
        <v>4.5489266968878033</v>
      </c>
      <c r="E256" s="112" t="s">
        <v>447</v>
      </c>
      <c r="F256" s="111">
        <v>2.4751254168278005</v>
      </c>
      <c r="G256" s="113">
        <v>0</v>
      </c>
      <c r="H256" s="113">
        <v>0</v>
      </c>
      <c r="I256" s="111">
        <v>0</v>
      </c>
      <c r="J256" s="111">
        <v>2.4751254168278005</v>
      </c>
      <c r="K256" s="113">
        <v>0.35857398767773813</v>
      </c>
      <c r="L256" s="111">
        <v>2.1165514291500624</v>
      </c>
      <c r="M256" s="113">
        <v>9.5603785005040048E-2</v>
      </c>
      <c r="N256" s="113">
        <v>1.5084185934962517E-2</v>
      </c>
      <c r="O256" s="113">
        <v>-0.106157043112656</v>
      </c>
      <c r="P256" s="113">
        <v>-2.5074148548830055E-2</v>
      </c>
      <c r="Q256" s="113">
        <v>0.52355040298988698</v>
      </c>
      <c r="R256" s="113">
        <v>-5.7454053570188061E-2</v>
      </c>
      <c r="S256" s="113">
        <v>8.4568342753215869E-2</v>
      </c>
      <c r="T256" s="113">
        <v>1.5010135565911207</v>
      </c>
      <c r="U256" s="114">
        <v>1.0830647178814434</v>
      </c>
      <c r="V256" s="114">
        <v>0.33634016129032257</v>
      </c>
      <c r="W256" s="114">
        <v>8.1608677419354833E-2</v>
      </c>
      <c r="X256" s="115">
        <v>0</v>
      </c>
      <c r="Y256" s="113">
        <v>8.541640110751017E-2</v>
      </c>
      <c r="Z256" s="111">
        <v>0</v>
      </c>
      <c r="AA256" s="113">
        <v>0</v>
      </c>
      <c r="AB256" s="111">
        <v>0</v>
      </c>
      <c r="AC256" s="113">
        <v>0</v>
      </c>
      <c r="AD256" s="113">
        <v>0</v>
      </c>
      <c r="AE256" s="113">
        <v>0</v>
      </c>
      <c r="AF256" s="113">
        <v>0</v>
      </c>
      <c r="AG256" s="113">
        <v>0</v>
      </c>
      <c r="AH256" s="114">
        <v>0</v>
      </c>
      <c r="AI256" s="114">
        <v>0</v>
      </c>
      <c r="AJ256" s="114">
        <v>0</v>
      </c>
      <c r="AK256" s="116"/>
      <c r="AL256" s="113">
        <v>0</v>
      </c>
      <c r="AM256" s="116">
        <v>0</v>
      </c>
      <c r="AN256" s="113">
        <v>0</v>
      </c>
      <c r="AO256" s="113">
        <v>0</v>
      </c>
      <c r="AP256" s="113">
        <v>0</v>
      </c>
      <c r="AQ256" s="113">
        <v>0</v>
      </c>
      <c r="AR256" s="113">
        <v>0</v>
      </c>
      <c r="AS256" s="113">
        <v>0</v>
      </c>
      <c r="AT256" s="117">
        <v>0</v>
      </c>
      <c r="AU256" s="117">
        <v>0</v>
      </c>
      <c r="AV256" s="117">
        <v>0</v>
      </c>
      <c r="AW256" s="116">
        <v>2.0738012800600027</v>
      </c>
      <c r="AX256" s="116">
        <v>2.0699520230744719</v>
      </c>
      <c r="AY256" s="116">
        <v>0.69681629327445171</v>
      </c>
      <c r="AZ256" s="118">
        <v>0.69681629327445171</v>
      </c>
      <c r="BA256" s="118">
        <v>0</v>
      </c>
      <c r="BB256" s="118">
        <v>0</v>
      </c>
      <c r="BC256" s="118">
        <v>0</v>
      </c>
      <c r="BD256" s="118">
        <v>0</v>
      </c>
      <c r="BE256" s="118">
        <v>0</v>
      </c>
      <c r="BF256" s="118">
        <v>0</v>
      </c>
      <c r="BG256" s="118">
        <v>0</v>
      </c>
      <c r="BH256" s="118">
        <v>0</v>
      </c>
      <c r="BI256" s="118">
        <v>0</v>
      </c>
      <c r="BJ256" s="118">
        <v>0</v>
      </c>
      <c r="BK256" s="118">
        <v>0</v>
      </c>
      <c r="BL256" s="118">
        <v>0</v>
      </c>
      <c r="BM256" s="118">
        <v>0</v>
      </c>
      <c r="BN256" s="118">
        <v>0</v>
      </c>
      <c r="BO256" s="118">
        <v>0</v>
      </c>
      <c r="BP256" s="118">
        <v>0</v>
      </c>
      <c r="BQ256" s="118">
        <v>0</v>
      </c>
      <c r="BR256" s="118">
        <v>0</v>
      </c>
      <c r="BS256" s="118">
        <v>0</v>
      </c>
      <c r="BT256" s="118">
        <v>0</v>
      </c>
      <c r="BU256" s="116">
        <v>0.70966707986123312</v>
      </c>
      <c r="BV256" s="118">
        <v>0.16704463500000002</v>
      </c>
      <c r="BW256" s="118">
        <v>0.54262244486123312</v>
      </c>
      <c r="BX256" s="118">
        <v>0</v>
      </c>
      <c r="BY256" s="118">
        <v>0</v>
      </c>
      <c r="BZ256" s="118">
        <v>0</v>
      </c>
      <c r="CA256" s="118">
        <v>0</v>
      </c>
      <c r="CB256" s="118">
        <v>0</v>
      </c>
      <c r="CC256" s="119">
        <v>0.26604997650000006</v>
      </c>
      <c r="CD256" s="118">
        <v>0.26604997650000006</v>
      </c>
      <c r="CE256" s="118">
        <v>0</v>
      </c>
      <c r="CF256" s="118">
        <v>0</v>
      </c>
      <c r="CG256" s="118">
        <v>0</v>
      </c>
      <c r="CH256" s="118">
        <v>0</v>
      </c>
      <c r="CI256" s="118">
        <v>0</v>
      </c>
      <c r="CJ256" s="116">
        <v>1.7334477000000001E-2</v>
      </c>
      <c r="CK256" s="118">
        <v>0</v>
      </c>
      <c r="CL256" s="118">
        <v>0</v>
      </c>
      <c r="CM256" s="118">
        <v>0</v>
      </c>
      <c r="CN256" s="118">
        <v>0</v>
      </c>
      <c r="CO256" s="118">
        <v>1.7334477000000001E-2</v>
      </c>
      <c r="CP256" s="118">
        <v>0</v>
      </c>
      <c r="CQ256" s="118">
        <v>0</v>
      </c>
      <c r="CR256" s="116">
        <v>0.25108876264883329</v>
      </c>
      <c r="CS256" s="118">
        <v>0.20621714052142856</v>
      </c>
      <c r="CT256" s="118">
        <v>4.4871622127404746E-2</v>
      </c>
      <c r="CU256" s="118">
        <v>0</v>
      </c>
      <c r="CV256" s="118">
        <v>0</v>
      </c>
      <c r="CW256" s="118">
        <v>0</v>
      </c>
      <c r="CX256" s="116">
        <v>0.12899543378995401</v>
      </c>
      <c r="CY256" s="118">
        <v>0.12899543378995401</v>
      </c>
      <c r="CZ256" s="118">
        <v>0</v>
      </c>
      <c r="DA256" s="118">
        <v>0</v>
      </c>
      <c r="DB256" s="118">
        <v>0</v>
      </c>
      <c r="DC256" s="118">
        <v>0</v>
      </c>
      <c r="DD256" s="118">
        <v>0</v>
      </c>
      <c r="DE256" s="118">
        <v>0</v>
      </c>
      <c r="DF256" s="116">
        <v>0</v>
      </c>
      <c r="DG256" s="118">
        <v>0</v>
      </c>
      <c r="DH256" s="118">
        <v>0</v>
      </c>
      <c r="DI256" s="118">
        <v>0</v>
      </c>
      <c r="DJ256" s="116">
        <v>0</v>
      </c>
      <c r="DK256" s="118">
        <v>0</v>
      </c>
      <c r="DL256" s="118">
        <v>0</v>
      </c>
      <c r="DM256" s="118">
        <v>0</v>
      </c>
      <c r="DN256" s="118">
        <v>0</v>
      </c>
      <c r="DO256" s="118">
        <v>0</v>
      </c>
      <c r="DP256" s="118">
        <v>0</v>
      </c>
      <c r="DQ256" s="118">
        <v>0</v>
      </c>
      <c r="DR256" s="116">
        <v>0</v>
      </c>
      <c r="DS256" s="118">
        <v>0</v>
      </c>
      <c r="DT256" s="118">
        <v>0</v>
      </c>
      <c r="DU256" s="118">
        <v>0</v>
      </c>
      <c r="DV256" s="116">
        <v>3.8492569855308688E-3</v>
      </c>
      <c r="DW256" s="118">
        <v>3.180504079423668E-4</v>
      </c>
      <c r="DX256" s="118">
        <v>3.531206577588502E-3</v>
      </c>
      <c r="DY256" s="120">
        <v>0</v>
      </c>
      <c r="DZ256" s="120">
        <v>0</v>
      </c>
      <c r="EA256" s="89"/>
      <c r="EB256" s="90" t="e">
        <v>#N/A</v>
      </c>
      <c r="EC256" s="90">
        <v>1</v>
      </c>
      <c r="EF256" s="121">
        <f t="shared" si="51"/>
        <v>45262</v>
      </c>
      <c r="EG256" s="122">
        <f t="shared" si="52"/>
        <v>45291</v>
      </c>
      <c r="EH256" s="122">
        <f t="shared" si="53"/>
        <v>0.35857398767773813</v>
      </c>
      <c r="EI256" s="122">
        <f t="shared" si="54"/>
        <v>0.60811874574310287</v>
      </c>
      <c r="EJ256" s="122">
        <f t="shared" si="55"/>
        <v>0.24097582795117001</v>
      </c>
      <c r="EK256" s="122">
        <f t="shared" si="56"/>
        <v>1.0830647178814434</v>
      </c>
      <c r="EL256" s="122">
        <f t="shared" si="57"/>
        <v>0.33634016129032257</v>
      </c>
      <c r="EM256" s="122">
        <f t="shared" si="58"/>
        <v>8.1608677419354833E-2</v>
      </c>
      <c r="EN256" s="122">
        <f t="shared" si="59"/>
        <v>0</v>
      </c>
      <c r="EO256" s="122">
        <f t="shared" si="60"/>
        <v>1.5084185934962517E-2</v>
      </c>
      <c r="EP256" s="122">
        <f t="shared" si="61"/>
        <v>0.60351003674857706</v>
      </c>
      <c r="EQ256" s="122">
        <f t="shared" si="62"/>
        <v>0.79242007827949179</v>
      </c>
      <c r="ER256" s="282">
        <f t="shared" si="63"/>
        <v>3.1811604522852976E-2</v>
      </c>
      <c r="ES256" s="123" t="e">
        <f>SUMIF([9]Data_Validity!$K256:$DX256,"OUTTURN",Outturn_Daily!$K256:$DX256)+H256</f>
        <v>#VALUE!</v>
      </c>
      <c r="ET256" s="90" t="e">
        <f>SUMIF([9]Data_Validity!$K256:$DX256,"ESTIMATE",Outturn_Daily!$K256:$DX256)</f>
        <v>#VALUE!</v>
      </c>
      <c r="EU256" s="90" t="e">
        <f>SUMIF([9]Data_Validity!$K256:$DX256,"FORECAST",Outturn_Daily!$K256:$DX256)</f>
        <v>#VALUE!</v>
      </c>
      <c r="EV256" s="122">
        <f t="shared" si="48"/>
        <v>0</v>
      </c>
      <c r="EW256" s="123" t="e">
        <f t="shared" si="49"/>
        <v>#VALUE!</v>
      </c>
    </row>
    <row r="257" spans="1:153" ht="15">
      <c r="A257" s="124">
        <v>45291</v>
      </c>
      <c r="B257" s="109">
        <v>36</v>
      </c>
      <c r="C257" s="110">
        <v>45263</v>
      </c>
      <c r="D257" s="111">
        <f t="shared" si="50"/>
        <v>4.5571682259122337</v>
      </c>
      <c r="E257" s="112" t="s">
        <v>447</v>
      </c>
      <c r="F257" s="111">
        <v>2.5618632338278005</v>
      </c>
      <c r="G257" s="113">
        <v>0</v>
      </c>
      <c r="H257" s="113">
        <v>0</v>
      </c>
      <c r="I257" s="111">
        <v>0</v>
      </c>
      <c r="J257" s="111">
        <v>2.5618632338278005</v>
      </c>
      <c r="K257" s="113">
        <v>0.35857398767773813</v>
      </c>
      <c r="L257" s="111">
        <v>2.2032892461500624</v>
      </c>
      <c r="M257" s="113">
        <v>9.1743943505040088E-2</v>
      </c>
      <c r="N257" s="113">
        <v>1.5084185934962517E-2</v>
      </c>
      <c r="O257" s="113">
        <v>-6.0769081126559599E-3</v>
      </c>
      <c r="P257" s="113">
        <v>-3.4556625048830003E-2</v>
      </c>
      <c r="Q257" s="113">
        <v>0.52355040298988698</v>
      </c>
      <c r="R257" s="113">
        <v>-5.7454053570188061E-2</v>
      </c>
      <c r="S257" s="113">
        <v>8.4568342753215869E-2</v>
      </c>
      <c r="T257" s="113">
        <v>1.5010135565911207</v>
      </c>
      <c r="U257" s="114">
        <v>1.0830647178814434</v>
      </c>
      <c r="V257" s="114">
        <v>0.33634016129032257</v>
      </c>
      <c r="W257" s="114">
        <v>8.1608677419354833E-2</v>
      </c>
      <c r="X257" s="115">
        <v>0</v>
      </c>
      <c r="Y257" s="113">
        <v>8.541640110751017E-2</v>
      </c>
      <c r="Z257" s="111">
        <v>0</v>
      </c>
      <c r="AA257" s="113">
        <v>0</v>
      </c>
      <c r="AB257" s="111">
        <v>0</v>
      </c>
      <c r="AC257" s="113">
        <v>0</v>
      </c>
      <c r="AD257" s="113">
        <v>0</v>
      </c>
      <c r="AE257" s="113">
        <v>0</v>
      </c>
      <c r="AF257" s="113">
        <v>0</v>
      </c>
      <c r="AG257" s="113">
        <v>0</v>
      </c>
      <c r="AH257" s="114">
        <v>0</v>
      </c>
      <c r="AI257" s="114">
        <v>0</v>
      </c>
      <c r="AJ257" s="114">
        <v>0</v>
      </c>
      <c r="AK257" s="116"/>
      <c r="AL257" s="113">
        <v>0</v>
      </c>
      <c r="AM257" s="116">
        <v>0</v>
      </c>
      <c r="AN257" s="113">
        <v>0</v>
      </c>
      <c r="AO257" s="113">
        <v>0</v>
      </c>
      <c r="AP257" s="113">
        <v>0</v>
      </c>
      <c r="AQ257" s="113">
        <v>0</v>
      </c>
      <c r="AR257" s="113">
        <v>0</v>
      </c>
      <c r="AS257" s="113">
        <v>0</v>
      </c>
      <c r="AT257" s="117">
        <v>0</v>
      </c>
      <c r="AU257" s="117">
        <v>0</v>
      </c>
      <c r="AV257" s="117">
        <v>0</v>
      </c>
      <c r="AW257" s="116">
        <v>1.9953049920844328</v>
      </c>
      <c r="AX257" s="116">
        <v>1.9940903539244723</v>
      </c>
      <c r="AY257" s="116">
        <v>0.70029015062445166</v>
      </c>
      <c r="AZ257" s="118">
        <v>0.70029015062445166</v>
      </c>
      <c r="BA257" s="118">
        <v>0</v>
      </c>
      <c r="BB257" s="118">
        <v>0</v>
      </c>
      <c r="BC257" s="118">
        <v>0</v>
      </c>
      <c r="BD257" s="118">
        <v>0</v>
      </c>
      <c r="BE257" s="118">
        <v>0</v>
      </c>
      <c r="BF257" s="118">
        <v>0</v>
      </c>
      <c r="BG257" s="118">
        <v>0</v>
      </c>
      <c r="BH257" s="118">
        <v>0</v>
      </c>
      <c r="BI257" s="118">
        <v>0</v>
      </c>
      <c r="BJ257" s="118">
        <v>0</v>
      </c>
      <c r="BK257" s="118">
        <v>0</v>
      </c>
      <c r="BL257" s="118">
        <v>0</v>
      </c>
      <c r="BM257" s="118">
        <v>0</v>
      </c>
      <c r="BN257" s="118">
        <v>0</v>
      </c>
      <c r="BO257" s="118">
        <v>0</v>
      </c>
      <c r="BP257" s="118">
        <v>0</v>
      </c>
      <c r="BQ257" s="118">
        <v>0</v>
      </c>
      <c r="BR257" s="118">
        <v>0</v>
      </c>
      <c r="BS257" s="118">
        <v>0</v>
      </c>
      <c r="BT257" s="118">
        <v>0</v>
      </c>
      <c r="BU257" s="116">
        <v>0.6095869448612331</v>
      </c>
      <c r="BV257" s="118">
        <v>6.6964499999999996E-2</v>
      </c>
      <c r="BW257" s="118">
        <v>0.54262244486123312</v>
      </c>
      <c r="BX257" s="118">
        <v>0</v>
      </c>
      <c r="BY257" s="118">
        <v>0</v>
      </c>
      <c r="BZ257" s="118">
        <v>0</v>
      </c>
      <c r="CA257" s="118">
        <v>0</v>
      </c>
      <c r="CB257" s="118">
        <v>0</v>
      </c>
      <c r="CC257" s="119">
        <v>0.27553245300000001</v>
      </c>
      <c r="CD257" s="118">
        <v>0.27553245300000001</v>
      </c>
      <c r="CE257" s="118">
        <v>0</v>
      </c>
      <c r="CF257" s="118">
        <v>0</v>
      </c>
      <c r="CG257" s="118">
        <v>0</v>
      </c>
      <c r="CH257" s="118">
        <v>0</v>
      </c>
      <c r="CI257" s="118">
        <v>0</v>
      </c>
      <c r="CJ257" s="116">
        <v>2.8596609000000002E-2</v>
      </c>
      <c r="CK257" s="118">
        <v>0</v>
      </c>
      <c r="CL257" s="118">
        <v>0</v>
      </c>
      <c r="CM257" s="118">
        <v>0</v>
      </c>
      <c r="CN257" s="118">
        <v>0</v>
      </c>
      <c r="CO257" s="118">
        <v>2.8596609000000002E-2</v>
      </c>
      <c r="CP257" s="118">
        <v>0</v>
      </c>
      <c r="CQ257" s="118">
        <v>0</v>
      </c>
      <c r="CR257" s="116">
        <v>0.25108876264883329</v>
      </c>
      <c r="CS257" s="118">
        <v>0.20621714052142856</v>
      </c>
      <c r="CT257" s="118">
        <v>4.4871622127404746E-2</v>
      </c>
      <c r="CU257" s="118">
        <v>0</v>
      </c>
      <c r="CV257" s="118">
        <v>0</v>
      </c>
      <c r="CW257" s="118">
        <v>0</v>
      </c>
      <c r="CX257" s="116">
        <v>0.12899543378995401</v>
      </c>
      <c r="CY257" s="118">
        <v>0.12899543378995401</v>
      </c>
      <c r="CZ257" s="118">
        <v>0</v>
      </c>
      <c r="DA257" s="118">
        <v>0</v>
      </c>
      <c r="DB257" s="118">
        <v>0</v>
      </c>
      <c r="DC257" s="118">
        <v>0</v>
      </c>
      <c r="DD257" s="118">
        <v>0</v>
      </c>
      <c r="DE257" s="118">
        <v>0</v>
      </c>
      <c r="DF257" s="116">
        <v>0</v>
      </c>
      <c r="DG257" s="118">
        <v>0</v>
      </c>
      <c r="DH257" s="118">
        <v>0</v>
      </c>
      <c r="DI257" s="118">
        <v>0</v>
      </c>
      <c r="DJ257" s="116">
        <v>0</v>
      </c>
      <c r="DK257" s="118">
        <v>0</v>
      </c>
      <c r="DL257" s="118">
        <v>0</v>
      </c>
      <c r="DM257" s="118">
        <v>0</v>
      </c>
      <c r="DN257" s="118">
        <v>0</v>
      </c>
      <c r="DO257" s="118">
        <v>0</v>
      </c>
      <c r="DP257" s="118">
        <v>0</v>
      </c>
      <c r="DQ257" s="118">
        <v>0</v>
      </c>
      <c r="DR257" s="116">
        <v>0</v>
      </c>
      <c r="DS257" s="118">
        <v>0</v>
      </c>
      <c r="DT257" s="118">
        <v>0</v>
      </c>
      <c r="DU257" s="118">
        <v>0</v>
      </c>
      <c r="DV257" s="116">
        <v>1.2146381599603955E-3</v>
      </c>
      <c r="DW257" s="118">
        <v>1.0036122912289549E-4</v>
      </c>
      <c r="DX257" s="118">
        <v>1.1142769308374999E-3</v>
      </c>
      <c r="DY257" s="120">
        <v>0</v>
      </c>
      <c r="DZ257" s="120">
        <v>0</v>
      </c>
      <c r="EA257" s="89"/>
      <c r="EB257" s="90" t="e">
        <v>#N/A</v>
      </c>
      <c r="EC257" s="90">
        <v>1</v>
      </c>
      <c r="EF257" s="121">
        <f t="shared" si="51"/>
        <v>45263</v>
      </c>
      <c r="EG257" s="122">
        <f t="shared" si="52"/>
        <v>45291</v>
      </c>
      <c r="EH257" s="122">
        <f t="shared" si="53"/>
        <v>0.35857398767773813</v>
      </c>
      <c r="EI257" s="122">
        <f t="shared" si="54"/>
        <v>0.60811874574310287</v>
      </c>
      <c r="EJ257" s="122">
        <f t="shared" si="55"/>
        <v>0.24097582795117001</v>
      </c>
      <c r="EK257" s="122">
        <f t="shared" si="56"/>
        <v>1.0830647178814434</v>
      </c>
      <c r="EL257" s="122">
        <f t="shared" si="57"/>
        <v>0.33634016129032257</v>
      </c>
      <c r="EM257" s="122">
        <f t="shared" si="58"/>
        <v>8.1608677419354833E-2</v>
      </c>
      <c r="EN257" s="122">
        <f t="shared" si="59"/>
        <v>0</v>
      </c>
      <c r="EO257" s="122">
        <f t="shared" si="60"/>
        <v>1.5084185934962517E-2</v>
      </c>
      <c r="EP257" s="122">
        <f t="shared" si="61"/>
        <v>0.60351003674857717</v>
      </c>
      <c r="EQ257" s="122">
        <f t="shared" si="62"/>
        <v>0.79203409412949177</v>
      </c>
      <c r="ER257" s="282">
        <f t="shared" si="63"/>
        <v>2.9176985697282505E-2</v>
      </c>
      <c r="ES257" s="123" t="e">
        <f>SUMIF([9]Data_Validity!$K257:$DX257,"OUTTURN",Outturn_Daily!$K257:$DX257)+H257</f>
        <v>#VALUE!</v>
      </c>
      <c r="ET257" s="90" t="e">
        <f>SUMIF([9]Data_Validity!$K257:$DX257,"ESTIMATE",Outturn_Daily!$K257:$DX257)</f>
        <v>#VALUE!</v>
      </c>
      <c r="EU257" s="90" t="e">
        <f>SUMIF([9]Data_Validity!$K257:$DX257,"FORECAST",Outturn_Daily!$K257:$DX257)</f>
        <v>#VALUE!</v>
      </c>
      <c r="EV257" s="122">
        <f t="shared" si="48"/>
        <v>0</v>
      </c>
      <c r="EW257" s="123" t="e">
        <f t="shared" si="49"/>
        <v>#VALUE!</v>
      </c>
    </row>
    <row r="258" spans="1:153" ht="15">
      <c r="A258" s="124">
        <v>45291</v>
      </c>
      <c r="B258" s="109">
        <v>37</v>
      </c>
      <c r="C258" s="110">
        <v>45264</v>
      </c>
      <c r="D258" s="111">
        <f t="shared" si="50"/>
        <v>4.545958437434706</v>
      </c>
      <c r="E258" s="112" t="s">
        <v>447</v>
      </c>
      <c r="F258" s="111">
        <v>2.6388032813278004</v>
      </c>
      <c r="G258" s="113">
        <v>0</v>
      </c>
      <c r="H258" s="113">
        <v>0</v>
      </c>
      <c r="I258" s="111">
        <v>0</v>
      </c>
      <c r="J258" s="111">
        <v>2.6388032813278004</v>
      </c>
      <c r="K258" s="113">
        <v>0.35857398767773813</v>
      </c>
      <c r="L258" s="111">
        <v>2.2802292936500623</v>
      </c>
      <c r="M258" s="113">
        <v>7.7841063005040095E-2</v>
      </c>
      <c r="N258" s="113">
        <v>1.5084185934962517E-2</v>
      </c>
      <c r="O258" s="113">
        <v>-4.1260771126559737E-3</v>
      </c>
      <c r="P258" s="113">
        <v>5.433547195117E-2</v>
      </c>
      <c r="Q258" s="113">
        <v>0.52355040298988698</v>
      </c>
      <c r="R258" s="113">
        <v>-5.7454053570188061E-2</v>
      </c>
      <c r="S258" s="113">
        <v>8.4568342753215869E-2</v>
      </c>
      <c r="T258" s="113">
        <v>1.5010135565911207</v>
      </c>
      <c r="U258" s="114">
        <v>1.0830647178814434</v>
      </c>
      <c r="V258" s="114">
        <v>0.33634016129032257</v>
      </c>
      <c r="W258" s="114">
        <v>8.1608677419354833E-2</v>
      </c>
      <c r="X258" s="115">
        <v>0</v>
      </c>
      <c r="Y258" s="113">
        <v>8.541640110751017E-2</v>
      </c>
      <c r="Z258" s="111">
        <v>0</v>
      </c>
      <c r="AA258" s="113">
        <v>0</v>
      </c>
      <c r="AB258" s="111">
        <v>0</v>
      </c>
      <c r="AC258" s="113">
        <v>0</v>
      </c>
      <c r="AD258" s="113">
        <v>0</v>
      </c>
      <c r="AE258" s="113">
        <v>0</v>
      </c>
      <c r="AF258" s="113">
        <v>0</v>
      </c>
      <c r="AG258" s="113">
        <v>0</v>
      </c>
      <c r="AH258" s="114">
        <v>0</v>
      </c>
      <c r="AI258" s="114">
        <v>0</v>
      </c>
      <c r="AJ258" s="114">
        <v>0</v>
      </c>
      <c r="AK258" s="116"/>
      <c r="AL258" s="113">
        <v>0</v>
      </c>
      <c r="AM258" s="116">
        <v>0</v>
      </c>
      <c r="AN258" s="113">
        <v>0</v>
      </c>
      <c r="AO258" s="113">
        <v>0</v>
      </c>
      <c r="AP258" s="113">
        <v>0</v>
      </c>
      <c r="AQ258" s="113">
        <v>0</v>
      </c>
      <c r="AR258" s="113">
        <v>0</v>
      </c>
      <c r="AS258" s="113">
        <v>0</v>
      </c>
      <c r="AT258" s="117">
        <v>0</v>
      </c>
      <c r="AU258" s="117">
        <v>0</v>
      </c>
      <c r="AV258" s="117">
        <v>0</v>
      </c>
      <c r="AW258" s="116">
        <v>1.9071551561069056</v>
      </c>
      <c r="AX258" s="116">
        <v>1.906486481374472</v>
      </c>
      <c r="AY258" s="116">
        <v>0.71280274307445168</v>
      </c>
      <c r="AZ258" s="118">
        <v>0.71280274307445168</v>
      </c>
      <c r="BA258" s="118">
        <v>0</v>
      </c>
      <c r="BB258" s="118">
        <v>0</v>
      </c>
      <c r="BC258" s="118">
        <v>0</v>
      </c>
      <c r="BD258" s="118">
        <v>0</v>
      </c>
      <c r="BE258" s="118">
        <v>0</v>
      </c>
      <c r="BF258" s="118">
        <v>0</v>
      </c>
      <c r="BG258" s="118">
        <v>0</v>
      </c>
      <c r="BH258" s="118">
        <v>0</v>
      </c>
      <c r="BI258" s="118">
        <v>0</v>
      </c>
      <c r="BJ258" s="118">
        <v>0</v>
      </c>
      <c r="BK258" s="118">
        <v>0</v>
      </c>
      <c r="BL258" s="118">
        <v>0</v>
      </c>
      <c r="BM258" s="118">
        <v>0</v>
      </c>
      <c r="BN258" s="118">
        <v>0</v>
      </c>
      <c r="BO258" s="118">
        <v>0</v>
      </c>
      <c r="BP258" s="118">
        <v>0</v>
      </c>
      <c r="BQ258" s="118">
        <v>0</v>
      </c>
      <c r="BR258" s="118">
        <v>0</v>
      </c>
      <c r="BS258" s="118">
        <v>0</v>
      </c>
      <c r="BT258" s="118">
        <v>0</v>
      </c>
      <c r="BU258" s="116">
        <v>0.60763611386123317</v>
      </c>
      <c r="BV258" s="118">
        <v>6.501366900000001E-2</v>
      </c>
      <c r="BW258" s="118">
        <v>0.54262244486123312</v>
      </c>
      <c r="BX258" s="118">
        <v>0</v>
      </c>
      <c r="BY258" s="118">
        <v>0</v>
      </c>
      <c r="BZ258" s="118">
        <v>0</v>
      </c>
      <c r="CA258" s="118">
        <v>0</v>
      </c>
      <c r="CB258" s="118">
        <v>0</v>
      </c>
      <c r="CC258" s="119">
        <v>0.18664035600000001</v>
      </c>
      <c r="CD258" s="118">
        <v>0.18664035600000001</v>
      </c>
      <c r="CE258" s="118">
        <v>0</v>
      </c>
      <c r="CF258" s="118">
        <v>0</v>
      </c>
      <c r="CG258" s="118">
        <v>0</v>
      </c>
      <c r="CH258" s="118">
        <v>0</v>
      </c>
      <c r="CI258" s="118">
        <v>0</v>
      </c>
      <c r="CJ258" s="116">
        <v>1.9323072000000004E-2</v>
      </c>
      <c r="CK258" s="118">
        <v>0</v>
      </c>
      <c r="CL258" s="118">
        <v>0</v>
      </c>
      <c r="CM258" s="118">
        <v>0</v>
      </c>
      <c r="CN258" s="118">
        <v>0</v>
      </c>
      <c r="CO258" s="118">
        <v>1.9323072000000004E-2</v>
      </c>
      <c r="CP258" s="118">
        <v>0</v>
      </c>
      <c r="CQ258" s="118">
        <v>0</v>
      </c>
      <c r="CR258" s="116">
        <v>0.25108876264883329</v>
      </c>
      <c r="CS258" s="118">
        <v>0.20621714052142856</v>
      </c>
      <c r="CT258" s="118">
        <v>4.4871622127404746E-2</v>
      </c>
      <c r="CU258" s="118">
        <v>0</v>
      </c>
      <c r="CV258" s="118">
        <v>0</v>
      </c>
      <c r="CW258" s="118">
        <v>0</v>
      </c>
      <c r="CX258" s="116">
        <v>0.12899543378995401</v>
      </c>
      <c r="CY258" s="118">
        <v>0.12899543378995401</v>
      </c>
      <c r="CZ258" s="118">
        <v>0</v>
      </c>
      <c r="DA258" s="118">
        <v>0</v>
      </c>
      <c r="DB258" s="118">
        <v>0</v>
      </c>
      <c r="DC258" s="118">
        <v>0</v>
      </c>
      <c r="DD258" s="118">
        <v>0</v>
      </c>
      <c r="DE258" s="118">
        <v>0</v>
      </c>
      <c r="DF258" s="116">
        <v>0</v>
      </c>
      <c r="DG258" s="118">
        <v>0</v>
      </c>
      <c r="DH258" s="118">
        <v>0</v>
      </c>
      <c r="DI258" s="118">
        <v>0</v>
      </c>
      <c r="DJ258" s="116">
        <v>0</v>
      </c>
      <c r="DK258" s="118">
        <v>0</v>
      </c>
      <c r="DL258" s="118">
        <v>0</v>
      </c>
      <c r="DM258" s="118">
        <v>0</v>
      </c>
      <c r="DN258" s="118">
        <v>0</v>
      </c>
      <c r="DO258" s="118">
        <v>0</v>
      </c>
      <c r="DP258" s="118">
        <v>0</v>
      </c>
      <c r="DQ258" s="118">
        <v>0</v>
      </c>
      <c r="DR258" s="116">
        <v>0</v>
      </c>
      <c r="DS258" s="118">
        <v>0</v>
      </c>
      <c r="DT258" s="118">
        <v>0</v>
      </c>
      <c r="DU258" s="118">
        <v>0</v>
      </c>
      <c r="DV258" s="116">
        <v>6.6867473243349608E-4</v>
      </c>
      <c r="DW258" s="118">
        <v>5.525021380246863E-5</v>
      </c>
      <c r="DX258" s="118">
        <v>6.1342451863102745E-4</v>
      </c>
      <c r="DY258" s="120">
        <v>0</v>
      </c>
      <c r="DZ258" s="120">
        <v>0</v>
      </c>
      <c r="EA258" s="89"/>
      <c r="EB258" s="90" t="e">
        <v>#N/A</v>
      </c>
      <c r="EC258" s="90">
        <v>1</v>
      </c>
      <c r="EF258" s="121">
        <f t="shared" si="51"/>
        <v>45264</v>
      </c>
      <c r="EG258" s="122">
        <f t="shared" si="52"/>
        <v>45291</v>
      </c>
      <c r="EH258" s="122">
        <f t="shared" si="53"/>
        <v>0.35857398767773813</v>
      </c>
      <c r="EI258" s="122">
        <f t="shared" si="54"/>
        <v>0.60811874574310287</v>
      </c>
      <c r="EJ258" s="122">
        <f t="shared" si="55"/>
        <v>0.24097582795117001</v>
      </c>
      <c r="EK258" s="122">
        <f t="shared" si="56"/>
        <v>1.0830647178814434</v>
      </c>
      <c r="EL258" s="122">
        <f t="shared" si="57"/>
        <v>0.33634016129032257</v>
      </c>
      <c r="EM258" s="122">
        <f t="shared" si="58"/>
        <v>8.1608677419354833E-2</v>
      </c>
      <c r="EN258" s="122">
        <f t="shared" si="59"/>
        <v>0</v>
      </c>
      <c r="EO258" s="122">
        <f t="shared" si="60"/>
        <v>1.5084185934962517E-2</v>
      </c>
      <c r="EP258" s="122">
        <f t="shared" si="61"/>
        <v>0.60351003674857717</v>
      </c>
      <c r="EQ258" s="122">
        <f t="shared" si="62"/>
        <v>0.79064380607949181</v>
      </c>
      <c r="ER258" s="282">
        <f t="shared" si="63"/>
        <v>2.8631022269755606E-2</v>
      </c>
      <c r="ES258" s="123" t="e">
        <f>SUMIF([9]Data_Validity!$K258:$DX258,"OUTTURN",Outturn_Daily!$K258:$DX258)+H258</f>
        <v>#VALUE!</v>
      </c>
      <c r="ET258" s="90" t="e">
        <f>SUMIF([9]Data_Validity!$K258:$DX258,"ESTIMATE",Outturn_Daily!$K258:$DX258)</f>
        <v>#VALUE!</v>
      </c>
      <c r="EU258" s="90" t="e">
        <f>SUMIF([9]Data_Validity!$K258:$DX258,"FORECAST",Outturn_Daily!$K258:$DX258)</f>
        <v>#VALUE!</v>
      </c>
      <c r="EV258" s="122">
        <f t="shared" si="48"/>
        <v>0</v>
      </c>
      <c r="EW258" s="123" t="e">
        <f t="shared" si="49"/>
        <v>#VALUE!</v>
      </c>
    </row>
    <row r="259" spans="1:153" ht="15">
      <c r="A259" s="124">
        <v>45291</v>
      </c>
      <c r="B259" s="109">
        <v>37</v>
      </c>
      <c r="C259" s="110">
        <v>45265</v>
      </c>
      <c r="D259" s="111">
        <f t="shared" si="50"/>
        <v>4.5544383319783606</v>
      </c>
      <c r="E259" s="112" t="s">
        <v>447</v>
      </c>
      <c r="F259" s="111">
        <v>2.4238542038278004</v>
      </c>
      <c r="G259" s="113">
        <v>0</v>
      </c>
      <c r="H259" s="113">
        <v>0</v>
      </c>
      <c r="I259" s="111">
        <v>0</v>
      </c>
      <c r="J259" s="111">
        <v>2.4238542038278004</v>
      </c>
      <c r="K259" s="113">
        <v>0.35857398767773813</v>
      </c>
      <c r="L259" s="111">
        <v>2.0652802161500623</v>
      </c>
      <c r="M259" s="113">
        <v>9.7828167005040073E-2</v>
      </c>
      <c r="N259" s="113">
        <v>1.5084185934962517E-2</v>
      </c>
      <c r="O259" s="113">
        <v>-0.13066148711265596</v>
      </c>
      <c r="P259" s="113">
        <v>-5.4065299548829993E-2</v>
      </c>
      <c r="Q259" s="113">
        <v>0.52355040298988698</v>
      </c>
      <c r="R259" s="113">
        <v>-5.7454053570188061E-2</v>
      </c>
      <c r="S259" s="113">
        <v>8.4568342753215869E-2</v>
      </c>
      <c r="T259" s="113">
        <v>1.5010135565911207</v>
      </c>
      <c r="U259" s="114">
        <v>1.0830647178814434</v>
      </c>
      <c r="V259" s="114">
        <v>0.33634016129032257</v>
      </c>
      <c r="W259" s="114">
        <v>8.1608677419354833E-2</v>
      </c>
      <c r="X259" s="115">
        <v>0</v>
      </c>
      <c r="Y259" s="113">
        <v>8.541640110751017E-2</v>
      </c>
      <c r="Z259" s="111">
        <v>0</v>
      </c>
      <c r="AA259" s="113">
        <v>0</v>
      </c>
      <c r="AB259" s="111">
        <v>0</v>
      </c>
      <c r="AC259" s="113">
        <v>0</v>
      </c>
      <c r="AD259" s="113">
        <v>0</v>
      </c>
      <c r="AE259" s="113">
        <v>0</v>
      </c>
      <c r="AF259" s="113">
        <v>0</v>
      </c>
      <c r="AG259" s="113">
        <v>0</v>
      </c>
      <c r="AH259" s="114">
        <v>0</v>
      </c>
      <c r="AI259" s="114">
        <v>0</v>
      </c>
      <c r="AJ259" s="114">
        <v>0</v>
      </c>
      <c r="AK259" s="116"/>
      <c r="AL259" s="113">
        <v>0</v>
      </c>
      <c r="AM259" s="116">
        <v>0</v>
      </c>
      <c r="AN259" s="113">
        <v>0</v>
      </c>
      <c r="AO259" s="113">
        <v>0</v>
      </c>
      <c r="AP259" s="113">
        <v>0</v>
      </c>
      <c r="AQ259" s="113">
        <v>0</v>
      </c>
      <c r="AR259" s="113">
        <v>0</v>
      </c>
      <c r="AS259" s="113">
        <v>0</v>
      </c>
      <c r="AT259" s="117">
        <v>0</v>
      </c>
      <c r="AU259" s="117">
        <v>0</v>
      </c>
      <c r="AV259" s="117">
        <v>0</v>
      </c>
      <c r="AW259" s="116">
        <v>2.1305841281505602</v>
      </c>
      <c r="AX259" s="116">
        <v>2.1220474142744719</v>
      </c>
      <c r="AY259" s="116">
        <v>0.69481434947445164</v>
      </c>
      <c r="AZ259" s="118">
        <v>0.69481434947445164</v>
      </c>
      <c r="BA259" s="118">
        <v>0</v>
      </c>
      <c r="BB259" s="118">
        <v>0</v>
      </c>
      <c r="BC259" s="118">
        <v>0</v>
      </c>
      <c r="BD259" s="118">
        <v>0</v>
      </c>
      <c r="BE259" s="118">
        <v>0</v>
      </c>
      <c r="BF259" s="118">
        <v>0</v>
      </c>
      <c r="BG259" s="118">
        <v>0</v>
      </c>
      <c r="BH259" s="118">
        <v>0</v>
      </c>
      <c r="BI259" s="118">
        <v>0</v>
      </c>
      <c r="BJ259" s="118">
        <v>0</v>
      </c>
      <c r="BK259" s="118">
        <v>0</v>
      </c>
      <c r="BL259" s="118">
        <v>0</v>
      </c>
      <c r="BM259" s="118">
        <v>0</v>
      </c>
      <c r="BN259" s="118">
        <v>0</v>
      </c>
      <c r="BO259" s="118">
        <v>0</v>
      </c>
      <c r="BP259" s="118">
        <v>0</v>
      </c>
      <c r="BQ259" s="118">
        <v>0</v>
      </c>
      <c r="BR259" s="118">
        <v>0</v>
      </c>
      <c r="BS259" s="118">
        <v>0</v>
      </c>
      <c r="BT259" s="118">
        <v>0</v>
      </c>
      <c r="BU259" s="116">
        <v>0.73417152386123308</v>
      </c>
      <c r="BV259" s="118">
        <v>0.19154907899999998</v>
      </c>
      <c r="BW259" s="118">
        <v>0.54262244486123312</v>
      </c>
      <c r="BX259" s="118">
        <v>0</v>
      </c>
      <c r="BY259" s="118">
        <v>0</v>
      </c>
      <c r="BZ259" s="118">
        <v>0</v>
      </c>
      <c r="CA259" s="118">
        <v>0</v>
      </c>
      <c r="CB259" s="118">
        <v>0</v>
      </c>
      <c r="CC259" s="119">
        <v>0.2950411275</v>
      </c>
      <c r="CD259" s="118">
        <v>0.2950411275</v>
      </c>
      <c r="CE259" s="118">
        <v>0</v>
      </c>
      <c r="CF259" s="118">
        <v>0</v>
      </c>
      <c r="CG259" s="118">
        <v>0</v>
      </c>
      <c r="CH259" s="118">
        <v>0</v>
      </c>
      <c r="CI259" s="118">
        <v>0</v>
      </c>
      <c r="CJ259" s="116">
        <v>1.7936217000000001E-2</v>
      </c>
      <c r="CK259" s="118">
        <v>0</v>
      </c>
      <c r="CL259" s="118">
        <v>0</v>
      </c>
      <c r="CM259" s="118">
        <v>0</v>
      </c>
      <c r="CN259" s="118">
        <v>0</v>
      </c>
      <c r="CO259" s="118">
        <v>1.7936217000000001E-2</v>
      </c>
      <c r="CP259" s="118">
        <v>0</v>
      </c>
      <c r="CQ259" s="118">
        <v>0</v>
      </c>
      <c r="CR259" s="116">
        <v>0.25108876264883329</v>
      </c>
      <c r="CS259" s="118">
        <v>0.20621714052142856</v>
      </c>
      <c r="CT259" s="118">
        <v>4.4871622127404746E-2</v>
      </c>
      <c r="CU259" s="118">
        <v>0</v>
      </c>
      <c r="CV259" s="118">
        <v>0</v>
      </c>
      <c r="CW259" s="118">
        <v>0</v>
      </c>
      <c r="CX259" s="116">
        <v>0.12899543378995401</v>
      </c>
      <c r="CY259" s="118">
        <v>0.12899543378995401</v>
      </c>
      <c r="CZ259" s="118">
        <v>0</v>
      </c>
      <c r="DA259" s="118">
        <v>0</v>
      </c>
      <c r="DB259" s="118">
        <v>0</v>
      </c>
      <c r="DC259" s="118">
        <v>0</v>
      </c>
      <c r="DD259" s="118">
        <v>0</v>
      </c>
      <c r="DE259" s="118">
        <v>0</v>
      </c>
      <c r="DF259" s="116">
        <v>0</v>
      </c>
      <c r="DG259" s="118">
        <v>0</v>
      </c>
      <c r="DH259" s="118">
        <v>0</v>
      </c>
      <c r="DI259" s="118">
        <v>0</v>
      </c>
      <c r="DJ259" s="116">
        <v>0</v>
      </c>
      <c r="DK259" s="118">
        <v>0</v>
      </c>
      <c r="DL259" s="118">
        <v>0</v>
      </c>
      <c r="DM259" s="118">
        <v>0</v>
      </c>
      <c r="DN259" s="118">
        <v>0</v>
      </c>
      <c r="DO259" s="118">
        <v>0</v>
      </c>
      <c r="DP259" s="118">
        <v>0</v>
      </c>
      <c r="DQ259" s="118">
        <v>0</v>
      </c>
      <c r="DR259" s="116">
        <v>0</v>
      </c>
      <c r="DS259" s="118">
        <v>0</v>
      </c>
      <c r="DT259" s="118">
        <v>0</v>
      </c>
      <c r="DU259" s="118">
        <v>0</v>
      </c>
      <c r="DV259" s="116">
        <v>8.5367138760883143E-3</v>
      </c>
      <c r="DW259" s="118">
        <v>7.0535829147886807E-4</v>
      </c>
      <c r="DX259" s="118">
        <v>7.8313555846094458E-3</v>
      </c>
      <c r="DY259" s="120">
        <v>0</v>
      </c>
      <c r="DZ259" s="120">
        <v>0</v>
      </c>
      <c r="EA259" s="89"/>
      <c r="EB259" s="90" t="e">
        <v>#N/A</v>
      </c>
      <c r="EC259" s="90">
        <v>1</v>
      </c>
      <c r="EF259" s="121">
        <f t="shared" si="51"/>
        <v>45265</v>
      </c>
      <c r="EG259" s="122">
        <f t="shared" si="52"/>
        <v>45291</v>
      </c>
      <c r="EH259" s="122">
        <f t="shared" si="53"/>
        <v>0.35857398767773813</v>
      </c>
      <c r="EI259" s="122">
        <f t="shared" si="54"/>
        <v>0.60811874574310287</v>
      </c>
      <c r="EJ259" s="122">
        <f t="shared" si="55"/>
        <v>0.24097582795117001</v>
      </c>
      <c r="EK259" s="122">
        <f t="shared" si="56"/>
        <v>1.0830647178814434</v>
      </c>
      <c r="EL259" s="122">
        <f t="shared" si="57"/>
        <v>0.33634016129032257</v>
      </c>
      <c r="EM259" s="122">
        <f t="shared" si="58"/>
        <v>8.1608677419354833E-2</v>
      </c>
      <c r="EN259" s="122">
        <f t="shared" si="59"/>
        <v>0</v>
      </c>
      <c r="EO259" s="122">
        <f t="shared" si="60"/>
        <v>1.5084185934962517E-2</v>
      </c>
      <c r="EP259" s="122">
        <f t="shared" si="61"/>
        <v>0.60351003674857706</v>
      </c>
      <c r="EQ259" s="122">
        <f t="shared" si="62"/>
        <v>0.79264251647949169</v>
      </c>
      <c r="ER259" s="282">
        <f t="shared" si="63"/>
        <v>3.6499061413410423E-2</v>
      </c>
      <c r="ES259" s="123" t="e">
        <f>SUMIF([9]Data_Validity!$K259:$DX259,"OUTTURN",Outturn_Daily!$K259:$DX259)+H259</f>
        <v>#VALUE!</v>
      </c>
      <c r="ET259" s="90" t="e">
        <f>SUMIF([9]Data_Validity!$K259:$DX259,"ESTIMATE",Outturn_Daily!$K259:$DX259)</f>
        <v>#VALUE!</v>
      </c>
      <c r="EU259" s="90" t="e">
        <f>SUMIF([9]Data_Validity!$K259:$DX259,"FORECAST",Outturn_Daily!$K259:$DX259)</f>
        <v>#VALUE!</v>
      </c>
      <c r="EV259" s="122">
        <f t="shared" si="48"/>
        <v>0</v>
      </c>
      <c r="EW259" s="123" t="e">
        <f t="shared" si="49"/>
        <v>#VALUE!</v>
      </c>
    </row>
    <row r="260" spans="1:153" ht="15">
      <c r="A260" s="124">
        <v>45291</v>
      </c>
      <c r="B260" s="109">
        <v>37</v>
      </c>
      <c r="C260" s="110">
        <v>45266</v>
      </c>
      <c r="D260" s="111">
        <f t="shared" si="50"/>
        <v>4.5629886338971097</v>
      </c>
      <c r="E260" s="112" t="s">
        <v>447</v>
      </c>
      <c r="F260" s="111">
        <v>2.4619899748278002</v>
      </c>
      <c r="G260" s="113">
        <v>0</v>
      </c>
      <c r="H260" s="113">
        <v>0</v>
      </c>
      <c r="I260" s="111">
        <v>0</v>
      </c>
      <c r="J260" s="111">
        <v>2.4619899748278002</v>
      </c>
      <c r="K260" s="113">
        <v>0.35857398767773813</v>
      </c>
      <c r="L260" s="111">
        <v>2.1034159871500622</v>
      </c>
      <c r="M260" s="113">
        <v>0.11507913800504008</v>
      </c>
      <c r="N260" s="113">
        <v>1.5084185934962517E-2</v>
      </c>
      <c r="O260" s="113">
        <v>-0.12587352311265601</v>
      </c>
      <c r="P260" s="113">
        <v>-3.7968463548829989E-2</v>
      </c>
      <c r="Q260" s="113">
        <v>0.52355040298988698</v>
      </c>
      <c r="R260" s="113">
        <v>-5.7454053570188061E-2</v>
      </c>
      <c r="S260" s="113">
        <v>8.4568342753215869E-2</v>
      </c>
      <c r="T260" s="113">
        <v>1.5010135565911207</v>
      </c>
      <c r="U260" s="114">
        <v>1.0830647178814434</v>
      </c>
      <c r="V260" s="114">
        <v>0.33634016129032257</v>
      </c>
      <c r="W260" s="114">
        <v>8.1608677419354833E-2</v>
      </c>
      <c r="X260" s="115">
        <v>0</v>
      </c>
      <c r="Y260" s="113">
        <v>8.541640110751017E-2</v>
      </c>
      <c r="Z260" s="111">
        <v>0</v>
      </c>
      <c r="AA260" s="113">
        <v>0</v>
      </c>
      <c r="AB260" s="111">
        <v>0</v>
      </c>
      <c r="AC260" s="113">
        <v>0</v>
      </c>
      <c r="AD260" s="113">
        <v>0</v>
      </c>
      <c r="AE260" s="113">
        <v>0</v>
      </c>
      <c r="AF260" s="113">
        <v>0</v>
      </c>
      <c r="AG260" s="113">
        <v>0</v>
      </c>
      <c r="AH260" s="114">
        <v>0</v>
      </c>
      <c r="AI260" s="114">
        <v>0</v>
      </c>
      <c r="AJ260" s="114">
        <v>0</v>
      </c>
      <c r="AK260" s="116"/>
      <c r="AL260" s="113">
        <v>0</v>
      </c>
      <c r="AM260" s="116">
        <v>0</v>
      </c>
      <c r="AN260" s="113">
        <v>0</v>
      </c>
      <c r="AO260" s="113">
        <v>0</v>
      </c>
      <c r="AP260" s="113">
        <v>0</v>
      </c>
      <c r="AQ260" s="113">
        <v>0</v>
      </c>
      <c r="AR260" s="113">
        <v>0</v>
      </c>
      <c r="AS260" s="113">
        <v>0</v>
      </c>
      <c r="AT260" s="117">
        <v>0</v>
      </c>
      <c r="AU260" s="117">
        <v>0</v>
      </c>
      <c r="AV260" s="117">
        <v>0</v>
      </c>
      <c r="AW260" s="116">
        <v>2.100998659069309</v>
      </c>
      <c r="AX260" s="116">
        <v>2.093732852374472</v>
      </c>
      <c r="AY260" s="116">
        <v>0.67928847557445171</v>
      </c>
      <c r="AZ260" s="118">
        <v>0.67928847557445171</v>
      </c>
      <c r="BA260" s="118">
        <v>0</v>
      </c>
      <c r="BB260" s="118">
        <v>0</v>
      </c>
      <c r="BC260" s="118">
        <v>0</v>
      </c>
      <c r="BD260" s="118">
        <v>0</v>
      </c>
      <c r="BE260" s="118">
        <v>0</v>
      </c>
      <c r="BF260" s="118">
        <v>0</v>
      </c>
      <c r="BG260" s="118">
        <v>0</v>
      </c>
      <c r="BH260" s="118">
        <v>0</v>
      </c>
      <c r="BI260" s="118">
        <v>0</v>
      </c>
      <c r="BJ260" s="118">
        <v>0</v>
      </c>
      <c r="BK260" s="118">
        <v>0</v>
      </c>
      <c r="BL260" s="118">
        <v>0</v>
      </c>
      <c r="BM260" s="118">
        <v>0</v>
      </c>
      <c r="BN260" s="118">
        <v>0</v>
      </c>
      <c r="BO260" s="118">
        <v>0</v>
      </c>
      <c r="BP260" s="118">
        <v>0</v>
      </c>
      <c r="BQ260" s="118">
        <v>0</v>
      </c>
      <c r="BR260" s="118">
        <v>0</v>
      </c>
      <c r="BS260" s="118">
        <v>0</v>
      </c>
      <c r="BT260" s="118">
        <v>0</v>
      </c>
      <c r="BU260" s="116">
        <v>0.72938355986123315</v>
      </c>
      <c r="BV260" s="118">
        <v>0.18676111500000003</v>
      </c>
      <c r="BW260" s="118">
        <v>0.54262244486123312</v>
      </c>
      <c r="BX260" s="118">
        <v>0</v>
      </c>
      <c r="BY260" s="118">
        <v>0</v>
      </c>
      <c r="BZ260" s="118">
        <v>0</v>
      </c>
      <c r="CA260" s="118">
        <v>0</v>
      </c>
      <c r="CB260" s="118">
        <v>0</v>
      </c>
      <c r="CC260" s="119">
        <v>0.2789442915</v>
      </c>
      <c r="CD260" s="118">
        <v>0.2789442915</v>
      </c>
      <c r="CE260" s="118">
        <v>0</v>
      </c>
      <c r="CF260" s="118">
        <v>0</v>
      </c>
      <c r="CG260" s="118">
        <v>0</v>
      </c>
      <c r="CH260" s="118">
        <v>0</v>
      </c>
      <c r="CI260" s="118">
        <v>0</v>
      </c>
      <c r="CJ260" s="116">
        <v>2.6032329000000003E-2</v>
      </c>
      <c r="CK260" s="118">
        <v>0</v>
      </c>
      <c r="CL260" s="118">
        <v>0</v>
      </c>
      <c r="CM260" s="118">
        <v>0</v>
      </c>
      <c r="CN260" s="118">
        <v>0</v>
      </c>
      <c r="CO260" s="118">
        <v>2.6032329000000003E-2</v>
      </c>
      <c r="CP260" s="118">
        <v>0</v>
      </c>
      <c r="CQ260" s="118">
        <v>0</v>
      </c>
      <c r="CR260" s="116">
        <v>0.25108876264883329</v>
      </c>
      <c r="CS260" s="118">
        <v>0.20621714052142856</v>
      </c>
      <c r="CT260" s="118">
        <v>4.4871622127404746E-2</v>
      </c>
      <c r="CU260" s="118">
        <v>0</v>
      </c>
      <c r="CV260" s="118">
        <v>0</v>
      </c>
      <c r="CW260" s="118">
        <v>0</v>
      </c>
      <c r="CX260" s="116">
        <v>0.12899543378995401</v>
      </c>
      <c r="CY260" s="118">
        <v>0.12899543378995401</v>
      </c>
      <c r="CZ260" s="118">
        <v>0</v>
      </c>
      <c r="DA260" s="118">
        <v>0</v>
      </c>
      <c r="DB260" s="118">
        <v>0</v>
      </c>
      <c r="DC260" s="118">
        <v>0</v>
      </c>
      <c r="DD260" s="118">
        <v>0</v>
      </c>
      <c r="DE260" s="118">
        <v>0</v>
      </c>
      <c r="DF260" s="116">
        <v>0</v>
      </c>
      <c r="DG260" s="118">
        <v>0</v>
      </c>
      <c r="DH260" s="118">
        <v>0</v>
      </c>
      <c r="DI260" s="118">
        <v>0</v>
      </c>
      <c r="DJ260" s="116">
        <v>0</v>
      </c>
      <c r="DK260" s="118">
        <v>0</v>
      </c>
      <c r="DL260" s="118">
        <v>0</v>
      </c>
      <c r="DM260" s="118">
        <v>0</v>
      </c>
      <c r="DN260" s="118">
        <v>0</v>
      </c>
      <c r="DO260" s="118">
        <v>0</v>
      </c>
      <c r="DP260" s="118">
        <v>0</v>
      </c>
      <c r="DQ260" s="118">
        <v>0</v>
      </c>
      <c r="DR260" s="116">
        <v>0</v>
      </c>
      <c r="DS260" s="118">
        <v>0</v>
      </c>
      <c r="DT260" s="118">
        <v>0</v>
      </c>
      <c r="DU260" s="118">
        <v>0</v>
      </c>
      <c r="DV260" s="116">
        <v>7.2658066948370105E-3</v>
      </c>
      <c r="DW260" s="118">
        <v>6.0034775334819198E-4</v>
      </c>
      <c r="DX260" s="118">
        <v>6.6654589414888183E-3</v>
      </c>
      <c r="DY260" s="120">
        <v>0</v>
      </c>
      <c r="DZ260" s="120">
        <v>0</v>
      </c>
      <c r="EA260" s="89"/>
      <c r="EB260" s="90" t="e">
        <v>#N/A</v>
      </c>
      <c r="EC260" s="90">
        <v>1</v>
      </c>
      <c r="EF260" s="121">
        <f t="shared" si="51"/>
        <v>45266</v>
      </c>
      <c r="EG260" s="122">
        <f t="shared" si="52"/>
        <v>45291</v>
      </c>
      <c r="EH260" s="122">
        <f t="shared" si="53"/>
        <v>0.35857398767773813</v>
      </c>
      <c r="EI260" s="122">
        <f t="shared" si="54"/>
        <v>0.60811874574310287</v>
      </c>
      <c r="EJ260" s="122">
        <f t="shared" si="55"/>
        <v>0.24097582795117001</v>
      </c>
      <c r="EK260" s="122">
        <f t="shared" si="56"/>
        <v>1.0830647178814434</v>
      </c>
      <c r="EL260" s="122">
        <f t="shared" si="57"/>
        <v>0.33634016129032257</v>
      </c>
      <c r="EM260" s="122">
        <f t="shared" si="58"/>
        <v>8.1608677419354833E-2</v>
      </c>
      <c r="EN260" s="122">
        <f t="shared" si="59"/>
        <v>0</v>
      </c>
      <c r="EO260" s="122">
        <f t="shared" si="60"/>
        <v>1.5084185934962517E-2</v>
      </c>
      <c r="EP260" s="122">
        <f t="shared" si="61"/>
        <v>0.60351003674857717</v>
      </c>
      <c r="EQ260" s="122">
        <f t="shared" si="62"/>
        <v>0.79436761357949182</v>
      </c>
      <c r="ER260" s="282">
        <f t="shared" si="63"/>
        <v>3.5228154232159123E-2</v>
      </c>
      <c r="ES260" s="123" t="e">
        <f>SUMIF([9]Data_Validity!$K260:$DX260,"OUTTURN",Outturn_Daily!$K260:$DX260)+H260</f>
        <v>#VALUE!</v>
      </c>
      <c r="ET260" s="90" t="e">
        <f>SUMIF([9]Data_Validity!$K260:$DX260,"ESTIMATE",Outturn_Daily!$K260:$DX260)</f>
        <v>#VALUE!</v>
      </c>
      <c r="EU260" s="90" t="e">
        <f>SUMIF([9]Data_Validity!$K260:$DX260,"FORECAST",Outturn_Daily!$K260:$DX260)</f>
        <v>#VALUE!</v>
      </c>
      <c r="EV260" s="122">
        <f t="shared" si="48"/>
        <v>0</v>
      </c>
      <c r="EW260" s="123" t="e">
        <f t="shared" si="49"/>
        <v>#VALUE!</v>
      </c>
    </row>
    <row r="261" spans="1:153" ht="15">
      <c r="A261" s="124">
        <v>45291</v>
      </c>
      <c r="B261" s="109">
        <v>37</v>
      </c>
      <c r="C261" s="110">
        <v>45267</v>
      </c>
      <c r="D261" s="111">
        <f t="shared" si="50"/>
        <v>4.5610017487511083</v>
      </c>
      <c r="E261" s="112" t="s">
        <v>447</v>
      </c>
      <c r="F261" s="111">
        <v>2.5021429978278005</v>
      </c>
      <c r="G261" s="113">
        <v>0</v>
      </c>
      <c r="H261" s="113">
        <v>0</v>
      </c>
      <c r="I261" s="111">
        <v>0</v>
      </c>
      <c r="J261" s="111">
        <v>2.5021429978278005</v>
      </c>
      <c r="K261" s="113">
        <v>0.35857398767773813</v>
      </c>
      <c r="L261" s="111">
        <v>2.1435690101500624</v>
      </c>
      <c r="M261" s="113">
        <v>0.12477426350504009</v>
      </c>
      <c r="N261" s="113">
        <v>1.5084185934962517E-2</v>
      </c>
      <c r="O261" s="113">
        <v>-0.10673161211265597</v>
      </c>
      <c r="P261" s="113">
        <v>-2.6652477048830003E-2</v>
      </c>
      <c r="Q261" s="113">
        <v>0.52355040298988698</v>
      </c>
      <c r="R261" s="113">
        <v>-5.7454053570188061E-2</v>
      </c>
      <c r="S261" s="113">
        <v>8.4568342753215869E-2</v>
      </c>
      <c r="T261" s="113">
        <v>1.5010135565911207</v>
      </c>
      <c r="U261" s="114">
        <v>1.0830647178814434</v>
      </c>
      <c r="V261" s="114">
        <v>0.33634016129032257</v>
      </c>
      <c r="W261" s="114">
        <v>8.1608677419354833E-2</v>
      </c>
      <c r="X261" s="115">
        <v>0</v>
      </c>
      <c r="Y261" s="113">
        <v>8.541640110751017E-2</v>
      </c>
      <c r="Z261" s="111">
        <v>0</v>
      </c>
      <c r="AA261" s="113">
        <v>0</v>
      </c>
      <c r="AB261" s="111">
        <v>0</v>
      </c>
      <c r="AC261" s="113">
        <v>0</v>
      </c>
      <c r="AD261" s="113">
        <v>0</v>
      </c>
      <c r="AE261" s="113">
        <v>0</v>
      </c>
      <c r="AF261" s="113">
        <v>0</v>
      </c>
      <c r="AG261" s="113">
        <v>0</v>
      </c>
      <c r="AH261" s="114">
        <v>0</v>
      </c>
      <c r="AI261" s="114">
        <v>0</v>
      </c>
      <c r="AJ261" s="114">
        <v>0</v>
      </c>
      <c r="AK261" s="116"/>
      <c r="AL261" s="113">
        <v>0</v>
      </c>
      <c r="AM261" s="116">
        <v>0</v>
      </c>
      <c r="AN261" s="113">
        <v>0</v>
      </c>
      <c r="AO261" s="113">
        <v>0</v>
      </c>
      <c r="AP261" s="113">
        <v>0</v>
      </c>
      <c r="AQ261" s="113">
        <v>0</v>
      </c>
      <c r="AR261" s="113">
        <v>0</v>
      </c>
      <c r="AS261" s="113">
        <v>0</v>
      </c>
      <c r="AT261" s="117">
        <v>0</v>
      </c>
      <c r="AU261" s="117">
        <v>0</v>
      </c>
      <c r="AV261" s="117">
        <v>0</v>
      </c>
      <c r="AW261" s="116">
        <v>2.0588587509233083</v>
      </c>
      <c r="AX261" s="116">
        <v>2.0539113859244722</v>
      </c>
      <c r="AY261" s="116">
        <v>0.67056286262445175</v>
      </c>
      <c r="AZ261" s="118">
        <v>0.67056286262445175</v>
      </c>
      <c r="BA261" s="118">
        <v>0</v>
      </c>
      <c r="BB261" s="118">
        <v>0</v>
      </c>
      <c r="BC261" s="118">
        <v>0</v>
      </c>
      <c r="BD261" s="118">
        <v>0</v>
      </c>
      <c r="BE261" s="118">
        <v>0</v>
      </c>
      <c r="BF261" s="118">
        <v>0</v>
      </c>
      <c r="BG261" s="118">
        <v>0</v>
      </c>
      <c r="BH261" s="118">
        <v>0</v>
      </c>
      <c r="BI261" s="118">
        <v>0</v>
      </c>
      <c r="BJ261" s="118">
        <v>0</v>
      </c>
      <c r="BK261" s="118">
        <v>0</v>
      </c>
      <c r="BL261" s="118">
        <v>0</v>
      </c>
      <c r="BM261" s="118">
        <v>0</v>
      </c>
      <c r="BN261" s="118">
        <v>0</v>
      </c>
      <c r="BO261" s="118">
        <v>0</v>
      </c>
      <c r="BP261" s="118">
        <v>0</v>
      </c>
      <c r="BQ261" s="118">
        <v>0</v>
      </c>
      <c r="BR261" s="118">
        <v>0</v>
      </c>
      <c r="BS261" s="118">
        <v>0</v>
      </c>
      <c r="BT261" s="118">
        <v>0</v>
      </c>
      <c r="BU261" s="116">
        <v>0.71024164886123309</v>
      </c>
      <c r="BV261" s="118">
        <v>0.16761920399999999</v>
      </c>
      <c r="BW261" s="118">
        <v>0.54262244486123312</v>
      </c>
      <c r="BX261" s="118">
        <v>0</v>
      </c>
      <c r="BY261" s="118">
        <v>0</v>
      </c>
      <c r="BZ261" s="118">
        <v>0</v>
      </c>
      <c r="CA261" s="118">
        <v>0</v>
      </c>
      <c r="CB261" s="118">
        <v>0</v>
      </c>
      <c r="CC261" s="119">
        <v>0.26762830500000001</v>
      </c>
      <c r="CD261" s="118">
        <v>0.26762830500000001</v>
      </c>
      <c r="CE261" s="118">
        <v>0</v>
      </c>
      <c r="CF261" s="118">
        <v>0</v>
      </c>
      <c r="CG261" s="118">
        <v>0</v>
      </c>
      <c r="CH261" s="118">
        <v>0</v>
      </c>
      <c r="CI261" s="118">
        <v>0</v>
      </c>
      <c r="CJ261" s="116">
        <v>2.5394372999999998E-2</v>
      </c>
      <c r="CK261" s="118">
        <v>0</v>
      </c>
      <c r="CL261" s="118">
        <v>0</v>
      </c>
      <c r="CM261" s="118">
        <v>0</v>
      </c>
      <c r="CN261" s="118">
        <v>0</v>
      </c>
      <c r="CO261" s="118">
        <v>2.5394372999999998E-2</v>
      </c>
      <c r="CP261" s="118">
        <v>0</v>
      </c>
      <c r="CQ261" s="118">
        <v>0</v>
      </c>
      <c r="CR261" s="116">
        <v>0.25108876264883329</v>
      </c>
      <c r="CS261" s="118">
        <v>0.20621714052142856</v>
      </c>
      <c r="CT261" s="118">
        <v>4.4871622127404746E-2</v>
      </c>
      <c r="CU261" s="118">
        <v>0</v>
      </c>
      <c r="CV261" s="118">
        <v>0</v>
      </c>
      <c r="CW261" s="118">
        <v>0</v>
      </c>
      <c r="CX261" s="116">
        <v>0.12899543378995401</v>
      </c>
      <c r="CY261" s="118">
        <v>0.12899543378995401</v>
      </c>
      <c r="CZ261" s="118">
        <v>0</v>
      </c>
      <c r="DA261" s="118">
        <v>0</v>
      </c>
      <c r="DB261" s="118">
        <v>0</v>
      </c>
      <c r="DC261" s="118">
        <v>0</v>
      </c>
      <c r="DD261" s="118">
        <v>0</v>
      </c>
      <c r="DE261" s="118">
        <v>0</v>
      </c>
      <c r="DF261" s="116">
        <v>0</v>
      </c>
      <c r="DG261" s="118">
        <v>0</v>
      </c>
      <c r="DH261" s="118">
        <v>0</v>
      </c>
      <c r="DI261" s="118">
        <v>0</v>
      </c>
      <c r="DJ261" s="116">
        <v>0</v>
      </c>
      <c r="DK261" s="118">
        <v>0</v>
      </c>
      <c r="DL261" s="118">
        <v>0</v>
      </c>
      <c r="DM261" s="118">
        <v>0</v>
      </c>
      <c r="DN261" s="118">
        <v>0</v>
      </c>
      <c r="DO261" s="118">
        <v>0</v>
      </c>
      <c r="DP261" s="118">
        <v>0</v>
      </c>
      <c r="DQ261" s="118">
        <v>0</v>
      </c>
      <c r="DR261" s="116">
        <v>0</v>
      </c>
      <c r="DS261" s="118">
        <v>0</v>
      </c>
      <c r="DT261" s="118">
        <v>0</v>
      </c>
      <c r="DU261" s="118">
        <v>0</v>
      </c>
      <c r="DV261" s="116">
        <v>4.9473649988360513E-3</v>
      </c>
      <c r="DW261" s="118">
        <v>4.0878316569517971E-4</v>
      </c>
      <c r="DX261" s="118">
        <v>4.5385818331408713E-3</v>
      </c>
      <c r="DY261" s="120">
        <v>0</v>
      </c>
      <c r="DZ261" s="120">
        <v>0</v>
      </c>
      <c r="EA261" s="89"/>
      <c r="EB261" s="90" t="e">
        <v>#N/A</v>
      </c>
      <c r="EC261" s="90">
        <v>1</v>
      </c>
      <c r="EF261" s="121">
        <f t="shared" si="51"/>
        <v>45267</v>
      </c>
      <c r="EG261" s="122">
        <f t="shared" si="52"/>
        <v>45291</v>
      </c>
      <c r="EH261" s="122">
        <f t="shared" si="53"/>
        <v>0.35857398767773813</v>
      </c>
      <c r="EI261" s="122">
        <f t="shared" si="54"/>
        <v>0.60811874574310287</v>
      </c>
      <c r="EJ261" s="122">
        <f t="shared" si="55"/>
        <v>0.24097582795117001</v>
      </c>
      <c r="EK261" s="122">
        <f t="shared" si="56"/>
        <v>1.0830647178814434</v>
      </c>
      <c r="EL261" s="122">
        <f t="shared" si="57"/>
        <v>0.33634016129032257</v>
      </c>
      <c r="EM261" s="122">
        <f t="shared" si="58"/>
        <v>8.1608677419354833E-2</v>
      </c>
      <c r="EN261" s="122">
        <f t="shared" si="59"/>
        <v>0</v>
      </c>
      <c r="EO261" s="122">
        <f t="shared" si="60"/>
        <v>1.5084185934962517E-2</v>
      </c>
      <c r="EP261" s="122">
        <f t="shared" si="61"/>
        <v>0.60351003674857706</v>
      </c>
      <c r="EQ261" s="122">
        <f t="shared" si="62"/>
        <v>0.79533712612949181</v>
      </c>
      <c r="ER261" s="282">
        <f t="shared" si="63"/>
        <v>3.290971253615816E-2</v>
      </c>
      <c r="ES261" s="123" t="e">
        <f>SUMIF([9]Data_Validity!$K261:$DX261,"OUTTURN",Outturn_Daily!$K261:$DX261)+H261</f>
        <v>#VALUE!</v>
      </c>
      <c r="ET261" s="90" t="e">
        <f>SUMIF([9]Data_Validity!$K261:$DX261,"ESTIMATE",Outturn_Daily!$K261:$DX261)</f>
        <v>#VALUE!</v>
      </c>
      <c r="EU261" s="90" t="e">
        <f>SUMIF([9]Data_Validity!$K261:$DX261,"FORECAST",Outturn_Daily!$K261:$DX261)</f>
        <v>#VALUE!</v>
      </c>
      <c r="EV261" s="122">
        <f t="shared" si="48"/>
        <v>0</v>
      </c>
      <c r="EW261" s="123" t="e">
        <f t="shared" si="49"/>
        <v>#VALUE!</v>
      </c>
    </row>
    <row r="262" spans="1:153" ht="15">
      <c r="A262" s="124">
        <v>45291</v>
      </c>
      <c r="B262" s="109">
        <v>37</v>
      </c>
      <c r="C262" s="110">
        <v>45268</v>
      </c>
      <c r="D262" s="111">
        <f t="shared" si="50"/>
        <v>4.5544796267408314</v>
      </c>
      <c r="E262" s="112" t="s">
        <v>447</v>
      </c>
      <c r="F262" s="111">
        <v>2.4820093593278005</v>
      </c>
      <c r="G262" s="113">
        <v>0</v>
      </c>
      <c r="H262" s="113">
        <v>0</v>
      </c>
      <c r="I262" s="111">
        <v>0</v>
      </c>
      <c r="J262" s="111">
        <v>2.4820093593278005</v>
      </c>
      <c r="K262" s="113">
        <v>0.35857398767773813</v>
      </c>
      <c r="L262" s="111">
        <v>2.1234353716500625</v>
      </c>
      <c r="M262" s="113">
        <v>7.1630444505040053E-2</v>
      </c>
      <c r="N262" s="113">
        <v>1.5084185934962517E-2</v>
      </c>
      <c r="O262" s="113">
        <v>-5.0170383112656008E-2</v>
      </c>
      <c r="P262" s="113">
        <v>-5.0203525548830008E-2</v>
      </c>
      <c r="Q262" s="113">
        <v>0.52355040298988698</v>
      </c>
      <c r="R262" s="113">
        <v>-5.7454053570188061E-2</v>
      </c>
      <c r="S262" s="113">
        <v>8.4568342753215869E-2</v>
      </c>
      <c r="T262" s="113">
        <v>1.5010135565911207</v>
      </c>
      <c r="U262" s="114">
        <v>1.0830647178814434</v>
      </c>
      <c r="V262" s="114">
        <v>0.33634016129032257</v>
      </c>
      <c r="W262" s="114">
        <v>8.1608677419354833E-2</v>
      </c>
      <c r="X262" s="115">
        <v>0</v>
      </c>
      <c r="Y262" s="113">
        <v>8.541640110751017E-2</v>
      </c>
      <c r="Z262" s="111">
        <v>0</v>
      </c>
      <c r="AA262" s="113">
        <v>0</v>
      </c>
      <c r="AB262" s="111">
        <v>0</v>
      </c>
      <c r="AC262" s="113">
        <v>0</v>
      </c>
      <c r="AD262" s="113">
        <v>0</v>
      </c>
      <c r="AE262" s="113">
        <v>0</v>
      </c>
      <c r="AF262" s="113">
        <v>0</v>
      </c>
      <c r="AG262" s="113">
        <v>0</v>
      </c>
      <c r="AH262" s="114">
        <v>0</v>
      </c>
      <c r="AI262" s="114">
        <v>0</v>
      </c>
      <c r="AJ262" s="114">
        <v>0</v>
      </c>
      <c r="AK262" s="116"/>
      <c r="AL262" s="113">
        <v>0</v>
      </c>
      <c r="AM262" s="116">
        <v>0</v>
      </c>
      <c r="AN262" s="113">
        <v>0</v>
      </c>
      <c r="AO262" s="113">
        <v>0</v>
      </c>
      <c r="AP262" s="113">
        <v>0</v>
      </c>
      <c r="AQ262" s="113">
        <v>0</v>
      </c>
      <c r="AR262" s="113">
        <v>0</v>
      </c>
      <c r="AS262" s="113">
        <v>0</v>
      </c>
      <c r="AT262" s="117">
        <v>0</v>
      </c>
      <c r="AU262" s="117">
        <v>0</v>
      </c>
      <c r="AV262" s="117">
        <v>0</v>
      </c>
      <c r="AW262" s="116">
        <v>2.0724702674130309</v>
      </c>
      <c r="AX262" s="116">
        <v>2.0684979565244719</v>
      </c>
      <c r="AY262" s="116">
        <v>0.71839229972445162</v>
      </c>
      <c r="AZ262" s="118">
        <v>0.71839229972445162</v>
      </c>
      <c r="BA262" s="118">
        <v>0</v>
      </c>
      <c r="BB262" s="118">
        <v>0</v>
      </c>
      <c r="BC262" s="118">
        <v>0</v>
      </c>
      <c r="BD262" s="118">
        <v>0</v>
      </c>
      <c r="BE262" s="118">
        <v>0</v>
      </c>
      <c r="BF262" s="118">
        <v>0</v>
      </c>
      <c r="BG262" s="118">
        <v>0</v>
      </c>
      <c r="BH262" s="118">
        <v>0</v>
      </c>
      <c r="BI262" s="118">
        <v>0</v>
      </c>
      <c r="BJ262" s="118">
        <v>0</v>
      </c>
      <c r="BK262" s="118">
        <v>0</v>
      </c>
      <c r="BL262" s="118">
        <v>0</v>
      </c>
      <c r="BM262" s="118">
        <v>0</v>
      </c>
      <c r="BN262" s="118">
        <v>0</v>
      </c>
      <c r="BO262" s="118">
        <v>0</v>
      </c>
      <c r="BP262" s="118">
        <v>0</v>
      </c>
      <c r="BQ262" s="118">
        <v>0</v>
      </c>
      <c r="BR262" s="118">
        <v>0</v>
      </c>
      <c r="BS262" s="118">
        <v>0</v>
      </c>
      <c r="BT262" s="118">
        <v>0</v>
      </c>
      <c r="BU262" s="116">
        <v>0.65368041986123315</v>
      </c>
      <c r="BV262" s="118">
        <v>0.11105797500000002</v>
      </c>
      <c r="BW262" s="118">
        <v>0.54262244486123312</v>
      </c>
      <c r="BX262" s="118">
        <v>0</v>
      </c>
      <c r="BY262" s="118">
        <v>0</v>
      </c>
      <c r="BZ262" s="118">
        <v>0</v>
      </c>
      <c r="CA262" s="118">
        <v>0</v>
      </c>
      <c r="CB262" s="118">
        <v>0</v>
      </c>
      <c r="CC262" s="119">
        <v>0.29117935350000002</v>
      </c>
      <c r="CD262" s="118">
        <v>0.29117935350000002</v>
      </c>
      <c r="CE262" s="118">
        <v>0</v>
      </c>
      <c r="CF262" s="118">
        <v>0</v>
      </c>
      <c r="CG262" s="118">
        <v>0</v>
      </c>
      <c r="CH262" s="118">
        <v>0</v>
      </c>
      <c r="CI262" s="118">
        <v>0</v>
      </c>
      <c r="CJ262" s="116">
        <v>2.5161686999999999E-2</v>
      </c>
      <c r="CK262" s="118">
        <v>0</v>
      </c>
      <c r="CL262" s="118">
        <v>0</v>
      </c>
      <c r="CM262" s="118">
        <v>0</v>
      </c>
      <c r="CN262" s="118">
        <v>0</v>
      </c>
      <c r="CO262" s="118">
        <v>2.5161686999999999E-2</v>
      </c>
      <c r="CP262" s="118">
        <v>0</v>
      </c>
      <c r="CQ262" s="118">
        <v>0</v>
      </c>
      <c r="CR262" s="116">
        <v>0.25108876264883329</v>
      </c>
      <c r="CS262" s="118">
        <v>0.20621714052142856</v>
      </c>
      <c r="CT262" s="118">
        <v>4.4871622127404746E-2</v>
      </c>
      <c r="CU262" s="118">
        <v>0</v>
      </c>
      <c r="CV262" s="118">
        <v>0</v>
      </c>
      <c r="CW262" s="118">
        <v>0</v>
      </c>
      <c r="CX262" s="116">
        <v>0.12899543378995401</v>
      </c>
      <c r="CY262" s="118">
        <v>0.12899543378995401</v>
      </c>
      <c r="CZ262" s="118">
        <v>0</v>
      </c>
      <c r="DA262" s="118">
        <v>0</v>
      </c>
      <c r="DB262" s="118">
        <v>0</v>
      </c>
      <c r="DC262" s="118">
        <v>0</v>
      </c>
      <c r="DD262" s="118">
        <v>0</v>
      </c>
      <c r="DE262" s="118">
        <v>0</v>
      </c>
      <c r="DF262" s="116">
        <v>0</v>
      </c>
      <c r="DG262" s="118">
        <v>0</v>
      </c>
      <c r="DH262" s="118">
        <v>0</v>
      </c>
      <c r="DI262" s="118">
        <v>0</v>
      </c>
      <c r="DJ262" s="116">
        <v>0</v>
      </c>
      <c r="DK262" s="118">
        <v>0</v>
      </c>
      <c r="DL262" s="118">
        <v>0</v>
      </c>
      <c r="DM262" s="118">
        <v>0</v>
      </c>
      <c r="DN262" s="118">
        <v>0</v>
      </c>
      <c r="DO262" s="118">
        <v>0</v>
      </c>
      <c r="DP262" s="118">
        <v>0</v>
      </c>
      <c r="DQ262" s="118">
        <v>0</v>
      </c>
      <c r="DR262" s="116">
        <v>0</v>
      </c>
      <c r="DS262" s="118">
        <v>0</v>
      </c>
      <c r="DT262" s="118">
        <v>0</v>
      </c>
      <c r="DU262" s="118">
        <v>0</v>
      </c>
      <c r="DV262" s="116">
        <v>3.9723108885589978E-3</v>
      </c>
      <c r="DW262" s="118">
        <v>3.2821791408812735E-4</v>
      </c>
      <c r="DX262" s="118">
        <v>3.6440929744708701E-3</v>
      </c>
      <c r="DY262" s="120">
        <v>0</v>
      </c>
      <c r="DZ262" s="120">
        <v>0</v>
      </c>
      <c r="EA262" s="89"/>
      <c r="EB262" s="90" t="e">
        <v>#N/A</v>
      </c>
      <c r="EC262" s="90">
        <v>1</v>
      </c>
      <c r="EF262" s="121">
        <f t="shared" si="51"/>
        <v>45268</v>
      </c>
      <c r="EG262" s="122">
        <f t="shared" si="52"/>
        <v>45291</v>
      </c>
      <c r="EH262" s="122">
        <f t="shared" si="53"/>
        <v>0.35857398767773813</v>
      </c>
      <c r="EI262" s="122">
        <f t="shared" si="54"/>
        <v>0.60811874574310287</v>
      </c>
      <c r="EJ262" s="122">
        <f t="shared" si="55"/>
        <v>0.24097582795117001</v>
      </c>
      <c r="EK262" s="122">
        <f t="shared" si="56"/>
        <v>1.0830647178814434</v>
      </c>
      <c r="EL262" s="122">
        <f t="shared" si="57"/>
        <v>0.33634016129032257</v>
      </c>
      <c r="EM262" s="122">
        <f t="shared" si="58"/>
        <v>8.1608677419354833E-2</v>
      </c>
      <c r="EN262" s="122">
        <f t="shared" si="59"/>
        <v>0</v>
      </c>
      <c r="EO262" s="122">
        <f t="shared" si="60"/>
        <v>1.5084185934962517E-2</v>
      </c>
      <c r="EP262" s="122">
        <f t="shared" si="61"/>
        <v>0.60351003674857717</v>
      </c>
      <c r="EQ262" s="122">
        <f t="shared" si="62"/>
        <v>0.7900227442294917</v>
      </c>
      <c r="ER262" s="282">
        <f t="shared" si="63"/>
        <v>3.1934658425881106E-2</v>
      </c>
      <c r="ES262" s="123" t="e">
        <f>SUMIF([9]Data_Validity!$K262:$DX262,"OUTTURN",Outturn_Daily!$K262:$DX262)+H262</f>
        <v>#VALUE!</v>
      </c>
      <c r="ET262" s="90" t="e">
        <f>SUMIF([9]Data_Validity!$K262:$DX262,"ESTIMATE",Outturn_Daily!$K262:$DX262)</f>
        <v>#VALUE!</v>
      </c>
      <c r="EU262" s="90" t="e">
        <f>SUMIF([9]Data_Validity!$K262:$DX262,"FORECAST",Outturn_Daily!$K262:$DX262)</f>
        <v>#VALUE!</v>
      </c>
      <c r="EV262" s="122">
        <f t="shared" si="48"/>
        <v>0</v>
      </c>
      <c r="EW262" s="123" t="e">
        <f t="shared" si="49"/>
        <v>#VALUE!</v>
      </c>
    </row>
    <row r="263" spans="1:153" ht="15">
      <c r="A263" s="124">
        <v>45291</v>
      </c>
      <c r="B263" s="109">
        <v>37</v>
      </c>
      <c r="C263" s="110">
        <v>45269</v>
      </c>
      <c r="D263" s="111">
        <f t="shared" si="50"/>
        <v>4.5548540581750965</v>
      </c>
      <c r="E263" s="112" t="s">
        <v>447</v>
      </c>
      <c r="F263" s="111">
        <v>2.5123180203278004</v>
      </c>
      <c r="G263" s="113">
        <v>0</v>
      </c>
      <c r="H263" s="113">
        <v>0</v>
      </c>
      <c r="I263" s="111">
        <v>0</v>
      </c>
      <c r="J263" s="111">
        <v>2.5123180203278004</v>
      </c>
      <c r="K263" s="113">
        <v>0.35857398767773813</v>
      </c>
      <c r="L263" s="111">
        <v>2.1537440326500623</v>
      </c>
      <c r="M263" s="113">
        <v>9.9288994005040071E-2</v>
      </c>
      <c r="N263" s="113">
        <v>1.5084185934962517E-2</v>
      </c>
      <c r="O263" s="113">
        <v>-7.7553432112656001E-2</v>
      </c>
      <c r="P263" s="113">
        <v>-2.0170365048830019E-2</v>
      </c>
      <c r="Q263" s="113">
        <v>0.52355040298988698</v>
      </c>
      <c r="R263" s="113">
        <v>-5.7454053570188061E-2</v>
      </c>
      <c r="S263" s="113">
        <v>8.4568342753215869E-2</v>
      </c>
      <c r="T263" s="113">
        <v>1.5010135565911207</v>
      </c>
      <c r="U263" s="114">
        <v>1.0830647178814434</v>
      </c>
      <c r="V263" s="114">
        <v>0.33634016129032257</v>
      </c>
      <c r="W263" s="114">
        <v>8.1608677419354833E-2</v>
      </c>
      <c r="X263" s="115">
        <v>0</v>
      </c>
      <c r="Y263" s="113">
        <v>8.541640110751017E-2</v>
      </c>
      <c r="Z263" s="111">
        <v>0</v>
      </c>
      <c r="AA263" s="113">
        <v>0</v>
      </c>
      <c r="AB263" s="111">
        <v>0</v>
      </c>
      <c r="AC263" s="113">
        <v>0</v>
      </c>
      <c r="AD263" s="113">
        <v>0</v>
      </c>
      <c r="AE263" s="113">
        <v>0</v>
      </c>
      <c r="AF263" s="113">
        <v>0</v>
      </c>
      <c r="AG263" s="113">
        <v>0</v>
      </c>
      <c r="AH263" s="114">
        <v>0</v>
      </c>
      <c r="AI263" s="114">
        <v>0</v>
      </c>
      <c r="AJ263" s="114">
        <v>0</v>
      </c>
      <c r="AK263" s="116"/>
      <c r="AL263" s="113">
        <v>0</v>
      </c>
      <c r="AM263" s="116">
        <v>0</v>
      </c>
      <c r="AN263" s="113">
        <v>0</v>
      </c>
      <c r="AO263" s="113">
        <v>0</v>
      </c>
      <c r="AP263" s="113">
        <v>0</v>
      </c>
      <c r="AQ263" s="113">
        <v>0</v>
      </c>
      <c r="AR263" s="113">
        <v>0</v>
      </c>
      <c r="AS263" s="113">
        <v>0</v>
      </c>
      <c r="AT263" s="117">
        <v>0</v>
      </c>
      <c r="AU263" s="117">
        <v>0</v>
      </c>
      <c r="AV263" s="117">
        <v>0</v>
      </c>
      <c r="AW263" s="116">
        <v>2.0425360378472961</v>
      </c>
      <c r="AX263" s="116">
        <v>2.0395871864744723</v>
      </c>
      <c r="AY263" s="116">
        <v>0.69349960517445175</v>
      </c>
      <c r="AZ263" s="118">
        <v>0.69349960517445175</v>
      </c>
      <c r="BA263" s="118">
        <v>0</v>
      </c>
      <c r="BB263" s="118">
        <v>0</v>
      </c>
      <c r="BC263" s="118">
        <v>0</v>
      </c>
      <c r="BD263" s="118">
        <v>0</v>
      </c>
      <c r="BE263" s="118">
        <v>0</v>
      </c>
      <c r="BF263" s="118">
        <v>0</v>
      </c>
      <c r="BG263" s="118">
        <v>0</v>
      </c>
      <c r="BH263" s="118">
        <v>0</v>
      </c>
      <c r="BI263" s="118">
        <v>0</v>
      </c>
      <c r="BJ263" s="118">
        <v>0</v>
      </c>
      <c r="BK263" s="118">
        <v>0</v>
      </c>
      <c r="BL263" s="118">
        <v>0</v>
      </c>
      <c r="BM263" s="118">
        <v>0</v>
      </c>
      <c r="BN263" s="118">
        <v>0</v>
      </c>
      <c r="BO263" s="118">
        <v>0</v>
      </c>
      <c r="BP263" s="118">
        <v>0</v>
      </c>
      <c r="BQ263" s="118">
        <v>0</v>
      </c>
      <c r="BR263" s="118">
        <v>0</v>
      </c>
      <c r="BS263" s="118">
        <v>0</v>
      </c>
      <c r="BT263" s="118">
        <v>0</v>
      </c>
      <c r="BU263" s="116">
        <v>0.68106346886123315</v>
      </c>
      <c r="BV263" s="118">
        <v>0.13844102400000002</v>
      </c>
      <c r="BW263" s="118">
        <v>0.54262244486123312</v>
      </c>
      <c r="BX263" s="118">
        <v>0</v>
      </c>
      <c r="BY263" s="118">
        <v>0</v>
      </c>
      <c r="BZ263" s="118">
        <v>0</v>
      </c>
      <c r="CA263" s="118">
        <v>0</v>
      </c>
      <c r="CB263" s="118">
        <v>0</v>
      </c>
      <c r="CC263" s="119">
        <v>0.26114619300000003</v>
      </c>
      <c r="CD263" s="118">
        <v>0.26114619300000003</v>
      </c>
      <c r="CE263" s="118">
        <v>0</v>
      </c>
      <c r="CF263" s="118">
        <v>0</v>
      </c>
      <c r="CG263" s="118">
        <v>0</v>
      </c>
      <c r="CH263" s="118">
        <v>0</v>
      </c>
      <c r="CI263" s="118">
        <v>0</v>
      </c>
      <c r="CJ263" s="116">
        <v>2.3793722999999999E-2</v>
      </c>
      <c r="CK263" s="118">
        <v>0</v>
      </c>
      <c r="CL263" s="118">
        <v>0</v>
      </c>
      <c r="CM263" s="118">
        <v>0</v>
      </c>
      <c r="CN263" s="118">
        <v>0</v>
      </c>
      <c r="CO263" s="118">
        <v>2.3793722999999999E-2</v>
      </c>
      <c r="CP263" s="118">
        <v>0</v>
      </c>
      <c r="CQ263" s="118">
        <v>0</v>
      </c>
      <c r="CR263" s="116">
        <v>0.25108876264883329</v>
      </c>
      <c r="CS263" s="118">
        <v>0.20621714052142856</v>
      </c>
      <c r="CT263" s="118">
        <v>4.4871622127404746E-2</v>
      </c>
      <c r="CU263" s="118">
        <v>0</v>
      </c>
      <c r="CV263" s="118">
        <v>0</v>
      </c>
      <c r="CW263" s="118">
        <v>0</v>
      </c>
      <c r="CX263" s="116">
        <v>0.12899543378995401</v>
      </c>
      <c r="CY263" s="118">
        <v>0.12899543378995401</v>
      </c>
      <c r="CZ263" s="118">
        <v>0</v>
      </c>
      <c r="DA263" s="118">
        <v>0</v>
      </c>
      <c r="DB263" s="118">
        <v>0</v>
      </c>
      <c r="DC263" s="118">
        <v>0</v>
      </c>
      <c r="DD263" s="118">
        <v>0</v>
      </c>
      <c r="DE263" s="118">
        <v>0</v>
      </c>
      <c r="DF263" s="116">
        <v>0</v>
      </c>
      <c r="DG263" s="118">
        <v>0</v>
      </c>
      <c r="DH263" s="118">
        <v>0</v>
      </c>
      <c r="DI263" s="118">
        <v>0</v>
      </c>
      <c r="DJ263" s="116">
        <v>0</v>
      </c>
      <c r="DK263" s="118">
        <v>0</v>
      </c>
      <c r="DL263" s="118">
        <v>0</v>
      </c>
      <c r="DM263" s="118">
        <v>0</v>
      </c>
      <c r="DN263" s="118">
        <v>0</v>
      </c>
      <c r="DO263" s="118">
        <v>0</v>
      </c>
      <c r="DP263" s="118">
        <v>0</v>
      </c>
      <c r="DQ263" s="118">
        <v>0</v>
      </c>
      <c r="DR263" s="116">
        <v>0</v>
      </c>
      <c r="DS263" s="118">
        <v>0</v>
      </c>
      <c r="DT263" s="118">
        <v>0</v>
      </c>
      <c r="DU263" s="118">
        <v>0</v>
      </c>
      <c r="DV263" s="116">
        <v>2.9488513728239559E-3</v>
      </c>
      <c r="DW263" s="118">
        <v>2.4365309606854419E-4</v>
      </c>
      <c r="DX263" s="118">
        <v>2.7051982767554118E-3</v>
      </c>
      <c r="DY263" s="120">
        <v>0</v>
      </c>
      <c r="DZ263" s="120">
        <v>0</v>
      </c>
      <c r="EA263" s="89"/>
      <c r="EB263" s="90" t="e">
        <v>#N/A</v>
      </c>
      <c r="EC263" s="90">
        <v>1</v>
      </c>
      <c r="EF263" s="121">
        <f t="shared" si="51"/>
        <v>45269</v>
      </c>
      <c r="EG263" s="122">
        <f t="shared" si="52"/>
        <v>45291</v>
      </c>
      <c r="EH263" s="122">
        <f t="shared" si="53"/>
        <v>0.35857398767773813</v>
      </c>
      <c r="EI263" s="122">
        <f t="shared" si="54"/>
        <v>0.60811874574310287</v>
      </c>
      <c r="EJ263" s="122">
        <f t="shared" si="55"/>
        <v>0.24097582795117001</v>
      </c>
      <c r="EK263" s="122">
        <f t="shared" si="56"/>
        <v>1.0830647178814434</v>
      </c>
      <c r="EL263" s="122">
        <f t="shared" si="57"/>
        <v>0.33634016129032257</v>
      </c>
      <c r="EM263" s="122">
        <f t="shared" si="58"/>
        <v>8.1608677419354833E-2</v>
      </c>
      <c r="EN263" s="122">
        <f t="shared" si="59"/>
        <v>0</v>
      </c>
      <c r="EO263" s="122">
        <f t="shared" si="60"/>
        <v>1.5084185934962517E-2</v>
      </c>
      <c r="EP263" s="122">
        <f t="shared" si="61"/>
        <v>0.60351003674857717</v>
      </c>
      <c r="EQ263" s="122">
        <f t="shared" si="62"/>
        <v>0.79278859917949185</v>
      </c>
      <c r="ER263" s="282">
        <f t="shared" si="63"/>
        <v>3.0911198910146064E-2</v>
      </c>
      <c r="ES263" s="123" t="e">
        <f>SUMIF([9]Data_Validity!$K263:$DX263,"OUTTURN",Outturn_Daily!$K263:$DX263)+H263</f>
        <v>#VALUE!</v>
      </c>
      <c r="ET263" s="90" t="e">
        <f>SUMIF([9]Data_Validity!$K263:$DX263,"ESTIMATE",Outturn_Daily!$K263:$DX263)</f>
        <v>#VALUE!</v>
      </c>
      <c r="EU263" s="90" t="e">
        <f>SUMIF([9]Data_Validity!$K263:$DX263,"FORECAST",Outturn_Daily!$K263:$DX263)</f>
        <v>#VALUE!</v>
      </c>
      <c r="EV263" s="122">
        <f t="shared" si="48"/>
        <v>0</v>
      </c>
      <c r="EW263" s="123" t="e">
        <f t="shared" si="49"/>
        <v>#VALUE!</v>
      </c>
    </row>
    <row r="264" spans="1:153" ht="15">
      <c r="A264" s="124">
        <v>45291</v>
      </c>
      <c r="B264" s="109">
        <v>37</v>
      </c>
      <c r="C264" s="110">
        <v>45270</v>
      </c>
      <c r="D264" s="111">
        <f t="shared" si="50"/>
        <v>4.5667802049728667</v>
      </c>
      <c r="E264" s="112" t="s">
        <v>447</v>
      </c>
      <c r="F264" s="111">
        <v>2.4160970458278004</v>
      </c>
      <c r="G264" s="113">
        <v>0</v>
      </c>
      <c r="H264" s="113">
        <v>0</v>
      </c>
      <c r="I264" s="111">
        <v>0</v>
      </c>
      <c r="J264" s="111">
        <v>2.4160970458278004</v>
      </c>
      <c r="K264" s="113">
        <v>0.35857398767773813</v>
      </c>
      <c r="L264" s="111">
        <v>2.0575230581500623</v>
      </c>
      <c r="M264" s="113">
        <v>8.5139919505040157E-2</v>
      </c>
      <c r="N264" s="113">
        <v>1.5084185934962517E-2</v>
      </c>
      <c r="O264" s="113">
        <v>-9.7520562112656001E-2</v>
      </c>
      <c r="P264" s="113">
        <v>-8.227513504883005E-2</v>
      </c>
      <c r="Q264" s="113">
        <v>0.52355040298988698</v>
      </c>
      <c r="R264" s="113">
        <v>-5.7454053570188061E-2</v>
      </c>
      <c r="S264" s="113">
        <v>8.4568342753215869E-2</v>
      </c>
      <c r="T264" s="113">
        <v>1.5010135565911207</v>
      </c>
      <c r="U264" s="114">
        <v>1.0830647178814434</v>
      </c>
      <c r="V264" s="114">
        <v>0.33634016129032257</v>
      </c>
      <c r="W264" s="114">
        <v>8.1608677419354833E-2</v>
      </c>
      <c r="X264" s="115">
        <v>0</v>
      </c>
      <c r="Y264" s="113">
        <v>8.541640110751017E-2</v>
      </c>
      <c r="Z264" s="111">
        <v>0</v>
      </c>
      <c r="AA264" s="113">
        <v>0</v>
      </c>
      <c r="AB264" s="111">
        <v>0</v>
      </c>
      <c r="AC264" s="113">
        <v>0</v>
      </c>
      <c r="AD264" s="113">
        <v>0</v>
      </c>
      <c r="AE264" s="113">
        <v>0</v>
      </c>
      <c r="AF264" s="113">
        <v>0</v>
      </c>
      <c r="AG264" s="113">
        <v>0</v>
      </c>
      <c r="AH264" s="114">
        <v>0</v>
      </c>
      <c r="AI264" s="114">
        <v>0</v>
      </c>
      <c r="AJ264" s="114">
        <v>0</v>
      </c>
      <c r="AK264" s="116"/>
      <c r="AL264" s="113">
        <v>0</v>
      </c>
      <c r="AM264" s="116">
        <v>0</v>
      </c>
      <c r="AN264" s="113">
        <v>0</v>
      </c>
      <c r="AO264" s="113">
        <v>0</v>
      </c>
      <c r="AP264" s="113">
        <v>0</v>
      </c>
      <c r="AQ264" s="113">
        <v>0</v>
      </c>
      <c r="AR264" s="113">
        <v>0</v>
      </c>
      <c r="AS264" s="113">
        <v>0</v>
      </c>
      <c r="AT264" s="117">
        <v>0</v>
      </c>
      <c r="AU264" s="117">
        <v>0</v>
      </c>
      <c r="AV264" s="117">
        <v>0</v>
      </c>
      <c r="AW264" s="116">
        <v>2.1506831591450659</v>
      </c>
      <c r="AX264" s="116">
        <v>2.142944531524472</v>
      </c>
      <c r="AY264" s="116">
        <v>0.70623377222445161</v>
      </c>
      <c r="AZ264" s="118">
        <v>0.70623377222445161</v>
      </c>
      <c r="BA264" s="118">
        <v>0</v>
      </c>
      <c r="BB264" s="118">
        <v>0</v>
      </c>
      <c r="BC264" s="118">
        <v>0</v>
      </c>
      <c r="BD264" s="118">
        <v>0</v>
      </c>
      <c r="BE264" s="118">
        <v>0</v>
      </c>
      <c r="BF264" s="118">
        <v>0</v>
      </c>
      <c r="BG264" s="118">
        <v>0</v>
      </c>
      <c r="BH264" s="118">
        <v>0</v>
      </c>
      <c r="BI264" s="118">
        <v>0</v>
      </c>
      <c r="BJ264" s="118">
        <v>0</v>
      </c>
      <c r="BK264" s="118">
        <v>0</v>
      </c>
      <c r="BL264" s="118">
        <v>0</v>
      </c>
      <c r="BM264" s="118">
        <v>0</v>
      </c>
      <c r="BN264" s="118">
        <v>0</v>
      </c>
      <c r="BO264" s="118">
        <v>0</v>
      </c>
      <c r="BP264" s="118">
        <v>0</v>
      </c>
      <c r="BQ264" s="118">
        <v>0</v>
      </c>
      <c r="BR264" s="118">
        <v>0</v>
      </c>
      <c r="BS264" s="118">
        <v>0</v>
      </c>
      <c r="BT264" s="118">
        <v>0</v>
      </c>
      <c r="BU264" s="116">
        <v>0.70103059886123309</v>
      </c>
      <c r="BV264" s="118">
        <v>0.15840815400000002</v>
      </c>
      <c r="BW264" s="118">
        <v>0.54262244486123312</v>
      </c>
      <c r="BX264" s="118">
        <v>0</v>
      </c>
      <c r="BY264" s="118">
        <v>0</v>
      </c>
      <c r="BZ264" s="118">
        <v>0</v>
      </c>
      <c r="CA264" s="118">
        <v>0</v>
      </c>
      <c r="CB264" s="118">
        <v>0</v>
      </c>
      <c r="CC264" s="119">
        <v>0.32325096300000006</v>
      </c>
      <c r="CD264" s="118">
        <v>0.32325096300000006</v>
      </c>
      <c r="CE264" s="118">
        <v>0</v>
      </c>
      <c r="CF264" s="118">
        <v>0</v>
      </c>
      <c r="CG264" s="118">
        <v>0</v>
      </c>
      <c r="CH264" s="118">
        <v>0</v>
      </c>
      <c r="CI264" s="118">
        <v>0</v>
      </c>
      <c r="CJ264" s="116">
        <v>3.2345001000000005E-2</v>
      </c>
      <c r="CK264" s="118">
        <v>0</v>
      </c>
      <c r="CL264" s="118">
        <v>0</v>
      </c>
      <c r="CM264" s="118">
        <v>0</v>
      </c>
      <c r="CN264" s="118">
        <v>0</v>
      </c>
      <c r="CO264" s="118">
        <v>3.2345001000000005E-2</v>
      </c>
      <c r="CP264" s="118">
        <v>0</v>
      </c>
      <c r="CQ264" s="118">
        <v>0</v>
      </c>
      <c r="CR264" s="116">
        <v>0.25108876264883329</v>
      </c>
      <c r="CS264" s="118">
        <v>0.20621714052142856</v>
      </c>
      <c r="CT264" s="118">
        <v>4.4871622127404746E-2</v>
      </c>
      <c r="CU264" s="118">
        <v>0</v>
      </c>
      <c r="CV264" s="118">
        <v>0</v>
      </c>
      <c r="CW264" s="118">
        <v>0</v>
      </c>
      <c r="CX264" s="116">
        <v>0.12899543378995401</v>
      </c>
      <c r="CY264" s="118">
        <v>0.12899543378995401</v>
      </c>
      <c r="CZ264" s="118">
        <v>0</v>
      </c>
      <c r="DA264" s="118">
        <v>0</v>
      </c>
      <c r="DB264" s="118">
        <v>0</v>
      </c>
      <c r="DC264" s="118">
        <v>0</v>
      </c>
      <c r="DD264" s="118">
        <v>0</v>
      </c>
      <c r="DE264" s="118">
        <v>0</v>
      </c>
      <c r="DF264" s="116">
        <v>0</v>
      </c>
      <c r="DG264" s="118">
        <v>0</v>
      </c>
      <c r="DH264" s="118">
        <v>0</v>
      </c>
      <c r="DI264" s="118">
        <v>0</v>
      </c>
      <c r="DJ264" s="116">
        <v>0</v>
      </c>
      <c r="DK264" s="118">
        <v>0</v>
      </c>
      <c r="DL264" s="118">
        <v>0</v>
      </c>
      <c r="DM264" s="118">
        <v>0</v>
      </c>
      <c r="DN264" s="118">
        <v>0</v>
      </c>
      <c r="DO264" s="118">
        <v>0</v>
      </c>
      <c r="DP264" s="118">
        <v>0</v>
      </c>
      <c r="DQ264" s="118">
        <v>0</v>
      </c>
      <c r="DR264" s="116">
        <v>0</v>
      </c>
      <c r="DS264" s="118">
        <v>0</v>
      </c>
      <c r="DT264" s="118">
        <v>0</v>
      </c>
      <c r="DU264" s="118">
        <v>0</v>
      </c>
      <c r="DV264" s="116">
        <v>7.7386276205938997E-3</v>
      </c>
      <c r="DW264" s="118">
        <v>6.3941526400958433E-4</v>
      </c>
      <c r="DX264" s="118">
        <v>7.0992123565843156E-3</v>
      </c>
      <c r="DY264" s="120">
        <v>0</v>
      </c>
      <c r="DZ264" s="120">
        <v>0</v>
      </c>
      <c r="EA264" s="89"/>
      <c r="EB264" s="90" t="e">
        <v>#N/A</v>
      </c>
      <c r="EC264" s="90">
        <v>1</v>
      </c>
      <c r="EF264" s="121">
        <f t="shared" si="51"/>
        <v>45270</v>
      </c>
      <c r="EG264" s="122">
        <f t="shared" si="52"/>
        <v>45291</v>
      </c>
      <c r="EH264" s="122">
        <f t="shared" si="53"/>
        <v>0.35857398767773813</v>
      </c>
      <c r="EI264" s="122">
        <f t="shared" si="54"/>
        <v>0.60811874574310287</v>
      </c>
      <c r="EJ264" s="122">
        <f t="shared" si="55"/>
        <v>0.24097582795117001</v>
      </c>
      <c r="EK264" s="122">
        <f t="shared" si="56"/>
        <v>1.0830647178814434</v>
      </c>
      <c r="EL264" s="122">
        <f t="shared" si="57"/>
        <v>0.33634016129032257</v>
      </c>
      <c r="EM264" s="122">
        <f t="shared" si="58"/>
        <v>8.1608677419354833E-2</v>
      </c>
      <c r="EN264" s="122">
        <f t="shared" si="59"/>
        <v>0</v>
      </c>
      <c r="EO264" s="122">
        <f t="shared" si="60"/>
        <v>1.5084185934962517E-2</v>
      </c>
      <c r="EP264" s="122">
        <f t="shared" si="61"/>
        <v>0.60351003674857706</v>
      </c>
      <c r="EQ264" s="122">
        <f t="shared" si="62"/>
        <v>0.79137369172949179</v>
      </c>
      <c r="ER264" s="282">
        <f t="shared" si="63"/>
        <v>3.570097515791601E-2</v>
      </c>
      <c r="ES264" s="123" t="e">
        <f>SUMIF([9]Data_Validity!$K264:$DX264,"OUTTURN",Outturn_Daily!$K264:$DX264)+H264</f>
        <v>#VALUE!</v>
      </c>
      <c r="ET264" s="90" t="e">
        <f>SUMIF([9]Data_Validity!$K264:$DX264,"ESTIMATE",Outturn_Daily!$K264:$DX264)</f>
        <v>#VALUE!</v>
      </c>
      <c r="EU264" s="90" t="e">
        <f>SUMIF([9]Data_Validity!$K264:$DX264,"FORECAST",Outturn_Daily!$K264:$DX264)</f>
        <v>#VALUE!</v>
      </c>
      <c r="EV264" s="122">
        <f t="shared" si="48"/>
        <v>0</v>
      </c>
      <c r="EW264" s="123" t="e">
        <f t="shared" si="49"/>
        <v>#VALUE!</v>
      </c>
    </row>
    <row r="265" spans="1:153" ht="15">
      <c r="A265" s="124">
        <v>45291</v>
      </c>
      <c r="B265" s="109">
        <v>38</v>
      </c>
      <c r="C265" s="110">
        <v>45271</v>
      </c>
      <c r="D265" s="111">
        <f t="shared" si="50"/>
        <v>4.5646108594561952</v>
      </c>
      <c r="E265" s="112" t="s">
        <v>447</v>
      </c>
      <c r="F265" s="111">
        <v>2.4868379883278005</v>
      </c>
      <c r="G265" s="113">
        <v>0</v>
      </c>
      <c r="H265" s="113">
        <v>0</v>
      </c>
      <c r="I265" s="111">
        <v>0</v>
      </c>
      <c r="J265" s="111">
        <v>2.4868379883278005</v>
      </c>
      <c r="K265" s="113">
        <v>0.35857398767773813</v>
      </c>
      <c r="L265" s="111">
        <v>2.1282640006500624</v>
      </c>
      <c r="M265" s="113">
        <v>9.6989378505040053E-2</v>
      </c>
      <c r="N265" s="113">
        <v>1.5084185934962517E-2</v>
      </c>
      <c r="O265" s="113">
        <v>-8.2063683112655966E-2</v>
      </c>
      <c r="P265" s="113">
        <v>-3.8840530548829966E-2</v>
      </c>
      <c r="Q265" s="113">
        <v>0.52355040298988698</v>
      </c>
      <c r="R265" s="113">
        <v>-5.7454053570188061E-2</v>
      </c>
      <c r="S265" s="113">
        <v>8.4568342753215869E-2</v>
      </c>
      <c r="T265" s="113">
        <v>1.5010135565911207</v>
      </c>
      <c r="U265" s="114">
        <v>1.0830647178814434</v>
      </c>
      <c r="V265" s="114">
        <v>0.33634016129032257</v>
      </c>
      <c r="W265" s="114">
        <v>8.1608677419354833E-2</v>
      </c>
      <c r="X265" s="115">
        <v>0</v>
      </c>
      <c r="Y265" s="113">
        <v>8.541640110751017E-2</v>
      </c>
      <c r="Z265" s="111">
        <v>0</v>
      </c>
      <c r="AA265" s="113">
        <v>0</v>
      </c>
      <c r="AB265" s="111">
        <v>0</v>
      </c>
      <c r="AC265" s="113">
        <v>0</v>
      </c>
      <c r="AD265" s="113">
        <v>0</v>
      </c>
      <c r="AE265" s="113">
        <v>0</v>
      </c>
      <c r="AF265" s="113">
        <v>0</v>
      </c>
      <c r="AG265" s="113">
        <v>0</v>
      </c>
      <c r="AH265" s="114">
        <v>0</v>
      </c>
      <c r="AI265" s="114">
        <v>0</v>
      </c>
      <c r="AJ265" s="114">
        <v>0</v>
      </c>
      <c r="AK265" s="116"/>
      <c r="AL265" s="113">
        <v>0</v>
      </c>
      <c r="AM265" s="116">
        <v>0</v>
      </c>
      <c r="AN265" s="113">
        <v>0</v>
      </c>
      <c r="AO265" s="113">
        <v>0</v>
      </c>
      <c r="AP265" s="113">
        <v>0</v>
      </c>
      <c r="AQ265" s="113">
        <v>0</v>
      </c>
      <c r="AR265" s="113">
        <v>0</v>
      </c>
      <c r="AS265" s="113">
        <v>0</v>
      </c>
      <c r="AT265" s="117">
        <v>0</v>
      </c>
      <c r="AU265" s="117">
        <v>0</v>
      </c>
      <c r="AV265" s="117">
        <v>0</v>
      </c>
      <c r="AW265" s="116">
        <v>2.0777728711283951</v>
      </c>
      <c r="AX265" s="116">
        <v>2.072676166924472</v>
      </c>
      <c r="AY265" s="116">
        <v>0.69556925912445178</v>
      </c>
      <c r="AZ265" s="118">
        <v>0.69556925912445178</v>
      </c>
      <c r="BA265" s="118">
        <v>0</v>
      </c>
      <c r="BB265" s="118">
        <v>0</v>
      </c>
      <c r="BC265" s="118">
        <v>0</v>
      </c>
      <c r="BD265" s="118">
        <v>0</v>
      </c>
      <c r="BE265" s="118">
        <v>0</v>
      </c>
      <c r="BF265" s="118">
        <v>0</v>
      </c>
      <c r="BG265" s="118">
        <v>0</v>
      </c>
      <c r="BH265" s="118">
        <v>0</v>
      </c>
      <c r="BI265" s="118">
        <v>0</v>
      </c>
      <c r="BJ265" s="118">
        <v>0</v>
      </c>
      <c r="BK265" s="118">
        <v>0</v>
      </c>
      <c r="BL265" s="118">
        <v>0</v>
      </c>
      <c r="BM265" s="118">
        <v>0</v>
      </c>
      <c r="BN265" s="118">
        <v>0</v>
      </c>
      <c r="BO265" s="118">
        <v>0</v>
      </c>
      <c r="BP265" s="118">
        <v>0</v>
      </c>
      <c r="BQ265" s="118">
        <v>0</v>
      </c>
      <c r="BR265" s="118">
        <v>0</v>
      </c>
      <c r="BS265" s="118">
        <v>0</v>
      </c>
      <c r="BT265" s="118">
        <v>0</v>
      </c>
      <c r="BU265" s="116">
        <v>0.68557371986123306</v>
      </c>
      <c r="BV265" s="118">
        <v>0.14295127499999999</v>
      </c>
      <c r="BW265" s="118">
        <v>0.54262244486123312</v>
      </c>
      <c r="BX265" s="118">
        <v>0</v>
      </c>
      <c r="BY265" s="118">
        <v>0</v>
      </c>
      <c r="BZ265" s="118">
        <v>0</v>
      </c>
      <c r="CA265" s="118">
        <v>0</v>
      </c>
      <c r="CB265" s="118">
        <v>0</v>
      </c>
      <c r="CC265" s="119">
        <v>0.27981635849999997</v>
      </c>
      <c r="CD265" s="118">
        <v>0.27981635849999997</v>
      </c>
      <c r="CE265" s="118">
        <v>0</v>
      </c>
      <c r="CF265" s="118">
        <v>0</v>
      </c>
      <c r="CG265" s="118">
        <v>0</v>
      </c>
      <c r="CH265" s="118">
        <v>0</v>
      </c>
      <c r="CI265" s="118">
        <v>0</v>
      </c>
      <c r="CJ265" s="116">
        <v>3.1632633E-2</v>
      </c>
      <c r="CK265" s="118">
        <v>0</v>
      </c>
      <c r="CL265" s="118">
        <v>0</v>
      </c>
      <c r="CM265" s="118">
        <v>0</v>
      </c>
      <c r="CN265" s="118">
        <v>0</v>
      </c>
      <c r="CO265" s="118">
        <v>3.1632633E-2</v>
      </c>
      <c r="CP265" s="118">
        <v>0</v>
      </c>
      <c r="CQ265" s="118">
        <v>0</v>
      </c>
      <c r="CR265" s="116">
        <v>0.25108876264883329</v>
      </c>
      <c r="CS265" s="118">
        <v>0.20621714052142856</v>
      </c>
      <c r="CT265" s="118">
        <v>4.4871622127404746E-2</v>
      </c>
      <c r="CU265" s="118">
        <v>0</v>
      </c>
      <c r="CV265" s="118">
        <v>0</v>
      </c>
      <c r="CW265" s="118">
        <v>0</v>
      </c>
      <c r="CX265" s="116">
        <v>0.12899543378995401</v>
      </c>
      <c r="CY265" s="118">
        <v>0.12899543378995401</v>
      </c>
      <c r="CZ265" s="118">
        <v>0</v>
      </c>
      <c r="DA265" s="118">
        <v>0</v>
      </c>
      <c r="DB265" s="118">
        <v>0</v>
      </c>
      <c r="DC265" s="118">
        <v>0</v>
      </c>
      <c r="DD265" s="118">
        <v>0</v>
      </c>
      <c r="DE265" s="118">
        <v>0</v>
      </c>
      <c r="DF265" s="116">
        <v>0</v>
      </c>
      <c r="DG265" s="118">
        <v>0</v>
      </c>
      <c r="DH265" s="118">
        <v>0</v>
      </c>
      <c r="DI265" s="118">
        <v>0</v>
      </c>
      <c r="DJ265" s="116">
        <v>0</v>
      </c>
      <c r="DK265" s="118">
        <v>0</v>
      </c>
      <c r="DL265" s="118">
        <v>0</v>
      </c>
      <c r="DM265" s="118">
        <v>0</v>
      </c>
      <c r="DN265" s="118">
        <v>0</v>
      </c>
      <c r="DO265" s="118">
        <v>0</v>
      </c>
      <c r="DP265" s="118">
        <v>0</v>
      </c>
      <c r="DQ265" s="118">
        <v>0</v>
      </c>
      <c r="DR265" s="116">
        <v>0</v>
      </c>
      <c r="DS265" s="118">
        <v>0</v>
      </c>
      <c r="DT265" s="118">
        <v>0</v>
      </c>
      <c r="DU265" s="118">
        <v>0</v>
      </c>
      <c r="DV265" s="116">
        <v>5.0967042039232373E-3</v>
      </c>
      <c r="DW265" s="118">
        <v>4.2112253281935673E-4</v>
      </c>
      <c r="DX265" s="118">
        <v>4.6755816711038806E-3</v>
      </c>
      <c r="DY265" s="120">
        <v>0</v>
      </c>
      <c r="DZ265" s="120">
        <v>0</v>
      </c>
      <c r="EA265" s="89"/>
      <c r="EB265" s="90" t="e">
        <v>#N/A</v>
      </c>
      <c r="EC265" s="90">
        <v>1</v>
      </c>
      <c r="EF265" s="121">
        <f t="shared" si="51"/>
        <v>45271</v>
      </c>
      <c r="EG265" s="122">
        <f t="shared" si="52"/>
        <v>45291</v>
      </c>
      <c r="EH265" s="122">
        <f t="shared" si="53"/>
        <v>0.35857398767773813</v>
      </c>
      <c r="EI265" s="122">
        <f t="shared" si="54"/>
        <v>0.60811874574310287</v>
      </c>
      <c r="EJ265" s="122">
        <f t="shared" si="55"/>
        <v>0.24097582795117001</v>
      </c>
      <c r="EK265" s="122">
        <f t="shared" si="56"/>
        <v>1.0830647178814434</v>
      </c>
      <c r="EL265" s="122">
        <f t="shared" si="57"/>
        <v>0.33634016129032257</v>
      </c>
      <c r="EM265" s="122">
        <f t="shared" si="58"/>
        <v>8.1608677419354833E-2</v>
      </c>
      <c r="EN265" s="122">
        <f t="shared" si="59"/>
        <v>0</v>
      </c>
      <c r="EO265" s="122">
        <f t="shared" si="60"/>
        <v>1.5084185934962517E-2</v>
      </c>
      <c r="EP265" s="122">
        <f t="shared" si="61"/>
        <v>0.60351003674857706</v>
      </c>
      <c r="EQ265" s="122">
        <f t="shared" si="62"/>
        <v>0.79255863762949186</v>
      </c>
      <c r="ER265" s="282">
        <f t="shared" si="63"/>
        <v>3.3059051741245349E-2</v>
      </c>
      <c r="ES265" s="123" t="e">
        <f>SUMIF([9]Data_Validity!$K265:$DX265,"OUTTURN",Outturn_Daily!$K265:$DX265)+H265</f>
        <v>#VALUE!</v>
      </c>
      <c r="ET265" s="90" t="e">
        <f>SUMIF([9]Data_Validity!$K265:$DX265,"ESTIMATE",Outturn_Daily!$K265:$DX265)</f>
        <v>#VALUE!</v>
      </c>
      <c r="EU265" s="90" t="e">
        <f>SUMIF([9]Data_Validity!$K265:$DX265,"FORECAST",Outturn_Daily!$K265:$DX265)</f>
        <v>#VALUE!</v>
      </c>
      <c r="EV265" s="122">
        <f t="shared" si="48"/>
        <v>0</v>
      </c>
      <c r="EW265" s="123" t="e">
        <f t="shared" si="49"/>
        <v>#VALUE!</v>
      </c>
    </row>
    <row r="266" spans="1:153" ht="15">
      <c r="A266" s="124">
        <v>45291</v>
      </c>
      <c r="B266" s="109">
        <v>38</v>
      </c>
      <c r="C266" s="110">
        <v>45272</v>
      </c>
      <c r="D266" s="111">
        <f t="shared" si="50"/>
        <v>4.5635917402281843</v>
      </c>
      <c r="E266" s="112" t="s">
        <v>447</v>
      </c>
      <c r="F266" s="111">
        <v>2.3820757048278005</v>
      </c>
      <c r="G266" s="113">
        <v>0</v>
      </c>
      <c r="H266" s="113">
        <v>0</v>
      </c>
      <c r="I266" s="111">
        <v>0</v>
      </c>
      <c r="J266" s="111">
        <v>2.3820757048278005</v>
      </c>
      <c r="K266" s="113">
        <v>0.35857398767773813</v>
      </c>
      <c r="L266" s="111">
        <v>2.0235017171500624</v>
      </c>
      <c r="M266" s="113">
        <v>9.18398915050401E-2</v>
      </c>
      <c r="N266" s="113">
        <v>1.5084185934962517E-2</v>
      </c>
      <c r="O266" s="113">
        <v>-0.18628275611265599</v>
      </c>
      <c r="P266" s="113">
        <v>-3.4234254048830015E-2</v>
      </c>
      <c r="Q266" s="113">
        <v>0.52355040298988698</v>
      </c>
      <c r="R266" s="113">
        <v>-5.7454053570188061E-2</v>
      </c>
      <c r="S266" s="113">
        <v>8.4568342753215869E-2</v>
      </c>
      <c r="T266" s="113">
        <v>1.5010135565911207</v>
      </c>
      <c r="U266" s="114">
        <v>1.0830647178814434</v>
      </c>
      <c r="V266" s="114">
        <v>0.33634016129032257</v>
      </c>
      <c r="W266" s="114">
        <v>8.1608677419354833E-2</v>
      </c>
      <c r="X266" s="115">
        <v>0</v>
      </c>
      <c r="Y266" s="113">
        <v>8.541640110751017E-2</v>
      </c>
      <c r="Z266" s="111">
        <v>0</v>
      </c>
      <c r="AA266" s="113">
        <v>0</v>
      </c>
      <c r="AB266" s="111">
        <v>0</v>
      </c>
      <c r="AC266" s="113">
        <v>0</v>
      </c>
      <c r="AD266" s="113">
        <v>0</v>
      </c>
      <c r="AE266" s="113">
        <v>0</v>
      </c>
      <c r="AF266" s="113">
        <v>0</v>
      </c>
      <c r="AG266" s="113">
        <v>0</v>
      </c>
      <c r="AH266" s="114">
        <v>0</v>
      </c>
      <c r="AI266" s="114">
        <v>0</v>
      </c>
      <c r="AJ266" s="114">
        <v>0</v>
      </c>
      <c r="AK266" s="116"/>
      <c r="AL266" s="113">
        <v>0</v>
      </c>
      <c r="AM266" s="116">
        <v>0</v>
      </c>
      <c r="AN266" s="113">
        <v>0</v>
      </c>
      <c r="AO266" s="113">
        <v>0</v>
      </c>
      <c r="AP266" s="113">
        <v>0</v>
      </c>
      <c r="AQ266" s="113">
        <v>0</v>
      </c>
      <c r="AR266" s="113">
        <v>0</v>
      </c>
      <c r="AS266" s="113">
        <v>0</v>
      </c>
      <c r="AT266" s="117">
        <v>0</v>
      </c>
      <c r="AU266" s="117">
        <v>0</v>
      </c>
      <c r="AV266" s="117">
        <v>0</v>
      </c>
      <c r="AW266" s="116">
        <v>2.1815160354003837</v>
      </c>
      <c r="AX266" s="116">
        <v>2.1763392217244721</v>
      </c>
      <c r="AY266" s="116">
        <v>0.70020379742445171</v>
      </c>
      <c r="AZ266" s="118">
        <v>0.70020379742445171</v>
      </c>
      <c r="BA266" s="118">
        <v>0</v>
      </c>
      <c r="BB266" s="118">
        <v>0</v>
      </c>
      <c r="BC266" s="118">
        <v>0</v>
      </c>
      <c r="BD266" s="118">
        <v>0</v>
      </c>
      <c r="BE266" s="118">
        <v>0</v>
      </c>
      <c r="BF266" s="118">
        <v>0</v>
      </c>
      <c r="BG266" s="118">
        <v>0</v>
      </c>
      <c r="BH266" s="118">
        <v>0</v>
      </c>
      <c r="BI266" s="118">
        <v>0</v>
      </c>
      <c r="BJ266" s="118">
        <v>0</v>
      </c>
      <c r="BK266" s="118">
        <v>0</v>
      </c>
      <c r="BL266" s="118">
        <v>0</v>
      </c>
      <c r="BM266" s="118">
        <v>0</v>
      </c>
      <c r="BN266" s="118">
        <v>0</v>
      </c>
      <c r="BO266" s="118">
        <v>0</v>
      </c>
      <c r="BP266" s="118">
        <v>0</v>
      </c>
      <c r="BQ266" s="118">
        <v>0</v>
      </c>
      <c r="BR266" s="118">
        <v>0</v>
      </c>
      <c r="BS266" s="118">
        <v>0</v>
      </c>
      <c r="BT266" s="118">
        <v>0</v>
      </c>
      <c r="BU266" s="116">
        <v>0.78979279286123316</v>
      </c>
      <c r="BV266" s="118">
        <v>0.24717034800000001</v>
      </c>
      <c r="BW266" s="118">
        <v>0.54262244486123312</v>
      </c>
      <c r="BX266" s="118">
        <v>0</v>
      </c>
      <c r="BY266" s="118">
        <v>0</v>
      </c>
      <c r="BZ266" s="118">
        <v>0</v>
      </c>
      <c r="CA266" s="118">
        <v>0</v>
      </c>
      <c r="CB266" s="118">
        <v>0</v>
      </c>
      <c r="CC266" s="119">
        <v>0.27521008200000002</v>
      </c>
      <c r="CD266" s="118">
        <v>0.27521008200000002</v>
      </c>
      <c r="CE266" s="118">
        <v>0</v>
      </c>
      <c r="CF266" s="118">
        <v>0</v>
      </c>
      <c r="CG266" s="118">
        <v>0</v>
      </c>
      <c r="CH266" s="118">
        <v>0</v>
      </c>
      <c r="CI266" s="118">
        <v>0</v>
      </c>
      <c r="CJ266" s="116">
        <v>3.1048353000000001E-2</v>
      </c>
      <c r="CK266" s="118">
        <v>0</v>
      </c>
      <c r="CL266" s="118">
        <v>0</v>
      </c>
      <c r="CM266" s="118">
        <v>0</v>
      </c>
      <c r="CN266" s="118">
        <v>0</v>
      </c>
      <c r="CO266" s="118">
        <v>3.1048353000000001E-2</v>
      </c>
      <c r="CP266" s="118">
        <v>0</v>
      </c>
      <c r="CQ266" s="118">
        <v>0</v>
      </c>
      <c r="CR266" s="116">
        <v>0.25108876264883329</v>
      </c>
      <c r="CS266" s="118">
        <v>0.20621714052142856</v>
      </c>
      <c r="CT266" s="118">
        <v>4.4871622127404746E-2</v>
      </c>
      <c r="CU266" s="118">
        <v>0</v>
      </c>
      <c r="CV266" s="118">
        <v>0</v>
      </c>
      <c r="CW266" s="118">
        <v>0</v>
      </c>
      <c r="CX266" s="116">
        <v>0.12899543378995401</v>
      </c>
      <c r="CY266" s="118">
        <v>0.12899543378995401</v>
      </c>
      <c r="CZ266" s="118">
        <v>0</v>
      </c>
      <c r="DA266" s="118">
        <v>0</v>
      </c>
      <c r="DB266" s="118">
        <v>0</v>
      </c>
      <c r="DC266" s="118">
        <v>0</v>
      </c>
      <c r="DD266" s="118">
        <v>0</v>
      </c>
      <c r="DE266" s="118">
        <v>0</v>
      </c>
      <c r="DF266" s="116">
        <v>0</v>
      </c>
      <c r="DG266" s="118">
        <v>0</v>
      </c>
      <c r="DH266" s="118">
        <v>0</v>
      </c>
      <c r="DI266" s="118">
        <v>0</v>
      </c>
      <c r="DJ266" s="116">
        <v>0</v>
      </c>
      <c r="DK266" s="118">
        <v>0</v>
      </c>
      <c r="DL266" s="118">
        <v>0</v>
      </c>
      <c r="DM266" s="118">
        <v>0</v>
      </c>
      <c r="DN266" s="118">
        <v>0</v>
      </c>
      <c r="DO266" s="118">
        <v>0</v>
      </c>
      <c r="DP266" s="118">
        <v>0</v>
      </c>
      <c r="DQ266" s="118">
        <v>0</v>
      </c>
      <c r="DR266" s="116">
        <v>0</v>
      </c>
      <c r="DS266" s="118">
        <v>0</v>
      </c>
      <c r="DT266" s="118">
        <v>0</v>
      </c>
      <c r="DU266" s="118">
        <v>0</v>
      </c>
      <c r="DV266" s="116">
        <v>5.1768136759115634E-3</v>
      </c>
      <c r="DW266" s="118">
        <v>4.2774169343703125E-4</v>
      </c>
      <c r="DX266" s="118">
        <v>4.749071982474532E-3</v>
      </c>
      <c r="DY266" s="120">
        <v>0</v>
      </c>
      <c r="DZ266" s="120">
        <v>0</v>
      </c>
      <c r="EA266" s="89"/>
      <c r="EB266" s="90" t="e">
        <v>#N/A</v>
      </c>
      <c r="EC266" s="90">
        <v>1</v>
      </c>
      <c r="EF266" s="121">
        <f t="shared" si="51"/>
        <v>45272</v>
      </c>
      <c r="EG266" s="122">
        <f t="shared" si="52"/>
        <v>45291</v>
      </c>
      <c r="EH266" s="122">
        <f t="shared" si="53"/>
        <v>0.35857398767773813</v>
      </c>
      <c r="EI266" s="122">
        <f t="shared" si="54"/>
        <v>0.60811874574310287</v>
      </c>
      <c r="EJ266" s="122">
        <f t="shared" si="55"/>
        <v>0.24097582795117001</v>
      </c>
      <c r="EK266" s="122">
        <f t="shared" si="56"/>
        <v>1.0830647178814434</v>
      </c>
      <c r="EL266" s="122">
        <f t="shared" si="57"/>
        <v>0.33634016129032257</v>
      </c>
      <c r="EM266" s="122">
        <f t="shared" si="58"/>
        <v>8.1608677419354833E-2</v>
      </c>
      <c r="EN266" s="122">
        <f t="shared" si="59"/>
        <v>0</v>
      </c>
      <c r="EO266" s="122">
        <f t="shared" si="60"/>
        <v>1.5084185934962517E-2</v>
      </c>
      <c r="EP266" s="122">
        <f t="shared" si="61"/>
        <v>0.60351003674857717</v>
      </c>
      <c r="EQ266" s="122">
        <f t="shared" si="62"/>
        <v>0.79204368892949184</v>
      </c>
      <c r="ER266" s="282">
        <f t="shared" si="63"/>
        <v>3.3139161213233674E-2</v>
      </c>
      <c r="ES266" s="123" t="e">
        <f>SUMIF([9]Data_Validity!$K266:$DX266,"OUTTURN",Outturn_Daily!$K266:$DX266)+H266</f>
        <v>#VALUE!</v>
      </c>
      <c r="ET266" s="90" t="e">
        <f>SUMIF([9]Data_Validity!$K266:$DX266,"ESTIMATE",Outturn_Daily!$K266:$DX266)</f>
        <v>#VALUE!</v>
      </c>
      <c r="EU266" s="90" t="e">
        <f>SUMIF([9]Data_Validity!$K266:$DX266,"FORECAST",Outturn_Daily!$K266:$DX266)</f>
        <v>#VALUE!</v>
      </c>
      <c r="EV266" s="122">
        <f t="shared" ref="EV266:EV329" si="64">I266</f>
        <v>0</v>
      </c>
      <c r="EW266" s="123" t="e">
        <f t="shared" ref="EW266:EW329" si="65">SUM(ES266:EV266)</f>
        <v>#VALUE!</v>
      </c>
    </row>
    <row r="267" spans="1:153" ht="15">
      <c r="A267" s="124">
        <v>45291</v>
      </c>
      <c r="B267" s="109">
        <v>38</v>
      </c>
      <c r="C267" s="110">
        <v>45273</v>
      </c>
      <c r="D267" s="111">
        <f t="shared" ref="D267:D330" si="66">F267+AW267+DZ267</f>
        <v>4.5544759344031736</v>
      </c>
      <c r="E267" s="112" t="s">
        <v>447</v>
      </c>
      <c r="F267" s="111">
        <v>2.5372672268278005</v>
      </c>
      <c r="G267" s="113">
        <v>0</v>
      </c>
      <c r="H267" s="113">
        <v>0</v>
      </c>
      <c r="I267" s="111">
        <v>0</v>
      </c>
      <c r="J267" s="111">
        <v>2.5372672268278005</v>
      </c>
      <c r="K267" s="113">
        <v>0.35857398767773813</v>
      </c>
      <c r="L267" s="111">
        <v>2.1786932391500624</v>
      </c>
      <c r="M267" s="113">
        <v>0.10853765700504006</v>
      </c>
      <c r="N267" s="113">
        <v>1.5084185934962517E-2</v>
      </c>
      <c r="O267" s="113">
        <v>-7.1640117112655971E-2</v>
      </c>
      <c r="P267" s="113">
        <v>-1.0383136548830052E-2</v>
      </c>
      <c r="Q267" s="113">
        <v>0.52355040298988698</v>
      </c>
      <c r="R267" s="113">
        <v>-5.7454053570188061E-2</v>
      </c>
      <c r="S267" s="113">
        <v>8.4568342753215869E-2</v>
      </c>
      <c r="T267" s="113">
        <v>1.5010135565911207</v>
      </c>
      <c r="U267" s="114">
        <v>1.0830647178814434</v>
      </c>
      <c r="V267" s="114">
        <v>0.33634016129032257</v>
      </c>
      <c r="W267" s="114">
        <v>8.1608677419354833E-2</v>
      </c>
      <c r="X267" s="115">
        <v>0</v>
      </c>
      <c r="Y267" s="113">
        <v>8.541640110751017E-2</v>
      </c>
      <c r="Z267" s="111">
        <v>0</v>
      </c>
      <c r="AA267" s="113">
        <v>0</v>
      </c>
      <c r="AB267" s="111">
        <v>0</v>
      </c>
      <c r="AC267" s="113">
        <v>0</v>
      </c>
      <c r="AD267" s="113">
        <v>0</v>
      </c>
      <c r="AE267" s="113">
        <v>0</v>
      </c>
      <c r="AF267" s="113">
        <v>0</v>
      </c>
      <c r="AG267" s="113">
        <v>0</v>
      </c>
      <c r="AH267" s="114">
        <v>0</v>
      </c>
      <c r="AI267" s="114">
        <v>0</v>
      </c>
      <c r="AJ267" s="114">
        <v>0</v>
      </c>
      <c r="AK267" s="116"/>
      <c r="AL267" s="113">
        <v>0</v>
      </c>
      <c r="AM267" s="116">
        <v>0</v>
      </c>
      <c r="AN267" s="113">
        <v>0</v>
      </c>
      <c r="AO267" s="113">
        <v>0</v>
      </c>
      <c r="AP267" s="113">
        <v>0</v>
      </c>
      <c r="AQ267" s="113">
        <v>0</v>
      </c>
      <c r="AR267" s="113">
        <v>0</v>
      </c>
      <c r="AS267" s="113">
        <v>0</v>
      </c>
      <c r="AT267" s="117">
        <v>0</v>
      </c>
      <c r="AU267" s="117">
        <v>0</v>
      </c>
      <c r="AV267" s="117">
        <v>0</v>
      </c>
      <c r="AW267" s="116">
        <v>2.0172087075753735</v>
      </c>
      <c r="AX267" s="116">
        <v>2.0148065492744722</v>
      </c>
      <c r="AY267" s="116">
        <v>0.6851758084744517</v>
      </c>
      <c r="AZ267" s="118">
        <v>0.6851758084744517</v>
      </c>
      <c r="BA267" s="118">
        <v>0</v>
      </c>
      <c r="BB267" s="118">
        <v>0</v>
      </c>
      <c r="BC267" s="118">
        <v>0</v>
      </c>
      <c r="BD267" s="118">
        <v>0</v>
      </c>
      <c r="BE267" s="118">
        <v>0</v>
      </c>
      <c r="BF267" s="118">
        <v>0</v>
      </c>
      <c r="BG267" s="118">
        <v>0</v>
      </c>
      <c r="BH267" s="118">
        <v>0</v>
      </c>
      <c r="BI267" s="118">
        <v>0</v>
      </c>
      <c r="BJ267" s="118">
        <v>0</v>
      </c>
      <c r="BK267" s="118">
        <v>0</v>
      </c>
      <c r="BL267" s="118">
        <v>0</v>
      </c>
      <c r="BM267" s="118">
        <v>0</v>
      </c>
      <c r="BN267" s="118">
        <v>0</v>
      </c>
      <c r="BO267" s="118">
        <v>0</v>
      </c>
      <c r="BP267" s="118">
        <v>0</v>
      </c>
      <c r="BQ267" s="118">
        <v>0</v>
      </c>
      <c r="BR267" s="118">
        <v>0</v>
      </c>
      <c r="BS267" s="118">
        <v>0</v>
      </c>
      <c r="BT267" s="118">
        <v>0</v>
      </c>
      <c r="BU267" s="116">
        <v>0.67515015386123312</v>
      </c>
      <c r="BV267" s="118">
        <v>0.13252770899999999</v>
      </c>
      <c r="BW267" s="118">
        <v>0.54262244486123312</v>
      </c>
      <c r="BX267" s="118">
        <v>0</v>
      </c>
      <c r="BY267" s="118">
        <v>0</v>
      </c>
      <c r="BZ267" s="118">
        <v>0</v>
      </c>
      <c r="CA267" s="118">
        <v>0</v>
      </c>
      <c r="CB267" s="118">
        <v>0</v>
      </c>
      <c r="CC267" s="119">
        <v>0.25135896450000006</v>
      </c>
      <c r="CD267" s="118">
        <v>0.25135896450000006</v>
      </c>
      <c r="CE267" s="118">
        <v>0</v>
      </c>
      <c r="CF267" s="118">
        <v>0</v>
      </c>
      <c r="CG267" s="118">
        <v>0</v>
      </c>
      <c r="CH267" s="118">
        <v>0</v>
      </c>
      <c r="CI267" s="118">
        <v>0</v>
      </c>
      <c r="CJ267" s="116">
        <v>2.3037426000000003E-2</v>
      </c>
      <c r="CK267" s="118">
        <v>0</v>
      </c>
      <c r="CL267" s="118">
        <v>0</v>
      </c>
      <c r="CM267" s="118">
        <v>0</v>
      </c>
      <c r="CN267" s="118">
        <v>0</v>
      </c>
      <c r="CO267" s="118">
        <v>2.3037426000000003E-2</v>
      </c>
      <c r="CP267" s="118">
        <v>0</v>
      </c>
      <c r="CQ267" s="118">
        <v>0</v>
      </c>
      <c r="CR267" s="116">
        <v>0.25108876264883329</v>
      </c>
      <c r="CS267" s="118">
        <v>0.20621714052142856</v>
      </c>
      <c r="CT267" s="118">
        <v>4.4871622127404746E-2</v>
      </c>
      <c r="CU267" s="118">
        <v>0</v>
      </c>
      <c r="CV267" s="118">
        <v>0</v>
      </c>
      <c r="CW267" s="118">
        <v>0</v>
      </c>
      <c r="CX267" s="116">
        <v>0.12899543378995401</v>
      </c>
      <c r="CY267" s="118">
        <v>0.12899543378995401</v>
      </c>
      <c r="CZ267" s="118">
        <v>0</v>
      </c>
      <c r="DA267" s="118">
        <v>0</v>
      </c>
      <c r="DB267" s="118">
        <v>0</v>
      </c>
      <c r="DC267" s="118">
        <v>0</v>
      </c>
      <c r="DD267" s="118">
        <v>0</v>
      </c>
      <c r="DE267" s="118">
        <v>0</v>
      </c>
      <c r="DF267" s="116">
        <v>0</v>
      </c>
      <c r="DG267" s="118">
        <v>0</v>
      </c>
      <c r="DH267" s="118">
        <v>0</v>
      </c>
      <c r="DI267" s="118">
        <v>0</v>
      </c>
      <c r="DJ267" s="116">
        <v>0</v>
      </c>
      <c r="DK267" s="118">
        <v>0</v>
      </c>
      <c r="DL267" s="118">
        <v>0</v>
      </c>
      <c r="DM267" s="118">
        <v>0</v>
      </c>
      <c r="DN267" s="118">
        <v>0</v>
      </c>
      <c r="DO267" s="118">
        <v>0</v>
      </c>
      <c r="DP267" s="118">
        <v>0</v>
      </c>
      <c r="DQ267" s="118">
        <v>0</v>
      </c>
      <c r="DR267" s="116">
        <v>0</v>
      </c>
      <c r="DS267" s="118">
        <v>0</v>
      </c>
      <c r="DT267" s="118">
        <v>0</v>
      </c>
      <c r="DU267" s="118">
        <v>0</v>
      </c>
      <c r="DV267" s="116">
        <v>2.4021583009013496E-3</v>
      </c>
      <c r="DW267" s="118">
        <v>1.9848179282798629E-4</v>
      </c>
      <c r="DX267" s="118">
        <v>2.2036765080733632E-3</v>
      </c>
      <c r="DY267" s="120">
        <v>0</v>
      </c>
      <c r="DZ267" s="120">
        <v>0</v>
      </c>
      <c r="EA267" s="89"/>
      <c r="EB267" s="90" t="e">
        <v>#N/A</v>
      </c>
      <c r="EC267" s="90">
        <v>1</v>
      </c>
      <c r="EF267" s="121">
        <f t="shared" ref="EF267:EF330" si="67">C267</f>
        <v>45273</v>
      </c>
      <c r="EG267" s="122">
        <f t="shared" ref="EG267:EG330" si="68">EOMONTH(EF267,0)</f>
        <v>45291</v>
      </c>
      <c r="EH267" s="122">
        <f t="shared" ref="EH267:EH330" si="69">K267+AA267+AL267</f>
        <v>0.35857398767773813</v>
      </c>
      <c r="EI267" s="122">
        <f t="shared" ref="EI267:EI330" si="70">Q267+S267+AD267+AE267+AF267+AN267+AO267</f>
        <v>0.60811874574310287</v>
      </c>
      <c r="EJ267" s="122">
        <f t="shared" ref="EJ267:EJ330" si="71">P267+CC267</f>
        <v>0.24097582795117001</v>
      </c>
      <c r="EK267" s="122">
        <f t="shared" ref="EK267:EK330" si="72">U267+AH267+AT267</f>
        <v>1.0830647178814434</v>
      </c>
      <c r="EL267" s="122">
        <f t="shared" ref="EL267:EL330" si="73">V267+AI267+AU267</f>
        <v>0.33634016129032257</v>
      </c>
      <c r="EM267" s="122">
        <f t="shared" ref="EM267:EM330" si="74">W267+AJ267+AV267</f>
        <v>8.1608677419354833E-2</v>
      </c>
      <c r="EN267" s="122">
        <f t="shared" ref="EN267:EN330" si="75">DJ267</f>
        <v>0</v>
      </c>
      <c r="EO267" s="122">
        <f t="shared" ref="EO267:EO330" si="76">N267+AC267+AP267</f>
        <v>1.5084185934962517E-2</v>
      </c>
      <c r="EP267" s="122">
        <f t="shared" ref="EP267:EP330" si="77">O267+BU267</f>
        <v>0.60351003674857717</v>
      </c>
      <c r="EQ267" s="122">
        <f t="shared" ref="EQ267:EQ330" si="78">M267+AY267</f>
        <v>0.79371346547949173</v>
      </c>
      <c r="ER267" s="282">
        <f t="shared" si="63"/>
        <v>3.0364505838223459E-2</v>
      </c>
      <c r="ES267" s="123" t="e">
        <f>SUMIF([9]Data_Validity!$K267:$DX267,"OUTTURN",Outturn_Daily!$K267:$DX267)+H267</f>
        <v>#VALUE!</v>
      </c>
      <c r="ET267" s="90" t="e">
        <f>SUMIF([9]Data_Validity!$K267:$DX267,"ESTIMATE",Outturn_Daily!$K267:$DX267)</f>
        <v>#VALUE!</v>
      </c>
      <c r="EU267" s="90" t="e">
        <f>SUMIF([9]Data_Validity!$K267:$DX267,"FORECAST",Outturn_Daily!$K267:$DX267)</f>
        <v>#VALUE!</v>
      </c>
      <c r="EV267" s="122">
        <f t="shared" si="64"/>
        <v>0</v>
      </c>
      <c r="EW267" s="123" t="e">
        <f t="shared" si="65"/>
        <v>#VALUE!</v>
      </c>
    </row>
    <row r="268" spans="1:153" ht="15">
      <c r="A268" s="124">
        <v>45291</v>
      </c>
      <c r="B268" s="109">
        <v>38</v>
      </c>
      <c r="C268" s="110">
        <v>45274</v>
      </c>
      <c r="D268" s="111">
        <f t="shared" si="66"/>
        <v>4.5544085904282294</v>
      </c>
      <c r="E268" s="112" t="s">
        <v>447</v>
      </c>
      <c r="F268" s="111">
        <v>2.5167460768278005</v>
      </c>
      <c r="G268" s="113">
        <v>0</v>
      </c>
      <c r="H268" s="113">
        <v>0</v>
      </c>
      <c r="I268" s="111">
        <v>0</v>
      </c>
      <c r="J268" s="111">
        <v>2.5167460768278005</v>
      </c>
      <c r="K268" s="113">
        <v>0.35857398767773813</v>
      </c>
      <c r="L268" s="111">
        <v>2.1581720891500624</v>
      </c>
      <c r="M268" s="113">
        <v>7.2553527505040044E-2</v>
      </c>
      <c r="N268" s="113">
        <v>1.5084185934962517E-2</v>
      </c>
      <c r="O268" s="113">
        <v>-5.803997411265599E-2</v>
      </c>
      <c r="P268" s="113">
        <v>-8.5203000488300318E-3</v>
      </c>
      <c r="Q268" s="113">
        <v>0.52355040298988698</v>
      </c>
      <c r="R268" s="113">
        <v>-5.7454053570188061E-2</v>
      </c>
      <c r="S268" s="113">
        <v>8.4568342753215869E-2</v>
      </c>
      <c r="T268" s="113">
        <v>1.5010135565911207</v>
      </c>
      <c r="U268" s="114">
        <v>1.0830647178814434</v>
      </c>
      <c r="V268" s="114">
        <v>0.33634016129032257</v>
      </c>
      <c r="W268" s="114">
        <v>8.1608677419354833E-2</v>
      </c>
      <c r="X268" s="115">
        <v>0</v>
      </c>
      <c r="Y268" s="113">
        <v>8.541640110751017E-2</v>
      </c>
      <c r="Z268" s="111">
        <v>0</v>
      </c>
      <c r="AA268" s="113">
        <v>0</v>
      </c>
      <c r="AB268" s="111">
        <v>0</v>
      </c>
      <c r="AC268" s="113">
        <v>0</v>
      </c>
      <c r="AD268" s="113">
        <v>0</v>
      </c>
      <c r="AE268" s="113">
        <v>0</v>
      </c>
      <c r="AF268" s="113">
        <v>0</v>
      </c>
      <c r="AG268" s="113">
        <v>0</v>
      </c>
      <c r="AH268" s="114">
        <v>0</v>
      </c>
      <c r="AI268" s="114">
        <v>0</v>
      </c>
      <c r="AJ268" s="114">
        <v>0</v>
      </c>
      <c r="AK268" s="116"/>
      <c r="AL268" s="113">
        <v>0</v>
      </c>
      <c r="AM268" s="116">
        <v>0</v>
      </c>
      <c r="AN268" s="113">
        <v>0</v>
      </c>
      <c r="AO268" s="113">
        <v>0</v>
      </c>
      <c r="AP268" s="113">
        <v>0</v>
      </c>
      <c r="AQ268" s="113">
        <v>0</v>
      </c>
      <c r="AR268" s="113">
        <v>0</v>
      </c>
      <c r="AS268" s="113">
        <v>0</v>
      </c>
      <c r="AT268" s="117">
        <v>0</v>
      </c>
      <c r="AU268" s="117">
        <v>0</v>
      </c>
      <c r="AV268" s="117">
        <v>0</v>
      </c>
      <c r="AW268" s="116">
        <v>2.0376625136004294</v>
      </c>
      <c r="AX268" s="116">
        <v>2.034630049324472</v>
      </c>
      <c r="AY268" s="116">
        <v>0.71756152502445181</v>
      </c>
      <c r="AZ268" s="118">
        <v>0.71756152502445181</v>
      </c>
      <c r="BA268" s="118">
        <v>0</v>
      </c>
      <c r="BB268" s="118">
        <v>0</v>
      </c>
      <c r="BC268" s="118">
        <v>0</v>
      </c>
      <c r="BD268" s="118">
        <v>0</v>
      </c>
      <c r="BE268" s="118">
        <v>0</v>
      </c>
      <c r="BF268" s="118">
        <v>0</v>
      </c>
      <c r="BG268" s="118">
        <v>0</v>
      </c>
      <c r="BH268" s="118">
        <v>0</v>
      </c>
      <c r="BI268" s="118">
        <v>0</v>
      </c>
      <c r="BJ268" s="118">
        <v>0</v>
      </c>
      <c r="BK268" s="118">
        <v>0</v>
      </c>
      <c r="BL268" s="118">
        <v>0</v>
      </c>
      <c r="BM268" s="118">
        <v>0</v>
      </c>
      <c r="BN268" s="118">
        <v>0</v>
      </c>
      <c r="BO268" s="118">
        <v>0</v>
      </c>
      <c r="BP268" s="118">
        <v>0</v>
      </c>
      <c r="BQ268" s="118">
        <v>0</v>
      </c>
      <c r="BR268" s="118">
        <v>0</v>
      </c>
      <c r="BS268" s="118">
        <v>0</v>
      </c>
      <c r="BT268" s="118">
        <v>0</v>
      </c>
      <c r="BU268" s="116">
        <v>0.66155001086123311</v>
      </c>
      <c r="BV268" s="118">
        <v>0.11892756600000001</v>
      </c>
      <c r="BW268" s="118">
        <v>0.54262244486123312</v>
      </c>
      <c r="BX268" s="118">
        <v>0</v>
      </c>
      <c r="BY268" s="118">
        <v>0</v>
      </c>
      <c r="BZ268" s="118">
        <v>0</v>
      </c>
      <c r="CA268" s="118">
        <v>0</v>
      </c>
      <c r="CB268" s="118">
        <v>0</v>
      </c>
      <c r="CC268" s="119">
        <v>0.24949612800000004</v>
      </c>
      <c r="CD268" s="118">
        <v>0.24949612800000004</v>
      </c>
      <c r="CE268" s="118">
        <v>0</v>
      </c>
      <c r="CF268" s="118">
        <v>0</v>
      </c>
      <c r="CG268" s="118">
        <v>0</v>
      </c>
      <c r="CH268" s="118">
        <v>0</v>
      </c>
      <c r="CI268" s="118">
        <v>0</v>
      </c>
      <c r="CJ268" s="116">
        <v>2.5938189E-2</v>
      </c>
      <c r="CK268" s="118">
        <v>0</v>
      </c>
      <c r="CL268" s="118">
        <v>0</v>
      </c>
      <c r="CM268" s="118">
        <v>0</v>
      </c>
      <c r="CN268" s="118">
        <v>0</v>
      </c>
      <c r="CO268" s="118">
        <v>2.5938189E-2</v>
      </c>
      <c r="CP268" s="118">
        <v>0</v>
      </c>
      <c r="CQ268" s="118">
        <v>0</v>
      </c>
      <c r="CR268" s="116">
        <v>0.25108876264883329</v>
      </c>
      <c r="CS268" s="118">
        <v>0.20621714052142856</v>
      </c>
      <c r="CT268" s="118">
        <v>4.4871622127404746E-2</v>
      </c>
      <c r="CU268" s="118">
        <v>0</v>
      </c>
      <c r="CV268" s="118">
        <v>0</v>
      </c>
      <c r="CW268" s="118">
        <v>0</v>
      </c>
      <c r="CX268" s="116">
        <v>0.12899543378995401</v>
      </c>
      <c r="CY268" s="118">
        <v>0.12899543378995401</v>
      </c>
      <c r="CZ268" s="118">
        <v>0</v>
      </c>
      <c r="DA268" s="118">
        <v>0</v>
      </c>
      <c r="DB268" s="118">
        <v>0</v>
      </c>
      <c r="DC268" s="118">
        <v>0</v>
      </c>
      <c r="DD268" s="118">
        <v>0</v>
      </c>
      <c r="DE268" s="118">
        <v>0</v>
      </c>
      <c r="DF268" s="116">
        <v>0</v>
      </c>
      <c r="DG268" s="118">
        <v>0</v>
      </c>
      <c r="DH268" s="118">
        <v>0</v>
      </c>
      <c r="DI268" s="118">
        <v>0</v>
      </c>
      <c r="DJ268" s="116">
        <v>0</v>
      </c>
      <c r="DK268" s="118">
        <v>0</v>
      </c>
      <c r="DL268" s="118">
        <v>0</v>
      </c>
      <c r="DM268" s="118">
        <v>0</v>
      </c>
      <c r="DN268" s="118">
        <v>0</v>
      </c>
      <c r="DO268" s="118">
        <v>0</v>
      </c>
      <c r="DP268" s="118">
        <v>0</v>
      </c>
      <c r="DQ268" s="118">
        <v>0</v>
      </c>
      <c r="DR268" s="116">
        <v>0</v>
      </c>
      <c r="DS268" s="118">
        <v>0</v>
      </c>
      <c r="DT268" s="118">
        <v>0</v>
      </c>
      <c r="DU268" s="118">
        <v>0</v>
      </c>
      <c r="DV268" s="116">
        <v>3.0324642759571876E-3</v>
      </c>
      <c r="DW268" s="118">
        <v>2.5056173273549885E-4</v>
      </c>
      <c r="DX268" s="118">
        <v>2.7819025432216887E-3</v>
      </c>
      <c r="DY268" s="120">
        <v>0</v>
      </c>
      <c r="DZ268" s="120">
        <v>0</v>
      </c>
      <c r="EA268" s="89"/>
      <c r="EB268" s="90" t="e">
        <v>#N/A</v>
      </c>
      <c r="EC268" s="90">
        <v>1</v>
      </c>
      <c r="EF268" s="121">
        <f t="shared" si="67"/>
        <v>45274</v>
      </c>
      <c r="EG268" s="122">
        <f t="shared" si="68"/>
        <v>45291</v>
      </c>
      <c r="EH268" s="122">
        <f t="shared" si="69"/>
        <v>0.35857398767773813</v>
      </c>
      <c r="EI268" s="122">
        <f t="shared" si="70"/>
        <v>0.60811874574310287</v>
      </c>
      <c r="EJ268" s="122">
        <f t="shared" si="71"/>
        <v>0.24097582795117001</v>
      </c>
      <c r="EK268" s="122">
        <f t="shared" si="72"/>
        <v>1.0830647178814434</v>
      </c>
      <c r="EL268" s="122">
        <f t="shared" si="73"/>
        <v>0.33634016129032257</v>
      </c>
      <c r="EM268" s="122">
        <f t="shared" si="74"/>
        <v>8.1608677419354833E-2</v>
      </c>
      <c r="EN268" s="122">
        <f t="shared" si="75"/>
        <v>0</v>
      </c>
      <c r="EO268" s="122">
        <f t="shared" si="76"/>
        <v>1.5084185934962517E-2</v>
      </c>
      <c r="EP268" s="122">
        <f t="shared" si="77"/>
        <v>0.60351003674857706</v>
      </c>
      <c r="EQ268" s="122">
        <f t="shared" si="78"/>
        <v>0.79011505252949188</v>
      </c>
      <c r="ER268" s="282">
        <f t="shared" ref="ER268:ER331" si="79">H268+I268+R268+Y268+AQ268+AR268+DF268+DR268+DV268</f>
        <v>3.0994811813279295E-2</v>
      </c>
      <c r="ES268" s="123" t="e">
        <f>SUMIF([9]Data_Validity!$K268:$DX268,"OUTTURN",Outturn_Daily!$K268:$DX268)+H268</f>
        <v>#VALUE!</v>
      </c>
      <c r="ET268" s="90" t="e">
        <f>SUMIF([9]Data_Validity!$K268:$DX268,"ESTIMATE",Outturn_Daily!$K268:$DX268)</f>
        <v>#VALUE!</v>
      </c>
      <c r="EU268" s="90" t="e">
        <f>SUMIF([9]Data_Validity!$K268:$DX268,"FORECAST",Outturn_Daily!$K268:$DX268)</f>
        <v>#VALUE!</v>
      </c>
      <c r="EV268" s="122">
        <f t="shared" si="64"/>
        <v>0</v>
      </c>
      <c r="EW268" s="123" t="e">
        <f t="shared" si="65"/>
        <v>#VALUE!</v>
      </c>
    </row>
    <row r="269" spans="1:153" ht="15">
      <c r="A269" s="124">
        <v>45291</v>
      </c>
      <c r="B269" s="109">
        <v>38</v>
      </c>
      <c r="C269" s="110">
        <v>45275</v>
      </c>
      <c r="D269" s="111">
        <f t="shared" si="66"/>
        <v>4.5500914208705794</v>
      </c>
      <c r="E269" s="112" t="s">
        <v>447</v>
      </c>
      <c r="F269" s="111">
        <v>2.5327454198278003</v>
      </c>
      <c r="G269" s="113">
        <v>0</v>
      </c>
      <c r="H269" s="113">
        <v>0</v>
      </c>
      <c r="I269" s="111">
        <v>0</v>
      </c>
      <c r="J269" s="111">
        <v>2.5327454198278003</v>
      </c>
      <c r="K269" s="113">
        <v>0.35857398767773813</v>
      </c>
      <c r="L269" s="111">
        <v>2.1741714321500623</v>
      </c>
      <c r="M269" s="113">
        <v>9.4997310005040109E-2</v>
      </c>
      <c r="N269" s="113">
        <v>1.5084185934962517E-2</v>
      </c>
      <c r="O269" s="113">
        <v>-7.3816236112655975E-2</v>
      </c>
      <c r="P269" s="113">
        <v>8.1152245116999921E-4</v>
      </c>
      <c r="Q269" s="113">
        <v>0.52355040298988698</v>
      </c>
      <c r="R269" s="113">
        <v>-5.7454053570188061E-2</v>
      </c>
      <c r="S269" s="113">
        <v>8.4568342753215869E-2</v>
      </c>
      <c r="T269" s="113">
        <v>1.5010135565911207</v>
      </c>
      <c r="U269" s="114">
        <v>1.0830647178814434</v>
      </c>
      <c r="V269" s="114">
        <v>0.33634016129032257</v>
      </c>
      <c r="W269" s="114">
        <v>8.1608677419354833E-2</v>
      </c>
      <c r="X269" s="115">
        <v>0</v>
      </c>
      <c r="Y269" s="113">
        <v>8.541640110751017E-2</v>
      </c>
      <c r="Z269" s="111">
        <v>0</v>
      </c>
      <c r="AA269" s="113">
        <v>0</v>
      </c>
      <c r="AB269" s="111">
        <v>0</v>
      </c>
      <c r="AC269" s="113">
        <v>0</v>
      </c>
      <c r="AD269" s="113">
        <v>0</v>
      </c>
      <c r="AE269" s="113">
        <v>0</v>
      </c>
      <c r="AF269" s="113">
        <v>0</v>
      </c>
      <c r="AG269" s="113">
        <v>0</v>
      </c>
      <c r="AH269" s="114">
        <v>0</v>
      </c>
      <c r="AI269" s="114">
        <v>0</v>
      </c>
      <c r="AJ269" s="114">
        <v>0</v>
      </c>
      <c r="AK269" s="116"/>
      <c r="AL269" s="113">
        <v>0</v>
      </c>
      <c r="AM269" s="116">
        <v>0</v>
      </c>
      <c r="AN269" s="113">
        <v>0</v>
      </c>
      <c r="AO269" s="113">
        <v>0</v>
      </c>
      <c r="AP269" s="113">
        <v>0</v>
      </c>
      <c r="AQ269" s="113">
        <v>0</v>
      </c>
      <c r="AR269" s="113">
        <v>0</v>
      </c>
      <c r="AS269" s="113">
        <v>0</v>
      </c>
      <c r="AT269" s="117">
        <v>0</v>
      </c>
      <c r="AU269" s="117">
        <v>0</v>
      </c>
      <c r="AV269" s="117">
        <v>0</v>
      </c>
      <c r="AW269" s="116">
        <v>2.0173460010427791</v>
      </c>
      <c r="AX269" s="116">
        <v>2.0160204395744721</v>
      </c>
      <c r="AY269" s="116">
        <v>0.69736212077445159</v>
      </c>
      <c r="AZ269" s="118">
        <v>0.69736212077445159</v>
      </c>
      <c r="BA269" s="118">
        <v>0</v>
      </c>
      <c r="BB269" s="118">
        <v>0</v>
      </c>
      <c r="BC269" s="118">
        <v>0</v>
      </c>
      <c r="BD269" s="118">
        <v>0</v>
      </c>
      <c r="BE269" s="118">
        <v>0</v>
      </c>
      <c r="BF269" s="118">
        <v>0</v>
      </c>
      <c r="BG269" s="118">
        <v>0</v>
      </c>
      <c r="BH269" s="118">
        <v>0</v>
      </c>
      <c r="BI269" s="118">
        <v>0</v>
      </c>
      <c r="BJ269" s="118">
        <v>0</v>
      </c>
      <c r="BK269" s="118">
        <v>0</v>
      </c>
      <c r="BL269" s="118">
        <v>0</v>
      </c>
      <c r="BM269" s="118">
        <v>0</v>
      </c>
      <c r="BN269" s="118">
        <v>0</v>
      </c>
      <c r="BO269" s="118">
        <v>0</v>
      </c>
      <c r="BP269" s="118">
        <v>0</v>
      </c>
      <c r="BQ269" s="118">
        <v>0</v>
      </c>
      <c r="BR269" s="118">
        <v>0</v>
      </c>
      <c r="BS269" s="118">
        <v>0</v>
      </c>
      <c r="BT269" s="118">
        <v>0</v>
      </c>
      <c r="BU269" s="116">
        <v>0.67732627286123315</v>
      </c>
      <c r="BV269" s="118">
        <v>0.134703828</v>
      </c>
      <c r="BW269" s="118">
        <v>0.54262244486123312</v>
      </c>
      <c r="BX269" s="118">
        <v>0</v>
      </c>
      <c r="BY269" s="118">
        <v>0</v>
      </c>
      <c r="BZ269" s="118">
        <v>0</v>
      </c>
      <c r="CA269" s="118">
        <v>0</v>
      </c>
      <c r="CB269" s="118">
        <v>0</v>
      </c>
      <c r="CC269" s="119">
        <v>0.24016430550000001</v>
      </c>
      <c r="CD269" s="118">
        <v>0.24016430550000001</v>
      </c>
      <c r="CE269" s="118">
        <v>0</v>
      </c>
      <c r="CF269" s="118">
        <v>0</v>
      </c>
      <c r="CG269" s="118">
        <v>0</v>
      </c>
      <c r="CH269" s="118">
        <v>0</v>
      </c>
      <c r="CI269" s="118">
        <v>0</v>
      </c>
      <c r="CJ269" s="116">
        <v>2.1083544000000003E-2</v>
      </c>
      <c r="CK269" s="118">
        <v>0</v>
      </c>
      <c r="CL269" s="118">
        <v>0</v>
      </c>
      <c r="CM269" s="118">
        <v>0</v>
      </c>
      <c r="CN269" s="118">
        <v>0</v>
      </c>
      <c r="CO269" s="118">
        <v>2.1083544000000003E-2</v>
      </c>
      <c r="CP269" s="118">
        <v>0</v>
      </c>
      <c r="CQ269" s="118">
        <v>0</v>
      </c>
      <c r="CR269" s="116">
        <v>0.25108876264883329</v>
      </c>
      <c r="CS269" s="118">
        <v>0.20621714052142856</v>
      </c>
      <c r="CT269" s="118">
        <v>4.4871622127404746E-2</v>
      </c>
      <c r="CU269" s="118">
        <v>0</v>
      </c>
      <c r="CV269" s="118">
        <v>0</v>
      </c>
      <c r="CW269" s="118">
        <v>0</v>
      </c>
      <c r="CX269" s="116">
        <v>0.12899543378995401</v>
      </c>
      <c r="CY269" s="118">
        <v>0.12899543378995401</v>
      </c>
      <c r="CZ269" s="118">
        <v>0</v>
      </c>
      <c r="DA269" s="118">
        <v>0</v>
      </c>
      <c r="DB269" s="118">
        <v>0</v>
      </c>
      <c r="DC269" s="118">
        <v>0</v>
      </c>
      <c r="DD269" s="118">
        <v>0</v>
      </c>
      <c r="DE269" s="118">
        <v>0</v>
      </c>
      <c r="DF269" s="116">
        <v>0</v>
      </c>
      <c r="DG269" s="118">
        <v>0</v>
      </c>
      <c r="DH269" s="118">
        <v>0</v>
      </c>
      <c r="DI269" s="118">
        <v>0</v>
      </c>
      <c r="DJ269" s="116">
        <v>0</v>
      </c>
      <c r="DK269" s="118">
        <v>0</v>
      </c>
      <c r="DL269" s="118">
        <v>0</v>
      </c>
      <c r="DM269" s="118">
        <v>0</v>
      </c>
      <c r="DN269" s="118">
        <v>0</v>
      </c>
      <c r="DO269" s="118">
        <v>0</v>
      </c>
      <c r="DP269" s="118">
        <v>0</v>
      </c>
      <c r="DQ269" s="118">
        <v>0</v>
      </c>
      <c r="DR269" s="116">
        <v>0</v>
      </c>
      <c r="DS269" s="118">
        <v>0</v>
      </c>
      <c r="DT269" s="118">
        <v>0</v>
      </c>
      <c r="DU269" s="118">
        <v>0</v>
      </c>
      <c r="DV269" s="116">
        <v>1.3255614683071991E-3</v>
      </c>
      <c r="DW269" s="118">
        <v>1.0952642739431001E-4</v>
      </c>
      <c r="DX269" s="118">
        <v>1.216035040912889E-3</v>
      </c>
      <c r="DY269" s="120">
        <v>0</v>
      </c>
      <c r="DZ269" s="120">
        <v>0</v>
      </c>
      <c r="EA269" s="89"/>
      <c r="EB269" s="90" t="e">
        <v>#N/A</v>
      </c>
      <c r="EC269" s="90">
        <v>1</v>
      </c>
      <c r="EF269" s="121">
        <f t="shared" si="67"/>
        <v>45275</v>
      </c>
      <c r="EG269" s="122">
        <f t="shared" si="68"/>
        <v>45291</v>
      </c>
      <c r="EH269" s="122">
        <f t="shared" si="69"/>
        <v>0.35857398767773813</v>
      </c>
      <c r="EI269" s="122">
        <f t="shared" si="70"/>
        <v>0.60811874574310287</v>
      </c>
      <c r="EJ269" s="122">
        <f t="shared" si="71"/>
        <v>0.24097582795117001</v>
      </c>
      <c r="EK269" s="122">
        <f t="shared" si="72"/>
        <v>1.0830647178814434</v>
      </c>
      <c r="EL269" s="122">
        <f t="shared" si="73"/>
        <v>0.33634016129032257</v>
      </c>
      <c r="EM269" s="122">
        <f t="shared" si="74"/>
        <v>8.1608677419354833E-2</v>
      </c>
      <c r="EN269" s="122">
        <f t="shared" si="75"/>
        <v>0</v>
      </c>
      <c r="EO269" s="122">
        <f t="shared" si="76"/>
        <v>1.5084185934962517E-2</v>
      </c>
      <c r="EP269" s="122">
        <f t="shared" si="77"/>
        <v>0.60351003674857717</v>
      </c>
      <c r="EQ269" s="122">
        <f t="shared" si="78"/>
        <v>0.79235943077949167</v>
      </c>
      <c r="ER269" s="282">
        <f t="shared" si="79"/>
        <v>2.9287909005629307E-2</v>
      </c>
      <c r="ES269" s="123" t="e">
        <f>SUMIF([9]Data_Validity!$K269:$DX269,"OUTTURN",Outturn_Daily!$K269:$DX269)+H269</f>
        <v>#VALUE!</v>
      </c>
      <c r="ET269" s="90" t="e">
        <f>SUMIF([9]Data_Validity!$K269:$DX269,"ESTIMATE",Outturn_Daily!$K269:$DX269)</f>
        <v>#VALUE!</v>
      </c>
      <c r="EU269" s="90" t="e">
        <f>SUMIF([9]Data_Validity!$K269:$DX269,"FORECAST",Outturn_Daily!$K269:$DX269)</f>
        <v>#VALUE!</v>
      </c>
      <c r="EV269" s="122">
        <f t="shared" si="64"/>
        <v>0</v>
      </c>
      <c r="EW269" s="123" t="e">
        <f t="shared" si="65"/>
        <v>#VALUE!</v>
      </c>
    </row>
    <row r="270" spans="1:153" ht="15">
      <c r="A270" s="124">
        <v>45291</v>
      </c>
      <c r="B270" s="109">
        <v>38</v>
      </c>
      <c r="C270" s="110">
        <v>45276</v>
      </c>
      <c r="D270" s="111">
        <f t="shared" si="66"/>
        <v>4.5447135819199991</v>
      </c>
      <c r="E270" s="112" t="s">
        <v>447</v>
      </c>
      <c r="F270" s="111">
        <v>2.4983648598278001</v>
      </c>
      <c r="G270" s="113">
        <v>0</v>
      </c>
      <c r="H270" s="113">
        <v>0</v>
      </c>
      <c r="I270" s="111">
        <v>0</v>
      </c>
      <c r="J270" s="111">
        <v>2.4983648598278001</v>
      </c>
      <c r="K270" s="113">
        <v>0.35857398767773813</v>
      </c>
      <c r="L270" s="111">
        <v>2.139790872150062</v>
      </c>
      <c r="M270" s="113">
        <v>8.9392189005040062E-2</v>
      </c>
      <c r="N270" s="113">
        <v>1.5084185934962517E-2</v>
      </c>
      <c r="O270" s="113">
        <v>-9.1406214112655954E-2</v>
      </c>
      <c r="P270" s="113">
        <v>-1.0373938548830064E-2</v>
      </c>
      <c r="Q270" s="113">
        <v>0.52355040298988698</v>
      </c>
      <c r="R270" s="113">
        <v>-5.7454053570188061E-2</v>
      </c>
      <c r="S270" s="113">
        <v>8.4568342753215869E-2</v>
      </c>
      <c r="T270" s="113">
        <v>1.5010135565911207</v>
      </c>
      <c r="U270" s="114">
        <v>1.0830647178814434</v>
      </c>
      <c r="V270" s="114">
        <v>0.33634016129032257</v>
      </c>
      <c r="W270" s="114">
        <v>8.1608677419354833E-2</v>
      </c>
      <c r="X270" s="115">
        <v>0</v>
      </c>
      <c r="Y270" s="113">
        <v>8.541640110751017E-2</v>
      </c>
      <c r="Z270" s="111">
        <v>0</v>
      </c>
      <c r="AA270" s="113">
        <v>0</v>
      </c>
      <c r="AB270" s="111">
        <v>0</v>
      </c>
      <c r="AC270" s="113">
        <v>0</v>
      </c>
      <c r="AD270" s="113">
        <v>0</v>
      </c>
      <c r="AE270" s="113">
        <v>0</v>
      </c>
      <c r="AF270" s="113">
        <v>0</v>
      </c>
      <c r="AG270" s="113">
        <v>0</v>
      </c>
      <c r="AH270" s="114">
        <v>0</v>
      </c>
      <c r="AI270" s="114">
        <v>0</v>
      </c>
      <c r="AJ270" s="114">
        <v>0</v>
      </c>
      <c r="AK270" s="116"/>
      <c r="AL270" s="113">
        <v>0</v>
      </c>
      <c r="AM270" s="116">
        <v>0</v>
      </c>
      <c r="AN270" s="113">
        <v>0</v>
      </c>
      <c r="AO270" s="113">
        <v>0</v>
      </c>
      <c r="AP270" s="113">
        <v>0</v>
      </c>
      <c r="AQ270" s="113">
        <v>0</v>
      </c>
      <c r="AR270" s="113">
        <v>0</v>
      </c>
      <c r="AS270" s="113">
        <v>0</v>
      </c>
      <c r="AT270" s="117">
        <v>0</v>
      </c>
      <c r="AU270" s="117">
        <v>0</v>
      </c>
      <c r="AV270" s="117">
        <v>0</v>
      </c>
      <c r="AW270" s="116">
        <v>2.046348722092199</v>
      </c>
      <c r="AX270" s="116">
        <v>2.0450340104744722</v>
      </c>
      <c r="AY270" s="116">
        <v>0.70240672967445161</v>
      </c>
      <c r="AZ270" s="118">
        <v>0.70240672967445161</v>
      </c>
      <c r="BA270" s="118">
        <v>0</v>
      </c>
      <c r="BB270" s="118">
        <v>0</v>
      </c>
      <c r="BC270" s="118">
        <v>0</v>
      </c>
      <c r="BD270" s="118">
        <v>0</v>
      </c>
      <c r="BE270" s="118">
        <v>0</v>
      </c>
      <c r="BF270" s="118">
        <v>0</v>
      </c>
      <c r="BG270" s="118">
        <v>0</v>
      </c>
      <c r="BH270" s="118">
        <v>0</v>
      </c>
      <c r="BI270" s="118">
        <v>0</v>
      </c>
      <c r="BJ270" s="118">
        <v>0</v>
      </c>
      <c r="BK270" s="118">
        <v>0</v>
      </c>
      <c r="BL270" s="118">
        <v>0</v>
      </c>
      <c r="BM270" s="118">
        <v>0</v>
      </c>
      <c r="BN270" s="118">
        <v>0</v>
      </c>
      <c r="BO270" s="118">
        <v>0</v>
      </c>
      <c r="BP270" s="118">
        <v>0</v>
      </c>
      <c r="BQ270" s="118">
        <v>0</v>
      </c>
      <c r="BR270" s="118">
        <v>0</v>
      </c>
      <c r="BS270" s="118">
        <v>0</v>
      </c>
      <c r="BT270" s="118">
        <v>0</v>
      </c>
      <c r="BU270" s="116">
        <v>0.6949162508612331</v>
      </c>
      <c r="BV270" s="118">
        <v>0.15229380599999998</v>
      </c>
      <c r="BW270" s="118">
        <v>0.54262244486123312</v>
      </c>
      <c r="BX270" s="118">
        <v>0</v>
      </c>
      <c r="BY270" s="118">
        <v>0</v>
      </c>
      <c r="BZ270" s="118">
        <v>0</v>
      </c>
      <c r="CA270" s="118">
        <v>0</v>
      </c>
      <c r="CB270" s="118">
        <v>0</v>
      </c>
      <c r="CC270" s="119">
        <v>0.25134976650000007</v>
      </c>
      <c r="CD270" s="118">
        <v>0.25134976650000007</v>
      </c>
      <c r="CE270" s="118">
        <v>0</v>
      </c>
      <c r="CF270" s="118">
        <v>0</v>
      </c>
      <c r="CG270" s="118">
        <v>0</v>
      </c>
      <c r="CH270" s="118">
        <v>0</v>
      </c>
      <c r="CI270" s="118">
        <v>0</v>
      </c>
      <c r="CJ270" s="116">
        <v>1.6277067000000003E-2</v>
      </c>
      <c r="CK270" s="118">
        <v>0</v>
      </c>
      <c r="CL270" s="118">
        <v>0</v>
      </c>
      <c r="CM270" s="118">
        <v>0</v>
      </c>
      <c r="CN270" s="118">
        <v>0</v>
      </c>
      <c r="CO270" s="118">
        <v>1.6277067000000003E-2</v>
      </c>
      <c r="CP270" s="118">
        <v>0</v>
      </c>
      <c r="CQ270" s="118">
        <v>0</v>
      </c>
      <c r="CR270" s="116">
        <v>0.25108876264883329</v>
      </c>
      <c r="CS270" s="118">
        <v>0.20621714052142856</v>
      </c>
      <c r="CT270" s="118">
        <v>4.4871622127404746E-2</v>
      </c>
      <c r="CU270" s="118">
        <v>0</v>
      </c>
      <c r="CV270" s="118">
        <v>0</v>
      </c>
      <c r="CW270" s="118">
        <v>0</v>
      </c>
      <c r="CX270" s="116">
        <v>0.12899543378995401</v>
      </c>
      <c r="CY270" s="118">
        <v>0.12899543378995401</v>
      </c>
      <c r="CZ270" s="118">
        <v>0</v>
      </c>
      <c r="DA270" s="118">
        <v>0</v>
      </c>
      <c r="DB270" s="118">
        <v>0</v>
      </c>
      <c r="DC270" s="118">
        <v>0</v>
      </c>
      <c r="DD270" s="118">
        <v>0</v>
      </c>
      <c r="DE270" s="118">
        <v>0</v>
      </c>
      <c r="DF270" s="116">
        <v>0</v>
      </c>
      <c r="DG270" s="118">
        <v>0</v>
      </c>
      <c r="DH270" s="118">
        <v>0</v>
      </c>
      <c r="DI270" s="118">
        <v>0</v>
      </c>
      <c r="DJ270" s="116">
        <v>0</v>
      </c>
      <c r="DK270" s="118">
        <v>0</v>
      </c>
      <c r="DL270" s="118">
        <v>0</v>
      </c>
      <c r="DM270" s="118">
        <v>0</v>
      </c>
      <c r="DN270" s="118">
        <v>0</v>
      </c>
      <c r="DO270" s="118">
        <v>0</v>
      </c>
      <c r="DP270" s="118">
        <v>0</v>
      </c>
      <c r="DQ270" s="118">
        <v>0</v>
      </c>
      <c r="DR270" s="116">
        <v>0</v>
      </c>
      <c r="DS270" s="118">
        <v>0</v>
      </c>
      <c r="DT270" s="118">
        <v>0</v>
      </c>
      <c r="DU270" s="118">
        <v>0</v>
      </c>
      <c r="DV270" s="116">
        <v>1.3147116177267926E-3</v>
      </c>
      <c r="DW270" s="118">
        <v>1.086299428477642E-4</v>
      </c>
      <c r="DX270" s="118">
        <v>1.2060816748790284E-3</v>
      </c>
      <c r="DY270" s="120">
        <v>0</v>
      </c>
      <c r="DZ270" s="120">
        <v>0</v>
      </c>
      <c r="EA270" s="89"/>
      <c r="EB270" s="90" t="e">
        <v>#N/A</v>
      </c>
      <c r="EC270" s="90">
        <v>1</v>
      </c>
      <c r="EF270" s="121">
        <f t="shared" si="67"/>
        <v>45276</v>
      </c>
      <c r="EG270" s="122">
        <f t="shared" si="68"/>
        <v>45291</v>
      </c>
      <c r="EH270" s="122">
        <f t="shared" si="69"/>
        <v>0.35857398767773813</v>
      </c>
      <c r="EI270" s="122">
        <f t="shared" si="70"/>
        <v>0.60811874574310287</v>
      </c>
      <c r="EJ270" s="122">
        <f t="shared" si="71"/>
        <v>0.24097582795117001</v>
      </c>
      <c r="EK270" s="122">
        <f t="shared" si="72"/>
        <v>1.0830647178814434</v>
      </c>
      <c r="EL270" s="122">
        <f t="shared" si="73"/>
        <v>0.33634016129032257</v>
      </c>
      <c r="EM270" s="122">
        <f t="shared" si="74"/>
        <v>8.1608677419354833E-2</v>
      </c>
      <c r="EN270" s="122">
        <f t="shared" si="75"/>
        <v>0</v>
      </c>
      <c r="EO270" s="122">
        <f t="shared" si="76"/>
        <v>1.5084185934962517E-2</v>
      </c>
      <c r="EP270" s="122">
        <f t="shared" si="77"/>
        <v>0.60351003674857717</v>
      </c>
      <c r="EQ270" s="122">
        <f t="shared" si="78"/>
        <v>0.7917989186794917</v>
      </c>
      <c r="ER270" s="282">
        <f t="shared" si="79"/>
        <v>2.9277059155048902E-2</v>
      </c>
      <c r="ES270" s="123" t="e">
        <f>SUMIF([9]Data_Validity!$K270:$DX270,"OUTTURN",Outturn_Daily!$K270:$DX270)+H270</f>
        <v>#VALUE!</v>
      </c>
      <c r="ET270" s="90" t="e">
        <f>SUMIF([9]Data_Validity!$K270:$DX270,"ESTIMATE",Outturn_Daily!$K270:$DX270)</f>
        <v>#VALUE!</v>
      </c>
      <c r="EU270" s="90" t="e">
        <f>SUMIF([9]Data_Validity!$K270:$DX270,"FORECAST",Outturn_Daily!$K270:$DX270)</f>
        <v>#VALUE!</v>
      </c>
      <c r="EV270" s="122">
        <f t="shared" si="64"/>
        <v>0</v>
      </c>
      <c r="EW270" s="123" t="e">
        <f t="shared" si="65"/>
        <v>#VALUE!</v>
      </c>
    </row>
    <row r="271" spans="1:153" ht="15">
      <c r="A271" s="124">
        <v>45291</v>
      </c>
      <c r="B271" s="109">
        <v>38</v>
      </c>
      <c r="C271" s="110">
        <v>45277</v>
      </c>
      <c r="D271" s="111">
        <f t="shared" si="66"/>
        <v>4.5661721952711467</v>
      </c>
      <c r="E271" s="112" t="s">
        <v>447</v>
      </c>
      <c r="F271" s="111">
        <v>2.4802783048278005</v>
      </c>
      <c r="G271" s="113">
        <v>0</v>
      </c>
      <c r="H271" s="113">
        <v>0</v>
      </c>
      <c r="I271" s="111">
        <v>0</v>
      </c>
      <c r="J271" s="111">
        <v>2.4802783048278005</v>
      </c>
      <c r="K271" s="113">
        <v>0.35857398767773813</v>
      </c>
      <c r="L271" s="111">
        <v>2.1217043171500625</v>
      </c>
      <c r="M271" s="113">
        <v>0.10049270450504008</v>
      </c>
      <c r="N271" s="113">
        <v>1.5084185934962517E-2</v>
      </c>
      <c r="O271" s="113">
        <v>-0.11656778411265598</v>
      </c>
      <c r="P271" s="113">
        <v>-1.4399439048830009E-2</v>
      </c>
      <c r="Q271" s="113">
        <v>0.52355040298988698</v>
      </c>
      <c r="R271" s="113">
        <v>-5.7454053570188061E-2</v>
      </c>
      <c r="S271" s="113">
        <v>8.4568342753215869E-2</v>
      </c>
      <c r="T271" s="113">
        <v>1.5010135565911207</v>
      </c>
      <c r="U271" s="114">
        <v>1.0830647178814434</v>
      </c>
      <c r="V271" s="114">
        <v>0.33634016129032257</v>
      </c>
      <c r="W271" s="114">
        <v>8.1608677419354833E-2</v>
      </c>
      <c r="X271" s="115">
        <v>0</v>
      </c>
      <c r="Y271" s="113">
        <v>8.541640110751017E-2</v>
      </c>
      <c r="Z271" s="111">
        <v>0</v>
      </c>
      <c r="AA271" s="113">
        <v>0</v>
      </c>
      <c r="AB271" s="111">
        <v>0</v>
      </c>
      <c r="AC271" s="113">
        <v>0</v>
      </c>
      <c r="AD271" s="113">
        <v>0</v>
      </c>
      <c r="AE271" s="113">
        <v>0</v>
      </c>
      <c r="AF271" s="113">
        <v>0</v>
      </c>
      <c r="AG271" s="113">
        <v>0</v>
      </c>
      <c r="AH271" s="114">
        <v>0</v>
      </c>
      <c r="AI271" s="114">
        <v>0</v>
      </c>
      <c r="AJ271" s="114">
        <v>0</v>
      </c>
      <c r="AK271" s="116"/>
      <c r="AL271" s="113">
        <v>0</v>
      </c>
      <c r="AM271" s="116">
        <v>0</v>
      </c>
      <c r="AN271" s="113">
        <v>0</v>
      </c>
      <c r="AO271" s="113">
        <v>0</v>
      </c>
      <c r="AP271" s="113">
        <v>0</v>
      </c>
      <c r="AQ271" s="113">
        <v>0</v>
      </c>
      <c r="AR271" s="113">
        <v>0</v>
      </c>
      <c r="AS271" s="113">
        <v>0</v>
      </c>
      <c r="AT271" s="117">
        <v>0</v>
      </c>
      <c r="AU271" s="117">
        <v>0</v>
      </c>
      <c r="AV271" s="117">
        <v>0</v>
      </c>
      <c r="AW271" s="116">
        <v>2.0858938904433466</v>
      </c>
      <c r="AX271" s="116">
        <v>2.0842865590244721</v>
      </c>
      <c r="AY271" s="116">
        <v>0.6924162657244517</v>
      </c>
      <c r="AZ271" s="118">
        <v>0.6924162657244517</v>
      </c>
      <c r="BA271" s="118">
        <v>0</v>
      </c>
      <c r="BB271" s="118">
        <v>0</v>
      </c>
      <c r="BC271" s="118">
        <v>0</v>
      </c>
      <c r="BD271" s="118">
        <v>0</v>
      </c>
      <c r="BE271" s="118">
        <v>0</v>
      </c>
      <c r="BF271" s="118">
        <v>0</v>
      </c>
      <c r="BG271" s="118">
        <v>0</v>
      </c>
      <c r="BH271" s="118">
        <v>0</v>
      </c>
      <c r="BI271" s="118">
        <v>0</v>
      </c>
      <c r="BJ271" s="118">
        <v>0</v>
      </c>
      <c r="BK271" s="118">
        <v>0</v>
      </c>
      <c r="BL271" s="118">
        <v>0</v>
      </c>
      <c r="BM271" s="118">
        <v>0</v>
      </c>
      <c r="BN271" s="118">
        <v>0</v>
      </c>
      <c r="BO271" s="118">
        <v>0</v>
      </c>
      <c r="BP271" s="118">
        <v>0</v>
      </c>
      <c r="BQ271" s="118">
        <v>0</v>
      </c>
      <c r="BR271" s="118">
        <v>0</v>
      </c>
      <c r="BS271" s="118">
        <v>0</v>
      </c>
      <c r="BT271" s="118">
        <v>0</v>
      </c>
      <c r="BU271" s="116">
        <v>0.72007782086123306</v>
      </c>
      <c r="BV271" s="118">
        <v>0.177455376</v>
      </c>
      <c r="BW271" s="118">
        <v>0.54262244486123312</v>
      </c>
      <c r="BX271" s="118">
        <v>0</v>
      </c>
      <c r="BY271" s="118">
        <v>0</v>
      </c>
      <c r="BZ271" s="118">
        <v>0</v>
      </c>
      <c r="CA271" s="118">
        <v>0</v>
      </c>
      <c r="CB271" s="118">
        <v>0</v>
      </c>
      <c r="CC271" s="119">
        <v>0.25537526700000002</v>
      </c>
      <c r="CD271" s="118">
        <v>0.25537526700000002</v>
      </c>
      <c r="CE271" s="118">
        <v>0</v>
      </c>
      <c r="CF271" s="118">
        <v>0</v>
      </c>
      <c r="CG271" s="118">
        <v>0</v>
      </c>
      <c r="CH271" s="118">
        <v>0</v>
      </c>
      <c r="CI271" s="118">
        <v>0</v>
      </c>
      <c r="CJ271" s="116">
        <v>3.6333009000000006E-2</v>
      </c>
      <c r="CK271" s="118">
        <v>1.4750010000000001E-2</v>
      </c>
      <c r="CL271" s="118">
        <v>0</v>
      </c>
      <c r="CM271" s="118">
        <v>0</v>
      </c>
      <c r="CN271" s="118">
        <v>0</v>
      </c>
      <c r="CO271" s="118">
        <v>2.1582999000000005E-2</v>
      </c>
      <c r="CP271" s="118">
        <v>0</v>
      </c>
      <c r="CQ271" s="118">
        <v>0</v>
      </c>
      <c r="CR271" s="116">
        <v>0.25108876264883329</v>
      </c>
      <c r="CS271" s="118">
        <v>0.20621714052142856</v>
      </c>
      <c r="CT271" s="118">
        <v>4.4871622127404746E-2</v>
      </c>
      <c r="CU271" s="118">
        <v>0</v>
      </c>
      <c r="CV271" s="118">
        <v>0</v>
      </c>
      <c r="CW271" s="118">
        <v>0</v>
      </c>
      <c r="CX271" s="116">
        <v>0.12899543378995401</v>
      </c>
      <c r="CY271" s="118">
        <v>0.12899543378995401</v>
      </c>
      <c r="CZ271" s="118">
        <v>0</v>
      </c>
      <c r="DA271" s="118">
        <v>0</v>
      </c>
      <c r="DB271" s="118">
        <v>0</v>
      </c>
      <c r="DC271" s="118">
        <v>0</v>
      </c>
      <c r="DD271" s="118">
        <v>0</v>
      </c>
      <c r="DE271" s="118">
        <v>0</v>
      </c>
      <c r="DF271" s="116">
        <v>0</v>
      </c>
      <c r="DG271" s="118">
        <v>0</v>
      </c>
      <c r="DH271" s="118">
        <v>0</v>
      </c>
      <c r="DI271" s="118">
        <v>0</v>
      </c>
      <c r="DJ271" s="116">
        <v>0</v>
      </c>
      <c r="DK271" s="118">
        <v>0</v>
      </c>
      <c r="DL271" s="118">
        <v>0</v>
      </c>
      <c r="DM271" s="118">
        <v>0</v>
      </c>
      <c r="DN271" s="118">
        <v>0</v>
      </c>
      <c r="DO271" s="118">
        <v>0</v>
      </c>
      <c r="DP271" s="118">
        <v>0</v>
      </c>
      <c r="DQ271" s="118">
        <v>0</v>
      </c>
      <c r="DR271" s="116">
        <v>0</v>
      </c>
      <c r="DS271" s="118">
        <v>0</v>
      </c>
      <c r="DT271" s="118">
        <v>0</v>
      </c>
      <c r="DU271" s="118">
        <v>0</v>
      </c>
      <c r="DV271" s="116">
        <v>1.6073314188742899E-3</v>
      </c>
      <c r="DW271" s="118">
        <v>1.3280807579051451E-4</v>
      </c>
      <c r="DX271" s="118">
        <v>1.4745233430837753E-3</v>
      </c>
      <c r="DY271" s="120">
        <v>0</v>
      </c>
      <c r="DZ271" s="120">
        <v>0</v>
      </c>
      <c r="EA271" s="89"/>
      <c r="EB271" s="90" t="e">
        <v>#N/A</v>
      </c>
      <c r="EC271" s="90">
        <v>1</v>
      </c>
      <c r="EF271" s="121">
        <f t="shared" si="67"/>
        <v>45277</v>
      </c>
      <c r="EG271" s="122">
        <f t="shared" si="68"/>
        <v>45291</v>
      </c>
      <c r="EH271" s="122">
        <f t="shared" si="69"/>
        <v>0.35857398767773813</v>
      </c>
      <c r="EI271" s="122">
        <f t="shared" si="70"/>
        <v>0.60811874574310287</v>
      </c>
      <c r="EJ271" s="122">
        <f t="shared" si="71"/>
        <v>0.24097582795117001</v>
      </c>
      <c r="EK271" s="122">
        <f t="shared" si="72"/>
        <v>1.0830647178814434</v>
      </c>
      <c r="EL271" s="122">
        <f t="shared" si="73"/>
        <v>0.33634016129032257</v>
      </c>
      <c r="EM271" s="122">
        <f t="shared" si="74"/>
        <v>8.1608677419354833E-2</v>
      </c>
      <c r="EN271" s="122">
        <f t="shared" si="75"/>
        <v>0</v>
      </c>
      <c r="EO271" s="122">
        <f t="shared" si="76"/>
        <v>1.5084185934962517E-2</v>
      </c>
      <c r="EP271" s="122">
        <f t="shared" si="77"/>
        <v>0.60351003674857706</v>
      </c>
      <c r="EQ271" s="122">
        <f t="shared" si="78"/>
        <v>0.79290897022949181</v>
      </c>
      <c r="ER271" s="282">
        <f t="shared" si="79"/>
        <v>2.9569678956196398E-2</v>
      </c>
      <c r="ES271" s="123" t="e">
        <f>SUMIF([9]Data_Validity!$K271:$DX271,"OUTTURN",Outturn_Daily!$K271:$DX271)+H271</f>
        <v>#VALUE!</v>
      </c>
      <c r="ET271" s="90" t="e">
        <f>SUMIF([9]Data_Validity!$K271:$DX271,"ESTIMATE",Outturn_Daily!$K271:$DX271)</f>
        <v>#VALUE!</v>
      </c>
      <c r="EU271" s="90" t="e">
        <f>SUMIF([9]Data_Validity!$K271:$DX271,"FORECAST",Outturn_Daily!$K271:$DX271)</f>
        <v>#VALUE!</v>
      </c>
      <c r="EV271" s="122">
        <f t="shared" si="64"/>
        <v>0</v>
      </c>
      <c r="EW271" s="123" t="e">
        <f t="shared" si="65"/>
        <v>#VALUE!</v>
      </c>
    </row>
    <row r="272" spans="1:153" ht="15">
      <c r="A272" s="124">
        <v>45291</v>
      </c>
      <c r="B272" s="109">
        <v>39</v>
      </c>
      <c r="C272" s="110">
        <v>45278</v>
      </c>
      <c r="D272" s="111">
        <f t="shared" si="66"/>
        <v>4.5673349226356672</v>
      </c>
      <c r="E272" s="112" t="s">
        <v>447</v>
      </c>
      <c r="F272" s="111">
        <v>2.5871342828278006</v>
      </c>
      <c r="G272" s="113">
        <v>0</v>
      </c>
      <c r="H272" s="113">
        <v>0</v>
      </c>
      <c r="I272" s="111">
        <v>0</v>
      </c>
      <c r="J272" s="111">
        <v>2.5871342828278006</v>
      </c>
      <c r="K272" s="113">
        <v>0.35857398767773813</v>
      </c>
      <c r="L272" s="111">
        <v>2.2285602951500625</v>
      </c>
      <c r="M272" s="113">
        <v>0.11100047250504005</v>
      </c>
      <c r="N272" s="113">
        <v>1.5084185934962517E-2</v>
      </c>
      <c r="O272" s="113">
        <v>-0.11053654211265601</v>
      </c>
      <c r="P272" s="113">
        <v>7.5917528951169988E-2</v>
      </c>
      <c r="Q272" s="113">
        <v>0.52355040298988698</v>
      </c>
      <c r="R272" s="113">
        <v>-5.7454053570188061E-2</v>
      </c>
      <c r="S272" s="113">
        <v>8.4568342753215869E-2</v>
      </c>
      <c r="T272" s="113">
        <v>1.5010135565911207</v>
      </c>
      <c r="U272" s="114">
        <v>1.0830647178814434</v>
      </c>
      <c r="V272" s="114">
        <v>0.33634016129032257</v>
      </c>
      <c r="W272" s="114">
        <v>8.1608677419354833E-2</v>
      </c>
      <c r="X272" s="115">
        <v>0</v>
      </c>
      <c r="Y272" s="113">
        <v>8.541640110751017E-2</v>
      </c>
      <c r="Z272" s="111">
        <v>0</v>
      </c>
      <c r="AA272" s="113">
        <v>0</v>
      </c>
      <c r="AB272" s="111">
        <v>0</v>
      </c>
      <c r="AC272" s="113">
        <v>0</v>
      </c>
      <c r="AD272" s="113">
        <v>0</v>
      </c>
      <c r="AE272" s="113">
        <v>0</v>
      </c>
      <c r="AF272" s="113">
        <v>0</v>
      </c>
      <c r="AG272" s="113">
        <v>0</v>
      </c>
      <c r="AH272" s="114">
        <v>0</v>
      </c>
      <c r="AI272" s="114">
        <v>0</v>
      </c>
      <c r="AJ272" s="114">
        <v>0</v>
      </c>
      <c r="AK272" s="116"/>
      <c r="AL272" s="113">
        <v>0</v>
      </c>
      <c r="AM272" s="116">
        <v>0</v>
      </c>
      <c r="AN272" s="113">
        <v>0</v>
      </c>
      <c r="AO272" s="113">
        <v>0</v>
      </c>
      <c r="AP272" s="113">
        <v>0</v>
      </c>
      <c r="AQ272" s="113">
        <v>0</v>
      </c>
      <c r="AR272" s="113">
        <v>0</v>
      </c>
      <c r="AS272" s="113">
        <v>0</v>
      </c>
      <c r="AT272" s="117">
        <v>0</v>
      </c>
      <c r="AU272" s="117">
        <v>0</v>
      </c>
      <c r="AV272" s="117">
        <v>0</v>
      </c>
      <c r="AW272" s="116">
        <v>1.9802006398078664</v>
      </c>
      <c r="AX272" s="116">
        <v>1.9783474248244719</v>
      </c>
      <c r="AY272" s="116">
        <v>0.68295927452445171</v>
      </c>
      <c r="AZ272" s="118">
        <v>0.68295927452445171</v>
      </c>
      <c r="BA272" s="118">
        <v>0</v>
      </c>
      <c r="BB272" s="118">
        <v>0</v>
      </c>
      <c r="BC272" s="118">
        <v>0</v>
      </c>
      <c r="BD272" s="118">
        <v>0</v>
      </c>
      <c r="BE272" s="118">
        <v>0</v>
      </c>
      <c r="BF272" s="118">
        <v>0</v>
      </c>
      <c r="BG272" s="118">
        <v>0</v>
      </c>
      <c r="BH272" s="118">
        <v>0</v>
      </c>
      <c r="BI272" s="118">
        <v>0</v>
      </c>
      <c r="BJ272" s="118">
        <v>0</v>
      </c>
      <c r="BK272" s="118">
        <v>0</v>
      </c>
      <c r="BL272" s="118">
        <v>0</v>
      </c>
      <c r="BM272" s="118">
        <v>0</v>
      </c>
      <c r="BN272" s="118">
        <v>0</v>
      </c>
      <c r="BO272" s="118">
        <v>0</v>
      </c>
      <c r="BP272" s="118">
        <v>0</v>
      </c>
      <c r="BQ272" s="118">
        <v>0</v>
      </c>
      <c r="BR272" s="118">
        <v>0</v>
      </c>
      <c r="BS272" s="118">
        <v>0</v>
      </c>
      <c r="BT272" s="118">
        <v>0</v>
      </c>
      <c r="BU272" s="116">
        <v>0.71404657886123313</v>
      </c>
      <c r="BV272" s="118">
        <v>0.17142413400000003</v>
      </c>
      <c r="BW272" s="118">
        <v>0.54262244486123312</v>
      </c>
      <c r="BX272" s="118">
        <v>0</v>
      </c>
      <c r="BY272" s="118">
        <v>0</v>
      </c>
      <c r="BZ272" s="118">
        <v>0</v>
      </c>
      <c r="CA272" s="118">
        <v>0</v>
      </c>
      <c r="CB272" s="118">
        <v>0</v>
      </c>
      <c r="CC272" s="119">
        <v>0.16505829900000002</v>
      </c>
      <c r="CD272" s="118">
        <v>0.16505829900000002</v>
      </c>
      <c r="CE272" s="118">
        <v>0</v>
      </c>
      <c r="CF272" s="118">
        <v>0</v>
      </c>
      <c r="CG272" s="118">
        <v>0</v>
      </c>
      <c r="CH272" s="118">
        <v>0</v>
      </c>
      <c r="CI272" s="118">
        <v>0</v>
      </c>
      <c r="CJ272" s="116">
        <v>3.6199076000000004E-2</v>
      </c>
      <c r="CK272" s="118">
        <v>7.7000000000000002E-3</v>
      </c>
      <c r="CL272" s="118">
        <v>0</v>
      </c>
      <c r="CM272" s="118">
        <v>0</v>
      </c>
      <c r="CN272" s="118">
        <v>0</v>
      </c>
      <c r="CO272" s="118">
        <v>2.8499076000000002E-2</v>
      </c>
      <c r="CP272" s="118">
        <v>0</v>
      </c>
      <c r="CQ272" s="118">
        <v>0</v>
      </c>
      <c r="CR272" s="116">
        <v>0.25108876264883329</v>
      </c>
      <c r="CS272" s="118">
        <v>0.20621714052142856</v>
      </c>
      <c r="CT272" s="118">
        <v>4.4871622127404746E-2</v>
      </c>
      <c r="CU272" s="118">
        <v>0</v>
      </c>
      <c r="CV272" s="118">
        <v>0</v>
      </c>
      <c r="CW272" s="118">
        <v>0</v>
      </c>
      <c r="CX272" s="116">
        <v>0.12899543378995401</v>
      </c>
      <c r="CY272" s="118">
        <v>0.12899543378995401</v>
      </c>
      <c r="CZ272" s="118">
        <v>0</v>
      </c>
      <c r="DA272" s="118">
        <v>0</v>
      </c>
      <c r="DB272" s="118">
        <v>0</v>
      </c>
      <c r="DC272" s="118">
        <v>0</v>
      </c>
      <c r="DD272" s="118">
        <v>0</v>
      </c>
      <c r="DE272" s="118">
        <v>0</v>
      </c>
      <c r="DF272" s="116">
        <v>0</v>
      </c>
      <c r="DG272" s="118">
        <v>0</v>
      </c>
      <c r="DH272" s="118">
        <v>0</v>
      </c>
      <c r="DI272" s="118">
        <v>0</v>
      </c>
      <c r="DJ272" s="116">
        <v>0</v>
      </c>
      <c r="DK272" s="118">
        <v>0</v>
      </c>
      <c r="DL272" s="118">
        <v>0</v>
      </c>
      <c r="DM272" s="118">
        <v>0</v>
      </c>
      <c r="DN272" s="118">
        <v>0</v>
      </c>
      <c r="DO272" s="118">
        <v>0</v>
      </c>
      <c r="DP272" s="118">
        <v>0</v>
      </c>
      <c r="DQ272" s="118">
        <v>0</v>
      </c>
      <c r="DR272" s="116">
        <v>0</v>
      </c>
      <c r="DS272" s="118">
        <v>0</v>
      </c>
      <c r="DT272" s="118">
        <v>0</v>
      </c>
      <c r="DU272" s="118">
        <v>0</v>
      </c>
      <c r="DV272" s="116">
        <v>1.8532149833944956E-3</v>
      </c>
      <c r="DW272" s="118">
        <v>1.5312455980182803E-4</v>
      </c>
      <c r="DX272" s="118">
        <v>1.7000904235926675E-3</v>
      </c>
      <c r="DY272" s="120">
        <v>0</v>
      </c>
      <c r="DZ272" s="120">
        <v>0</v>
      </c>
      <c r="EA272" s="89"/>
      <c r="EB272" s="90" t="e">
        <v>#N/A</v>
      </c>
      <c r="EC272" s="90">
        <v>1</v>
      </c>
      <c r="EF272" s="121">
        <f t="shared" si="67"/>
        <v>45278</v>
      </c>
      <c r="EG272" s="122">
        <f t="shared" si="68"/>
        <v>45291</v>
      </c>
      <c r="EH272" s="122">
        <f t="shared" si="69"/>
        <v>0.35857398767773813</v>
      </c>
      <c r="EI272" s="122">
        <f t="shared" si="70"/>
        <v>0.60811874574310287</v>
      </c>
      <c r="EJ272" s="122">
        <f t="shared" si="71"/>
        <v>0.24097582795117001</v>
      </c>
      <c r="EK272" s="122">
        <f t="shared" si="72"/>
        <v>1.0830647178814434</v>
      </c>
      <c r="EL272" s="122">
        <f t="shared" si="73"/>
        <v>0.33634016129032257</v>
      </c>
      <c r="EM272" s="122">
        <f t="shared" si="74"/>
        <v>8.1608677419354833E-2</v>
      </c>
      <c r="EN272" s="122">
        <f t="shared" si="75"/>
        <v>0</v>
      </c>
      <c r="EO272" s="122">
        <f t="shared" si="76"/>
        <v>1.5084185934962517E-2</v>
      </c>
      <c r="EP272" s="122">
        <f t="shared" si="77"/>
        <v>0.60351003674857706</v>
      </c>
      <c r="EQ272" s="122">
        <f t="shared" si="78"/>
        <v>0.79395974702949179</v>
      </c>
      <c r="ER272" s="282">
        <f t="shared" si="79"/>
        <v>2.9815562520716606E-2</v>
      </c>
      <c r="ES272" s="123" t="e">
        <f>SUMIF([9]Data_Validity!$K272:$DX272,"OUTTURN",Outturn_Daily!$K272:$DX272)+H272</f>
        <v>#VALUE!</v>
      </c>
      <c r="ET272" s="90" t="e">
        <f>SUMIF([9]Data_Validity!$K272:$DX272,"ESTIMATE",Outturn_Daily!$K272:$DX272)</f>
        <v>#VALUE!</v>
      </c>
      <c r="EU272" s="90" t="e">
        <f>SUMIF([9]Data_Validity!$K272:$DX272,"FORECAST",Outturn_Daily!$K272:$DX272)</f>
        <v>#VALUE!</v>
      </c>
      <c r="EV272" s="122">
        <f t="shared" si="64"/>
        <v>0</v>
      </c>
      <c r="EW272" s="123" t="e">
        <f t="shared" si="65"/>
        <v>#VALUE!</v>
      </c>
    </row>
    <row r="273" spans="1:153" ht="15">
      <c r="A273" s="124">
        <v>45291</v>
      </c>
      <c r="B273" s="109">
        <v>39</v>
      </c>
      <c r="C273" s="110">
        <v>45279</v>
      </c>
      <c r="D273" s="111">
        <f t="shared" si="66"/>
        <v>4.5587449247756862</v>
      </c>
      <c r="E273" s="112" t="s">
        <v>447</v>
      </c>
      <c r="F273" s="111">
        <v>2.4970552193278004</v>
      </c>
      <c r="G273" s="113">
        <v>0</v>
      </c>
      <c r="H273" s="113">
        <v>0</v>
      </c>
      <c r="I273" s="111">
        <v>0</v>
      </c>
      <c r="J273" s="111">
        <v>2.4970552193278004</v>
      </c>
      <c r="K273" s="113">
        <v>0.35857398767773813</v>
      </c>
      <c r="L273" s="111">
        <v>2.1384812316500623</v>
      </c>
      <c r="M273" s="113">
        <v>8.9022175505040074E-2</v>
      </c>
      <c r="N273" s="113">
        <v>1.5084185934962517E-2</v>
      </c>
      <c r="O273" s="113">
        <v>-7.9399152112655996E-2</v>
      </c>
      <c r="P273" s="113">
        <v>-2.332062754883002E-2</v>
      </c>
      <c r="Q273" s="113">
        <v>0.52355040298988698</v>
      </c>
      <c r="R273" s="113">
        <v>-5.7454053570188061E-2</v>
      </c>
      <c r="S273" s="113">
        <v>8.4568342753215869E-2</v>
      </c>
      <c r="T273" s="113">
        <v>1.5010135565911207</v>
      </c>
      <c r="U273" s="114">
        <v>1.0830647178814434</v>
      </c>
      <c r="V273" s="114">
        <v>0.33634016129032257</v>
      </c>
      <c r="W273" s="114">
        <v>8.1608677419354833E-2</v>
      </c>
      <c r="X273" s="115">
        <v>0</v>
      </c>
      <c r="Y273" s="113">
        <v>8.541640110751017E-2</v>
      </c>
      <c r="Z273" s="111">
        <v>0</v>
      </c>
      <c r="AA273" s="113">
        <v>0</v>
      </c>
      <c r="AB273" s="111">
        <v>0</v>
      </c>
      <c r="AC273" s="113">
        <v>0</v>
      </c>
      <c r="AD273" s="113">
        <v>0</v>
      </c>
      <c r="AE273" s="113">
        <v>0</v>
      </c>
      <c r="AF273" s="113">
        <v>0</v>
      </c>
      <c r="AG273" s="113">
        <v>0</v>
      </c>
      <c r="AH273" s="114">
        <v>0</v>
      </c>
      <c r="AI273" s="114">
        <v>0</v>
      </c>
      <c r="AJ273" s="114">
        <v>0</v>
      </c>
      <c r="AK273" s="116"/>
      <c r="AL273" s="113">
        <v>0</v>
      </c>
      <c r="AM273" s="116">
        <v>0</v>
      </c>
      <c r="AN273" s="113">
        <v>0</v>
      </c>
      <c r="AO273" s="113">
        <v>0</v>
      </c>
      <c r="AP273" s="113">
        <v>0</v>
      </c>
      <c r="AQ273" s="113">
        <v>0</v>
      </c>
      <c r="AR273" s="113">
        <v>0</v>
      </c>
      <c r="AS273" s="113">
        <v>0</v>
      </c>
      <c r="AT273" s="117">
        <v>0</v>
      </c>
      <c r="AU273" s="117">
        <v>0</v>
      </c>
      <c r="AV273" s="117">
        <v>0</v>
      </c>
      <c r="AW273" s="116">
        <v>2.0616897054478858</v>
      </c>
      <c r="AX273" s="116">
        <v>2.059143712624472</v>
      </c>
      <c r="AY273" s="116">
        <v>0.70273974182445165</v>
      </c>
      <c r="AZ273" s="118">
        <v>0.70273974182445165</v>
      </c>
      <c r="BA273" s="118">
        <v>0</v>
      </c>
      <c r="BB273" s="118">
        <v>0</v>
      </c>
      <c r="BC273" s="118">
        <v>0</v>
      </c>
      <c r="BD273" s="118">
        <v>0</v>
      </c>
      <c r="BE273" s="118">
        <v>0</v>
      </c>
      <c r="BF273" s="118">
        <v>0</v>
      </c>
      <c r="BG273" s="118">
        <v>0</v>
      </c>
      <c r="BH273" s="118">
        <v>0</v>
      </c>
      <c r="BI273" s="118">
        <v>0</v>
      </c>
      <c r="BJ273" s="118">
        <v>0</v>
      </c>
      <c r="BK273" s="118">
        <v>0</v>
      </c>
      <c r="BL273" s="118">
        <v>0</v>
      </c>
      <c r="BM273" s="118">
        <v>0</v>
      </c>
      <c r="BN273" s="118">
        <v>0</v>
      </c>
      <c r="BO273" s="118">
        <v>0</v>
      </c>
      <c r="BP273" s="118">
        <v>0</v>
      </c>
      <c r="BQ273" s="118">
        <v>0</v>
      </c>
      <c r="BR273" s="118">
        <v>0</v>
      </c>
      <c r="BS273" s="118">
        <v>0</v>
      </c>
      <c r="BT273" s="118">
        <v>0</v>
      </c>
      <c r="BU273" s="116">
        <v>0.68290918886123309</v>
      </c>
      <c r="BV273" s="118">
        <v>0.14028674400000002</v>
      </c>
      <c r="BW273" s="118">
        <v>0.54262244486123312</v>
      </c>
      <c r="BX273" s="118">
        <v>0</v>
      </c>
      <c r="BY273" s="118">
        <v>0</v>
      </c>
      <c r="BZ273" s="118">
        <v>0</v>
      </c>
      <c r="CA273" s="118">
        <v>0</v>
      </c>
      <c r="CB273" s="118">
        <v>0</v>
      </c>
      <c r="CC273" s="119">
        <v>0.26429645550000003</v>
      </c>
      <c r="CD273" s="118">
        <v>0.26429645550000003</v>
      </c>
      <c r="CE273" s="118">
        <v>0</v>
      </c>
      <c r="CF273" s="118">
        <v>0</v>
      </c>
      <c r="CG273" s="118">
        <v>0</v>
      </c>
      <c r="CH273" s="118">
        <v>0</v>
      </c>
      <c r="CI273" s="118">
        <v>0</v>
      </c>
      <c r="CJ273" s="116">
        <v>2.9114130000000002E-2</v>
      </c>
      <c r="CK273" s="118">
        <v>3.9449999999999997E-3</v>
      </c>
      <c r="CL273" s="118">
        <v>0</v>
      </c>
      <c r="CM273" s="118">
        <v>0</v>
      </c>
      <c r="CN273" s="118">
        <v>0</v>
      </c>
      <c r="CO273" s="118">
        <v>2.5169130000000001E-2</v>
      </c>
      <c r="CP273" s="118">
        <v>0</v>
      </c>
      <c r="CQ273" s="118">
        <v>0</v>
      </c>
      <c r="CR273" s="116">
        <v>0.25108876264883329</v>
      </c>
      <c r="CS273" s="118">
        <v>0.20621714052142856</v>
      </c>
      <c r="CT273" s="118">
        <v>4.4871622127404746E-2</v>
      </c>
      <c r="CU273" s="118">
        <v>0</v>
      </c>
      <c r="CV273" s="118">
        <v>0</v>
      </c>
      <c r="CW273" s="118">
        <v>0</v>
      </c>
      <c r="CX273" s="116">
        <v>0.12899543378995401</v>
      </c>
      <c r="CY273" s="118">
        <v>0.12899543378995401</v>
      </c>
      <c r="CZ273" s="118">
        <v>0</v>
      </c>
      <c r="DA273" s="118">
        <v>0</v>
      </c>
      <c r="DB273" s="118">
        <v>0</v>
      </c>
      <c r="DC273" s="118">
        <v>0</v>
      </c>
      <c r="DD273" s="118">
        <v>0</v>
      </c>
      <c r="DE273" s="118">
        <v>0</v>
      </c>
      <c r="DF273" s="116">
        <v>0</v>
      </c>
      <c r="DG273" s="118">
        <v>0</v>
      </c>
      <c r="DH273" s="118">
        <v>0</v>
      </c>
      <c r="DI273" s="118">
        <v>0</v>
      </c>
      <c r="DJ273" s="116">
        <v>0</v>
      </c>
      <c r="DK273" s="118">
        <v>0</v>
      </c>
      <c r="DL273" s="118">
        <v>0</v>
      </c>
      <c r="DM273" s="118">
        <v>0</v>
      </c>
      <c r="DN273" s="118">
        <v>0</v>
      </c>
      <c r="DO273" s="118">
        <v>0</v>
      </c>
      <c r="DP273" s="118">
        <v>0</v>
      </c>
      <c r="DQ273" s="118">
        <v>0</v>
      </c>
      <c r="DR273" s="116">
        <v>0</v>
      </c>
      <c r="DS273" s="118">
        <v>0</v>
      </c>
      <c r="DT273" s="118">
        <v>0</v>
      </c>
      <c r="DU273" s="118">
        <v>0</v>
      </c>
      <c r="DV273" s="116">
        <v>2.5459928234139086E-3</v>
      </c>
      <c r="DW273" s="118">
        <v>2.1036632761827799E-4</v>
      </c>
      <c r="DX273" s="118">
        <v>2.3356264957956306E-3</v>
      </c>
      <c r="DY273" s="120">
        <v>0</v>
      </c>
      <c r="DZ273" s="120">
        <v>0</v>
      </c>
      <c r="EA273" s="89"/>
      <c r="EB273" s="90" t="e">
        <v>#N/A</v>
      </c>
      <c r="EC273" s="90">
        <v>1</v>
      </c>
      <c r="EF273" s="121">
        <f t="shared" si="67"/>
        <v>45279</v>
      </c>
      <c r="EG273" s="122">
        <f t="shared" si="68"/>
        <v>45291</v>
      </c>
      <c r="EH273" s="122">
        <f t="shared" si="69"/>
        <v>0.35857398767773813</v>
      </c>
      <c r="EI273" s="122">
        <f t="shared" si="70"/>
        <v>0.60811874574310287</v>
      </c>
      <c r="EJ273" s="122">
        <f t="shared" si="71"/>
        <v>0.24097582795117001</v>
      </c>
      <c r="EK273" s="122">
        <f t="shared" si="72"/>
        <v>1.0830647178814434</v>
      </c>
      <c r="EL273" s="122">
        <f t="shared" si="73"/>
        <v>0.33634016129032257</v>
      </c>
      <c r="EM273" s="122">
        <f t="shared" si="74"/>
        <v>8.1608677419354833E-2</v>
      </c>
      <c r="EN273" s="122">
        <f t="shared" si="75"/>
        <v>0</v>
      </c>
      <c r="EO273" s="122">
        <f t="shared" si="76"/>
        <v>1.5084185934962517E-2</v>
      </c>
      <c r="EP273" s="122">
        <f t="shared" si="77"/>
        <v>0.60351003674857706</v>
      </c>
      <c r="EQ273" s="122">
        <f t="shared" si="78"/>
        <v>0.79176191732949175</v>
      </c>
      <c r="ER273" s="282">
        <f t="shared" si="79"/>
        <v>3.0508340360736019E-2</v>
      </c>
      <c r="ES273" s="123" t="e">
        <f>SUMIF([9]Data_Validity!$K273:$DX273,"OUTTURN",Outturn_Daily!$K273:$DX273)+H273</f>
        <v>#VALUE!</v>
      </c>
      <c r="ET273" s="90" t="e">
        <f>SUMIF([9]Data_Validity!$K273:$DX273,"ESTIMATE",Outturn_Daily!$K273:$DX273)</f>
        <v>#VALUE!</v>
      </c>
      <c r="EU273" s="90" t="e">
        <f>SUMIF([9]Data_Validity!$K273:$DX273,"FORECAST",Outturn_Daily!$K273:$DX273)</f>
        <v>#VALUE!</v>
      </c>
      <c r="EV273" s="122">
        <f t="shared" si="64"/>
        <v>0</v>
      </c>
      <c r="EW273" s="123" t="e">
        <f t="shared" si="65"/>
        <v>#VALUE!</v>
      </c>
    </row>
    <row r="274" spans="1:153" ht="15">
      <c r="A274" s="124">
        <v>45291</v>
      </c>
      <c r="B274" s="109">
        <v>39</v>
      </c>
      <c r="C274" s="110">
        <v>45280</v>
      </c>
      <c r="D274" s="111">
        <f t="shared" si="66"/>
        <v>4.5597036973808205</v>
      </c>
      <c r="E274" s="112" t="s">
        <v>447</v>
      </c>
      <c r="F274" s="111">
        <v>2.5207192808278003</v>
      </c>
      <c r="G274" s="113">
        <v>0</v>
      </c>
      <c r="H274" s="113">
        <v>0</v>
      </c>
      <c r="I274" s="111">
        <v>0</v>
      </c>
      <c r="J274" s="111">
        <v>2.5207192808278003</v>
      </c>
      <c r="K274" s="113">
        <v>0.35857398767773813</v>
      </c>
      <c r="L274" s="111">
        <v>2.1621452931500622</v>
      </c>
      <c r="M274" s="113">
        <v>0.10748096250504005</v>
      </c>
      <c r="N274" s="113">
        <v>1.5084185934962517E-2</v>
      </c>
      <c r="O274" s="113">
        <v>-8.7428277112655994E-2</v>
      </c>
      <c r="P274" s="113">
        <v>-1.0086228048830026E-2</v>
      </c>
      <c r="Q274" s="113">
        <v>0.52355040298988698</v>
      </c>
      <c r="R274" s="113">
        <v>-5.7454053570188061E-2</v>
      </c>
      <c r="S274" s="113">
        <v>8.4568342753215869E-2</v>
      </c>
      <c r="T274" s="113">
        <v>1.5010135565911207</v>
      </c>
      <c r="U274" s="114">
        <v>1.0830647178814434</v>
      </c>
      <c r="V274" s="114">
        <v>0.33634016129032257</v>
      </c>
      <c r="W274" s="114">
        <v>8.1608677419354833E-2</v>
      </c>
      <c r="X274" s="115">
        <v>0</v>
      </c>
      <c r="Y274" s="113">
        <v>8.541640110751017E-2</v>
      </c>
      <c r="Z274" s="111">
        <v>0</v>
      </c>
      <c r="AA274" s="113">
        <v>0</v>
      </c>
      <c r="AB274" s="111">
        <v>0</v>
      </c>
      <c r="AC274" s="113">
        <v>0</v>
      </c>
      <c r="AD274" s="113">
        <v>0</v>
      </c>
      <c r="AE274" s="113">
        <v>0</v>
      </c>
      <c r="AF274" s="113">
        <v>0</v>
      </c>
      <c r="AG274" s="113">
        <v>0</v>
      </c>
      <c r="AH274" s="114">
        <v>0</v>
      </c>
      <c r="AI274" s="114">
        <v>0</v>
      </c>
      <c r="AJ274" s="114">
        <v>0</v>
      </c>
      <c r="AK274" s="116"/>
      <c r="AL274" s="113">
        <v>0</v>
      </c>
      <c r="AM274" s="116">
        <v>0</v>
      </c>
      <c r="AN274" s="113">
        <v>0</v>
      </c>
      <c r="AO274" s="113">
        <v>0</v>
      </c>
      <c r="AP274" s="113">
        <v>0</v>
      </c>
      <c r="AQ274" s="113">
        <v>0</v>
      </c>
      <c r="AR274" s="113">
        <v>0</v>
      </c>
      <c r="AS274" s="113">
        <v>0</v>
      </c>
      <c r="AT274" s="117">
        <v>0</v>
      </c>
      <c r="AU274" s="117">
        <v>0</v>
      </c>
      <c r="AV274" s="117">
        <v>0</v>
      </c>
      <c r="AW274" s="116">
        <v>2.0389844165530198</v>
      </c>
      <c r="AX274" s="116">
        <v>2.0349443518244721</v>
      </c>
      <c r="AY274" s="116">
        <v>0.6861268335244517</v>
      </c>
      <c r="AZ274" s="118">
        <v>0.6861268335244517</v>
      </c>
      <c r="BA274" s="118">
        <v>0</v>
      </c>
      <c r="BB274" s="118">
        <v>0</v>
      </c>
      <c r="BC274" s="118">
        <v>0</v>
      </c>
      <c r="BD274" s="118">
        <v>0</v>
      </c>
      <c r="BE274" s="118">
        <v>0</v>
      </c>
      <c r="BF274" s="118">
        <v>0</v>
      </c>
      <c r="BG274" s="118">
        <v>0</v>
      </c>
      <c r="BH274" s="118">
        <v>0</v>
      </c>
      <c r="BI274" s="118">
        <v>0</v>
      </c>
      <c r="BJ274" s="118">
        <v>0</v>
      </c>
      <c r="BK274" s="118">
        <v>0</v>
      </c>
      <c r="BL274" s="118">
        <v>0</v>
      </c>
      <c r="BM274" s="118">
        <v>0</v>
      </c>
      <c r="BN274" s="118">
        <v>0</v>
      </c>
      <c r="BO274" s="118">
        <v>0</v>
      </c>
      <c r="BP274" s="118">
        <v>0</v>
      </c>
      <c r="BQ274" s="118">
        <v>0</v>
      </c>
      <c r="BR274" s="118">
        <v>0</v>
      </c>
      <c r="BS274" s="118">
        <v>0</v>
      </c>
      <c r="BT274" s="118">
        <v>0</v>
      </c>
      <c r="BU274" s="116">
        <v>0.69093831386123317</v>
      </c>
      <c r="BV274" s="118">
        <v>0.14831586900000002</v>
      </c>
      <c r="BW274" s="118">
        <v>0.54262244486123312</v>
      </c>
      <c r="BX274" s="118">
        <v>0</v>
      </c>
      <c r="BY274" s="118">
        <v>0</v>
      </c>
      <c r="BZ274" s="118">
        <v>0</v>
      </c>
      <c r="CA274" s="118">
        <v>0</v>
      </c>
      <c r="CB274" s="118">
        <v>0</v>
      </c>
      <c r="CC274" s="119">
        <v>0.25106205600000003</v>
      </c>
      <c r="CD274" s="118">
        <v>0.25106205600000003</v>
      </c>
      <c r="CE274" s="118">
        <v>0</v>
      </c>
      <c r="CF274" s="118">
        <v>0</v>
      </c>
      <c r="CG274" s="118">
        <v>0</v>
      </c>
      <c r="CH274" s="118">
        <v>0</v>
      </c>
      <c r="CI274" s="118">
        <v>0</v>
      </c>
      <c r="CJ274" s="116">
        <v>2.6732952000000004E-2</v>
      </c>
      <c r="CK274" s="118">
        <v>0</v>
      </c>
      <c r="CL274" s="118">
        <v>0</v>
      </c>
      <c r="CM274" s="118">
        <v>0</v>
      </c>
      <c r="CN274" s="118">
        <v>0</v>
      </c>
      <c r="CO274" s="118">
        <v>2.6732952000000004E-2</v>
      </c>
      <c r="CP274" s="118">
        <v>0</v>
      </c>
      <c r="CQ274" s="118">
        <v>0</v>
      </c>
      <c r="CR274" s="116">
        <v>0.25108876264883329</v>
      </c>
      <c r="CS274" s="118">
        <v>0.20621714052142856</v>
      </c>
      <c r="CT274" s="118">
        <v>4.4871622127404746E-2</v>
      </c>
      <c r="CU274" s="118">
        <v>0</v>
      </c>
      <c r="CV274" s="118">
        <v>0</v>
      </c>
      <c r="CW274" s="118">
        <v>0</v>
      </c>
      <c r="CX274" s="116">
        <v>0.12899543378995401</v>
      </c>
      <c r="CY274" s="118">
        <v>0.12899543378995401</v>
      </c>
      <c r="CZ274" s="118">
        <v>0</v>
      </c>
      <c r="DA274" s="118">
        <v>0</v>
      </c>
      <c r="DB274" s="118">
        <v>0</v>
      </c>
      <c r="DC274" s="118">
        <v>0</v>
      </c>
      <c r="DD274" s="118">
        <v>0</v>
      </c>
      <c r="DE274" s="118">
        <v>0</v>
      </c>
      <c r="DF274" s="116">
        <v>0</v>
      </c>
      <c r="DG274" s="118">
        <v>0</v>
      </c>
      <c r="DH274" s="118">
        <v>0</v>
      </c>
      <c r="DI274" s="118">
        <v>0</v>
      </c>
      <c r="DJ274" s="116">
        <v>0</v>
      </c>
      <c r="DK274" s="118">
        <v>0</v>
      </c>
      <c r="DL274" s="118">
        <v>0</v>
      </c>
      <c r="DM274" s="118">
        <v>0</v>
      </c>
      <c r="DN274" s="118">
        <v>0</v>
      </c>
      <c r="DO274" s="118">
        <v>0</v>
      </c>
      <c r="DP274" s="118">
        <v>0</v>
      </c>
      <c r="DQ274" s="118">
        <v>0</v>
      </c>
      <c r="DR274" s="116">
        <v>0</v>
      </c>
      <c r="DS274" s="118">
        <v>0</v>
      </c>
      <c r="DT274" s="118">
        <v>0</v>
      </c>
      <c r="DU274" s="118">
        <v>0</v>
      </c>
      <c r="DV274" s="116">
        <v>4.0400647285475343E-3</v>
      </c>
      <c r="DW274" s="118">
        <v>3.3381617279857923E-4</v>
      </c>
      <c r="DX274" s="118">
        <v>3.7062485557489552E-3</v>
      </c>
      <c r="DY274" s="120">
        <v>0</v>
      </c>
      <c r="DZ274" s="120">
        <v>0</v>
      </c>
      <c r="EA274" s="89"/>
      <c r="EB274" s="90" t="e">
        <v>#N/A</v>
      </c>
      <c r="EC274" s="90">
        <v>1</v>
      </c>
      <c r="EF274" s="121">
        <f t="shared" si="67"/>
        <v>45280</v>
      </c>
      <c r="EG274" s="122">
        <f t="shared" si="68"/>
        <v>45291</v>
      </c>
      <c r="EH274" s="122">
        <f t="shared" si="69"/>
        <v>0.35857398767773813</v>
      </c>
      <c r="EI274" s="122">
        <f t="shared" si="70"/>
        <v>0.60811874574310287</v>
      </c>
      <c r="EJ274" s="122">
        <f t="shared" si="71"/>
        <v>0.24097582795117001</v>
      </c>
      <c r="EK274" s="122">
        <f t="shared" si="72"/>
        <v>1.0830647178814434</v>
      </c>
      <c r="EL274" s="122">
        <f t="shared" si="73"/>
        <v>0.33634016129032257</v>
      </c>
      <c r="EM274" s="122">
        <f t="shared" si="74"/>
        <v>8.1608677419354833E-2</v>
      </c>
      <c r="EN274" s="122">
        <f t="shared" si="75"/>
        <v>0</v>
      </c>
      <c r="EO274" s="122">
        <f t="shared" si="76"/>
        <v>1.5084185934962517E-2</v>
      </c>
      <c r="EP274" s="122">
        <f t="shared" si="77"/>
        <v>0.60351003674857717</v>
      </c>
      <c r="EQ274" s="122">
        <f t="shared" si="78"/>
        <v>0.79360779602949172</v>
      </c>
      <c r="ER274" s="282">
        <f t="shared" si="79"/>
        <v>3.200241226586964E-2</v>
      </c>
      <c r="ES274" s="123" t="e">
        <f>SUMIF([9]Data_Validity!$K274:$DX274,"OUTTURN",Outturn_Daily!$K274:$DX274)+H274</f>
        <v>#VALUE!</v>
      </c>
      <c r="ET274" s="90" t="e">
        <f>SUMIF([9]Data_Validity!$K274:$DX274,"ESTIMATE",Outturn_Daily!$K274:$DX274)</f>
        <v>#VALUE!</v>
      </c>
      <c r="EU274" s="90" t="e">
        <f>SUMIF([9]Data_Validity!$K274:$DX274,"FORECAST",Outturn_Daily!$K274:$DX274)</f>
        <v>#VALUE!</v>
      </c>
      <c r="EV274" s="122">
        <f t="shared" si="64"/>
        <v>0</v>
      </c>
      <c r="EW274" s="123" t="e">
        <f t="shared" si="65"/>
        <v>#VALUE!</v>
      </c>
    </row>
    <row r="275" spans="1:153" ht="15">
      <c r="A275" s="124">
        <v>45291</v>
      </c>
      <c r="B275" s="109">
        <v>39</v>
      </c>
      <c r="C275" s="110">
        <v>45281</v>
      </c>
      <c r="D275" s="111">
        <f t="shared" si="66"/>
        <v>4.5635769118919001</v>
      </c>
      <c r="E275" s="112" t="s">
        <v>447</v>
      </c>
      <c r="F275" s="111">
        <v>2.4448197878278002</v>
      </c>
      <c r="G275" s="113">
        <v>0</v>
      </c>
      <c r="H275" s="113">
        <v>0</v>
      </c>
      <c r="I275" s="111">
        <v>0</v>
      </c>
      <c r="J275" s="111">
        <v>2.4448197878278002</v>
      </c>
      <c r="K275" s="113">
        <v>0.35857398767773813</v>
      </c>
      <c r="L275" s="111">
        <v>2.0862458001500621</v>
      </c>
      <c r="M275" s="113">
        <v>8.8540225505040066E-2</v>
      </c>
      <c r="N275" s="113">
        <v>1.5084185934962517E-2</v>
      </c>
      <c r="O275" s="113">
        <v>-0.12157128911265602</v>
      </c>
      <c r="P275" s="113">
        <v>-3.2901972048830053E-2</v>
      </c>
      <c r="Q275" s="113">
        <v>0.52355040298988698</v>
      </c>
      <c r="R275" s="113">
        <v>-5.7454053570188061E-2</v>
      </c>
      <c r="S275" s="113">
        <v>8.4568342753215869E-2</v>
      </c>
      <c r="T275" s="113">
        <v>1.5010135565911207</v>
      </c>
      <c r="U275" s="114">
        <v>1.0830647178814434</v>
      </c>
      <c r="V275" s="114">
        <v>0.33634016129032257</v>
      </c>
      <c r="W275" s="114">
        <v>8.1608677419354833E-2</v>
      </c>
      <c r="X275" s="115">
        <v>0</v>
      </c>
      <c r="Y275" s="113">
        <v>8.541640110751017E-2</v>
      </c>
      <c r="Z275" s="111">
        <v>0</v>
      </c>
      <c r="AA275" s="113">
        <v>0</v>
      </c>
      <c r="AB275" s="111">
        <v>0</v>
      </c>
      <c r="AC275" s="113">
        <v>0</v>
      </c>
      <c r="AD275" s="113">
        <v>0</v>
      </c>
      <c r="AE275" s="113">
        <v>0</v>
      </c>
      <c r="AF275" s="113">
        <v>0</v>
      </c>
      <c r="AG275" s="113">
        <v>0</v>
      </c>
      <c r="AH275" s="114">
        <v>0</v>
      </c>
      <c r="AI275" s="114">
        <v>0</v>
      </c>
      <c r="AJ275" s="114">
        <v>0</v>
      </c>
      <c r="AK275" s="116"/>
      <c r="AL275" s="113">
        <v>0</v>
      </c>
      <c r="AM275" s="116">
        <v>0</v>
      </c>
      <c r="AN275" s="113">
        <v>0</v>
      </c>
      <c r="AO275" s="113">
        <v>0</v>
      </c>
      <c r="AP275" s="113">
        <v>0</v>
      </c>
      <c r="AQ275" s="113">
        <v>0</v>
      </c>
      <c r="AR275" s="113">
        <v>0</v>
      </c>
      <c r="AS275" s="113">
        <v>0</v>
      </c>
      <c r="AT275" s="117">
        <v>0</v>
      </c>
      <c r="AU275" s="117">
        <v>0</v>
      </c>
      <c r="AV275" s="117">
        <v>0</v>
      </c>
      <c r="AW275" s="116">
        <v>2.1187571240640994</v>
      </c>
      <c r="AX275" s="116">
        <v>2.1129440971244722</v>
      </c>
      <c r="AY275" s="116">
        <v>0.70317349682445163</v>
      </c>
      <c r="AZ275" s="118">
        <v>0.70317349682445163</v>
      </c>
      <c r="BA275" s="118">
        <v>0</v>
      </c>
      <c r="BB275" s="118">
        <v>0</v>
      </c>
      <c r="BC275" s="118">
        <v>0</v>
      </c>
      <c r="BD275" s="118">
        <v>0</v>
      </c>
      <c r="BE275" s="118">
        <v>0</v>
      </c>
      <c r="BF275" s="118">
        <v>0</v>
      </c>
      <c r="BG275" s="118">
        <v>0</v>
      </c>
      <c r="BH275" s="118">
        <v>0</v>
      </c>
      <c r="BI275" s="118">
        <v>0</v>
      </c>
      <c r="BJ275" s="118">
        <v>0</v>
      </c>
      <c r="BK275" s="118">
        <v>0</v>
      </c>
      <c r="BL275" s="118">
        <v>0</v>
      </c>
      <c r="BM275" s="118">
        <v>0</v>
      </c>
      <c r="BN275" s="118">
        <v>0</v>
      </c>
      <c r="BO275" s="118">
        <v>0</v>
      </c>
      <c r="BP275" s="118">
        <v>0</v>
      </c>
      <c r="BQ275" s="118">
        <v>0</v>
      </c>
      <c r="BR275" s="118">
        <v>0</v>
      </c>
      <c r="BS275" s="118">
        <v>0</v>
      </c>
      <c r="BT275" s="118">
        <v>0</v>
      </c>
      <c r="BU275" s="116">
        <v>0.72508132586123319</v>
      </c>
      <c r="BV275" s="118">
        <v>0.18245888100000004</v>
      </c>
      <c r="BW275" s="118">
        <v>0.54262244486123312</v>
      </c>
      <c r="BX275" s="118">
        <v>0</v>
      </c>
      <c r="BY275" s="118">
        <v>0</v>
      </c>
      <c r="BZ275" s="118">
        <v>0</v>
      </c>
      <c r="CA275" s="118">
        <v>0</v>
      </c>
      <c r="CB275" s="118">
        <v>0</v>
      </c>
      <c r="CC275" s="119">
        <v>0.27387780000000006</v>
      </c>
      <c r="CD275" s="118">
        <v>0.27387780000000006</v>
      </c>
      <c r="CE275" s="118">
        <v>0</v>
      </c>
      <c r="CF275" s="118">
        <v>0</v>
      </c>
      <c r="CG275" s="118">
        <v>0</v>
      </c>
      <c r="CH275" s="118">
        <v>0</v>
      </c>
      <c r="CI275" s="118">
        <v>0</v>
      </c>
      <c r="CJ275" s="116">
        <v>3.0727278E-2</v>
      </c>
      <c r="CK275" s="118">
        <v>0</v>
      </c>
      <c r="CL275" s="118">
        <v>0</v>
      </c>
      <c r="CM275" s="118">
        <v>0</v>
      </c>
      <c r="CN275" s="118">
        <v>0</v>
      </c>
      <c r="CO275" s="118">
        <v>3.0727278E-2</v>
      </c>
      <c r="CP275" s="118">
        <v>0</v>
      </c>
      <c r="CQ275" s="118">
        <v>0</v>
      </c>
      <c r="CR275" s="116">
        <v>0.25108876264883329</v>
      </c>
      <c r="CS275" s="118">
        <v>0.20621714052142856</v>
      </c>
      <c r="CT275" s="118">
        <v>4.4871622127404746E-2</v>
      </c>
      <c r="CU275" s="118">
        <v>0</v>
      </c>
      <c r="CV275" s="118">
        <v>0</v>
      </c>
      <c r="CW275" s="118">
        <v>0</v>
      </c>
      <c r="CX275" s="116">
        <v>0.12899543378995401</v>
      </c>
      <c r="CY275" s="118">
        <v>0.12899543378995401</v>
      </c>
      <c r="CZ275" s="118">
        <v>0</v>
      </c>
      <c r="DA275" s="118">
        <v>0</v>
      </c>
      <c r="DB275" s="118">
        <v>0</v>
      </c>
      <c r="DC275" s="118">
        <v>0</v>
      </c>
      <c r="DD275" s="118">
        <v>0</v>
      </c>
      <c r="DE275" s="118">
        <v>0</v>
      </c>
      <c r="DF275" s="116">
        <v>0</v>
      </c>
      <c r="DG275" s="118">
        <v>0</v>
      </c>
      <c r="DH275" s="118">
        <v>0</v>
      </c>
      <c r="DI275" s="118">
        <v>0</v>
      </c>
      <c r="DJ275" s="116">
        <v>0</v>
      </c>
      <c r="DK275" s="118">
        <v>0</v>
      </c>
      <c r="DL275" s="118">
        <v>0</v>
      </c>
      <c r="DM275" s="118">
        <v>0</v>
      </c>
      <c r="DN275" s="118">
        <v>0</v>
      </c>
      <c r="DO275" s="118">
        <v>0</v>
      </c>
      <c r="DP275" s="118">
        <v>0</v>
      </c>
      <c r="DQ275" s="118">
        <v>0</v>
      </c>
      <c r="DR275" s="116">
        <v>0</v>
      </c>
      <c r="DS275" s="118">
        <v>0</v>
      </c>
      <c r="DT275" s="118">
        <v>0</v>
      </c>
      <c r="DU275" s="118">
        <v>0</v>
      </c>
      <c r="DV275" s="116">
        <v>5.8130269396274251E-3</v>
      </c>
      <c r="DW275" s="118">
        <v>4.8030973158667627E-4</v>
      </c>
      <c r="DX275" s="118">
        <v>5.3327172080407485E-3</v>
      </c>
      <c r="DY275" s="120">
        <v>0</v>
      </c>
      <c r="DZ275" s="120">
        <v>0</v>
      </c>
      <c r="EA275" s="89"/>
      <c r="EB275" s="90" t="e">
        <v>#N/A</v>
      </c>
      <c r="EC275" s="90">
        <v>1</v>
      </c>
      <c r="EF275" s="121">
        <f t="shared" si="67"/>
        <v>45281</v>
      </c>
      <c r="EG275" s="122">
        <f t="shared" si="68"/>
        <v>45291</v>
      </c>
      <c r="EH275" s="122">
        <f t="shared" si="69"/>
        <v>0.35857398767773813</v>
      </c>
      <c r="EI275" s="122">
        <f t="shared" si="70"/>
        <v>0.60811874574310287</v>
      </c>
      <c r="EJ275" s="122">
        <f t="shared" si="71"/>
        <v>0.24097582795117001</v>
      </c>
      <c r="EK275" s="122">
        <f t="shared" si="72"/>
        <v>1.0830647178814434</v>
      </c>
      <c r="EL275" s="122">
        <f t="shared" si="73"/>
        <v>0.33634016129032257</v>
      </c>
      <c r="EM275" s="122">
        <f t="shared" si="74"/>
        <v>8.1608677419354833E-2</v>
      </c>
      <c r="EN275" s="122">
        <f t="shared" si="75"/>
        <v>0</v>
      </c>
      <c r="EO275" s="122">
        <f t="shared" si="76"/>
        <v>1.5084185934962517E-2</v>
      </c>
      <c r="EP275" s="122">
        <f t="shared" si="77"/>
        <v>0.60351003674857717</v>
      </c>
      <c r="EQ275" s="122">
        <f t="shared" si="78"/>
        <v>0.79171372232949166</v>
      </c>
      <c r="ER275" s="282">
        <f t="shared" si="79"/>
        <v>3.3775374476949532E-2</v>
      </c>
      <c r="ES275" s="123" t="e">
        <f>SUMIF([9]Data_Validity!$K275:$DX275,"OUTTURN",Outturn_Daily!$K275:$DX275)+H275</f>
        <v>#VALUE!</v>
      </c>
      <c r="ET275" s="90" t="e">
        <f>SUMIF([9]Data_Validity!$K275:$DX275,"ESTIMATE",Outturn_Daily!$K275:$DX275)</f>
        <v>#VALUE!</v>
      </c>
      <c r="EU275" s="90" t="e">
        <f>SUMIF([9]Data_Validity!$K275:$DX275,"FORECAST",Outturn_Daily!$K275:$DX275)</f>
        <v>#VALUE!</v>
      </c>
      <c r="EV275" s="122">
        <f t="shared" si="64"/>
        <v>0</v>
      </c>
      <c r="EW275" s="123" t="e">
        <f t="shared" si="65"/>
        <v>#VALUE!</v>
      </c>
    </row>
    <row r="276" spans="1:153" ht="15">
      <c r="A276" s="124">
        <v>45291</v>
      </c>
      <c r="B276" s="109">
        <v>39</v>
      </c>
      <c r="C276" s="110">
        <v>45282</v>
      </c>
      <c r="D276" s="111">
        <f t="shared" si="66"/>
        <v>4.5676827313263715</v>
      </c>
      <c r="E276" s="112" t="s">
        <v>447</v>
      </c>
      <c r="F276" s="111">
        <v>2.4220545138278005</v>
      </c>
      <c r="G276" s="113">
        <v>0</v>
      </c>
      <c r="H276" s="113">
        <v>0</v>
      </c>
      <c r="I276" s="111">
        <v>0</v>
      </c>
      <c r="J276" s="111">
        <v>2.4220545138278005</v>
      </c>
      <c r="K276" s="113">
        <v>0.35857398767773813</v>
      </c>
      <c r="L276" s="111">
        <v>2.0634805261500624</v>
      </c>
      <c r="M276" s="113">
        <v>0.10028507500504005</v>
      </c>
      <c r="N276" s="113">
        <v>1.5084185934962517E-2</v>
      </c>
      <c r="O276" s="113">
        <v>-0.15662553311265601</v>
      </c>
      <c r="P276" s="113">
        <v>-3.235785154883003E-2</v>
      </c>
      <c r="Q276" s="113">
        <v>0.52355040298988698</v>
      </c>
      <c r="R276" s="113">
        <v>-5.7454053570188061E-2</v>
      </c>
      <c r="S276" s="113">
        <v>8.4568342753215869E-2</v>
      </c>
      <c r="T276" s="113">
        <v>1.5010135565911207</v>
      </c>
      <c r="U276" s="114">
        <v>1.0830647178814434</v>
      </c>
      <c r="V276" s="114">
        <v>0.33634016129032257</v>
      </c>
      <c r="W276" s="114">
        <v>8.1608677419354833E-2</v>
      </c>
      <c r="X276" s="115">
        <v>0</v>
      </c>
      <c r="Y276" s="113">
        <v>8.541640110751017E-2</v>
      </c>
      <c r="Z276" s="111">
        <v>0</v>
      </c>
      <c r="AA276" s="113">
        <v>0</v>
      </c>
      <c r="AB276" s="111">
        <v>0</v>
      </c>
      <c r="AC276" s="113">
        <v>0</v>
      </c>
      <c r="AD276" s="113">
        <v>0</v>
      </c>
      <c r="AE276" s="113">
        <v>0</v>
      </c>
      <c r="AF276" s="113">
        <v>0</v>
      </c>
      <c r="AG276" s="113">
        <v>0</v>
      </c>
      <c r="AH276" s="114">
        <v>0</v>
      </c>
      <c r="AI276" s="114">
        <v>0</v>
      </c>
      <c r="AJ276" s="114">
        <v>0</v>
      </c>
      <c r="AK276" s="116"/>
      <c r="AL276" s="113">
        <v>0</v>
      </c>
      <c r="AM276" s="116">
        <v>0</v>
      </c>
      <c r="AN276" s="113">
        <v>0</v>
      </c>
      <c r="AO276" s="113">
        <v>0</v>
      </c>
      <c r="AP276" s="113">
        <v>0</v>
      </c>
      <c r="AQ276" s="113">
        <v>0</v>
      </c>
      <c r="AR276" s="113">
        <v>0</v>
      </c>
      <c r="AS276" s="113">
        <v>0</v>
      </c>
      <c r="AT276" s="117">
        <v>0</v>
      </c>
      <c r="AU276" s="117">
        <v>0</v>
      </c>
      <c r="AV276" s="117">
        <v>0</v>
      </c>
      <c r="AW276" s="116">
        <v>2.1456282174985715</v>
      </c>
      <c r="AX276" s="116">
        <v>2.137151030074472</v>
      </c>
      <c r="AY276" s="116">
        <v>0.69260313227445169</v>
      </c>
      <c r="AZ276" s="118">
        <v>0.69260313227445169</v>
      </c>
      <c r="BA276" s="118">
        <v>0</v>
      </c>
      <c r="BB276" s="118">
        <v>0</v>
      </c>
      <c r="BC276" s="118">
        <v>0</v>
      </c>
      <c r="BD276" s="118">
        <v>0</v>
      </c>
      <c r="BE276" s="118">
        <v>0</v>
      </c>
      <c r="BF276" s="118">
        <v>0</v>
      </c>
      <c r="BG276" s="118">
        <v>0</v>
      </c>
      <c r="BH276" s="118">
        <v>0</v>
      </c>
      <c r="BI276" s="118">
        <v>0</v>
      </c>
      <c r="BJ276" s="118">
        <v>0</v>
      </c>
      <c r="BK276" s="118">
        <v>0</v>
      </c>
      <c r="BL276" s="118">
        <v>0</v>
      </c>
      <c r="BM276" s="118">
        <v>0</v>
      </c>
      <c r="BN276" s="118">
        <v>0</v>
      </c>
      <c r="BO276" s="118">
        <v>0</v>
      </c>
      <c r="BP276" s="118">
        <v>0</v>
      </c>
      <c r="BQ276" s="118">
        <v>0</v>
      </c>
      <c r="BR276" s="118">
        <v>0</v>
      </c>
      <c r="BS276" s="118">
        <v>0</v>
      </c>
      <c r="BT276" s="118">
        <v>0</v>
      </c>
      <c r="BU276" s="116">
        <v>0.7601355698612331</v>
      </c>
      <c r="BV276" s="118">
        <v>0.21751312500000003</v>
      </c>
      <c r="BW276" s="118">
        <v>0.54262244486123312</v>
      </c>
      <c r="BX276" s="118">
        <v>0</v>
      </c>
      <c r="BY276" s="118">
        <v>0</v>
      </c>
      <c r="BZ276" s="118">
        <v>0</v>
      </c>
      <c r="CA276" s="118">
        <v>0</v>
      </c>
      <c r="CB276" s="118">
        <v>0</v>
      </c>
      <c r="CC276" s="119">
        <v>0.27333367950000004</v>
      </c>
      <c r="CD276" s="118">
        <v>0.27333367950000004</v>
      </c>
      <c r="CE276" s="118">
        <v>0</v>
      </c>
      <c r="CF276" s="118">
        <v>0</v>
      </c>
      <c r="CG276" s="118">
        <v>0</v>
      </c>
      <c r="CH276" s="118">
        <v>0</v>
      </c>
      <c r="CI276" s="118">
        <v>0</v>
      </c>
      <c r="CJ276" s="116">
        <v>3.0994452000000006E-2</v>
      </c>
      <c r="CK276" s="118">
        <v>0</v>
      </c>
      <c r="CL276" s="118">
        <v>0</v>
      </c>
      <c r="CM276" s="118">
        <v>0</v>
      </c>
      <c r="CN276" s="118">
        <v>0</v>
      </c>
      <c r="CO276" s="118">
        <v>3.0994452000000006E-2</v>
      </c>
      <c r="CP276" s="118">
        <v>0</v>
      </c>
      <c r="CQ276" s="118">
        <v>0</v>
      </c>
      <c r="CR276" s="116">
        <v>0.25108876264883329</v>
      </c>
      <c r="CS276" s="118">
        <v>0.20621714052142856</v>
      </c>
      <c r="CT276" s="118">
        <v>4.4871622127404746E-2</v>
      </c>
      <c r="CU276" s="118">
        <v>0</v>
      </c>
      <c r="CV276" s="118">
        <v>0</v>
      </c>
      <c r="CW276" s="118">
        <v>0</v>
      </c>
      <c r="CX276" s="116">
        <v>0.12899543378995401</v>
      </c>
      <c r="CY276" s="118">
        <v>0.12899543378995401</v>
      </c>
      <c r="CZ276" s="118">
        <v>0</v>
      </c>
      <c r="DA276" s="118">
        <v>0</v>
      </c>
      <c r="DB276" s="118">
        <v>0</v>
      </c>
      <c r="DC276" s="118">
        <v>0</v>
      </c>
      <c r="DD276" s="118">
        <v>0</v>
      </c>
      <c r="DE276" s="118">
        <v>0</v>
      </c>
      <c r="DF276" s="116">
        <v>0</v>
      </c>
      <c r="DG276" s="118">
        <v>0</v>
      </c>
      <c r="DH276" s="118">
        <v>0</v>
      </c>
      <c r="DI276" s="118">
        <v>0</v>
      </c>
      <c r="DJ276" s="116">
        <v>0</v>
      </c>
      <c r="DK276" s="118">
        <v>0</v>
      </c>
      <c r="DL276" s="118">
        <v>0</v>
      </c>
      <c r="DM276" s="118">
        <v>0</v>
      </c>
      <c r="DN276" s="118">
        <v>0</v>
      </c>
      <c r="DO276" s="118">
        <v>0</v>
      </c>
      <c r="DP276" s="118">
        <v>0</v>
      </c>
      <c r="DQ276" s="118">
        <v>0</v>
      </c>
      <c r="DR276" s="116">
        <v>0</v>
      </c>
      <c r="DS276" s="118">
        <v>0</v>
      </c>
      <c r="DT276" s="118">
        <v>0</v>
      </c>
      <c r="DU276" s="118">
        <v>0</v>
      </c>
      <c r="DV276" s="116">
        <v>8.4771874240993049E-3</v>
      </c>
      <c r="DW276" s="118">
        <v>7.0043983256338593E-4</v>
      </c>
      <c r="DX276" s="118">
        <v>7.7767475915359189E-3</v>
      </c>
      <c r="DY276" s="120">
        <v>0</v>
      </c>
      <c r="DZ276" s="120">
        <v>0</v>
      </c>
      <c r="EA276" s="89"/>
      <c r="EB276" s="90" t="e">
        <v>#N/A</v>
      </c>
      <c r="EC276" s="90">
        <v>1</v>
      </c>
      <c r="EF276" s="121">
        <f t="shared" si="67"/>
        <v>45282</v>
      </c>
      <c r="EG276" s="122">
        <f t="shared" si="68"/>
        <v>45291</v>
      </c>
      <c r="EH276" s="122">
        <f t="shared" si="69"/>
        <v>0.35857398767773813</v>
      </c>
      <c r="EI276" s="122">
        <f t="shared" si="70"/>
        <v>0.60811874574310287</v>
      </c>
      <c r="EJ276" s="122">
        <f t="shared" si="71"/>
        <v>0.24097582795117001</v>
      </c>
      <c r="EK276" s="122">
        <f t="shared" si="72"/>
        <v>1.0830647178814434</v>
      </c>
      <c r="EL276" s="122">
        <f t="shared" si="73"/>
        <v>0.33634016129032257</v>
      </c>
      <c r="EM276" s="122">
        <f t="shared" si="74"/>
        <v>8.1608677419354833E-2</v>
      </c>
      <c r="EN276" s="122">
        <f t="shared" si="75"/>
        <v>0</v>
      </c>
      <c r="EO276" s="122">
        <f t="shared" si="76"/>
        <v>1.5084185934962517E-2</v>
      </c>
      <c r="EP276" s="122">
        <f t="shared" si="77"/>
        <v>0.60351003674857706</v>
      </c>
      <c r="EQ276" s="122">
        <f t="shared" si="78"/>
        <v>0.79288820727949172</v>
      </c>
      <c r="ER276" s="282">
        <f t="shared" si="79"/>
        <v>3.643953496142141E-2</v>
      </c>
      <c r="ES276" s="123" t="e">
        <f>SUMIF([9]Data_Validity!$K276:$DX276,"OUTTURN",Outturn_Daily!$K276:$DX276)+H276</f>
        <v>#VALUE!</v>
      </c>
      <c r="ET276" s="90" t="e">
        <f>SUMIF([9]Data_Validity!$K276:$DX276,"ESTIMATE",Outturn_Daily!$K276:$DX276)</f>
        <v>#VALUE!</v>
      </c>
      <c r="EU276" s="90" t="e">
        <f>SUMIF([9]Data_Validity!$K276:$DX276,"FORECAST",Outturn_Daily!$K276:$DX276)</f>
        <v>#VALUE!</v>
      </c>
      <c r="EV276" s="122">
        <f t="shared" si="64"/>
        <v>0</v>
      </c>
      <c r="EW276" s="123" t="e">
        <f t="shared" si="65"/>
        <v>#VALUE!</v>
      </c>
    </row>
    <row r="277" spans="1:153" ht="15">
      <c r="A277" s="124">
        <v>45291</v>
      </c>
      <c r="B277" s="109">
        <v>39</v>
      </c>
      <c r="C277" s="110">
        <v>45283</v>
      </c>
      <c r="D277" s="111">
        <f t="shared" si="66"/>
        <v>4.5677551023861129</v>
      </c>
      <c r="E277" s="112" t="s">
        <v>447</v>
      </c>
      <c r="F277" s="111">
        <v>2.3869409923278004</v>
      </c>
      <c r="G277" s="113">
        <v>0</v>
      </c>
      <c r="H277" s="113">
        <v>0</v>
      </c>
      <c r="I277" s="111">
        <v>0</v>
      </c>
      <c r="J277" s="111">
        <v>2.3869409923278004</v>
      </c>
      <c r="K277" s="113">
        <v>0.35857398767773813</v>
      </c>
      <c r="L277" s="111">
        <v>2.0283670046500624</v>
      </c>
      <c r="M277" s="113">
        <v>8.932811600504012E-2</v>
      </c>
      <c r="N277" s="113">
        <v>1.5084185934962517E-2</v>
      </c>
      <c r="O277" s="113">
        <v>-0.20101728611265593</v>
      </c>
      <c r="P277" s="113">
        <v>-1.212266104883003E-2</v>
      </c>
      <c r="Q277" s="113">
        <v>0.52355040298988698</v>
      </c>
      <c r="R277" s="113">
        <v>-5.7454053570188061E-2</v>
      </c>
      <c r="S277" s="113">
        <v>8.4568342753215869E-2</v>
      </c>
      <c r="T277" s="113">
        <v>1.5010135565911207</v>
      </c>
      <c r="U277" s="114">
        <v>1.0830647178814434</v>
      </c>
      <c r="V277" s="114">
        <v>0.33634016129032257</v>
      </c>
      <c r="W277" s="114">
        <v>8.1608677419354833E-2</v>
      </c>
      <c r="X277" s="115">
        <v>0</v>
      </c>
      <c r="Y277" s="113">
        <v>8.541640110751017E-2</v>
      </c>
      <c r="Z277" s="111">
        <v>0</v>
      </c>
      <c r="AA277" s="113">
        <v>0</v>
      </c>
      <c r="AB277" s="111">
        <v>0</v>
      </c>
      <c r="AC277" s="113">
        <v>0</v>
      </c>
      <c r="AD277" s="113">
        <v>0</v>
      </c>
      <c r="AE277" s="113">
        <v>0</v>
      </c>
      <c r="AF277" s="113">
        <v>0</v>
      </c>
      <c r="AG277" s="113">
        <v>0</v>
      </c>
      <c r="AH277" s="114">
        <v>0</v>
      </c>
      <c r="AI277" s="114">
        <v>0</v>
      </c>
      <c r="AJ277" s="114">
        <v>0</v>
      </c>
      <c r="AK277" s="116"/>
      <c r="AL277" s="113">
        <v>0</v>
      </c>
      <c r="AM277" s="116">
        <v>0</v>
      </c>
      <c r="AN277" s="113">
        <v>0</v>
      </c>
      <c r="AO277" s="113">
        <v>0</v>
      </c>
      <c r="AP277" s="113">
        <v>0</v>
      </c>
      <c r="AQ277" s="113">
        <v>0</v>
      </c>
      <c r="AR277" s="113">
        <v>0</v>
      </c>
      <c r="AS277" s="113">
        <v>0</v>
      </c>
      <c r="AT277" s="117">
        <v>0</v>
      </c>
      <c r="AU277" s="117">
        <v>0</v>
      </c>
      <c r="AV277" s="117">
        <v>0</v>
      </c>
      <c r="AW277" s="116">
        <v>2.1808141100583125</v>
      </c>
      <c r="AX277" s="116">
        <v>2.1727701436744722</v>
      </c>
      <c r="AY277" s="116">
        <v>0.7024643953744516</v>
      </c>
      <c r="AZ277" s="118">
        <v>0.7024643953744516</v>
      </c>
      <c r="BA277" s="118">
        <v>0</v>
      </c>
      <c r="BB277" s="118">
        <v>0</v>
      </c>
      <c r="BC277" s="118">
        <v>0</v>
      </c>
      <c r="BD277" s="118">
        <v>0</v>
      </c>
      <c r="BE277" s="118">
        <v>0</v>
      </c>
      <c r="BF277" s="118">
        <v>0</v>
      </c>
      <c r="BG277" s="118">
        <v>0</v>
      </c>
      <c r="BH277" s="118">
        <v>0</v>
      </c>
      <c r="BI277" s="118">
        <v>0</v>
      </c>
      <c r="BJ277" s="118">
        <v>0</v>
      </c>
      <c r="BK277" s="118">
        <v>0</v>
      </c>
      <c r="BL277" s="118">
        <v>0</v>
      </c>
      <c r="BM277" s="118">
        <v>0</v>
      </c>
      <c r="BN277" s="118">
        <v>0</v>
      </c>
      <c r="BO277" s="118">
        <v>0</v>
      </c>
      <c r="BP277" s="118">
        <v>0</v>
      </c>
      <c r="BQ277" s="118">
        <v>0</v>
      </c>
      <c r="BR277" s="118">
        <v>0</v>
      </c>
      <c r="BS277" s="118">
        <v>0</v>
      </c>
      <c r="BT277" s="118">
        <v>0</v>
      </c>
      <c r="BU277" s="116">
        <v>0.80452732286123307</v>
      </c>
      <c r="BV277" s="118">
        <v>0.26190487799999995</v>
      </c>
      <c r="BW277" s="118">
        <v>0.54262244486123312</v>
      </c>
      <c r="BX277" s="118">
        <v>0</v>
      </c>
      <c r="BY277" s="118">
        <v>0</v>
      </c>
      <c r="BZ277" s="118">
        <v>0</v>
      </c>
      <c r="CA277" s="118">
        <v>0</v>
      </c>
      <c r="CB277" s="118">
        <v>0</v>
      </c>
      <c r="CC277" s="119">
        <v>0.25309848900000004</v>
      </c>
      <c r="CD277" s="118">
        <v>0.25309848900000004</v>
      </c>
      <c r="CE277" s="118">
        <v>0</v>
      </c>
      <c r="CF277" s="118">
        <v>0</v>
      </c>
      <c r="CG277" s="118">
        <v>0</v>
      </c>
      <c r="CH277" s="118">
        <v>0</v>
      </c>
      <c r="CI277" s="118">
        <v>0</v>
      </c>
      <c r="CJ277" s="116">
        <v>3.2595740000000005E-2</v>
      </c>
      <c r="CK277" s="118">
        <v>5.8333400000000002E-3</v>
      </c>
      <c r="CL277" s="118">
        <v>0</v>
      </c>
      <c r="CM277" s="118">
        <v>0</v>
      </c>
      <c r="CN277" s="118">
        <v>0</v>
      </c>
      <c r="CO277" s="118">
        <v>2.6762400000000006E-2</v>
      </c>
      <c r="CP277" s="118">
        <v>0</v>
      </c>
      <c r="CQ277" s="118">
        <v>0</v>
      </c>
      <c r="CR277" s="116">
        <v>0.25108876264883329</v>
      </c>
      <c r="CS277" s="118">
        <v>0.20621714052142856</v>
      </c>
      <c r="CT277" s="118">
        <v>4.4871622127404746E-2</v>
      </c>
      <c r="CU277" s="118">
        <v>0</v>
      </c>
      <c r="CV277" s="118">
        <v>0</v>
      </c>
      <c r="CW277" s="118">
        <v>0</v>
      </c>
      <c r="CX277" s="116">
        <v>0.12899543378995401</v>
      </c>
      <c r="CY277" s="118">
        <v>0.12899543378995401</v>
      </c>
      <c r="CZ277" s="118">
        <v>0</v>
      </c>
      <c r="DA277" s="118">
        <v>0</v>
      </c>
      <c r="DB277" s="118">
        <v>0</v>
      </c>
      <c r="DC277" s="118">
        <v>0</v>
      </c>
      <c r="DD277" s="118">
        <v>0</v>
      </c>
      <c r="DE277" s="118">
        <v>0</v>
      </c>
      <c r="DF277" s="116">
        <v>0</v>
      </c>
      <c r="DG277" s="118">
        <v>0</v>
      </c>
      <c r="DH277" s="118">
        <v>0</v>
      </c>
      <c r="DI277" s="118">
        <v>0</v>
      </c>
      <c r="DJ277" s="116">
        <v>0</v>
      </c>
      <c r="DK277" s="118">
        <v>0</v>
      </c>
      <c r="DL277" s="118">
        <v>0</v>
      </c>
      <c r="DM277" s="118">
        <v>0</v>
      </c>
      <c r="DN277" s="118">
        <v>0</v>
      </c>
      <c r="DO277" s="118">
        <v>0</v>
      </c>
      <c r="DP277" s="118">
        <v>0</v>
      </c>
      <c r="DQ277" s="118">
        <v>0</v>
      </c>
      <c r="DR277" s="116">
        <v>0</v>
      </c>
      <c r="DS277" s="118">
        <v>0</v>
      </c>
      <c r="DT277" s="118">
        <v>0</v>
      </c>
      <c r="DU277" s="118">
        <v>0</v>
      </c>
      <c r="DV277" s="116">
        <v>8.0439663838401208E-3</v>
      </c>
      <c r="DW277" s="118">
        <v>6.6464431953279848E-4</v>
      </c>
      <c r="DX277" s="118">
        <v>7.3793220643073223E-3</v>
      </c>
      <c r="DY277" s="120">
        <v>0</v>
      </c>
      <c r="DZ277" s="120">
        <v>0</v>
      </c>
      <c r="EA277" s="89"/>
      <c r="EB277" s="90" t="e">
        <v>#N/A</v>
      </c>
      <c r="EC277" s="90">
        <v>1</v>
      </c>
      <c r="EF277" s="121">
        <f t="shared" si="67"/>
        <v>45283</v>
      </c>
      <c r="EG277" s="122">
        <f t="shared" si="68"/>
        <v>45291</v>
      </c>
      <c r="EH277" s="122">
        <f t="shared" si="69"/>
        <v>0.35857398767773813</v>
      </c>
      <c r="EI277" s="122">
        <f t="shared" si="70"/>
        <v>0.60811874574310287</v>
      </c>
      <c r="EJ277" s="122">
        <f t="shared" si="71"/>
        <v>0.24097582795117001</v>
      </c>
      <c r="EK277" s="122">
        <f t="shared" si="72"/>
        <v>1.0830647178814434</v>
      </c>
      <c r="EL277" s="122">
        <f t="shared" si="73"/>
        <v>0.33634016129032257</v>
      </c>
      <c r="EM277" s="122">
        <f t="shared" si="74"/>
        <v>8.1608677419354833E-2</v>
      </c>
      <c r="EN277" s="122">
        <f t="shared" si="75"/>
        <v>0</v>
      </c>
      <c r="EO277" s="122">
        <f t="shared" si="76"/>
        <v>1.5084185934962517E-2</v>
      </c>
      <c r="EP277" s="122">
        <f t="shared" si="77"/>
        <v>0.60351003674857717</v>
      </c>
      <c r="EQ277" s="122">
        <f t="shared" si="78"/>
        <v>0.79179251137949169</v>
      </c>
      <c r="ER277" s="282">
        <f t="shared" si="79"/>
        <v>3.6006313921162228E-2</v>
      </c>
      <c r="ES277" s="123" t="e">
        <f>SUMIF([9]Data_Validity!$K277:$DX277,"OUTTURN",Outturn_Daily!$K277:$DX277)+H277</f>
        <v>#VALUE!</v>
      </c>
      <c r="ET277" s="90" t="e">
        <f>SUMIF([9]Data_Validity!$K277:$DX277,"ESTIMATE",Outturn_Daily!$K277:$DX277)</f>
        <v>#VALUE!</v>
      </c>
      <c r="EU277" s="90" t="e">
        <f>SUMIF([9]Data_Validity!$K277:$DX277,"FORECAST",Outturn_Daily!$K277:$DX277)</f>
        <v>#VALUE!</v>
      </c>
      <c r="EV277" s="122">
        <f t="shared" si="64"/>
        <v>0</v>
      </c>
      <c r="EW277" s="123" t="e">
        <f t="shared" si="65"/>
        <v>#VALUE!</v>
      </c>
    </row>
    <row r="278" spans="1:153" ht="15">
      <c r="A278" s="124">
        <v>45291</v>
      </c>
      <c r="B278" s="109">
        <v>39</v>
      </c>
      <c r="C278" s="110">
        <v>45284</v>
      </c>
      <c r="D278" s="111">
        <f t="shared" si="66"/>
        <v>4.5778719537466088</v>
      </c>
      <c r="E278" s="112" t="s">
        <v>447</v>
      </c>
      <c r="F278" s="111">
        <v>2.4262521208278005</v>
      </c>
      <c r="G278" s="113">
        <v>0</v>
      </c>
      <c r="H278" s="113">
        <v>0</v>
      </c>
      <c r="I278" s="111">
        <v>0</v>
      </c>
      <c r="J278" s="111">
        <v>2.4262521208278005</v>
      </c>
      <c r="K278" s="113">
        <v>0.35857398767773813</v>
      </c>
      <c r="L278" s="111">
        <v>2.0676781331500624</v>
      </c>
      <c r="M278" s="113">
        <v>8.4461721505040083E-2</v>
      </c>
      <c r="N278" s="113">
        <v>1.5084185934962517E-2</v>
      </c>
      <c r="O278" s="113">
        <v>-0.12872605511265603</v>
      </c>
      <c r="P278" s="113">
        <v>-4.023636904882999E-2</v>
      </c>
      <c r="Q278" s="113">
        <v>0.52355040298988698</v>
      </c>
      <c r="R278" s="113">
        <v>-5.7454053570188061E-2</v>
      </c>
      <c r="S278" s="113">
        <v>8.4568342753215869E-2</v>
      </c>
      <c r="T278" s="113">
        <v>1.5010135565911207</v>
      </c>
      <c r="U278" s="114">
        <v>1.0830647178814434</v>
      </c>
      <c r="V278" s="114">
        <v>0.33634016129032257</v>
      </c>
      <c r="W278" s="114">
        <v>8.1608677419354833E-2</v>
      </c>
      <c r="X278" s="115">
        <v>0</v>
      </c>
      <c r="Y278" s="113">
        <v>8.541640110751017E-2</v>
      </c>
      <c r="Z278" s="111">
        <v>0</v>
      </c>
      <c r="AA278" s="113">
        <v>0</v>
      </c>
      <c r="AB278" s="111">
        <v>0</v>
      </c>
      <c r="AC278" s="113">
        <v>0</v>
      </c>
      <c r="AD278" s="113">
        <v>0</v>
      </c>
      <c r="AE278" s="113">
        <v>0</v>
      </c>
      <c r="AF278" s="113">
        <v>0</v>
      </c>
      <c r="AG278" s="113">
        <v>0</v>
      </c>
      <c r="AH278" s="114">
        <v>0</v>
      </c>
      <c r="AI278" s="114">
        <v>0</v>
      </c>
      <c r="AJ278" s="114">
        <v>0</v>
      </c>
      <c r="AK278" s="116"/>
      <c r="AL278" s="113">
        <v>0</v>
      </c>
      <c r="AM278" s="116">
        <v>0</v>
      </c>
      <c r="AN278" s="113">
        <v>0</v>
      </c>
      <c r="AO278" s="113">
        <v>0</v>
      </c>
      <c r="AP278" s="113">
        <v>0</v>
      </c>
      <c r="AQ278" s="113">
        <v>0</v>
      </c>
      <c r="AR278" s="113">
        <v>0</v>
      </c>
      <c r="AS278" s="113">
        <v>0</v>
      </c>
      <c r="AT278" s="117">
        <v>0</v>
      </c>
      <c r="AU278" s="117">
        <v>0</v>
      </c>
      <c r="AV278" s="117">
        <v>0</v>
      </c>
      <c r="AW278" s="116">
        <v>2.1516198329188083</v>
      </c>
      <c r="AX278" s="116">
        <v>2.1420614127244719</v>
      </c>
      <c r="AY278" s="116">
        <v>0.70684415042445159</v>
      </c>
      <c r="AZ278" s="118">
        <v>0.70684415042445159</v>
      </c>
      <c r="BA278" s="118">
        <v>0</v>
      </c>
      <c r="BB278" s="118">
        <v>0</v>
      </c>
      <c r="BC278" s="118">
        <v>0</v>
      </c>
      <c r="BD278" s="118">
        <v>0</v>
      </c>
      <c r="BE278" s="118">
        <v>0</v>
      </c>
      <c r="BF278" s="118">
        <v>0</v>
      </c>
      <c r="BG278" s="118">
        <v>0</v>
      </c>
      <c r="BH278" s="118">
        <v>0</v>
      </c>
      <c r="BI278" s="118">
        <v>0</v>
      </c>
      <c r="BJ278" s="118">
        <v>0</v>
      </c>
      <c r="BK278" s="118">
        <v>0</v>
      </c>
      <c r="BL278" s="118">
        <v>0</v>
      </c>
      <c r="BM278" s="118">
        <v>0</v>
      </c>
      <c r="BN278" s="118">
        <v>0</v>
      </c>
      <c r="BO278" s="118">
        <v>0</v>
      </c>
      <c r="BP278" s="118">
        <v>0</v>
      </c>
      <c r="BQ278" s="118">
        <v>0</v>
      </c>
      <c r="BR278" s="118">
        <v>0</v>
      </c>
      <c r="BS278" s="118">
        <v>0</v>
      </c>
      <c r="BT278" s="118">
        <v>0</v>
      </c>
      <c r="BU278" s="116">
        <v>0.73223609186123317</v>
      </c>
      <c r="BV278" s="118">
        <v>0.18961364700000005</v>
      </c>
      <c r="BW278" s="118">
        <v>0.54262244486123312</v>
      </c>
      <c r="BX278" s="118">
        <v>0</v>
      </c>
      <c r="BY278" s="118">
        <v>0</v>
      </c>
      <c r="BZ278" s="118">
        <v>0</v>
      </c>
      <c r="CA278" s="118">
        <v>0</v>
      </c>
      <c r="CB278" s="118">
        <v>0</v>
      </c>
      <c r="CC278" s="119">
        <v>0.281212197</v>
      </c>
      <c r="CD278" s="118">
        <v>0.281212197</v>
      </c>
      <c r="CE278" s="118">
        <v>0</v>
      </c>
      <c r="CF278" s="118">
        <v>0</v>
      </c>
      <c r="CG278" s="118">
        <v>0</v>
      </c>
      <c r="CH278" s="118">
        <v>0</v>
      </c>
      <c r="CI278" s="118">
        <v>0</v>
      </c>
      <c r="CJ278" s="116">
        <v>4.1684777000000006E-2</v>
      </c>
      <c r="CK278" s="118">
        <v>5.8333400000000002E-3</v>
      </c>
      <c r="CL278" s="118">
        <v>0</v>
      </c>
      <c r="CM278" s="118">
        <v>0</v>
      </c>
      <c r="CN278" s="118">
        <v>0</v>
      </c>
      <c r="CO278" s="118">
        <v>3.5851437000000007E-2</v>
      </c>
      <c r="CP278" s="118">
        <v>0</v>
      </c>
      <c r="CQ278" s="118">
        <v>0</v>
      </c>
      <c r="CR278" s="116">
        <v>0.25108876264883329</v>
      </c>
      <c r="CS278" s="118">
        <v>0.20621714052142856</v>
      </c>
      <c r="CT278" s="118">
        <v>4.4871622127404746E-2</v>
      </c>
      <c r="CU278" s="118">
        <v>0</v>
      </c>
      <c r="CV278" s="118">
        <v>0</v>
      </c>
      <c r="CW278" s="118">
        <v>0</v>
      </c>
      <c r="CX278" s="116">
        <v>0.12899543378995401</v>
      </c>
      <c r="CY278" s="118">
        <v>0.12899543378995401</v>
      </c>
      <c r="CZ278" s="118">
        <v>0</v>
      </c>
      <c r="DA278" s="118">
        <v>0</v>
      </c>
      <c r="DB278" s="118">
        <v>0</v>
      </c>
      <c r="DC278" s="118">
        <v>0</v>
      </c>
      <c r="DD278" s="118">
        <v>0</v>
      </c>
      <c r="DE278" s="118">
        <v>0</v>
      </c>
      <c r="DF278" s="116">
        <v>0</v>
      </c>
      <c r="DG278" s="118">
        <v>0</v>
      </c>
      <c r="DH278" s="118">
        <v>0</v>
      </c>
      <c r="DI278" s="118">
        <v>0</v>
      </c>
      <c r="DJ278" s="116">
        <v>0</v>
      </c>
      <c r="DK278" s="118">
        <v>0</v>
      </c>
      <c r="DL278" s="118">
        <v>0</v>
      </c>
      <c r="DM278" s="118">
        <v>0</v>
      </c>
      <c r="DN278" s="118">
        <v>0</v>
      </c>
      <c r="DO278" s="118">
        <v>0</v>
      </c>
      <c r="DP278" s="118">
        <v>0</v>
      </c>
      <c r="DQ278" s="118">
        <v>0</v>
      </c>
      <c r="DR278" s="116">
        <v>0</v>
      </c>
      <c r="DS278" s="118">
        <v>0</v>
      </c>
      <c r="DT278" s="118">
        <v>0</v>
      </c>
      <c r="DU278" s="118">
        <v>0</v>
      </c>
      <c r="DV278" s="116">
        <v>9.5584201943365501E-3</v>
      </c>
      <c r="DW278" s="118">
        <v>7.8977824902850137E-4</v>
      </c>
      <c r="DX278" s="118">
        <v>8.7686419453080495E-3</v>
      </c>
      <c r="DY278" s="120">
        <v>0</v>
      </c>
      <c r="DZ278" s="120">
        <v>0</v>
      </c>
      <c r="EA278" s="89"/>
      <c r="EB278" s="90" t="e">
        <v>#N/A</v>
      </c>
      <c r="EC278" s="90">
        <v>1</v>
      </c>
      <c r="EF278" s="121">
        <f t="shared" si="67"/>
        <v>45284</v>
      </c>
      <c r="EG278" s="122">
        <f t="shared" si="68"/>
        <v>45291</v>
      </c>
      <c r="EH278" s="122">
        <f t="shared" si="69"/>
        <v>0.35857398767773813</v>
      </c>
      <c r="EI278" s="122">
        <f t="shared" si="70"/>
        <v>0.60811874574310287</v>
      </c>
      <c r="EJ278" s="122">
        <f t="shared" si="71"/>
        <v>0.24097582795117001</v>
      </c>
      <c r="EK278" s="122">
        <f t="shared" si="72"/>
        <v>1.0830647178814434</v>
      </c>
      <c r="EL278" s="122">
        <f t="shared" si="73"/>
        <v>0.33634016129032257</v>
      </c>
      <c r="EM278" s="122">
        <f t="shared" si="74"/>
        <v>8.1608677419354833E-2</v>
      </c>
      <c r="EN278" s="122">
        <f t="shared" si="75"/>
        <v>0</v>
      </c>
      <c r="EO278" s="122">
        <f t="shared" si="76"/>
        <v>1.5084185934962517E-2</v>
      </c>
      <c r="EP278" s="122">
        <f t="shared" si="77"/>
        <v>0.60351003674857717</v>
      </c>
      <c r="EQ278" s="122">
        <f t="shared" si="78"/>
        <v>0.79130587192949164</v>
      </c>
      <c r="ER278" s="282">
        <f t="shared" si="79"/>
        <v>3.7520767731658661E-2</v>
      </c>
      <c r="ES278" s="123" t="e">
        <f>SUMIF([9]Data_Validity!$K278:$DX278,"OUTTURN",Outturn_Daily!$K278:$DX278)+H278</f>
        <v>#VALUE!</v>
      </c>
      <c r="ET278" s="90" t="e">
        <f>SUMIF([9]Data_Validity!$K278:$DX278,"ESTIMATE",Outturn_Daily!$K278:$DX278)</f>
        <v>#VALUE!</v>
      </c>
      <c r="EU278" s="90" t="e">
        <f>SUMIF([9]Data_Validity!$K278:$DX278,"FORECAST",Outturn_Daily!$K278:$DX278)</f>
        <v>#VALUE!</v>
      </c>
      <c r="EV278" s="122">
        <f t="shared" si="64"/>
        <v>0</v>
      </c>
      <c r="EW278" s="123" t="e">
        <f t="shared" si="65"/>
        <v>#VALUE!</v>
      </c>
    </row>
    <row r="279" spans="1:153" ht="15">
      <c r="A279" s="124">
        <v>45291</v>
      </c>
      <c r="B279" s="109">
        <v>40</v>
      </c>
      <c r="C279" s="110">
        <v>45285</v>
      </c>
      <c r="D279" s="111">
        <f t="shared" si="66"/>
        <v>4.5789902775430216</v>
      </c>
      <c r="E279" s="112" t="s">
        <v>447</v>
      </c>
      <c r="F279" s="111">
        <v>2.5882214288278003</v>
      </c>
      <c r="G279" s="113">
        <v>0</v>
      </c>
      <c r="H279" s="113">
        <v>0</v>
      </c>
      <c r="I279" s="111">
        <v>0</v>
      </c>
      <c r="J279" s="111">
        <v>2.5882214288278003</v>
      </c>
      <c r="K279" s="113">
        <v>0.35857398767773813</v>
      </c>
      <c r="L279" s="111">
        <v>2.2296474411500622</v>
      </c>
      <c r="M279" s="113">
        <v>0.10752102300504005</v>
      </c>
      <c r="N279" s="113">
        <v>1.5084185934962517E-2</v>
      </c>
      <c r="O279" s="113">
        <v>-0.10479244511265598</v>
      </c>
      <c r="P279" s="113">
        <v>7.4740027451170005E-2</v>
      </c>
      <c r="Q279" s="113">
        <v>0.52355040298988698</v>
      </c>
      <c r="R279" s="113">
        <v>-5.7454053570188061E-2</v>
      </c>
      <c r="S279" s="113">
        <v>8.4568342753215869E-2</v>
      </c>
      <c r="T279" s="113">
        <v>1.5010135565911207</v>
      </c>
      <c r="U279" s="114">
        <v>1.0830647178814434</v>
      </c>
      <c r="V279" s="114">
        <v>0.33634016129032257</v>
      </c>
      <c r="W279" s="114">
        <v>8.1608677419354833E-2</v>
      </c>
      <c r="X279" s="115">
        <v>0</v>
      </c>
      <c r="Y279" s="113">
        <v>8.541640110751017E-2</v>
      </c>
      <c r="Z279" s="111">
        <v>0</v>
      </c>
      <c r="AA279" s="113">
        <v>0</v>
      </c>
      <c r="AB279" s="111">
        <v>0</v>
      </c>
      <c r="AC279" s="113">
        <v>0</v>
      </c>
      <c r="AD279" s="113">
        <v>0</v>
      </c>
      <c r="AE279" s="113">
        <v>0</v>
      </c>
      <c r="AF279" s="113">
        <v>0</v>
      </c>
      <c r="AG279" s="113">
        <v>0</v>
      </c>
      <c r="AH279" s="114">
        <v>0</v>
      </c>
      <c r="AI279" s="114">
        <v>0</v>
      </c>
      <c r="AJ279" s="114">
        <v>0</v>
      </c>
      <c r="AK279" s="116"/>
      <c r="AL279" s="113">
        <v>0</v>
      </c>
      <c r="AM279" s="116">
        <v>0</v>
      </c>
      <c r="AN279" s="113">
        <v>0</v>
      </c>
      <c r="AO279" s="113">
        <v>0</v>
      </c>
      <c r="AP279" s="113">
        <v>0</v>
      </c>
      <c r="AQ279" s="113">
        <v>0</v>
      </c>
      <c r="AR279" s="113">
        <v>0</v>
      </c>
      <c r="AS279" s="113">
        <v>0</v>
      </c>
      <c r="AT279" s="117">
        <v>0</v>
      </c>
      <c r="AU279" s="117">
        <v>0</v>
      </c>
      <c r="AV279" s="117">
        <v>0</v>
      </c>
      <c r="AW279" s="116">
        <v>1.9907688487152215</v>
      </c>
      <c r="AX279" s="116">
        <v>1.9815263178744722</v>
      </c>
      <c r="AY279" s="116">
        <v>0.68609077907445171</v>
      </c>
      <c r="AZ279" s="118">
        <v>0.68609077907445171</v>
      </c>
      <c r="BA279" s="118">
        <v>0</v>
      </c>
      <c r="BB279" s="118">
        <v>0</v>
      </c>
      <c r="BC279" s="118">
        <v>0</v>
      </c>
      <c r="BD279" s="118">
        <v>0</v>
      </c>
      <c r="BE279" s="118">
        <v>0</v>
      </c>
      <c r="BF279" s="118">
        <v>0</v>
      </c>
      <c r="BG279" s="118">
        <v>0</v>
      </c>
      <c r="BH279" s="118">
        <v>0</v>
      </c>
      <c r="BI279" s="118">
        <v>0</v>
      </c>
      <c r="BJ279" s="118">
        <v>0</v>
      </c>
      <c r="BK279" s="118">
        <v>0</v>
      </c>
      <c r="BL279" s="118">
        <v>0</v>
      </c>
      <c r="BM279" s="118">
        <v>0</v>
      </c>
      <c r="BN279" s="118">
        <v>0</v>
      </c>
      <c r="BO279" s="118">
        <v>0</v>
      </c>
      <c r="BP279" s="118">
        <v>0</v>
      </c>
      <c r="BQ279" s="118">
        <v>0</v>
      </c>
      <c r="BR279" s="118">
        <v>0</v>
      </c>
      <c r="BS279" s="118">
        <v>0</v>
      </c>
      <c r="BT279" s="118">
        <v>0</v>
      </c>
      <c r="BU279" s="116">
        <v>0.70830248186123312</v>
      </c>
      <c r="BV279" s="118">
        <v>0.165680037</v>
      </c>
      <c r="BW279" s="118">
        <v>0.54262244486123312</v>
      </c>
      <c r="BX279" s="118">
        <v>0</v>
      </c>
      <c r="BY279" s="118">
        <v>0</v>
      </c>
      <c r="BZ279" s="118">
        <v>0</v>
      </c>
      <c r="CA279" s="118">
        <v>0</v>
      </c>
      <c r="CB279" s="118">
        <v>0</v>
      </c>
      <c r="CC279" s="119">
        <v>0.1662358005</v>
      </c>
      <c r="CD279" s="118">
        <v>0.1662358005</v>
      </c>
      <c r="CE279" s="118">
        <v>0</v>
      </c>
      <c r="CF279" s="118">
        <v>0</v>
      </c>
      <c r="CG279" s="118">
        <v>0</v>
      </c>
      <c r="CH279" s="118">
        <v>0</v>
      </c>
      <c r="CI279" s="118">
        <v>0</v>
      </c>
      <c r="CJ279" s="116">
        <v>4.0813060000000005E-2</v>
      </c>
      <c r="CK279" s="118">
        <v>2.9166700000000001E-3</v>
      </c>
      <c r="CL279" s="118">
        <v>0</v>
      </c>
      <c r="CM279" s="118">
        <v>0</v>
      </c>
      <c r="CN279" s="118">
        <v>0</v>
      </c>
      <c r="CO279" s="118">
        <v>3.7896390000000002E-2</v>
      </c>
      <c r="CP279" s="118">
        <v>0</v>
      </c>
      <c r="CQ279" s="118">
        <v>0</v>
      </c>
      <c r="CR279" s="116">
        <v>0.25108876264883329</v>
      </c>
      <c r="CS279" s="118">
        <v>0.20621714052142856</v>
      </c>
      <c r="CT279" s="118">
        <v>4.4871622127404746E-2</v>
      </c>
      <c r="CU279" s="118">
        <v>0</v>
      </c>
      <c r="CV279" s="118">
        <v>0</v>
      </c>
      <c r="CW279" s="118">
        <v>0</v>
      </c>
      <c r="CX279" s="116">
        <v>0.12899543378995401</v>
      </c>
      <c r="CY279" s="118">
        <v>0.12899543378995401</v>
      </c>
      <c r="CZ279" s="118">
        <v>0</v>
      </c>
      <c r="DA279" s="118">
        <v>0</v>
      </c>
      <c r="DB279" s="118">
        <v>0</v>
      </c>
      <c r="DC279" s="118">
        <v>0</v>
      </c>
      <c r="DD279" s="118">
        <v>0</v>
      </c>
      <c r="DE279" s="118">
        <v>0</v>
      </c>
      <c r="DF279" s="116">
        <v>0</v>
      </c>
      <c r="DG279" s="118">
        <v>0</v>
      </c>
      <c r="DH279" s="118">
        <v>0</v>
      </c>
      <c r="DI279" s="118">
        <v>0</v>
      </c>
      <c r="DJ279" s="116">
        <v>0</v>
      </c>
      <c r="DK279" s="118">
        <v>0</v>
      </c>
      <c r="DL279" s="118">
        <v>0</v>
      </c>
      <c r="DM279" s="118">
        <v>0</v>
      </c>
      <c r="DN279" s="118">
        <v>0</v>
      </c>
      <c r="DO279" s="118">
        <v>0</v>
      </c>
      <c r="DP279" s="118">
        <v>0</v>
      </c>
      <c r="DQ279" s="118">
        <v>0</v>
      </c>
      <c r="DR279" s="116">
        <v>0</v>
      </c>
      <c r="DS279" s="118">
        <v>0</v>
      </c>
      <c r="DT279" s="118">
        <v>0</v>
      </c>
      <c r="DU279" s="118">
        <v>0</v>
      </c>
      <c r="DV279" s="116">
        <v>9.2425308407494029E-3</v>
      </c>
      <c r="DW279" s="118">
        <v>7.6367743576747477E-4</v>
      </c>
      <c r="DX279" s="118">
        <v>8.4788534049819279E-3</v>
      </c>
      <c r="DY279" s="120">
        <v>0</v>
      </c>
      <c r="DZ279" s="120">
        <v>0</v>
      </c>
      <c r="EA279" s="89"/>
      <c r="EB279" s="90" t="e">
        <v>#N/A</v>
      </c>
      <c r="EC279" s="90">
        <v>1</v>
      </c>
      <c r="EF279" s="121">
        <f t="shared" si="67"/>
        <v>45285</v>
      </c>
      <c r="EG279" s="122">
        <f t="shared" si="68"/>
        <v>45291</v>
      </c>
      <c r="EH279" s="122">
        <f t="shared" si="69"/>
        <v>0.35857398767773813</v>
      </c>
      <c r="EI279" s="122">
        <f t="shared" si="70"/>
        <v>0.60811874574310287</v>
      </c>
      <c r="EJ279" s="122">
        <f t="shared" si="71"/>
        <v>0.24097582795117001</v>
      </c>
      <c r="EK279" s="122">
        <f t="shared" si="72"/>
        <v>1.0830647178814434</v>
      </c>
      <c r="EL279" s="122">
        <f t="shared" si="73"/>
        <v>0.33634016129032257</v>
      </c>
      <c r="EM279" s="122">
        <f t="shared" si="74"/>
        <v>8.1608677419354833E-2</v>
      </c>
      <c r="EN279" s="122">
        <f t="shared" si="75"/>
        <v>0</v>
      </c>
      <c r="EO279" s="122">
        <f t="shared" si="76"/>
        <v>1.5084185934962517E-2</v>
      </c>
      <c r="EP279" s="122">
        <f t="shared" si="77"/>
        <v>0.60351003674857717</v>
      </c>
      <c r="EQ279" s="122">
        <f t="shared" si="78"/>
        <v>0.79361180207949178</v>
      </c>
      <c r="ER279" s="282">
        <f t="shared" si="79"/>
        <v>3.7204878378071515E-2</v>
      </c>
      <c r="ES279" s="123" t="e">
        <f>SUMIF([9]Data_Validity!$K279:$DX279,"OUTTURN",Outturn_Daily!$K279:$DX279)+H279</f>
        <v>#VALUE!</v>
      </c>
      <c r="ET279" s="90" t="e">
        <f>SUMIF([9]Data_Validity!$K279:$DX279,"ESTIMATE",Outturn_Daily!$K279:$DX279)</f>
        <v>#VALUE!</v>
      </c>
      <c r="EU279" s="90" t="e">
        <f>SUMIF([9]Data_Validity!$K279:$DX279,"FORECAST",Outturn_Daily!$K279:$DX279)</f>
        <v>#VALUE!</v>
      </c>
      <c r="EV279" s="122">
        <f t="shared" si="64"/>
        <v>0</v>
      </c>
      <c r="EW279" s="123" t="e">
        <f t="shared" si="65"/>
        <v>#VALUE!</v>
      </c>
    </row>
    <row r="280" spans="1:153" ht="15">
      <c r="A280" s="124">
        <v>45291</v>
      </c>
      <c r="B280" s="109">
        <v>40</v>
      </c>
      <c r="C280" s="110">
        <v>45286</v>
      </c>
      <c r="D280" s="111">
        <f t="shared" si="66"/>
        <v>4.5754712979044871</v>
      </c>
      <c r="E280" s="112" t="s">
        <v>447</v>
      </c>
      <c r="F280" s="111">
        <v>2.4330826628278004</v>
      </c>
      <c r="G280" s="113">
        <v>0</v>
      </c>
      <c r="H280" s="113">
        <v>0</v>
      </c>
      <c r="I280" s="111">
        <v>0</v>
      </c>
      <c r="J280" s="111">
        <v>2.4330826628278004</v>
      </c>
      <c r="K280" s="113">
        <v>0.35857398767773813</v>
      </c>
      <c r="L280" s="111">
        <v>2.0745086751500623</v>
      </c>
      <c r="M280" s="113">
        <v>7.3178541005040038E-2</v>
      </c>
      <c r="N280" s="113">
        <v>1.5084185934962517E-2</v>
      </c>
      <c r="O280" s="113">
        <v>-0.11653142411265596</v>
      </c>
      <c r="P280" s="113">
        <v>-3.4317277548830016E-2</v>
      </c>
      <c r="Q280" s="113">
        <v>0.52355040298988698</v>
      </c>
      <c r="R280" s="113">
        <v>-5.7454053570188061E-2</v>
      </c>
      <c r="S280" s="113">
        <v>8.4568342753215869E-2</v>
      </c>
      <c r="T280" s="113">
        <v>1.5010135565911207</v>
      </c>
      <c r="U280" s="114">
        <v>1.0830647178814434</v>
      </c>
      <c r="V280" s="114">
        <v>0.33634016129032257</v>
      </c>
      <c r="W280" s="114">
        <v>8.1608677419354833E-2</v>
      </c>
      <c r="X280" s="115">
        <v>0</v>
      </c>
      <c r="Y280" s="113">
        <v>8.541640110751017E-2</v>
      </c>
      <c r="Z280" s="111">
        <v>0</v>
      </c>
      <c r="AA280" s="113">
        <v>0</v>
      </c>
      <c r="AB280" s="111">
        <v>0</v>
      </c>
      <c r="AC280" s="113">
        <v>0</v>
      </c>
      <c r="AD280" s="113">
        <v>0</v>
      </c>
      <c r="AE280" s="113">
        <v>0</v>
      </c>
      <c r="AF280" s="113">
        <v>0</v>
      </c>
      <c r="AG280" s="113">
        <v>0</v>
      </c>
      <c r="AH280" s="114">
        <v>0</v>
      </c>
      <c r="AI280" s="114">
        <v>0</v>
      </c>
      <c r="AJ280" s="114">
        <v>0</v>
      </c>
      <c r="AK280" s="116"/>
      <c r="AL280" s="113">
        <v>0</v>
      </c>
      <c r="AM280" s="116">
        <v>0</v>
      </c>
      <c r="AN280" s="113">
        <v>0</v>
      </c>
      <c r="AO280" s="113">
        <v>0</v>
      </c>
      <c r="AP280" s="113">
        <v>0</v>
      </c>
      <c r="AQ280" s="113">
        <v>0</v>
      </c>
      <c r="AR280" s="113">
        <v>0</v>
      </c>
      <c r="AS280" s="113">
        <v>0</v>
      </c>
      <c r="AT280" s="117">
        <v>0</v>
      </c>
      <c r="AU280" s="117">
        <v>0</v>
      </c>
      <c r="AV280" s="117">
        <v>0</v>
      </c>
      <c r="AW280" s="116">
        <v>2.1423886350766872</v>
      </c>
      <c r="AX280" s="116">
        <v>2.1324791336744719</v>
      </c>
      <c r="AY280" s="116">
        <v>0.71699901287445167</v>
      </c>
      <c r="AZ280" s="118">
        <v>0.71699901287445167</v>
      </c>
      <c r="BA280" s="118">
        <v>0</v>
      </c>
      <c r="BB280" s="118">
        <v>0</v>
      </c>
      <c r="BC280" s="118">
        <v>0</v>
      </c>
      <c r="BD280" s="118">
        <v>0</v>
      </c>
      <c r="BE280" s="118">
        <v>0</v>
      </c>
      <c r="BF280" s="118">
        <v>0</v>
      </c>
      <c r="BG280" s="118">
        <v>0</v>
      </c>
      <c r="BH280" s="118">
        <v>0</v>
      </c>
      <c r="BI280" s="118">
        <v>0</v>
      </c>
      <c r="BJ280" s="118">
        <v>0</v>
      </c>
      <c r="BK280" s="118">
        <v>0</v>
      </c>
      <c r="BL280" s="118">
        <v>0</v>
      </c>
      <c r="BM280" s="118">
        <v>0</v>
      </c>
      <c r="BN280" s="118">
        <v>0</v>
      </c>
      <c r="BO280" s="118">
        <v>0</v>
      </c>
      <c r="BP280" s="118">
        <v>0</v>
      </c>
      <c r="BQ280" s="118">
        <v>0</v>
      </c>
      <c r="BR280" s="118">
        <v>0</v>
      </c>
      <c r="BS280" s="118">
        <v>0</v>
      </c>
      <c r="BT280" s="118">
        <v>0</v>
      </c>
      <c r="BU280" s="116">
        <v>0.72004146086123311</v>
      </c>
      <c r="BV280" s="118">
        <v>0.17741901599999998</v>
      </c>
      <c r="BW280" s="118">
        <v>0.54262244486123312</v>
      </c>
      <c r="BX280" s="118">
        <v>0</v>
      </c>
      <c r="BY280" s="118">
        <v>0</v>
      </c>
      <c r="BZ280" s="118">
        <v>0</v>
      </c>
      <c r="CA280" s="118">
        <v>0</v>
      </c>
      <c r="CB280" s="118">
        <v>0</v>
      </c>
      <c r="CC280" s="119">
        <v>0.27529310550000002</v>
      </c>
      <c r="CD280" s="118">
        <v>0.27529310550000002</v>
      </c>
      <c r="CE280" s="118">
        <v>0</v>
      </c>
      <c r="CF280" s="118">
        <v>0</v>
      </c>
      <c r="CG280" s="118">
        <v>0</v>
      </c>
      <c r="CH280" s="118">
        <v>0</v>
      </c>
      <c r="CI280" s="118">
        <v>0</v>
      </c>
      <c r="CJ280" s="116">
        <v>4.0061358000000005E-2</v>
      </c>
      <c r="CK280" s="118">
        <v>0</v>
      </c>
      <c r="CL280" s="118">
        <v>0</v>
      </c>
      <c r="CM280" s="118">
        <v>0</v>
      </c>
      <c r="CN280" s="118">
        <v>0</v>
      </c>
      <c r="CO280" s="118">
        <v>4.0061358000000005E-2</v>
      </c>
      <c r="CP280" s="118">
        <v>0</v>
      </c>
      <c r="CQ280" s="118">
        <v>0</v>
      </c>
      <c r="CR280" s="116">
        <v>0.25108876264883329</v>
      </c>
      <c r="CS280" s="118">
        <v>0.20621714052142856</v>
      </c>
      <c r="CT280" s="118">
        <v>4.4871622127404746E-2</v>
      </c>
      <c r="CU280" s="118">
        <v>0</v>
      </c>
      <c r="CV280" s="118">
        <v>0</v>
      </c>
      <c r="CW280" s="118">
        <v>0</v>
      </c>
      <c r="CX280" s="116">
        <v>0.12899543378995401</v>
      </c>
      <c r="CY280" s="118">
        <v>0.12899543378995401</v>
      </c>
      <c r="CZ280" s="118">
        <v>0</v>
      </c>
      <c r="DA280" s="118">
        <v>0</v>
      </c>
      <c r="DB280" s="118">
        <v>0</v>
      </c>
      <c r="DC280" s="118">
        <v>0</v>
      </c>
      <c r="DD280" s="118">
        <v>0</v>
      </c>
      <c r="DE280" s="118">
        <v>0</v>
      </c>
      <c r="DF280" s="116">
        <v>0</v>
      </c>
      <c r="DG280" s="118">
        <v>0</v>
      </c>
      <c r="DH280" s="118">
        <v>0</v>
      </c>
      <c r="DI280" s="118">
        <v>0</v>
      </c>
      <c r="DJ280" s="116">
        <v>0</v>
      </c>
      <c r="DK280" s="118">
        <v>0</v>
      </c>
      <c r="DL280" s="118">
        <v>0</v>
      </c>
      <c r="DM280" s="118">
        <v>0</v>
      </c>
      <c r="DN280" s="118">
        <v>0</v>
      </c>
      <c r="DO280" s="118">
        <v>0</v>
      </c>
      <c r="DP280" s="118">
        <v>0</v>
      </c>
      <c r="DQ280" s="118">
        <v>0</v>
      </c>
      <c r="DR280" s="116">
        <v>0</v>
      </c>
      <c r="DS280" s="118">
        <v>0</v>
      </c>
      <c r="DT280" s="118">
        <v>0</v>
      </c>
      <c r="DU280" s="118">
        <v>0</v>
      </c>
      <c r="DV280" s="116">
        <v>9.9095014022153594E-3</v>
      </c>
      <c r="DW280" s="118">
        <v>8.1878683998682993E-4</v>
      </c>
      <c r="DX280" s="118">
        <v>9.0907145622285291E-3</v>
      </c>
      <c r="DY280" s="120">
        <v>0</v>
      </c>
      <c r="DZ280" s="120">
        <v>0</v>
      </c>
      <c r="EA280" s="89"/>
      <c r="EB280" s="90" t="e">
        <v>#N/A</v>
      </c>
      <c r="EC280" s="90">
        <v>1</v>
      </c>
      <c r="EF280" s="121">
        <f t="shared" si="67"/>
        <v>45286</v>
      </c>
      <c r="EG280" s="122">
        <f t="shared" si="68"/>
        <v>45291</v>
      </c>
      <c r="EH280" s="122">
        <f t="shared" si="69"/>
        <v>0.35857398767773813</v>
      </c>
      <c r="EI280" s="122">
        <f t="shared" si="70"/>
        <v>0.60811874574310287</v>
      </c>
      <c r="EJ280" s="122">
        <f t="shared" si="71"/>
        <v>0.24097582795117001</v>
      </c>
      <c r="EK280" s="122">
        <f t="shared" si="72"/>
        <v>1.0830647178814434</v>
      </c>
      <c r="EL280" s="122">
        <f t="shared" si="73"/>
        <v>0.33634016129032257</v>
      </c>
      <c r="EM280" s="122">
        <f t="shared" si="74"/>
        <v>8.1608677419354833E-2</v>
      </c>
      <c r="EN280" s="122">
        <f t="shared" si="75"/>
        <v>0</v>
      </c>
      <c r="EO280" s="122">
        <f t="shared" si="76"/>
        <v>1.5084185934962517E-2</v>
      </c>
      <c r="EP280" s="122">
        <f t="shared" si="77"/>
        <v>0.60351003674857717</v>
      </c>
      <c r="EQ280" s="122">
        <f t="shared" si="78"/>
        <v>0.79017755387949173</v>
      </c>
      <c r="ER280" s="282">
        <f t="shared" si="79"/>
        <v>3.7871848939537468E-2</v>
      </c>
      <c r="ES280" s="123" t="e">
        <f>SUMIF([9]Data_Validity!$K280:$DX280,"OUTTURN",Outturn_Daily!$K280:$DX280)+H280</f>
        <v>#VALUE!</v>
      </c>
      <c r="ET280" s="90" t="e">
        <f>SUMIF([9]Data_Validity!$K280:$DX280,"ESTIMATE",Outturn_Daily!$K280:$DX280)</f>
        <v>#VALUE!</v>
      </c>
      <c r="EU280" s="90" t="e">
        <f>SUMIF([9]Data_Validity!$K280:$DX280,"FORECAST",Outturn_Daily!$K280:$DX280)</f>
        <v>#VALUE!</v>
      </c>
      <c r="EV280" s="122">
        <f t="shared" si="64"/>
        <v>0</v>
      </c>
      <c r="EW280" s="123" t="e">
        <f t="shared" si="65"/>
        <v>#VALUE!</v>
      </c>
    </row>
    <row r="281" spans="1:153" ht="15">
      <c r="A281" s="124">
        <v>45291</v>
      </c>
      <c r="B281" s="109">
        <v>40</v>
      </c>
      <c r="C281" s="110">
        <v>45287</v>
      </c>
      <c r="D281" s="111">
        <f t="shared" si="66"/>
        <v>4.5701893874268915</v>
      </c>
      <c r="E281" s="112" t="s">
        <v>447</v>
      </c>
      <c r="F281" s="111">
        <v>2.3684507908278003</v>
      </c>
      <c r="G281" s="113">
        <v>0</v>
      </c>
      <c r="H281" s="113">
        <v>0</v>
      </c>
      <c r="I281" s="111">
        <v>0</v>
      </c>
      <c r="J281" s="111">
        <v>2.3684507908278003</v>
      </c>
      <c r="K281" s="113">
        <v>0.35857398767773813</v>
      </c>
      <c r="L281" s="111">
        <v>2.0098768031500622</v>
      </c>
      <c r="M281" s="113">
        <v>6.1888331005040077E-2</v>
      </c>
      <c r="N281" s="113">
        <v>1.5084185934962517E-2</v>
      </c>
      <c r="O281" s="113">
        <v>-0.135497052112656</v>
      </c>
      <c r="P281" s="113">
        <v>-6.8693311548829961E-2</v>
      </c>
      <c r="Q281" s="113">
        <v>0.52355040298988698</v>
      </c>
      <c r="R281" s="113">
        <v>-5.7454053570188061E-2</v>
      </c>
      <c r="S281" s="113">
        <v>8.4568342753215869E-2</v>
      </c>
      <c r="T281" s="113">
        <v>1.5010135565911207</v>
      </c>
      <c r="U281" s="114">
        <v>1.0830647178814434</v>
      </c>
      <c r="V281" s="114">
        <v>0.33634016129032257</v>
      </c>
      <c r="W281" s="114">
        <v>8.1608677419354833E-2</v>
      </c>
      <c r="X281" s="115">
        <v>0</v>
      </c>
      <c r="Y281" s="113">
        <v>8.541640110751017E-2</v>
      </c>
      <c r="Z281" s="111">
        <v>0</v>
      </c>
      <c r="AA281" s="113">
        <v>0</v>
      </c>
      <c r="AB281" s="111">
        <v>0</v>
      </c>
      <c r="AC281" s="113">
        <v>0</v>
      </c>
      <c r="AD281" s="113">
        <v>0</v>
      </c>
      <c r="AE281" s="113">
        <v>0</v>
      </c>
      <c r="AF281" s="113">
        <v>0</v>
      </c>
      <c r="AG281" s="113">
        <v>0</v>
      </c>
      <c r="AH281" s="114">
        <v>0</v>
      </c>
      <c r="AI281" s="114">
        <v>0</v>
      </c>
      <c r="AJ281" s="114">
        <v>0</v>
      </c>
      <c r="AK281" s="116"/>
      <c r="AL281" s="113">
        <v>0</v>
      </c>
      <c r="AM281" s="116">
        <v>0</v>
      </c>
      <c r="AN281" s="113">
        <v>0</v>
      </c>
      <c r="AO281" s="113">
        <v>0</v>
      </c>
      <c r="AP281" s="113">
        <v>0</v>
      </c>
      <c r="AQ281" s="113">
        <v>0</v>
      </c>
      <c r="AR281" s="113">
        <v>0</v>
      </c>
      <c r="AS281" s="113">
        <v>0</v>
      </c>
      <c r="AT281" s="117">
        <v>0</v>
      </c>
      <c r="AU281" s="117">
        <v>0</v>
      </c>
      <c r="AV281" s="117">
        <v>0</v>
      </c>
      <c r="AW281" s="116">
        <v>2.2017385965990912</v>
      </c>
      <c r="AX281" s="116">
        <v>2.1893895296744721</v>
      </c>
      <c r="AY281" s="116">
        <v>0.72716020187445163</v>
      </c>
      <c r="AZ281" s="118">
        <v>0.72716020187445163</v>
      </c>
      <c r="BA281" s="118">
        <v>0</v>
      </c>
      <c r="BB281" s="118">
        <v>0</v>
      </c>
      <c r="BC281" s="118">
        <v>0</v>
      </c>
      <c r="BD281" s="118">
        <v>0</v>
      </c>
      <c r="BE281" s="118">
        <v>0</v>
      </c>
      <c r="BF281" s="118">
        <v>0</v>
      </c>
      <c r="BG281" s="118">
        <v>0</v>
      </c>
      <c r="BH281" s="118">
        <v>0</v>
      </c>
      <c r="BI281" s="118">
        <v>0</v>
      </c>
      <c r="BJ281" s="118">
        <v>0</v>
      </c>
      <c r="BK281" s="118">
        <v>0</v>
      </c>
      <c r="BL281" s="118">
        <v>0</v>
      </c>
      <c r="BM281" s="118">
        <v>0</v>
      </c>
      <c r="BN281" s="118">
        <v>0</v>
      </c>
      <c r="BO281" s="118">
        <v>0</v>
      </c>
      <c r="BP281" s="118">
        <v>0</v>
      </c>
      <c r="BQ281" s="118">
        <v>0</v>
      </c>
      <c r="BR281" s="118">
        <v>0</v>
      </c>
      <c r="BS281" s="118">
        <v>0</v>
      </c>
      <c r="BT281" s="118">
        <v>0</v>
      </c>
      <c r="BU281" s="116">
        <v>0.73900708886123312</v>
      </c>
      <c r="BV281" s="118">
        <v>0.19638464400000002</v>
      </c>
      <c r="BW281" s="118">
        <v>0.54262244486123312</v>
      </c>
      <c r="BX281" s="118">
        <v>0</v>
      </c>
      <c r="BY281" s="118">
        <v>0</v>
      </c>
      <c r="BZ281" s="118">
        <v>0</v>
      </c>
      <c r="CA281" s="118">
        <v>0</v>
      </c>
      <c r="CB281" s="118">
        <v>0</v>
      </c>
      <c r="CC281" s="119">
        <v>0.30966913949999997</v>
      </c>
      <c r="CD281" s="118">
        <v>0.30966913949999997</v>
      </c>
      <c r="CE281" s="118">
        <v>0</v>
      </c>
      <c r="CF281" s="118">
        <v>0</v>
      </c>
      <c r="CG281" s="118">
        <v>0</v>
      </c>
      <c r="CH281" s="118">
        <v>0</v>
      </c>
      <c r="CI281" s="118">
        <v>0</v>
      </c>
      <c r="CJ281" s="116">
        <v>3.3468903000000001E-2</v>
      </c>
      <c r="CK281" s="118">
        <v>0</v>
      </c>
      <c r="CL281" s="118">
        <v>0</v>
      </c>
      <c r="CM281" s="118">
        <v>0</v>
      </c>
      <c r="CN281" s="118">
        <v>0</v>
      </c>
      <c r="CO281" s="118">
        <v>3.3468903000000001E-2</v>
      </c>
      <c r="CP281" s="118">
        <v>0</v>
      </c>
      <c r="CQ281" s="118">
        <v>0</v>
      </c>
      <c r="CR281" s="116">
        <v>0.25108876264883329</v>
      </c>
      <c r="CS281" s="118">
        <v>0.20621714052142856</v>
      </c>
      <c r="CT281" s="118">
        <v>4.4871622127404746E-2</v>
      </c>
      <c r="CU281" s="118">
        <v>0</v>
      </c>
      <c r="CV281" s="118">
        <v>0</v>
      </c>
      <c r="CW281" s="118">
        <v>0</v>
      </c>
      <c r="CX281" s="116">
        <v>0.12899543378995401</v>
      </c>
      <c r="CY281" s="118">
        <v>0.12899543378995401</v>
      </c>
      <c r="CZ281" s="118">
        <v>0</v>
      </c>
      <c r="DA281" s="118">
        <v>0</v>
      </c>
      <c r="DB281" s="118">
        <v>0</v>
      </c>
      <c r="DC281" s="118">
        <v>0</v>
      </c>
      <c r="DD281" s="118">
        <v>0</v>
      </c>
      <c r="DE281" s="118">
        <v>0</v>
      </c>
      <c r="DF281" s="116">
        <v>0</v>
      </c>
      <c r="DG281" s="118">
        <v>0</v>
      </c>
      <c r="DH281" s="118">
        <v>0</v>
      </c>
      <c r="DI281" s="118">
        <v>0</v>
      </c>
      <c r="DJ281" s="116">
        <v>0</v>
      </c>
      <c r="DK281" s="118">
        <v>0</v>
      </c>
      <c r="DL281" s="118">
        <v>0</v>
      </c>
      <c r="DM281" s="118">
        <v>0</v>
      </c>
      <c r="DN281" s="118">
        <v>0</v>
      </c>
      <c r="DO281" s="118">
        <v>0</v>
      </c>
      <c r="DP281" s="118">
        <v>0</v>
      </c>
      <c r="DQ281" s="118">
        <v>0</v>
      </c>
      <c r="DR281" s="116">
        <v>0</v>
      </c>
      <c r="DS281" s="118">
        <v>0</v>
      </c>
      <c r="DT281" s="118">
        <v>0</v>
      </c>
      <c r="DU281" s="118">
        <v>0</v>
      </c>
      <c r="DV281" s="116">
        <v>1.2349066924619317E-2</v>
      </c>
      <c r="DW281" s="118">
        <v>1.0203594584218402E-3</v>
      </c>
      <c r="DX281" s="118">
        <v>1.1328707466197477E-2</v>
      </c>
      <c r="DY281" s="120">
        <v>0</v>
      </c>
      <c r="DZ281" s="120">
        <v>0</v>
      </c>
      <c r="EA281" s="89"/>
      <c r="EB281" s="90" t="e">
        <v>#N/A</v>
      </c>
      <c r="EC281" s="90">
        <v>1</v>
      </c>
      <c r="EF281" s="121">
        <f t="shared" si="67"/>
        <v>45287</v>
      </c>
      <c r="EG281" s="122">
        <f t="shared" si="68"/>
        <v>45291</v>
      </c>
      <c r="EH281" s="122">
        <f t="shared" si="69"/>
        <v>0.35857398767773813</v>
      </c>
      <c r="EI281" s="122">
        <f t="shared" si="70"/>
        <v>0.60811874574310287</v>
      </c>
      <c r="EJ281" s="122">
        <f t="shared" si="71"/>
        <v>0.24097582795117001</v>
      </c>
      <c r="EK281" s="122">
        <f t="shared" si="72"/>
        <v>1.0830647178814434</v>
      </c>
      <c r="EL281" s="122">
        <f t="shared" si="73"/>
        <v>0.33634016129032257</v>
      </c>
      <c r="EM281" s="122">
        <f t="shared" si="74"/>
        <v>8.1608677419354833E-2</v>
      </c>
      <c r="EN281" s="122">
        <f t="shared" si="75"/>
        <v>0</v>
      </c>
      <c r="EO281" s="122">
        <f t="shared" si="76"/>
        <v>1.5084185934962517E-2</v>
      </c>
      <c r="EP281" s="122">
        <f t="shared" si="77"/>
        <v>0.60351003674857706</v>
      </c>
      <c r="EQ281" s="122">
        <f t="shared" si="78"/>
        <v>0.78904853287949173</v>
      </c>
      <c r="ER281" s="282">
        <f t="shared" si="79"/>
        <v>4.0311414461941426E-2</v>
      </c>
      <c r="ES281" s="123" t="e">
        <f>SUMIF([9]Data_Validity!$K281:$DX281,"OUTTURN",Outturn_Daily!$K281:$DX281)+H281</f>
        <v>#VALUE!</v>
      </c>
      <c r="ET281" s="90" t="e">
        <f>SUMIF([9]Data_Validity!$K281:$DX281,"ESTIMATE",Outturn_Daily!$K281:$DX281)</f>
        <v>#VALUE!</v>
      </c>
      <c r="EU281" s="90" t="e">
        <f>SUMIF([9]Data_Validity!$K281:$DX281,"FORECAST",Outturn_Daily!$K281:$DX281)</f>
        <v>#VALUE!</v>
      </c>
      <c r="EV281" s="122">
        <f t="shared" si="64"/>
        <v>0</v>
      </c>
      <c r="EW281" s="123" t="e">
        <f t="shared" si="65"/>
        <v>#VALUE!</v>
      </c>
    </row>
    <row r="282" spans="1:153" ht="15">
      <c r="A282" s="124">
        <v>45291</v>
      </c>
      <c r="B282" s="109">
        <v>40</v>
      </c>
      <c r="C282" s="110">
        <v>45288</v>
      </c>
      <c r="D282" s="111">
        <f t="shared" si="66"/>
        <v>4.5667963928402013</v>
      </c>
      <c r="E282" s="112" t="s">
        <v>447</v>
      </c>
      <c r="F282" s="111">
        <v>2.5191311318278005</v>
      </c>
      <c r="G282" s="113">
        <v>0</v>
      </c>
      <c r="H282" s="113">
        <v>0</v>
      </c>
      <c r="I282" s="111">
        <v>0</v>
      </c>
      <c r="J282" s="111">
        <v>2.5191311318278005</v>
      </c>
      <c r="K282" s="113">
        <v>0.35857398767773813</v>
      </c>
      <c r="L282" s="111">
        <v>2.1605571441500624</v>
      </c>
      <c r="M282" s="113">
        <v>0.12182506950504007</v>
      </c>
      <c r="N282" s="113">
        <v>1.5084185934962517E-2</v>
      </c>
      <c r="O282" s="113">
        <v>-6.8977989112655985E-2</v>
      </c>
      <c r="P282" s="113">
        <v>-4.4468772048829985E-2</v>
      </c>
      <c r="Q282" s="113">
        <v>0.52355040298988698</v>
      </c>
      <c r="R282" s="113">
        <v>-5.7454053570188061E-2</v>
      </c>
      <c r="S282" s="113">
        <v>8.4568342753215869E-2</v>
      </c>
      <c r="T282" s="113">
        <v>1.5010135565911207</v>
      </c>
      <c r="U282" s="114">
        <v>1.0830647178814434</v>
      </c>
      <c r="V282" s="114">
        <v>0.33634016129032257</v>
      </c>
      <c r="W282" s="114">
        <v>8.1608677419354833E-2</v>
      </c>
      <c r="X282" s="115">
        <v>0</v>
      </c>
      <c r="Y282" s="113">
        <v>8.541640110751017E-2</v>
      </c>
      <c r="Z282" s="111">
        <v>0</v>
      </c>
      <c r="AA282" s="113">
        <v>0</v>
      </c>
      <c r="AB282" s="111">
        <v>0</v>
      </c>
      <c r="AC282" s="113">
        <v>0</v>
      </c>
      <c r="AD282" s="113">
        <v>0</v>
      </c>
      <c r="AE282" s="113">
        <v>0</v>
      </c>
      <c r="AF282" s="113">
        <v>0</v>
      </c>
      <c r="AG282" s="113">
        <v>0</v>
      </c>
      <c r="AH282" s="114">
        <v>0</v>
      </c>
      <c r="AI282" s="114">
        <v>0</v>
      </c>
      <c r="AJ282" s="114">
        <v>0</v>
      </c>
      <c r="AK282" s="116"/>
      <c r="AL282" s="113">
        <v>0</v>
      </c>
      <c r="AM282" s="116">
        <v>0</v>
      </c>
      <c r="AN282" s="113">
        <v>0</v>
      </c>
      <c r="AO282" s="113">
        <v>0</v>
      </c>
      <c r="AP282" s="113">
        <v>0</v>
      </c>
      <c r="AQ282" s="113">
        <v>0</v>
      </c>
      <c r="AR282" s="113">
        <v>0</v>
      </c>
      <c r="AS282" s="113">
        <v>0</v>
      </c>
      <c r="AT282" s="117">
        <v>0</v>
      </c>
      <c r="AU282" s="117">
        <v>0</v>
      </c>
      <c r="AV282" s="117">
        <v>0</v>
      </c>
      <c r="AW282" s="116">
        <v>2.0476652610124004</v>
      </c>
      <c r="AX282" s="116">
        <v>2.0385413135244721</v>
      </c>
      <c r="AY282" s="116">
        <v>0.67321713722445176</v>
      </c>
      <c r="AZ282" s="118">
        <v>0.67321713722445176</v>
      </c>
      <c r="BA282" s="118">
        <v>0</v>
      </c>
      <c r="BB282" s="118">
        <v>0</v>
      </c>
      <c r="BC282" s="118">
        <v>0</v>
      </c>
      <c r="BD282" s="118">
        <v>0</v>
      </c>
      <c r="BE282" s="118">
        <v>0</v>
      </c>
      <c r="BF282" s="118">
        <v>0</v>
      </c>
      <c r="BG282" s="118">
        <v>0</v>
      </c>
      <c r="BH282" s="118">
        <v>0</v>
      </c>
      <c r="BI282" s="118">
        <v>0</v>
      </c>
      <c r="BJ282" s="118">
        <v>0</v>
      </c>
      <c r="BK282" s="118">
        <v>0</v>
      </c>
      <c r="BL282" s="118">
        <v>0</v>
      </c>
      <c r="BM282" s="118">
        <v>0</v>
      </c>
      <c r="BN282" s="118">
        <v>0</v>
      </c>
      <c r="BO282" s="118">
        <v>0</v>
      </c>
      <c r="BP282" s="118">
        <v>0</v>
      </c>
      <c r="BQ282" s="118">
        <v>0</v>
      </c>
      <c r="BR282" s="118">
        <v>0</v>
      </c>
      <c r="BS282" s="118">
        <v>0</v>
      </c>
      <c r="BT282" s="118">
        <v>0</v>
      </c>
      <c r="BU282" s="116">
        <v>0.67248802586123313</v>
      </c>
      <c r="BV282" s="118">
        <v>0.12986558100000001</v>
      </c>
      <c r="BW282" s="118">
        <v>0.54262244486123312</v>
      </c>
      <c r="BX282" s="118">
        <v>0</v>
      </c>
      <c r="BY282" s="118">
        <v>0</v>
      </c>
      <c r="BZ282" s="118">
        <v>0</v>
      </c>
      <c r="CA282" s="118">
        <v>0</v>
      </c>
      <c r="CB282" s="118">
        <v>0</v>
      </c>
      <c r="CC282" s="119">
        <v>0.28544459999999999</v>
      </c>
      <c r="CD282" s="118">
        <v>0.28544459999999999</v>
      </c>
      <c r="CE282" s="118">
        <v>0</v>
      </c>
      <c r="CF282" s="118">
        <v>0</v>
      </c>
      <c r="CG282" s="118">
        <v>0</v>
      </c>
      <c r="CH282" s="118">
        <v>0</v>
      </c>
      <c r="CI282" s="118">
        <v>0</v>
      </c>
      <c r="CJ282" s="116">
        <v>2.7307354000000002E-2</v>
      </c>
      <c r="CK282" s="118">
        <v>2.9166700000000001E-3</v>
      </c>
      <c r="CL282" s="118">
        <v>0</v>
      </c>
      <c r="CM282" s="118">
        <v>0</v>
      </c>
      <c r="CN282" s="118">
        <v>0</v>
      </c>
      <c r="CO282" s="118">
        <v>2.4390684000000003E-2</v>
      </c>
      <c r="CP282" s="118">
        <v>0</v>
      </c>
      <c r="CQ282" s="118">
        <v>0</v>
      </c>
      <c r="CR282" s="116">
        <v>0.25108876264883329</v>
      </c>
      <c r="CS282" s="118">
        <v>0.20621714052142856</v>
      </c>
      <c r="CT282" s="118">
        <v>4.4871622127404746E-2</v>
      </c>
      <c r="CU282" s="118">
        <v>0</v>
      </c>
      <c r="CV282" s="118">
        <v>0</v>
      </c>
      <c r="CW282" s="118">
        <v>0</v>
      </c>
      <c r="CX282" s="116">
        <v>0.12899543378995401</v>
      </c>
      <c r="CY282" s="118">
        <v>0.12899543378995401</v>
      </c>
      <c r="CZ282" s="118">
        <v>0</v>
      </c>
      <c r="DA282" s="118">
        <v>0</v>
      </c>
      <c r="DB282" s="118">
        <v>0</v>
      </c>
      <c r="DC282" s="118">
        <v>0</v>
      </c>
      <c r="DD282" s="118">
        <v>0</v>
      </c>
      <c r="DE282" s="118">
        <v>0</v>
      </c>
      <c r="DF282" s="116">
        <v>0</v>
      </c>
      <c r="DG282" s="118">
        <v>0</v>
      </c>
      <c r="DH282" s="118">
        <v>0</v>
      </c>
      <c r="DI282" s="118">
        <v>0</v>
      </c>
      <c r="DJ282" s="116">
        <v>0</v>
      </c>
      <c r="DK282" s="118">
        <v>0</v>
      </c>
      <c r="DL282" s="118">
        <v>0</v>
      </c>
      <c r="DM282" s="118">
        <v>0</v>
      </c>
      <c r="DN282" s="118">
        <v>0</v>
      </c>
      <c r="DO282" s="118">
        <v>0</v>
      </c>
      <c r="DP282" s="118">
        <v>0</v>
      </c>
      <c r="DQ282" s="118">
        <v>0</v>
      </c>
      <c r="DR282" s="116">
        <v>0</v>
      </c>
      <c r="DS282" s="118">
        <v>0</v>
      </c>
      <c r="DT282" s="118">
        <v>0</v>
      </c>
      <c r="DU282" s="118">
        <v>0</v>
      </c>
      <c r="DV282" s="116">
        <v>9.1239474879283976E-3</v>
      </c>
      <c r="DW282" s="118">
        <v>7.5387931527781552E-4</v>
      </c>
      <c r="DX282" s="118">
        <v>8.3700681726505827E-3</v>
      </c>
      <c r="DY282" s="120">
        <v>0</v>
      </c>
      <c r="DZ282" s="120">
        <v>0</v>
      </c>
      <c r="EA282" s="89"/>
      <c r="EB282" s="90" t="e">
        <v>#N/A</v>
      </c>
      <c r="EC282" s="90">
        <v>1</v>
      </c>
      <c r="EF282" s="121">
        <f t="shared" si="67"/>
        <v>45288</v>
      </c>
      <c r="EG282" s="122">
        <f t="shared" si="68"/>
        <v>45291</v>
      </c>
      <c r="EH282" s="122">
        <f t="shared" si="69"/>
        <v>0.35857398767773813</v>
      </c>
      <c r="EI282" s="122">
        <f t="shared" si="70"/>
        <v>0.60811874574310287</v>
      </c>
      <c r="EJ282" s="122">
        <f t="shared" si="71"/>
        <v>0.24097582795117001</v>
      </c>
      <c r="EK282" s="122">
        <f t="shared" si="72"/>
        <v>1.0830647178814434</v>
      </c>
      <c r="EL282" s="122">
        <f t="shared" si="73"/>
        <v>0.33634016129032257</v>
      </c>
      <c r="EM282" s="122">
        <f t="shared" si="74"/>
        <v>8.1608677419354833E-2</v>
      </c>
      <c r="EN282" s="122">
        <f t="shared" si="75"/>
        <v>0</v>
      </c>
      <c r="EO282" s="122">
        <f t="shared" si="76"/>
        <v>1.5084185934962517E-2</v>
      </c>
      <c r="EP282" s="122">
        <f t="shared" si="77"/>
        <v>0.60351003674857717</v>
      </c>
      <c r="EQ282" s="122">
        <f t="shared" si="78"/>
        <v>0.79504220672949177</v>
      </c>
      <c r="ER282" s="282">
        <f t="shared" si="79"/>
        <v>3.7086295025250508E-2</v>
      </c>
      <c r="ES282" s="123" t="e">
        <f>SUMIF([9]Data_Validity!$K282:$DX282,"OUTTURN",Outturn_Daily!$K282:$DX282)+H282</f>
        <v>#VALUE!</v>
      </c>
      <c r="ET282" s="90" t="e">
        <f>SUMIF([9]Data_Validity!$K282:$DX282,"ESTIMATE",Outturn_Daily!$K282:$DX282)</f>
        <v>#VALUE!</v>
      </c>
      <c r="EU282" s="90" t="e">
        <f>SUMIF([9]Data_Validity!$K282:$DX282,"FORECAST",Outturn_Daily!$K282:$DX282)</f>
        <v>#VALUE!</v>
      </c>
      <c r="EV282" s="122">
        <f t="shared" si="64"/>
        <v>0</v>
      </c>
      <c r="EW282" s="123" t="e">
        <f t="shared" si="65"/>
        <v>#VALUE!</v>
      </c>
    </row>
    <row r="283" spans="1:153" ht="15">
      <c r="A283" s="124">
        <v>45291</v>
      </c>
      <c r="B283" s="109">
        <v>40</v>
      </c>
      <c r="C283" s="110">
        <v>45289</v>
      </c>
      <c r="D283" s="111">
        <f t="shared" si="66"/>
        <v>4.5648083299819113</v>
      </c>
      <c r="E283" s="112" t="s">
        <v>447</v>
      </c>
      <c r="F283" s="111">
        <v>2.4709723643278001</v>
      </c>
      <c r="G283" s="113">
        <v>0</v>
      </c>
      <c r="H283" s="113">
        <v>0</v>
      </c>
      <c r="I283" s="111">
        <v>0</v>
      </c>
      <c r="J283" s="111">
        <v>2.4709723643278001</v>
      </c>
      <c r="K283" s="113">
        <v>0.35857398767773813</v>
      </c>
      <c r="L283" s="111">
        <v>2.112398376650062</v>
      </c>
      <c r="M283" s="113">
        <v>9.1498098005040079E-2</v>
      </c>
      <c r="N283" s="113">
        <v>1.5084185934962517E-2</v>
      </c>
      <c r="O283" s="113">
        <v>-9.9250605112656015E-2</v>
      </c>
      <c r="P283" s="113">
        <v>-3.2027952048830022E-2</v>
      </c>
      <c r="Q283" s="113">
        <v>0.52355040298988698</v>
      </c>
      <c r="R283" s="113">
        <v>-5.7454053570188061E-2</v>
      </c>
      <c r="S283" s="113">
        <v>8.4568342753215869E-2</v>
      </c>
      <c r="T283" s="113">
        <v>1.5010135565911207</v>
      </c>
      <c r="U283" s="114">
        <v>1.0830647178814434</v>
      </c>
      <c r="V283" s="114">
        <v>0.33634016129032257</v>
      </c>
      <c r="W283" s="114">
        <v>8.1608677419354833E-2</v>
      </c>
      <c r="X283" s="115">
        <v>0</v>
      </c>
      <c r="Y283" s="113">
        <v>8.541640110751017E-2</v>
      </c>
      <c r="Z283" s="111">
        <v>0</v>
      </c>
      <c r="AA283" s="113">
        <v>0</v>
      </c>
      <c r="AB283" s="111">
        <v>0</v>
      </c>
      <c r="AC283" s="113">
        <v>0</v>
      </c>
      <c r="AD283" s="113">
        <v>0</v>
      </c>
      <c r="AE283" s="113">
        <v>0</v>
      </c>
      <c r="AF283" s="113">
        <v>0</v>
      </c>
      <c r="AG283" s="113">
        <v>0</v>
      </c>
      <c r="AH283" s="114">
        <v>0</v>
      </c>
      <c r="AI283" s="114">
        <v>0</v>
      </c>
      <c r="AJ283" s="114">
        <v>0</v>
      </c>
      <c r="AK283" s="116"/>
      <c r="AL283" s="113">
        <v>0</v>
      </c>
      <c r="AM283" s="116">
        <v>0</v>
      </c>
      <c r="AN283" s="113">
        <v>0</v>
      </c>
      <c r="AO283" s="113">
        <v>0</v>
      </c>
      <c r="AP283" s="113">
        <v>0</v>
      </c>
      <c r="AQ283" s="113">
        <v>0</v>
      </c>
      <c r="AR283" s="113">
        <v>0</v>
      </c>
      <c r="AS283" s="113">
        <v>0</v>
      </c>
      <c r="AT283" s="117">
        <v>0</v>
      </c>
      <c r="AU283" s="117">
        <v>0</v>
      </c>
      <c r="AV283" s="117">
        <v>0</v>
      </c>
      <c r="AW283" s="116">
        <v>2.0938359656541112</v>
      </c>
      <c r="AX283" s="116">
        <v>2.0834515148744721</v>
      </c>
      <c r="AY283" s="116">
        <v>0.70051141157445174</v>
      </c>
      <c r="AZ283" s="118">
        <v>0.70051141157445174</v>
      </c>
      <c r="BA283" s="118">
        <v>0</v>
      </c>
      <c r="BB283" s="118">
        <v>0</v>
      </c>
      <c r="BC283" s="118">
        <v>0</v>
      </c>
      <c r="BD283" s="118">
        <v>0</v>
      </c>
      <c r="BE283" s="118">
        <v>0</v>
      </c>
      <c r="BF283" s="118">
        <v>0</v>
      </c>
      <c r="BG283" s="118">
        <v>0</v>
      </c>
      <c r="BH283" s="118">
        <v>0</v>
      </c>
      <c r="BI283" s="118">
        <v>0</v>
      </c>
      <c r="BJ283" s="118">
        <v>0</v>
      </c>
      <c r="BK283" s="118">
        <v>0</v>
      </c>
      <c r="BL283" s="118">
        <v>0</v>
      </c>
      <c r="BM283" s="118">
        <v>0</v>
      </c>
      <c r="BN283" s="118">
        <v>0</v>
      </c>
      <c r="BO283" s="118">
        <v>0</v>
      </c>
      <c r="BP283" s="118">
        <v>0</v>
      </c>
      <c r="BQ283" s="118">
        <v>0</v>
      </c>
      <c r="BR283" s="118">
        <v>0</v>
      </c>
      <c r="BS283" s="118">
        <v>0</v>
      </c>
      <c r="BT283" s="118">
        <v>0</v>
      </c>
      <c r="BU283" s="116">
        <v>0.7027606418612331</v>
      </c>
      <c r="BV283" s="118">
        <v>0.16013819700000004</v>
      </c>
      <c r="BW283" s="118">
        <v>0.54262244486123312</v>
      </c>
      <c r="BX283" s="118">
        <v>0</v>
      </c>
      <c r="BY283" s="118">
        <v>0</v>
      </c>
      <c r="BZ283" s="118">
        <v>0</v>
      </c>
      <c r="CA283" s="118">
        <v>0</v>
      </c>
      <c r="CB283" s="118">
        <v>0</v>
      </c>
      <c r="CC283" s="119">
        <v>0.27300378000000003</v>
      </c>
      <c r="CD283" s="118">
        <v>0.27300378000000003</v>
      </c>
      <c r="CE283" s="118">
        <v>0</v>
      </c>
      <c r="CF283" s="118">
        <v>0</v>
      </c>
      <c r="CG283" s="118">
        <v>0</v>
      </c>
      <c r="CH283" s="118">
        <v>0</v>
      </c>
      <c r="CI283" s="118">
        <v>0</v>
      </c>
      <c r="CJ283" s="116">
        <v>2.7091485000000002E-2</v>
      </c>
      <c r="CK283" s="118">
        <v>0</v>
      </c>
      <c r="CL283" s="118">
        <v>0</v>
      </c>
      <c r="CM283" s="118">
        <v>0</v>
      </c>
      <c r="CN283" s="118">
        <v>0</v>
      </c>
      <c r="CO283" s="118">
        <v>2.7091485000000002E-2</v>
      </c>
      <c r="CP283" s="118">
        <v>0</v>
      </c>
      <c r="CQ283" s="118">
        <v>0</v>
      </c>
      <c r="CR283" s="116">
        <v>0.25108876264883329</v>
      </c>
      <c r="CS283" s="118">
        <v>0.20621714052142856</v>
      </c>
      <c r="CT283" s="118">
        <v>4.4871622127404746E-2</v>
      </c>
      <c r="CU283" s="118">
        <v>0</v>
      </c>
      <c r="CV283" s="118">
        <v>0</v>
      </c>
      <c r="CW283" s="118">
        <v>0</v>
      </c>
      <c r="CX283" s="116">
        <v>0.12899543378995401</v>
      </c>
      <c r="CY283" s="118">
        <v>0.12899543378995401</v>
      </c>
      <c r="CZ283" s="118">
        <v>0</v>
      </c>
      <c r="DA283" s="118">
        <v>0</v>
      </c>
      <c r="DB283" s="118">
        <v>0</v>
      </c>
      <c r="DC283" s="118">
        <v>0</v>
      </c>
      <c r="DD283" s="118">
        <v>0</v>
      </c>
      <c r="DE283" s="118">
        <v>0</v>
      </c>
      <c r="DF283" s="116">
        <v>0</v>
      </c>
      <c r="DG283" s="118">
        <v>0</v>
      </c>
      <c r="DH283" s="118">
        <v>0</v>
      </c>
      <c r="DI283" s="118">
        <v>0</v>
      </c>
      <c r="DJ283" s="116">
        <v>0</v>
      </c>
      <c r="DK283" s="118">
        <v>0</v>
      </c>
      <c r="DL283" s="118">
        <v>0</v>
      </c>
      <c r="DM283" s="118">
        <v>0</v>
      </c>
      <c r="DN283" s="118">
        <v>0</v>
      </c>
      <c r="DO283" s="118">
        <v>0</v>
      </c>
      <c r="DP283" s="118">
        <v>0</v>
      </c>
      <c r="DQ283" s="118">
        <v>0</v>
      </c>
      <c r="DR283" s="116">
        <v>0</v>
      </c>
      <c r="DS283" s="118">
        <v>0</v>
      </c>
      <c r="DT283" s="118">
        <v>0</v>
      </c>
      <c r="DU283" s="118">
        <v>0</v>
      </c>
      <c r="DV283" s="116">
        <v>1.0384450779639237E-2</v>
      </c>
      <c r="DW283" s="118">
        <v>8.5803021703581767E-4</v>
      </c>
      <c r="DX283" s="118">
        <v>9.5264205626034194E-3</v>
      </c>
      <c r="DY283" s="120">
        <v>0</v>
      </c>
      <c r="DZ283" s="120">
        <v>0</v>
      </c>
      <c r="EA283" s="89"/>
      <c r="EB283" s="90" t="e">
        <v>#N/A</v>
      </c>
      <c r="EC283" s="90">
        <v>1</v>
      </c>
      <c r="EF283" s="121">
        <f t="shared" si="67"/>
        <v>45289</v>
      </c>
      <c r="EG283" s="122">
        <f t="shared" si="68"/>
        <v>45291</v>
      </c>
      <c r="EH283" s="122">
        <f t="shared" si="69"/>
        <v>0.35857398767773813</v>
      </c>
      <c r="EI283" s="122">
        <f t="shared" si="70"/>
        <v>0.60811874574310287</v>
      </c>
      <c r="EJ283" s="122">
        <f t="shared" si="71"/>
        <v>0.24097582795117001</v>
      </c>
      <c r="EK283" s="122">
        <f t="shared" si="72"/>
        <v>1.0830647178814434</v>
      </c>
      <c r="EL283" s="122">
        <f t="shared" si="73"/>
        <v>0.33634016129032257</v>
      </c>
      <c r="EM283" s="122">
        <f t="shared" si="74"/>
        <v>8.1608677419354833E-2</v>
      </c>
      <c r="EN283" s="122">
        <f t="shared" si="75"/>
        <v>0</v>
      </c>
      <c r="EO283" s="122">
        <f t="shared" si="76"/>
        <v>1.5084185934962517E-2</v>
      </c>
      <c r="EP283" s="122">
        <f t="shared" si="77"/>
        <v>0.60351003674857706</v>
      </c>
      <c r="EQ283" s="122">
        <f t="shared" si="78"/>
        <v>0.79200950957949179</v>
      </c>
      <c r="ER283" s="282">
        <f t="shared" si="79"/>
        <v>3.8346798316961347E-2</v>
      </c>
      <c r="ES283" s="123" t="e">
        <f>SUMIF([9]Data_Validity!$K283:$DX283,"OUTTURN",Outturn_Daily!$K283:$DX283)+H283</f>
        <v>#VALUE!</v>
      </c>
      <c r="ET283" s="90" t="e">
        <f>SUMIF([9]Data_Validity!$K283:$DX283,"ESTIMATE",Outturn_Daily!$K283:$DX283)</f>
        <v>#VALUE!</v>
      </c>
      <c r="EU283" s="90" t="e">
        <f>SUMIF([9]Data_Validity!$K283:$DX283,"FORECAST",Outturn_Daily!$K283:$DX283)</f>
        <v>#VALUE!</v>
      </c>
      <c r="EV283" s="122">
        <f t="shared" si="64"/>
        <v>0</v>
      </c>
      <c r="EW283" s="123" t="e">
        <f t="shared" si="65"/>
        <v>#VALUE!</v>
      </c>
    </row>
    <row r="284" spans="1:153" ht="15">
      <c r="A284" s="124">
        <v>45291</v>
      </c>
      <c r="B284" s="109">
        <v>40</v>
      </c>
      <c r="C284" s="110">
        <v>45290</v>
      </c>
      <c r="D284" s="111">
        <f t="shared" si="66"/>
        <v>4.5553716602685643</v>
      </c>
      <c r="E284" s="112" t="s">
        <v>447</v>
      </c>
      <c r="F284" s="111">
        <v>2.4214515723278005</v>
      </c>
      <c r="G284" s="113">
        <v>0</v>
      </c>
      <c r="H284" s="113">
        <v>0</v>
      </c>
      <c r="I284" s="111">
        <v>0</v>
      </c>
      <c r="J284" s="111">
        <v>2.4214515723278005</v>
      </c>
      <c r="K284" s="113">
        <v>0.35857398767773813</v>
      </c>
      <c r="L284" s="111">
        <v>2.0628775846500624</v>
      </c>
      <c r="M284" s="113">
        <v>8.0166289005040109E-2</v>
      </c>
      <c r="N284" s="113">
        <v>1.5084185934962517E-2</v>
      </c>
      <c r="O284" s="113">
        <v>-0.15673879811265598</v>
      </c>
      <c r="P284" s="113">
        <v>-1.2728742048830011E-2</v>
      </c>
      <c r="Q284" s="113">
        <v>0.52355040298988698</v>
      </c>
      <c r="R284" s="113">
        <v>-5.7454053570188061E-2</v>
      </c>
      <c r="S284" s="113">
        <v>8.4568342753215869E-2</v>
      </c>
      <c r="T284" s="113">
        <v>1.5010135565911207</v>
      </c>
      <c r="U284" s="114">
        <v>1.0830647178814434</v>
      </c>
      <c r="V284" s="114">
        <v>0.33634016129032257</v>
      </c>
      <c r="W284" s="114">
        <v>8.1608677419354833E-2</v>
      </c>
      <c r="X284" s="115">
        <v>0</v>
      </c>
      <c r="Y284" s="113">
        <v>8.541640110751017E-2</v>
      </c>
      <c r="Z284" s="111">
        <v>0</v>
      </c>
      <c r="AA284" s="113">
        <v>0</v>
      </c>
      <c r="AB284" s="111">
        <v>0</v>
      </c>
      <c r="AC284" s="113">
        <v>0</v>
      </c>
      <c r="AD284" s="113">
        <v>0</v>
      </c>
      <c r="AE284" s="113">
        <v>0</v>
      </c>
      <c r="AF284" s="113">
        <v>0</v>
      </c>
      <c r="AG284" s="113">
        <v>0</v>
      </c>
      <c r="AH284" s="114">
        <v>0</v>
      </c>
      <c r="AI284" s="114">
        <v>0</v>
      </c>
      <c r="AJ284" s="114">
        <v>0</v>
      </c>
      <c r="AK284" s="116"/>
      <c r="AL284" s="113">
        <v>0</v>
      </c>
      <c r="AM284" s="116">
        <v>0</v>
      </c>
      <c r="AN284" s="113">
        <v>0</v>
      </c>
      <c r="AO284" s="113">
        <v>0</v>
      </c>
      <c r="AP284" s="113">
        <v>0</v>
      </c>
      <c r="AQ284" s="113">
        <v>0</v>
      </c>
      <c r="AR284" s="113">
        <v>0</v>
      </c>
      <c r="AS284" s="113">
        <v>0</v>
      </c>
      <c r="AT284" s="117">
        <v>0</v>
      </c>
      <c r="AU284" s="117">
        <v>0</v>
      </c>
      <c r="AV284" s="117">
        <v>0</v>
      </c>
      <c r="AW284" s="116">
        <v>2.1339200879407643</v>
      </c>
      <c r="AX284" s="116">
        <v>2.1302816939744718</v>
      </c>
      <c r="AY284" s="116">
        <v>0.71071003967445168</v>
      </c>
      <c r="AZ284" s="118">
        <v>0.71071003967445168</v>
      </c>
      <c r="BA284" s="118">
        <v>0</v>
      </c>
      <c r="BB284" s="118">
        <v>0</v>
      </c>
      <c r="BC284" s="118">
        <v>0</v>
      </c>
      <c r="BD284" s="118">
        <v>0</v>
      </c>
      <c r="BE284" s="118">
        <v>0</v>
      </c>
      <c r="BF284" s="118">
        <v>0</v>
      </c>
      <c r="BG284" s="118">
        <v>0</v>
      </c>
      <c r="BH284" s="118">
        <v>0</v>
      </c>
      <c r="BI284" s="118">
        <v>0</v>
      </c>
      <c r="BJ284" s="118">
        <v>0</v>
      </c>
      <c r="BK284" s="118">
        <v>0</v>
      </c>
      <c r="BL284" s="118">
        <v>0</v>
      </c>
      <c r="BM284" s="118">
        <v>0</v>
      </c>
      <c r="BN284" s="118">
        <v>0</v>
      </c>
      <c r="BO284" s="118">
        <v>0</v>
      </c>
      <c r="BP284" s="118">
        <v>0</v>
      </c>
      <c r="BQ284" s="118">
        <v>0</v>
      </c>
      <c r="BR284" s="118">
        <v>0</v>
      </c>
      <c r="BS284" s="118">
        <v>0</v>
      </c>
      <c r="BT284" s="118">
        <v>0</v>
      </c>
      <c r="BU284" s="116">
        <v>0.76024883486123307</v>
      </c>
      <c r="BV284" s="118">
        <v>0.21762639</v>
      </c>
      <c r="BW284" s="118">
        <v>0.54262244486123312</v>
      </c>
      <c r="BX284" s="118">
        <v>0</v>
      </c>
      <c r="BY284" s="118">
        <v>0</v>
      </c>
      <c r="BZ284" s="118">
        <v>0</v>
      </c>
      <c r="CA284" s="118">
        <v>0</v>
      </c>
      <c r="CB284" s="118">
        <v>0</v>
      </c>
      <c r="CC284" s="119">
        <v>0.25370457000000002</v>
      </c>
      <c r="CD284" s="118">
        <v>0.25370457000000002</v>
      </c>
      <c r="CE284" s="118">
        <v>0</v>
      </c>
      <c r="CF284" s="118">
        <v>0</v>
      </c>
      <c r="CG284" s="118">
        <v>0</v>
      </c>
      <c r="CH284" s="118">
        <v>0</v>
      </c>
      <c r="CI284" s="118">
        <v>0</v>
      </c>
      <c r="CJ284" s="116">
        <v>2.5534053000000001E-2</v>
      </c>
      <c r="CK284" s="118">
        <v>0</v>
      </c>
      <c r="CL284" s="118">
        <v>0</v>
      </c>
      <c r="CM284" s="118">
        <v>0</v>
      </c>
      <c r="CN284" s="118">
        <v>0</v>
      </c>
      <c r="CO284" s="118">
        <v>2.5534053000000001E-2</v>
      </c>
      <c r="CP284" s="118">
        <v>0</v>
      </c>
      <c r="CQ284" s="118">
        <v>0</v>
      </c>
      <c r="CR284" s="116">
        <v>0.25108876264883329</v>
      </c>
      <c r="CS284" s="118">
        <v>0.20621714052142856</v>
      </c>
      <c r="CT284" s="118">
        <v>4.4871622127404746E-2</v>
      </c>
      <c r="CU284" s="118">
        <v>0</v>
      </c>
      <c r="CV284" s="118">
        <v>0</v>
      </c>
      <c r="CW284" s="118">
        <v>0</v>
      </c>
      <c r="CX284" s="116">
        <v>0.12899543378995401</v>
      </c>
      <c r="CY284" s="118">
        <v>0.12899543378995401</v>
      </c>
      <c r="CZ284" s="118">
        <v>0</v>
      </c>
      <c r="DA284" s="118">
        <v>0</v>
      </c>
      <c r="DB284" s="118">
        <v>0</v>
      </c>
      <c r="DC284" s="118">
        <v>0</v>
      </c>
      <c r="DD284" s="118">
        <v>0</v>
      </c>
      <c r="DE284" s="118">
        <v>0</v>
      </c>
      <c r="DF284" s="116">
        <v>0</v>
      </c>
      <c r="DG284" s="118">
        <v>0</v>
      </c>
      <c r="DH284" s="118">
        <v>0</v>
      </c>
      <c r="DI284" s="118">
        <v>0</v>
      </c>
      <c r="DJ284" s="116">
        <v>0</v>
      </c>
      <c r="DK284" s="118">
        <v>0</v>
      </c>
      <c r="DL284" s="118">
        <v>0</v>
      </c>
      <c r="DM284" s="118">
        <v>0</v>
      </c>
      <c r="DN284" s="118">
        <v>0</v>
      </c>
      <c r="DO284" s="118">
        <v>0</v>
      </c>
      <c r="DP284" s="118">
        <v>0</v>
      </c>
      <c r="DQ284" s="118">
        <v>0</v>
      </c>
      <c r="DR284" s="116">
        <v>0</v>
      </c>
      <c r="DS284" s="118">
        <v>0</v>
      </c>
      <c r="DT284" s="118">
        <v>0</v>
      </c>
      <c r="DU284" s="118">
        <v>0</v>
      </c>
      <c r="DV284" s="116">
        <v>3.6383939662923089E-3</v>
      </c>
      <c r="DW284" s="118">
        <v>3.0062754697442499E-4</v>
      </c>
      <c r="DX284" s="118">
        <v>3.3377664193178841E-3</v>
      </c>
      <c r="DY284" s="120">
        <v>0</v>
      </c>
      <c r="DZ284" s="120">
        <v>0</v>
      </c>
      <c r="EA284" s="89"/>
      <c r="EB284" s="90" t="e">
        <v>#N/A</v>
      </c>
      <c r="EC284" s="90">
        <v>1</v>
      </c>
      <c r="EF284" s="121">
        <f t="shared" si="67"/>
        <v>45290</v>
      </c>
      <c r="EG284" s="122">
        <f t="shared" si="68"/>
        <v>45291</v>
      </c>
      <c r="EH284" s="122">
        <f t="shared" si="69"/>
        <v>0.35857398767773813</v>
      </c>
      <c r="EI284" s="122">
        <f t="shared" si="70"/>
        <v>0.60811874574310287</v>
      </c>
      <c r="EJ284" s="122">
        <f t="shared" si="71"/>
        <v>0.24097582795117001</v>
      </c>
      <c r="EK284" s="122">
        <f t="shared" si="72"/>
        <v>1.0830647178814434</v>
      </c>
      <c r="EL284" s="122">
        <f t="shared" si="73"/>
        <v>0.33634016129032257</v>
      </c>
      <c r="EM284" s="122">
        <f t="shared" si="74"/>
        <v>8.1608677419354833E-2</v>
      </c>
      <c r="EN284" s="122">
        <f t="shared" si="75"/>
        <v>0</v>
      </c>
      <c r="EO284" s="122">
        <f t="shared" si="76"/>
        <v>1.5084185934962517E-2</v>
      </c>
      <c r="EP284" s="122">
        <f t="shared" si="77"/>
        <v>0.60351003674857706</v>
      </c>
      <c r="EQ284" s="122">
        <f t="shared" si="78"/>
        <v>0.79087632867949176</v>
      </c>
      <c r="ER284" s="282">
        <f t="shared" si="79"/>
        <v>3.1600741503614416E-2</v>
      </c>
      <c r="ES284" s="123" t="e">
        <f>SUMIF([9]Data_Validity!$K284:$DX284,"OUTTURN",Outturn_Daily!$K284:$DX284)+H284</f>
        <v>#VALUE!</v>
      </c>
      <c r="ET284" s="90" t="e">
        <f>SUMIF([9]Data_Validity!$K284:$DX284,"ESTIMATE",Outturn_Daily!$K284:$DX284)</f>
        <v>#VALUE!</v>
      </c>
      <c r="EU284" s="90" t="e">
        <f>SUMIF([9]Data_Validity!$K284:$DX284,"FORECAST",Outturn_Daily!$K284:$DX284)</f>
        <v>#VALUE!</v>
      </c>
      <c r="EV284" s="122">
        <f t="shared" si="64"/>
        <v>0</v>
      </c>
      <c r="EW284" s="123" t="e">
        <f t="shared" si="65"/>
        <v>#VALUE!</v>
      </c>
    </row>
    <row r="285" spans="1:153" ht="15">
      <c r="A285" s="124">
        <v>45291</v>
      </c>
      <c r="B285" s="109">
        <v>40</v>
      </c>
      <c r="C285" s="110">
        <v>45291</v>
      </c>
      <c r="D285" s="111">
        <f t="shared" si="66"/>
        <v>4.5703108169057707</v>
      </c>
      <c r="E285" s="112" t="s">
        <v>447</v>
      </c>
      <c r="F285" s="111">
        <v>2.4078433853278005</v>
      </c>
      <c r="G285" s="113">
        <v>0</v>
      </c>
      <c r="H285" s="113">
        <v>0</v>
      </c>
      <c r="I285" s="111">
        <v>0</v>
      </c>
      <c r="J285" s="111">
        <v>2.4078433853278005</v>
      </c>
      <c r="K285" s="113">
        <v>0.35857398767773813</v>
      </c>
      <c r="L285" s="111">
        <v>2.0492693976500624</v>
      </c>
      <c r="M285" s="113">
        <v>9.3782031005040095E-2</v>
      </c>
      <c r="N285" s="113">
        <v>1.5084185934962517E-2</v>
      </c>
      <c r="O285" s="113">
        <v>-0.16932751211265595</v>
      </c>
      <c r="P285" s="113">
        <v>-2.7363957048830045E-2</v>
      </c>
      <c r="Q285" s="113">
        <v>0.52355040298988698</v>
      </c>
      <c r="R285" s="113">
        <v>-5.7454053570188061E-2</v>
      </c>
      <c r="S285" s="113">
        <v>8.4568342753215869E-2</v>
      </c>
      <c r="T285" s="113">
        <v>1.5010135565911207</v>
      </c>
      <c r="U285" s="114">
        <v>1.0830647178814434</v>
      </c>
      <c r="V285" s="114">
        <v>0.33634016129032257</v>
      </c>
      <c r="W285" s="114">
        <v>8.1608677419354833E-2</v>
      </c>
      <c r="X285" s="115">
        <v>0</v>
      </c>
      <c r="Y285" s="113">
        <v>8.541640110751017E-2</v>
      </c>
      <c r="Z285" s="111">
        <v>0</v>
      </c>
      <c r="AA285" s="113">
        <v>0</v>
      </c>
      <c r="AB285" s="111">
        <v>0</v>
      </c>
      <c r="AC285" s="113">
        <v>0</v>
      </c>
      <c r="AD285" s="113">
        <v>0</v>
      </c>
      <c r="AE285" s="113">
        <v>0</v>
      </c>
      <c r="AF285" s="113">
        <v>0</v>
      </c>
      <c r="AG285" s="113">
        <v>0</v>
      </c>
      <c r="AH285" s="114">
        <v>0</v>
      </c>
      <c r="AI285" s="114">
        <v>0</v>
      </c>
      <c r="AJ285" s="114">
        <v>0</v>
      </c>
      <c r="AK285" s="116"/>
      <c r="AL285" s="113">
        <v>0</v>
      </c>
      <c r="AM285" s="116">
        <v>0</v>
      </c>
      <c r="AN285" s="113">
        <v>0</v>
      </c>
      <c r="AO285" s="113">
        <v>0</v>
      </c>
      <c r="AP285" s="113">
        <v>0</v>
      </c>
      <c r="AQ285" s="113">
        <v>0</v>
      </c>
      <c r="AR285" s="113">
        <v>0</v>
      </c>
      <c r="AS285" s="113">
        <v>0</v>
      </c>
      <c r="AT285" s="117">
        <v>0</v>
      </c>
      <c r="AU285" s="117">
        <v>0</v>
      </c>
      <c r="AV285" s="117">
        <v>0</v>
      </c>
      <c r="AW285" s="116">
        <v>2.1624674315779706</v>
      </c>
      <c r="AX285" s="116">
        <v>2.154313541174472</v>
      </c>
      <c r="AY285" s="116">
        <v>0.69845587187445157</v>
      </c>
      <c r="AZ285" s="118">
        <v>0.69845587187445157</v>
      </c>
      <c r="BA285" s="118">
        <v>0</v>
      </c>
      <c r="BB285" s="118">
        <v>0</v>
      </c>
      <c r="BC285" s="118">
        <v>0</v>
      </c>
      <c r="BD285" s="118">
        <v>0</v>
      </c>
      <c r="BE285" s="118">
        <v>0</v>
      </c>
      <c r="BF285" s="118">
        <v>0</v>
      </c>
      <c r="BG285" s="118">
        <v>0</v>
      </c>
      <c r="BH285" s="118">
        <v>0</v>
      </c>
      <c r="BI285" s="118">
        <v>0</v>
      </c>
      <c r="BJ285" s="118">
        <v>0</v>
      </c>
      <c r="BK285" s="118">
        <v>0</v>
      </c>
      <c r="BL285" s="118">
        <v>0</v>
      </c>
      <c r="BM285" s="118">
        <v>0</v>
      </c>
      <c r="BN285" s="118">
        <v>0</v>
      </c>
      <c r="BO285" s="118">
        <v>0</v>
      </c>
      <c r="BP285" s="118">
        <v>0</v>
      </c>
      <c r="BQ285" s="118">
        <v>0</v>
      </c>
      <c r="BR285" s="118">
        <v>0</v>
      </c>
      <c r="BS285" s="118">
        <v>0</v>
      </c>
      <c r="BT285" s="118">
        <v>0</v>
      </c>
      <c r="BU285" s="116">
        <v>0.77283754886123313</v>
      </c>
      <c r="BV285" s="118">
        <v>0.23021510399999998</v>
      </c>
      <c r="BW285" s="118">
        <v>0.54262244486123312</v>
      </c>
      <c r="BX285" s="118">
        <v>0</v>
      </c>
      <c r="BY285" s="118">
        <v>0</v>
      </c>
      <c r="BZ285" s="118">
        <v>0</v>
      </c>
      <c r="CA285" s="118">
        <v>0</v>
      </c>
      <c r="CB285" s="118">
        <v>0</v>
      </c>
      <c r="CC285" s="119">
        <v>0.26833978500000005</v>
      </c>
      <c r="CD285" s="118">
        <v>0.26833978500000005</v>
      </c>
      <c r="CE285" s="118">
        <v>0</v>
      </c>
      <c r="CF285" s="118">
        <v>0</v>
      </c>
      <c r="CG285" s="118">
        <v>0</v>
      </c>
      <c r="CH285" s="118">
        <v>0</v>
      </c>
      <c r="CI285" s="118">
        <v>0</v>
      </c>
      <c r="CJ285" s="116">
        <v>3.4596139000000005E-2</v>
      </c>
      <c r="CK285" s="118">
        <v>2.9166700000000001E-3</v>
      </c>
      <c r="CL285" s="118">
        <v>0</v>
      </c>
      <c r="CM285" s="118">
        <v>0</v>
      </c>
      <c r="CN285" s="118">
        <v>0</v>
      </c>
      <c r="CO285" s="118">
        <v>3.1679469000000002E-2</v>
      </c>
      <c r="CP285" s="118">
        <v>0</v>
      </c>
      <c r="CQ285" s="118">
        <v>0</v>
      </c>
      <c r="CR285" s="116">
        <v>0.25108876264883329</v>
      </c>
      <c r="CS285" s="118">
        <v>0.20621714052142856</v>
      </c>
      <c r="CT285" s="118">
        <v>4.4871622127404746E-2</v>
      </c>
      <c r="CU285" s="118">
        <v>0</v>
      </c>
      <c r="CV285" s="118">
        <v>0</v>
      </c>
      <c r="CW285" s="118">
        <v>0</v>
      </c>
      <c r="CX285" s="116">
        <v>0.12899543378995401</v>
      </c>
      <c r="CY285" s="118">
        <v>0.12899543378995401</v>
      </c>
      <c r="CZ285" s="118">
        <v>0</v>
      </c>
      <c r="DA285" s="118">
        <v>0</v>
      </c>
      <c r="DB285" s="118">
        <v>0</v>
      </c>
      <c r="DC285" s="118">
        <v>0</v>
      </c>
      <c r="DD285" s="118">
        <v>0</v>
      </c>
      <c r="DE285" s="118">
        <v>0</v>
      </c>
      <c r="DF285" s="116">
        <v>0</v>
      </c>
      <c r="DG285" s="118">
        <v>0</v>
      </c>
      <c r="DH285" s="118">
        <v>0</v>
      </c>
      <c r="DI285" s="118">
        <v>0</v>
      </c>
      <c r="DJ285" s="116">
        <v>0</v>
      </c>
      <c r="DK285" s="118">
        <v>0</v>
      </c>
      <c r="DL285" s="118">
        <v>0</v>
      </c>
      <c r="DM285" s="118">
        <v>0</v>
      </c>
      <c r="DN285" s="118">
        <v>0</v>
      </c>
      <c r="DO285" s="118">
        <v>0</v>
      </c>
      <c r="DP285" s="118">
        <v>0</v>
      </c>
      <c r="DQ285" s="118">
        <v>0</v>
      </c>
      <c r="DR285" s="116">
        <v>0</v>
      </c>
      <c r="DS285" s="118">
        <v>0</v>
      </c>
      <c r="DT285" s="118">
        <v>0</v>
      </c>
      <c r="DU285" s="118">
        <v>0</v>
      </c>
      <c r="DV285" s="116">
        <v>8.1538904034983688E-3</v>
      </c>
      <c r="DW285" s="118">
        <v>6.7372695013563644E-4</v>
      </c>
      <c r="DX285" s="118">
        <v>7.4801634533627325E-3</v>
      </c>
      <c r="DY285" s="120">
        <v>0</v>
      </c>
      <c r="DZ285" s="120">
        <v>0</v>
      </c>
      <c r="EA285" s="89"/>
      <c r="EB285" s="90" t="e">
        <v>#N/A</v>
      </c>
      <c r="EC285" s="90">
        <v>1</v>
      </c>
      <c r="EF285" s="121">
        <f t="shared" si="67"/>
        <v>45291</v>
      </c>
      <c r="EG285" s="122">
        <f t="shared" si="68"/>
        <v>45291</v>
      </c>
      <c r="EH285" s="122">
        <f t="shared" si="69"/>
        <v>0.35857398767773813</v>
      </c>
      <c r="EI285" s="122">
        <f t="shared" si="70"/>
        <v>0.60811874574310287</v>
      </c>
      <c r="EJ285" s="122">
        <f t="shared" si="71"/>
        <v>0.24097582795117001</v>
      </c>
      <c r="EK285" s="122">
        <f t="shared" si="72"/>
        <v>1.0830647178814434</v>
      </c>
      <c r="EL285" s="122">
        <f t="shared" si="73"/>
        <v>0.33634016129032257</v>
      </c>
      <c r="EM285" s="122">
        <f t="shared" si="74"/>
        <v>8.1608677419354833E-2</v>
      </c>
      <c r="EN285" s="122">
        <f t="shared" si="75"/>
        <v>0</v>
      </c>
      <c r="EO285" s="122">
        <f t="shared" si="76"/>
        <v>1.5084185934962517E-2</v>
      </c>
      <c r="EP285" s="122">
        <f t="shared" si="77"/>
        <v>0.60351003674857717</v>
      </c>
      <c r="EQ285" s="122">
        <f t="shared" si="78"/>
        <v>0.7922379028794917</v>
      </c>
      <c r="ER285" s="282">
        <f t="shared" si="79"/>
        <v>3.611623794082048E-2</v>
      </c>
      <c r="ES285" s="123" t="e">
        <f>SUMIF([9]Data_Validity!$K285:$DX285,"OUTTURN",Outturn_Daily!$K285:$DX285)+H285</f>
        <v>#VALUE!</v>
      </c>
      <c r="ET285" s="90" t="e">
        <f>SUMIF([9]Data_Validity!$K285:$DX285,"ESTIMATE",Outturn_Daily!$K285:$DX285)</f>
        <v>#VALUE!</v>
      </c>
      <c r="EU285" s="90" t="e">
        <f>SUMIF([9]Data_Validity!$K285:$DX285,"FORECAST",Outturn_Daily!$K285:$DX285)</f>
        <v>#VALUE!</v>
      </c>
      <c r="EV285" s="122">
        <f t="shared" si="64"/>
        <v>0</v>
      </c>
      <c r="EW285" s="123" t="e">
        <f t="shared" si="65"/>
        <v>#VALUE!</v>
      </c>
    </row>
    <row r="286" spans="1:153" ht="15">
      <c r="A286" s="124">
        <v>45322</v>
      </c>
      <c r="B286" s="109">
        <v>41</v>
      </c>
      <c r="C286" s="110">
        <v>45292</v>
      </c>
      <c r="D286" s="111">
        <f t="shared" si="66"/>
        <v>4.4087535832895774</v>
      </c>
      <c r="E286" s="112" t="s">
        <v>447</v>
      </c>
      <c r="F286" s="111">
        <v>2.3488472802357458</v>
      </c>
      <c r="G286" s="113">
        <v>0</v>
      </c>
      <c r="H286" s="113">
        <v>0</v>
      </c>
      <c r="I286" s="111">
        <v>0</v>
      </c>
      <c r="J286" s="111">
        <v>2.3488472802357458</v>
      </c>
      <c r="K286" s="113">
        <v>0.3839910844519317</v>
      </c>
      <c r="L286" s="111">
        <v>1.964856195783814</v>
      </c>
      <c r="M286" s="113">
        <v>3.9817829030401354E-2</v>
      </c>
      <c r="N286" s="113">
        <v>2.0768205283883418E-2</v>
      </c>
      <c r="O286" s="113">
        <v>-8.5217292681032702E-2</v>
      </c>
      <c r="P286" s="113">
        <v>4.8357913663775981E-2</v>
      </c>
      <c r="Q286" s="113">
        <v>0.63952284621221245</v>
      </c>
      <c r="R286" s="113">
        <v>-8.0733498998429548E-2</v>
      </c>
      <c r="S286" s="113">
        <v>4.1118603233062836E-2</v>
      </c>
      <c r="T286" s="113">
        <v>1.2851021049782176</v>
      </c>
      <c r="U286" s="114">
        <v>0.9277558469137015</v>
      </c>
      <c r="V286" s="114">
        <v>0.28757083870967742</v>
      </c>
      <c r="W286" s="114">
        <v>6.9775419354838719E-2</v>
      </c>
      <c r="X286" s="115">
        <v>0</v>
      </c>
      <c r="Y286" s="113">
        <v>5.6119485061722353E-2</v>
      </c>
      <c r="Z286" s="111">
        <v>0</v>
      </c>
      <c r="AA286" s="113">
        <v>0</v>
      </c>
      <c r="AB286" s="111">
        <v>0</v>
      </c>
      <c r="AC286" s="113">
        <v>0</v>
      </c>
      <c r="AD286" s="113">
        <v>0</v>
      </c>
      <c r="AE286" s="113">
        <v>0</v>
      </c>
      <c r="AF286" s="113">
        <v>0</v>
      </c>
      <c r="AG286" s="113">
        <v>0</v>
      </c>
      <c r="AH286" s="114">
        <v>0</v>
      </c>
      <c r="AI286" s="114">
        <v>0</v>
      </c>
      <c r="AJ286" s="114">
        <v>0</v>
      </c>
      <c r="AK286" s="116"/>
      <c r="AL286" s="113">
        <v>0</v>
      </c>
      <c r="AM286" s="116">
        <v>0</v>
      </c>
      <c r="AN286" s="113">
        <v>0</v>
      </c>
      <c r="AO286" s="113">
        <v>0</v>
      </c>
      <c r="AP286" s="113">
        <v>0</v>
      </c>
      <c r="AQ286" s="113">
        <v>0</v>
      </c>
      <c r="AR286" s="113">
        <v>0</v>
      </c>
      <c r="AS286" s="113">
        <v>0</v>
      </c>
      <c r="AT286" s="117">
        <v>0</v>
      </c>
      <c r="AU286" s="117">
        <v>0</v>
      </c>
      <c r="AV286" s="117">
        <v>0</v>
      </c>
      <c r="AW286" s="116">
        <v>2.0599063030538316</v>
      </c>
      <c r="AX286" s="116">
        <v>2.0529870596060391</v>
      </c>
      <c r="AY286" s="116">
        <v>0.73979348417929036</v>
      </c>
      <c r="AZ286" s="118">
        <v>0.73979348417929036</v>
      </c>
      <c r="BA286" s="118">
        <v>0</v>
      </c>
      <c r="BB286" s="118">
        <v>0</v>
      </c>
      <c r="BC286" s="118">
        <v>0</v>
      </c>
      <c r="BD286" s="118">
        <v>0</v>
      </c>
      <c r="BE286" s="118">
        <v>0</v>
      </c>
      <c r="BF286" s="118">
        <v>0</v>
      </c>
      <c r="BG286" s="118">
        <v>0</v>
      </c>
      <c r="BH286" s="118">
        <v>0</v>
      </c>
      <c r="BI286" s="118">
        <v>0</v>
      </c>
      <c r="BJ286" s="118">
        <v>0</v>
      </c>
      <c r="BK286" s="118">
        <v>0</v>
      </c>
      <c r="BL286" s="118">
        <v>0</v>
      </c>
      <c r="BM286" s="118">
        <v>0</v>
      </c>
      <c r="BN286" s="118">
        <v>0</v>
      </c>
      <c r="BO286" s="118">
        <v>0</v>
      </c>
      <c r="BP286" s="118">
        <v>0</v>
      </c>
      <c r="BQ286" s="118">
        <v>0</v>
      </c>
      <c r="BR286" s="118">
        <v>0</v>
      </c>
      <c r="BS286" s="118">
        <v>0</v>
      </c>
      <c r="BT286" s="118">
        <v>0</v>
      </c>
      <c r="BU286" s="116">
        <v>0.69699218621607184</v>
      </c>
      <c r="BV286" s="118">
        <v>0.15436974135483872</v>
      </c>
      <c r="BW286" s="118">
        <v>0.54262244486123312</v>
      </c>
      <c r="BX286" s="118">
        <v>0</v>
      </c>
      <c r="BY286" s="118">
        <v>0</v>
      </c>
      <c r="BZ286" s="118">
        <v>0</v>
      </c>
      <c r="CA286" s="118">
        <v>0</v>
      </c>
      <c r="CB286" s="118">
        <v>0</v>
      </c>
      <c r="CC286" s="119">
        <v>0.19598204850000001</v>
      </c>
      <c r="CD286" s="118">
        <v>0.19598204850000001</v>
      </c>
      <c r="CE286" s="118">
        <v>0</v>
      </c>
      <c r="CF286" s="118">
        <v>0</v>
      </c>
      <c r="CG286" s="118">
        <v>0</v>
      </c>
      <c r="CH286" s="118">
        <v>0</v>
      </c>
      <c r="CI286" s="118">
        <v>0</v>
      </c>
      <c r="CJ286" s="116">
        <v>4.2189061000000007E-2</v>
      </c>
      <c r="CK286" s="118">
        <v>2.9166700000000001E-3</v>
      </c>
      <c r="CL286" s="118">
        <v>0</v>
      </c>
      <c r="CM286" s="118">
        <v>0</v>
      </c>
      <c r="CN286" s="118">
        <v>0</v>
      </c>
      <c r="CO286" s="118">
        <v>3.9272391000000004E-2</v>
      </c>
      <c r="CP286" s="118">
        <v>0</v>
      </c>
      <c r="CQ286" s="118">
        <v>0</v>
      </c>
      <c r="CR286" s="116">
        <v>0.24903484592072278</v>
      </c>
      <c r="CS286" s="118">
        <v>0.20416322379331803</v>
      </c>
      <c r="CT286" s="118">
        <v>4.4871622127404746E-2</v>
      </c>
      <c r="CU286" s="118">
        <v>0</v>
      </c>
      <c r="CV286" s="118">
        <v>0</v>
      </c>
      <c r="CW286" s="118">
        <v>0</v>
      </c>
      <c r="CX286" s="116">
        <v>0.12899543378995401</v>
      </c>
      <c r="CY286" s="118">
        <v>0.12899543378995401</v>
      </c>
      <c r="CZ286" s="118">
        <v>0</v>
      </c>
      <c r="DA286" s="118">
        <v>0</v>
      </c>
      <c r="DB286" s="118">
        <v>0</v>
      </c>
      <c r="DC286" s="118">
        <v>0</v>
      </c>
      <c r="DD286" s="118">
        <v>0</v>
      </c>
      <c r="DE286" s="118">
        <v>0</v>
      </c>
      <c r="DF286" s="116">
        <v>0</v>
      </c>
      <c r="DG286" s="118">
        <v>0</v>
      </c>
      <c r="DH286" s="118">
        <v>0</v>
      </c>
      <c r="DI286" s="118">
        <v>0</v>
      </c>
      <c r="DJ286" s="116">
        <v>0</v>
      </c>
      <c r="DK286" s="118">
        <v>0</v>
      </c>
      <c r="DL286" s="118">
        <v>0</v>
      </c>
      <c r="DM286" s="118">
        <v>0</v>
      </c>
      <c r="DN286" s="118">
        <v>0</v>
      </c>
      <c r="DO286" s="118">
        <v>0</v>
      </c>
      <c r="DP286" s="118">
        <v>0</v>
      </c>
      <c r="DQ286" s="118">
        <v>0</v>
      </c>
      <c r="DR286" s="116">
        <v>0</v>
      </c>
      <c r="DS286" s="118">
        <v>0</v>
      </c>
      <c r="DT286" s="118">
        <v>0</v>
      </c>
      <c r="DU286" s="118">
        <v>0</v>
      </c>
      <c r="DV286" s="116">
        <v>6.9192434477925073E-3</v>
      </c>
      <c r="DW286" s="118">
        <v>5.7171246541738783E-4</v>
      </c>
      <c r="DX286" s="118">
        <v>6.3475309823751193E-3</v>
      </c>
      <c r="DY286" s="120">
        <v>0</v>
      </c>
      <c r="DZ286" s="120">
        <v>0</v>
      </c>
      <c r="EA286" s="89"/>
      <c r="EB286" s="90" t="e">
        <v>#N/A</v>
      </c>
      <c r="EC286" s="90">
        <v>1</v>
      </c>
      <c r="EF286" s="121">
        <f t="shared" si="67"/>
        <v>45292</v>
      </c>
      <c r="EG286" s="122">
        <f t="shared" si="68"/>
        <v>45322</v>
      </c>
      <c r="EH286" s="122">
        <f t="shared" si="69"/>
        <v>0.3839910844519317</v>
      </c>
      <c r="EI286" s="122">
        <f t="shared" si="70"/>
        <v>0.68064144944527527</v>
      </c>
      <c r="EJ286" s="122">
        <f t="shared" si="71"/>
        <v>0.24433996216377599</v>
      </c>
      <c r="EK286" s="122">
        <f t="shared" si="72"/>
        <v>0.9277558469137015</v>
      </c>
      <c r="EL286" s="122">
        <f t="shared" si="73"/>
        <v>0.28757083870967742</v>
      </c>
      <c r="EM286" s="122">
        <f t="shared" si="74"/>
        <v>6.9775419354838719E-2</v>
      </c>
      <c r="EN286" s="122">
        <f t="shared" si="75"/>
        <v>0</v>
      </c>
      <c r="EO286" s="122">
        <f t="shared" si="76"/>
        <v>2.0768205283883418E-2</v>
      </c>
      <c r="EP286" s="122">
        <f t="shared" si="77"/>
        <v>0.61177489353503911</v>
      </c>
      <c r="EQ286" s="122">
        <f t="shared" si="78"/>
        <v>0.77961131320969168</v>
      </c>
      <c r="ER286" s="282">
        <f t="shared" si="79"/>
        <v>-1.7694770488914689E-2</v>
      </c>
      <c r="ES286" s="123" t="e">
        <f>SUMIF([9]Data_Validity!$K286:$DX286,"OUTTURN",Outturn_Daily!$K286:$DX286)+H286</f>
        <v>#VALUE!</v>
      </c>
      <c r="ET286" s="90" t="e">
        <f>SUMIF([9]Data_Validity!$K286:$DX286,"ESTIMATE",Outturn_Daily!$K286:$DX286)</f>
        <v>#VALUE!</v>
      </c>
      <c r="EU286" s="90" t="e">
        <f>SUMIF([9]Data_Validity!$K286:$DX286,"FORECAST",Outturn_Daily!$K286:$DX286)</f>
        <v>#VALUE!</v>
      </c>
      <c r="EV286" s="122">
        <f t="shared" si="64"/>
        <v>0</v>
      </c>
      <c r="EW286" s="123" t="e">
        <f t="shared" si="65"/>
        <v>#VALUE!</v>
      </c>
    </row>
    <row r="287" spans="1:153" ht="15">
      <c r="A287" s="124">
        <v>45322</v>
      </c>
      <c r="B287" s="109">
        <v>41</v>
      </c>
      <c r="C287" s="110">
        <v>45293</v>
      </c>
      <c r="D287" s="111">
        <f t="shared" si="66"/>
        <v>4.4194433391759667</v>
      </c>
      <c r="E287" s="112" t="s">
        <v>447</v>
      </c>
      <c r="F287" s="111">
        <v>2.4298317572357453</v>
      </c>
      <c r="G287" s="113">
        <v>0</v>
      </c>
      <c r="H287" s="113">
        <v>0</v>
      </c>
      <c r="I287" s="111">
        <v>0</v>
      </c>
      <c r="J287" s="111">
        <v>2.4298317572357453</v>
      </c>
      <c r="K287" s="113">
        <v>0.3839910844519317</v>
      </c>
      <c r="L287" s="111">
        <v>2.0458406727838137</v>
      </c>
      <c r="M287" s="113">
        <v>0.15798311203040136</v>
      </c>
      <c r="N287" s="113">
        <v>2.0768205283883418E-2</v>
      </c>
      <c r="O287" s="113">
        <v>-0.11802812468103274</v>
      </c>
      <c r="P287" s="113">
        <v>4.3987939663775982E-2</v>
      </c>
      <c r="Q287" s="113">
        <v>0.63952284621221245</v>
      </c>
      <c r="R287" s="113">
        <v>-8.0733498998429548E-2</v>
      </c>
      <c r="S287" s="113">
        <v>4.1118603233062836E-2</v>
      </c>
      <c r="T287" s="113">
        <v>1.2851021049782176</v>
      </c>
      <c r="U287" s="114">
        <v>0.9277558469137015</v>
      </c>
      <c r="V287" s="114">
        <v>0.28757083870967742</v>
      </c>
      <c r="W287" s="114">
        <v>6.9775419354838719E-2</v>
      </c>
      <c r="X287" s="115">
        <v>0</v>
      </c>
      <c r="Y287" s="113">
        <v>5.6119485061722353E-2</v>
      </c>
      <c r="Z287" s="111">
        <v>0</v>
      </c>
      <c r="AA287" s="113">
        <v>0</v>
      </c>
      <c r="AB287" s="111">
        <v>0</v>
      </c>
      <c r="AC287" s="113">
        <v>0</v>
      </c>
      <c r="AD287" s="113">
        <v>0</v>
      </c>
      <c r="AE287" s="113">
        <v>0</v>
      </c>
      <c r="AF287" s="113">
        <v>0</v>
      </c>
      <c r="AG287" s="113">
        <v>0</v>
      </c>
      <c r="AH287" s="114">
        <v>0</v>
      </c>
      <c r="AI287" s="114">
        <v>0</v>
      </c>
      <c r="AJ287" s="114">
        <v>0</v>
      </c>
      <c r="AK287" s="116"/>
      <c r="AL287" s="113">
        <v>0</v>
      </c>
      <c r="AM287" s="116">
        <v>0</v>
      </c>
      <c r="AN287" s="113">
        <v>0</v>
      </c>
      <c r="AO287" s="113">
        <v>0</v>
      </c>
      <c r="AP287" s="113">
        <v>0</v>
      </c>
      <c r="AQ287" s="113">
        <v>0</v>
      </c>
      <c r="AR287" s="113">
        <v>0</v>
      </c>
      <c r="AS287" s="113">
        <v>0</v>
      </c>
      <c r="AT287" s="117">
        <v>0</v>
      </c>
      <c r="AU287" s="117">
        <v>0</v>
      </c>
      <c r="AV287" s="117">
        <v>0</v>
      </c>
      <c r="AW287" s="116">
        <v>1.9896115819402218</v>
      </c>
      <c r="AX287" s="116">
        <v>1.9841165709060391</v>
      </c>
      <c r="AY287" s="116">
        <v>0.63344472947929042</v>
      </c>
      <c r="AZ287" s="118">
        <v>0.63344472947929042</v>
      </c>
      <c r="BA287" s="118">
        <v>0</v>
      </c>
      <c r="BB287" s="118">
        <v>0</v>
      </c>
      <c r="BC287" s="118">
        <v>0</v>
      </c>
      <c r="BD287" s="118">
        <v>0</v>
      </c>
      <c r="BE287" s="118">
        <v>0</v>
      </c>
      <c r="BF287" s="118">
        <v>0</v>
      </c>
      <c r="BG287" s="118">
        <v>0</v>
      </c>
      <c r="BH287" s="118">
        <v>0</v>
      </c>
      <c r="BI287" s="118">
        <v>0</v>
      </c>
      <c r="BJ287" s="118">
        <v>0</v>
      </c>
      <c r="BK287" s="118">
        <v>0</v>
      </c>
      <c r="BL287" s="118">
        <v>0</v>
      </c>
      <c r="BM287" s="118">
        <v>0</v>
      </c>
      <c r="BN287" s="118">
        <v>0</v>
      </c>
      <c r="BO287" s="118">
        <v>0</v>
      </c>
      <c r="BP287" s="118">
        <v>0</v>
      </c>
      <c r="BQ287" s="118">
        <v>0</v>
      </c>
      <c r="BR287" s="118">
        <v>0</v>
      </c>
      <c r="BS287" s="118">
        <v>0</v>
      </c>
      <c r="BT287" s="118">
        <v>0</v>
      </c>
      <c r="BU287" s="116">
        <v>0.72980301821607185</v>
      </c>
      <c r="BV287" s="118">
        <v>0.18718057335483876</v>
      </c>
      <c r="BW287" s="118">
        <v>0.54262244486123312</v>
      </c>
      <c r="BX287" s="118">
        <v>0</v>
      </c>
      <c r="BY287" s="118">
        <v>0</v>
      </c>
      <c r="BZ287" s="118">
        <v>0</v>
      </c>
      <c r="CA287" s="118">
        <v>0</v>
      </c>
      <c r="CB287" s="118">
        <v>0</v>
      </c>
      <c r="CC287" s="119">
        <v>0.2003520225</v>
      </c>
      <c r="CD287" s="118">
        <v>0.2003520225</v>
      </c>
      <c r="CE287" s="118">
        <v>0</v>
      </c>
      <c r="CF287" s="118">
        <v>0</v>
      </c>
      <c r="CG287" s="118">
        <v>0</v>
      </c>
      <c r="CH287" s="118">
        <v>0</v>
      </c>
      <c r="CI287" s="118">
        <v>0</v>
      </c>
      <c r="CJ287" s="116">
        <v>4.2486520999999999E-2</v>
      </c>
      <c r="CK287" s="118">
        <v>1.291667E-2</v>
      </c>
      <c r="CL287" s="118">
        <v>0</v>
      </c>
      <c r="CM287" s="118">
        <v>0</v>
      </c>
      <c r="CN287" s="118">
        <v>0</v>
      </c>
      <c r="CO287" s="118">
        <v>2.9569851000000001E-2</v>
      </c>
      <c r="CP287" s="118">
        <v>0</v>
      </c>
      <c r="CQ287" s="118">
        <v>0</v>
      </c>
      <c r="CR287" s="116">
        <v>0.24903484592072278</v>
      </c>
      <c r="CS287" s="118">
        <v>0.20416322379331803</v>
      </c>
      <c r="CT287" s="118">
        <v>4.4871622127404746E-2</v>
      </c>
      <c r="CU287" s="118">
        <v>0</v>
      </c>
      <c r="CV287" s="118">
        <v>0</v>
      </c>
      <c r="CW287" s="118">
        <v>0</v>
      </c>
      <c r="CX287" s="116">
        <v>0.12899543378995401</v>
      </c>
      <c r="CY287" s="118">
        <v>0.12899543378995401</v>
      </c>
      <c r="CZ287" s="118">
        <v>0</v>
      </c>
      <c r="DA287" s="118">
        <v>0</v>
      </c>
      <c r="DB287" s="118">
        <v>0</v>
      </c>
      <c r="DC287" s="118">
        <v>0</v>
      </c>
      <c r="DD287" s="118">
        <v>0</v>
      </c>
      <c r="DE287" s="118">
        <v>0</v>
      </c>
      <c r="DF287" s="116">
        <v>0</v>
      </c>
      <c r="DG287" s="118">
        <v>0</v>
      </c>
      <c r="DH287" s="118">
        <v>0</v>
      </c>
      <c r="DI287" s="118">
        <v>0</v>
      </c>
      <c r="DJ287" s="116">
        <v>0</v>
      </c>
      <c r="DK287" s="118">
        <v>0</v>
      </c>
      <c r="DL287" s="118">
        <v>0</v>
      </c>
      <c r="DM287" s="118">
        <v>0</v>
      </c>
      <c r="DN287" s="118">
        <v>0</v>
      </c>
      <c r="DO287" s="118">
        <v>0</v>
      </c>
      <c r="DP287" s="118">
        <v>0</v>
      </c>
      <c r="DQ287" s="118">
        <v>0</v>
      </c>
      <c r="DR287" s="116">
        <v>0</v>
      </c>
      <c r="DS287" s="118">
        <v>0</v>
      </c>
      <c r="DT287" s="118">
        <v>0</v>
      </c>
      <c r="DU287" s="118">
        <v>0</v>
      </c>
      <c r="DV287" s="116">
        <v>5.4950110341827618E-3</v>
      </c>
      <c r="DW287" s="118">
        <v>4.5403320891255127E-4</v>
      </c>
      <c r="DX287" s="118">
        <v>5.040977825270211E-3</v>
      </c>
      <c r="DY287" s="120">
        <v>0</v>
      </c>
      <c r="DZ287" s="120">
        <v>0</v>
      </c>
      <c r="EA287" s="89"/>
      <c r="EB287" s="90" t="e">
        <v>#N/A</v>
      </c>
      <c r="EC287" s="90">
        <v>1</v>
      </c>
      <c r="EF287" s="121">
        <f t="shared" si="67"/>
        <v>45293</v>
      </c>
      <c r="EG287" s="122">
        <f t="shared" si="68"/>
        <v>45322</v>
      </c>
      <c r="EH287" s="122">
        <f t="shared" si="69"/>
        <v>0.3839910844519317</v>
      </c>
      <c r="EI287" s="122">
        <f t="shared" si="70"/>
        <v>0.68064144944527527</v>
      </c>
      <c r="EJ287" s="122">
        <f t="shared" si="71"/>
        <v>0.24433996216377599</v>
      </c>
      <c r="EK287" s="122">
        <f t="shared" si="72"/>
        <v>0.9277558469137015</v>
      </c>
      <c r="EL287" s="122">
        <f t="shared" si="73"/>
        <v>0.28757083870967742</v>
      </c>
      <c r="EM287" s="122">
        <f t="shared" si="74"/>
        <v>6.9775419354838719E-2</v>
      </c>
      <c r="EN287" s="122">
        <f t="shared" si="75"/>
        <v>0</v>
      </c>
      <c r="EO287" s="122">
        <f t="shared" si="76"/>
        <v>2.0768205283883418E-2</v>
      </c>
      <c r="EP287" s="122">
        <f t="shared" si="77"/>
        <v>0.61177489353503911</v>
      </c>
      <c r="EQ287" s="122">
        <f t="shared" si="78"/>
        <v>0.79142784150969181</v>
      </c>
      <c r="ER287" s="282">
        <f t="shared" si="79"/>
        <v>-1.9119002902524433E-2</v>
      </c>
      <c r="ES287" s="123" t="e">
        <f>SUMIF([9]Data_Validity!$K287:$DX287,"OUTTURN",Outturn_Daily!$K287:$DX287)+H287</f>
        <v>#VALUE!</v>
      </c>
      <c r="ET287" s="90" t="e">
        <f>SUMIF([9]Data_Validity!$K287:$DX287,"ESTIMATE",Outturn_Daily!$K287:$DX287)</f>
        <v>#VALUE!</v>
      </c>
      <c r="EU287" s="90" t="e">
        <f>SUMIF([9]Data_Validity!$K287:$DX287,"FORECAST",Outturn_Daily!$K287:$DX287)</f>
        <v>#VALUE!</v>
      </c>
      <c r="EV287" s="122">
        <f t="shared" si="64"/>
        <v>0</v>
      </c>
      <c r="EW287" s="123" t="e">
        <f t="shared" si="65"/>
        <v>#VALUE!</v>
      </c>
    </row>
    <row r="288" spans="1:153" ht="15">
      <c r="A288" s="124">
        <v>45322</v>
      </c>
      <c r="B288" s="109">
        <v>41</v>
      </c>
      <c r="C288" s="110">
        <v>45294</v>
      </c>
      <c r="D288" s="111">
        <f t="shared" si="66"/>
        <v>4.4108883145670932</v>
      </c>
      <c r="E288" s="112" t="s">
        <v>447</v>
      </c>
      <c r="F288" s="111">
        <v>2.3564799777357455</v>
      </c>
      <c r="G288" s="113">
        <v>0</v>
      </c>
      <c r="H288" s="113">
        <v>0</v>
      </c>
      <c r="I288" s="111">
        <v>0</v>
      </c>
      <c r="J288" s="111">
        <v>2.3564799777357455</v>
      </c>
      <c r="K288" s="113">
        <v>0.3839910844519317</v>
      </c>
      <c r="L288" s="111">
        <v>1.9724888932838138</v>
      </c>
      <c r="M288" s="113">
        <v>0.10161598253040144</v>
      </c>
      <c r="N288" s="113">
        <v>2.0768205283883418E-2</v>
      </c>
      <c r="O288" s="113">
        <v>-7.2847692681032694E-2</v>
      </c>
      <c r="P288" s="113">
        <v>-1.8177142336224056E-2</v>
      </c>
      <c r="Q288" s="113">
        <v>0.63952284621221245</v>
      </c>
      <c r="R288" s="113">
        <v>-8.0733498998429548E-2</v>
      </c>
      <c r="S288" s="113">
        <v>4.1118603233062836E-2</v>
      </c>
      <c r="T288" s="113">
        <v>1.2851021049782176</v>
      </c>
      <c r="U288" s="114">
        <v>0.9277558469137015</v>
      </c>
      <c r="V288" s="114">
        <v>0.28757083870967742</v>
      </c>
      <c r="W288" s="114">
        <v>6.9775419354838719E-2</v>
      </c>
      <c r="X288" s="115">
        <v>0</v>
      </c>
      <c r="Y288" s="113">
        <v>5.6119485061722353E-2</v>
      </c>
      <c r="Z288" s="111">
        <v>0</v>
      </c>
      <c r="AA288" s="113">
        <v>0</v>
      </c>
      <c r="AB288" s="111">
        <v>0</v>
      </c>
      <c r="AC288" s="113">
        <v>0</v>
      </c>
      <c r="AD288" s="113">
        <v>0</v>
      </c>
      <c r="AE288" s="113">
        <v>0</v>
      </c>
      <c r="AF288" s="113">
        <v>0</v>
      </c>
      <c r="AG288" s="113">
        <v>0</v>
      </c>
      <c r="AH288" s="114">
        <v>0</v>
      </c>
      <c r="AI288" s="114">
        <v>0</v>
      </c>
      <c r="AJ288" s="114">
        <v>0</v>
      </c>
      <c r="AK288" s="116"/>
      <c r="AL288" s="113">
        <v>0</v>
      </c>
      <c r="AM288" s="116">
        <v>0</v>
      </c>
      <c r="AN288" s="113">
        <v>0</v>
      </c>
      <c r="AO288" s="113">
        <v>0</v>
      </c>
      <c r="AP288" s="113">
        <v>0</v>
      </c>
      <c r="AQ288" s="113">
        <v>0</v>
      </c>
      <c r="AR288" s="113">
        <v>0</v>
      </c>
      <c r="AS288" s="113">
        <v>0</v>
      </c>
      <c r="AT288" s="117">
        <v>0</v>
      </c>
      <c r="AU288" s="117">
        <v>0</v>
      </c>
      <c r="AV288" s="117">
        <v>0</v>
      </c>
      <c r="AW288" s="116">
        <v>2.0544083368313477</v>
      </c>
      <c r="AX288" s="116">
        <v>2.0416198024560392</v>
      </c>
      <c r="AY288" s="116">
        <v>0.68417514602929042</v>
      </c>
      <c r="AZ288" s="118">
        <v>0.68417514602929042</v>
      </c>
      <c r="BA288" s="118">
        <v>0</v>
      </c>
      <c r="BB288" s="118">
        <v>0</v>
      </c>
      <c r="BC288" s="118">
        <v>0</v>
      </c>
      <c r="BD288" s="118">
        <v>0</v>
      </c>
      <c r="BE288" s="118">
        <v>0</v>
      </c>
      <c r="BF288" s="118">
        <v>0</v>
      </c>
      <c r="BG288" s="118">
        <v>0</v>
      </c>
      <c r="BH288" s="118">
        <v>0</v>
      </c>
      <c r="BI288" s="118">
        <v>0</v>
      </c>
      <c r="BJ288" s="118">
        <v>0</v>
      </c>
      <c r="BK288" s="118">
        <v>0</v>
      </c>
      <c r="BL288" s="118">
        <v>0</v>
      </c>
      <c r="BM288" s="118">
        <v>0</v>
      </c>
      <c r="BN288" s="118">
        <v>0</v>
      </c>
      <c r="BO288" s="118">
        <v>0</v>
      </c>
      <c r="BP288" s="118">
        <v>0</v>
      </c>
      <c r="BQ288" s="118">
        <v>0</v>
      </c>
      <c r="BR288" s="118">
        <v>0</v>
      </c>
      <c r="BS288" s="118">
        <v>0</v>
      </c>
      <c r="BT288" s="118">
        <v>0</v>
      </c>
      <c r="BU288" s="116">
        <v>0.68462258621607186</v>
      </c>
      <c r="BV288" s="118">
        <v>0.14200014135483871</v>
      </c>
      <c r="BW288" s="118">
        <v>0.54262244486123312</v>
      </c>
      <c r="BX288" s="118">
        <v>0</v>
      </c>
      <c r="BY288" s="118">
        <v>0</v>
      </c>
      <c r="BZ288" s="118">
        <v>0</v>
      </c>
      <c r="CA288" s="118">
        <v>0</v>
      </c>
      <c r="CB288" s="118">
        <v>0</v>
      </c>
      <c r="CC288" s="119">
        <v>0.26251710450000004</v>
      </c>
      <c r="CD288" s="118">
        <v>0.26251710450000004</v>
      </c>
      <c r="CE288" s="118">
        <v>0</v>
      </c>
      <c r="CF288" s="118">
        <v>0</v>
      </c>
      <c r="CG288" s="118">
        <v>0</v>
      </c>
      <c r="CH288" s="118">
        <v>0</v>
      </c>
      <c r="CI288" s="118">
        <v>0</v>
      </c>
      <c r="CJ288" s="116">
        <v>3.2274686000000004E-2</v>
      </c>
      <c r="CK288" s="118">
        <v>5.4166700000000002E-3</v>
      </c>
      <c r="CL288" s="118">
        <v>0</v>
      </c>
      <c r="CM288" s="118">
        <v>0</v>
      </c>
      <c r="CN288" s="118">
        <v>0</v>
      </c>
      <c r="CO288" s="118">
        <v>2.6858016000000002E-2</v>
      </c>
      <c r="CP288" s="118">
        <v>0</v>
      </c>
      <c r="CQ288" s="118">
        <v>0</v>
      </c>
      <c r="CR288" s="116">
        <v>0.24903484592072278</v>
      </c>
      <c r="CS288" s="118">
        <v>0.20416322379331803</v>
      </c>
      <c r="CT288" s="118">
        <v>4.4871622127404746E-2</v>
      </c>
      <c r="CU288" s="118">
        <v>0</v>
      </c>
      <c r="CV288" s="118">
        <v>0</v>
      </c>
      <c r="CW288" s="118">
        <v>0</v>
      </c>
      <c r="CX288" s="116">
        <v>0.12899543378995401</v>
      </c>
      <c r="CY288" s="118">
        <v>0.12899543378995401</v>
      </c>
      <c r="CZ288" s="118">
        <v>0</v>
      </c>
      <c r="DA288" s="118">
        <v>0</v>
      </c>
      <c r="DB288" s="118">
        <v>0</v>
      </c>
      <c r="DC288" s="118">
        <v>0</v>
      </c>
      <c r="DD288" s="118">
        <v>0</v>
      </c>
      <c r="DE288" s="118">
        <v>0</v>
      </c>
      <c r="DF288" s="116">
        <v>0</v>
      </c>
      <c r="DG288" s="118">
        <v>0</v>
      </c>
      <c r="DH288" s="118">
        <v>0</v>
      </c>
      <c r="DI288" s="118">
        <v>0</v>
      </c>
      <c r="DJ288" s="116">
        <v>0</v>
      </c>
      <c r="DK288" s="118">
        <v>0</v>
      </c>
      <c r="DL288" s="118">
        <v>0</v>
      </c>
      <c r="DM288" s="118">
        <v>0</v>
      </c>
      <c r="DN288" s="118">
        <v>0</v>
      </c>
      <c r="DO288" s="118">
        <v>0</v>
      </c>
      <c r="DP288" s="118">
        <v>0</v>
      </c>
      <c r="DQ288" s="118">
        <v>0</v>
      </c>
      <c r="DR288" s="116">
        <v>0</v>
      </c>
      <c r="DS288" s="118">
        <v>0</v>
      </c>
      <c r="DT288" s="118">
        <v>0</v>
      </c>
      <c r="DU288" s="118">
        <v>0</v>
      </c>
      <c r="DV288" s="116">
        <v>1.2788534375308457E-2</v>
      </c>
      <c r="DW288" s="118">
        <v>1.0566710901197161E-3</v>
      </c>
      <c r="DX288" s="118">
        <v>1.1731863285188741E-2</v>
      </c>
      <c r="DY288" s="120">
        <v>0</v>
      </c>
      <c r="DZ288" s="120">
        <v>0</v>
      </c>
      <c r="EA288" s="89"/>
      <c r="EB288" s="90" t="e">
        <v>#N/A</v>
      </c>
      <c r="EC288" s="90">
        <v>1</v>
      </c>
      <c r="EF288" s="121">
        <f t="shared" si="67"/>
        <v>45294</v>
      </c>
      <c r="EG288" s="122">
        <f t="shared" si="68"/>
        <v>45322</v>
      </c>
      <c r="EH288" s="122">
        <f t="shared" si="69"/>
        <v>0.3839910844519317</v>
      </c>
      <c r="EI288" s="122">
        <f t="shared" si="70"/>
        <v>0.68064144944527527</v>
      </c>
      <c r="EJ288" s="122">
        <f t="shared" si="71"/>
        <v>0.24433996216377599</v>
      </c>
      <c r="EK288" s="122">
        <f t="shared" si="72"/>
        <v>0.9277558469137015</v>
      </c>
      <c r="EL288" s="122">
        <f t="shared" si="73"/>
        <v>0.28757083870967742</v>
      </c>
      <c r="EM288" s="122">
        <f t="shared" si="74"/>
        <v>6.9775419354838719E-2</v>
      </c>
      <c r="EN288" s="122">
        <f t="shared" si="75"/>
        <v>0</v>
      </c>
      <c r="EO288" s="122">
        <f t="shared" si="76"/>
        <v>2.0768205283883418E-2</v>
      </c>
      <c r="EP288" s="122">
        <f t="shared" si="77"/>
        <v>0.61177489353503911</v>
      </c>
      <c r="EQ288" s="122">
        <f t="shared" si="78"/>
        <v>0.78579112855969191</v>
      </c>
      <c r="ER288" s="282">
        <f t="shared" si="79"/>
        <v>-1.1825479561398738E-2</v>
      </c>
      <c r="ES288" s="123" t="e">
        <f>SUMIF([9]Data_Validity!$K288:$DX288,"OUTTURN",Outturn_Daily!$K288:$DX288)+H288</f>
        <v>#VALUE!</v>
      </c>
      <c r="ET288" s="90" t="e">
        <f>SUMIF([9]Data_Validity!$K288:$DX288,"ESTIMATE",Outturn_Daily!$K288:$DX288)</f>
        <v>#VALUE!</v>
      </c>
      <c r="EU288" s="90" t="e">
        <f>SUMIF([9]Data_Validity!$K288:$DX288,"FORECAST",Outturn_Daily!$K288:$DX288)</f>
        <v>#VALUE!</v>
      </c>
      <c r="EV288" s="122">
        <f t="shared" si="64"/>
        <v>0</v>
      </c>
      <c r="EW288" s="123" t="e">
        <f t="shared" si="65"/>
        <v>#VALUE!</v>
      </c>
    </row>
    <row r="289" spans="1:153" ht="15">
      <c r="A289" s="124">
        <v>45322</v>
      </c>
      <c r="B289" s="109">
        <v>41</v>
      </c>
      <c r="C289" s="110">
        <v>45295</v>
      </c>
      <c r="D289" s="111">
        <f t="shared" si="66"/>
        <v>4.4058672779883805</v>
      </c>
      <c r="E289" s="112" t="s">
        <v>447</v>
      </c>
      <c r="F289" s="111">
        <v>2.3606214972357455</v>
      </c>
      <c r="G289" s="113">
        <v>0</v>
      </c>
      <c r="H289" s="113">
        <v>0</v>
      </c>
      <c r="I289" s="111">
        <v>0</v>
      </c>
      <c r="J289" s="111">
        <v>2.3606214972357455</v>
      </c>
      <c r="K289" s="113">
        <v>0.3839910844519317</v>
      </c>
      <c r="L289" s="111">
        <v>1.9766304127838137</v>
      </c>
      <c r="M289" s="113">
        <v>6.9435875030401356E-2</v>
      </c>
      <c r="N289" s="113">
        <v>2.0768205283883418E-2</v>
      </c>
      <c r="O289" s="113">
        <v>-3.5679555681032704E-2</v>
      </c>
      <c r="P289" s="113">
        <v>-1.9023652336224023E-2</v>
      </c>
      <c r="Q289" s="113">
        <v>0.63952284621221245</v>
      </c>
      <c r="R289" s="113">
        <v>-8.0733498998429548E-2</v>
      </c>
      <c r="S289" s="113">
        <v>4.1118603233062836E-2</v>
      </c>
      <c r="T289" s="113">
        <v>1.2851021049782176</v>
      </c>
      <c r="U289" s="114">
        <v>0.9277558469137015</v>
      </c>
      <c r="V289" s="114">
        <v>0.28757083870967742</v>
      </c>
      <c r="W289" s="114">
        <v>6.9775419354838719E-2</v>
      </c>
      <c r="X289" s="115">
        <v>0</v>
      </c>
      <c r="Y289" s="113">
        <v>5.6119485061722353E-2</v>
      </c>
      <c r="Z289" s="111">
        <v>0</v>
      </c>
      <c r="AA289" s="113">
        <v>0</v>
      </c>
      <c r="AB289" s="111">
        <v>0</v>
      </c>
      <c r="AC289" s="113">
        <v>0</v>
      </c>
      <c r="AD289" s="113">
        <v>0</v>
      </c>
      <c r="AE289" s="113">
        <v>0</v>
      </c>
      <c r="AF289" s="113">
        <v>0</v>
      </c>
      <c r="AG289" s="113">
        <v>0</v>
      </c>
      <c r="AH289" s="114">
        <v>0</v>
      </c>
      <c r="AI289" s="114">
        <v>0</v>
      </c>
      <c r="AJ289" s="114">
        <v>0</v>
      </c>
      <c r="AK289" s="116"/>
      <c r="AL289" s="113">
        <v>0</v>
      </c>
      <c r="AM289" s="116">
        <v>0</v>
      </c>
      <c r="AN289" s="113">
        <v>0</v>
      </c>
      <c r="AO289" s="113">
        <v>0</v>
      </c>
      <c r="AP289" s="113">
        <v>0</v>
      </c>
      <c r="AQ289" s="113">
        <v>0</v>
      </c>
      <c r="AR289" s="113">
        <v>0</v>
      </c>
      <c r="AS289" s="113">
        <v>0</v>
      </c>
      <c r="AT289" s="117">
        <v>0</v>
      </c>
      <c r="AU289" s="117">
        <v>0</v>
      </c>
      <c r="AV289" s="117">
        <v>0</v>
      </c>
      <c r="AW289" s="116">
        <v>2.045245780752635</v>
      </c>
      <c r="AX289" s="116">
        <v>2.036436452206039</v>
      </c>
      <c r="AY289" s="116">
        <v>0.71313724277929036</v>
      </c>
      <c r="AZ289" s="118">
        <v>0.71313724277929036</v>
      </c>
      <c r="BA289" s="118">
        <v>0</v>
      </c>
      <c r="BB289" s="118">
        <v>0</v>
      </c>
      <c r="BC289" s="118">
        <v>0</v>
      </c>
      <c r="BD289" s="118">
        <v>0</v>
      </c>
      <c r="BE289" s="118">
        <v>0</v>
      </c>
      <c r="BF289" s="118">
        <v>0</v>
      </c>
      <c r="BG289" s="118">
        <v>0</v>
      </c>
      <c r="BH289" s="118">
        <v>0</v>
      </c>
      <c r="BI289" s="118">
        <v>0</v>
      </c>
      <c r="BJ289" s="118">
        <v>0</v>
      </c>
      <c r="BK289" s="118">
        <v>0</v>
      </c>
      <c r="BL289" s="118">
        <v>0</v>
      </c>
      <c r="BM289" s="118">
        <v>0</v>
      </c>
      <c r="BN289" s="118">
        <v>0</v>
      </c>
      <c r="BO289" s="118">
        <v>0</v>
      </c>
      <c r="BP289" s="118">
        <v>0</v>
      </c>
      <c r="BQ289" s="118">
        <v>0</v>
      </c>
      <c r="BR289" s="118">
        <v>0</v>
      </c>
      <c r="BS289" s="118">
        <v>0</v>
      </c>
      <c r="BT289" s="118">
        <v>0</v>
      </c>
      <c r="BU289" s="116">
        <v>0.64745444921607187</v>
      </c>
      <c r="BV289" s="118">
        <v>0.10483200435483872</v>
      </c>
      <c r="BW289" s="118">
        <v>0.54262244486123312</v>
      </c>
      <c r="BX289" s="118">
        <v>0</v>
      </c>
      <c r="BY289" s="118">
        <v>0</v>
      </c>
      <c r="BZ289" s="118">
        <v>0</v>
      </c>
      <c r="CA289" s="118">
        <v>0</v>
      </c>
      <c r="CB289" s="118">
        <v>0</v>
      </c>
      <c r="CC289" s="119">
        <v>0.26336361450000001</v>
      </c>
      <c r="CD289" s="118">
        <v>0.26336361450000001</v>
      </c>
      <c r="CE289" s="118">
        <v>0</v>
      </c>
      <c r="CF289" s="118">
        <v>0</v>
      </c>
      <c r="CG289" s="118">
        <v>0</v>
      </c>
      <c r="CH289" s="118">
        <v>0</v>
      </c>
      <c r="CI289" s="118">
        <v>0</v>
      </c>
      <c r="CJ289" s="116">
        <v>3.4450866000000004E-2</v>
      </c>
      <c r="CK289" s="118">
        <v>0</v>
      </c>
      <c r="CL289" s="118">
        <v>0</v>
      </c>
      <c r="CM289" s="118">
        <v>0</v>
      </c>
      <c r="CN289" s="118">
        <v>0</v>
      </c>
      <c r="CO289" s="118">
        <v>3.4450866000000004E-2</v>
      </c>
      <c r="CP289" s="118">
        <v>0</v>
      </c>
      <c r="CQ289" s="118">
        <v>0</v>
      </c>
      <c r="CR289" s="116">
        <v>0.24903484592072278</v>
      </c>
      <c r="CS289" s="118">
        <v>0.20416322379331803</v>
      </c>
      <c r="CT289" s="118">
        <v>4.4871622127404746E-2</v>
      </c>
      <c r="CU289" s="118">
        <v>0</v>
      </c>
      <c r="CV289" s="118">
        <v>0</v>
      </c>
      <c r="CW289" s="118">
        <v>0</v>
      </c>
      <c r="CX289" s="116">
        <v>0.12899543378995401</v>
      </c>
      <c r="CY289" s="118">
        <v>0.12899543378995401</v>
      </c>
      <c r="CZ289" s="118">
        <v>0</v>
      </c>
      <c r="DA289" s="118">
        <v>0</v>
      </c>
      <c r="DB289" s="118">
        <v>0</v>
      </c>
      <c r="DC289" s="118">
        <v>0</v>
      </c>
      <c r="DD289" s="118">
        <v>0</v>
      </c>
      <c r="DE289" s="118">
        <v>0</v>
      </c>
      <c r="DF289" s="116">
        <v>0</v>
      </c>
      <c r="DG289" s="118">
        <v>0</v>
      </c>
      <c r="DH289" s="118">
        <v>0</v>
      </c>
      <c r="DI289" s="118">
        <v>0</v>
      </c>
      <c r="DJ289" s="116">
        <v>0</v>
      </c>
      <c r="DK289" s="118">
        <v>0</v>
      </c>
      <c r="DL289" s="118">
        <v>0</v>
      </c>
      <c r="DM289" s="118">
        <v>0</v>
      </c>
      <c r="DN289" s="118">
        <v>0</v>
      </c>
      <c r="DO289" s="118">
        <v>0</v>
      </c>
      <c r="DP289" s="118">
        <v>0</v>
      </c>
      <c r="DQ289" s="118">
        <v>0</v>
      </c>
      <c r="DR289" s="116">
        <v>0</v>
      </c>
      <c r="DS289" s="118">
        <v>0</v>
      </c>
      <c r="DT289" s="118">
        <v>0</v>
      </c>
      <c r="DU289" s="118">
        <v>0</v>
      </c>
      <c r="DV289" s="116">
        <v>8.809328546596093E-3</v>
      </c>
      <c r="DW289" s="118">
        <v>7.2788347166091163E-4</v>
      </c>
      <c r="DX289" s="118">
        <v>8.0814450749351809E-3</v>
      </c>
      <c r="DY289" s="120">
        <v>0</v>
      </c>
      <c r="DZ289" s="120">
        <v>0</v>
      </c>
      <c r="EA289" s="89"/>
      <c r="EB289" s="90" t="e">
        <v>#N/A</v>
      </c>
      <c r="EC289" s="90">
        <v>1</v>
      </c>
      <c r="EF289" s="121">
        <f t="shared" si="67"/>
        <v>45295</v>
      </c>
      <c r="EG289" s="122">
        <f t="shared" si="68"/>
        <v>45322</v>
      </c>
      <c r="EH289" s="122">
        <f t="shared" si="69"/>
        <v>0.3839910844519317</v>
      </c>
      <c r="EI289" s="122">
        <f t="shared" si="70"/>
        <v>0.68064144944527527</v>
      </c>
      <c r="EJ289" s="122">
        <f t="shared" si="71"/>
        <v>0.24433996216377599</v>
      </c>
      <c r="EK289" s="122">
        <f t="shared" si="72"/>
        <v>0.9277558469137015</v>
      </c>
      <c r="EL289" s="122">
        <f t="shared" si="73"/>
        <v>0.28757083870967742</v>
      </c>
      <c r="EM289" s="122">
        <f t="shared" si="74"/>
        <v>6.9775419354838719E-2</v>
      </c>
      <c r="EN289" s="122">
        <f t="shared" si="75"/>
        <v>0</v>
      </c>
      <c r="EO289" s="122">
        <f t="shared" si="76"/>
        <v>2.0768205283883418E-2</v>
      </c>
      <c r="EP289" s="122">
        <f t="shared" si="77"/>
        <v>0.61177489353503911</v>
      </c>
      <c r="EQ289" s="122">
        <f t="shared" si="78"/>
        <v>0.78257311780969174</v>
      </c>
      <c r="ER289" s="282">
        <f t="shared" si="79"/>
        <v>-1.5804685390111102E-2</v>
      </c>
      <c r="ES289" s="123" t="e">
        <f>SUMIF([9]Data_Validity!$K289:$DX289,"OUTTURN",Outturn_Daily!$K289:$DX289)+H289</f>
        <v>#VALUE!</v>
      </c>
      <c r="ET289" s="90" t="e">
        <f>SUMIF([9]Data_Validity!$K289:$DX289,"ESTIMATE",Outturn_Daily!$K289:$DX289)</f>
        <v>#VALUE!</v>
      </c>
      <c r="EU289" s="90" t="e">
        <f>SUMIF([9]Data_Validity!$K289:$DX289,"FORECAST",Outturn_Daily!$K289:$DX289)</f>
        <v>#VALUE!</v>
      </c>
      <c r="EV289" s="122">
        <f t="shared" si="64"/>
        <v>0</v>
      </c>
      <c r="EW289" s="123" t="e">
        <f t="shared" si="65"/>
        <v>#VALUE!</v>
      </c>
    </row>
    <row r="290" spans="1:153" ht="15">
      <c r="A290" s="124">
        <v>45322</v>
      </c>
      <c r="B290" s="109">
        <v>41</v>
      </c>
      <c r="C290" s="110">
        <v>45296</v>
      </c>
      <c r="D290" s="111">
        <f t="shared" si="66"/>
        <v>4.405923278101759</v>
      </c>
      <c r="E290" s="112" t="s">
        <v>447</v>
      </c>
      <c r="F290" s="111">
        <v>2.3594924797357457</v>
      </c>
      <c r="G290" s="113">
        <v>0</v>
      </c>
      <c r="H290" s="113">
        <v>0</v>
      </c>
      <c r="I290" s="111">
        <v>0</v>
      </c>
      <c r="J290" s="111">
        <v>2.3594924797357457</v>
      </c>
      <c r="K290" s="113">
        <v>0.3839910844519317</v>
      </c>
      <c r="L290" s="111">
        <v>1.9755013952838139</v>
      </c>
      <c r="M290" s="113">
        <v>0.11762364153040133</v>
      </c>
      <c r="N290" s="113">
        <v>2.0768205283883418E-2</v>
      </c>
      <c r="O290" s="113">
        <v>-5.7361473681032699E-2</v>
      </c>
      <c r="P290" s="113">
        <v>-4.6658518336224059E-2</v>
      </c>
      <c r="Q290" s="113">
        <v>0.63952284621221245</v>
      </c>
      <c r="R290" s="113">
        <v>-8.0733498998429548E-2</v>
      </c>
      <c r="S290" s="113">
        <v>4.1118603233062836E-2</v>
      </c>
      <c r="T290" s="113">
        <v>1.2851021049782176</v>
      </c>
      <c r="U290" s="114">
        <v>0.9277558469137015</v>
      </c>
      <c r="V290" s="114">
        <v>0.28757083870967742</v>
      </c>
      <c r="W290" s="114">
        <v>6.9775419354838719E-2</v>
      </c>
      <c r="X290" s="115">
        <v>0</v>
      </c>
      <c r="Y290" s="113">
        <v>5.6119485061722353E-2</v>
      </c>
      <c r="Z290" s="111">
        <v>0</v>
      </c>
      <c r="AA290" s="113">
        <v>0</v>
      </c>
      <c r="AB290" s="111">
        <v>0</v>
      </c>
      <c r="AC290" s="113">
        <v>0</v>
      </c>
      <c r="AD290" s="113">
        <v>0</v>
      </c>
      <c r="AE290" s="113">
        <v>0</v>
      </c>
      <c r="AF290" s="113">
        <v>0</v>
      </c>
      <c r="AG290" s="113">
        <v>0</v>
      </c>
      <c r="AH290" s="114">
        <v>0</v>
      </c>
      <c r="AI290" s="114">
        <v>0</v>
      </c>
      <c r="AJ290" s="114">
        <v>0</v>
      </c>
      <c r="AK290" s="116"/>
      <c r="AL290" s="113">
        <v>0</v>
      </c>
      <c r="AM290" s="116">
        <v>0</v>
      </c>
      <c r="AN290" s="113">
        <v>0</v>
      </c>
      <c r="AO290" s="113">
        <v>0</v>
      </c>
      <c r="AP290" s="113">
        <v>0</v>
      </c>
      <c r="AQ290" s="113">
        <v>0</v>
      </c>
      <c r="AR290" s="113">
        <v>0</v>
      </c>
      <c r="AS290" s="113">
        <v>0</v>
      </c>
      <c r="AT290" s="117">
        <v>0</v>
      </c>
      <c r="AU290" s="117">
        <v>0</v>
      </c>
      <c r="AV290" s="117">
        <v>0</v>
      </c>
      <c r="AW290" s="116">
        <v>2.0464307983660133</v>
      </c>
      <c r="AX290" s="116">
        <v>2.0382412763560396</v>
      </c>
      <c r="AY290" s="116">
        <v>0.66976825292929054</v>
      </c>
      <c r="AZ290" s="118">
        <v>0.66976825292929054</v>
      </c>
      <c r="BA290" s="118">
        <v>0</v>
      </c>
      <c r="BB290" s="118">
        <v>0</v>
      </c>
      <c r="BC290" s="118">
        <v>0</v>
      </c>
      <c r="BD290" s="118">
        <v>0</v>
      </c>
      <c r="BE290" s="118">
        <v>0</v>
      </c>
      <c r="BF290" s="118">
        <v>0</v>
      </c>
      <c r="BG290" s="118">
        <v>0</v>
      </c>
      <c r="BH290" s="118">
        <v>0</v>
      </c>
      <c r="BI290" s="118">
        <v>0</v>
      </c>
      <c r="BJ290" s="118">
        <v>0</v>
      </c>
      <c r="BK290" s="118">
        <v>0</v>
      </c>
      <c r="BL290" s="118">
        <v>0</v>
      </c>
      <c r="BM290" s="118">
        <v>0</v>
      </c>
      <c r="BN290" s="118">
        <v>0</v>
      </c>
      <c r="BO290" s="118">
        <v>0</v>
      </c>
      <c r="BP290" s="118">
        <v>0</v>
      </c>
      <c r="BQ290" s="118">
        <v>0</v>
      </c>
      <c r="BR290" s="118">
        <v>0</v>
      </c>
      <c r="BS290" s="118">
        <v>0</v>
      </c>
      <c r="BT290" s="118">
        <v>0</v>
      </c>
      <c r="BU290" s="116">
        <v>0.66913636721607184</v>
      </c>
      <c r="BV290" s="118">
        <v>0.12651392235483871</v>
      </c>
      <c r="BW290" s="118">
        <v>0.54262244486123312</v>
      </c>
      <c r="BX290" s="118">
        <v>0</v>
      </c>
      <c r="BY290" s="118">
        <v>0</v>
      </c>
      <c r="BZ290" s="118">
        <v>0</v>
      </c>
      <c r="CA290" s="118">
        <v>0</v>
      </c>
      <c r="CB290" s="118">
        <v>0</v>
      </c>
      <c r="CC290" s="119">
        <v>0.29099848050000005</v>
      </c>
      <c r="CD290" s="118">
        <v>0.29099848050000005</v>
      </c>
      <c r="CE290" s="118">
        <v>0</v>
      </c>
      <c r="CF290" s="118">
        <v>0</v>
      </c>
      <c r="CG290" s="118">
        <v>0</v>
      </c>
      <c r="CH290" s="118">
        <v>0</v>
      </c>
      <c r="CI290" s="118">
        <v>0</v>
      </c>
      <c r="CJ290" s="116">
        <v>3.0307896000000001E-2</v>
      </c>
      <c r="CK290" s="118">
        <v>0</v>
      </c>
      <c r="CL290" s="118">
        <v>0</v>
      </c>
      <c r="CM290" s="118">
        <v>0</v>
      </c>
      <c r="CN290" s="118">
        <v>0</v>
      </c>
      <c r="CO290" s="118">
        <v>3.0307896000000001E-2</v>
      </c>
      <c r="CP290" s="118">
        <v>0</v>
      </c>
      <c r="CQ290" s="118">
        <v>0</v>
      </c>
      <c r="CR290" s="116">
        <v>0.24903484592072278</v>
      </c>
      <c r="CS290" s="118">
        <v>0.20416322379331803</v>
      </c>
      <c r="CT290" s="118">
        <v>4.4871622127404746E-2</v>
      </c>
      <c r="CU290" s="118">
        <v>0</v>
      </c>
      <c r="CV290" s="118">
        <v>0</v>
      </c>
      <c r="CW290" s="118">
        <v>0</v>
      </c>
      <c r="CX290" s="116">
        <v>0.12899543378995401</v>
      </c>
      <c r="CY290" s="118">
        <v>0.12899543378995401</v>
      </c>
      <c r="CZ290" s="118">
        <v>0</v>
      </c>
      <c r="DA290" s="118">
        <v>0</v>
      </c>
      <c r="DB290" s="118">
        <v>0</v>
      </c>
      <c r="DC290" s="118">
        <v>0</v>
      </c>
      <c r="DD290" s="118">
        <v>0</v>
      </c>
      <c r="DE290" s="118">
        <v>0</v>
      </c>
      <c r="DF290" s="116">
        <v>0</v>
      </c>
      <c r="DG290" s="118">
        <v>0</v>
      </c>
      <c r="DH290" s="118">
        <v>0</v>
      </c>
      <c r="DI290" s="118">
        <v>0</v>
      </c>
      <c r="DJ290" s="116">
        <v>0</v>
      </c>
      <c r="DK290" s="118">
        <v>0</v>
      </c>
      <c r="DL290" s="118">
        <v>0</v>
      </c>
      <c r="DM290" s="118">
        <v>0</v>
      </c>
      <c r="DN290" s="118">
        <v>0</v>
      </c>
      <c r="DO290" s="118">
        <v>0</v>
      </c>
      <c r="DP290" s="118">
        <v>0</v>
      </c>
      <c r="DQ290" s="118">
        <v>0</v>
      </c>
      <c r="DR290" s="116">
        <v>0</v>
      </c>
      <c r="DS290" s="118">
        <v>0</v>
      </c>
      <c r="DT290" s="118">
        <v>0</v>
      </c>
      <c r="DU290" s="118">
        <v>0</v>
      </c>
      <c r="DV290" s="116">
        <v>8.1895220099737105E-3</v>
      </c>
      <c r="DW290" s="118">
        <v>6.7667106299111037E-4</v>
      </c>
      <c r="DX290" s="118">
        <v>7.5128509469825997E-3</v>
      </c>
      <c r="DY290" s="120">
        <v>0</v>
      </c>
      <c r="DZ290" s="120">
        <v>0</v>
      </c>
      <c r="EA290" s="89"/>
      <c r="EB290" s="90" t="e">
        <v>#N/A</v>
      </c>
      <c r="EC290" s="90">
        <v>1</v>
      </c>
      <c r="EF290" s="121">
        <f t="shared" si="67"/>
        <v>45296</v>
      </c>
      <c r="EG290" s="122">
        <f t="shared" si="68"/>
        <v>45322</v>
      </c>
      <c r="EH290" s="122">
        <f t="shared" si="69"/>
        <v>0.3839910844519317</v>
      </c>
      <c r="EI290" s="122">
        <f t="shared" si="70"/>
        <v>0.68064144944527527</v>
      </c>
      <c r="EJ290" s="122">
        <f t="shared" si="71"/>
        <v>0.24433996216377599</v>
      </c>
      <c r="EK290" s="122">
        <f t="shared" si="72"/>
        <v>0.9277558469137015</v>
      </c>
      <c r="EL290" s="122">
        <f t="shared" si="73"/>
        <v>0.28757083870967742</v>
      </c>
      <c r="EM290" s="122">
        <f t="shared" si="74"/>
        <v>6.9775419354838719E-2</v>
      </c>
      <c r="EN290" s="122">
        <f t="shared" si="75"/>
        <v>0</v>
      </c>
      <c r="EO290" s="122">
        <f t="shared" si="76"/>
        <v>2.0768205283883418E-2</v>
      </c>
      <c r="EP290" s="122">
        <f t="shared" si="77"/>
        <v>0.61177489353503911</v>
      </c>
      <c r="EQ290" s="122">
        <f t="shared" si="78"/>
        <v>0.78739189445969182</v>
      </c>
      <c r="ER290" s="282">
        <f t="shared" si="79"/>
        <v>-1.6424491926733484E-2</v>
      </c>
      <c r="ES290" s="123" t="e">
        <f>SUMIF([9]Data_Validity!$K290:$DX290,"OUTTURN",Outturn_Daily!$K290:$DX290)+H290</f>
        <v>#VALUE!</v>
      </c>
      <c r="ET290" s="90" t="e">
        <f>SUMIF([9]Data_Validity!$K290:$DX290,"ESTIMATE",Outturn_Daily!$K290:$DX290)</f>
        <v>#VALUE!</v>
      </c>
      <c r="EU290" s="90" t="e">
        <f>SUMIF([9]Data_Validity!$K290:$DX290,"FORECAST",Outturn_Daily!$K290:$DX290)</f>
        <v>#VALUE!</v>
      </c>
      <c r="EV290" s="122">
        <f t="shared" si="64"/>
        <v>0</v>
      </c>
      <c r="EW290" s="123" t="e">
        <f t="shared" si="65"/>
        <v>#VALUE!</v>
      </c>
    </row>
    <row r="291" spans="1:153" ht="15">
      <c r="A291" s="124">
        <v>45322</v>
      </c>
      <c r="B291" s="109">
        <v>41</v>
      </c>
      <c r="C291" s="110">
        <v>45297</v>
      </c>
      <c r="D291" s="111">
        <f t="shared" si="66"/>
        <v>4.4119253112338725</v>
      </c>
      <c r="E291" s="112" t="s">
        <v>447</v>
      </c>
      <c r="F291" s="111">
        <v>2.1779049762357454</v>
      </c>
      <c r="G291" s="113">
        <v>0</v>
      </c>
      <c r="H291" s="113">
        <v>0</v>
      </c>
      <c r="I291" s="111">
        <v>0</v>
      </c>
      <c r="J291" s="111">
        <v>2.1779049762357454</v>
      </c>
      <c r="K291" s="113">
        <v>0.3839910844519317</v>
      </c>
      <c r="L291" s="111">
        <v>1.7939138917838138</v>
      </c>
      <c r="M291" s="113">
        <v>9.6826853030401366E-2</v>
      </c>
      <c r="N291" s="113">
        <v>2.0768205283883418E-2</v>
      </c>
      <c r="O291" s="113">
        <v>-0.15373494068103272</v>
      </c>
      <c r="P291" s="113">
        <v>-0.11107576633622404</v>
      </c>
      <c r="Q291" s="113">
        <v>0.63952284621221245</v>
      </c>
      <c r="R291" s="113">
        <v>-8.0733498998429548E-2</v>
      </c>
      <c r="S291" s="113">
        <v>4.1118603233062836E-2</v>
      </c>
      <c r="T291" s="113">
        <v>1.2851021049782176</v>
      </c>
      <c r="U291" s="114">
        <v>0.9277558469137015</v>
      </c>
      <c r="V291" s="114">
        <v>0.28757083870967742</v>
      </c>
      <c r="W291" s="114">
        <v>6.9775419354838719E-2</v>
      </c>
      <c r="X291" s="115">
        <v>0</v>
      </c>
      <c r="Y291" s="113">
        <v>5.6119485061722353E-2</v>
      </c>
      <c r="Z291" s="111">
        <v>0</v>
      </c>
      <c r="AA291" s="113">
        <v>0</v>
      </c>
      <c r="AB291" s="111">
        <v>0</v>
      </c>
      <c r="AC291" s="113">
        <v>0</v>
      </c>
      <c r="AD291" s="113">
        <v>0</v>
      </c>
      <c r="AE291" s="113">
        <v>0</v>
      </c>
      <c r="AF291" s="113">
        <v>0</v>
      </c>
      <c r="AG291" s="113">
        <v>0</v>
      </c>
      <c r="AH291" s="114">
        <v>0</v>
      </c>
      <c r="AI291" s="114">
        <v>0</v>
      </c>
      <c r="AJ291" s="114">
        <v>0</v>
      </c>
      <c r="AK291" s="116"/>
      <c r="AL291" s="113">
        <v>0</v>
      </c>
      <c r="AM291" s="116">
        <v>0</v>
      </c>
      <c r="AN291" s="113">
        <v>0</v>
      </c>
      <c r="AO291" s="113">
        <v>0</v>
      </c>
      <c r="AP291" s="113">
        <v>0</v>
      </c>
      <c r="AQ291" s="113">
        <v>0</v>
      </c>
      <c r="AR291" s="113">
        <v>0</v>
      </c>
      <c r="AS291" s="113">
        <v>0</v>
      </c>
      <c r="AT291" s="117">
        <v>0</v>
      </c>
      <c r="AU291" s="117">
        <v>0</v>
      </c>
      <c r="AV291" s="117">
        <v>0</v>
      </c>
      <c r="AW291" s="116">
        <v>2.2340203349981276</v>
      </c>
      <c r="AX291" s="116">
        <v>2.2199614810060391</v>
      </c>
      <c r="AY291" s="116">
        <v>0.68848536257929038</v>
      </c>
      <c r="AZ291" s="118">
        <v>0.68848536257929038</v>
      </c>
      <c r="BA291" s="118">
        <v>0</v>
      </c>
      <c r="BB291" s="118">
        <v>0</v>
      </c>
      <c r="BC291" s="118">
        <v>0</v>
      </c>
      <c r="BD291" s="118">
        <v>0</v>
      </c>
      <c r="BE291" s="118">
        <v>0</v>
      </c>
      <c r="BF291" s="118">
        <v>0</v>
      </c>
      <c r="BG291" s="118">
        <v>0</v>
      </c>
      <c r="BH291" s="118">
        <v>0</v>
      </c>
      <c r="BI291" s="118">
        <v>0</v>
      </c>
      <c r="BJ291" s="118">
        <v>0</v>
      </c>
      <c r="BK291" s="118">
        <v>0</v>
      </c>
      <c r="BL291" s="118">
        <v>0</v>
      </c>
      <c r="BM291" s="118">
        <v>0</v>
      </c>
      <c r="BN291" s="118">
        <v>0</v>
      </c>
      <c r="BO291" s="118">
        <v>0</v>
      </c>
      <c r="BP291" s="118">
        <v>0</v>
      </c>
      <c r="BQ291" s="118">
        <v>0</v>
      </c>
      <c r="BR291" s="118">
        <v>0</v>
      </c>
      <c r="BS291" s="118">
        <v>0</v>
      </c>
      <c r="BT291" s="118">
        <v>0</v>
      </c>
      <c r="BU291" s="116">
        <v>0.76550983421607188</v>
      </c>
      <c r="BV291" s="118">
        <v>0.22288738935483873</v>
      </c>
      <c r="BW291" s="118">
        <v>0.54262244486123312</v>
      </c>
      <c r="BX291" s="118">
        <v>0</v>
      </c>
      <c r="BY291" s="118">
        <v>0</v>
      </c>
      <c r="BZ291" s="118">
        <v>0</v>
      </c>
      <c r="CA291" s="118">
        <v>0</v>
      </c>
      <c r="CB291" s="118">
        <v>0</v>
      </c>
      <c r="CC291" s="119">
        <v>0.35541572850000003</v>
      </c>
      <c r="CD291" s="118">
        <v>0.35541572850000003</v>
      </c>
      <c r="CE291" s="118">
        <v>0</v>
      </c>
      <c r="CF291" s="118">
        <v>0</v>
      </c>
      <c r="CG291" s="118">
        <v>0</v>
      </c>
      <c r="CH291" s="118">
        <v>0</v>
      </c>
      <c r="CI291" s="118">
        <v>0</v>
      </c>
      <c r="CJ291" s="116">
        <v>3.2520276000000001E-2</v>
      </c>
      <c r="CK291" s="118">
        <v>7.9166700000000007E-3</v>
      </c>
      <c r="CL291" s="118">
        <v>0</v>
      </c>
      <c r="CM291" s="118">
        <v>0</v>
      </c>
      <c r="CN291" s="118">
        <v>0</v>
      </c>
      <c r="CO291" s="118">
        <v>2.4603606E-2</v>
      </c>
      <c r="CP291" s="118">
        <v>0</v>
      </c>
      <c r="CQ291" s="118">
        <v>0</v>
      </c>
      <c r="CR291" s="116">
        <v>0.24903484592072278</v>
      </c>
      <c r="CS291" s="118">
        <v>0.20416322379331803</v>
      </c>
      <c r="CT291" s="118">
        <v>4.4871622127404746E-2</v>
      </c>
      <c r="CU291" s="118">
        <v>0</v>
      </c>
      <c r="CV291" s="118">
        <v>0</v>
      </c>
      <c r="CW291" s="118">
        <v>0</v>
      </c>
      <c r="CX291" s="116">
        <v>0.12899543378995401</v>
      </c>
      <c r="CY291" s="118">
        <v>0.12899543378995401</v>
      </c>
      <c r="CZ291" s="118">
        <v>0</v>
      </c>
      <c r="DA291" s="118">
        <v>0</v>
      </c>
      <c r="DB291" s="118">
        <v>0</v>
      </c>
      <c r="DC291" s="118">
        <v>0</v>
      </c>
      <c r="DD291" s="118">
        <v>0</v>
      </c>
      <c r="DE291" s="118">
        <v>0</v>
      </c>
      <c r="DF291" s="116">
        <v>0</v>
      </c>
      <c r="DG291" s="118">
        <v>0</v>
      </c>
      <c r="DH291" s="118">
        <v>0</v>
      </c>
      <c r="DI291" s="118">
        <v>0</v>
      </c>
      <c r="DJ291" s="116">
        <v>0</v>
      </c>
      <c r="DK291" s="118">
        <v>0</v>
      </c>
      <c r="DL291" s="118">
        <v>0</v>
      </c>
      <c r="DM291" s="118">
        <v>0</v>
      </c>
      <c r="DN291" s="118">
        <v>0</v>
      </c>
      <c r="DO291" s="118">
        <v>0</v>
      </c>
      <c r="DP291" s="118">
        <v>0</v>
      </c>
      <c r="DQ291" s="118">
        <v>0</v>
      </c>
      <c r="DR291" s="116">
        <v>0</v>
      </c>
      <c r="DS291" s="118">
        <v>0</v>
      </c>
      <c r="DT291" s="118">
        <v>0</v>
      </c>
      <c r="DU291" s="118">
        <v>0</v>
      </c>
      <c r="DV291" s="116">
        <v>1.4058853992088671E-2</v>
      </c>
      <c r="DW291" s="118">
        <v>1.1616330798888707E-3</v>
      </c>
      <c r="DX291" s="118">
        <v>1.2897220912199801E-2</v>
      </c>
      <c r="DY291" s="120">
        <v>0</v>
      </c>
      <c r="DZ291" s="120">
        <v>0</v>
      </c>
      <c r="EA291" s="89"/>
      <c r="EB291" s="90" t="e">
        <v>#N/A</v>
      </c>
      <c r="EC291" s="90">
        <v>1</v>
      </c>
      <c r="EF291" s="121">
        <f t="shared" si="67"/>
        <v>45297</v>
      </c>
      <c r="EG291" s="122">
        <f t="shared" si="68"/>
        <v>45322</v>
      </c>
      <c r="EH291" s="122">
        <f t="shared" si="69"/>
        <v>0.3839910844519317</v>
      </c>
      <c r="EI291" s="122">
        <f t="shared" si="70"/>
        <v>0.68064144944527527</v>
      </c>
      <c r="EJ291" s="122">
        <f t="shared" si="71"/>
        <v>0.24433996216377599</v>
      </c>
      <c r="EK291" s="122">
        <f t="shared" si="72"/>
        <v>0.9277558469137015</v>
      </c>
      <c r="EL291" s="122">
        <f t="shared" si="73"/>
        <v>0.28757083870967742</v>
      </c>
      <c r="EM291" s="122">
        <f t="shared" si="74"/>
        <v>6.9775419354838719E-2</v>
      </c>
      <c r="EN291" s="122">
        <f t="shared" si="75"/>
        <v>0</v>
      </c>
      <c r="EO291" s="122">
        <f t="shared" si="76"/>
        <v>2.0768205283883418E-2</v>
      </c>
      <c r="EP291" s="122">
        <f t="shared" si="77"/>
        <v>0.61177489353503911</v>
      </c>
      <c r="EQ291" s="122">
        <f t="shared" si="78"/>
        <v>0.78531221560969178</v>
      </c>
      <c r="ER291" s="282">
        <f t="shared" si="79"/>
        <v>-1.0555159944618524E-2</v>
      </c>
      <c r="ES291" s="123" t="e">
        <f>SUMIF([9]Data_Validity!$K291:$DX291,"OUTTURN",Outturn_Daily!$K291:$DX291)+H291</f>
        <v>#VALUE!</v>
      </c>
      <c r="ET291" s="90" t="e">
        <f>SUMIF([9]Data_Validity!$K291:$DX291,"ESTIMATE",Outturn_Daily!$K291:$DX291)</f>
        <v>#VALUE!</v>
      </c>
      <c r="EU291" s="90" t="e">
        <f>SUMIF([9]Data_Validity!$K291:$DX291,"FORECAST",Outturn_Daily!$K291:$DX291)</f>
        <v>#VALUE!</v>
      </c>
      <c r="EV291" s="122">
        <f t="shared" si="64"/>
        <v>0</v>
      </c>
      <c r="EW291" s="123" t="e">
        <f t="shared" si="65"/>
        <v>#VALUE!</v>
      </c>
    </row>
    <row r="292" spans="1:153" ht="15">
      <c r="A292" s="124">
        <v>45322</v>
      </c>
      <c r="B292" s="109">
        <v>41</v>
      </c>
      <c r="C292" s="110">
        <v>45298</v>
      </c>
      <c r="D292" s="111">
        <f t="shared" si="66"/>
        <v>4.3981320190162512</v>
      </c>
      <c r="E292" s="112" t="s">
        <v>447</v>
      </c>
      <c r="F292" s="111">
        <v>2.1960959497357457</v>
      </c>
      <c r="G292" s="113">
        <v>0</v>
      </c>
      <c r="H292" s="113">
        <v>0</v>
      </c>
      <c r="I292" s="111">
        <v>0</v>
      </c>
      <c r="J292" s="111">
        <v>2.1960959497357457</v>
      </c>
      <c r="K292" s="113">
        <v>0.3839910844519317</v>
      </c>
      <c r="L292" s="111">
        <v>1.8121048652838139</v>
      </c>
      <c r="M292" s="113">
        <v>9.2822469030401394E-2</v>
      </c>
      <c r="N292" s="113">
        <v>2.0768205283883418E-2</v>
      </c>
      <c r="O292" s="113">
        <v>-0.12274697768103271</v>
      </c>
      <c r="P292" s="113">
        <v>-0.11986837183622404</v>
      </c>
      <c r="Q292" s="113">
        <v>0.63952284621221245</v>
      </c>
      <c r="R292" s="113">
        <v>-8.0733498998429548E-2</v>
      </c>
      <c r="S292" s="113">
        <v>4.1118603233062836E-2</v>
      </c>
      <c r="T292" s="113">
        <v>1.2851021049782176</v>
      </c>
      <c r="U292" s="114">
        <v>0.9277558469137015</v>
      </c>
      <c r="V292" s="114">
        <v>0.28757083870967742</v>
      </c>
      <c r="W292" s="114">
        <v>6.9775419354838719E-2</v>
      </c>
      <c r="X292" s="115">
        <v>0</v>
      </c>
      <c r="Y292" s="113">
        <v>5.6119485061722353E-2</v>
      </c>
      <c r="Z292" s="111">
        <v>0</v>
      </c>
      <c r="AA292" s="113">
        <v>0</v>
      </c>
      <c r="AB292" s="111">
        <v>0</v>
      </c>
      <c r="AC292" s="113">
        <v>0</v>
      </c>
      <c r="AD292" s="113">
        <v>0</v>
      </c>
      <c r="AE292" s="113">
        <v>0</v>
      </c>
      <c r="AF292" s="113">
        <v>0</v>
      </c>
      <c r="AG292" s="113">
        <v>0</v>
      </c>
      <c r="AH292" s="114">
        <v>0</v>
      </c>
      <c r="AI292" s="114">
        <v>0</v>
      </c>
      <c r="AJ292" s="114">
        <v>0</v>
      </c>
      <c r="AK292" s="116"/>
      <c r="AL292" s="113">
        <v>0</v>
      </c>
      <c r="AM292" s="116">
        <v>0</v>
      </c>
      <c r="AN292" s="113">
        <v>0</v>
      </c>
      <c r="AO292" s="113">
        <v>0</v>
      </c>
      <c r="AP292" s="113">
        <v>0</v>
      </c>
      <c r="AQ292" s="113">
        <v>0</v>
      </c>
      <c r="AR292" s="113">
        <v>0</v>
      </c>
      <c r="AS292" s="113">
        <v>0</v>
      </c>
      <c r="AT292" s="117">
        <v>0</v>
      </c>
      <c r="AU292" s="117">
        <v>0</v>
      </c>
      <c r="AV292" s="117">
        <v>0</v>
      </c>
      <c r="AW292" s="116">
        <v>2.2020360692805054</v>
      </c>
      <c r="AX292" s="116">
        <v>2.1929478691060389</v>
      </c>
      <c r="AY292" s="116">
        <v>0.69208930817929049</v>
      </c>
      <c r="AZ292" s="118">
        <v>0.69208930817929049</v>
      </c>
      <c r="BA292" s="118">
        <v>0</v>
      </c>
      <c r="BB292" s="118">
        <v>0</v>
      </c>
      <c r="BC292" s="118">
        <v>0</v>
      </c>
      <c r="BD292" s="118">
        <v>0</v>
      </c>
      <c r="BE292" s="118">
        <v>0</v>
      </c>
      <c r="BF292" s="118">
        <v>0</v>
      </c>
      <c r="BG292" s="118">
        <v>0</v>
      </c>
      <c r="BH292" s="118">
        <v>0</v>
      </c>
      <c r="BI292" s="118">
        <v>0</v>
      </c>
      <c r="BJ292" s="118">
        <v>0</v>
      </c>
      <c r="BK292" s="118">
        <v>0</v>
      </c>
      <c r="BL292" s="118">
        <v>0</v>
      </c>
      <c r="BM292" s="118">
        <v>0</v>
      </c>
      <c r="BN292" s="118">
        <v>0</v>
      </c>
      <c r="BO292" s="118">
        <v>0</v>
      </c>
      <c r="BP292" s="118">
        <v>0</v>
      </c>
      <c r="BQ292" s="118">
        <v>0</v>
      </c>
      <c r="BR292" s="118">
        <v>0</v>
      </c>
      <c r="BS292" s="118">
        <v>0</v>
      </c>
      <c r="BT292" s="118">
        <v>0</v>
      </c>
      <c r="BU292" s="116">
        <v>0.73452187121607182</v>
      </c>
      <c r="BV292" s="118">
        <v>0.19189942635483873</v>
      </c>
      <c r="BW292" s="118">
        <v>0.54262244486123312</v>
      </c>
      <c r="BX292" s="118">
        <v>0</v>
      </c>
      <c r="BY292" s="118">
        <v>0</v>
      </c>
      <c r="BZ292" s="118">
        <v>0</v>
      </c>
      <c r="CA292" s="118">
        <v>0</v>
      </c>
      <c r="CB292" s="118">
        <v>0</v>
      </c>
      <c r="CC292" s="119">
        <v>0.36420833400000002</v>
      </c>
      <c r="CD292" s="118">
        <v>0.36420833400000002</v>
      </c>
      <c r="CE292" s="118">
        <v>0</v>
      </c>
      <c r="CF292" s="118">
        <v>0</v>
      </c>
      <c r="CG292" s="118">
        <v>0</v>
      </c>
      <c r="CH292" s="118">
        <v>0</v>
      </c>
      <c r="CI292" s="118">
        <v>0</v>
      </c>
      <c r="CJ292" s="116">
        <v>2.4098076000000003E-2</v>
      </c>
      <c r="CK292" s="118">
        <v>0</v>
      </c>
      <c r="CL292" s="118">
        <v>0</v>
      </c>
      <c r="CM292" s="118">
        <v>0</v>
      </c>
      <c r="CN292" s="118">
        <v>0</v>
      </c>
      <c r="CO292" s="118">
        <v>2.4098076000000003E-2</v>
      </c>
      <c r="CP292" s="118">
        <v>0</v>
      </c>
      <c r="CQ292" s="118">
        <v>0</v>
      </c>
      <c r="CR292" s="116">
        <v>0.24903484592072278</v>
      </c>
      <c r="CS292" s="118">
        <v>0.20416322379331803</v>
      </c>
      <c r="CT292" s="118">
        <v>4.4871622127404746E-2</v>
      </c>
      <c r="CU292" s="118">
        <v>0</v>
      </c>
      <c r="CV292" s="118">
        <v>0</v>
      </c>
      <c r="CW292" s="118">
        <v>0</v>
      </c>
      <c r="CX292" s="116">
        <v>0.12899543378995401</v>
      </c>
      <c r="CY292" s="118">
        <v>0.12899543378995401</v>
      </c>
      <c r="CZ292" s="118">
        <v>0</v>
      </c>
      <c r="DA292" s="118">
        <v>0</v>
      </c>
      <c r="DB292" s="118">
        <v>0</v>
      </c>
      <c r="DC292" s="118">
        <v>0</v>
      </c>
      <c r="DD292" s="118">
        <v>0</v>
      </c>
      <c r="DE292" s="118">
        <v>0</v>
      </c>
      <c r="DF292" s="116">
        <v>0</v>
      </c>
      <c r="DG292" s="118">
        <v>0</v>
      </c>
      <c r="DH292" s="118">
        <v>0</v>
      </c>
      <c r="DI292" s="118">
        <v>0</v>
      </c>
      <c r="DJ292" s="116">
        <v>0</v>
      </c>
      <c r="DK292" s="118">
        <v>0</v>
      </c>
      <c r="DL292" s="118">
        <v>0</v>
      </c>
      <c r="DM292" s="118">
        <v>0</v>
      </c>
      <c r="DN292" s="118">
        <v>0</v>
      </c>
      <c r="DO292" s="118">
        <v>0</v>
      </c>
      <c r="DP292" s="118">
        <v>0</v>
      </c>
      <c r="DQ292" s="118">
        <v>0</v>
      </c>
      <c r="DR292" s="116">
        <v>0</v>
      </c>
      <c r="DS292" s="118">
        <v>0</v>
      </c>
      <c r="DT292" s="118">
        <v>0</v>
      </c>
      <c r="DU292" s="118">
        <v>0</v>
      </c>
      <c r="DV292" s="116">
        <v>9.0882001744665066E-3</v>
      </c>
      <c r="DW292" s="118">
        <v>7.5092564196576196E-4</v>
      </c>
      <c r="DX292" s="118">
        <v>8.3372745325007453E-3</v>
      </c>
      <c r="DY292" s="120">
        <v>0</v>
      </c>
      <c r="DZ292" s="120">
        <v>0</v>
      </c>
      <c r="EA292" s="89"/>
      <c r="EB292" s="90" t="e">
        <v>#N/A</v>
      </c>
      <c r="EC292" s="90">
        <v>1</v>
      </c>
      <c r="EF292" s="121">
        <f t="shared" si="67"/>
        <v>45298</v>
      </c>
      <c r="EG292" s="122">
        <f t="shared" si="68"/>
        <v>45322</v>
      </c>
      <c r="EH292" s="122">
        <f t="shared" si="69"/>
        <v>0.3839910844519317</v>
      </c>
      <c r="EI292" s="122">
        <f t="shared" si="70"/>
        <v>0.68064144944527527</v>
      </c>
      <c r="EJ292" s="122">
        <f t="shared" si="71"/>
        <v>0.24433996216377599</v>
      </c>
      <c r="EK292" s="122">
        <f t="shared" si="72"/>
        <v>0.9277558469137015</v>
      </c>
      <c r="EL292" s="122">
        <f t="shared" si="73"/>
        <v>0.28757083870967742</v>
      </c>
      <c r="EM292" s="122">
        <f t="shared" si="74"/>
        <v>6.9775419354838719E-2</v>
      </c>
      <c r="EN292" s="122">
        <f t="shared" si="75"/>
        <v>0</v>
      </c>
      <c r="EO292" s="122">
        <f t="shared" si="76"/>
        <v>2.0768205283883418E-2</v>
      </c>
      <c r="EP292" s="122">
        <f t="shared" si="77"/>
        <v>0.61177489353503911</v>
      </c>
      <c r="EQ292" s="122">
        <f t="shared" si="78"/>
        <v>0.78491177720969185</v>
      </c>
      <c r="ER292" s="282">
        <f t="shared" si="79"/>
        <v>-1.5525813762240688E-2</v>
      </c>
      <c r="ES292" s="123" t="e">
        <f>SUMIF([9]Data_Validity!$K292:$DX292,"OUTTURN",Outturn_Daily!$K292:$DX292)+H292</f>
        <v>#VALUE!</v>
      </c>
      <c r="ET292" s="90" t="e">
        <f>SUMIF([9]Data_Validity!$K292:$DX292,"ESTIMATE",Outturn_Daily!$K292:$DX292)</f>
        <v>#VALUE!</v>
      </c>
      <c r="EU292" s="90" t="e">
        <f>SUMIF([9]Data_Validity!$K292:$DX292,"FORECAST",Outturn_Daily!$K292:$DX292)</f>
        <v>#VALUE!</v>
      </c>
      <c r="EV292" s="122">
        <f t="shared" si="64"/>
        <v>0</v>
      </c>
      <c r="EW292" s="123" t="e">
        <f t="shared" si="65"/>
        <v>#VALUE!</v>
      </c>
    </row>
    <row r="293" spans="1:153" ht="15">
      <c r="A293" s="124">
        <v>45322</v>
      </c>
      <c r="B293" s="109">
        <v>42</v>
      </c>
      <c r="C293" s="110">
        <v>45299</v>
      </c>
      <c r="D293" s="111">
        <f t="shared" si="66"/>
        <v>4.3991324622874188</v>
      </c>
      <c r="E293" s="112" t="s">
        <v>447</v>
      </c>
      <c r="F293" s="111">
        <v>2.4363586037357452</v>
      </c>
      <c r="G293" s="113">
        <v>0</v>
      </c>
      <c r="H293" s="113">
        <v>0</v>
      </c>
      <c r="I293" s="111">
        <v>0</v>
      </c>
      <c r="J293" s="111">
        <v>2.4363586037357452</v>
      </c>
      <c r="K293" s="113">
        <v>0.3839910844519317</v>
      </c>
      <c r="L293" s="111">
        <v>2.0523675192838136</v>
      </c>
      <c r="M293" s="113">
        <v>0.11784506653040133</v>
      </c>
      <c r="N293" s="113">
        <v>2.0768205283883418E-2</v>
      </c>
      <c r="O293" s="113">
        <v>-4.3752915681032678E-2</v>
      </c>
      <c r="P293" s="113">
        <v>1.6377622663775987E-2</v>
      </c>
      <c r="Q293" s="113">
        <v>0.63952284621221245</v>
      </c>
      <c r="R293" s="113">
        <v>-8.0733498998429548E-2</v>
      </c>
      <c r="S293" s="113">
        <v>4.1118603233062836E-2</v>
      </c>
      <c r="T293" s="113">
        <v>1.2851021049782176</v>
      </c>
      <c r="U293" s="114">
        <v>0.9277558469137015</v>
      </c>
      <c r="V293" s="114">
        <v>0.28757083870967742</v>
      </c>
      <c r="W293" s="114">
        <v>6.9775419354838719E-2</v>
      </c>
      <c r="X293" s="115">
        <v>0</v>
      </c>
      <c r="Y293" s="113">
        <v>5.6119485061722353E-2</v>
      </c>
      <c r="Z293" s="111">
        <v>0</v>
      </c>
      <c r="AA293" s="113">
        <v>0</v>
      </c>
      <c r="AB293" s="111">
        <v>0</v>
      </c>
      <c r="AC293" s="113">
        <v>0</v>
      </c>
      <c r="AD293" s="113">
        <v>0</v>
      </c>
      <c r="AE293" s="113">
        <v>0</v>
      </c>
      <c r="AF293" s="113">
        <v>0</v>
      </c>
      <c r="AG293" s="113">
        <v>0</v>
      </c>
      <c r="AH293" s="114">
        <v>0</v>
      </c>
      <c r="AI293" s="114">
        <v>0</v>
      </c>
      <c r="AJ293" s="114">
        <v>0</v>
      </c>
      <c r="AK293" s="116"/>
      <c r="AL293" s="113">
        <v>0</v>
      </c>
      <c r="AM293" s="116">
        <v>0</v>
      </c>
      <c r="AN293" s="113">
        <v>0</v>
      </c>
      <c r="AO293" s="113">
        <v>0</v>
      </c>
      <c r="AP293" s="113">
        <v>0</v>
      </c>
      <c r="AQ293" s="113">
        <v>0</v>
      </c>
      <c r="AR293" s="113">
        <v>0</v>
      </c>
      <c r="AS293" s="113">
        <v>0</v>
      </c>
      <c r="AT293" s="117">
        <v>0</v>
      </c>
      <c r="AU293" s="117">
        <v>0</v>
      </c>
      <c r="AV293" s="117">
        <v>0</v>
      </c>
      <c r="AW293" s="116">
        <v>1.9627738585516734</v>
      </c>
      <c r="AX293" s="116">
        <v>1.9600738178560388</v>
      </c>
      <c r="AY293" s="116">
        <v>0.66956897042929042</v>
      </c>
      <c r="AZ293" s="118">
        <v>0.66956897042929042</v>
      </c>
      <c r="BA293" s="118">
        <v>0</v>
      </c>
      <c r="BB293" s="118">
        <v>0</v>
      </c>
      <c r="BC293" s="118">
        <v>0</v>
      </c>
      <c r="BD293" s="118">
        <v>0</v>
      </c>
      <c r="BE293" s="118">
        <v>0</v>
      </c>
      <c r="BF293" s="118">
        <v>0</v>
      </c>
      <c r="BG293" s="118">
        <v>0</v>
      </c>
      <c r="BH293" s="118">
        <v>0</v>
      </c>
      <c r="BI293" s="118">
        <v>0</v>
      </c>
      <c r="BJ293" s="118">
        <v>0</v>
      </c>
      <c r="BK293" s="118">
        <v>0</v>
      </c>
      <c r="BL293" s="118">
        <v>0</v>
      </c>
      <c r="BM293" s="118">
        <v>0</v>
      </c>
      <c r="BN293" s="118">
        <v>0</v>
      </c>
      <c r="BO293" s="118">
        <v>0</v>
      </c>
      <c r="BP293" s="118">
        <v>0</v>
      </c>
      <c r="BQ293" s="118">
        <v>0</v>
      </c>
      <c r="BR293" s="118">
        <v>0</v>
      </c>
      <c r="BS293" s="118">
        <v>0</v>
      </c>
      <c r="BT293" s="118">
        <v>0</v>
      </c>
      <c r="BU293" s="116">
        <v>0.65552780921607179</v>
      </c>
      <c r="BV293" s="118">
        <v>0.11290536435483869</v>
      </c>
      <c r="BW293" s="118">
        <v>0.54262244486123312</v>
      </c>
      <c r="BX293" s="118">
        <v>0</v>
      </c>
      <c r="BY293" s="118">
        <v>0</v>
      </c>
      <c r="BZ293" s="118">
        <v>0</v>
      </c>
      <c r="CA293" s="118">
        <v>0</v>
      </c>
      <c r="CB293" s="118">
        <v>0</v>
      </c>
      <c r="CC293" s="119">
        <v>0.2279623395</v>
      </c>
      <c r="CD293" s="118">
        <v>0.2279623395</v>
      </c>
      <c r="CE293" s="118">
        <v>0</v>
      </c>
      <c r="CF293" s="118">
        <v>0</v>
      </c>
      <c r="CG293" s="118">
        <v>0</v>
      </c>
      <c r="CH293" s="118">
        <v>0</v>
      </c>
      <c r="CI293" s="118">
        <v>0</v>
      </c>
      <c r="CJ293" s="116">
        <v>2.8984418999999997E-2</v>
      </c>
      <c r="CK293" s="118">
        <v>0</v>
      </c>
      <c r="CL293" s="118">
        <v>0</v>
      </c>
      <c r="CM293" s="118">
        <v>0</v>
      </c>
      <c r="CN293" s="118">
        <v>0</v>
      </c>
      <c r="CO293" s="118">
        <v>2.8984418999999997E-2</v>
      </c>
      <c r="CP293" s="118">
        <v>0</v>
      </c>
      <c r="CQ293" s="118">
        <v>0</v>
      </c>
      <c r="CR293" s="116">
        <v>0.24903484592072278</v>
      </c>
      <c r="CS293" s="118">
        <v>0.20416322379331803</v>
      </c>
      <c r="CT293" s="118">
        <v>4.4871622127404746E-2</v>
      </c>
      <c r="CU293" s="118">
        <v>0</v>
      </c>
      <c r="CV293" s="118">
        <v>0</v>
      </c>
      <c r="CW293" s="118">
        <v>0</v>
      </c>
      <c r="CX293" s="116">
        <v>0.12899543378995401</v>
      </c>
      <c r="CY293" s="118">
        <v>0.12899543378995401</v>
      </c>
      <c r="CZ293" s="118">
        <v>0</v>
      </c>
      <c r="DA293" s="118">
        <v>0</v>
      </c>
      <c r="DB293" s="118">
        <v>0</v>
      </c>
      <c r="DC293" s="118">
        <v>0</v>
      </c>
      <c r="DD293" s="118">
        <v>0</v>
      </c>
      <c r="DE293" s="118">
        <v>0</v>
      </c>
      <c r="DF293" s="116">
        <v>0</v>
      </c>
      <c r="DG293" s="118">
        <v>0</v>
      </c>
      <c r="DH293" s="118">
        <v>0</v>
      </c>
      <c r="DI293" s="118">
        <v>0</v>
      </c>
      <c r="DJ293" s="116">
        <v>0</v>
      </c>
      <c r="DK293" s="118">
        <v>0</v>
      </c>
      <c r="DL293" s="118">
        <v>0</v>
      </c>
      <c r="DM293" s="118">
        <v>0</v>
      </c>
      <c r="DN293" s="118">
        <v>0</v>
      </c>
      <c r="DO293" s="118">
        <v>0</v>
      </c>
      <c r="DP293" s="118">
        <v>0</v>
      </c>
      <c r="DQ293" s="118">
        <v>0</v>
      </c>
      <c r="DR293" s="116">
        <v>0</v>
      </c>
      <c r="DS293" s="118">
        <v>0</v>
      </c>
      <c r="DT293" s="118">
        <v>0</v>
      </c>
      <c r="DU293" s="118">
        <v>0</v>
      </c>
      <c r="DV293" s="116">
        <v>2.7000406956344922E-3</v>
      </c>
      <c r="DW293" s="118">
        <v>2.230947551528852E-4</v>
      </c>
      <c r="DX293" s="118">
        <v>2.476945940481607E-3</v>
      </c>
      <c r="DY293" s="120">
        <v>0</v>
      </c>
      <c r="DZ293" s="120">
        <v>0</v>
      </c>
      <c r="EA293" s="89"/>
      <c r="EB293" s="90" t="e">
        <v>#N/A</v>
      </c>
      <c r="EC293" s="90">
        <v>1</v>
      </c>
      <c r="EF293" s="121">
        <f t="shared" si="67"/>
        <v>45299</v>
      </c>
      <c r="EG293" s="122">
        <f t="shared" si="68"/>
        <v>45322</v>
      </c>
      <c r="EH293" s="122">
        <f t="shared" si="69"/>
        <v>0.3839910844519317</v>
      </c>
      <c r="EI293" s="122">
        <f t="shared" si="70"/>
        <v>0.68064144944527527</v>
      </c>
      <c r="EJ293" s="122">
        <f t="shared" si="71"/>
        <v>0.24433996216377599</v>
      </c>
      <c r="EK293" s="122">
        <f t="shared" si="72"/>
        <v>0.9277558469137015</v>
      </c>
      <c r="EL293" s="122">
        <f t="shared" si="73"/>
        <v>0.28757083870967742</v>
      </c>
      <c r="EM293" s="122">
        <f t="shared" si="74"/>
        <v>6.9775419354838719E-2</v>
      </c>
      <c r="EN293" s="122">
        <f t="shared" si="75"/>
        <v>0</v>
      </c>
      <c r="EO293" s="122">
        <f t="shared" si="76"/>
        <v>2.0768205283883418E-2</v>
      </c>
      <c r="EP293" s="122">
        <f t="shared" si="77"/>
        <v>0.61177489353503911</v>
      </c>
      <c r="EQ293" s="122">
        <f t="shared" si="78"/>
        <v>0.78741403695969181</v>
      </c>
      <c r="ER293" s="282">
        <f t="shared" si="79"/>
        <v>-2.1913973241072703E-2</v>
      </c>
      <c r="ES293" s="123" t="e">
        <f>SUMIF([9]Data_Validity!$K293:$DX293,"OUTTURN",Outturn_Daily!$K293:$DX293)+H293</f>
        <v>#VALUE!</v>
      </c>
      <c r="ET293" s="90" t="e">
        <f>SUMIF([9]Data_Validity!$K293:$DX293,"ESTIMATE",Outturn_Daily!$K293:$DX293)</f>
        <v>#VALUE!</v>
      </c>
      <c r="EU293" s="90" t="e">
        <f>SUMIF([9]Data_Validity!$K293:$DX293,"FORECAST",Outturn_Daily!$K293:$DX293)</f>
        <v>#VALUE!</v>
      </c>
      <c r="EV293" s="122">
        <f t="shared" si="64"/>
        <v>0</v>
      </c>
      <c r="EW293" s="123" t="e">
        <f t="shared" si="65"/>
        <v>#VALUE!</v>
      </c>
    </row>
    <row r="294" spans="1:153" ht="15">
      <c r="A294" s="124">
        <v>45322</v>
      </c>
      <c r="B294" s="109">
        <v>42</v>
      </c>
      <c r="C294" s="110">
        <v>45300</v>
      </c>
      <c r="D294" s="111">
        <f t="shared" si="66"/>
        <v>4.395291739587595</v>
      </c>
      <c r="E294" s="112" t="s">
        <v>447</v>
      </c>
      <c r="F294" s="111">
        <v>2.3840970097357452</v>
      </c>
      <c r="G294" s="113">
        <v>0</v>
      </c>
      <c r="H294" s="113">
        <v>0</v>
      </c>
      <c r="I294" s="111">
        <v>0</v>
      </c>
      <c r="J294" s="111">
        <v>2.3840970097357452</v>
      </c>
      <c r="K294" s="113">
        <v>0.3839910844519317</v>
      </c>
      <c r="L294" s="111">
        <v>2.0001059252838136</v>
      </c>
      <c r="M294" s="113">
        <v>0.10064604753040132</v>
      </c>
      <c r="N294" s="113">
        <v>2.0768205283883418E-2</v>
      </c>
      <c r="O294" s="113">
        <v>-6.6399408681032696E-2</v>
      </c>
      <c r="P294" s="113">
        <v>3.9615406637759365E-3</v>
      </c>
      <c r="Q294" s="113">
        <v>0.63952284621221245</v>
      </c>
      <c r="R294" s="113">
        <v>-8.0733498998429548E-2</v>
      </c>
      <c r="S294" s="113">
        <v>4.1118603233062836E-2</v>
      </c>
      <c r="T294" s="113">
        <v>1.2851021049782176</v>
      </c>
      <c r="U294" s="114">
        <v>0.9277558469137015</v>
      </c>
      <c r="V294" s="114">
        <v>0.28757083870967742</v>
      </c>
      <c r="W294" s="114">
        <v>6.9775419354838719E-2</v>
      </c>
      <c r="X294" s="115">
        <v>0</v>
      </c>
      <c r="Y294" s="113">
        <v>5.6119485061722353E-2</v>
      </c>
      <c r="Z294" s="111">
        <v>0</v>
      </c>
      <c r="AA294" s="113">
        <v>0</v>
      </c>
      <c r="AB294" s="111">
        <v>0</v>
      </c>
      <c r="AC294" s="113">
        <v>0</v>
      </c>
      <c r="AD294" s="113">
        <v>0</v>
      </c>
      <c r="AE294" s="113">
        <v>0</v>
      </c>
      <c r="AF294" s="113">
        <v>0</v>
      </c>
      <c r="AG294" s="113">
        <v>0</v>
      </c>
      <c r="AH294" s="114">
        <v>0</v>
      </c>
      <c r="AI294" s="114">
        <v>0</v>
      </c>
      <c r="AJ294" s="114">
        <v>0</v>
      </c>
      <c r="AK294" s="116"/>
      <c r="AL294" s="113">
        <v>0</v>
      </c>
      <c r="AM294" s="116">
        <v>0</v>
      </c>
      <c r="AN294" s="113">
        <v>0</v>
      </c>
      <c r="AO294" s="113">
        <v>0</v>
      </c>
      <c r="AP294" s="113">
        <v>0</v>
      </c>
      <c r="AQ294" s="113">
        <v>0</v>
      </c>
      <c r="AR294" s="113">
        <v>0</v>
      </c>
      <c r="AS294" s="113">
        <v>0</v>
      </c>
      <c r="AT294" s="117">
        <v>0</v>
      </c>
      <c r="AU294" s="117">
        <v>0</v>
      </c>
      <c r="AV294" s="117">
        <v>0</v>
      </c>
      <c r="AW294" s="116">
        <v>2.0111947298518498</v>
      </c>
      <c r="AX294" s="116">
        <v>2.002488275956039</v>
      </c>
      <c r="AY294" s="116">
        <v>0.68504808752929036</v>
      </c>
      <c r="AZ294" s="118">
        <v>0.68504808752929036</v>
      </c>
      <c r="BA294" s="118">
        <v>0</v>
      </c>
      <c r="BB294" s="118">
        <v>0</v>
      </c>
      <c r="BC294" s="118">
        <v>0</v>
      </c>
      <c r="BD294" s="118">
        <v>0</v>
      </c>
      <c r="BE294" s="118">
        <v>0</v>
      </c>
      <c r="BF294" s="118">
        <v>0</v>
      </c>
      <c r="BG294" s="118">
        <v>0</v>
      </c>
      <c r="BH294" s="118">
        <v>0</v>
      </c>
      <c r="BI294" s="118">
        <v>0</v>
      </c>
      <c r="BJ294" s="118">
        <v>0</v>
      </c>
      <c r="BK294" s="118">
        <v>0</v>
      </c>
      <c r="BL294" s="118">
        <v>0</v>
      </c>
      <c r="BM294" s="118">
        <v>0</v>
      </c>
      <c r="BN294" s="118">
        <v>0</v>
      </c>
      <c r="BO294" s="118">
        <v>0</v>
      </c>
      <c r="BP294" s="118">
        <v>0</v>
      </c>
      <c r="BQ294" s="118">
        <v>0</v>
      </c>
      <c r="BR294" s="118">
        <v>0</v>
      </c>
      <c r="BS294" s="118">
        <v>0</v>
      </c>
      <c r="BT294" s="118">
        <v>0</v>
      </c>
      <c r="BU294" s="116">
        <v>0.67817430221607178</v>
      </c>
      <c r="BV294" s="118">
        <v>0.13555185735483871</v>
      </c>
      <c r="BW294" s="118">
        <v>0.54262244486123312</v>
      </c>
      <c r="BX294" s="118">
        <v>0</v>
      </c>
      <c r="BY294" s="118">
        <v>0</v>
      </c>
      <c r="BZ294" s="118">
        <v>0</v>
      </c>
      <c r="CA294" s="118">
        <v>0</v>
      </c>
      <c r="CB294" s="118">
        <v>0</v>
      </c>
      <c r="CC294" s="119">
        <v>0.24037842150000005</v>
      </c>
      <c r="CD294" s="118">
        <v>0.24037842150000005</v>
      </c>
      <c r="CE294" s="118">
        <v>0</v>
      </c>
      <c r="CF294" s="118">
        <v>0</v>
      </c>
      <c r="CG294" s="118">
        <v>0</v>
      </c>
      <c r="CH294" s="118">
        <v>0</v>
      </c>
      <c r="CI294" s="118">
        <v>0</v>
      </c>
      <c r="CJ294" s="116">
        <v>2.0857185E-2</v>
      </c>
      <c r="CK294" s="118">
        <v>0</v>
      </c>
      <c r="CL294" s="118">
        <v>0</v>
      </c>
      <c r="CM294" s="118">
        <v>0</v>
      </c>
      <c r="CN294" s="118">
        <v>0</v>
      </c>
      <c r="CO294" s="118">
        <v>2.0857185E-2</v>
      </c>
      <c r="CP294" s="118">
        <v>0</v>
      </c>
      <c r="CQ294" s="118">
        <v>0</v>
      </c>
      <c r="CR294" s="116">
        <v>0.24903484592072278</v>
      </c>
      <c r="CS294" s="118">
        <v>0.20416322379331803</v>
      </c>
      <c r="CT294" s="118">
        <v>4.4871622127404746E-2</v>
      </c>
      <c r="CU294" s="118">
        <v>0</v>
      </c>
      <c r="CV294" s="118">
        <v>0</v>
      </c>
      <c r="CW294" s="118">
        <v>0</v>
      </c>
      <c r="CX294" s="116">
        <v>0.12899543378995401</v>
      </c>
      <c r="CY294" s="118">
        <v>0.12899543378995401</v>
      </c>
      <c r="CZ294" s="118">
        <v>0</v>
      </c>
      <c r="DA294" s="118">
        <v>0</v>
      </c>
      <c r="DB294" s="118">
        <v>0</v>
      </c>
      <c r="DC294" s="118">
        <v>0</v>
      </c>
      <c r="DD294" s="118">
        <v>0</v>
      </c>
      <c r="DE294" s="118">
        <v>0</v>
      </c>
      <c r="DF294" s="116">
        <v>0</v>
      </c>
      <c r="DG294" s="118">
        <v>0</v>
      </c>
      <c r="DH294" s="118">
        <v>0</v>
      </c>
      <c r="DI294" s="118">
        <v>0</v>
      </c>
      <c r="DJ294" s="116">
        <v>0</v>
      </c>
      <c r="DK294" s="118">
        <v>0</v>
      </c>
      <c r="DL294" s="118">
        <v>0</v>
      </c>
      <c r="DM294" s="118">
        <v>0</v>
      </c>
      <c r="DN294" s="118">
        <v>0</v>
      </c>
      <c r="DO294" s="118">
        <v>0</v>
      </c>
      <c r="DP294" s="118">
        <v>0</v>
      </c>
      <c r="DQ294" s="118">
        <v>0</v>
      </c>
      <c r="DR294" s="116">
        <v>0</v>
      </c>
      <c r="DS294" s="118">
        <v>0</v>
      </c>
      <c r="DT294" s="118">
        <v>0</v>
      </c>
      <c r="DU294" s="118">
        <v>0</v>
      </c>
      <c r="DV294" s="116">
        <v>8.7064538958107618E-3</v>
      </c>
      <c r="DW294" s="118">
        <v>7.1938330532434521E-4</v>
      </c>
      <c r="DX294" s="118">
        <v>7.9870705904864173E-3</v>
      </c>
      <c r="DY294" s="120">
        <v>0</v>
      </c>
      <c r="DZ294" s="120">
        <v>0</v>
      </c>
      <c r="EA294" s="89"/>
      <c r="EB294" s="90" t="e">
        <v>#N/A</v>
      </c>
      <c r="EC294" s="90">
        <v>1</v>
      </c>
      <c r="EF294" s="121">
        <f t="shared" si="67"/>
        <v>45300</v>
      </c>
      <c r="EG294" s="122">
        <f t="shared" si="68"/>
        <v>45322</v>
      </c>
      <c r="EH294" s="122">
        <f t="shared" si="69"/>
        <v>0.3839910844519317</v>
      </c>
      <c r="EI294" s="122">
        <f t="shared" si="70"/>
        <v>0.68064144944527527</v>
      </c>
      <c r="EJ294" s="122">
        <f t="shared" si="71"/>
        <v>0.24433996216377599</v>
      </c>
      <c r="EK294" s="122">
        <f t="shared" si="72"/>
        <v>0.9277558469137015</v>
      </c>
      <c r="EL294" s="122">
        <f t="shared" si="73"/>
        <v>0.28757083870967742</v>
      </c>
      <c r="EM294" s="122">
        <f t="shared" si="74"/>
        <v>6.9775419354838719E-2</v>
      </c>
      <c r="EN294" s="122">
        <f t="shared" si="75"/>
        <v>0</v>
      </c>
      <c r="EO294" s="122">
        <f t="shared" si="76"/>
        <v>2.0768205283883418E-2</v>
      </c>
      <c r="EP294" s="122">
        <f t="shared" si="77"/>
        <v>0.61177489353503911</v>
      </c>
      <c r="EQ294" s="122">
        <f t="shared" si="78"/>
        <v>0.78569413505969166</v>
      </c>
      <c r="ER294" s="282">
        <f t="shared" si="79"/>
        <v>-1.5907560040896433E-2</v>
      </c>
      <c r="ES294" s="123" t="e">
        <f>SUMIF([9]Data_Validity!$K294:$DX294,"OUTTURN",Outturn_Daily!$K294:$DX294)+H294</f>
        <v>#VALUE!</v>
      </c>
      <c r="ET294" s="90" t="e">
        <f>SUMIF([9]Data_Validity!$K294:$DX294,"ESTIMATE",Outturn_Daily!$K294:$DX294)</f>
        <v>#VALUE!</v>
      </c>
      <c r="EU294" s="90" t="e">
        <f>SUMIF([9]Data_Validity!$K294:$DX294,"FORECAST",Outturn_Daily!$K294:$DX294)</f>
        <v>#VALUE!</v>
      </c>
      <c r="EV294" s="122">
        <f t="shared" si="64"/>
        <v>0</v>
      </c>
      <c r="EW294" s="123" t="e">
        <f t="shared" si="65"/>
        <v>#VALUE!</v>
      </c>
    </row>
    <row r="295" spans="1:153" ht="15">
      <c r="A295" s="124">
        <v>45322</v>
      </c>
      <c r="B295" s="109">
        <v>42</v>
      </c>
      <c r="C295" s="110">
        <v>45301</v>
      </c>
      <c r="D295" s="111">
        <f t="shared" si="66"/>
        <v>4.3996755788957334</v>
      </c>
      <c r="E295" s="112" t="s">
        <v>447</v>
      </c>
      <c r="F295" s="111">
        <v>2.2685962402357456</v>
      </c>
      <c r="G295" s="113">
        <v>0</v>
      </c>
      <c r="H295" s="113">
        <v>0</v>
      </c>
      <c r="I295" s="111">
        <v>0</v>
      </c>
      <c r="J295" s="111">
        <v>2.2685962402357456</v>
      </c>
      <c r="K295" s="113">
        <v>0.3839910844519317</v>
      </c>
      <c r="L295" s="111">
        <v>1.8846051557838137</v>
      </c>
      <c r="M295" s="113">
        <v>0.1020643320304013</v>
      </c>
      <c r="N295" s="113">
        <v>2.0768205283883418E-2</v>
      </c>
      <c r="O295" s="113">
        <v>-0.12482132468103271</v>
      </c>
      <c r="P295" s="113">
        <v>-5.4535597336224012E-2</v>
      </c>
      <c r="Q295" s="113">
        <v>0.63952284621221245</v>
      </c>
      <c r="R295" s="113">
        <v>-8.0733498998429548E-2</v>
      </c>
      <c r="S295" s="113">
        <v>4.1118603233062836E-2</v>
      </c>
      <c r="T295" s="113">
        <v>1.2851021049782176</v>
      </c>
      <c r="U295" s="114">
        <v>0.9277558469137015</v>
      </c>
      <c r="V295" s="114">
        <v>0.28757083870967742</v>
      </c>
      <c r="W295" s="114">
        <v>6.9775419354838719E-2</v>
      </c>
      <c r="X295" s="115">
        <v>0</v>
      </c>
      <c r="Y295" s="113">
        <v>5.6119485061722353E-2</v>
      </c>
      <c r="Z295" s="111">
        <v>0</v>
      </c>
      <c r="AA295" s="113">
        <v>0</v>
      </c>
      <c r="AB295" s="111">
        <v>0</v>
      </c>
      <c r="AC295" s="113">
        <v>0</v>
      </c>
      <c r="AD295" s="113">
        <v>0</v>
      </c>
      <c r="AE295" s="113">
        <v>0</v>
      </c>
      <c r="AF295" s="113">
        <v>0</v>
      </c>
      <c r="AG295" s="113">
        <v>0</v>
      </c>
      <c r="AH295" s="114">
        <v>0</v>
      </c>
      <c r="AI295" s="114">
        <v>0</v>
      </c>
      <c r="AJ295" s="114">
        <v>0</v>
      </c>
      <c r="AK295" s="116"/>
      <c r="AL295" s="113">
        <v>0</v>
      </c>
      <c r="AM295" s="116">
        <v>0</v>
      </c>
      <c r="AN295" s="113">
        <v>0</v>
      </c>
      <c r="AO295" s="113">
        <v>0</v>
      </c>
      <c r="AP295" s="113">
        <v>0</v>
      </c>
      <c r="AQ295" s="113">
        <v>0</v>
      </c>
      <c r="AR295" s="113">
        <v>0</v>
      </c>
      <c r="AS295" s="113">
        <v>0</v>
      </c>
      <c r="AT295" s="117">
        <v>0</v>
      </c>
      <c r="AU295" s="117">
        <v>0</v>
      </c>
      <c r="AV295" s="117">
        <v>0</v>
      </c>
      <c r="AW295" s="116">
        <v>2.1310793386599873</v>
      </c>
      <c r="AX295" s="116">
        <v>2.1241826719060395</v>
      </c>
      <c r="AY295" s="116">
        <v>0.68377163147929054</v>
      </c>
      <c r="AZ295" s="118">
        <v>0.68377163147929054</v>
      </c>
      <c r="BA295" s="118">
        <v>0</v>
      </c>
      <c r="BB295" s="118">
        <v>0</v>
      </c>
      <c r="BC295" s="118">
        <v>0</v>
      </c>
      <c r="BD295" s="118">
        <v>0</v>
      </c>
      <c r="BE295" s="118">
        <v>0</v>
      </c>
      <c r="BF295" s="118">
        <v>0</v>
      </c>
      <c r="BG295" s="118">
        <v>0</v>
      </c>
      <c r="BH295" s="118">
        <v>0</v>
      </c>
      <c r="BI295" s="118">
        <v>0</v>
      </c>
      <c r="BJ295" s="118">
        <v>0</v>
      </c>
      <c r="BK295" s="118">
        <v>0</v>
      </c>
      <c r="BL295" s="118">
        <v>0</v>
      </c>
      <c r="BM295" s="118">
        <v>0</v>
      </c>
      <c r="BN295" s="118">
        <v>0</v>
      </c>
      <c r="BO295" s="118">
        <v>0</v>
      </c>
      <c r="BP295" s="118">
        <v>0</v>
      </c>
      <c r="BQ295" s="118">
        <v>0</v>
      </c>
      <c r="BR295" s="118">
        <v>0</v>
      </c>
      <c r="BS295" s="118">
        <v>0</v>
      </c>
      <c r="BT295" s="118">
        <v>0</v>
      </c>
      <c r="BU295" s="116">
        <v>0.73659621821607191</v>
      </c>
      <c r="BV295" s="118">
        <v>0.19397377335483873</v>
      </c>
      <c r="BW295" s="118">
        <v>0.54262244486123312</v>
      </c>
      <c r="BX295" s="118">
        <v>0</v>
      </c>
      <c r="BY295" s="118">
        <v>0</v>
      </c>
      <c r="BZ295" s="118">
        <v>0</v>
      </c>
      <c r="CA295" s="118">
        <v>0</v>
      </c>
      <c r="CB295" s="118">
        <v>0</v>
      </c>
      <c r="CC295" s="119">
        <v>0.2988755595</v>
      </c>
      <c r="CD295" s="118">
        <v>0.2988755595</v>
      </c>
      <c r="CE295" s="118">
        <v>0</v>
      </c>
      <c r="CF295" s="118">
        <v>0</v>
      </c>
      <c r="CG295" s="118">
        <v>0</v>
      </c>
      <c r="CH295" s="118">
        <v>0</v>
      </c>
      <c r="CI295" s="118">
        <v>0</v>
      </c>
      <c r="CJ295" s="116">
        <v>2.6908983000000001E-2</v>
      </c>
      <c r="CK295" s="118">
        <v>0</v>
      </c>
      <c r="CL295" s="118">
        <v>0</v>
      </c>
      <c r="CM295" s="118">
        <v>0</v>
      </c>
      <c r="CN295" s="118">
        <v>0</v>
      </c>
      <c r="CO295" s="118">
        <v>2.6908983000000001E-2</v>
      </c>
      <c r="CP295" s="118">
        <v>0</v>
      </c>
      <c r="CQ295" s="118">
        <v>0</v>
      </c>
      <c r="CR295" s="116">
        <v>0.24903484592072278</v>
      </c>
      <c r="CS295" s="118">
        <v>0.20416322379331803</v>
      </c>
      <c r="CT295" s="118">
        <v>4.4871622127404746E-2</v>
      </c>
      <c r="CU295" s="118">
        <v>0</v>
      </c>
      <c r="CV295" s="118">
        <v>0</v>
      </c>
      <c r="CW295" s="118">
        <v>0</v>
      </c>
      <c r="CX295" s="116">
        <v>0.12899543378995401</v>
      </c>
      <c r="CY295" s="118">
        <v>0.12899543378995401</v>
      </c>
      <c r="CZ295" s="118">
        <v>0</v>
      </c>
      <c r="DA295" s="118">
        <v>0</v>
      </c>
      <c r="DB295" s="118">
        <v>0</v>
      </c>
      <c r="DC295" s="118">
        <v>0</v>
      </c>
      <c r="DD295" s="118">
        <v>0</v>
      </c>
      <c r="DE295" s="118">
        <v>0</v>
      </c>
      <c r="DF295" s="116">
        <v>0</v>
      </c>
      <c r="DG295" s="118">
        <v>0</v>
      </c>
      <c r="DH295" s="118">
        <v>0</v>
      </c>
      <c r="DI295" s="118">
        <v>0</v>
      </c>
      <c r="DJ295" s="116">
        <v>0</v>
      </c>
      <c r="DK295" s="118">
        <v>0</v>
      </c>
      <c r="DL295" s="118">
        <v>0</v>
      </c>
      <c r="DM295" s="118">
        <v>0</v>
      </c>
      <c r="DN295" s="118">
        <v>0</v>
      </c>
      <c r="DO295" s="118">
        <v>0</v>
      </c>
      <c r="DP295" s="118">
        <v>0</v>
      </c>
      <c r="DQ295" s="118">
        <v>0</v>
      </c>
      <c r="DR295" s="116">
        <v>0</v>
      </c>
      <c r="DS295" s="118">
        <v>0</v>
      </c>
      <c r="DT295" s="118">
        <v>0</v>
      </c>
      <c r="DU295" s="118">
        <v>0</v>
      </c>
      <c r="DV295" s="116">
        <v>6.8966667539480534E-3</v>
      </c>
      <c r="DW295" s="118">
        <v>5.6984703353944103E-4</v>
      </c>
      <c r="DX295" s="118">
        <v>6.3268197204086121E-3</v>
      </c>
      <c r="DY295" s="120">
        <v>0</v>
      </c>
      <c r="DZ295" s="120">
        <v>0</v>
      </c>
      <c r="EA295" s="89"/>
      <c r="EB295" s="90" t="e">
        <v>#N/A</v>
      </c>
      <c r="EC295" s="90">
        <v>1</v>
      </c>
      <c r="EF295" s="121">
        <f t="shared" si="67"/>
        <v>45301</v>
      </c>
      <c r="EG295" s="122">
        <f t="shared" si="68"/>
        <v>45322</v>
      </c>
      <c r="EH295" s="122">
        <f t="shared" si="69"/>
        <v>0.3839910844519317</v>
      </c>
      <c r="EI295" s="122">
        <f t="shared" si="70"/>
        <v>0.68064144944527527</v>
      </c>
      <c r="EJ295" s="122">
        <f t="shared" si="71"/>
        <v>0.24433996216377599</v>
      </c>
      <c r="EK295" s="122">
        <f t="shared" si="72"/>
        <v>0.9277558469137015</v>
      </c>
      <c r="EL295" s="122">
        <f t="shared" si="73"/>
        <v>0.28757083870967742</v>
      </c>
      <c r="EM295" s="122">
        <f t="shared" si="74"/>
        <v>6.9775419354838719E-2</v>
      </c>
      <c r="EN295" s="122">
        <f t="shared" si="75"/>
        <v>0</v>
      </c>
      <c r="EO295" s="122">
        <f t="shared" si="76"/>
        <v>2.0768205283883418E-2</v>
      </c>
      <c r="EP295" s="122">
        <f t="shared" si="77"/>
        <v>0.61177489353503922</v>
      </c>
      <c r="EQ295" s="122">
        <f t="shared" si="78"/>
        <v>0.78583596350969187</v>
      </c>
      <c r="ER295" s="282">
        <f t="shared" si="79"/>
        <v>-1.7717347182759142E-2</v>
      </c>
      <c r="ES295" s="123" t="e">
        <f>SUMIF([9]Data_Validity!$K295:$DX295,"OUTTURN",Outturn_Daily!$K295:$DX295)+H295</f>
        <v>#VALUE!</v>
      </c>
      <c r="ET295" s="90" t="e">
        <f>SUMIF([9]Data_Validity!$K295:$DX295,"ESTIMATE",Outturn_Daily!$K295:$DX295)</f>
        <v>#VALUE!</v>
      </c>
      <c r="EU295" s="90" t="e">
        <f>SUMIF([9]Data_Validity!$K295:$DX295,"FORECAST",Outturn_Daily!$K295:$DX295)</f>
        <v>#VALUE!</v>
      </c>
      <c r="EV295" s="122">
        <f t="shared" si="64"/>
        <v>0</v>
      </c>
      <c r="EW295" s="123" t="e">
        <f t="shared" si="65"/>
        <v>#VALUE!</v>
      </c>
    </row>
    <row r="296" spans="1:153" ht="15">
      <c r="A296" s="124">
        <v>45322</v>
      </c>
      <c r="B296" s="109">
        <v>42</v>
      </c>
      <c r="C296" s="110">
        <v>45302</v>
      </c>
      <c r="D296" s="111">
        <f t="shared" si="66"/>
        <v>4.4077016734018892</v>
      </c>
      <c r="E296" s="112" t="s">
        <v>447</v>
      </c>
      <c r="F296" s="111">
        <v>2.3279258212357457</v>
      </c>
      <c r="G296" s="113">
        <v>0</v>
      </c>
      <c r="H296" s="113">
        <v>0</v>
      </c>
      <c r="I296" s="111">
        <v>0</v>
      </c>
      <c r="J296" s="111">
        <v>2.3279258212357457</v>
      </c>
      <c r="K296" s="113">
        <v>0.3839910844519317</v>
      </c>
      <c r="L296" s="111">
        <v>1.9439347367838138</v>
      </c>
      <c r="M296" s="113">
        <v>0.1093635030304014</v>
      </c>
      <c r="N296" s="113">
        <v>2.0768205283883418E-2</v>
      </c>
      <c r="O296" s="113">
        <v>-0.1289564646810327</v>
      </c>
      <c r="P296" s="113">
        <v>1.6299526637759409E-3</v>
      </c>
      <c r="Q296" s="113">
        <v>0.63952284621221245</v>
      </c>
      <c r="R296" s="113">
        <v>-8.0733498998429548E-2</v>
      </c>
      <c r="S296" s="113">
        <v>4.1118603233062836E-2</v>
      </c>
      <c r="T296" s="113">
        <v>1.2851021049782176</v>
      </c>
      <c r="U296" s="114">
        <v>0.9277558469137015</v>
      </c>
      <c r="V296" s="114">
        <v>0.28757083870967742</v>
      </c>
      <c r="W296" s="114">
        <v>6.9775419354838719E-2</v>
      </c>
      <c r="X296" s="115">
        <v>0</v>
      </c>
      <c r="Y296" s="113">
        <v>5.6119485061722353E-2</v>
      </c>
      <c r="Z296" s="111">
        <v>0</v>
      </c>
      <c r="AA296" s="113">
        <v>0</v>
      </c>
      <c r="AB296" s="111">
        <v>0</v>
      </c>
      <c r="AC296" s="113">
        <v>0</v>
      </c>
      <c r="AD296" s="113">
        <v>0</v>
      </c>
      <c r="AE296" s="113">
        <v>0</v>
      </c>
      <c r="AF296" s="113">
        <v>0</v>
      </c>
      <c r="AG296" s="113">
        <v>0</v>
      </c>
      <c r="AH296" s="114">
        <v>0</v>
      </c>
      <c r="AI296" s="114">
        <v>0</v>
      </c>
      <c r="AJ296" s="114">
        <v>0</v>
      </c>
      <c r="AK296" s="116"/>
      <c r="AL296" s="113">
        <v>0</v>
      </c>
      <c r="AM296" s="116">
        <v>0</v>
      </c>
      <c r="AN296" s="113">
        <v>0</v>
      </c>
      <c r="AO296" s="113">
        <v>0</v>
      </c>
      <c r="AP296" s="113">
        <v>0</v>
      </c>
      <c r="AQ296" s="113">
        <v>0</v>
      </c>
      <c r="AR296" s="113">
        <v>0</v>
      </c>
      <c r="AS296" s="113">
        <v>0</v>
      </c>
      <c r="AT296" s="117">
        <v>0</v>
      </c>
      <c r="AU296" s="117">
        <v>0</v>
      </c>
      <c r="AV296" s="117">
        <v>0</v>
      </c>
      <c r="AW296" s="116">
        <v>2.0797758521661436</v>
      </c>
      <c r="AX296" s="116">
        <v>2.0687555170060392</v>
      </c>
      <c r="AY296" s="116">
        <v>0.67720237757929036</v>
      </c>
      <c r="AZ296" s="118">
        <v>0.67720237757929036</v>
      </c>
      <c r="BA296" s="118">
        <v>0</v>
      </c>
      <c r="BB296" s="118">
        <v>0</v>
      </c>
      <c r="BC296" s="118">
        <v>0</v>
      </c>
      <c r="BD296" s="118">
        <v>0</v>
      </c>
      <c r="BE296" s="118">
        <v>0</v>
      </c>
      <c r="BF296" s="118">
        <v>0</v>
      </c>
      <c r="BG296" s="118">
        <v>0</v>
      </c>
      <c r="BH296" s="118">
        <v>0</v>
      </c>
      <c r="BI296" s="118">
        <v>0</v>
      </c>
      <c r="BJ296" s="118">
        <v>0</v>
      </c>
      <c r="BK296" s="118">
        <v>0</v>
      </c>
      <c r="BL296" s="118">
        <v>0</v>
      </c>
      <c r="BM296" s="118">
        <v>0</v>
      </c>
      <c r="BN296" s="118">
        <v>0</v>
      </c>
      <c r="BO296" s="118">
        <v>0</v>
      </c>
      <c r="BP296" s="118">
        <v>0</v>
      </c>
      <c r="BQ296" s="118">
        <v>0</v>
      </c>
      <c r="BR296" s="118">
        <v>0</v>
      </c>
      <c r="BS296" s="118">
        <v>0</v>
      </c>
      <c r="BT296" s="118">
        <v>0</v>
      </c>
      <c r="BU296" s="116">
        <v>0.74073135821607183</v>
      </c>
      <c r="BV296" s="118">
        <v>0.19810891335483871</v>
      </c>
      <c r="BW296" s="118">
        <v>0.54262244486123312</v>
      </c>
      <c r="BX296" s="118">
        <v>0</v>
      </c>
      <c r="BY296" s="118">
        <v>0</v>
      </c>
      <c r="BZ296" s="118">
        <v>0</v>
      </c>
      <c r="CA296" s="118">
        <v>0</v>
      </c>
      <c r="CB296" s="118">
        <v>0</v>
      </c>
      <c r="CC296" s="119">
        <v>0.24271000950000005</v>
      </c>
      <c r="CD296" s="118">
        <v>0.24271000950000005</v>
      </c>
      <c r="CE296" s="118">
        <v>0</v>
      </c>
      <c r="CF296" s="118">
        <v>0</v>
      </c>
      <c r="CG296" s="118">
        <v>0</v>
      </c>
      <c r="CH296" s="118">
        <v>0</v>
      </c>
      <c r="CI296" s="118">
        <v>0</v>
      </c>
      <c r="CJ296" s="116">
        <v>3.0081492000000001E-2</v>
      </c>
      <c r="CK296" s="118">
        <v>0</v>
      </c>
      <c r="CL296" s="118">
        <v>0</v>
      </c>
      <c r="CM296" s="118">
        <v>0</v>
      </c>
      <c r="CN296" s="118">
        <v>0</v>
      </c>
      <c r="CO296" s="118">
        <v>3.0081492000000001E-2</v>
      </c>
      <c r="CP296" s="118">
        <v>0</v>
      </c>
      <c r="CQ296" s="118">
        <v>0</v>
      </c>
      <c r="CR296" s="116">
        <v>0.24903484592072278</v>
      </c>
      <c r="CS296" s="118">
        <v>0.20416322379331803</v>
      </c>
      <c r="CT296" s="118">
        <v>4.4871622127404746E-2</v>
      </c>
      <c r="CU296" s="118">
        <v>0</v>
      </c>
      <c r="CV296" s="118">
        <v>0</v>
      </c>
      <c r="CW296" s="118">
        <v>0</v>
      </c>
      <c r="CX296" s="116">
        <v>0.12899543378995401</v>
      </c>
      <c r="CY296" s="118">
        <v>0.12899543378995401</v>
      </c>
      <c r="CZ296" s="118">
        <v>0</v>
      </c>
      <c r="DA296" s="118">
        <v>0</v>
      </c>
      <c r="DB296" s="118">
        <v>0</v>
      </c>
      <c r="DC296" s="118">
        <v>0</v>
      </c>
      <c r="DD296" s="118">
        <v>0</v>
      </c>
      <c r="DE296" s="118">
        <v>0</v>
      </c>
      <c r="DF296" s="116">
        <v>0</v>
      </c>
      <c r="DG296" s="118">
        <v>0</v>
      </c>
      <c r="DH296" s="118">
        <v>0</v>
      </c>
      <c r="DI296" s="118">
        <v>0</v>
      </c>
      <c r="DJ296" s="116">
        <v>0</v>
      </c>
      <c r="DK296" s="118">
        <v>0</v>
      </c>
      <c r="DL296" s="118">
        <v>0</v>
      </c>
      <c r="DM296" s="118">
        <v>0</v>
      </c>
      <c r="DN296" s="118">
        <v>0</v>
      </c>
      <c r="DO296" s="118">
        <v>0</v>
      </c>
      <c r="DP296" s="118">
        <v>0</v>
      </c>
      <c r="DQ296" s="118">
        <v>0</v>
      </c>
      <c r="DR296" s="116">
        <v>0</v>
      </c>
      <c r="DS296" s="118">
        <v>0</v>
      </c>
      <c r="DT296" s="118">
        <v>0</v>
      </c>
      <c r="DU296" s="118">
        <v>0</v>
      </c>
      <c r="DV296" s="116">
        <v>1.1020335160104524E-2</v>
      </c>
      <c r="DW296" s="118">
        <v>9.1057108073272941E-4</v>
      </c>
      <c r="DX296" s="118">
        <v>1.0109764079371794E-2</v>
      </c>
      <c r="DY296" s="120">
        <v>0</v>
      </c>
      <c r="DZ296" s="120">
        <v>0</v>
      </c>
      <c r="EA296" s="89"/>
      <c r="EB296" s="90" t="e">
        <v>#N/A</v>
      </c>
      <c r="EC296" s="90">
        <v>1</v>
      </c>
      <c r="EF296" s="121">
        <f t="shared" si="67"/>
        <v>45302</v>
      </c>
      <c r="EG296" s="122">
        <f t="shared" si="68"/>
        <v>45322</v>
      </c>
      <c r="EH296" s="122">
        <f t="shared" si="69"/>
        <v>0.3839910844519317</v>
      </c>
      <c r="EI296" s="122">
        <f t="shared" si="70"/>
        <v>0.68064144944527527</v>
      </c>
      <c r="EJ296" s="122">
        <f t="shared" si="71"/>
        <v>0.24433996216377599</v>
      </c>
      <c r="EK296" s="122">
        <f t="shared" si="72"/>
        <v>0.9277558469137015</v>
      </c>
      <c r="EL296" s="122">
        <f t="shared" si="73"/>
        <v>0.28757083870967742</v>
      </c>
      <c r="EM296" s="122">
        <f t="shared" si="74"/>
        <v>6.9775419354838719E-2</v>
      </c>
      <c r="EN296" s="122">
        <f t="shared" si="75"/>
        <v>0</v>
      </c>
      <c r="EO296" s="122">
        <f t="shared" si="76"/>
        <v>2.0768205283883418E-2</v>
      </c>
      <c r="EP296" s="122">
        <f t="shared" si="77"/>
        <v>0.61177489353503911</v>
      </c>
      <c r="EQ296" s="122">
        <f t="shared" si="78"/>
        <v>0.78656588060969179</v>
      </c>
      <c r="ER296" s="282">
        <f t="shared" si="79"/>
        <v>-1.3593678776602671E-2</v>
      </c>
      <c r="ES296" s="123" t="e">
        <f>SUMIF([9]Data_Validity!$K296:$DX296,"OUTTURN",Outturn_Daily!$K296:$DX296)+H296</f>
        <v>#VALUE!</v>
      </c>
      <c r="ET296" s="90" t="e">
        <f>SUMIF([9]Data_Validity!$K296:$DX296,"ESTIMATE",Outturn_Daily!$K296:$DX296)</f>
        <v>#VALUE!</v>
      </c>
      <c r="EU296" s="90" t="e">
        <f>SUMIF([9]Data_Validity!$K296:$DX296,"FORECAST",Outturn_Daily!$K296:$DX296)</f>
        <v>#VALUE!</v>
      </c>
      <c r="EV296" s="122">
        <f t="shared" si="64"/>
        <v>0</v>
      </c>
      <c r="EW296" s="123" t="e">
        <f t="shared" si="65"/>
        <v>#VALUE!</v>
      </c>
    </row>
    <row r="297" spans="1:153" ht="15">
      <c r="A297" s="124">
        <v>45322</v>
      </c>
      <c r="B297" s="109">
        <v>42</v>
      </c>
      <c r="C297" s="110">
        <v>45303</v>
      </c>
      <c r="D297" s="111">
        <f t="shared" si="66"/>
        <v>4.405810985363777</v>
      </c>
      <c r="E297" s="112" t="s">
        <v>447</v>
      </c>
      <c r="F297" s="111">
        <v>2.1381418737357456</v>
      </c>
      <c r="G297" s="113">
        <v>0</v>
      </c>
      <c r="H297" s="113">
        <v>0</v>
      </c>
      <c r="I297" s="111">
        <v>0</v>
      </c>
      <c r="J297" s="111">
        <v>2.1381418737357456</v>
      </c>
      <c r="K297" s="113">
        <v>0.3839910844519317</v>
      </c>
      <c r="L297" s="111">
        <v>1.7541507892838137</v>
      </c>
      <c r="M297" s="113">
        <v>9.8323958030401365E-2</v>
      </c>
      <c r="N297" s="113">
        <v>2.0768205283883418E-2</v>
      </c>
      <c r="O297" s="113">
        <v>-0.14101407068103269</v>
      </c>
      <c r="P297" s="113">
        <v>-0.16505684383622396</v>
      </c>
      <c r="Q297" s="113">
        <v>0.63952284621221245</v>
      </c>
      <c r="R297" s="113">
        <v>-8.0733498998429548E-2</v>
      </c>
      <c r="S297" s="113">
        <v>4.1118603233062836E-2</v>
      </c>
      <c r="T297" s="113">
        <v>1.2851021049782176</v>
      </c>
      <c r="U297" s="114">
        <v>0.9277558469137015</v>
      </c>
      <c r="V297" s="114">
        <v>0.28757083870967742</v>
      </c>
      <c r="W297" s="114">
        <v>6.9775419354838719E-2</v>
      </c>
      <c r="X297" s="115">
        <v>0</v>
      </c>
      <c r="Y297" s="113">
        <v>5.6119485061722353E-2</v>
      </c>
      <c r="Z297" s="111">
        <v>0</v>
      </c>
      <c r="AA297" s="113">
        <v>0</v>
      </c>
      <c r="AB297" s="111">
        <v>0</v>
      </c>
      <c r="AC297" s="113">
        <v>0</v>
      </c>
      <c r="AD297" s="113">
        <v>0</v>
      </c>
      <c r="AE297" s="113">
        <v>0</v>
      </c>
      <c r="AF297" s="113">
        <v>0</v>
      </c>
      <c r="AG297" s="113">
        <v>0</v>
      </c>
      <c r="AH297" s="114">
        <v>0</v>
      </c>
      <c r="AI297" s="114">
        <v>0</v>
      </c>
      <c r="AJ297" s="114">
        <v>0</v>
      </c>
      <c r="AK297" s="116"/>
      <c r="AL297" s="113">
        <v>0</v>
      </c>
      <c r="AM297" s="116">
        <v>0</v>
      </c>
      <c r="AN297" s="113">
        <v>0</v>
      </c>
      <c r="AO297" s="113">
        <v>0</v>
      </c>
      <c r="AP297" s="113">
        <v>0</v>
      </c>
      <c r="AQ297" s="113">
        <v>0</v>
      </c>
      <c r="AR297" s="113">
        <v>0</v>
      </c>
      <c r="AS297" s="113">
        <v>0</v>
      </c>
      <c r="AT297" s="117">
        <v>0</v>
      </c>
      <c r="AU297" s="117">
        <v>0</v>
      </c>
      <c r="AV297" s="117">
        <v>0</v>
      </c>
      <c r="AW297" s="116">
        <v>2.2676691116280314</v>
      </c>
      <c r="AX297" s="116">
        <v>2.2568047180060389</v>
      </c>
      <c r="AY297" s="116">
        <v>0.6871379680792904</v>
      </c>
      <c r="AZ297" s="118">
        <v>0.6871379680792904</v>
      </c>
      <c r="BA297" s="118">
        <v>0</v>
      </c>
      <c r="BB297" s="118">
        <v>0</v>
      </c>
      <c r="BC297" s="118">
        <v>0</v>
      </c>
      <c r="BD297" s="118">
        <v>0</v>
      </c>
      <c r="BE297" s="118">
        <v>0</v>
      </c>
      <c r="BF297" s="118">
        <v>0</v>
      </c>
      <c r="BG297" s="118">
        <v>0</v>
      </c>
      <c r="BH297" s="118">
        <v>0</v>
      </c>
      <c r="BI297" s="118">
        <v>0</v>
      </c>
      <c r="BJ297" s="118">
        <v>0</v>
      </c>
      <c r="BK297" s="118">
        <v>0</v>
      </c>
      <c r="BL297" s="118">
        <v>0</v>
      </c>
      <c r="BM297" s="118">
        <v>0</v>
      </c>
      <c r="BN297" s="118">
        <v>0</v>
      </c>
      <c r="BO297" s="118">
        <v>0</v>
      </c>
      <c r="BP297" s="118">
        <v>0</v>
      </c>
      <c r="BQ297" s="118">
        <v>0</v>
      </c>
      <c r="BR297" s="118">
        <v>0</v>
      </c>
      <c r="BS297" s="118">
        <v>0</v>
      </c>
      <c r="BT297" s="118">
        <v>0</v>
      </c>
      <c r="BU297" s="116">
        <v>0.75278896421607189</v>
      </c>
      <c r="BV297" s="118">
        <v>0.21016651935483871</v>
      </c>
      <c r="BW297" s="118">
        <v>0.54262244486123312</v>
      </c>
      <c r="BX297" s="118">
        <v>0</v>
      </c>
      <c r="BY297" s="118">
        <v>0</v>
      </c>
      <c r="BZ297" s="118">
        <v>0</v>
      </c>
      <c r="CA297" s="118">
        <v>0</v>
      </c>
      <c r="CB297" s="118">
        <v>0</v>
      </c>
      <c r="CC297" s="119">
        <v>0.40939680599999995</v>
      </c>
      <c r="CD297" s="118">
        <v>0.40939680599999995</v>
      </c>
      <c r="CE297" s="118">
        <v>0</v>
      </c>
      <c r="CF297" s="118">
        <v>0</v>
      </c>
      <c r="CG297" s="118">
        <v>0</v>
      </c>
      <c r="CH297" s="118">
        <v>0</v>
      </c>
      <c r="CI297" s="118">
        <v>0</v>
      </c>
      <c r="CJ297" s="116">
        <v>2.9450700000000003E-2</v>
      </c>
      <c r="CK297" s="118">
        <v>0</v>
      </c>
      <c r="CL297" s="118">
        <v>0</v>
      </c>
      <c r="CM297" s="118">
        <v>0</v>
      </c>
      <c r="CN297" s="118">
        <v>0</v>
      </c>
      <c r="CO297" s="118">
        <v>2.9450700000000003E-2</v>
      </c>
      <c r="CP297" s="118">
        <v>0</v>
      </c>
      <c r="CQ297" s="118">
        <v>0</v>
      </c>
      <c r="CR297" s="116">
        <v>0.24903484592072278</v>
      </c>
      <c r="CS297" s="118">
        <v>0.20416322379331803</v>
      </c>
      <c r="CT297" s="118">
        <v>4.4871622127404746E-2</v>
      </c>
      <c r="CU297" s="118">
        <v>0</v>
      </c>
      <c r="CV297" s="118">
        <v>0</v>
      </c>
      <c r="CW297" s="118">
        <v>0</v>
      </c>
      <c r="CX297" s="116">
        <v>0.12899543378995401</v>
      </c>
      <c r="CY297" s="118">
        <v>0.12899543378995401</v>
      </c>
      <c r="CZ297" s="118">
        <v>0</v>
      </c>
      <c r="DA297" s="118">
        <v>0</v>
      </c>
      <c r="DB297" s="118">
        <v>0</v>
      </c>
      <c r="DC297" s="118">
        <v>0</v>
      </c>
      <c r="DD297" s="118">
        <v>0</v>
      </c>
      <c r="DE297" s="118">
        <v>0</v>
      </c>
      <c r="DF297" s="116">
        <v>0</v>
      </c>
      <c r="DG297" s="118">
        <v>0</v>
      </c>
      <c r="DH297" s="118">
        <v>0</v>
      </c>
      <c r="DI297" s="118">
        <v>0</v>
      </c>
      <c r="DJ297" s="116">
        <v>0</v>
      </c>
      <c r="DK297" s="118">
        <v>0</v>
      </c>
      <c r="DL297" s="118">
        <v>0</v>
      </c>
      <c r="DM297" s="118">
        <v>0</v>
      </c>
      <c r="DN297" s="118">
        <v>0</v>
      </c>
      <c r="DO297" s="118">
        <v>0</v>
      </c>
      <c r="DP297" s="118">
        <v>0</v>
      </c>
      <c r="DQ297" s="118">
        <v>0</v>
      </c>
      <c r="DR297" s="116">
        <v>0</v>
      </c>
      <c r="DS297" s="118">
        <v>0</v>
      </c>
      <c r="DT297" s="118">
        <v>0</v>
      </c>
      <c r="DU297" s="118">
        <v>0</v>
      </c>
      <c r="DV297" s="116">
        <v>1.0864393621992759E-2</v>
      </c>
      <c r="DW297" s="118">
        <v>8.9768618632374612E-4</v>
      </c>
      <c r="DX297" s="118">
        <v>9.966707435669013E-3</v>
      </c>
      <c r="DY297" s="120">
        <v>0</v>
      </c>
      <c r="DZ297" s="120">
        <v>0</v>
      </c>
      <c r="EA297" s="89"/>
      <c r="EB297" s="90" t="e">
        <v>#N/A</v>
      </c>
      <c r="EC297" s="90">
        <v>1</v>
      </c>
      <c r="EF297" s="121">
        <f t="shared" si="67"/>
        <v>45303</v>
      </c>
      <c r="EG297" s="122">
        <f t="shared" si="68"/>
        <v>45322</v>
      </c>
      <c r="EH297" s="122">
        <f t="shared" si="69"/>
        <v>0.3839910844519317</v>
      </c>
      <c r="EI297" s="122">
        <f t="shared" si="70"/>
        <v>0.68064144944527527</v>
      </c>
      <c r="EJ297" s="122">
        <f t="shared" si="71"/>
        <v>0.24433996216377599</v>
      </c>
      <c r="EK297" s="122">
        <f t="shared" si="72"/>
        <v>0.9277558469137015</v>
      </c>
      <c r="EL297" s="122">
        <f t="shared" si="73"/>
        <v>0.28757083870967742</v>
      </c>
      <c r="EM297" s="122">
        <f t="shared" si="74"/>
        <v>6.9775419354838719E-2</v>
      </c>
      <c r="EN297" s="122">
        <f t="shared" si="75"/>
        <v>0</v>
      </c>
      <c r="EO297" s="122">
        <f t="shared" si="76"/>
        <v>2.0768205283883418E-2</v>
      </c>
      <c r="EP297" s="122">
        <f t="shared" si="77"/>
        <v>0.61177489353503922</v>
      </c>
      <c r="EQ297" s="122">
        <f t="shared" si="78"/>
        <v>0.78546192610969179</v>
      </c>
      <c r="ER297" s="282">
        <f t="shared" si="79"/>
        <v>-1.3749620314714436E-2</v>
      </c>
      <c r="ES297" s="123" t="e">
        <f>SUMIF([9]Data_Validity!$K297:$DX297,"OUTTURN",Outturn_Daily!$K297:$DX297)+H297</f>
        <v>#VALUE!</v>
      </c>
      <c r="ET297" s="90" t="e">
        <f>SUMIF([9]Data_Validity!$K297:$DX297,"ESTIMATE",Outturn_Daily!$K297:$DX297)</f>
        <v>#VALUE!</v>
      </c>
      <c r="EU297" s="90" t="e">
        <f>SUMIF([9]Data_Validity!$K297:$DX297,"FORECAST",Outturn_Daily!$K297:$DX297)</f>
        <v>#VALUE!</v>
      </c>
      <c r="EV297" s="122">
        <f t="shared" si="64"/>
        <v>0</v>
      </c>
      <c r="EW297" s="123" t="e">
        <f t="shared" si="65"/>
        <v>#VALUE!</v>
      </c>
    </row>
    <row r="298" spans="1:153" ht="15">
      <c r="A298" s="124">
        <v>45322</v>
      </c>
      <c r="B298" s="109">
        <v>42</v>
      </c>
      <c r="C298" s="110">
        <v>45304</v>
      </c>
      <c r="D298" s="111">
        <f t="shared" si="66"/>
        <v>4.4038869758240669</v>
      </c>
      <c r="E298" s="112" t="s">
        <v>447</v>
      </c>
      <c r="F298" s="111">
        <v>2.2901813297357458</v>
      </c>
      <c r="G298" s="113">
        <v>0</v>
      </c>
      <c r="H298" s="113">
        <v>0</v>
      </c>
      <c r="I298" s="111">
        <v>0</v>
      </c>
      <c r="J298" s="111">
        <v>2.2901813297357458</v>
      </c>
      <c r="K298" s="113">
        <v>0.3839910844519317</v>
      </c>
      <c r="L298" s="111">
        <v>1.906190245283814</v>
      </c>
      <c r="M298" s="113">
        <v>0.10002477403040141</v>
      </c>
      <c r="N298" s="113">
        <v>2.0768205283883418E-2</v>
      </c>
      <c r="O298" s="113">
        <v>-0.15105102368103268</v>
      </c>
      <c r="P298" s="113">
        <v>-4.6812508362240601E-3</v>
      </c>
      <c r="Q298" s="113">
        <v>0.63952284621221245</v>
      </c>
      <c r="R298" s="113">
        <v>-8.0733498998429548E-2</v>
      </c>
      <c r="S298" s="113">
        <v>4.1118603233062836E-2</v>
      </c>
      <c r="T298" s="113">
        <v>1.2851021049782176</v>
      </c>
      <c r="U298" s="114">
        <v>0.9277558469137015</v>
      </c>
      <c r="V298" s="114">
        <v>0.28757083870967742</v>
      </c>
      <c r="W298" s="114">
        <v>6.9775419354838719E-2</v>
      </c>
      <c r="X298" s="115">
        <v>0</v>
      </c>
      <c r="Y298" s="113">
        <v>5.6119485061722353E-2</v>
      </c>
      <c r="Z298" s="111">
        <v>0</v>
      </c>
      <c r="AA298" s="113">
        <v>0</v>
      </c>
      <c r="AB298" s="111">
        <v>0</v>
      </c>
      <c r="AC298" s="113">
        <v>0</v>
      </c>
      <c r="AD298" s="113">
        <v>0</v>
      </c>
      <c r="AE298" s="113">
        <v>0</v>
      </c>
      <c r="AF298" s="113">
        <v>0</v>
      </c>
      <c r="AG298" s="113">
        <v>0</v>
      </c>
      <c r="AH298" s="114">
        <v>0</v>
      </c>
      <c r="AI298" s="114">
        <v>0</v>
      </c>
      <c r="AJ298" s="114">
        <v>0</v>
      </c>
      <c r="AK298" s="116"/>
      <c r="AL298" s="113">
        <v>0</v>
      </c>
      <c r="AM298" s="116">
        <v>0</v>
      </c>
      <c r="AN298" s="113">
        <v>0</v>
      </c>
      <c r="AO298" s="113">
        <v>0</v>
      </c>
      <c r="AP298" s="113">
        <v>0</v>
      </c>
      <c r="AQ298" s="113">
        <v>0</v>
      </c>
      <c r="AR298" s="113">
        <v>0</v>
      </c>
      <c r="AS298" s="113">
        <v>0</v>
      </c>
      <c r="AT298" s="117">
        <v>0</v>
      </c>
      <c r="AU298" s="117">
        <v>0</v>
      </c>
      <c r="AV298" s="117">
        <v>0</v>
      </c>
      <c r="AW298" s="116">
        <v>2.1137056460883215</v>
      </c>
      <c r="AX298" s="116">
        <v>2.1039750256060392</v>
      </c>
      <c r="AY298" s="116">
        <v>0.68560723367929044</v>
      </c>
      <c r="AZ298" s="118">
        <v>0.68560723367929044</v>
      </c>
      <c r="BA298" s="118">
        <v>0</v>
      </c>
      <c r="BB298" s="118">
        <v>0</v>
      </c>
      <c r="BC298" s="118">
        <v>0</v>
      </c>
      <c r="BD298" s="118">
        <v>0</v>
      </c>
      <c r="BE298" s="118">
        <v>0</v>
      </c>
      <c r="BF298" s="118">
        <v>0</v>
      </c>
      <c r="BG298" s="118">
        <v>0</v>
      </c>
      <c r="BH298" s="118">
        <v>0</v>
      </c>
      <c r="BI298" s="118">
        <v>0</v>
      </c>
      <c r="BJ298" s="118">
        <v>0</v>
      </c>
      <c r="BK298" s="118">
        <v>0</v>
      </c>
      <c r="BL298" s="118">
        <v>0</v>
      </c>
      <c r="BM298" s="118">
        <v>0</v>
      </c>
      <c r="BN298" s="118">
        <v>0</v>
      </c>
      <c r="BO298" s="118">
        <v>0</v>
      </c>
      <c r="BP298" s="118">
        <v>0</v>
      </c>
      <c r="BQ298" s="118">
        <v>0</v>
      </c>
      <c r="BR298" s="118">
        <v>0</v>
      </c>
      <c r="BS298" s="118">
        <v>0</v>
      </c>
      <c r="BT298" s="118">
        <v>0</v>
      </c>
      <c r="BU298" s="116">
        <v>0.76282591721607185</v>
      </c>
      <c r="BV298" s="118">
        <v>0.2202034723548387</v>
      </c>
      <c r="BW298" s="118">
        <v>0.54262244486123312</v>
      </c>
      <c r="BX298" s="118">
        <v>0</v>
      </c>
      <c r="BY298" s="118">
        <v>0</v>
      </c>
      <c r="BZ298" s="118">
        <v>0</v>
      </c>
      <c r="CA298" s="118">
        <v>0</v>
      </c>
      <c r="CB298" s="118">
        <v>0</v>
      </c>
      <c r="CC298" s="119">
        <v>0.24902121300000005</v>
      </c>
      <c r="CD298" s="118">
        <v>0.24902121300000005</v>
      </c>
      <c r="CE298" s="118">
        <v>0</v>
      </c>
      <c r="CF298" s="118">
        <v>0</v>
      </c>
      <c r="CG298" s="118">
        <v>0</v>
      </c>
      <c r="CH298" s="118">
        <v>0</v>
      </c>
      <c r="CI298" s="118">
        <v>0</v>
      </c>
      <c r="CJ298" s="116">
        <v>2.8490382000000002E-2</v>
      </c>
      <c r="CK298" s="118">
        <v>0</v>
      </c>
      <c r="CL298" s="118">
        <v>0</v>
      </c>
      <c r="CM298" s="118">
        <v>0</v>
      </c>
      <c r="CN298" s="118">
        <v>0</v>
      </c>
      <c r="CO298" s="118">
        <v>2.8490382000000002E-2</v>
      </c>
      <c r="CP298" s="118">
        <v>0</v>
      </c>
      <c r="CQ298" s="118">
        <v>0</v>
      </c>
      <c r="CR298" s="116">
        <v>0.24903484592072278</v>
      </c>
      <c r="CS298" s="118">
        <v>0.20416322379331803</v>
      </c>
      <c r="CT298" s="118">
        <v>4.4871622127404746E-2</v>
      </c>
      <c r="CU298" s="118">
        <v>0</v>
      </c>
      <c r="CV298" s="118">
        <v>0</v>
      </c>
      <c r="CW298" s="118">
        <v>0</v>
      </c>
      <c r="CX298" s="116">
        <v>0.12899543378995401</v>
      </c>
      <c r="CY298" s="118">
        <v>0.12899543378995401</v>
      </c>
      <c r="CZ298" s="118">
        <v>0</v>
      </c>
      <c r="DA298" s="118">
        <v>0</v>
      </c>
      <c r="DB298" s="118">
        <v>0</v>
      </c>
      <c r="DC298" s="118">
        <v>0</v>
      </c>
      <c r="DD298" s="118">
        <v>0</v>
      </c>
      <c r="DE298" s="118">
        <v>0</v>
      </c>
      <c r="DF298" s="116">
        <v>0</v>
      </c>
      <c r="DG298" s="118">
        <v>0</v>
      </c>
      <c r="DH298" s="118">
        <v>0</v>
      </c>
      <c r="DI298" s="118">
        <v>0</v>
      </c>
      <c r="DJ298" s="116">
        <v>0</v>
      </c>
      <c r="DK298" s="118">
        <v>0</v>
      </c>
      <c r="DL298" s="118">
        <v>0</v>
      </c>
      <c r="DM298" s="118">
        <v>0</v>
      </c>
      <c r="DN298" s="118">
        <v>0</v>
      </c>
      <c r="DO298" s="118">
        <v>0</v>
      </c>
      <c r="DP298" s="118">
        <v>0</v>
      </c>
      <c r="DQ298" s="118">
        <v>0</v>
      </c>
      <c r="DR298" s="116">
        <v>0</v>
      </c>
      <c r="DS298" s="118">
        <v>0</v>
      </c>
      <c r="DT298" s="118">
        <v>0</v>
      </c>
      <c r="DU298" s="118">
        <v>0</v>
      </c>
      <c r="DV298" s="116">
        <v>9.7306204822822269E-3</v>
      </c>
      <c r="DW298" s="118">
        <v>8.0400654608291631E-4</v>
      </c>
      <c r="DX298" s="118">
        <v>8.9266139361993107E-3</v>
      </c>
      <c r="DY298" s="120">
        <v>0</v>
      </c>
      <c r="DZ298" s="120">
        <v>0</v>
      </c>
      <c r="EA298" s="89"/>
      <c r="EB298" s="90" t="e">
        <v>#N/A</v>
      </c>
      <c r="EC298" s="90">
        <v>1</v>
      </c>
      <c r="EF298" s="121">
        <f t="shared" si="67"/>
        <v>45304</v>
      </c>
      <c r="EG298" s="122">
        <f t="shared" si="68"/>
        <v>45322</v>
      </c>
      <c r="EH298" s="122">
        <f t="shared" si="69"/>
        <v>0.3839910844519317</v>
      </c>
      <c r="EI298" s="122">
        <f t="shared" si="70"/>
        <v>0.68064144944527527</v>
      </c>
      <c r="EJ298" s="122">
        <f t="shared" si="71"/>
        <v>0.24433996216377599</v>
      </c>
      <c r="EK298" s="122">
        <f t="shared" si="72"/>
        <v>0.9277558469137015</v>
      </c>
      <c r="EL298" s="122">
        <f t="shared" si="73"/>
        <v>0.28757083870967742</v>
      </c>
      <c r="EM298" s="122">
        <f t="shared" si="74"/>
        <v>6.9775419354838719E-2</v>
      </c>
      <c r="EN298" s="122">
        <f t="shared" si="75"/>
        <v>0</v>
      </c>
      <c r="EO298" s="122">
        <f t="shared" si="76"/>
        <v>2.0768205283883418E-2</v>
      </c>
      <c r="EP298" s="122">
        <f t="shared" si="77"/>
        <v>0.61177489353503911</v>
      </c>
      <c r="EQ298" s="122">
        <f t="shared" si="78"/>
        <v>0.78563200770969188</v>
      </c>
      <c r="ER298" s="282">
        <f t="shared" si="79"/>
        <v>-1.4883393454424968E-2</v>
      </c>
      <c r="ES298" s="123" t="e">
        <f>SUMIF([9]Data_Validity!$K298:$DX298,"OUTTURN",Outturn_Daily!$K298:$DX298)+H298</f>
        <v>#VALUE!</v>
      </c>
      <c r="ET298" s="90" t="e">
        <f>SUMIF([9]Data_Validity!$K298:$DX298,"ESTIMATE",Outturn_Daily!$K298:$DX298)</f>
        <v>#VALUE!</v>
      </c>
      <c r="EU298" s="90" t="e">
        <f>SUMIF([9]Data_Validity!$K298:$DX298,"FORECAST",Outturn_Daily!$K298:$DX298)</f>
        <v>#VALUE!</v>
      </c>
      <c r="EV298" s="122">
        <f t="shared" si="64"/>
        <v>0</v>
      </c>
      <c r="EW298" s="123" t="e">
        <f t="shared" si="65"/>
        <v>#VALUE!</v>
      </c>
    </row>
    <row r="299" spans="1:153" ht="15">
      <c r="A299" s="124">
        <v>45322</v>
      </c>
      <c r="B299" s="109">
        <v>42</v>
      </c>
      <c r="C299" s="110">
        <v>45305</v>
      </c>
      <c r="D299" s="111">
        <f t="shared" si="66"/>
        <v>4.4041726010420366</v>
      </c>
      <c r="E299" s="112" t="s">
        <v>447</v>
      </c>
      <c r="F299" s="111">
        <v>2.3233969662357459</v>
      </c>
      <c r="G299" s="113">
        <v>0</v>
      </c>
      <c r="H299" s="113">
        <v>0</v>
      </c>
      <c r="I299" s="111">
        <v>0</v>
      </c>
      <c r="J299" s="111">
        <v>2.3233969662357459</v>
      </c>
      <c r="K299" s="113">
        <v>0.3839910844519317</v>
      </c>
      <c r="L299" s="111">
        <v>1.939405881783814</v>
      </c>
      <c r="M299" s="113">
        <v>0.10972592603040143</v>
      </c>
      <c r="N299" s="113">
        <v>2.0768205283883418E-2</v>
      </c>
      <c r="O299" s="113">
        <v>-7.5444264681032686E-2</v>
      </c>
      <c r="P299" s="113">
        <v>-5.6773525336224068E-2</v>
      </c>
      <c r="Q299" s="113">
        <v>0.63952284621221245</v>
      </c>
      <c r="R299" s="113">
        <v>-8.0733498998429548E-2</v>
      </c>
      <c r="S299" s="113">
        <v>4.1118603233062836E-2</v>
      </c>
      <c r="T299" s="113">
        <v>1.2851021049782176</v>
      </c>
      <c r="U299" s="114">
        <v>0.9277558469137015</v>
      </c>
      <c r="V299" s="114">
        <v>0.28757083870967742</v>
      </c>
      <c r="W299" s="114">
        <v>6.9775419354838719E-2</v>
      </c>
      <c r="X299" s="115">
        <v>0</v>
      </c>
      <c r="Y299" s="113">
        <v>5.6119485061722353E-2</v>
      </c>
      <c r="Z299" s="111">
        <v>0</v>
      </c>
      <c r="AA299" s="113">
        <v>0</v>
      </c>
      <c r="AB299" s="111">
        <v>0</v>
      </c>
      <c r="AC299" s="113">
        <v>0</v>
      </c>
      <c r="AD299" s="113">
        <v>0</v>
      </c>
      <c r="AE299" s="113">
        <v>0</v>
      </c>
      <c r="AF299" s="113">
        <v>0</v>
      </c>
      <c r="AG299" s="113">
        <v>0</v>
      </c>
      <c r="AH299" s="114">
        <v>0</v>
      </c>
      <c r="AI299" s="114">
        <v>0</v>
      </c>
      <c r="AJ299" s="114">
        <v>0</v>
      </c>
      <c r="AK299" s="116"/>
      <c r="AL299" s="113">
        <v>0</v>
      </c>
      <c r="AM299" s="116">
        <v>0</v>
      </c>
      <c r="AN299" s="113">
        <v>0</v>
      </c>
      <c r="AO299" s="113">
        <v>0</v>
      </c>
      <c r="AP299" s="113">
        <v>0</v>
      </c>
      <c r="AQ299" s="113">
        <v>0</v>
      </c>
      <c r="AR299" s="113">
        <v>0</v>
      </c>
      <c r="AS299" s="113">
        <v>0</v>
      </c>
      <c r="AT299" s="117">
        <v>0</v>
      </c>
      <c r="AU299" s="117">
        <v>0</v>
      </c>
      <c r="AV299" s="117">
        <v>0</v>
      </c>
      <c r="AW299" s="116">
        <v>2.0807756348062907</v>
      </c>
      <c r="AX299" s="116">
        <v>2.0730216793060392</v>
      </c>
      <c r="AY299" s="116">
        <v>0.67687619687929046</v>
      </c>
      <c r="AZ299" s="118">
        <v>0.67687619687929046</v>
      </c>
      <c r="BA299" s="118">
        <v>0</v>
      </c>
      <c r="BB299" s="118">
        <v>0</v>
      </c>
      <c r="BC299" s="118">
        <v>0</v>
      </c>
      <c r="BD299" s="118">
        <v>0</v>
      </c>
      <c r="BE299" s="118">
        <v>0</v>
      </c>
      <c r="BF299" s="118">
        <v>0</v>
      </c>
      <c r="BG299" s="118">
        <v>0</v>
      </c>
      <c r="BH299" s="118">
        <v>0</v>
      </c>
      <c r="BI299" s="118">
        <v>0</v>
      </c>
      <c r="BJ299" s="118">
        <v>0</v>
      </c>
      <c r="BK299" s="118">
        <v>0</v>
      </c>
      <c r="BL299" s="118">
        <v>0</v>
      </c>
      <c r="BM299" s="118">
        <v>0</v>
      </c>
      <c r="BN299" s="118">
        <v>0</v>
      </c>
      <c r="BO299" s="118">
        <v>0</v>
      </c>
      <c r="BP299" s="118">
        <v>0</v>
      </c>
      <c r="BQ299" s="118">
        <v>0</v>
      </c>
      <c r="BR299" s="118">
        <v>0</v>
      </c>
      <c r="BS299" s="118">
        <v>0</v>
      </c>
      <c r="BT299" s="118">
        <v>0</v>
      </c>
      <c r="BU299" s="116">
        <v>0.68721915821607182</v>
      </c>
      <c r="BV299" s="118">
        <v>0.1445967133548387</v>
      </c>
      <c r="BW299" s="118">
        <v>0.54262244486123312</v>
      </c>
      <c r="BX299" s="118">
        <v>0</v>
      </c>
      <c r="BY299" s="118">
        <v>0</v>
      </c>
      <c r="BZ299" s="118">
        <v>0</v>
      </c>
      <c r="CA299" s="118">
        <v>0</v>
      </c>
      <c r="CB299" s="118">
        <v>0</v>
      </c>
      <c r="CC299" s="119">
        <v>0.30111348750000005</v>
      </c>
      <c r="CD299" s="118">
        <v>0.30111348750000005</v>
      </c>
      <c r="CE299" s="118">
        <v>0</v>
      </c>
      <c r="CF299" s="118">
        <v>0</v>
      </c>
      <c r="CG299" s="118">
        <v>0</v>
      </c>
      <c r="CH299" s="118">
        <v>0</v>
      </c>
      <c r="CI299" s="118">
        <v>0</v>
      </c>
      <c r="CJ299" s="116">
        <v>2.9782557000000001E-2</v>
      </c>
      <c r="CK299" s="118">
        <v>0</v>
      </c>
      <c r="CL299" s="118">
        <v>0</v>
      </c>
      <c r="CM299" s="118">
        <v>0</v>
      </c>
      <c r="CN299" s="118">
        <v>0</v>
      </c>
      <c r="CO299" s="118">
        <v>2.9782557000000001E-2</v>
      </c>
      <c r="CP299" s="118">
        <v>0</v>
      </c>
      <c r="CQ299" s="118">
        <v>0</v>
      </c>
      <c r="CR299" s="116">
        <v>0.24903484592072278</v>
      </c>
      <c r="CS299" s="118">
        <v>0.20416322379331803</v>
      </c>
      <c r="CT299" s="118">
        <v>4.4871622127404746E-2</v>
      </c>
      <c r="CU299" s="118">
        <v>0</v>
      </c>
      <c r="CV299" s="118">
        <v>0</v>
      </c>
      <c r="CW299" s="118">
        <v>0</v>
      </c>
      <c r="CX299" s="116">
        <v>0.12899543378995401</v>
      </c>
      <c r="CY299" s="118">
        <v>0.12899543378995401</v>
      </c>
      <c r="CZ299" s="118">
        <v>0</v>
      </c>
      <c r="DA299" s="118">
        <v>0</v>
      </c>
      <c r="DB299" s="118">
        <v>0</v>
      </c>
      <c r="DC299" s="118">
        <v>0</v>
      </c>
      <c r="DD299" s="118">
        <v>0</v>
      </c>
      <c r="DE299" s="118">
        <v>0</v>
      </c>
      <c r="DF299" s="116">
        <v>0</v>
      </c>
      <c r="DG299" s="118">
        <v>0</v>
      </c>
      <c r="DH299" s="118">
        <v>0</v>
      </c>
      <c r="DI299" s="118">
        <v>0</v>
      </c>
      <c r="DJ299" s="116">
        <v>0</v>
      </c>
      <c r="DK299" s="118">
        <v>0</v>
      </c>
      <c r="DL299" s="118">
        <v>0</v>
      </c>
      <c r="DM299" s="118">
        <v>0</v>
      </c>
      <c r="DN299" s="118">
        <v>0</v>
      </c>
      <c r="DO299" s="118">
        <v>0</v>
      </c>
      <c r="DP299" s="118">
        <v>0</v>
      </c>
      <c r="DQ299" s="118">
        <v>0</v>
      </c>
      <c r="DR299" s="116">
        <v>0</v>
      </c>
      <c r="DS299" s="118">
        <v>0</v>
      </c>
      <c r="DT299" s="118">
        <v>0</v>
      </c>
      <c r="DU299" s="118">
        <v>0</v>
      </c>
      <c r="DV299" s="116">
        <v>7.7539555002515926E-3</v>
      </c>
      <c r="DW299" s="118">
        <v>6.4068175216466089E-4</v>
      </c>
      <c r="DX299" s="118">
        <v>7.1132737480869316E-3</v>
      </c>
      <c r="DY299" s="120">
        <v>0</v>
      </c>
      <c r="DZ299" s="120">
        <v>0</v>
      </c>
      <c r="EA299" s="89"/>
      <c r="EB299" s="90" t="e">
        <v>#N/A</v>
      </c>
      <c r="EC299" s="90">
        <v>1</v>
      </c>
      <c r="EF299" s="121">
        <f t="shared" si="67"/>
        <v>45305</v>
      </c>
      <c r="EG299" s="122">
        <f t="shared" si="68"/>
        <v>45322</v>
      </c>
      <c r="EH299" s="122">
        <f t="shared" si="69"/>
        <v>0.3839910844519317</v>
      </c>
      <c r="EI299" s="122">
        <f t="shared" si="70"/>
        <v>0.68064144944527527</v>
      </c>
      <c r="EJ299" s="122">
        <f t="shared" si="71"/>
        <v>0.24433996216377599</v>
      </c>
      <c r="EK299" s="122">
        <f t="shared" si="72"/>
        <v>0.9277558469137015</v>
      </c>
      <c r="EL299" s="122">
        <f t="shared" si="73"/>
        <v>0.28757083870967742</v>
      </c>
      <c r="EM299" s="122">
        <f t="shared" si="74"/>
        <v>6.9775419354838719E-2</v>
      </c>
      <c r="EN299" s="122">
        <f t="shared" si="75"/>
        <v>0</v>
      </c>
      <c r="EO299" s="122">
        <f t="shared" si="76"/>
        <v>2.0768205283883418E-2</v>
      </c>
      <c r="EP299" s="122">
        <f t="shared" si="77"/>
        <v>0.61177489353503911</v>
      </c>
      <c r="EQ299" s="122">
        <f t="shared" si="78"/>
        <v>0.78660212290969189</v>
      </c>
      <c r="ER299" s="282">
        <f t="shared" si="79"/>
        <v>-1.6860058436455602E-2</v>
      </c>
      <c r="ES299" s="123" t="e">
        <f>SUMIF([9]Data_Validity!$K299:$DX299,"OUTTURN",Outturn_Daily!$K299:$DX299)+H299</f>
        <v>#VALUE!</v>
      </c>
      <c r="ET299" s="90" t="e">
        <f>SUMIF([9]Data_Validity!$K299:$DX299,"ESTIMATE",Outturn_Daily!$K299:$DX299)</f>
        <v>#VALUE!</v>
      </c>
      <c r="EU299" s="90" t="e">
        <f>SUMIF([9]Data_Validity!$K299:$DX299,"FORECAST",Outturn_Daily!$K299:$DX299)</f>
        <v>#VALUE!</v>
      </c>
      <c r="EV299" s="122">
        <f t="shared" si="64"/>
        <v>0</v>
      </c>
      <c r="EW299" s="123" t="e">
        <f t="shared" si="65"/>
        <v>#VALUE!</v>
      </c>
    </row>
    <row r="300" spans="1:153" ht="15">
      <c r="A300" s="124">
        <v>45322</v>
      </c>
      <c r="B300" s="109">
        <v>43</v>
      </c>
      <c r="C300" s="110">
        <v>45306</v>
      </c>
      <c r="D300" s="111">
        <f t="shared" si="66"/>
        <v>4.4060648909123046</v>
      </c>
      <c r="E300" s="112" t="s">
        <v>447</v>
      </c>
      <c r="F300" s="111">
        <v>2.2834294657357455</v>
      </c>
      <c r="G300" s="113">
        <v>0</v>
      </c>
      <c r="H300" s="113">
        <v>0</v>
      </c>
      <c r="I300" s="111">
        <v>0</v>
      </c>
      <c r="J300" s="111">
        <v>2.2834294657357455</v>
      </c>
      <c r="K300" s="113">
        <v>0.3839910844519317</v>
      </c>
      <c r="L300" s="111">
        <v>1.8994383812838138</v>
      </c>
      <c r="M300" s="113">
        <v>9.8552064030401315E-2</v>
      </c>
      <c r="N300" s="113">
        <v>2.0768205283883418E-2</v>
      </c>
      <c r="O300" s="113">
        <v>-0.16646066168103268</v>
      </c>
      <c r="P300" s="113">
        <v>5.4492331637759905E-3</v>
      </c>
      <c r="Q300" s="113">
        <v>0.63952284621221245</v>
      </c>
      <c r="R300" s="113">
        <v>-8.0733498998429548E-2</v>
      </c>
      <c r="S300" s="113">
        <v>4.1118603233062836E-2</v>
      </c>
      <c r="T300" s="113">
        <v>1.2851021049782176</v>
      </c>
      <c r="U300" s="114">
        <v>0.9277558469137015</v>
      </c>
      <c r="V300" s="114">
        <v>0.28757083870967742</v>
      </c>
      <c r="W300" s="114">
        <v>6.9775419354838719E-2</v>
      </c>
      <c r="X300" s="115">
        <v>0</v>
      </c>
      <c r="Y300" s="113">
        <v>5.6119485061722353E-2</v>
      </c>
      <c r="Z300" s="111">
        <v>0</v>
      </c>
      <c r="AA300" s="113">
        <v>0</v>
      </c>
      <c r="AB300" s="111">
        <v>0</v>
      </c>
      <c r="AC300" s="113">
        <v>0</v>
      </c>
      <c r="AD300" s="113">
        <v>0</v>
      </c>
      <c r="AE300" s="113">
        <v>0</v>
      </c>
      <c r="AF300" s="113">
        <v>0</v>
      </c>
      <c r="AG300" s="113">
        <v>0</v>
      </c>
      <c r="AH300" s="114">
        <v>0</v>
      </c>
      <c r="AI300" s="114">
        <v>0</v>
      </c>
      <c r="AJ300" s="114">
        <v>0</v>
      </c>
      <c r="AK300" s="116"/>
      <c r="AL300" s="113">
        <v>0</v>
      </c>
      <c r="AM300" s="116">
        <v>0</v>
      </c>
      <c r="AN300" s="113">
        <v>0</v>
      </c>
      <c r="AO300" s="113">
        <v>0</v>
      </c>
      <c r="AP300" s="113">
        <v>0</v>
      </c>
      <c r="AQ300" s="113">
        <v>0</v>
      </c>
      <c r="AR300" s="113">
        <v>0</v>
      </c>
      <c r="AS300" s="113">
        <v>0</v>
      </c>
      <c r="AT300" s="117">
        <v>0</v>
      </c>
      <c r="AU300" s="117">
        <v>0</v>
      </c>
      <c r="AV300" s="117">
        <v>0</v>
      </c>
      <c r="AW300" s="116">
        <v>2.1226354251765591</v>
      </c>
      <c r="AX300" s="116">
        <v>2.1171424636060387</v>
      </c>
      <c r="AY300" s="116">
        <v>0.68693267267929037</v>
      </c>
      <c r="AZ300" s="118">
        <v>0.68693267267929037</v>
      </c>
      <c r="BA300" s="118">
        <v>0</v>
      </c>
      <c r="BB300" s="118">
        <v>0</v>
      </c>
      <c r="BC300" s="118">
        <v>0</v>
      </c>
      <c r="BD300" s="118">
        <v>0</v>
      </c>
      <c r="BE300" s="118">
        <v>0</v>
      </c>
      <c r="BF300" s="118">
        <v>0</v>
      </c>
      <c r="BG300" s="118">
        <v>0</v>
      </c>
      <c r="BH300" s="118">
        <v>0</v>
      </c>
      <c r="BI300" s="118">
        <v>0</v>
      </c>
      <c r="BJ300" s="118">
        <v>0</v>
      </c>
      <c r="BK300" s="118">
        <v>0</v>
      </c>
      <c r="BL300" s="118">
        <v>0</v>
      </c>
      <c r="BM300" s="118">
        <v>0</v>
      </c>
      <c r="BN300" s="118">
        <v>0</v>
      </c>
      <c r="BO300" s="118">
        <v>0</v>
      </c>
      <c r="BP300" s="118">
        <v>0</v>
      </c>
      <c r="BQ300" s="118">
        <v>0</v>
      </c>
      <c r="BR300" s="118">
        <v>0</v>
      </c>
      <c r="BS300" s="118">
        <v>0</v>
      </c>
      <c r="BT300" s="118">
        <v>0</v>
      </c>
      <c r="BU300" s="116">
        <v>0.77823555521607179</v>
      </c>
      <c r="BV300" s="118">
        <v>0.2356131103548387</v>
      </c>
      <c r="BW300" s="118">
        <v>0.54262244486123312</v>
      </c>
      <c r="BX300" s="118">
        <v>0</v>
      </c>
      <c r="BY300" s="118">
        <v>0</v>
      </c>
      <c r="BZ300" s="118">
        <v>0</v>
      </c>
      <c r="CA300" s="118">
        <v>0</v>
      </c>
      <c r="CB300" s="118">
        <v>0</v>
      </c>
      <c r="CC300" s="119">
        <v>0.238890729</v>
      </c>
      <c r="CD300" s="118">
        <v>0.238890729</v>
      </c>
      <c r="CE300" s="118">
        <v>0</v>
      </c>
      <c r="CF300" s="118">
        <v>0</v>
      </c>
      <c r="CG300" s="118">
        <v>0</v>
      </c>
      <c r="CH300" s="118">
        <v>0</v>
      </c>
      <c r="CI300" s="118">
        <v>0</v>
      </c>
      <c r="CJ300" s="116">
        <v>3.5053226999999999E-2</v>
      </c>
      <c r="CK300" s="118">
        <v>0</v>
      </c>
      <c r="CL300" s="118">
        <v>0</v>
      </c>
      <c r="CM300" s="118">
        <v>0</v>
      </c>
      <c r="CN300" s="118">
        <v>0</v>
      </c>
      <c r="CO300" s="118">
        <v>3.5053226999999999E-2</v>
      </c>
      <c r="CP300" s="118">
        <v>0</v>
      </c>
      <c r="CQ300" s="118">
        <v>0</v>
      </c>
      <c r="CR300" s="116">
        <v>0.24903484592072278</v>
      </c>
      <c r="CS300" s="118">
        <v>0.20416322379331803</v>
      </c>
      <c r="CT300" s="118">
        <v>4.4871622127404746E-2</v>
      </c>
      <c r="CU300" s="118">
        <v>0</v>
      </c>
      <c r="CV300" s="118">
        <v>0</v>
      </c>
      <c r="CW300" s="118">
        <v>0</v>
      </c>
      <c r="CX300" s="116">
        <v>0.12899543378995401</v>
      </c>
      <c r="CY300" s="118">
        <v>0.12899543378995401</v>
      </c>
      <c r="CZ300" s="118">
        <v>0</v>
      </c>
      <c r="DA300" s="118">
        <v>0</v>
      </c>
      <c r="DB300" s="118">
        <v>0</v>
      </c>
      <c r="DC300" s="118">
        <v>0</v>
      </c>
      <c r="DD300" s="118">
        <v>0</v>
      </c>
      <c r="DE300" s="118">
        <v>0</v>
      </c>
      <c r="DF300" s="116">
        <v>0</v>
      </c>
      <c r="DG300" s="118">
        <v>0</v>
      </c>
      <c r="DH300" s="118">
        <v>0</v>
      </c>
      <c r="DI300" s="118">
        <v>0</v>
      </c>
      <c r="DJ300" s="116">
        <v>0</v>
      </c>
      <c r="DK300" s="118">
        <v>0</v>
      </c>
      <c r="DL300" s="118">
        <v>0</v>
      </c>
      <c r="DM300" s="118">
        <v>0</v>
      </c>
      <c r="DN300" s="118">
        <v>0</v>
      </c>
      <c r="DO300" s="118">
        <v>0</v>
      </c>
      <c r="DP300" s="118">
        <v>0</v>
      </c>
      <c r="DQ300" s="118">
        <v>0</v>
      </c>
      <c r="DR300" s="116">
        <v>0</v>
      </c>
      <c r="DS300" s="118">
        <v>0</v>
      </c>
      <c r="DT300" s="118">
        <v>0</v>
      </c>
      <c r="DU300" s="118">
        <v>0</v>
      </c>
      <c r="DV300" s="116">
        <v>5.492961570520225E-3</v>
      </c>
      <c r="DW300" s="118">
        <v>4.5386386902270155E-4</v>
      </c>
      <c r="DX300" s="118">
        <v>5.0390977014975235E-3</v>
      </c>
      <c r="DY300" s="120">
        <v>0</v>
      </c>
      <c r="DZ300" s="120">
        <v>0</v>
      </c>
      <c r="EA300" s="89"/>
      <c r="EB300" s="90" t="e">
        <v>#N/A</v>
      </c>
      <c r="EC300" s="90">
        <v>1</v>
      </c>
      <c r="EF300" s="121">
        <f t="shared" si="67"/>
        <v>45306</v>
      </c>
      <c r="EG300" s="122">
        <f t="shared" si="68"/>
        <v>45322</v>
      </c>
      <c r="EH300" s="122">
        <f t="shared" si="69"/>
        <v>0.3839910844519317</v>
      </c>
      <c r="EI300" s="122">
        <f t="shared" si="70"/>
        <v>0.68064144944527527</v>
      </c>
      <c r="EJ300" s="122">
        <f t="shared" si="71"/>
        <v>0.24433996216377599</v>
      </c>
      <c r="EK300" s="122">
        <f t="shared" si="72"/>
        <v>0.9277558469137015</v>
      </c>
      <c r="EL300" s="122">
        <f t="shared" si="73"/>
        <v>0.28757083870967742</v>
      </c>
      <c r="EM300" s="122">
        <f t="shared" si="74"/>
        <v>6.9775419354838719E-2</v>
      </c>
      <c r="EN300" s="122">
        <f t="shared" si="75"/>
        <v>0</v>
      </c>
      <c r="EO300" s="122">
        <f t="shared" si="76"/>
        <v>2.0768205283883418E-2</v>
      </c>
      <c r="EP300" s="122">
        <f t="shared" si="77"/>
        <v>0.61177489353503911</v>
      </c>
      <c r="EQ300" s="122">
        <f t="shared" si="78"/>
        <v>0.78548473670969166</v>
      </c>
      <c r="ER300" s="282">
        <f t="shared" si="79"/>
        <v>-1.9121052366186969E-2</v>
      </c>
      <c r="ES300" s="123" t="e">
        <f>SUMIF([9]Data_Validity!$K300:$DX300,"OUTTURN",Outturn_Daily!$K300:$DX300)+H300</f>
        <v>#VALUE!</v>
      </c>
      <c r="ET300" s="90" t="e">
        <f>SUMIF([9]Data_Validity!$K300:$DX300,"ESTIMATE",Outturn_Daily!$K300:$DX300)</f>
        <v>#VALUE!</v>
      </c>
      <c r="EU300" s="90" t="e">
        <f>SUMIF([9]Data_Validity!$K300:$DX300,"FORECAST",Outturn_Daily!$K300:$DX300)</f>
        <v>#VALUE!</v>
      </c>
      <c r="EV300" s="122">
        <f t="shared" si="64"/>
        <v>0</v>
      </c>
      <c r="EW300" s="123" t="e">
        <f t="shared" si="65"/>
        <v>#VALUE!</v>
      </c>
    </row>
    <row r="301" spans="1:153" ht="15">
      <c r="A301" s="124">
        <v>45322</v>
      </c>
      <c r="B301" s="109">
        <v>43</v>
      </c>
      <c r="C301" s="110">
        <v>45307</v>
      </c>
      <c r="D301" s="111">
        <f t="shared" si="66"/>
        <v>4.4002197907271992</v>
      </c>
      <c r="E301" s="112" t="s">
        <v>447</v>
      </c>
      <c r="F301" s="111">
        <v>2.2194884817357456</v>
      </c>
      <c r="G301" s="113">
        <v>0</v>
      </c>
      <c r="H301" s="113">
        <v>0</v>
      </c>
      <c r="I301" s="111">
        <v>0</v>
      </c>
      <c r="J301" s="111">
        <v>2.2194884817357456</v>
      </c>
      <c r="K301" s="113">
        <v>0.3839910844519317</v>
      </c>
      <c r="L301" s="111">
        <v>1.8354973972838138</v>
      </c>
      <c r="M301" s="113">
        <v>0.10328462603040137</v>
      </c>
      <c r="N301" s="113">
        <v>2.0768205283883418E-2</v>
      </c>
      <c r="O301" s="113">
        <v>-0.20197837868103272</v>
      </c>
      <c r="P301" s="113">
        <v>-2.7706595836224007E-2</v>
      </c>
      <c r="Q301" s="113">
        <v>0.63952284621221245</v>
      </c>
      <c r="R301" s="113">
        <v>-8.0733498998429548E-2</v>
      </c>
      <c r="S301" s="113">
        <v>4.1118603233062836E-2</v>
      </c>
      <c r="T301" s="113">
        <v>1.2851021049782176</v>
      </c>
      <c r="U301" s="114">
        <v>0.9277558469137015</v>
      </c>
      <c r="V301" s="114">
        <v>0.28757083870967742</v>
      </c>
      <c r="W301" s="114">
        <v>6.9775419354838719E-2</v>
      </c>
      <c r="X301" s="115">
        <v>0</v>
      </c>
      <c r="Y301" s="113">
        <v>5.6119485061722353E-2</v>
      </c>
      <c r="Z301" s="111">
        <v>0</v>
      </c>
      <c r="AA301" s="113">
        <v>0</v>
      </c>
      <c r="AB301" s="111">
        <v>0</v>
      </c>
      <c r="AC301" s="113">
        <v>0</v>
      </c>
      <c r="AD301" s="113">
        <v>0</v>
      </c>
      <c r="AE301" s="113">
        <v>0</v>
      </c>
      <c r="AF301" s="113">
        <v>0</v>
      </c>
      <c r="AG301" s="113">
        <v>0</v>
      </c>
      <c r="AH301" s="114">
        <v>0</v>
      </c>
      <c r="AI301" s="114">
        <v>0</v>
      </c>
      <c r="AJ301" s="114">
        <v>0</v>
      </c>
      <c r="AK301" s="116"/>
      <c r="AL301" s="113">
        <v>0</v>
      </c>
      <c r="AM301" s="116">
        <v>0</v>
      </c>
      <c r="AN301" s="113">
        <v>0</v>
      </c>
      <c r="AO301" s="113">
        <v>0</v>
      </c>
      <c r="AP301" s="113">
        <v>0</v>
      </c>
      <c r="AQ301" s="113">
        <v>0</v>
      </c>
      <c r="AR301" s="113">
        <v>0</v>
      </c>
      <c r="AS301" s="113">
        <v>0</v>
      </c>
      <c r="AT301" s="117">
        <v>0</v>
      </c>
      <c r="AU301" s="117">
        <v>0</v>
      </c>
      <c r="AV301" s="117">
        <v>0</v>
      </c>
      <c r="AW301" s="116">
        <v>2.1807313089914535</v>
      </c>
      <c r="AX301" s="116">
        <v>2.1739811698060389</v>
      </c>
      <c r="AY301" s="116">
        <v>0.68267336687929037</v>
      </c>
      <c r="AZ301" s="118">
        <v>0.68267336687929037</v>
      </c>
      <c r="BA301" s="118">
        <v>0</v>
      </c>
      <c r="BB301" s="118">
        <v>0</v>
      </c>
      <c r="BC301" s="118">
        <v>0</v>
      </c>
      <c r="BD301" s="118">
        <v>0</v>
      </c>
      <c r="BE301" s="118">
        <v>0</v>
      </c>
      <c r="BF301" s="118">
        <v>0</v>
      </c>
      <c r="BG301" s="118">
        <v>0</v>
      </c>
      <c r="BH301" s="118">
        <v>0</v>
      </c>
      <c r="BI301" s="118">
        <v>0</v>
      </c>
      <c r="BJ301" s="118">
        <v>0</v>
      </c>
      <c r="BK301" s="118">
        <v>0</v>
      </c>
      <c r="BL301" s="118">
        <v>0</v>
      </c>
      <c r="BM301" s="118">
        <v>0</v>
      </c>
      <c r="BN301" s="118">
        <v>0</v>
      </c>
      <c r="BO301" s="118">
        <v>0</v>
      </c>
      <c r="BP301" s="118">
        <v>0</v>
      </c>
      <c r="BQ301" s="118">
        <v>0</v>
      </c>
      <c r="BR301" s="118">
        <v>0</v>
      </c>
      <c r="BS301" s="118">
        <v>0</v>
      </c>
      <c r="BT301" s="118">
        <v>0</v>
      </c>
      <c r="BU301" s="116">
        <v>0.81375327221607185</v>
      </c>
      <c r="BV301" s="118">
        <v>0.27113082735483873</v>
      </c>
      <c r="BW301" s="118">
        <v>0.54262244486123312</v>
      </c>
      <c r="BX301" s="118">
        <v>0</v>
      </c>
      <c r="BY301" s="118">
        <v>0</v>
      </c>
      <c r="BZ301" s="118">
        <v>0</v>
      </c>
      <c r="CA301" s="118">
        <v>0</v>
      </c>
      <c r="CB301" s="118">
        <v>0</v>
      </c>
      <c r="CC301" s="119">
        <v>0.27204655799999999</v>
      </c>
      <c r="CD301" s="118">
        <v>0.27204655799999999</v>
      </c>
      <c r="CE301" s="118">
        <v>0</v>
      </c>
      <c r="CF301" s="118">
        <v>0</v>
      </c>
      <c r="CG301" s="118">
        <v>0</v>
      </c>
      <c r="CH301" s="118">
        <v>0</v>
      </c>
      <c r="CI301" s="118">
        <v>0</v>
      </c>
      <c r="CJ301" s="116">
        <v>2.7477693000000001E-2</v>
      </c>
      <c r="CK301" s="118">
        <v>0</v>
      </c>
      <c r="CL301" s="118">
        <v>0</v>
      </c>
      <c r="CM301" s="118">
        <v>0</v>
      </c>
      <c r="CN301" s="118">
        <v>0</v>
      </c>
      <c r="CO301" s="118">
        <v>2.7477693000000001E-2</v>
      </c>
      <c r="CP301" s="118">
        <v>0</v>
      </c>
      <c r="CQ301" s="118">
        <v>0</v>
      </c>
      <c r="CR301" s="116">
        <v>0.24903484592072278</v>
      </c>
      <c r="CS301" s="118">
        <v>0.20416322379331803</v>
      </c>
      <c r="CT301" s="118">
        <v>4.4871622127404746E-2</v>
      </c>
      <c r="CU301" s="118">
        <v>0</v>
      </c>
      <c r="CV301" s="118">
        <v>0</v>
      </c>
      <c r="CW301" s="118">
        <v>0</v>
      </c>
      <c r="CX301" s="116">
        <v>0.12899543378995401</v>
      </c>
      <c r="CY301" s="118">
        <v>0.12899543378995401</v>
      </c>
      <c r="CZ301" s="118">
        <v>0</v>
      </c>
      <c r="DA301" s="118">
        <v>0</v>
      </c>
      <c r="DB301" s="118">
        <v>0</v>
      </c>
      <c r="DC301" s="118">
        <v>0</v>
      </c>
      <c r="DD301" s="118">
        <v>0</v>
      </c>
      <c r="DE301" s="118">
        <v>0</v>
      </c>
      <c r="DF301" s="116">
        <v>0</v>
      </c>
      <c r="DG301" s="118">
        <v>0</v>
      </c>
      <c r="DH301" s="118">
        <v>0</v>
      </c>
      <c r="DI301" s="118">
        <v>0</v>
      </c>
      <c r="DJ301" s="116">
        <v>0</v>
      </c>
      <c r="DK301" s="118">
        <v>0</v>
      </c>
      <c r="DL301" s="118">
        <v>0</v>
      </c>
      <c r="DM301" s="118">
        <v>0</v>
      </c>
      <c r="DN301" s="118">
        <v>0</v>
      </c>
      <c r="DO301" s="118">
        <v>0</v>
      </c>
      <c r="DP301" s="118">
        <v>0</v>
      </c>
      <c r="DQ301" s="118">
        <v>0</v>
      </c>
      <c r="DR301" s="116">
        <v>0</v>
      </c>
      <c r="DS301" s="118">
        <v>0</v>
      </c>
      <c r="DT301" s="118">
        <v>0</v>
      </c>
      <c r="DU301" s="118">
        <v>0</v>
      </c>
      <c r="DV301" s="116">
        <v>6.7501391854143467E-3</v>
      </c>
      <c r="DW301" s="118">
        <v>5.5773998193906025E-4</v>
      </c>
      <c r="DX301" s="118">
        <v>6.1923992034752864E-3</v>
      </c>
      <c r="DY301" s="120">
        <v>0</v>
      </c>
      <c r="DZ301" s="120">
        <v>0</v>
      </c>
      <c r="EA301" s="89"/>
      <c r="EB301" s="90" t="e">
        <v>#N/A</v>
      </c>
      <c r="EC301" s="90">
        <v>1</v>
      </c>
      <c r="EF301" s="121">
        <f t="shared" si="67"/>
        <v>45307</v>
      </c>
      <c r="EG301" s="122">
        <f t="shared" si="68"/>
        <v>45322</v>
      </c>
      <c r="EH301" s="122">
        <f t="shared" si="69"/>
        <v>0.3839910844519317</v>
      </c>
      <c r="EI301" s="122">
        <f t="shared" si="70"/>
        <v>0.68064144944527527</v>
      </c>
      <c r="EJ301" s="122">
        <f t="shared" si="71"/>
        <v>0.24433996216377599</v>
      </c>
      <c r="EK301" s="122">
        <f t="shared" si="72"/>
        <v>0.9277558469137015</v>
      </c>
      <c r="EL301" s="122">
        <f t="shared" si="73"/>
        <v>0.28757083870967742</v>
      </c>
      <c r="EM301" s="122">
        <f t="shared" si="74"/>
        <v>6.9775419354838719E-2</v>
      </c>
      <c r="EN301" s="122">
        <f t="shared" si="75"/>
        <v>0</v>
      </c>
      <c r="EO301" s="122">
        <f t="shared" si="76"/>
        <v>2.0768205283883418E-2</v>
      </c>
      <c r="EP301" s="122">
        <f t="shared" si="77"/>
        <v>0.61177489353503911</v>
      </c>
      <c r="EQ301" s="122">
        <f t="shared" si="78"/>
        <v>0.78595799290969171</v>
      </c>
      <c r="ER301" s="282">
        <f t="shared" si="79"/>
        <v>-1.7863874751292849E-2</v>
      </c>
      <c r="ES301" s="123" t="e">
        <f>SUMIF([9]Data_Validity!$K301:$DX301,"OUTTURN",Outturn_Daily!$K301:$DX301)+H301</f>
        <v>#VALUE!</v>
      </c>
      <c r="ET301" s="90" t="e">
        <f>SUMIF([9]Data_Validity!$K301:$DX301,"ESTIMATE",Outturn_Daily!$K301:$DX301)</f>
        <v>#VALUE!</v>
      </c>
      <c r="EU301" s="90" t="e">
        <f>SUMIF([9]Data_Validity!$K301:$DX301,"FORECAST",Outturn_Daily!$K301:$DX301)</f>
        <v>#VALUE!</v>
      </c>
      <c r="EV301" s="122">
        <f t="shared" si="64"/>
        <v>0</v>
      </c>
      <c r="EW301" s="123" t="e">
        <f t="shared" si="65"/>
        <v>#VALUE!</v>
      </c>
    </row>
    <row r="302" spans="1:153" ht="15">
      <c r="A302" s="124">
        <v>45322</v>
      </c>
      <c r="B302" s="109">
        <v>43</v>
      </c>
      <c r="C302" s="110">
        <v>45308</v>
      </c>
      <c r="D302" s="111">
        <f t="shared" si="66"/>
        <v>4.3990400964203928</v>
      </c>
      <c r="E302" s="112" t="s">
        <v>447</v>
      </c>
      <c r="F302" s="111">
        <v>2.3226486742357455</v>
      </c>
      <c r="G302" s="113">
        <v>0</v>
      </c>
      <c r="H302" s="113">
        <v>0</v>
      </c>
      <c r="I302" s="111">
        <v>0</v>
      </c>
      <c r="J302" s="111">
        <v>2.3226486742357455</v>
      </c>
      <c r="K302" s="113">
        <v>0.3839910844519317</v>
      </c>
      <c r="L302" s="111">
        <v>1.9386575897838139</v>
      </c>
      <c r="M302" s="113">
        <v>9.3309544530401384E-2</v>
      </c>
      <c r="N302" s="113">
        <v>2.0768205283883418E-2</v>
      </c>
      <c r="O302" s="113">
        <v>-8.3204352681032712E-2</v>
      </c>
      <c r="P302" s="113">
        <v>-3.3345347836224032E-2</v>
      </c>
      <c r="Q302" s="113">
        <v>0.63952284621221245</v>
      </c>
      <c r="R302" s="113">
        <v>-8.0733498998429548E-2</v>
      </c>
      <c r="S302" s="113">
        <v>4.1118603233062836E-2</v>
      </c>
      <c r="T302" s="113">
        <v>1.2851021049782176</v>
      </c>
      <c r="U302" s="114">
        <v>0.9277558469137015</v>
      </c>
      <c r="V302" s="114">
        <v>0.28757083870967742</v>
      </c>
      <c r="W302" s="114">
        <v>6.9775419354838719E-2</v>
      </c>
      <c r="X302" s="115">
        <v>0</v>
      </c>
      <c r="Y302" s="113">
        <v>5.6119485061722353E-2</v>
      </c>
      <c r="Z302" s="111">
        <v>0</v>
      </c>
      <c r="AA302" s="113">
        <v>0</v>
      </c>
      <c r="AB302" s="111">
        <v>0</v>
      </c>
      <c r="AC302" s="113">
        <v>0</v>
      </c>
      <c r="AD302" s="113">
        <v>0</v>
      </c>
      <c r="AE302" s="113">
        <v>0</v>
      </c>
      <c r="AF302" s="113">
        <v>0</v>
      </c>
      <c r="AG302" s="113">
        <v>0</v>
      </c>
      <c r="AH302" s="114">
        <v>0</v>
      </c>
      <c r="AI302" s="114">
        <v>0</v>
      </c>
      <c r="AJ302" s="114">
        <v>0</v>
      </c>
      <c r="AK302" s="116"/>
      <c r="AL302" s="113">
        <v>0</v>
      </c>
      <c r="AM302" s="116">
        <v>0</v>
      </c>
      <c r="AN302" s="113">
        <v>0</v>
      </c>
      <c r="AO302" s="113">
        <v>0</v>
      </c>
      <c r="AP302" s="113">
        <v>0</v>
      </c>
      <c r="AQ302" s="113">
        <v>0</v>
      </c>
      <c r="AR302" s="113">
        <v>0</v>
      </c>
      <c r="AS302" s="113">
        <v>0</v>
      </c>
      <c r="AT302" s="117">
        <v>0</v>
      </c>
      <c r="AU302" s="117">
        <v>0</v>
      </c>
      <c r="AV302" s="117">
        <v>0</v>
      </c>
      <c r="AW302" s="116">
        <v>2.0763914221846469</v>
      </c>
      <c r="AX302" s="116">
        <v>2.0689956151560391</v>
      </c>
      <c r="AY302" s="116">
        <v>0.6916509402292903</v>
      </c>
      <c r="AZ302" s="118">
        <v>0.6916509402292903</v>
      </c>
      <c r="BA302" s="118">
        <v>0</v>
      </c>
      <c r="BB302" s="118">
        <v>0</v>
      </c>
      <c r="BC302" s="118">
        <v>0</v>
      </c>
      <c r="BD302" s="118">
        <v>0</v>
      </c>
      <c r="BE302" s="118">
        <v>0</v>
      </c>
      <c r="BF302" s="118">
        <v>0</v>
      </c>
      <c r="BG302" s="118">
        <v>0</v>
      </c>
      <c r="BH302" s="118">
        <v>0</v>
      </c>
      <c r="BI302" s="118">
        <v>0</v>
      </c>
      <c r="BJ302" s="118">
        <v>0</v>
      </c>
      <c r="BK302" s="118">
        <v>0</v>
      </c>
      <c r="BL302" s="118">
        <v>0</v>
      </c>
      <c r="BM302" s="118">
        <v>0</v>
      </c>
      <c r="BN302" s="118">
        <v>0</v>
      </c>
      <c r="BO302" s="118">
        <v>0</v>
      </c>
      <c r="BP302" s="118">
        <v>0</v>
      </c>
      <c r="BQ302" s="118">
        <v>0</v>
      </c>
      <c r="BR302" s="118">
        <v>0</v>
      </c>
      <c r="BS302" s="118">
        <v>0</v>
      </c>
      <c r="BT302" s="118">
        <v>0</v>
      </c>
      <c r="BU302" s="116">
        <v>0.69497924621607188</v>
      </c>
      <c r="BV302" s="118">
        <v>0.15235680135483873</v>
      </c>
      <c r="BW302" s="118">
        <v>0.54262244486123312</v>
      </c>
      <c r="BX302" s="118">
        <v>0</v>
      </c>
      <c r="BY302" s="118">
        <v>0</v>
      </c>
      <c r="BZ302" s="118">
        <v>0</v>
      </c>
      <c r="CA302" s="118">
        <v>0</v>
      </c>
      <c r="CB302" s="118">
        <v>0</v>
      </c>
      <c r="CC302" s="119">
        <v>0.27768531000000002</v>
      </c>
      <c r="CD302" s="118">
        <v>0.27768531000000002</v>
      </c>
      <c r="CE302" s="118">
        <v>0</v>
      </c>
      <c r="CF302" s="118">
        <v>0</v>
      </c>
      <c r="CG302" s="118">
        <v>0</v>
      </c>
      <c r="CH302" s="118">
        <v>0</v>
      </c>
      <c r="CI302" s="118">
        <v>0</v>
      </c>
      <c r="CJ302" s="116">
        <v>2.6649838999999998E-2</v>
      </c>
      <c r="CK302" s="118">
        <v>5.86667E-3</v>
      </c>
      <c r="CL302" s="118">
        <v>0</v>
      </c>
      <c r="CM302" s="118">
        <v>0</v>
      </c>
      <c r="CN302" s="118">
        <v>0</v>
      </c>
      <c r="CO302" s="118">
        <v>2.0783168999999997E-2</v>
      </c>
      <c r="CP302" s="118">
        <v>0</v>
      </c>
      <c r="CQ302" s="118">
        <v>0</v>
      </c>
      <c r="CR302" s="116">
        <v>0.24903484592072278</v>
      </c>
      <c r="CS302" s="118">
        <v>0.20416322379331803</v>
      </c>
      <c r="CT302" s="118">
        <v>4.4871622127404746E-2</v>
      </c>
      <c r="CU302" s="118">
        <v>0</v>
      </c>
      <c r="CV302" s="118">
        <v>0</v>
      </c>
      <c r="CW302" s="118">
        <v>0</v>
      </c>
      <c r="CX302" s="116">
        <v>0.12899543378995401</v>
      </c>
      <c r="CY302" s="118">
        <v>0.12899543378995401</v>
      </c>
      <c r="CZ302" s="118">
        <v>0</v>
      </c>
      <c r="DA302" s="118">
        <v>0</v>
      </c>
      <c r="DB302" s="118">
        <v>0</v>
      </c>
      <c r="DC302" s="118">
        <v>0</v>
      </c>
      <c r="DD302" s="118">
        <v>0</v>
      </c>
      <c r="DE302" s="118">
        <v>0</v>
      </c>
      <c r="DF302" s="116">
        <v>0</v>
      </c>
      <c r="DG302" s="118">
        <v>0</v>
      </c>
      <c r="DH302" s="118">
        <v>0</v>
      </c>
      <c r="DI302" s="118">
        <v>0</v>
      </c>
      <c r="DJ302" s="116">
        <v>0</v>
      </c>
      <c r="DK302" s="118">
        <v>0</v>
      </c>
      <c r="DL302" s="118">
        <v>0</v>
      </c>
      <c r="DM302" s="118">
        <v>0</v>
      </c>
      <c r="DN302" s="118">
        <v>0</v>
      </c>
      <c r="DO302" s="118">
        <v>0</v>
      </c>
      <c r="DP302" s="118">
        <v>0</v>
      </c>
      <c r="DQ302" s="118">
        <v>0</v>
      </c>
      <c r="DR302" s="116">
        <v>0</v>
      </c>
      <c r="DS302" s="118">
        <v>0</v>
      </c>
      <c r="DT302" s="118">
        <v>0</v>
      </c>
      <c r="DU302" s="118">
        <v>0</v>
      </c>
      <c r="DV302" s="116">
        <v>7.3958070286076752E-3</v>
      </c>
      <c r="DW302" s="118">
        <v>6.1108921834879433E-4</v>
      </c>
      <c r="DX302" s="118">
        <v>6.7847178102588808E-3</v>
      </c>
      <c r="DY302" s="120">
        <v>0</v>
      </c>
      <c r="DZ302" s="120">
        <v>0</v>
      </c>
      <c r="EA302" s="89"/>
      <c r="EB302" s="90" t="e">
        <v>#N/A</v>
      </c>
      <c r="EC302" s="90">
        <v>1</v>
      </c>
      <c r="EF302" s="121">
        <f t="shared" si="67"/>
        <v>45308</v>
      </c>
      <c r="EG302" s="122">
        <f t="shared" si="68"/>
        <v>45322</v>
      </c>
      <c r="EH302" s="122">
        <f t="shared" si="69"/>
        <v>0.3839910844519317</v>
      </c>
      <c r="EI302" s="122">
        <f t="shared" si="70"/>
        <v>0.68064144944527527</v>
      </c>
      <c r="EJ302" s="122">
        <f t="shared" si="71"/>
        <v>0.24433996216377599</v>
      </c>
      <c r="EK302" s="122">
        <f t="shared" si="72"/>
        <v>0.9277558469137015</v>
      </c>
      <c r="EL302" s="122">
        <f t="shared" si="73"/>
        <v>0.28757083870967742</v>
      </c>
      <c r="EM302" s="122">
        <f t="shared" si="74"/>
        <v>6.9775419354838719E-2</v>
      </c>
      <c r="EN302" s="122">
        <f t="shared" si="75"/>
        <v>0</v>
      </c>
      <c r="EO302" s="122">
        <f t="shared" si="76"/>
        <v>2.0768205283883418E-2</v>
      </c>
      <c r="EP302" s="122">
        <f t="shared" si="77"/>
        <v>0.61177489353503911</v>
      </c>
      <c r="EQ302" s="122">
        <f t="shared" si="78"/>
        <v>0.78496048475969171</v>
      </c>
      <c r="ER302" s="282">
        <f t="shared" si="79"/>
        <v>-1.7218206908099519E-2</v>
      </c>
      <c r="ES302" s="123" t="e">
        <f>SUMIF([9]Data_Validity!$K302:$DX302,"OUTTURN",Outturn_Daily!$K302:$DX302)+H302</f>
        <v>#VALUE!</v>
      </c>
      <c r="ET302" s="90" t="e">
        <f>SUMIF([9]Data_Validity!$K302:$DX302,"ESTIMATE",Outturn_Daily!$K302:$DX302)</f>
        <v>#VALUE!</v>
      </c>
      <c r="EU302" s="90" t="e">
        <f>SUMIF([9]Data_Validity!$K302:$DX302,"FORECAST",Outturn_Daily!$K302:$DX302)</f>
        <v>#VALUE!</v>
      </c>
      <c r="EV302" s="122">
        <f t="shared" si="64"/>
        <v>0</v>
      </c>
      <c r="EW302" s="123" t="e">
        <f t="shared" si="65"/>
        <v>#VALUE!</v>
      </c>
    </row>
    <row r="303" spans="1:153" ht="15">
      <c r="A303" s="124">
        <v>45322</v>
      </c>
      <c r="B303" s="109">
        <v>43</v>
      </c>
      <c r="C303" s="110">
        <v>45309</v>
      </c>
      <c r="D303" s="111">
        <f t="shared" si="66"/>
        <v>4.3897786169685418</v>
      </c>
      <c r="E303" s="112" t="s">
        <v>447</v>
      </c>
      <c r="F303" s="111">
        <v>2.4234486307357455</v>
      </c>
      <c r="G303" s="113">
        <v>0</v>
      </c>
      <c r="H303" s="113">
        <v>0</v>
      </c>
      <c r="I303" s="111">
        <v>0</v>
      </c>
      <c r="J303" s="111">
        <v>2.4234486307357455</v>
      </c>
      <c r="K303" s="113">
        <v>0.3839910844519317</v>
      </c>
      <c r="L303" s="111">
        <v>2.0394575462838138</v>
      </c>
      <c r="M303" s="113">
        <v>9.8406229530401429E-2</v>
      </c>
      <c r="N303" s="113">
        <v>2.0768205283883418E-2</v>
      </c>
      <c r="O303" s="113">
        <v>-7.1540361681032727E-2</v>
      </c>
      <c r="P303" s="113">
        <v>5.0693932663775976E-2</v>
      </c>
      <c r="Q303" s="113">
        <v>0.63952284621221245</v>
      </c>
      <c r="R303" s="113">
        <v>-8.0733498998429548E-2</v>
      </c>
      <c r="S303" s="113">
        <v>4.1118603233062836E-2</v>
      </c>
      <c r="T303" s="113">
        <v>1.2851021049782176</v>
      </c>
      <c r="U303" s="114">
        <v>0.9277558469137015</v>
      </c>
      <c r="V303" s="114">
        <v>0.28757083870967742</v>
      </c>
      <c r="W303" s="114">
        <v>6.9775419354838719E-2</v>
      </c>
      <c r="X303" s="115">
        <v>0</v>
      </c>
      <c r="Y303" s="113">
        <v>5.6119485061722353E-2</v>
      </c>
      <c r="Z303" s="111">
        <v>0</v>
      </c>
      <c r="AA303" s="113">
        <v>0</v>
      </c>
      <c r="AB303" s="111">
        <v>0</v>
      </c>
      <c r="AC303" s="113">
        <v>0</v>
      </c>
      <c r="AD303" s="113">
        <v>0</v>
      </c>
      <c r="AE303" s="113">
        <v>0</v>
      </c>
      <c r="AF303" s="113">
        <v>0</v>
      </c>
      <c r="AG303" s="113">
        <v>0</v>
      </c>
      <c r="AH303" s="114">
        <v>0</v>
      </c>
      <c r="AI303" s="114">
        <v>0</v>
      </c>
      <c r="AJ303" s="114">
        <v>0</v>
      </c>
      <c r="AK303" s="116"/>
      <c r="AL303" s="113">
        <v>0</v>
      </c>
      <c r="AM303" s="116">
        <v>0</v>
      </c>
      <c r="AN303" s="113">
        <v>0</v>
      </c>
      <c r="AO303" s="113">
        <v>0</v>
      </c>
      <c r="AP303" s="113">
        <v>0</v>
      </c>
      <c r="AQ303" s="113">
        <v>0</v>
      </c>
      <c r="AR303" s="113">
        <v>0</v>
      </c>
      <c r="AS303" s="113">
        <v>0</v>
      </c>
      <c r="AT303" s="117">
        <v>0</v>
      </c>
      <c r="AU303" s="117">
        <v>0</v>
      </c>
      <c r="AV303" s="117">
        <v>0</v>
      </c>
      <c r="AW303" s="116">
        <v>1.9663299862327968</v>
      </c>
      <c r="AX303" s="116">
        <v>1.963829134156039</v>
      </c>
      <c r="AY303" s="116">
        <v>0.68706392372929037</v>
      </c>
      <c r="AZ303" s="118">
        <v>0.68706392372929037</v>
      </c>
      <c r="BA303" s="118">
        <v>0</v>
      </c>
      <c r="BB303" s="118">
        <v>0</v>
      </c>
      <c r="BC303" s="118">
        <v>0</v>
      </c>
      <c r="BD303" s="118">
        <v>0</v>
      </c>
      <c r="BE303" s="118">
        <v>0</v>
      </c>
      <c r="BF303" s="118">
        <v>0</v>
      </c>
      <c r="BG303" s="118">
        <v>0</v>
      </c>
      <c r="BH303" s="118">
        <v>0</v>
      </c>
      <c r="BI303" s="118">
        <v>0</v>
      </c>
      <c r="BJ303" s="118">
        <v>0</v>
      </c>
      <c r="BK303" s="118">
        <v>0</v>
      </c>
      <c r="BL303" s="118">
        <v>0</v>
      </c>
      <c r="BM303" s="118">
        <v>0</v>
      </c>
      <c r="BN303" s="118">
        <v>0</v>
      </c>
      <c r="BO303" s="118">
        <v>0</v>
      </c>
      <c r="BP303" s="118">
        <v>0</v>
      </c>
      <c r="BQ303" s="118">
        <v>0</v>
      </c>
      <c r="BR303" s="118">
        <v>0</v>
      </c>
      <c r="BS303" s="118">
        <v>0</v>
      </c>
      <c r="BT303" s="118">
        <v>0</v>
      </c>
      <c r="BU303" s="116">
        <v>0.68331525521607184</v>
      </c>
      <c r="BV303" s="118">
        <v>0.14069281035483874</v>
      </c>
      <c r="BW303" s="118">
        <v>0.54262244486123312</v>
      </c>
      <c r="BX303" s="118">
        <v>0</v>
      </c>
      <c r="BY303" s="118">
        <v>0</v>
      </c>
      <c r="BZ303" s="118">
        <v>0</v>
      </c>
      <c r="CA303" s="118">
        <v>0</v>
      </c>
      <c r="CB303" s="118">
        <v>0</v>
      </c>
      <c r="CC303" s="119">
        <v>0.19364602950000001</v>
      </c>
      <c r="CD303" s="118">
        <v>0.19364602950000001</v>
      </c>
      <c r="CE303" s="118">
        <v>0</v>
      </c>
      <c r="CF303" s="118">
        <v>0</v>
      </c>
      <c r="CG303" s="118">
        <v>0</v>
      </c>
      <c r="CH303" s="118">
        <v>0</v>
      </c>
      <c r="CI303" s="118">
        <v>0</v>
      </c>
      <c r="CJ303" s="116">
        <v>2.1773646000000001E-2</v>
      </c>
      <c r="CK303" s="118">
        <v>0</v>
      </c>
      <c r="CL303" s="118">
        <v>0</v>
      </c>
      <c r="CM303" s="118">
        <v>0</v>
      </c>
      <c r="CN303" s="118">
        <v>0</v>
      </c>
      <c r="CO303" s="118">
        <v>2.1773646000000001E-2</v>
      </c>
      <c r="CP303" s="118">
        <v>0</v>
      </c>
      <c r="CQ303" s="118">
        <v>0</v>
      </c>
      <c r="CR303" s="116">
        <v>0.24903484592072278</v>
      </c>
      <c r="CS303" s="118">
        <v>0.20416322379331803</v>
      </c>
      <c r="CT303" s="118">
        <v>4.4871622127404746E-2</v>
      </c>
      <c r="CU303" s="118">
        <v>0</v>
      </c>
      <c r="CV303" s="118">
        <v>0</v>
      </c>
      <c r="CW303" s="118">
        <v>0</v>
      </c>
      <c r="CX303" s="116">
        <v>0.12899543378995401</v>
      </c>
      <c r="CY303" s="118">
        <v>0.12899543378995401</v>
      </c>
      <c r="CZ303" s="118">
        <v>0</v>
      </c>
      <c r="DA303" s="118">
        <v>0</v>
      </c>
      <c r="DB303" s="118">
        <v>0</v>
      </c>
      <c r="DC303" s="118">
        <v>0</v>
      </c>
      <c r="DD303" s="118">
        <v>0</v>
      </c>
      <c r="DE303" s="118">
        <v>0</v>
      </c>
      <c r="DF303" s="116">
        <v>0</v>
      </c>
      <c r="DG303" s="118">
        <v>0</v>
      </c>
      <c r="DH303" s="118">
        <v>0</v>
      </c>
      <c r="DI303" s="118">
        <v>0</v>
      </c>
      <c r="DJ303" s="116">
        <v>0</v>
      </c>
      <c r="DK303" s="118">
        <v>0</v>
      </c>
      <c r="DL303" s="118">
        <v>0</v>
      </c>
      <c r="DM303" s="118">
        <v>0</v>
      </c>
      <c r="DN303" s="118">
        <v>0</v>
      </c>
      <c r="DO303" s="118">
        <v>0</v>
      </c>
      <c r="DP303" s="118">
        <v>0</v>
      </c>
      <c r="DQ303" s="118">
        <v>0</v>
      </c>
      <c r="DR303" s="116">
        <v>0</v>
      </c>
      <c r="DS303" s="118">
        <v>0</v>
      </c>
      <c r="DT303" s="118">
        <v>0</v>
      </c>
      <c r="DU303" s="118">
        <v>0</v>
      </c>
      <c r="DV303" s="116">
        <v>2.5008520767578332E-3</v>
      </c>
      <c r="DW303" s="118">
        <v>2.0663650834594694E-4</v>
      </c>
      <c r="DX303" s="118">
        <v>2.2942155684118862E-3</v>
      </c>
      <c r="DY303" s="120">
        <v>0</v>
      </c>
      <c r="DZ303" s="120">
        <v>0</v>
      </c>
      <c r="EA303" s="89"/>
      <c r="EB303" s="90" t="e">
        <v>#N/A</v>
      </c>
      <c r="EC303" s="90">
        <v>1</v>
      </c>
      <c r="EF303" s="121">
        <f t="shared" si="67"/>
        <v>45309</v>
      </c>
      <c r="EG303" s="122">
        <f t="shared" si="68"/>
        <v>45322</v>
      </c>
      <c r="EH303" s="122">
        <f t="shared" si="69"/>
        <v>0.3839910844519317</v>
      </c>
      <c r="EI303" s="122">
        <f t="shared" si="70"/>
        <v>0.68064144944527527</v>
      </c>
      <c r="EJ303" s="122">
        <f t="shared" si="71"/>
        <v>0.24433996216377599</v>
      </c>
      <c r="EK303" s="122">
        <f t="shared" si="72"/>
        <v>0.9277558469137015</v>
      </c>
      <c r="EL303" s="122">
        <f t="shared" si="73"/>
        <v>0.28757083870967742</v>
      </c>
      <c r="EM303" s="122">
        <f t="shared" si="74"/>
        <v>6.9775419354838719E-2</v>
      </c>
      <c r="EN303" s="122">
        <f t="shared" si="75"/>
        <v>0</v>
      </c>
      <c r="EO303" s="122">
        <f t="shared" si="76"/>
        <v>2.0768205283883418E-2</v>
      </c>
      <c r="EP303" s="122">
        <f t="shared" si="77"/>
        <v>0.61177489353503911</v>
      </c>
      <c r="EQ303" s="122">
        <f t="shared" si="78"/>
        <v>0.78547015325969183</v>
      </c>
      <c r="ER303" s="282">
        <f t="shared" si="79"/>
        <v>-2.2113161859949361E-2</v>
      </c>
      <c r="ES303" s="123" t="e">
        <f>SUMIF([9]Data_Validity!$K303:$DX303,"OUTTURN",Outturn_Daily!$K303:$DX303)+H303</f>
        <v>#VALUE!</v>
      </c>
      <c r="ET303" s="90" t="e">
        <f>SUMIF([9]Data_Validity!$K303:$DX303,"ESTIMATE",Outturn_Daily!$K303:$DX303)</f>
        <v>#VALUE!</v>
      </c>
      <c r="EU303" s="90" t="e">
        <f>SUMIF([9]Data_Validity!$K303:$DX303,"FORECAST",Outturn_Daily!$K303:$DX303)</f>
        <v>#VALUE!</v>
      </c>
      <c r="EV303" s="122">
        <f t="shared" si="64"/>
        <v>0</v>
      </c>
      <c r="EW303" s="123" t="e">
        <f t="shared" si="65"/>
        <v>#VALUE!</v>
      </c>
    </row>
    <row r="304" spans="1:153" ht="15">
      <c r="A304" s="124">
        <v>45322</v>
      </c>
      <c r="B304" s="109">
        <v>43</v>
      </c>
      <c r="C304" s="110">
        <v>45310</v>
      </c>
      <c r="D304" s="111">
        <f t="shared" si="66"/>
        <v>4.3902632405456421</v>
      </c>
      <c r="E304" s="112" t="s">
        <v>447</v>
      </c>
      <c r="F304" s="111">
        <v>2.3333244977357457</v>
      </c>
      <c r="G304" s="113">
        <v>0</v>
      </c>
      <c r="H304" s="113">
        <v>0</v>
      </c>
      <c r="I304" s="111">
        <v>0</v>
      </c>
      <c r="J304" s="111">
        <v>2.3333244977357457</v>
      </c>
      <c r="K304" s="113">
        <v>0.3839910844519317</v>
      </c>
      <c r="L304" s="111">
        <v>1.9493334132838138</v>
      </c>
      <c r="M304" s="113">
        <v>0.10099961353040132</v>
      </c>
      <c r="N304" s="113">
        <v>2.0768205283883418E-2</v>
      </c>
      <c r="O304" s="113">
        <v>-0.16321577468103265</v>
      </c>
      <c r="P304" s="113">
        <v>4.9651828663776015E-2</v>
      </c>
      <c r="Q304" s="113">
        <v>0.63952284621221245</v>
      </c>
      <c r="R304" s="113">
        <v>-8.0733498998429548E-2</v>
      </c>
      <c r="S304" s="113">
        <v>4.1118603233062836E-2</v>
      </c>
      <c r="T304" s="113">
        <v>1.2851021049782176</v>
      </c>
      <c r="U304" s="114">
        <v>0.9277558469137015</v>
      </c>
      <c r="V304" s="114">
        <v>0.28757083870967742</v>
      </c>
      <c r="W304" s="114">
        <v>6.9775419354838719E-2</v>
      </c>
      <c r="X304" s="115">
        <v>0</v>
      </c>
      <c r="Y304" s="113">
        <v>5.6119485061722353E-2</v>
      </c>
      <c r="Z304" s="111">
        <v>0</v>
      </c>
      <c r="AA304" s="113">
        <v>0</v>
      </c>
      <c r="AB304" s="111">
        <v>0</v>
      </c>
      <c r="AC304" s="113">
        <v>0</v>
      </c>
      <c r="AD304" s="113">
        <v>0</v>
      </c>
      <c r="AE304" s="113">
        <v>0</v>
      </c>
      <c r="AF304" s="113">
        <v>0</v>
      </c>
      <c r="AG304" s="113">
        <v>0</v>
      </c>
      <c r="AH304" s="114">
        <v>0</v>
      </c>
      <c r="AI304" s="114">
        <v>0</v>
      </c>
      <c r="AJ304" s="114">
        <v>0</v>
      </c>
      <c r="AK304" s="116"/>
      <c r="AL304" s="113">
        <v>0</v>
      </c>
      <c r="AM304" s="116">
        <v>0</v>
      </c>
      <c r="AN304" s="113">
        <v>0</v>
      </c>
      <c r="AO304" s="113">
        <v>0</v>
      </c>
      <c r="AP304" s="113">
        <v>0</v>
      </c>
      <c r="AQ304" s="113">
        <v>0</v>
      </c>
      <c r="AR304" s="113">
        <v>0</v>
      </c>
      <c r="AS304" s="113">
        <v>0</v>
      </c>
      <c r="AT304" s="117">
        <v>0</v>
      </c>
      <c r="AU304" s="117">
        <v>0</v>
      </c>
      <c r="AV304" s="117">
        <v>0</v>
      </c>
      <c r="AW304" s="116">
        <v>2.0569387428098964</v>
      </c>
      <c r="AX304" s="116">
        <v>2.0541072425560389</v>
      </c>
      <c r="AY304" s="116">
        <v>0.68472987812929054</v>
      </c>
      <c r="AZ304" s="118">
        <v>0.68472987812929054</v>
      </c>
      <c r="BA304" s="118">
        <v>0</v>
      </c>
      <c r="BB304" s="118">
        <v>0</v>
      </c>
      <c r="BC304" s="118">
        <v>0</v>
      </c>
      <c r="BD304" s="118">
        <v>0</v>
      </c>
      <c r="BE304" s="118">
        <v>0</v>
      </c>
      <c r="BF304" s="118">
        <v>0</v>
      </c>
      <c r="BG304" s="118">
        <v>0</v>
      </c>
      <c r="BH304" s="118">
        <v>0</v>
      </c>
      <c r="BI304" s="118">
        <v>0</v>
      </c>
      <c r="BJ304" s="118">
        <v>0</v>
      </c>
      <c r="BK304" s="118">
        <v>0</v>
      </c>
      <c r="BL304" s="118">
        <v>0</v>
      </c>
      <c r="BM304" s="118">
        <v>0</v>
      </c>
      <c r="BN304" s="118">
        <v>0</v>
      </c>
      <c r="BO304" s="118">
        <v>0</v>
      </c>
      <c r="BP304" s="118">
        <v>0</v>
      </c>
      <c r="BQ304" s="118">
        <v>0</v>
      </c>
      <c r="BR304" s="118">
        <v>0</v>
      </c>
      <c r="BS304" s="118">
        <v>0</v>
      </c>
      <c r="BT304" s="118">
        <v>0</v>
      </c>
      <c r="BU304" s="116">
        <v>0.77499066821607177</v>
      </c>
      <c r="BV304" s="118">
        <v>0.23236822335483867</v>
      </c>
      <c r="BW304" s="118">
        <v>0.54262244486123312</v>
      </c>
      <c r="BX304" s="118">
        <v>0</v>
      </c>
      <c r="BY304" s="118">
        <v>0</v>
      </c>
      <c r="BZ304" s="118">
        <v>0</v>
      </c>
      <c r="CA304" s="118">
        <v>0</v>
      </c>
      <c r="CB304" s="118">
        <v>0</v>
      </c>
      <c r="CC304" s="119">
        <v>0.19468813349999997</v>
      </c>
      <c r="CD304" s="118">
        <v>0.19468813349999997</v>
      </c>
      <c r="CE304" s="118">
        <v>0</v>
      </c>
      <c r="CF304" s="118">
        <v>0</v>
      </c>
      <c r="CG304" s="118">
        <v>0</v>
      </c>
      <c r="CH304" s="118">
        <v>0</v>
      </c>
      <c r="CI304" s="118">
        <v>0</v>
      </c>
      <c r="CJ304" s="116">
        <v>2.1668283000000003E-2</v>
      </c>
      <c r="CK304" s="118">
        <v>0</v>
      </c>
      <c r="CL304" s="118">
        <v>0</v>
      </c>
      <c r="CM304" s="118">
        <v>0</v>
      </c>
      <c r="CN304" s="118">
        <v>0</v>
      </c>
      <c r="CO304" s="118">
        <v>2.1668283000000003E-2</v>
      </c>
      <c r="CP304" s="118">
        <v>0</v>
      </c>
      <c r="CQ304" s="118">
        <v>0</v>
      </c>
      <c r="CR304" s="116">
        <v>0.24903484592072278</v>
      </c>
      <c r="CS304" s="118">
        <v>0.20416322379331803</v>
      </c>
      <c r="CT304" s="118">
        <v>4.4871622127404746E-2</v>
      </c>
      <c r="CU304" s="118">
        <v>0</v>
      </c>
      <c r="CV304" s="118">
        <v>0</v>
      </c>
      <c r="CW304" s="118">
        <v>0</v>
      </c>
      <c r="CX304" s="116">
        <v>0.12899543378995401</v>
      </c>
      <c r="CY304" s="118">
        <v>0.12899543378995401</v>
      </c>
      <c r="CZ304" s="118">
        <v>0</v>
      </c>
      <c r="DA304" s="118">
        <v>0</v>
      </c>
      <c r="DB304" s="118">
        <v>0</v>
      </c>
      <c r="DC304" s="118">
        <v>0</v>
      </c>
      <c r="DD304" s="118">
        <v>0</v>
      </c>
      <c r="DE304" s="118">
        <v>0</v>
      </c>
      <c r="DF304" s="116">
        <v>0</v>
      </c>
      <c r="DG304" s="118">
        <v>0</v>
      </c>
      <c r="DH304" s="118">
        <v>0</v>
      </c>
      <c r="DI304" s="118">
        <v>0</v>
      </c>
      <c r="DJ304" s="116">
        <v>0</v>
      </c>
      <c r="DK304" s="118">
        <v>0</v>
      </c>
      <c r="DL304" s="118">
        <v>0</v>
      </c>
      <c r="DM304" s="118">
        <v>0</v>
      </c>
      <c r="DN304" s="118">
        <v>0</v>
      </c>
      <c r="DO304" s="118">
        <v>0</v>
      </c>
      <c r="DP304" s="118">
        <v>0</v>
      </c>
      <c r="DQ304" s="118">
        <v>0</v>
      </c>
      <c r="DR304" s="116">
        <v>0</v>
      </c>
      <c r="DS304" s="118">
        <v>0</v>
      </c>
      <c r="DT304" s="118">
        <v>0</v>
      </c>
      <c r="DU304" s="118">
        <v>0</v>
      </c>
      <c r="DV304" s="116">
        <v>2.8315002538575875E-3</v>
      </c>
      <c r="DW304" s="118">
        <v>2.3395679067764825E-4</v>
      </c>
      <c r="DX304" s="118">
        <v>2.5975434631799392E-3</v>
      </c>
      <c r="DY304" s="120">
        <v>0</v>
      </c>
      <c r="DZ304" s="120">
        <v>0</v>
      </c>
      <c r="EA304" s="89"/>
      <c r="EB304" s="90" t="e">
        <v>#N/A</v>
      </c>
      <c r="EC304" s="90">
        <v>1</v>
      </c>
      <c r="EF304" s="121">
        <f t="shared" si="67"/>
        <v>45310</v>
      </c>
      <c r="EG304" s="122">
        <f t="shared" si="68"/>
        <v>45322</v>
      </c>
      <c r="EH304" s="122">
        <f t="shared" si="69"/>
        <v>0.3839910844519317</v>
      </c>
      <c r="EI304" s="122">
        <f t="shared" si="70"/>
        <v>0.68064144944527527</v>
      </c>
      <c r="EJ304" s="122">
        <f t="shared" si="71"/>
        <v>0.24433996216377599</v>
      </c>
      <c r="EK304" s="122">
        <f t="shared" si="72"/>
        <v>0.9277558469137015</v>
      </c>
      <c r="EL304" s="122">
        <f t="shared" si="73"/>
        <v>0.28757083870967742</v>
      </c>
      <c r="EM304" s="122">
        <f t="shared" si="74"/>
        <v>6.9775419354838719E-2</v>
      </c>
      <c r="EN304" s="122">
        <f t="shared" si="75"/>
        <v>0</v>
      </c>
      <c r="EO304" s="122">
        <f t="shared" si="76"/>
        <v>2.0768205283883418E-2</v>
      </c>
      <c r="EP304" s="122">
        <f t="shared" si="77"/>
        <v>0.61177489353503911</v>
      </c>
      <c r="EQ304" s="122">
        <f t="shared" si="78"/>
        <v>0.78572949165969186</v>
      </c>
      <c r="ER304" s="282">
        <f t="shared" si="79"/>
        <v>-2.1782513682849607E-2</v>
      </c>
      <c r="ES304" s="123" t="e">
        <f>SUMIF([9]Data_Validity!$K304:$DX304,"OUTTURN",Outturn_Daily!$K304:$DX304)+H304</f>
        <v>#VALUE!</v>
      </c>
      <c r="ET304" s="90" t="e">
        <f>SUMIF([9]Data_Validity!$K304:$DX304,"ESTIMATE",Outturn_Daily!$K304:$DX304)</f>
        <v>#VALUE!</v>
      </c>
      <c r="EU304" s="90" t="e">
        <f>SUMIF([9]Data_Validity!$K304:$DX304,"FORECAST",Outturn_Daily!$K304:$DX304)</f>
        <v>#VALUE!</v>
      </c>
      <c r="EV304" s="122">
        <f t="shared" si="64"/>
        <v>0</v>
      </c>
      <c r="EW304" s="123" t="e">
        <f t="shared" si="65"/>
        <v>#VALUE!</v>
      </c>
    </row>
    <row r="305" spans="1:153" ht="15">
      <c r="A305" s="124">
        <v>45322</v>
      </c>
      <c r="B305" s="109">
        <v>43</v>
      </c>
      <c r="C305" s="110">
        <v>45311</v>
      </c>
      <c r="D305" s="111">
        <f t="shared" si="66"/>
        <v>4.3992989592299949</v>
      </c>
      <c r="E305" s="112" t="s">
        <v>447</v>
      </c>
      <c r="F305" s="111">
        <v>2.3087817892357454</v>
      </c>
      <c r="G305" s="113">
        <v>0</v>
      </c>
      <c r="H305" s="113">
        <v>0</v>
      </c>
      <c r="I305" s="111">
        <v>0</v>
      </c>
      <c r="J305" s="111">
        <v>2.3087817892357454</v>
      </c>
      <c r="K305" s="113">
        <v>0.3839910844519317</v>
      </c>
      <c r="L305" s="111">
        <v>1.9247907047838138</v>
      </c>
      <c r="M305" s="113">
        <v>0.10252414803040133</v>
      </c>
      <c r="N305" s="113">
        <v>2.0768205283883418E-2</v>
      </c>
      <c r="O305" s="113">
        <v>-9.7363224681032701E-2</v>
      </c>
      <c r="P305" s="113">
        <v>-4.2267964336224012E-2</v>
      </c>
      <c r="Q305" s="113">
        <v>0.63952284621221245</v>
      </c>
      <c r="R305" s="113">
        <v>-8.0733498998429548E-2</v>
      </c>
      <c r="S305" s="113">
        <v>4.1118603233062836E-2</v>
      </c>
      <c r="T305" s="113">
        <v>1.2851021049782176</v>
      </c>
      <c r="U305" s="114">
        <v>0.9277558469137015</v>
      </c>
      <c r="V305" s="114">
        <v>0.28757083870967742</v>
      </c>
      <c r="W305" s="114">
        <v>6.9775419354838719E-2</v>
      </c>
      <c r="X305" s="115">
        <v>0</v>
      </c>
      <c r="Y305" s="113">
        <v>5.6119485061722353E-2</v>
      </c>
      <c r="Z305" s="111">
        <v>0</v>
      </c>
      <c r="AA305" s="113">
        <v>0</v>
      </c>
      <c r="AB305" s="111">
        <v>0</v>
      </c>
      <c r="AC305" s="113">
        <v>0</v>
      </c>
      <c r="AD305" s="113">
        <v>0</v>
      </c>
      <c r="AE305" s="113">
        <v>0</v>
      </c>
      <c r="AF305" s="113">
        <v>0</v>
      </c>
      <c r="AG305" s="113">
        <v>0</v>
      </c>
      <c r="AH305" s="114">
        <v>0</v>
      </c>
      <c r="AI305" s="114">
        <v>0</v>
      </c>
      <c r="AJ305" s="114">
        <v>0</v>
      </c>
      <c r="AK305" s="116"/>
      <c r="AL305" s="113">
        <v>0</v>
      </c>
      <c r="AM305" s="116">
        <v>0</v>
      </c>
      <c r="AN305" s="113">
        <v>0</v>
      </c>
      <c r="AO305" s="113">
        <v>0</v>
      </c>
      <c r="AP305" s="113">
        <v>0</v>
      </c>
      <c r="AQ305" s="113">
        <v>0</v>
      </c>
      <c r="AR305" s="113">
        <v>0</v>
      </c>
      <c r="AS305" s="113">
        <v>0</v>
      </c>
      <c r="AT305" s="117">
        <v>0</v>
      </c>
      <c r="AU305" s="117">
        <v>0</v>
      </c>
      <c r="AV305" s="117">
        <v>0</v>
      </c>
      <c r="AW305" s="116">
        <v>2.0905171699942491</v>
      </c>
      <c r="AX305" s="116">
        <v>2.0871764725060391</v>
      </c>
      <c r="AY305" s="116">
        <v>0.68335779707929034</v>
      </c>
      <c r="AZ305" s="118">
        <v>0.68335779707929034</v>
      </c>
      <c r="BA305" s="118">
        <v>0</v>
      </c>
      <c r="BB305" s="118">
        <v>0</v>
      </c>
      <c r="BC305" s="118">
        <v>0</v>
      </c>
      <c r="BD305" s="118">
        <v>0</v>
      </c>
      <c r="BE305" s="118">
        <v>0</v>
      </c>
      <c r="BF305" s="118">
        <v>0</v>
      </c>
      <c r="BG305" s="118">
        <v>0</v>
      </c>
      <c r="BH305" s="118">
        <v>0</v>
      </c>
      <c r="BI305" s="118">
        <v>0</v>
      </c>
      <c r="BJ305" s="118">
        <v>0</v>
      </c>
      <c r="BK305" s="118">
        <v>0</v>
      </c>
      <c r="BL305" s="118">
        <v>0</v>
      </c>
      <c r="BM305" s="118">
        <v>0</v>
      </c>
      <c r="BN305" s="118">
        <v>0</v>
      </c>
      <c r="BO305" s="118">
        <v>0</v>
      </c>
      <c r="BP305" s="118">
        <v>0</v>
      </c>
      <c r="BQ305" s="118">
        <v>0</v>
      </c>
      <c r="BR305" s="118">
        <v>0</v>
      </c>
      <c r="BS305" s="118">
        <v>0</v>
      </c>
      <c r="BT305" s="118">
        <v>0</v>
      </c>
      <c r="BU305" s="116">
        <v>0.70913811821607187</v>
      </c>
      <c r="BV305" s="118">
        <v>0.16651567335483872</v>
      </c>
      <c r="BW305" s="118">
        <v>0.54262244486123312</v>
      </c>
      <c r="BX305" s="118">
        <v>0</v>
      </c>
      <c r="BY305" s="118">
        <v>0</v>
      </c>
      <c r="BZ305" s="118">
        <v>0</v>
      </c>
      <c r="CA305" s="118">
        <v>0</v>
      </c>
      <c r="CB305" s="118">
        <v>0</v>
      </c>
      <c r="CC305" s="119">
        <v>0.2866079265</v>
      </c>
      <c r="CD305" s="118">
        <v>0.2866079265</v>
      </c>
      <c r="CE305" s="118">
        <v>0</v>
      </c>
      <c r="CF305" s="118">
        <v>0</v>
      </c>
      <c r="CG305" s="118">
        <v>0</v>
      </c>
      <c r="CH305" s="118">
        <v>0</v>
      </c>
      <c r="CI305" s="118">
        <v>0</v>
      </c>
      <c r="CJ305" s="116">
        <v>3.0042351000000002E-2</v>
      </c>
      <c r="CK305" s="118">
        <v>0</v>
      </c>
      <c r="CL305" s="118">
        <v>0</v>
      </c>
      <c r="CM305" s="118">
        <v>0</v>
      </c>
      <c r="CN305" s="118">
        <v>0</v>
      </c>
      <c r="CO305" s="118">
        <v>3.0042351000000002E-2</v>
      </c>
      <c r="CP305" s="118">
        <v>0</v>
      </c>
      <c r="CQ305" s="118">
        <v>0</v>
      </c>
      <c r="CR305" s="116">
        <v>0.24903484592072278</v>
      </c>
      <c r="CS305" s="118">
        <v>0.20416322379331803</v>
      </c>
      <c r="CT305" s="118">
        <v>4.4871622127404746E-2</v>
      </c>
      <c r="CU305" s="118">
        <v>0</v>
      </c>
      <c r="CV305" s="118">
        <v>0</v>
      </c>
      <c r="CW305" s="118">
        <v>0</v>
      </c>
      <c r="CX305" s="116">
        <v>0.12899543378995401</v>
      </c>
      <c r="CY305" s="118">
        <v>0.12899543378995401</v>
      </c>
      <c r="CZ305" s="118">
        <v>0</v>
      </c>
      <c r="DA305" s="118">
        <v>0</v>
      </c>
      <c r="DB305" s="118">
        <v>0</v>
      </c>
      <c r="DC305" s="118">
        <v>0</v>
      </c>
      <c r="DD305" s="118">
        <v>0</v>
      </c>
      <c r="DE305" s="118">
        <v>0</v>
      </c>
      <c r="DF305" s="116">
        <v>0</v>
      </c>
      <c r="DG305" s="118">
        <v>0</v>
      </c>
      <c r="DH305" s="118">
        <v>0</v>
      </c>
      <c r="DI305" s="118">
        <v>0</v>
      </c>
      <c r="DJ305" s="116">
        <v>0</v>
      </c>
      <c r="DK305" s="118">
        <v>0</v>
      </c>
      <c r="DL305" s="118">
        <v>0</v>
      </c>
      <c r="DM305" s="118">
        <v>0</v>
      </c>
      <c r="DN305" s="118">
        <v>0</v>
      </c>
      <c r="DO305" s="118">
        <v>0</v>
      </c>
      <c r="DP305" s="118">
        <v>0</v>
      </c>
      <c r="DQ305" s="118">
        <v>0</v>
      </c>
      <c r="DR305" s="116">
        <v>0</v>
      </c>
      <c r="DS305" s="118">
        <v>0</v>
      </c>
      <c r="DT305" s="118">
        <v>0</v>
      </c>
      <c r="DU305" s="118">
        <v>0</v>
      </c>
      <c r="DV305" s="116">
        <v>3.3406974882098824E-3</v>
      </c>
      <c r="DW305" s="118">
        <v>2.7602994628082942E-4</v>
      </c>
      <c r="DX305" s="118">
        <v>3.0646675419290529E-3</v>
      </c>
      <c r="DY305" s="120">
        <v>0</v>
      </c>
      <c r="DZ305" s="120">
        <v>0</v>
      </c>
      <c r="EA305" s="89"/>
      <c r="EB305" s="90" t="e">
        <v>#N/A</v>
      </c>
      <c r="EC305" s="90">
        <v>1</v>
      </c>
      <c r="EF305" s="121">
        <f t="shared" si="67"/>
        <v>45311</v>
      </c>
      <c r="EG305" s="122">
        <f t="shared" si="68"/>
        <v>45322</v>
      </c>
      <c r="EH305" s="122">
        <f t="shared" si="69"/>
        <v>0.3839910844519317</v>
      </c>
      <c r="EI305" s="122">
        <f t="shared" si="70"/>
        <v>0.68064144944527527</v>
      </c>
      <c r="EJ305" s="122">
        <f t="shared" si="71"/>
        <v>0.24433996216377599</v>
      </c>
      <c r="EK305" s="122">
        <f t="shared" si="72"/>
        <v>0.9277558469137015</v>
      </c>
      <c r="EL305" s="122">
        <f t="shared" si="73"/>
        <v>0.28757083870967742</v>
      </c>
      <c r="EM305" s="122">
        <f t="shared" si="74"/>
        <v>6.9775419354838719E-2</v>
      </c>
      <c r="EN305" s="122">
        <f t="shared" si="75"/>
        <v>0</v>
      </c>
      <c r="EO305" s="122">
        <f t="shared" si="76"/>
        <v>2.0768205283883418E-2</v>
      </c>
      <c r="EP305" s="122">
        <f t="shared" si="77"/>
        <v>0.61177489353503911</v>
      </c>
      <c r="EQ305" s="122">
        <f t="shared" si="78"/>
        <v>0.78588194510969167</v>
      </c>
      <c r="ER305" s="282">
        <f t="shared" si="79"/>
        <v>-2.1273316448497313E-2</v>
      </c>
      <c r="ES305" s="123" t="e">
        <f>SUMIF([9]Data_Validity!$K305:$DX305,"OUTTURN",Outturn_Daily!$K305:$DX305)+H305</f>
        <v>#VALUE!</v>
      </c>
      <c r="ET305" s="90" t="e">
        <f>SUMIF([9]Data_Validity!$K305:$DX305,"ESTIMATE",Outturn_Daily!$K305:$DX305)</f>
        <v>#VALUE!</v>
      </c>
      <c r="EU305" s="90" t="e">
        <f>SUMIF([9]Data_Validity!$K305:$DX305,"FORECAST",Outturn_Daily!$K305:$DX305)</f>
        <v>#VALUE!</v>
      </c>
      <c r="EV305" s="122">
        <f t="shared" si="64"/>
        <v>0</v>
      </c>
      <c r="EW305" s="123" t="e">
        <f t="shared" si="65"/>
        <v>#VALUE!</v>
      </c>
    </row>
    <row r="306" spans="1:153" ht="15">
      <c r="A306" s="124">
        <v>45322</v>
      </c>
      <c r="B306" s="109">
        <v>43</v>
      </c>
      <c r="C306" s="110">
        <v>45312</v>
      </c>
      <c r="D306" s="111">
        <f t="shared" si="66"/>
        <v>4.3981295966304188</v>
      </c>
      <c r="E306" s="112" t="s">
        <v>447</v>
      </c>
      <c r="F306" s="111">
        <v>2.3084585432357456</v>
      </c>
      <c r="G306" s="113">
        <v>0</v>
      </c>
      <c r="H306" s="113">
        <v>0</v>
      </c>
      <c r="I306" s="111">
        <v>0</v>
      </c>
      <c r="J306" s="111">
        <v>2.3084585432357456</v>
      </c>
      <c r="K306" s="113">
        <v>0.3839910844519317</v>
      </c>
      <c r="L306" s="111">
        <v>1.9244674587838138</v>
      </c>
      <c r="M306" s="113">
        <v>9.6487975030401379E-2</v>
      </c>
      <c r="N306" s="113">
        <v>2.0768205283883418E-2</v>
      </c>
      <c r="O306" s="113">
        <v>-6.6390237681032693E-2</v>
      </c>
      <c r="P306" s="113">
        <v>-6.7528024336224041E-2</v>
      </c>
      <c r="Q306" s="113">
        <v>0.63952284621221245</v>
      </c>
      <c r="R306" s="113">
        <v>-8.0733498998429548E-2</v>
      </c>
      <c r="S306" s="113">
        <v>4.1118603233062836E-2</v>
      </c>
      <c r="T306" s="113">
        <v>1.2851021049782176</v>
      </c>
      <c r="U306" s="114">
        <v>0.9277558469137015</v>
      </c>
      <c r="V306" s="114">
        <v>0.28757083870967742</v>
      </c>
      <c r="W306" s="114">
        <v>6.9775419354838719E-2</v>
      </c>
      <c r="X306" s="115">
        <v>0</v>
      </c>
      <c r="Y306" s="113">
        <v>5.6119485061722353E-2</v>
      </c>
      <c r="Z306" s="111">
        <v>0</v>
      </c>
      <c r="AA306" s="113">
        <v>0</v>
      </c>
      <c r="AB306" s="111">
        <v>0</v>
      </c>
      <c r="AC306" s="113">
        <v>0</v>
      </c>
      <c r="AD306" s="113">
        <v>0</v>
      </c>
      <c r="AE306" s="113">
        <v>0</v>
      </c>
      <c r="AF306" s="113">
        <v>0</v>
      </c>
      <c r="AG306" s="113">
        <v>0</v>
      </c>
      <c r="AH306" s="114">
        <v>0</v>
      </c>
      <c r="AI306" s="114">
        <v>0</v>
      </c>
      <c r="AJ306" s="114">
        <v>0</v>
      </c>
      <c r="AK306" s="116"/>
      <c r="AL306" s="113">
        <v>0</v>
      </c>
      <c r="AM306" s="116">
        <v>0</v>
      </c>
      <c r="AN306" s="113">
        <v>0</v>
      </c>
      <c r="AO306" s="113">
        <v>0</v>
      </c>
      <c r="AP306" s="113">
        <v>0</v>
      </c>
      <c r="AQ306" s="113">
        <v>0</v>
      </c>
      <c r="AR306" s="113">
        <v>0</v>
      </c>
      <c r="AS306" s="113">
        <v>0</v>
      </c>
      <c r="AT306" s="117">
        <v>0</v>
      </c>
      <c r="AU306" s="117">
        <v>0</v>
      </c>
      <c r="AV306" s="117">
        <v>0</v>
      </c>
      <c r="AW306" s="116">
        <v>2.0896710533946727</v>
      </c>
      <c r="AX306" s="116">
        <v>2.0822086402060394</v>
      </c>
      <c r="AY306" s="116">
        <v>0.68879035277929046</v>
      </c>
      <c r="AZ306" s="118">
        <v>0.68879035277929046</v>
      </c>
      <c r="BA306" s="118">
        <v>0</v>
      </c>
      <c r="BB306" s="118">
        <v>0</v>
      </c>
      <c r="BC306" s="118">
        <v>0</v>
      </c>
      <c r="BD306" s="118">
        <v>0</v>
      </c>
      <c r="BE306" s="118">
        <v>0</v>
      </c>
      <c r="BF306" s="118">
        <v>0</v>
      </c>
      <c r="BG306" s="118">
        <v>0</v>
      </c>
      <c r="BH306" s="118">
        <v>0</v>
      </c>
      <c r="BI306" s="118">
        <v>0</v>
      </c>
      <c r="BJ306" s="118">
        <v>0</v>
      </c>
      <c r="BK306" s="118">
        <v>0</v>
      </c>
      <c r="BL306" s="118">
        <v>0</v>
      </c>
      <c r="BM306" s="118">
        <v>0</v>
      </c>
      <c r="BN306" s="118">
        <v>0</v>
      </c>
      <c r="BO306" s="118">
        <v>0</v>
      </c>
      <c r="BP306" s="118">
        <v>0</v>
      </c>
      <c r="BQ306" s="118">
        <v>0</v>
      </c>
      <c r="BR306" s="118">
        <v>0</v>
      </c>
      <c r="BS306" s="118">
        <v>0</v>
      </c>
      <c r="BT306" s="118">
        <v>0</v>
      </c>
      <c r="BU306" s="116">
        <v>0.6781651312160718</v>
      </c>
      <c r="BV306" s="118">
        <v>0.13554268635483871</v>
      </c>
      <c r="BW306" s="118">
        <v>0.54262244486123312</v>
      </c>
      <c r="BX306" s="118">
        <v>0</v>
      </c>
      <c r="BY306" s="118">
        <v>0</v>
      </c>
      <c r="BZ306" s="118">
        <v>0</v>
      </c>
      <c r="CA306" s="118">
        <v>0</v>
      </c>
      <c r="CB306" s="118">
        <v>0</v>
      </c>
      <c r="CC306" s="119">
        <v>0.31186798650000003</v>
      </c>
      <c r="CD306" s="118">
        <v>0.31186798650000003</v>
      </c>
      <c r="CE306" s="118">
        <v>0</v>
      </c>
      <c r="CF306" s="118">
        <v>0</v>
      </c>
      <c r="CG306" s="118">
        <v>0</v>
      </c>
      <c r="CH306" s="118">
        <v>0</v>
      </c>
      <c r="CI306" s="118">
        <v>0</v>
      </c>
      <c r="CJ306" s="116">
        <v>2.5354890000000005E-2</v>
      </c>
      <c r="CK306" s="118">
        <v>0</v>
      </c>
      <c r="CL306" s="118">
        <v>0</v>
      </c>
      <c r="CM306" s="118">
        <v>0</v>
      </c>
      <c r="CN306" s="118">
        <v>0</v>
      </c>
      <c r="CO306" s="118">
        <v>2.5354890000000005E-2</v>
      </c>
      <c r="CP306" s="118">
        <v>0</v>
      </c>
      <c r="CQ306" s="118">
        <v>0</v>
      </c>
      <c r="CR306" s="116">
        <v>0.24903484592072278</v>
      </c>
      <c r="CS306" s="118">
        <v>0.20416322379331803</v>
      </c>
      <c r="CT306" s="118">
        <v>4.4871622127404746E-2</v>
      </c>
      <c r="CU306" s="118">
        <v>0</v>
      </c>
      <c r="CV306" s="118">
        <v>0</v>
      </c>
      <c r="CW306" s="118">
        <v>0</v>
      </c>
      <c r="CX306" s="116">
        <v>0.12899543378995401</v>
      </c>
      <c r="CY306" s="118">
        <v>0.12899543378995401</v>
      </c>
      <c r="CZ306" s="118">
        <v>0</v>
      </c>
      <c r="DA306" s="118">
        <v>0</v>
      </c>
      <c r="DB306" s="118">
        <v>0</v>
      </c>
      <c r="DC306" s="118">
        <v>0</v>
      </c>
      <c r="DD306" s="118">
        <v>0</v>
      </c>
      <c r="DE306" s="118">
        <v>0</v>
      </c>
      <c r="DF306" s="116">
        <v>0</v>
      </c>
      <c r="DG306" s="118">
        <v>0</v>
      </c>
      <c r="DH306" s="118">
        <v>0</v>
      </c>
      <c r="DI306" s="118">
        <v>0</v>
      </c>
      <c r="DJ306" s="116">
        <v>0</v>
      </c>
      <c r="DK306" s="118">
        <v>0</v>
      </c>
      <c r="DL306" s="118">
        <v>0</v>
      </c>
      <c r="DM306" s="118">
        <v>0</v>
      </c>
      <c r="DN306" s="118">
        <v>0</v>
      </c>
      <c r="DO306" s="118">
        <v>0</v>
      </c>
      <c r="DP306" s="118">
        <v>0</v>
      </c>
      <c r="DQ306" s="118">
        <v>0</v>
      </c>
      <c r="DR306" s="116">
        <v>0</v>
      </c>
      <c r="DS306" s="118">
        <v>0</v>
      </c>
      <c r="DT306" s="118">
        <v>0</v>
      </c>
      <c r="DU306" s="118">
        <v>0</v>
      </c>
      <c r="DV306" s="116">
        <v>7.4624131886336072E-3</v>
      </c>
      <c r="DW306" s="118">
        <v>6.1659264834771407E-4</v>
      </c>
      <c r="DX306" s="118">
        <v>6.8458205402858931E-3</v>
      </c>
      <c r="DY306" s="120">
        <v>0</v>
      </c>
      <c r="DZ306" s="120">
        <v>0</v>
      </c>
      <c r="EA306" s="89"/>
      <c r="EB306" s="90" t="e">
        <v>#N/A</v>
      </c>
      <c r="EC306" s="90">
        <v>1</v>
      </c>
      <c r="EF306" s="121">
        <f t="shared" si="67"/>
        <v>45312</v>
      </c>
      <c r="EG306" s="122">
        <f t="shared" si="68"/>
        <v>45322</v>
      </c>
      <c r="EH306" s="122">
        <f t="shared" si="69"/>
        <v>0.3839910844519317</v>
      </c>
      <c r="EI306" s="122">
        <f t="shared" si="70"/>
        <v>0.68064144944527527</v>
      </c>
      <c r="EJ306" s="122">
        <f t="shared" si="71"/>
        <v>0.24433996216377599</v>
      </c>
      <c r="EK306" s="122">
        <f t="shared" si="72"/>
        <v>0.9277558469137015</v>
      </c>
      <c r="EL306" s="122">
        <f t="shared" si="73"/>
        <v>0.28757083870967742</v>
      </c>
      <c r="EM306" s="122">
        <f t="shared" si="74"/>
        <v>6.9775419354838719E-2</v>
      </c>
      <c r="EN306" s="122">
        <f t="shared" si="75"/>
        <v>0</v>
      </c>
      <c r="EO306" s="122">
        <f t="shared" si="76"/>
        <v>2.0768205283883418E-2</v>
      </c>
      <c r="EP306" s="122">
        <f t="shared" si="77"/>
        <v>0.61177489353503911</v>
      </c>
      <c r="EQ306" s="122">
        <f t="shared" si="78"/>
        <v>0.78527832780969187</v>
      </c>
      <c r="ER306" s="282">
        <f t="shared" si="79"/>
        <v>-1.7151600748073589E-2</v>
      </c>
      <c r="ES306" s="123" t="e">
        <f>SUMIF([9]Data_Validity!$K306:$DX306,"OUTTURN",Outturn_Daily!$K306:$DX306)+H306</f>
        <v>#VALUE!</v>
      </c>
      <c r="ET306" s="90" t="e">
        <f>SUMIF([9]Data_Validity!$K306:$DX306,"ESTIMATE",Outturn_Daily!$K306:$DX306)</f>
        <v>#VALUE!</v>
      </c>
      <c r="EU306" s="90" t="e">
        <f>SUMIF([9]Data_Validity!$K306:$DX306,"FORECAST",Outturn_Daily!$K306:$DX306)</f>
        <v>#VALUE!</v>
      </c>
      <c r="EV306" s="122">
        <f t="shared" si="64"/>
        <v>0</v>
      </c>
      <c r="EW306" s="123" t="e">
        <f t="shared" si="65"/>
        <v>#VALUE!</v>
      </c>
    </row>
    <row r="307" spans="1:153" ht="15">
      <c r="A307" s="124">
        <v>45322</v>
      </c>
      <c r="B307" s="109">
        <v>44</v>
      </c>
      <c r="C307" s="110">
        <v>45313</v>
      </c>
      <c r="D307" s="111">
        <f t="shared" si="66"/>
        <v>4.4025087031391781</v>
      </c>
      <c r="E307" s="112" t="s">
        <v>447</v>
      </c>
      <c r="F307" s="111">
        <v>2.3660435322357456</v>
      </c>
      <c r="G307" s="113">
        <v>0</v>
      </c>
      <c r="H307" s="113">
        <v>0</v>
      </c>
      <c r="I307" s="111">
        <v>0</v>
      </c>
      <c r="J307" s="111">
        <v>2.3660435322357456</v>
      </c>
      <c r="K307" s="113">
        <v>0.3839910844519317</v>
      </c>
      <c r="L307" s="111">
        <v>1.9820524477838137</v>
      </c>
      <c r="M307" s="113">
        <v>0.12346466303040138</v>
      </c>
      <c r="N307" s="113">
        <v>2.0768205283883418E-2</v>
      </c>
      <c r="O307" s="113">
        <v>-0.14476931168103271</v>
      </c>
      <c r="P307" s="113">
        <v>4.1459350663775985E-2</v>
      </c>
      <c r="Q307" s="113">
        <v>0.63952284621221245</v>
      </c>
      <c r="R307" s="113">
        <v>-8.0733498998429548E-2</v>
      </c>
      <c r="S307" s="113">
        <v>4.1118603233062836E-2</v>
      </c>
      <c r="T307" s="113">
        <v>1.2851021049782176</v>
      </c>
      <c r="U307" s="114">
        <v>0.9277558469137015</v>
      </c>
      <c r="V307" s="114">
        <v>0.28757083870967742</v>
      </c>
      <c r="W307" s="114">
        <v>6.9775419354838719E-2</v>
      </c>
      <c r="X307" s="115">
        <v>0</v>
      </c>
      <c r="Y307" s="113">
        <v>5.6119485061722353E-2</v>
      </c>
      <c r="Z307" s="111">
        <v>0</v>
      </c>
      <c r="AA307" s="113">
        <v>0</v>
      </c>
      <c r="AB307" s="111">
        <v>0</v>
      </c>
      <c r="AC307" s="113">
        <v>0</v>
      </c>
      <c r="AD307" s="113">
        <v>0</v>
      </c>
      <c r="AE307" s="113">
        <v>0</v>
      </c>
      <c r="AF307" s="113">
        <v>0</v>
      </c>
      <c r="AG307" s="113">
        <v>0</v>
      </c>
      <c r="AH307" s="114">
        <v>0</v>
      </c>
      <c r="AI307" s="114">
        <v>0</v>
      </c>
      <c r="AJ307" s="114">
        <v>0</v>
      </c>
      <c r="AK307" s="116"/>
      <c r="AL307" s="113">
        <v>0</v>
      </c>
      <c r="AM307" s="116">
        <v>0</v>
      </c>
      <c r="AN307" s="113">
        <v>0</v>
      </c>
      <c r="AO307" s="113">
        <v>0</v>
      </c>
      <c r="AP307" s="113">
        <v>0</v>
      </c>
      <c r="AQ307" s="113">
        <v>0</v>
      </c>
      <c r="AR307" s="113">
        <v>0</v>
      </c>
      <c r="AS307" s="113">
        <v>0</v>
      </c>
      <c r="AT307" s="117">
        <v>0</v>
      </c>
      <c r="AU307" s="117">
        <v>0</v>
      </c>
      <c r="AV307" s="117">
        <v>0</v>
      </c>
      <c r="AW307" s="116">
        <v>2.036465170903432</v>
      </c>
      <c r="AX307" s="116">
        <v>2.0332107040060392</v>
      </c>
      <c r="AY307" s="116">
        <v>0.66451133357929049</v>
      </c>
      <c r="AZ307" s="118">
        <v>0.66451133357929049</v>
      </c>
      <c r="BA307" s="118">
        <v>0</v>
      </c>
      <c r="BB307" s="118">
        <v>0</v>
      </c>
      <c r="BC307" s="118">
        <v>0</v>
      </c>
      <c r="BD307" s="118">
        <v>0</v>
      </c>
      <c r="BE307" s="118">
        <v>0</v>
      </c>
      <c r="BF307" s="118">
        <v>0</v>
      </c>
      <c r="BG307" s="118">
        <v>0</v>
      </c>
      <c r="BH307" s="118">
        <v>0</v>
      </c>
      <c r="BI307" s="118">
        <v>0</v>
      </c>
      <c r="BJ307" s="118">
        <v>0</v>
      </c>
      <c r="BK307" s="118">
        <v>0</v>
      </c>
      <c r="BL307" s="118">
        <v>0</v>
      </c>
      <c r="BM307" s="118">
        <v>0</v>
      </c>
      <c r="BN307" s="118">
        <v>0</v>
      </c>
      <c r="BO307" s="118">
        <v>0</v>
      </c>
      <c r="BP307" s="118">
        <v>0</v>
      </c>
      <c r="BQ307" s="118">
        <v>0</v>
      </c>
      <c r="BR307" s="118">
        <v>0</v>
      </c>
      <c r="BS307" s="118">
        <v>0</v>
      </c>
      <c r="BT307" s="118">
        <v>0</v>
      </c>
      <c r="BU307" s="116">
        <v>0.7565442052160718</v>
      </c>
      <c r="BV307" s="118">
        <v>0.21392176035483873</v>
      </c>
      <c r="BW307" s="118">
        <v>0.54262244486123312</v>
      </c>
      <c r="BX307" s="118">
        <v>0</v>
      </c>
      <c r="BY307" s="118">
        <v>0</v>
      </c>
      <c r="BZ307" s="118">
        <v>0</v>
      </c>
      <c r="CA307" s="118">
        <v>0</v>
      </c>
      <c r="CB307" s="118">
        <v>0</v>
      </c>
      <c r="CC307" s="119">
        <v>0.2028806115</v>
      </c>
      <c r="CD307" s="118">
        <v>0.2028806115</v>
      </c>
      <c r="CE307" s="118">
        <v>0</v>
      </c>
      <c r="CF307" s="118">
        <v>0</v>
      </c>
      <c r="CG307" s="118">
        <v>0</v>
      </c>
      <c r="CH307" s="118">
        <v>0</v>
      </c>
      <c r="CI307" s="118">
        <v>0</v>
      </c>
      <c r="CJ307" s="116">
        <v>3.1244274000000002E-2</v>
      </c>
      <c r="CK307" s="118">
        <v>0</v>
      </c>
      <c r="CL307" s="118">
        <v>0</v>
      </c>
      <c r="CM307" s="118">
        <v>0</v>
      </c>
      <c r="CN307" s="118">
        <v>0</v>
      </c>
      <c r="CO307" s="118">
        <v>3.1244274000000002E-2</v>
      </c>
      <c r="CP307" s="118">
        <v>0</v>
      </c>
      <c r="CQ307" s="118">
        <v>0</v>
      </c>
      <c r="CR307" s="116">
        <v>0.24903484592072278</v>
      </c>
      <c r="CS307" s="118">
        <v>0.20416322379331803</v>
      </c>
      <c r="CT307" s="118">
        <v>4.4871622127404746E-2</v>
      </c>
      <c r="CU307" s="118">
        <v>0</v>
      </c>
      <c r="CV307" s="118">
        <v>0</v>
      </c>
      <c r="CW307" s="118">
        <v>0</v>
      </c>
      <c r="CX307" s="116">
        <v>0.12899543378995401</v>
      </c>
      <c r="CY307" s="118">
        <v>0.12899543378995401</v>
      </c>
      <c r="CZ307" s="118">
        <v>0</v>
      </c>
      <c r="DA307" s="118">
        <v>0</v>
      </c>
      <c r="DB307" s="118">
        <v>0</v>
      </c>
      <c r="DC307" s="118">
        <v>0</v>
      </c>
      <c r="DD307" s="118">
        <v>0</v>
      </c>
      <c r="DE307" s="118">
        <v>0</v>
      </c>
      <c r="DF307" s="116">
        <v>0</v>
      </c>
      <c r="DG307" s="118">
        <v>0</v>
      </c>
      <c r="DH307" s="118">
        <v>0</v>
      </c>
      <c r="DI307" s="118">
        <v>0</v>
      </c>
      <c r="DJ307" s="116">
        <v>0</v>
      </c>
      <c r="DK307" s="118">
        <v>0</v>
      </c>
      <c r="DL307" s="118">
        <v>0</v>
      </c>
      <c r="DM307" s="118">
        <v>0</v>
      </c>
      <c r="DN307" s="118">
        <v>0</v>
      </c>
      <c r="DO307" s="118">
        <v>0</v>
      </c>
      <c r="DP307" s="118">
        <v>0</v>
      </c>
      <c r="DQ307" s="118">
        <v>0</v>
      </c>
      <c r="DR307" s="116">
        <v>0</v>
      </c>
      <c r="DS307" s="118">
        <v>0</v>
      </c>
      <c r="DT307" s="118">
        <v>0</v>
      </c>
      <c r="DU307" s="118">
        <v>0</v>
      </c>
      <c r="DV307" s="116">
        <v>3.2544668973926213E-3</v>
      </c>
      <c r="DW307" s="118">
        <v>2.6890501939503495E-4</v>
      </c>
      <c r="DX307" s="118">
        <v>2.9855618779975864E-3</v>
      </c>
      <c r="DY307" s="120">
        <v>0</v>
      </c>
      <c r="DZ307" s="120">
        <v>0</v>
      </c>
      <c r="EA307" s="89"/>
      <c r="EB307" s="90" t="e">
        <v>#N/A</v>
      </c>
      <c r="EC307" s="90">
        <v>1</v>
      </c>
      <c r="EF307" s="121">
        <f t="shared" si="67"/>
        <v>45313</v>
      </c>
      <c r="EG307" s="122">
        <f t="shared" si="68"/>
        <v>45322</v>
      </c>
      <c r="EH307" s="122">
        <f t="shared" si="69"/>
        <v>0.3839910844519317</v>
      </c>
      <c r="EI307" s="122">
        <f t="shared" si="70"/>
        <v>0.68064144944527527</v>
      </c>
      <c r="EJ307" s="122">
        <f t="shared" si="71"/>
        <v>0.24433996216377599</v>
      </c>
      <c r="EK307" s="122">
        <f t="shared" si="72"/>
        <v>0.9277558469137015</v>
      </c>
      <c r="EL307" s="122">
        <f t="shared" si="73"/>
        <v>0.28757083870967742</v>
      </c>
      <c r="EM307" s="122">
        <f t="shared" si="74"/>
        <v>6.9775419354838719E-2</v>
      </c>
      <c r="EN307" s="122">
        <f t="shared" si="75"/>
        <v>0</v>
      </c>
      <c r="EO307" s="122">
        <f t="shared" si="76"/>
        <v>2.0768205283883418E-2</v>
      </c>
      <c r="EP307" s="122">
        <f t="shared" si="77"/>
        <v>0.61177489353503911</v>
      </c>
      <c r="EQ307" s="122">
        <f t="shared" si="78"/>
        <v>0.78797599660969186</v>
      </c>
      <c r="ER307" s="282">
        <f t="shared" si="79"/>
        <v>-2.1359547039314572E-2</v>
      </c>
      <c r="ES307" s="123" t="e">
        <f>SUMIF([9]Data_Validity!$K307:$DX307,"OUTTURN",Outturn_Daily!$K307:$DX307)+H307</f>
        <v>#VALUE!</v>
      </c>
      <c r="ET307" s="90" t="e">
        <f>SUMIF([9]Data_Validity!$K307:$DX307,"ESTIMATE",Outturn_Daily!$K307:$DX307)</f>
        <v>#VALUE!</v>
      </c>
      <c r="EU307" s="90" t="e">
        <f>SUMIF([9]Data_Validity!$K307:$DX307,"FORECAST",Outturn_Daily!$K307:$DX307)</f>
        <v>#VALUE!</v>
      </c>
      <c r="EV307" s="122">
        <f t="shared" si="64"/>
        <v>0</v>
      </c>
      <c r="EW307" s="123" t="e">
        <f t="shared" si="65"/>
        <v>#VALUE!</v>
      </c>
    </row>
    <row r="308" spans="1:153" ht="15">
      <c r="A308" s="124">
        <v>45322</v>
      </c>
      <c r="B308" s="109">
        <v>44</v>
      </c>
      <c r="C308" s="110">
        <v>45314</v>
      </c>
      <c r="D308" s="111">
        <f t="shared" si="66"/>
        <v>4.4006265284048709</v>
      </c>
      <c r="E308" s="112" t="s">
        <v>447</v>
      </c>
      <c r="F308" s="111">
        <v>2.2681248612357456</v>
      </c>
      <c r="G308" s="113">
        <v>0</v>
      </c>
      <c r="H308" s="113">
        <v>0</v>
      </c>
      <c r="I308" s="111">
        <v>0</v>
      </c>
      <c r="J308" s="111">
        <v>2.2681248612357456</v>
      </c>
      <c r="K308" s="113">
        <v>0.3839910844519317</v>
      </c>
      <c r="L308" s="111">
        <v>1.8841337767838138</v>
      </c>
      <c r="M308" s="113">
        <v>0.12277861103040139</v>
      </c>
      <c r="N308" s="113">
        <v>2.0768205283883418E-2</v>
      </c>
      <c r="O308" s="113">
        <v>-0.13641302768103272</v>
      </c>
      <c r="P308" s="113">
        <v>-6.4129552336224055E-2</v>
      </c>
      <c r="Q308" s="113">
        <v>0.63952284621221245</v>
      </c>
      <c r="R308" s="113">
        <v>-8.0733498998429548E-2</v>
      </c>
      <c r="S308" s="113">
        <v>4.1118603233062836E-2</v>
      </c>
      <c r="T308" s="113">
        <v>1.2851021049782176</v>
      </c>
      <c r="U308" s="114">
        <v>0.9277558469137015</v>
      </c>
      <c r="V308" s="114">
        <v>0.28757083870967742</v>
      </c>
      <c r="W308" s="114">
        <v>6.9775419354838719E-2</v>
      </c>
      <c r="X308" s="115">
        <v>0</v>
      </c>
      <c r="Y308" s="113">
        <v>5.6119485061722353E-2</v>
      </c>
      <c r="Z308" s="111">
        <v>0</v>
      </c>
      <c r="AA308" s="113">
        <v>0</v>
      </c>
      <c r="AB308" s="111">
        <v>0</v>
      </c>
      <c r="AC308" s="113">
        <v>0</v>
      </c>
      <c r="AD308" s="113">
        <v>0</v>
      </c>
      <c r="AE308" s="113">
        <v>0</v>
      </c>
      <c r="AF308" s="113">
        <v>0</v>
      </c>
      <c r="AG308" s="113">
        <v>0</v>
      </c>
      <c r="AH308" s="114">
        <v>0</v>
      </c>
      <c r="AI308" s="114">
        <v>0</v>
      </c>
      <c r="AJ308" s="114">
        <v>0</v>
      </c>
      <c r="AK308" s="116"/>
      <c r="AL308" s="113">
        <v>0</v>
      </c>
      <c r="AM308" s="116">
        <v>0</v>
      </c>
      <c r="AN308" s="113">
        <v>0</v>
      </c>
      <c r="AO308" s="113">
        <v>0</v>
      </c>
      <c r="AP308" s="113">
        <v>0</v>
      </c>
      <c r="AQ308" s="113">
        <v>0</v>
      </c>
      <c r="AR308" s="113">
        <v>0</v>
      </c>
      <c r="AS308" s="113">
        <v>0</v>
      </c>
      <c r="AT308" s="117">
        <v>0</v>
      </c>
      <c r="AU308" s="117">
        <v>0</v>
      </c>
      <c r="AV308" s="117">
        <v>0</v>
      </c>
      <c r="AW308" s="116">
        <v>2.1325016671691253</v>
      </c>
      <c r="AX308" s="116">
        <v>2.1235695298060393</v>
      </c>
      <c r="AY308" s="116">
        <v>0.66512878037929046</v>
      </c>
      <c r="AZ308" s="118">
        <v>0.66512878037929046</v>
      </c>
      <c r="BA308" s="118">
        <v>0</v>
      </c>
      <c r="BB308" s="118">
        <v>0</v>
      </c>
      <c r="BC308" s="118">
        <v>0</v>
      </c>
      <c r="BD308" s="118">
        <v>0</v>
      </c>
      <c r="BE308" s="118">
        <v>0</v>
      </c>
      <c r="BF308" s="118">
        <v>0</v>
      </c>
      <c r="BG308" s="118">
        <v>0</v>
      </c>
      <c r="BH308" s="118">
        <v>0</v>
      </c>
      <c r="BI308" s="118">
        <v>0</v>
      </c>
      <c r="BJ308" s="118">
        <v>0</v>
      </c>
      <c r="BK308" s="118">
        <v>0</v>
      </c>
      <c r="BL308" s="118">
        <v>0</v>
      </c>
      <c r="BM308" s="118">
        <v>0</v>
      </c>
      <c r="BN308" s="118">
        <v>0</v>
      </c>
      <c r="BO308" s="118">
        <v>0</v>
      </c>
      <c r="BP308" s="118">
        <v>0</v>
      </c>
      <c r="BQ308" s="118">
        <v>0</v>
      </c>
      <c r="BR308" s="118">
        <v>0</v>
      </c>
      <c r="BS308" s="118">
        <v>0</v>
      </c>
      <c r="BT308" s="118">
        <v>0</v>
      </c>
      <c r="BU308" s="116">
        <v>0.74818792121607181</v>
      </c>
      <c r="BV308" s="118">
        <v>0.20556547635483874</v>
      </c>
      <c r="BW308" s="118">
        <v>0.54262244486123312</v>
      </c>
      <c r="BX308" s="118">
        <v>0</v>
      </c>
      <c r="BY308" s="118">
        <v>0</v>
      </c>
      <c r="BZ308" s="118">
        <v>0</v>
      </c>
      <c r="CA308" s="118">
        <v>0</v>
      </c>
      <c r="CB308" s="118">
        <v>0</v>
      </c>
      <c r="CC308" s="119">
        <v>0.30846951450000004</v>
      </c>
      <c r="CD308" s="118">
        <v>0.30846951450000004</v>
      </c>
      <c r="CE308" s="118">
        <v>0</v>
      </c>
      <c r="CF308" s="118">
        <v>0</v>
      </c>
      <c r="CG308" s="118">
        <v>0</v>
      </c>
      <c r="CH308" s="118">
        <v>0</v>
      </c>
      <c r="CI308" s="118">
        <v>0</v>
      </c>
      <c r="CJ308" s="116">
        <v>2.3753034000000003E-2</v>
      </c>
      <c r="CK308" s="118">
        <v>0</v>
      </c>
      <c r="CL308" s="118">
        <v>0</v>
      </c>
      <c r="CM308" s="118">
        <v>0</v>
      </c>
      <c r="CN308" s="118">
        <v>0</v>
      </c>
      <c r="CO308" s="118">
        <v>2.3753034000000003E-2</v>
      </c>
      <c r="CP308" s="118">
        <v>0</v>
      </c>
      <c r="CQ308" s="118">
        <v>0</v>
      </c>
      <c r="CR308" s="116">
        <v>0.24903484592072278</v>
      </c>
      <c r="CS308" s="118">
        <v>0.20416322379331803</v>
      </c>
      <c r="CT308" s="118">
        <v>4.4871622127404746E-2</v>
      </c>
      <c r="CU308" s="118">
        <v>0</v>
      </c>
      <c r="CV308" s="118">
        <v>0</v>
      </c>
      <c r="CW308" s="118">
        <v>0</v>
      </c>
      <c r="CX308" s="116">
        <v>0.12899543378995401</v>
      </c>
      <c r="CY308" s="118">
        <v>0.12899543378995401</v>
      </c>
      <c r="CZ308" s="118">
        <v>0</v>
      </c>
      <c r="DA308" s="118">
        <v>0</v>
      </c>
      <c r="DB308" s="118">
        <v>0</v>
      </c>
      <c r="DC308" s="118">
        <v>0</v>
      </c>
      <c r="DD308" s="118">
        <v>0</v>
      </c>
      <c r="DE308" s="118">
        <v>0</v>
      </c>
      <c r="DF308" s="116">
        <v>0</v>
      </c>
      <c r="DG308" s="118">
        <v>0</v>
      </c>
      <c r="DH308" s="118">
        <v>0</v>
      </c>
      <c r="DI308" s="118">
        <v>0</v>
      </c>
      <c r="DJ308" s="116">
        <v>0</v>
      </c>
      <c r="DK308" s="118">
        <v>0</v>
      </c>
      <c r="DL308" s="118">
        <v>0</v>
      </c>
      <c r="DM308" s="118">
        <v>0</v>
      </c>
      <c r="DN308" s="118">
        <v>0</v>
      </c>
      <c r="DO308" s="118">
        <v>0</v>
      </c>
      <c r="DP308" s="118">
        <v>0</v>
      </c>
      <c r="DQ308" s="118">
        <v>0</v>
      </c>
      <c r="DR308" s="116">
        <v>0</v>
      </c>
      <c r="DS308" s="118">
        <v>0</v>
      </c>
      <c r="DT308" s="118">
        <v>0</v>
      </c>
      <c r="DU308" s="118">
        <v>0</v>
      </c>
      <c r="DV308" s="116">
        <v>8.93213736308574E-3</v>
      </c>
      <c r="DW308" s="118">
        <v>7.380307271780865E-4</v>
      </c>
      <c r="DX308" s="118">
        <v>8.1941066359076543E-3</v>
      </c>
      <c r="DY308" s="120">
        <v>0</v>
      </c>
      <c r="DZ308" s="120">
        <v>0</v>
      </c>
      <c r="EA308" s="89"/>
      <c r="EB308" s="90" t="e">
        <v>#N/A</v>
      </c>
      <c r="EC308" s="90">
        <v>1</v>
      </c>
      <c r="EF308" s="121">
        <f t="shared" si="67"/>
        <v>45314</v>
      </c>
      <c r="EG308" s="122">
        <f t="shared" si="68"/>
        <v>45322</v>
      </c>
      <c r="EH308" s="122">
        <f t="shared" si="69"/>
        <v>0.3839910844519317</v>
      </c>
      <c r="EI308" s="122">
        <f t="shared" si="70"/>
        <v>0.68064144944527527</v>
      </c>
      <c r="EJ308" s="122">
        <f t="shared" si="71"/>
        <v>0.24433996216377599</v>
      </c>
      <c r="EK308" s="122">
        <f t="shared" si="72"/>
        <v>0.9277558469137015</v>
      </c>
      <c r="EL308" s="122">
        <f t="shared" si="73"/>
        <v>0.28757083870967742</v>
      </c>
      <c r="EM308" s="122">
        <f t="shared" si="74"/>
        <v>6.9775419354838719E-2</v>
      </c>
      <c r="EN308" s="122">
        <f t="shared" si="75"/>
        <v>0</v>
      </c>
      <c r="EO308" s="122">
        <f t="shared" si="76"/>
        <v>2.0768205283883418E-2</v>
      </c>
      <c r="EP308" s="122">
        <f t="shared" si="77"/>
        <v>0.61177489353503911</v>
      </c>
      <c r="EQ308" s="122">
        <f t="shared" si="78"/>
        <v>0.7879073914096919</v>
      </c>
      <c r="ER308" s="282">
        <f t="shared" si="79"/>
        <v>-1.5681876573621453E-2</v>
      </c>
      <c r="ES308" s="123" t="e">
        <f>SUMIF([9]Data_Validity!$K308:$DX308,"OUTTURN",Outturn_Daily!$K308:$DX308)+H308</f>
        <v>#VALUE!</v>
      </c>
      <c r="ET308" s="90" t="e">
        <f>SUMIF([9]Data_Validity!$K308:$DX308,"ESTIMATE",Outturn_Daily!$K308:$DX308)</f>
        <v>#VALUE!</v>
      </c>
      <c r="EU308" s="90" t="e">
        <f>SUMIF([9]Data_Validity!$K308:$DX308,"FORECAST",Outturn_Daily!$K308:$DX308)</f>
        <v>#VALUE!</v>
      </c>
      <c r="EV308" s="122">
        <f t="shared" si="64"/>
        <v>0</v>
      </c>
      <c r="EW308" s="123" t="e">
        <f t="shared" si="65"/>
        <v>#VALUE!</v>
      </c>
    </row>
    <row r="309" spans="1:153" ht="15">
      <c r="A309" s="124">
        <v>45322</v>
      </c>
      <c r="B309" s="109">
        <v>44</v>
      </c>
      <c r="C309" s="110">
        <v>45315</v>
      </c>
      <c r="D309" s="111">
        <f t="shared" si="66"/>
        <v>4.3873201446640415</v>
      </c>
      <c r="E309" s="112" t="s">
        <v>447</v>
      </c>
      <c r="F309" s="111">
        <v>2.3789718202357455</v>
      </c>
      <c r="G309" s="113">
        <v>0</v>
      </c>
      <c r="H309" s="113">
        <v>0</v>
      </c>
      <c r="I309" s="111">
        <v>0</v>
      </c>
      <c r="J309" s="111">
        <v>2.3789718202357455</v>
      </c>
      <c r="K309" s="113">
        <v>0.3839910844519317</v>
      </c>
      <c r="L309" s="111">
        <v>1.9949807357838136</v>
      </c>
      <c r="M309" s="113">
        <v>9.402464103040134E-2</v>
      </c>
      <c r="N309" s="113">
        <v>2.0768205283883418E-2</v>
      </c>
      <c r="O309" s="113">
        <v>-7.4596455681032708E-2</v>
      </c>
      <c r="P309" s="113">
        <v>1.3654804663775916E-2</v>
      </c>
      <c r="Q309" s="113">
        <v>0.63952284621221245</v>
      </c>
      <c r="R309" s="113">
        <v>-8.0733498998429548E-2</v>
      </c>
      <c r="S309" s="113">
        <v>4.1118603233062836E-2</v>
      </c>
      <c r="T309" s="113">
        <v>1.2851021049782176</v>
      </c>
      <c r="U309" s="114">
        <v>0.9277558469137015</v>
      </c>
      <c r="V309" s="114">
        <v>0.28757083870967742</v>
      </c>
      <c r="W309" s="114">
        <v>6.9775419354838719E-2</v>
      </c>
      <c r="X309" s="115">
        <v>0</v>
      </c>
      <c r="Y309" s="113">
        <v>5.6119485061722353E-2</v>
      </c>
      <c r="Z309" s="111">
        <v>0</v>
      </c>
      <c r="AA309" s="113">
        <v>0</v>
      </c>
      <c r="AB309" s="111">
        <v>0</v>
      </c>
      <c r="AC309" s="113">
        <v>0</v>
      </c>
      <c r="AD309" s="113">
        <v>0</v>
      </c>
      <c r="AE309" s="113">
        <v>0</v>
      </c>
      <c r="AF309" s="113">
        <v>0</v>
      </c>
      <c r="AG309" s="113">
        <v>0</v>
      </c>
      <c r="AH309" s="114">
        <v>0</v>
      </c>
      <c r="AI309" s="114">
        <v>0</v>
      </c>
      <c r="AJ309" s="114">
        <v>0</v>
      </c>
      <c r="AK309" s="116"/>
      <c r="AL309" s="113">
        <v>0</v>
      </c>
      <c r="AM309" s="116">
        <v>0</v>
      </c>
      <c r="AN309" s="113">
        <v>0</v>
      </c>
      <c r="AO309" s="113">
        <v>0</v>
      </c>
      <c r="AP309" s="113">
        <v>0</v>
      </c>
      <c r="AQ309" s="113">
        <v>0</v>
      </c>
      <c r="AR309" s="113">
        <v>0</v>
      </c>
      <c r="AS309" s="113">
        <v>0</v>
      </c>
      <c r="AT309" s="117">
        <v>0</v>
      </c>
      <c r="AU309" s="117">
        <v>0</v>
      </c>
      <c r="AV309" s="117">
        <v>0</v>
      </c>
      <c r="AW309" s="116">
        <v>2.0083483244282956</v>
      </c>
      <c r="AX309" s="116">
        <v>1.9973980768060393</v>
      </c>
      <c r="AY309" s="116">
        <v>0.69100735337929042</v>
      </c>
      <c r="AZ309" s="118">
        <v>0.69100735337929042</v>
      </c>
      <c r="BA309" s="118">
        <v>0</v>
      </c>
      <c r="BB309" s="118">
        <v>0</v>
      </c>
      <c r="BC309" s="118">
        <v>0</v>
      </c>
      <c r="BD309" s="118">
        <v>0</v>
      </c>
      <c r="BE309" s="118">
        <v>0</v>
      </c>
      <c r="BF309" s="118">
        <v>0</v>
      </c>
      <c r="BG309" s="118">
        <v>0</v>
      </c>
      <c r="BH309" s="118">
        <v>0</v>
      </c>
      <c r="BI309" s="118">
        <v>0</v>
      </c>
      <c r="BJ309" s="118">
        <v>0</v>
      </c>
      <c r="BK309" s="118">
        <v>0</v>
      </c>
      <c r="BL309" s="118">
        <v>0</v>
      </c>
      <c r="BM309" s="118">
        <v>0</v>
      </c>
      <c r="BN309" s="118">
        <v>0</v>
      </c>
      <c r="BO309" s="118">
        <v>0</v>
      </c>
      <c r="BP309" s="118">
        <v>0</v>
      </c>
      <c r="BQ309" s="118">
        <v>0</v>
      </c>
      <c r="BR309" s="118">
        <v>0</v>
      </c>
      <c r="BS309" s="118">
        <v>0</v>
      </c>
      <c r="BT309" s="118">
        <v>0</v>
      </c>
      <c r="BU309" s="116">
        <v>0.6863713492160719</v>
      </c>
      <c r="BV309" s="118">
        <v>0.14374890435483872</v>
      </c>
      <c r="BW309" s="118">
        <v>0.54262244486123312</v>
      </c>
      <c r="BX309" s="118">
        <v>0</v>
      </c>
      <c r="BY309" s="118">
        <v>0</v>
      </c>
      <c r="BZ309" s="118">
        <v>0</v>
      </c>
      <c r="CA309" s="118">
        <v>0</v>
      </c>
      <c r="CB309" s="118">
        <v>0</v>
      </c>
      <c r="CC309" s="119">
        <v>0.23068515750000007</v>
      </c>
      <c r="CD309" s="118">
        <v>0.23068515750000007</v>
      </c>
      <c r="CE309" s="118">
        <v>0</v>
      </c>
      <c r="CF309" s="118">
        <v>0</v>
      </c>
      <c r="CG309" s="118">
        <v>0</v>
      </c>
      <c r="CH309" s="118">
        <v>0</v>
      </c>
      <c r="CI309" s="118">
        <v>0</v>
      </c>
      <c r="CJ309" s="116">
        <v>1.1303937E-2</v>
      </c>
      <c r="CK309" s="118">
        <v>0</v>
      </c>
      <c r="CL309" s="118">
        <v>0</v>
      </c>
      <c r="CM309" s="118">
        <v>0</v>
      </c>
      <c r="CN309" s="118">
        <v>0</v>
      </c>
      <c r="CO309" s="118">
        <v>1.1303937E-2</v>
      </c>
      <c r="CP309" s="118">
        <v>0</v>
      </c>
      <c r="CQ309" s="118">
        <v>0</v>
      </c>
      <c r="CR309" s="116">
        <v>0.24903484592072278</v>
      </c>
      <c r="CS309" s="118">
        <v>0.20416322379331803</v>
      </c>
      <c r="CT309" s="118">
        <v>4.4871622127404746E-2</v>
      </c>
      <c r="CU309" s="118">
        <v>0</v>
      </c>
      <c r="CV309" s="118">
        <v>0</v>
      </c>
      <c r="CW309" s="118">
        <v>0</v>
      </c>
      <c r="CX309" s="116">
        <v>0.12899543378995401</v>
      </c>
      <c r="CY309" s="118">
        <v>0.12899543378995401</v>
      </c>
      <c r="CZ309" s="118">
        <v>0</v>
      </c>
      <c r="DA309" s="118">
        <v>0</v>
      </c>
      <c r="DB309" s="118">
        <v>0</v>
      </c>
      <c r="DC309" s="118">
        <v>0</v>
      </c>
      <c r="DD309" s="118">
        <v>0</v>
      </c>
      <c r="DE309" s="118">
        <v>0</v>
      </c>
      <c r="DF309" s="116">
        <v>0</v>
      </c>
      <c r="DG309" s="118">
        <v>0</v>
      </c>
      <c r="DH309" s="118">
        <v>0</v>
      </c>
      <c r="DI309" s="118">
        <v>0</v>
      </c>
      <c r="DJ309" s="116">
        <v>0</v>
      </c>
      <c r="DK309" s="118">
        <v>0</v>
      </c>
      <c r="DL309" s="118">
        <v>0</v>
      </c>
      <c r="DM309" s="118">
        <v>0</v>
      </c>
      <c r="DN309" s="118">
        <v>0</v>
      </c>
      <c r="DO309" s="118">
        <v>0</v>
      </c>
      <c r="DP309" s="118">
        <v>0</v>
      </c>
      <c r="DQ309" s="118">
        <v>0</v>
      </c>
      <c r="DR309" s="116">
        <v>0</v>
      </c>
      <c r="DS309" s="118">
        <v>0</v>
      </c>
      <c r="DT309" s="118">
        <v>0</v>
      </c>
      <c r="DU309" s="118">
        <v>0</v>
      </c>
      <c r="DV309" s="116">
        <v>1.0950247622256153E-2</v>
      </c>
      <c r="DW309" s="118">
        <v>9.0477999687209288E-4</v>
      </c>
      <c r="DX309" s="118">
        <v>1.0045467625384059E-2</v>
      </c>
      <c r="DY309" s="120">
        <v>0</v>
      </c>
      <c r="DZ309" s="120">
        <v>0</v>
      </c>
      <c r="EA309" s="89"/>
      <c r="EB309" s="90" t="e">
        <v>#N/A</v>
      </c>
      <c r="EC309" s="90">
        <v>1</v>
      </c>
      <c r="EF309" s="121">
        <f t="shared" si="67"/>
        <v>45315</v>
      </c>
      <c r="EG309" s="122">
        <f t="shared" si="68"/>
        <v>45322</v>
      </c>
      <c r="EH309" s="122">
        <f t="shared" si="69"/>
        <v>0.3839910844519317</v>
      </c>
      <c r="EI309" s="122">
        <f t="shared" si="70"/>
        <v>0.68064144944527527</v>
      </c>
      <c r="EJ309" s="122">
        <f t="shared" si="71"/>
        <v>0.24433996216377599</v>
      </c>
      <c r="EK309" s="122">
        <f t="shared" si="72"/>
        <v>0.9277558469137015</v>
      </c>
      <c r="EL309" s="122">
        <f t="shared" si="73"/>
        <v>0.28757083870967742</v>
      </c>
      <c r="EM309" s="122">
        <f t="shared" si="74"/>
        <v>6.9775419354838719E-2</v>
      </c>
      <c r="EN309" s="122">
        <f t="shared" si="75"/>
        <v>0</v>
      </c>
      <c r="EO309" s="122">
        <f t="shared" si="76"/>
        <v>2.0768205283883418E-2</v>
      </c>
      <c r="EP309" s="122">
        <f t="shared" si="77"/>
        <v>0.61177489353503922</v>
      </c>
      <c r="EQ309" s="122">
        <f t="shared" si="78"/>
        <v>0.78503199440969174</v>
      </c>
      <c r="ER309" s="282">
        <f t="shared" si="79"/>
        <v>-1.3663766314451042E-2</v>
      </c>
      <c r="ES309" s="123" t="e">
        <f>SUMIF([9]Data_Validity!$K309:$DX309,"OUTTURN",Outturn_Daily!$K309:$DX309)+H309</f>
        <v>#VALUE!</v>
      </c>
      <c r="ET309" s="90" t="e">
        <f>SUMIF([9]Data_Validity!$K309:$DX309,"ESTIMATE",Outturn_Daily!$K309:$DX309)</f>
        <v>#VALUE!</v>
      </c>
      <c r="EU309" s="90" t="e">
        <f>SUMIF([9]Data_Validity!$K309:$DX309,"FORECAST",Outturn_Daily!$K309:$DX309)</f>
        <v>#VALUE!</v>
      </c>
      <c r="EV309" s="122">
        <f t="shared" si="64"/>
        <v>0</v>
      </c>
      <c r="EW309" s="123" t="e">
        <f t="shared" si="65"/>
        <v>#VALUE!</v>
      </c>
    </row>
    <row r="310" spans="1:153" ht="15">
      <c r="A310" s="124">
        <v>45322</v>
      </c>
      <c r="B310" s="109">
        <v>44</v>
      </c>
      <c r="C310" s="110">
        <v>45316</v>
      </c>
      <c r="D310" s="111">
        <f t="shared" si="66"/>
        <v>4.3859020194367719</v>
      </c>
      <c r="E310" s="112" t="s">
        <v>447</v>
      </c>
      <c r="F310" s="111">
        <v>2.2544629462357455</v>
      </c>
      <c r="G310" s="113">
        <v>0</v>
      </c>
      <c r="H310" s="113">
        <v>0</v>
      </c>
      <c r="I310" s="111">
        <v>0</v>
      </c>
      <c r="J310" s="111">
        <v>2.2544629462357455</v>
      </c>
      <c r="K310" s="113">
        <v>0.3839910844519317</v>
      </c>
      <c r="L310" s="111">
        <v>1.8704718617838139</v>
      </c>
      <c r="M310" s="113">
        <v>6.5963625030401402E-2</v>
      </c>
      <c r="N310" s="113">
        <v>2.0768205283883418E-2</v>
      </c>
      <c r="O310" s="113">
        <v>-0.13094735468103272</v>
      </c>
      <c r="P310" s="113">
        <v>-2.6442154336224016E-2</v>
      </c>
      <c r="Q310" s="113">
        <v>0.63952284621221245</v>
      </c>
      <c r="R310" s="113">
        <v>-8.0733498998429548E-2</v>
      </c>
      <c r="S310" s="113">
        <v>4.1118603233062836E-2</v>
      </c>
      <c r="T310" s="113">
        <v>1.2851021049782176</v>
      </c>
      <c r="U310" s="114">
        <v>0.9277558469137015</v>
      </c>
      <c r="V310" s="114">
        <v>0.28757083870967742</v>
      </c>
      <c r="W310" s="114">
        <v>6.9775419354838719E-2</v>
      </c>
      <c r="X310" s="115">
        <v>0</v>
      </c>
      <c r="Y310" s="113">
        <v>5.6119485061722353E-2</v>
      </c>
      <c r="Z310" s="111">
        <v>0</v>
      </c>
      <c r="AA310" s="113">
        <v>0</v>
      </c>
      <c r="AB310" s="111">
        <v>0</v>
      </c>
      <c r="AC310" s="113">
        <v>0</v>
      </c>
      <c r="AD310" s="113">
        <v>0</v>
      </c>
      <c r="AE310" s="113">
        <v>0</v>
      </c>
      <c r="AF310" s="113">
        <v>0</v>
      </c>
      <c r="AG310" s="113">
        <v>0</v>
      </c>
      <c r="AH310" s="114">
        <v>0</v>
      </c>
      <c r="AI310" s="114">
        <v>0</v>
      </c>
      <c r="AJ310" s="114">
        <v>0</v>
      </c>
      <c r="AK310" s="116"/>
      <c r="AL310" s="113">
        <v>0</v>
      </c>
      <c r="AM310" s="116">
        <v>0</v>
      </c>
      <c r="AN310" s="113">
        <v>0</v>
      </c>
      <c r="AO310" s="113">
        <v>0</v>
      </c>
      <c r="AP310" s="113">
        <v>0</v>
      </c>
      <c r="AQ310" s="113">
        <v>0</v>
      </c>
      <c r="AR310" s="113">
        <v>0</v>
      </c>
      <c r="AS310" s="113">
        <v>0</v>
      </c>
      <c r="AT310" s="117">
        <v>0</v>
      </c>
      <c r="AU310" s="117">
        <v>0</v>
      </c>
      <c r="AV310" s="117">
        <v>0</v>
      </c>
      <c r="AW310" s="116">
        <v>2.1314390732010264</v>
      </c>
      <c r="AX310" s="116">
        <v>2.1267476452060392</v>
      </c>
      <c r="AY310" s="116">
        <v>0.71626226777929047</v>
      </c>
      <c r="AZ310" s="118">
        <v>0.71626226777929047</v>
      </c>
      <c r="BA310" s="118">
        <v>0</v>
      </c>
      <c r="BB310" s="118">
        <v>0</v>
      </c>
      <c r="BC310" s="118">
        <v>0</v>
      </c>
      <c r="BD310" s="118">
        <v>0</v>
      </c>
      <c r="BE310" s="118">
        <v>0</v>
      </c>
      <c r="BF310" s="118">
        <v>0</v>
      </c>
      <c r="BG310" s="118">
        <v>0</v>
      </c>
      <c r="BH310" s="118">
        <v>0</v>
      </c>
      <c r="BI310" s="118">
        <v>0</v>
      </c>
      <c r="BJ310" s="118">
        <v>0</v>
      </c>
      <c r="BK310" s="118">
        <v>0</v>
      </c>
      <c r="BL310" s="118">
        <v>0</v>
      </c>
      <c r="BM310" s="118">
        <v>0</v>
      </c>
      <c r="BN310" s="118">
        <v>0</v>
      </c>
      <c r="BO310" s="118">
        <v>0</v>
      </c>
      <c r="BP310" s="118">
        <v>0</v>
      </c>
      <c r="BQ310" s="118">
        <v>0</v>
      </c>
      <c r="BR310" s="118">
        <v>0</v>
      </c>
      <c r="BS310" s="118">
        <v>0</v>
      </c>
      <c r="BT310" s="118">
        <v>0</v>
      </c>
      <c r="BU310" s="116">
        <v>0.7427222482160718</v>
      </c>
      <c r="BV310" s="118">
        <v>0.20009980335483873</v>
      </c>
      <c r="BW310" s="118">
        <v>0.54262244486123312</v>
      </c>
      <c r="BX310" s="118">
        <v>0</v>
      </c>
      <c r="BY310" s="118">
        <v>0</v>
      </c>
      <c r="BZ310" s="118">
        <v>0</v>
      </c>
      <c r="CA310" s="118">
        <v>0</v>
      </c>
      <c r="CB310" s="118">
        <v>0</v>
      </c>
      <c r="CC310" s="119">
        <v>0.2707821165</v>
      </c>
      <c r="CD310" s="118">
        <v>0.2707821165</v>
      </c>
      <c r="CE310" s="118">
        <v>0</v>
      </c>
      <c r="CF310" s="118">
        <v>0</v>
      </c>
      <c r="CG310" s="118">
        <v>0</v>
      </c>
      <c r="CH310" s="118">
        <v>0</v>
      </c>
      <c r="CI310" s="118">
        <v>0</v>
      </c>
      <c r="CJ310" s="116">
        <v>1.8950733000000001E-2</v>
      </c>
      <c r="CK310" s="118">
        <v>0</v>
      </c>
      <c r="CL310" s="118">
        <v>0</v>
      </c>
      <c r="CM310" s="118">
        <v>0</v>
      </c>
      <c r="CN310" s="118">
        <v>0</v>
      </c>
      <c r="CO310" s="118">
        <v>1.8950733000000001E-2</v>
      </c>
      <c r="CP310" s="118">
        <v>0</v>
      </c>
      <c r="CQ310" s="118">
        <v>0</v>
      </c>
      <c r="CR310" s="116">
        <v>0.24903484592072278</v>
      </c>
      <c r="CS310" s="118">
        <v>0.20416322379331803</v>
      </c>
      <c r="CT310" s="118">
        <v>4.4871622127404746E-2</v>
      </c>
      <c r="CU310" s="118">
        <v>0</v>
      </c>
      <c r="CV310" s="118">
        <v>0</v>
      </c>
      <c r="CW310" s="118">
        <v>0</v>
      </c>
      <c r="CX310" s="116">
        <v>0.12899543378995401</v>
      </c>
      <c r="CY310" s="118">
        <v>0.12899543378995401</v>
      </c>
      <c r="CZ310" s="118">
        <v>0</v>
      </c>
      <c r="DA310" s="118">
        <v>0</v>
      </c>
      <c r="DB310" s="118">
        <v>0</v>
      </c>
      <c r="DC310" s="118">
        <v>0</v>
      </c>
      <c r="DD310" s="118">
        <v>0</v>
      </c>
      <c r="DE310" s="118">
        <v>0</v>
      </c>
      <c r="DF310" s="116">
        <v>0</v>
      </c>
      <c r="DG310" s="118">
        <v>0</v>
      </c>
      <c r="DH310" s="118">
        <v>0</v>
      </c>
      <c r="DI310" s="118">
        <v>0</v>
      </c>
      <c r="DJ310" s="116">
        <v>0</v>
      </c>
      <c r="DK310" s="118">
        <v>0</v>
      </c>
      <c r="DL310" s="118">
        <v>0</v>
      </c>
      <c r="DM310" s="118">
        <v>0</v>
      </c>
      <c r="DN310" s="118">
        <v>0</v>
      </c>
      <c r="DO310" s="118">
        <v>0</v>
      </c>
      <c r="DP310" s="118">
        <v>0</v>
      </c>
      <c r="DQ310" s="118">
        <v>0</v>
      </c>
      <c r="DR310" s="116">
        <v>0</v>
      </c>
      <c r="DS310" s="118">
        <v>0</v>
      </c>
      <c r="DT310" s="118">
        <v>0</v>
      </c>
      <c r="DU310" s="118">
        <v>0</v>
      </c>
      <c r="DV310" s="116">
        <v>4.6914279949873692E-3</v>
      </c>
      <c r="DW310" s="118">
        <v>3.8763600176520529E-4</v>
      </c>
      <c r="DX310" s="118">
        <v>4.3037919932221638E-3</v>
      </c>
      <c r="DY310" s="120">
        <v>0</v>
      </c>
      <c r="DZ310" s="120">
        <v>0</v>
      </c>
      <c r="EA310" s="89"/>
      <c r="EB310" s="90" t="e">
        <v>#N/A</v>
      </c>
      <c r="EC310" s="90">
        <v>1</v>
      </c>
      <c r="EF310" s="121">
        <f t="shared" si="67"/>
        <v>45316</v>
      </c>
      <c r="EG310" s="122">
        <f t="shared" si="68"/>
        <v>45322</v>
      </c>
      <c r="EH310" s="122">
        <f t="shared" si="69"/>
        <v>0.3839910844519317</v>
      </c>
      <c r="EI310" s="122">
        <f t="shared" si="70"/>
        <v>0.68064144944527527</v>
      </c>
      <c r="EJ310" s="122">
        <f t="shared" si="71"/>
        <v>0.24433996216377599</v>
      </c>
      <c r="EK310" s="122">
        <f t="shared" si="72"/>
        <v>0.9277558469137015</v>
      </c>
      <c r="EL310" s="122">
        <f t="shared" si="73"/>
        <v>0.28757083870967742</v>
      </c>
      <c r="EM310" s="122">
        <f t="shared" si="74"/>
        <v>6.9775419354838719E-2</v>
      </c>
      <c r="EN310" s="122">
        <f t="shared" si="75"/>
        <v>0</v>
      </c>
      <c r="EO310" s="122">
        <f t="shared" si="76"/>
        <v>2.0768205283883418E-2</v>
      </c>
      <c r="EP310" s="122">
        <f t="shared" si="77"/>
        <v>0.61177489353503911</v>
      </c>
      <c r="EQ310" s="122">
        <f t="shared" si="78"/>
        <v>0.7822258928096919</v>
      </c>
      <c r="ER310" s="282">
        <f t="shared" si="79"/>
        <v>-1.9922585941719827E-2</v>
      </c>
      <c r="ES310" s="123" t="e">
        <f>SUMIF([9]Data_Validity!$K310:$DX310,"OUTTURN",Outturn_Daily!$K310:$DX310)+H310</f>
        <v>#VALUE!</v>
      </c>
      <c r="ET310" s="90" t="e">
        <f>SUMIF([9]Data_Validity!$K310:$DX310,"ESTIMATE",Outturn_Daily!$K310:$DX310)</f>
        <v>#VALUE!</v>
      </c>
      <c r="EU310" s="90" t="e">
        <f>SUMIF([9]Data_Validity!$K310:$DX310,"FORECAST",Outturn_Daily!$K310:$DX310)</f>
        <v>#VALUE!</v>
      </c>
      <c r="EV310" s="122">
        <f t="shared" si="64"/>
        <v>0</v>
      </c>
      <c r="EW310" s="123" t="e">
        <f t="shared" si="65"/>
        <v>#VALUE!</v>
      </c>
    </row>
    <row r="311" spans="1:153" ht="15">
      <c r="A311" s="124">
        <v>45322</v>
      </c>
      <c r="B311" s="109">
        <v>44</v>
      </c>
      <c r="C311" s="110">
        <v>45317</v>
      </c>
      <c r="D311" s="111">
        <f t="shared" si="66"/>
        <v>4.3927157005089068</v>
      </c>
      <c r="E311" s="112" t="s">
        <v>447</v>
      </c>
      <c r="F311" s="111">
        <v>2.1334016722357458</v>
      </c>
      <c r="G311" s="113">
        <v>0</v>
      </c>
      <c r="H311" s="113">
        <v>0</v>
      </c>
      <c r="I311" s="111">
        <v>0</v>
      </c>
      <c r="J311" s="111">
        <v>2.1334016722357458</v>
      </c>
      <c r="K311" s="113">
        <v>0.3839910844519317</v>
      </c>
      <c r="L311" s="111">
        <v>1.749410587783814</v>
      </c>
      <c r="M311" s="113">
        <v>9.8724444030401398E-2</v>
      </c>
      <c r="N311" s="113">
        <v>2.0768205283883418E-2</v>
      </c>
      <c r="O311" s="113">
        <v>-0.15276380468103268</v>
      </c>
      <c r="P311" s="113">
        <v>-0.15844779733622402</v>
      </c>
      <c r="Q311" s="113">
        <v>0.63952284621221245</v>
      </c>
      <c r="R311" s="113">
        <v>-8.0733498998429548E-2</v>
      </c>
      <c r="S311" s="113">
        <v>4.1118603233062836E-2</v>
      </c>
      <c r="T311" s="113">
        <v>1.2851021049782176</v>
      </c>
      <c r="U311" s="114">
        <v>0.9277558469137015</v>
      </c>
      <c r="V311" s="114">
        <v>0.28757083870967742</v>
      </c>
      <c r="W311" s="114">
        <v>6.9775419354838719E-2</v>
      </c>
      <c r="X311" s="115">
        <v>0</v>
      </c>
      <c r="Y311" s="113">
        <v>5.6119485061722353E-2</v>
      </c>
      <c r="Z311" s="111">
        <v>0</v>
      </c>
      <c r="AA311" s="113">
        <v>0</v>
      </c>
      <c r="AB311" s="111">
        <v>0</v>
      </c>
      <c r="AC311" s="113">
        <v>0</v>
      </c>
      <c r="AD311" s="113">
        <v>0</v>
      </c>
      <c r="AE311" s="113">
        <v>0</v>
      </c>
      <c r="AF311" s="113">
        <v>0</v>
      </c>
      <c r="AG311" s="113">
        <v>0</v>
      </c>
      <c r="AH311" s="114">
        <v>0</v>
      </c>
      <c r="AI311" s="114">
        <v>0</v>
      </c>
      <c r="AJ311" s="114">
        <v>0</v>
      </c>
      <c r="AK311" s="116"/>
      <c r="AL311" s="113">
        <v>0</v>
      </c>
      <c r="AM311" s="116">
        <v>0</v>
      </c>
      <c r="AN311" s="113">
        <v>0</v>
      </c>
      <c r="AO311" s="113">
        <v>0</v>
      </c>
      <c r="AP311" s="113">
        <v>0</v>
      </c>
      <c r="AQ311" s="113">
        <v>0</v>
      </c>
      <c r="AR311" s="113">
        <v>0</v>
      </c>
      <c r="AS311" s="113">
        <v>0</v>
      </c>
      <c r="AT311" s="117">
        <v>0</v>
      </c>
      <c r="AU311" s="117">
        <v>0</v>
      </c>
      <c r="AV311" s="117">
        <v>0</v>
      </c>
      <c r="AW311" s="116">
        <v>2.2593140282731605</v>
      </c>
      <c r="AX311" s="116">
        <v>2.2510183111060389</v>
      </c>
      <c r="AY311" s="116">
        <v>0.68677753067929048</v>
      </c>
      <c r="AZ311" s="118">
        <v>0.68677753067929048</v>
      </c>
      <c r="BA311" s="118">
        <v>0</v>
      </c>
      <c r="BB311" s="118">
        <v>0</v>
      </c>
      <c r="BC311" s="118">
        <v>0</v>
      </c>
      <c r="BD311" s="118">
        <v>0</v>
      </c>
      <c r="BE311" s="118">
        <v>0</v>
      </c>
      <c r="BF311" s="118">
        <v>0</v>
      </c>
      <c r="BG311" s="118">
        <v>0</v>
      </c>
      <c r="BH311" s="118">
        <v>0</v>
      </c>
      <c r="BI311" s="118">
        <v>0</v>
      </c>
      <c r="BJ311" s="118">
        <v>0</v>
      </c>
      <c r="BK311" s="118">
        <v>0</v>
      </c>
      <c r="BL311" s="118">
        <v>0</v>
      </c>
      <c r="BM311" s="118">
        <v>0</v>
      </c>
      <c r="BN311" s="118">
        <v>0</v>
      </c>
      <c r="BO311" s="118">
        <v>0</v>
      </c>
      <c r="BP311" s="118">
        <v>0</v>
      </c>
      <c r="BQ311" s="118">
        <v>0</v>
      </c>
      <c r="BR311" s="118">
        <v>0</v>
      </c>
      <c r="BS311" s="118">
        <v>0</v>
      </c>
      <c r="BT311" s="118">
        <v>0</v>
      </c>
      <c r="BU311" s="116">
        <v>0.76453869821607179</v>
      </c>
      <c r="BV311" s="118">
        <v>0.22191625335483869</v>
      </c>
      <c r="BW311" s="118">
        <v>0.54262244486123312</v>
      </c>
      <c r="BX311" s="118">
        <v>0</v>
      </c>
      <c r="BY311" s="118">
        <v>0</v>
      </c>
      <c r="BZ311" s="118">
        <v>0</v>
      </c>
      <c r="CA311" s="118">
        <v>0</v>
      </c>
      <c r="CB311" s="118">
        <v>0</v>
      </c>
      <c r="CC311" s="119">
        <v>0.40278775950000001</v>
      </c>
      <c r="CD311" s="118">
        <v>0.40278775950000001</v>
      </c>
      <c r="CE311" s="118">
        <v>0</v>
      </c>
      <c r="CF311" s="118">
        <v>0</v>
      </c>
      <c r="CG311" s="118">
        <v>0</v>
      </c>
      <c r="CH311" s="118">
        <v>0</v>
      </c>
      <c r="CI311" s="118">
        <v>0</v>
      </c>
      <c r="CJ311" s="116">
        <v>1.8884043E-2</v>
      </c>
      <c r="CK311" s="118">
        <v>0</v>
      </c>
      <c r="CL311" s="118">
        <v>0</v>
      </c>
      <c r="CM311" s="118">
        <v>0</v>
      </c>
      <c r="CN311" s="118">
        <v>0</v>
      </c>
      <c r="CO311" s="118">
        <v>1.8884043E-2</v>
      </c>
      <c r="CP311" s="118">
        <v>0</v>
      </c>
      <c r="CQ311" s="118">
        <v>0</v>
      </c>
      <c r="CR311" s="116">
        <v>0.24903484592072278</v>
      </c>
      <c r="CS311" s="118">
        <v>0.20416322379331803</v>
      </c>
      <c r="CT311" s="118">
        <v>4.4871622127404746E-2</v>
      </c>
      <c r="CU311" s="118">
        <v>0</v>
      </c>
      <c r="CV311" s="118">
        <v>0</v>
      </c>
      <c r="CW311" s="118">
        <v>0</v>
      </c>
      <c r="CX311" s="116">
        <v>0.12899543378995401</v>
      </c>
      <c r="CY311" s="118">
        <v>0.12899543378995401</v>
      </c>
      <c r="CZ311" s="118">
        <v>0</v>
      </c>
      <c r="DA311" s="118">
        <v>0</v>
      </c>
      <c r="DB311" s="118">
        <v>0</v>
      </c>
      <c r="DC311" s="118">
        <v>0</v>
      </c>
      <c r="DD311" s="118">
        <v>0</v>
      </c>
      <c r="DE311" s="118">
        <v>0</v>
      </c>
      <c r="DF311" s="116">
        <v>0</v>
      </c>
      <c r="DG311" s="118">
        <v>0</v>
      </c>
      <c r="DH311" s="118">
        <v>0</v>
      </c>
      <c r="DI311" s="118">
        <v>0</v>
      </c>
      <c r="DJ311" s="116">
        <v>0</v>
      </c>
      <c r="DK311" s="118">
        <v>0</v>
      </c>
      <c r="DL311" s="118">
        <v>0</v>
      </c>
      <c r="DM311" s="118">
        <v>0</v>
      </c>
      <c r="DN311" s="118">
        <v>0</v>
      </c>
      <c r="DO311" s="118">
        <v>0</v>
      </c>
      <c r="DP311" s="118">
        <v>0</v>
      </c>
      <c r="DQ311" s="118">
        <v>0</v>
      </c>
      <c r="DR311" s="116">
        <v>0</v>
      </c>
      <c r="DS311" s="118">
        <v>0</v>
      </c>
      <c r="DT311" s="118">
        <v>0</v>
      </c>
      <c r="DU311" s="118">
        <v>0</v>
      </c>
      <c r="DV311" s="116">
        <v>8.2957171671214323E-3</v>
      </c>
      <c r="DW311" s="118">
        <v>6.8544559095307718E-4</v>
      </c>
      <c r="DX311" s="118">
        <v>7.6102715761683553E-3</v>
      </c>
      <c r="DY311" s="120">
        <v>0</v>
      </c>
      <c r="DZ311" s="120">
        <v>0</v>
      </c>
      <c r="EA311" s="89"/>
      <c r="EB311" s="90" t="e">
        <v>#N/A</v>
      </c>
      <c r="EC311" s="90">
        <v>1</v>
      </c>
      <c r="EF311" s="121">
        <f t="shared" si="67"/>
        <v>45317</v>
      </c>
      <c r="EG311" s="122">
        <f t="shared" si="68"/>
        <v>45322</v>
      </c>
      <c r="EH311" s="122">
        <f t="shared" si="69"/>
        <v>0.3839910844519317</v>
      </c>
      <c r="EI311" s="122">
        <f t="shared" si="70"/>
        <v>0.68064144944527527</v>
      </c>
      <c r="EJ311" s="122">
        <f t="shared" si="71"/>
        <v>0.24433996216377599</v>
      </c>
      <c r="EK311" s="122">
        <f t="shared" si="72"/>
        <v>0.9277558469137015</v>
      </c>
      <c r="EL311" s="122">
        <f t="shared" si="73"/>
        <v>0.28757083870967742</v>
      </c>
      <c r="EM311" s="122">
        <f t="shared" si="74"/>
        <v>6.9775419354838719E-2</v>
      </c>
      <c r="EN311" s="122">
        <f t="shared" si="75"/>
        <v>0</v>
      </c>
      <c r="EO311" s="122">
        <f t="shared" si="76"/>
        <v>2.0768205283883418E-2</v>
      </c>
      <c r="EP311" s="122">
        <f t="shared" si="77"/>
        <v>0.61177489353503911</v>
      </c>
      <c r="EQ311" s="122">
        <f t="shared" si="78"/>
        <v>0.78550197470969185</v>
      </c>
      <c r="ER311" s="282">
        <f t="shared" si="79"/>
        <v>-1.6318296769585763E-2</v>
      </c>
      <c r="ES311" s="123" t="e">
        <f>SUMIF([9]Data_Validity!$K311:$DX311,"OUTTURN",Outturn_Daily!$K311:$DX311)+H311</f>
        <v>#VALUE!</v>
      </c>
      <c r="ET311" s="90" t="e">
        <f>SUMIF([9]Data_Validity!$K311:$DX311,"ESTIMATE",Outturn_Daily!$K311:$DX311)</f>
        <v>#VALUE!</v>
      </c>
      <c r="EU311" s="90" t="e">
        <f>SUMIF([9]Data_Validity!$K311:$DX311,"FORECAST",Outturn_Daily!$K311:$DX311)</f>
        <v>#VALUE!</v>
      </c>
      <c r="EV311" s="122">
        <f t="shared" si="64"/>
        <v>0</v>
      </c>
      <c r="EW311" s="123" t="e">
        <f t="shared" si="65"/>
        <v>#VALUE!</v>
      </c>
    </row>
    <row r="312" spans="1:153" ht="15">
      <c r="A312" s="124">
        <v>45322</v>
      </c>
      <c r="B312" s="109">
        <v>44</v>
      </c>
      <c r="C312" s="110">
        <v>45318</v>
      </c>
      <c r="D312" s="111">
        <f t="shared" si="66"/>
        <v>4.3937790038403026</v>
      </c>
      <c r="E312" s="112" t="s">
        <v>447</v>
      </c>
      <c r="F312" s="111">
        <v>2.3140318492357457</v>
      </c>
      <c r="G312" s="113">
        <v>0</v>
      </c>
      <c r="H312" s="113">
        <v>0</v>
      </c>
      <c r="I312" s="111">
        <v>0</v>
      </c>
      <c r="J312" s="111">
        <v>2.3140318492357457</v>
      </c>
      <c r="K312" s="113">
        <v>0.3839910844519317</v>
      </c>
      <c r="L312" s="111">
        <v>1.9300407647838138</v>
      </c>
      <c r="M312" s="113">
        <v>9.993087453040142E-2</v>
      </c>
      <c r="N312" s="113">
        <v>2.0768205283883418E-2</v>
      </c>
      <c r="O312" s="113">
        <v>-7.3516851681032724E-2</v>
      </c>
      <c r="P312" s="113">
        <v>-5.827100383622405E-2</v>
      </c>
      <c r="Q312" s="113">
        <v>0.63952284621221245</v>
      </c>
      <c r="R312" s="113">
        <v>-8.0733498998429548E-2</v>
      </c>
      <c r="S312" s="113">
        <v>4.1118603233062836E-2</v>
      </c>
      <c r="T312" s="113">
        <v>1.2851021049782176</v>
      </c>
      <c r="U312" s="114">
        <v>0.9277558469137015</v>
      </c>
      <c r="V312" s="114">
        <v>0.28757083870967742</v>
      </c>
      <c r="W312" s="114">
        <v>6.9775419354838719E-2</v>
      </c>
      <c r="X312" s="115">
        <v>0</v>
      </c>
      <c r="Y312" s="113">
        <v>5.6119485061722353E-2</v>
      </c>
      <c r="Z312" s="111">
        <v>0</v>
      </c>
      <c r="AA312" s="113">
        <v>0</v>
      </c>
      <c r="AB312" s="111">
        <v>0</v>
      </c>
      <c r="AC312" s="113">
        <v>0</v>
      </c>
      <c r="AD312" s="113">
        <v>0</v>
      </c>
      <c r="AE312" s="113">
        <v>0</v>
      </c>
      <c r="AF312" s="113">
        <v>0</v>
      </c>
      <c r="AG312" s="113">
        <v>0</v>
      </c>
      <c r="AH312" s="114">
        <v>0</v>
      </c>
      <c r="AI312" s="114">
        <v>0</v>
      </c>
      <c r="AJ312" s="114">
        <v>0</v>
      </c>
      <c r="AK312" s="116"/>
      <c r="AL312" s="113">
        <v>0</v>
      </c>
      <c r="AM312" s="116">
        <v>0</v>
      </c>
      <c r="AN312" s="113">
        <v>0</v>
      </c>
      <c r="AO312" s="113">
        <v>0</v>
      </c>
      <c r="AP312" s="113">
        <v>0</v>
      </c>
      <c r="AQ312" s="113">
        <v>0</v>
      </c>
      <c r="AR312" s="113">
        <v>0</v>
      </c>
      <c r="AS312" s="113">
        <v>0</v>
      </c>
      <c r="AT312" s="117">
        <v>0</v>
      </c>
      <c r="AU312" s="117">
        <v>0</v>
      </c>
      <c r="AV312" s="117">
        <v>0</v>
      </c>
      <c r="AW312" s="116">
        <v>2.0797471546045565</v>
      </c>
      <c r="AX312" s="116">
        <v>2.0700014021560391</v>
      </c>
      <c r="AY312" s="116">
        <v>0.68569174322929038</v>
      </c>
      <c r="AZ312" s="118">
        <v>0.68569174322929038</v>
      </c>
      <c r="BA312" s="118">
        <v>0</v>
      </c>
      <c r="BB312" s="118">
        <v>0</v>
      </c>
      <c r="BC312" s="118">
        <v>0</v>
      </c>
      <c r="BD312" s="118">
        <v>0</v>
      </c>
      <c r="BE312" s="118">
        <v>0</v>
      </c>
      <c r="BF312" s="118">
        <v>0</v>
      </c>
      <c r="BG312" s="118">
        <v>0</v>
      </c>
      <c r="BH312" s="118">
        <v>0</v>
      </c>
      <c r="BI312" s="118">
        <v>0</v>
      </c>
      <c r="BJ312" s="118">
        <v>0</v>
      </c>
      <c r="BK312" s="118">
        <v>0</v>
      </c>
      <c r="BL312" s="118">
        <v>0</v>
      </c>
      <c r="BM312" s="118">
        <v>0</v>
      </c>
      <c r="BN312" s="118">
        <v>0</v>
      </c>
      <c r="BO312" s="118">
        <v>0</v>
      </c>
      <c r="BP312" s="118">
        <v>0</v>
      </c>
      <c r="BQ312" s="118">
        <v>0</v>
      </c>
      <c r="BR312" s="118">
        <v>0</v>
      </c>
      <c r="BS312" s="118">
        <v>0</v>
      </c>
      <c r="BT312" s="118">
        <v>0</v>
      </c>
      <c r="BU312" s="116">
        <v>0.68529174521607183</v>
      </c>
      <c r="BV312" s="118">
        <v>0.14266930035483874</v>
      </c>
      <c r="BW312" s="118">
        <v>0.54262244486123312</v>
      </c>
      <c r="BX312" s="118">
        <v>0</v>
      </c>
      <c r="BY312" s="118">
        <v>0</v>
      </c>
      <c r="BZ312" s="118">
        <v>0</v>
      </c>
      <c r="CA312" s="118">
        <v>0</v>
      </c>
      <c r="CB312" s="118">
        <v>0</v>
      </c>
      <c r="CC312" s="119">
        <v>0.30261096600000004</v>
      </c>
      <c r="CD312" s="118">
        <v>0.30261096600000004</v>
      </c>
      <c r="CE312" s="118">
        <v>0</v>
      </c>
      <c r="CF312" s="118">
        <v>0</v>
      </c>
      <c r="CG312" s="118">
        <v>0</v>
      </c>
      <c r="CH312" s="118">
        <v>0</v>
      </c>
      <c r="CI312" s="118">
        <v>0</v>
      </c>
      <c r="CJ312" s="116">
        <v>1.8376668000000002E-2</v>
      </c>
      <c r="CK312" s="118">
        <v>0</v>
      </c>
      <c r="CL312" s="118">
        <v>0</v>
      </c>
      <c r="CM312" s="118">
        <v>0</v>
      </c>
      <c r="CN312" s="118">
        <v>0</v>
      </c>
      <c r="CO312" s="118">
        <v>1.8376668000000002E-2</v>
      </c>
      <c r="CP312" s="118">
        <v>0</v>
      </c>
      <c r="CQ312" s="118">
        <v>0</v>
      </c>
      <c r="CR312" s="116">
        <v>0.24903484592072278</v>
      </c>
      <c r="CS312" s="118">
        <v>0.20416322379331803</v>
      </c>
      <c r="CT312" s="118">
        <v>4.4871622127404746E-2</v>
      </c>
      <c r="CU312" s="118">
        <v>0</v>
      </c>
      <c r="CV312" s="118">
        <v>0</v>
      </c>
      <c r="CW312" s="118">
        <v>0</v>
      </c>
      <c r="CX312" s="116">
        <v>0.12899543378995401</v>
      </c>
      <c r="CY312" s="118">
        <v>0.12899543378995401</v>
      </c>
      <c r="CZ312" s="118">
        <v>0</v>
      </c>
      <c r="DA312" s="118">
        <v>0</v>
      </c>
      <c r="DB312" s="118">
        <v>0</v>
      </c>
      <c r="DC312" s="118">
        <v>0</v>
      </c>
      <c r="DD312" s="118">
        <v>0</v>
      </c>
      <c r="DE312" s="118">
        <v>0</v>
      </c>
      <c r="DF312" s="116">
        <v>0</v>
      </c>
      <c r="DG312" s="118">
        <v>0</v>
      </c>
      <c r="DH312" s="118">
        <v>0</v>
      </c>
      <c r="DI312" s="118">
        <v>0</v>
      </c>
      <c r="DJ312" s="116">
        <v>0</v>
      </c>
      <c r="DK312" s="118">
        <v>0</v>
      </c>
      <c r="DL312" s="118">
        <v>0</v>
      </c>
      <c r="DM312" s="118">
        <v>0</v>
      </c>
      <c r="DN312" s="118">
        <v>0</v>
      </c>
      <c r="DO312" s="118">
        <v>0</v>
      </c>
      <c r="DP312" s="118">
        <v>0</v>
      </c>
      <c r="DQ312" s="118">
        <v>0</v>
      </c>
      <c r="DR312" s="116">
        <v>0</v>
      </c>
      <c r="DS312" s="118">
        <v>0</v>
      </c>
      <c r="DT312" s="118">
        <v>0</v>
      </c>
      <c r="DU312" s="118">
        <v>0</v>
      </c>
      <c r="DV312" s="116">
        <v>9.7457524485174227E-3</v>
      </c>
      <c r="DW312" s="118">
        <v>8.0525684660900877E-4</v>
      </c>
      <c r="DX312" s="118">
        <v>8.9404956019084134E-3</v>
      </c>
      <c r="DY312" s="120">
        <v>0</v>
      </c>
      <c r="DZ312" s="120">
        <v>0</v>
      </c>
      <c r="EA312" s="89"/>
      <c r="EB312" s="90" t="e">
        <v>#N/A</v>
      </c>
      <c r="EC312" s="90">
        <v>1</v>
      </c>
      <c r="EF312" s="121">
        <f t="shared" si="67"/>
        <v>45318</v>
      </c>
      <c r="EG312" s="122">
        <f t="shared" si="68"/>
        <v>45322</v>
      </c>
      <c r="EH312" s="122">
        <f t="shared" si="69"/>
        <v>0.3839910844519317</v>
      </c>
      <c r="EI312" s="122">
        <f t="shared" si="70"/>
        <v>0.68064144944527527</v>
      </c>
      <c r="EJ312" s="122">
        <f t="shared" si="71"/>
        <v>0.24433996216377599</v>
      </c>
      <c r="EK312" s="122">
        <f t="shared" si="72"/>
        <v>0.9277558469137015</v>
      </c>
      <c r="EL312" s="122">
        <f t="shared" si="73"/>
        <v>0.28757083870967742</v>
      </c>
      <c r="EM312" s="122">
        <f t="shared" si="74"/>
        <v>6.9775419354838719E-2</v>
      </c>
      <c r="EN312" s="122">
        <f t="shared" si="75"/>
        <v>0</v>
      </c>
      <c r="EO312" s="122">
        <f t="shared" si="76"/>
        <v>2.0768205283883418E-2</v>
      </c>
      <c r="EP312" s="122">
        <f t="shared" si="77"/>
        <v>0.61177489353503911</v>
      </c>
      <c r="EQ312" s="122">
        <f t="shared" si="78"/>
        <v>0.78562261775969178</v>
      </c>
      <c r="ER312" s="282">
        <f t="shared" si="79"/>
        <v>-1.4868261488189772E-2</v>
      </c>
      <c r="ES312" s="123" t="e">
        <f>SUMIF([9]Data_Validity!$K312:$DX312,"OUTTURN",Outturn_Daily!$K312:$DX312)+H312</f>
        <v>#VALUE!</v>
      </c>
      <c r="ET312" s="90" t="e">
        <f>SUMIF([9]Data_Validity!$K312:$DX312,"ESTIMATE",Outturn_Daily!$K312:$DX312)</f>
        <v>#VALUE!</v>
      </c>
      <c r="EU312" s="90" t="e">
        <f>SUMIF([9]Data_Validity!$K312:$DX312,"FORECAST",Outturn_Daily!$K312:$DX312)</f>
        <v>#VALUE!</v>
      </c>
      <c r="EV312" s="122">
        <f t="shared" si="64"/>
        <v>0</v>
      </c>
      <c r="EW312" s="123" t="e">
        <f t="shared" si="65"/>
        <v>#VALUE!</v>
      </c>
    </row>
    <row r="313" spans="1:153" ht="15">
      <c r="A313" s="124">
        <v>45322</v>
      </c>
      <c r="B313" s="109">
        <v>44</v>
      </c>
      <c r="C313" s="110">
        <v>45319</v>
      </c>
      <c r="D313" s="111">
        <f t="shared" si="66"/>
        <v>4.3960328186845512</v>
      </c>
      <c r="E313" s="112" t="s">
        <v>447</v>
      </c>
      <c r="F313" s="111">
        <v>2.4251932027357452</v>
      </c>
      <c r="G313" s="113">
        <v>0</v>
      </c>
      <c r="H313" s="113">
        <v>0</v>
      </c>
      <c r="I313" s="111">
        <v>0</v>
      </c>
      <c r="J313" s="111">
        <v>2.4251932027357452</v>
      </c>
      <c r="K313" s="113">
        <v>0.3839910844519317</v>
      </c>
      <c r="L313" s="111">
        <v>2.0412021182838136</v>
      </c>
      <c r="M313" s="113">
        <v>0.12202514553040139</v>
      </c>
      <c r="N313" s="113">
        <v>2.0768205283883418E-2</v>
      </c>
      <c r="O313" s="113">
        <v>-2.6978895681032705E-2</v>
      </c>
      <c r="P313" s="113">
        <v>-1.5741877336224036E-2</v>
      </c>
      <c r="Q313" s="113">
        <v>0.63952284621221245</v>
      </c>
      <c r="R313" s="113">
        <v>-8.0733498998429548E-2</v>
      </c>
      <c r="S313" s="113">
        <v>4.1118603233062836E-2</v>
      </c>
      <c r="T313" s="113">
        <v>1.2851021049782176</v>
      </c>
      <c r="U313" s="114">
        <v>0.9277558469137015</v>
      </c>
      <c r="V313" s="114">
        <v>0.28757083870967742</v>
      </c>
      <c r="W313" s="114">
        <v>6.9775419354838719E-2</v>
      </c>
      <c r="X313" s="115">
        <v>0</v>
      </c>
      <c r="Y313" s="113">
        <v>5.6119485061722353E-2</v>
      </c>
      <c r="Z313" s="111">
        <v>0</v>
      </c>
      <c r="AA313" s="113">
        <v>0</v>
      </c>
      <c r="AB313" s="111">
        <v>0</v>
      </c>
      <c r="AC313" s="113">
        <v>0</v>
      </c>
      <c r="AD313" s="113">
        <v>0</v>
      </c>
      <c r="AE313" s="113">
        <v>0</v>
      </c>
      <c r="AF313" s="113">
        <v>0</v>
      </c>
      <c r="AG313" s="113">
        <v>0</v>
      </c>
      <c r="AH313" s="114">
        <v>0</v>
      </c>
      <c r="AI313" s="114">
        <v>0</v>
      </c>
      <c r="AJ313" s="114">
        <v>0</v>
      </c>
      <c r="AK313" s="116"/>
      <c r="AL313" s="113">
        <v>0</v>
      </c>
      <c r="AM313" s="116">
        <v>0</v>
      </c>
      <c r="AN313" s="113">
        <v>0</v>
      </c>
      <c r="AO313" s="113">
        <v>0</v>
      </c>
      <c r="AP313" s="113">
        <v>0</v>
      </c>
      <c r="AQ313" s="113">
        <v>0</v>
      </c>
      <c r="AR313" s="113">
        <v>0</v>
      </c>
      <c r="AS313" s="113">
        <v>0</v>
      </c>
      <c r="AT313" s="117">
        <v>0</v>
      </c>
      <c r="AU313" s="117">
        <v>0</v>
      </c>
      <c r="AV313" s="117">
        <v>0</v>
      </c>
      <c r="AW313" s="116">
        <v>1.9708396159488055</v>
      </c>
      <c r="AX313" s="116">
        <v>1.9663131977560391</v>
      </c>
      <c r="AY313" s="116">
        <v>0.66580689932929049</v>
      </c>
      <c r="AZ313" s="118">
        <v>0.66580689932929049</v>
      </c>
      <c r="BA313" s="118">
        <v>0</v>
      </c>
      <c r="BB313" s="118">
        <v>0</v>
      </c>
      <c r="BC313" s="118">
        <v>0</v>
      </c>
      <c r="BD313" s="118">
        <v>0</v>
      </c>
      <c r="BE313" s="118">
        <v>0</v>
      </c>
      <c r="BF313" s="118">
        <v>0</v>
      </c>
      <c r="BG313" s="118">
        <v>0</v>
      </c>
      <c r="BH313" s="118">
        <v>0</v>
      </c>
      <c r="BI313" s="118">
        <v>0</v>
      </c>
      <c r="BJ313" s="118">
        <v>0</v>
      </c>
      <c r="BK313" s="118">
        <v>0</v>
      </c>
      <c r="BL313" s="118">
        <v>0</v>
      </c>
      <c r="BM313" s="118">
        <v>0</v>
      </c>
      <c r="BN313" s="118">
        <v>0</v>
      </c>
      <c r="BO313" s="118">
        <v>0</v>
      </c>
      <c r="BP313" s="118">
        <v>0</v>
      </c>
      <c r="BQ313" s="118">
        <v>0</v>
      </c>
      <c r="BR313" s="118">
        <v>0</v>
      </c>
      <c r="BS313" s="118">
        <v>0</v>
      </c>
      <c r="BT313" s="118">
        <v>0</v>
      </c>
      <c r="BU313" s="116">
        <v>0.63875378921607184</v>
      </c>
      <c r="BV313" s="118">
        <v>9.6131344354838721E-2</v>
      </c>
      <c r="BW313" s="118">
        <v>0.54262244486123312</v>
      </c>
      <c r="BX313" s="118">
        <v>0</v>
      </c>
      <c r="BY313" s="118">
        <v>0</v>
      </c>
      <c r="BZ313" s="118">
        <v>0</v>
      </c>
      <c r="CA313" s="118">
        <v>0</v>
      </c>
      <c r="CB313" s="118">
        <v>0</v>
      </c>
      <c r="CC313" s="119">
        <v>0.26008183950000002</v>
      </c>
      <c r="CD313" s="118">
        <v>0.26008183950000002</v>
      </c>
      <c r="CE313" s="118">
        <v>0</v>
      </c>
      <c r="CF313" s="118">
        <v>0</v>
      </c>
      <c r="CG313" s="118">
        <v>0</v>
      </c>
      <c r="CH313" s="118">
        <v>0</v>
      </c>
      <c r="CI313" s="118">
        <v>0</v>
      </c>
      <c r="CJ313" s="116">
        <v>2.3640390000000004E-2</v>
      </c>
      <c r="CK313" s="118">
        <v>0</v>
      </c>
      <c r="CL313" s="118">
        <v>0</v>
      </c>
      <c r="CM313" s="118">
        <v>0</v>
      </c>
      <c r="CN313" s="118">
        <v>0</v>
      </c>
      <c r="CO313" s="118">
        <v>2.3640390000000004E-2</v>
      </c>
      <c r="CP313" s="118">
        <v>0</v>
      </c>
      <c r="CQ313" s="118">
        <v>0</v>
      </c>
      <c r="CR313" s="116">
        <v>0.24903484592072278</v>
      </c>
      <c r="CS313" s="118">
        <v>0.20416322379331803</v>
      </c>
      <c r="CT313" s="118">
        <v>4.4871622127404746E-2</v>
      </c>
      <c r="CU313" s="118">
        <v>0</v>
      </c>
      <c r="CV313" s="118">
        <v>0</v>
      </c>
      <c r="CW313" s="118">
        <v>0</v>
      </c>
      <c r="CX313" s="116">
        <v>0.12899543378995401</v>
      </c>
      <c r="CY313" s="118">
        <v>0.12899543378995401</v>
      </c>
      <c r="CZ313" s="118">
        <v>0</v>
      </c>
      <c r="DA313" s="118">
        <v>0</v>
      </c>
      <c r="DB313" s="118">
        <v>0</v>
      </c>
      <c r="DC313" s="118">
        <v>0</v>
      </c>
      <c r="DD313" s="118">
        <v>0</v>
      </c>
      <c r="DE313" s="118">
        <v>0</v>
      </c>
      <c r="DF313" s="116">
        <v>0</v>
      </c>
      <c r="DG313" s="118">
        <v>0</v>
      </c>
      <c r="DH313" s="118">
        <v>0</v>
      </c>
      <c r="DI313" s="118">
        <v>0</v>
      </c>
      <c r="DJ313" s="116">
        <v>0</v>
      </c>
      <c r="DK313" s="118">
        <v>0</v>
      </c>
      <c r="DL313" s="118">
        <v>0</v>
      </c>
      <c r="DM313" s="118">
        <v>0</v>
      </c>
      <c r="DN313" s="118">
        <v>0</v>
      </c>
      <c r="DO313" s="118">
        <v>0</v>
      </c>
      <c r="DP313" s="118">
        <v>0</v>
      </c>
      <c r="DQ313" s="118">
        <v>0</v>
      </c>
      <c r="DR313" s="116">
        <v>0</v>
      </c>
      <c r="DS313" s="118">
        <v>0</v>
      </c>
      <c r="DT313" s="118">
        <v>0</v>
      </c>
      <c r="DU313" s="118">
        <v>0</v>
      </c>
      <c r="DV313" s="116">
        <v>4.5264181927663748E-3</v>
      </c>
      <c r="DW313" s="118">
        <v>3.7400182896038834E-4</v>
      </c>
      <c r="DX313" s="118">
        <v>4.1524163638059861E-3</v>
      </c>
      <c r="DY313" s="120">
        <v>0</v>
      </c>
      <c r="DZ313" s="120">
        <v>0</v>
      </c>
      <c r="EA313" s="89"/>
      <c r="EB313" s="90" t="e">
        <v>#N/A</v>
      </c>
      <c r="EC313" s="90">
        <v>1</v>
      </c>
      <c r="EF313" s="121">
        <f t="shared" si="67"/>
        <v>45319</v>
      </c>
      <c r="EG313" s="122">
        <f t="shared" si="68"/>
        <v>45322</v>
      </c>
      <c r="EH313" s="122">
        <f t="shared" si="69"/>
        <v>0.3839910844519317</v>
      </c>
      <c r="EI313" s="122">
        <f t="shared" si="70"/>
        <v>0.68064144944527527</v>
      </c>
      <c r="EJ313" s="122">
        <f t="shared" si="71"/>
        <v>0.24433996216377599</v>
      </c>
      <c r="EK313" s="122">
        <f t="shared" si="72"/>
        <v>0.9277558469137015</v>
      </c>
      <c r="EL313" s="122">
        <f t="shared" si="73"/>
        <v>0.28757083870967742</v>
      </c>
      <c r="EM313" s="122">
        <f t="shared" si="74"/>
        <v>6.9775419354838719E-2</v>
      </c>
      <c r="EN313" s="122">
        <f t="shared" si="75"/>
        <v>0</v>
      </c>
      <c r="EO313" s="122">
        <f t="shared" si="76"/>
        <v>2.0768205283883418E-2</v>
      </c>
      <c r="EP313" s="122">
        <f t="shared" si="77"/>
        <v>0.61177489353503911</v>
      </c>
      <c r="EQ313" s="122">
        <f t="shared" si="78"/>
        <v>0.78783204485969183</v>
      </c>
      <c r="ER313" s="282">
        <f t="shared" si="79"/>
        <v>-2.0087595743940818E-2</v>
      </c>
      <c r="ES313" s="123" t="e">
        <f>SUMIF([9]Data_Validity!$K313:$DX313,"OUTTURN",Outturn_Daily!$K313:$DX313)+H313</f>
        <v>#VALUE!</v>
      </c>
      <c r="ET313" s="90" t="e">
        <f>SUMIF([9]Data_Validity!$K313:$DX313,"ESTIMATE",Outturn_Daily!$K313:$DX313)</f>
        <v>#VALUE!</v>
      </c>
      <c r="EU313" s="90" t="e">
        <f>SUMIF([9]Data_Validity!$K313:$DX313,"FORECAST",Outturn_Daily!$K313:$DX313)</f>
        <v>#VALUE!</v>
      </c>
      <c r="EV313" s="122">
        <f t="shared" si="64"/>
        <v>0</v>
      </c>
      <c r="EW313" s="123" t="e">
        <f t="shared" si="65"/>
        <v>#VALUE!</v>
      </c>
    </row>
    <row r="314" spans="1:153" ht="15">
      <c r="A314" s="124">
        <v>45322</v>
      </c>
      <c r="B314" s="109">
        <v>45</v>
      </c>
      <c r="C314" s="110">
        <v>45320</v>
      </c>
      <c r="D314" s="111">
        <f t="shared" si="66"/>
        <v>4.4111070839989841</v>
      </c>
      <c r="E314" s="112" t="s">
        <v>447</v>
      </c>
      <c r="F314" s="111">
        <v>2.4354510642357452</v>
      </c>
      <c r="G314" s="113">
        <v>0</v>
      </c>
      <c r="H314" s="113">
        <v>0</v>
      </c>
      <c r="I314" s="111">
        <v>0</v>
      </c>
      <c r="J314" s="111">
        <v>2.4354510642357452</v>
      </c>
      <c r="K314" s="113">
        <v>0.3839910844519317</v>
      </c>
      <c r="L314" s="111">
        <v>2.0514599797838136</v>
      </c>
      <c r="M314" s="113">
        <v>0.10987874753040136</v>
      </c>
      <c r="N314" s="113">
        <v>2.0768205283883418E-2</v>
      </c>
      <c r="O314" s="113">
        <v>-0.11498195768103273</v>
      </c>
      <c r="P314" s="113">
        <v>9.4665444163776008E-2</v>
      </c>
      <c r="Q314" s="113">
        <v>0.63952284621221245</v>
      </c>
      <c r="R314" s="113">
        <v>-8.0733498998429548E-2</v>
      </c>
      <c r="S314" s="113">
        <v>4.1118603233062836E-2</v>
      </c>
      <c r="T314" s="113">
        <v>1.2851021049782176</v>
      </c>
      <c r="U314" s="114">
        <v>0.9277558469137015</v>
      </c>
      <c r="V314" s="114">
        <v>0.28757083870967742</v>
      </c>
      <c r="W314" s="114">
        <v>6.9775419354838719E-2</v>
      </c>
      <c r="X314" s="115">
        <v>0</v>
      </c>
      <c r="Y314" s="113">
        <v>5.6119485061722353E-2</v>
      </c>
      <c r="Z314" s="111">
        <v>0</v>
      </c>
      <c r="AA314" s="113">
        <v>0</v>
      </c>
      <c r="AB314" s="111">
        <v>0</v>
      </c>
      <c r="AC314" s="113">
        <v>0</v>
      </c>
      <c r="AD314" s="113">
        <v>0</v>
      </c>
      <c r="AE314" s="113">
        <v>0</v>
      </c>
      <c r="AF314" s="113">
        <v>0</v>
      </c>
      <c r="AG314" s="113">
        <v>0</v>
      </c>
      <c r="AH314" s="114">
        <v>0</v>
      </c>
      <c r="AI314" s="114">
        <v>0</v>
      </c>
      <c r="AJ314" s="114">
        <v>0</v>
      </c>
      <c r="AK314" s="116"/>
      <c r="AL314" s="113">
        <v>0</v>
      </c>
      <c r="AM314" s="116">
        <v>0</v>
      </c>
      <c r="AN314" s="113">
        <v>0</v>
      </c>
      <c r="AO314" s="113">
        <v>0</v>
      </c>
      <c r="AP314" s="113">
        <v>0</v>
      </c>
      <c r="AQ314" s="113">
        <v>0</v>
      </c>
      <c r="AR314" s="113">
        <v>0</v>
      </c>
      <c r="AS314" s="113">
        <v>0</v>
      </c>
      <c r="AT314" s="117">
        <v>0</v>
      </c>
      <c r="AU314" s="117">
        <v>0</v>
      </c>
      <c r="AV314" s="117">
        <v>0</v>
      </c>
      <c r="AW314" s="116">
        <v>1.9756560197632391</v>
      </c>
      <c r="AX314" s="116">
        <v>1.9708012764560388</v>
      </c>
      <c r="AY314" s="116">
        <v>0.67673865752929041</v>
      </c>
      <c r="AZ314" s="118">
        <v>0.67673865752929041</v>
      </c>
      <c r="BA314" s="118">
        <v>0</v>
      </c>
      <c r="BB314" s="118">
        <v>0</v>
      </c>
      <c r="BC314" s="118">
        <v>0</v>
      </c>
      <c r="BD314" s="118">
        <v>0</v>
      </c>
      <c r="BE314" s="118">
        <v>0</v>
      </c>
      <c r="BF314" s="118">
        <v>0</v>
      </c>
      <c r="BG314" s="118">
        <v>0</v>
      </c>
      <c r="BH314" s="118">
        <v>0</v>
      </c>
      <c r="BI314" s="118">
        <v>0</v>
      </c>
      <c r="BJ314" s="118">
        <v>0</v>
      </c>
      <c r="BK314" s="118">
        <v>0</v>
      </c>
      <c r="BL314" s="118">
        <v>0</v>
      </c>
      <c r="BM314" s="118">
        <v>0</v>
      </c>
      <c r="BN314" s="118">
        <v>0</v>
      </c>
      <c r="BO314" s="118">
        <v>0</v>
      </c>
      <c r="BP314" s="118">
        <v>0</v>
      </c>
      <c r="BQ314" s="118">
        <v>0</v>
      </c>
      <c r="BR314" s="118">
        <v>0</v>
      </c>
      <c r="BS314" s="118">
        <v>0</v>
      </c>
      <c r="BT314" s="118">
        <v>0</v>
      </c>
      <c r="BU314" s="116">
        <v>0.72675685121607181</v>
      </c>
      <c r="BV314" s="118">
        <v>0.18413440635483874</v>
      </c>
      <c r="BW314" s="118">
        <v>0.54262244486123312</v>
      </c>
      <c r="BX314" s="118">
        <v>0</v>
      </c>
      <c r="BY314" s="118">
        <v>0</v>
      </c>
      <c r="BZ314" s="118">
        <v>0</v>
      </c>
      <c r="CA314" s="118">
        <v>0</v>
      </c>
      <c r="CB314" s="118">
        <v>0</v>
      </c>
      <c r="CC314" s="119">
        <v>0.14967451799999998</v>
      </c>
      <c r="CD314" s="118">
        <v>0.14967451799999998</v>
      </c>
      <c r="CE314" s="118">
        <v>0</v>
      </c>
      <c r="CF314" s="118">
        <v>0</v>
      </c>
      <c r="CG314" s="118">
        <v>0</v>
      </c>
      <c r="CH314" s="118">
        <v>0</v>
      </c>
      <c r="CI314" s="118">
        <v>0</v>
      </c>
      <c r="CJ314" s="116">
        <v>3.9600969999999999E-2</v>
      </c>
      <c r="CK314" s="118">
        <v>9.3333400000000007E-3</v>
      </c>
      <c r="CL314" s="118">
        <v>0</v>
      </c>
      <c r="CM314" s="118">
        <v>0</v>
      </c>
      <c r="CN314" s="118">
        <v>0</v>
      </c>
      <c r="CO314" s="118">
        <v>3.026763E-2</v>
      </c>
      <c r="CP314" s="118">
        <v>0</v>
      </c>
      <c r="CQ314" s="118">
        <v>0</v>
      </c>
      <c r="CR314" s="116">
        <v>0.24903484592072278</v>
      </c>
      <c r="CS314" s="118">
        <v>0.20416322379331803</v>
      </c>
      <c r="CT314" s="118">
        <v>4.4871622127404746E-2</v>
      </c>
      <c r="CU314" s="118">
        <v>0</v>
      </c>
      <c r="CV314" s="118">
        <v>0</v>
      </c>
      <c r="CW314" s="118">
        <v>0</v>
      </c>
      <c r="CX314" s="116">
        <v>0.12899543378995401</v>
      </c>
      <c r="CY314" s="118">
        <v>0.12899543378995401</v>
      </c>
      <c r="CZ314" s="118">
        <v>0</v>
      </c>
      <c r="DA314" s="118">
        <v>0</v>
      </c>
      <c r="DB314" s="118">
        <v>0</v>
      </c>
      <c r="DC314" s="118">
        <v>0</v>
      </c>
      <c r="DD314" s="118">
        <v>0</v>
      </c>
      <c r="DE314" s="118">
        <v>0</v>
      </c>
      <c r="DF314" s="116">
        <v>0</v>
      </c>
      <c r="DG314" s="118">
        <v>0</v>
      </c>
      <c r="DH314" s="118">
        <v>0</v>
      </c>
      <c r="DI314" s="118">
        <v>0</v>
      </c>
      <c r="DJ314" s="116">
        <v>0</v>
      </c>
      <c r="DK314" s="118">
        <v>0</v>
      </c>
      <c r="DL314" s="118">
        <v>0</v>
      </c>
      <c r="DM314" s="118">
        <v>0</v>
      </c>
      <c r="DN314" s="118">
        <v>0</v>
      </c>
      <c r="DO314" s="118">
        <v>0</v>
      </c>
      <c r="DP314" s="118">
        <v>0</v>
      </c>
      <c r="DQ314" s="118">
        <v>0</v>
      </c>
      <c r="DR314" s="116">
        <v>0</v>
      </c>
      <c r="DS314" s="118">
        <v>0</v>
      </c>
      <c r="DT314" s="118">
        <v>0</v>
      </c>
      <c r="DU314" s="118">
        <v>0</v>
      </c>
      <c r="DV314" s="116">
        <v>4.8547433072002938E-3</v>
      </c>
      <c r="DW314" s="118">
        <v>4.0113016489014204E-4</v>
      </c>
      <c r="DX314" s="118">
        <v>4.4536131423101519E-3</v>
      </c>
      <c r="DY314" s="120">
        <v>0</v>
      </c>
      <c r="DZ314" s="120">
        <v>0</v>
      </c>
      <c r="EA314" s="89"/>
      <c r="EB314" s="90" t="e">
        <v>#N/A</v>
      </c>
      <c r="EC314" s="90">
        <v>1</v>
      </c>
      <c r="EF314" s="121">
        <f t="shared" si="67"/>
        <v>45320</v>
      </c>
      <c r="EG314" s="122">
        <f t="shared" si="68"/>
        <v>45322</v>
      </c>
      <c r="EH314" s="122">
        <f t="shared" si="69"/>
        <v>0.3839910844519317</v>
      </c>
      <c r="EI314" s="122">
        <f t="shared" si="70"/>
        <v>0.68064144944527527</v>
      </c>
      <c r="EJ314" s="122">
        <f t="shared" si="71"/>
        <v>0.24433996216377599</v>
      </c>
      <c r="EK314" s="122">
        <f t="shared" si="72"/>
        <v>0.9277558469137015</v>
      </c>
      <c r="EL314" s="122">
        <f t="shared" si="73"/>
        <v>0.28757083870967742</v>
      </c>
      <c r="EM314" s="122">
        <f t="shared" si="74"/>
        <v>6.9775419354838719E-2</v>
      </c>
      <c r="EN314" s="122">
        <f t="shared" si="75"/>
        <v>0</v>
      </c>
      <c r="EO314" s="122">
        <f t="shared" si="76"/>
        <v>2.0768205283883418E-2</v>
      </c>
      <c r="EP314" s="122">
        <f t="shared" si="77"/>
        <v>0.61177489353503911</v>
      </c>
      <c r="EQ314" s="122">
        <f t="shared" si="78"/>
        <v>0.7866174050596918</v>
      </c>
      <c r="ER314" s="282">
        <f t="shared" si="79"/>
        <v>-1.97592706295069E-2</v>
      </c>
      <c r="ES314" s="123" t="e">
        <f>SUMIF([9]Data_Validity!$K314:$DX314,"OUTTURN",Outturn_Daily!$K314:$DX314)+H314</f>
        <v>#VALUE!</v>
      </c>
      <c r="ET314" s="90" t="e">
        <f>SUMIF([9]Data_Validity!$K314:$DX314,"ESTIMATE",Outturn_Daily!$K314:$DX314)</f>
        <v>#VALUE!</v>
      </c>
      <c r="EU314" s="90" t="e">
        <f>SUMIF([9]Data_Validity!$K314:$DX314,"FORECAST",Outturn_Daily!$K314:$DX314)</f>
        <v>#VALUE!</v>
      </c>
      <c r="EV314" s="122">
        <f t="shared" si="64"/>
        <v>0</v>
      </c>
      <c r="EW314" s="123" t="e">
        <f t="shared" si="65"/>
        <v>#VALUE!</v>
      </c>
    </row>
    <row r="315" spans="1:153" ht="15">
      <c r="A315" s="124">
        <v>45322</v>
      </c>
      <c r="B315" s="109">
        <v>45</v>
      </c>
      <c r="C315" s="110">
        <v>45321</v>
      </c>
      <c r="D315" s="111">
        <f t="shared" si="66"/>
        <v>4.3990794481544953</v>
      </c>
      <c r="E315" s="112" t="s">
        <v>447</v>
      </c>
      <c r="F315" s="111">
        <v>2.3861214292357453</v>
      </c>
      <c r="G315" s="113">
        <v>0</v>
      </c>
      <c r="H315" s="113">
        <v>0</v>
      </c>
      <c r="I315" s="111">
        <v>0</v>
      </c>
      <c r="J315" s="111">
        <v>2.3861214292357453</v>
      </c>
      <c r="K315" s="113">
        <v>0.3839910844519317</v>
      </c>
      <c r="L315" s="111">
        <v>2.0021303447838137</v>
      </c>
      <c r="M315" s="113">
        <v>0.11135308953040132</v>
      </c>
      <c r="N315" s="113">
        <v>2.0768205283883418E-2</v>
      </c>
      <c r="O315" s="113">
        <v>-8.6397408681032711E-2</v>
      </c>
      <c r="P315" s="113">
        <v>1.5276918163775938E-2</v>
      </c>
      <c r="Q315" s="113">
        <v>0.63952284621221245</v>
      </c>
      <c r="R315" s="113">
        <v>-8.0733498998429548E-2</v>
      </c>
      <c r="S315" s="113">
        <v>4.1118603233062836E-2</v>
      </c>
      <c r="T315" s="113">
        <v>1.2851021049782176</v>
      </c>
      <c r="U315" s="114">
        <v>0.9277558469137015</v>
      </c>
      <c r="V315" s="114">
        <v>0.28757083870967742</v>
      </c>
      <c r="W315" s="114">
        <v>6.9775419354838719E-2</v>
      </c>
      <c r="X315" s="115">
        <v>0</v>
      </c>
      <c r="Y315" s="113">
        <v>5.6119485061722353E-2</v>
      </c>
      <c r="Z315" s="111">
        <v>0</v>
      </c>
      <c r="AA315" s="113">
        <v>0</v>
      </c>
      <c r="AB315" s="111">
        <v>0</v>
      </c>
      <c r="AC315" s="113">
        <v>0</v>
      </c>
      <c r="AD315" s="113">
        <v>0</v>
      </c>
      <c r="AE315" s="113">
        <v>0</v>
      </c>
      <c r="AF315" s="113">
        <v>0</v>
      </c>
      <c r="AG315" s="113">
        <v>0</v>
      </c>
      <c r="AH315" s="114">
        <v>0</v>
      </c>
      <c r="AI315" s="114">
        <v>0</v>
      </c>
      <c r="AJ315" s="114">
        <v>0</v>
      </c>
      <c r="AK315" s="116"/>
      <c r="AL315" s="113">
        <v>0</v>
      </c>
      <c r="AM315" s="116">
        <v>0</v>
      </c>
      <c r="AN315" s="113">
        <v>0</v>
      </c>
      <c r="AO315" s="113">
        <v>0</v>
      </c>
      <c r="AP315" s="113">
        <v>0</v>
      </c>
      <c r="AQ315" s="113">
        <v>0</v>
      </c>
      <c r="AR315" s="113">
        <v>0</v>
      </c>
      <c r="AS315" s="113">
        <v>0</v>
      </c>
      <c r="AT315" s="117">
        <v>0</v>
      </c>
      <c r="AU315" s="117">
        <v>0</v>
      </c>
      <c r="AV315" s="117">
        <v>0</v>
      </c>
      <c r="AW315" s="116">
        <v>2.0129580189187504</v>
      </c>
      <c r="AX315" s="116">
        <v>2.0088224176560394</v>
      </c>
      <c r="AY315" s="116">
        <v>0.67541174972929041</v>
      </c>
      <c r="AZ315" s="118">
        <v>0.67541174972929041</v>
      </c>
      <c r="BA315" s="118">
        <v>0</v>
      </c>
      <c r="BB315" s="118">
        <v>0</v>
      </c>
      <c r="BC315" s="118">
        <v>0</v>
      </c>
      <c r="BD315" s="118">
        <v>0</v>
      </c>
      <c r="BE315" s="118">
        <v>0</v>
      </c>
      <c r="BF315" s="118">
        <v>0</v>
      </c>
      <c r="BG315" s="118">
        <v>0</v>
      </c>
      <c r="BH315" s="118">
        <v>0</v>
      </c>
      <c r="BI315" s="118">
        <v>0</v>
      </c>
      <c r="BJ315" s="118">
        <v>0</v>
      </c>
      <c r="BK315" s="118">
        <v>0</v>
      </c>
      <c r="BL315" s="118">
        <v>0</v>
      </c>
      <c r="BM315" s="118">
        <v>0</v>
      </c>
      <c r="BN315" s="118">
        <v>0</v>
      </c>
      <c r="BO315" s="118">
        <v>0</v>
      </c>
      <c r="BP315" s="118">
        <v>0</v>
      </c>
      <c r="BQ315" s="118">
        <v>0</v>
      </c>
      <c r="BR315" s="118">
        <v>0</v>
      </c>
      <c r="BS315" s="118">
        <v>0</v>
      </c>
      <c r="BT315" s="118">
        <v>0</v>
      </c>
      <c r="BU315" s="116">
        <v>0.69817230221607185</v>
      </c>
      <c r="BV315" s="118">
        <v>0.15554985735483873</v>
      </c>
      <c r="BW315" s="118">
        <v>0.54262244486123312</v>
      </c>
      <c r="BX315" s="118">
        <v>0</v>
      </c>
      <c r="BY315" s="118">
        <v>0</v>
      </c>
      <c r="BZ315" s="118">
        <v>0</v>
      </c>
      <c r="CA315" s="118">
        <v>0</v>
      </c>
      <c r="CB315" s="118">
        <v>0</v>
      </c>
      <c r="CC315" s="119">
        <v>0.22906304400000005</v>
      </c>
      <c r="CD315" s="118">
        <v>0.22906304400000005</v>
      </c>
      <c r="CE315" s="118">
        <v>0</v>
      </c>
      <c r="CF315" s="118">
        <v>0</v>
      </c>
      <c r="CG315" s="118">
        <v>0</v>
      </c>
      <c r="CH315" s="118">
        <v>0</v>
      </c>
      <c r="CI315" s="118">
        <v>0</v>
      </c>
      <c r="CJ315" s="116">
        <v>2.8145042000000002E-2</v>
      </c>
      <c r="CK315" s="118">
        <v>5.8333400000000002E-3</v>
      </c>
      <c r="CL315" s="118">
        <v>0</v>
      </c>
      <c r="CM315" s="118">
        <v>0</v>
      </c>
      <c r="CN315" s="118">
        <v>0</v>
      </c>
      <c r="CO315" s="118">
        <v>2.2311702000000003E-2</v>
      </c>
      <c r="CP315" s="118">
        <v>0</v>
      </c>
      <c r="CQ315" s="118">
        <v>0</v>
      </c>
      <c r="CR315" s="116">
        <v>0.24903484592072278</v>
      </c>
      <c r="CS315" s="118">
        <v>0.20416322379331803</v>
      </c>
      <c r="CT315" s="118">
        <v>4.4871622127404746E-2</v>
      </c>
      <c r="CU315" s="118">
        <v>0</v>
      </c>
      <c r="CV315" s="118">
        <v>0</v>
      </c>
      <c r="CW315" s="118">
        <v>0</v>
      </c>
      <c r="CX315" s="116">
        <v>0.12899543378995401</v>
      </c>
      <c r="CY315" s="118">
        <v>0.12899543378995401</v>
      </c>
      <c r="CZ315" s="118">
        <v>0</v>
      </c>
      <c r="DA315" s="118">
        <v>0</v>
      </c>
      <c r="DB315" s="118">
        <v>0</v>
      </c>
      <c r="DC315" s="118">
        <v>0</v>
      </c>
      <c r="DD315" s="118">
        <v>0</v>
      </c>
      <c r="DE315" s="118">
        <v>0</v>
      </c>
      <c r="DF315" s="116">
        <v>0</v>
      </c>
      <c r="DG315" s="118">
        <v>0</v>
      </c>
      <c r="DH315" s="118">
        <v>0</v>
      </c>
      <c r="DI315" s="118">
        <v>0</v>
      </c>
      <c r="DJ315" s="116">
        <v>0</v>
      </c>
      <c r="DK315" s="118">
        <v>0</v>
      </c>
      <c r="DL315" s="118">
        <v>0</v>
      </c>
      <c r="DM315" s="118">
        <v>0</v>
      </c>
      <c r="DN315" s="118">
        <v>0</v>
      </c>
      <c r="DO315" s="118">
        <v>0</v>
      </c>
      <c r="DP315" s="118">
        <v>0</v>
      </c>
      <c r="DQ315" s="118">
        <v>0</v>
      </c>
      <c r="DR315" s="116">
        <v>0</v>
      </c>
      <c r="DS315" s="118">
        <v>0</v>
      </c>
      <c r="DT315" s="118">
        <v>0</v>
      </c>
      <c r="DU315" s="118">
        <v>0</v>
      </c>
      <c r="DV315" s="116">
        <v>4.1356012627107516E-3</v>
      </c>
      <c r="DW315" s="118">
        <v>3.4171001666980633E-4</v>
      </c>
      <c r="DX315" s="118">
        <v>3.7938912460409452E-3</v>
      </c>
      <c r="DY315" s="120">
        <v>0</v>
      </c>
      <c r="DZ315" s="120">
        <v>0</v>
      </c>
      <c r="EA315" s="89"/>
      <c r="EB315" s="90" t="e">
        <v>#N/A</v>
      </c>
      <c r="EC315" s="90">
        <v>1</v>
      </c>
      <c r="EF315" s="121">
        <f t="shared" si="67"/>
        <v>45321</v>
      </c>
      <c r="EG315" s="122">
        <f t="shared" si="68"/>
        <v>45322</v>
      </c>
      <c r="EH315" s="122">
        <f t="shared" si="69"/>
        <v>0.3839910844519317</v>
      </c>
      <c r="EI315" s="122">
        <f t="shared" si="70"/>
        <v>0.68064144944527527</v>
      </c>
      <c r="EJ315" s="122">
        <f t="shared" si="71"/>
        <v>0.24433996216377599</v>
      </c>
      <c r="EK315" s="122">
        <f t="shared" si="72"/>
        <v>0.9277558469137015</v>
      </c>
      <c r="EL315" s="122">
        <f t="shared" si="73"/>
        <v>0.28757083870967742</v>
      </c>
      <c r="EM315" s="122">
        <f t="shared" si="74"/>
        <v>6.9775419354838719E-2</v>
      </c>
      <c r="EN315" s="122">
        <f t="shared" si="75"/>
        <v>0</v>
      </c>
      <c r="EO315" s="122">
        <f t="shared" si="76"/>
        <v>2.0768205283883418E-2</v>
      </c>
      <c r="EP315" s="122">
        <f t="shared" si="77"/>
        <v>0.61177489353503911</v>
      </c>
      <c r="EQ315" s="122">
        <f t="shared" si="78"/>
        <v>0.78676483925969176</v>
      </c>
      <c r="ER315" s="282">
        <f t="shared" si="79"/>
        <v>-2.0478412673996443E-2</v>
      </c>
      <c r="ES315" s="123" t="e">
        <f>SUMIF([9]Data_Validity!$K315:$DX315,"OUTTURN",Outturn_Daily!$K315:$DX315)+H315</f>
        <v>#VALUE!</v>
      </c>
      <c r="ET315" s="90" t="e">
        <f>SUMIF([9]Data_Validity!$K315:$DX315,"ESTIMATE",Outturn_Daily!$K315:$DX315)</f>
        <v>#VALUE!</v>
      </c>
      <c r="EU315" s="90" t="e">
        <f>SUMIF([9]Data_Validity!$K315:$DX315,"FORECAST",Outturn_Daily!$K315:$DX315)</f>
        <v>#VALUE!</v>
      </c>
      <c r="EV315" s="122">
        <f t="shared" si="64"/>
        <v>0</v>
      </c>
      <c r="EW315" s="123" t="e">
        <f t="shared" si="65"/>
        <v>#VALUE!</v>
      </c>
    </row>
    <row r="316" spans="1:153" ht="15">
      <c r="A316" s="124">
        <v>45322</v>
      </c>
      <c r="B316" s="109">
        <v>45</v>
      </c>
      <c r="C316" s="110">
        <v>45322</v>
      </c>
      <c r="D316" s="111">
        <f t="shared" si="66"/>
        <v>4.3890818421199933</v>
      </c>
      <c r="E316" s="112" t="s">
        <v>447</v>
      </c>
      <c r="F316" s="111">
        <v>2.3256971402357456</v>
      </c>
      <c r="G316" s="113">
        <v>0</v>
      </c>
      <c r="H316" s="113">
        <v>0</v>
      </c>
      <c r="I316" s="111">
        <v>0</v>
      </c>
      <c r="J316" s="111">
        <v>2.3256971402357456</v>
      </c>
      <c r="K316" s="113">
        <v>0.3839910844519317</v>
      </c>
      <c r="L316" s="111">
        <v>1.9417060557838137</v>
      </c>
      <c r="M316" s="113">
        <v>8.3987594530401416E-2</v>
      </c>
      <c r="N316" s="113">
        <v>2.0768205283883418E-2</v>
      </c>
      <c r="O316" s="113">
        <v>-0.10994229968103272</v>
      </c>
      <c r="P316" s="113">
        <v>5.7630151637759752E-3</v>
      </c>
      <c r="Q316" s="113">
        <v>0.63952284621221245</v>
      </c>
      <c r="R316" s="113">
        <v>-8.0733498998429548E-2</v>
      </c>
      <c r="S316" s="113">
        <v>4.1118603233062836E-2</v>
      </c>
      <c r="T316" s="113">
        <v>1.2851021049782176</v>
      </c>
      <c r="U316" s="114">
        <v>0.9277558469137015</v>
      </c>
      <c r="V316" s="114">
        <v>0.28757083870967742</v>
      </c>
      <c r="W316" s="114">
        <v>6.9775419354838719E-2</v>
      </c>
      <c r="X316" s="115">
        <v>0</v>
      </c>
      <c r="Y316" s="113">
        <v>5.6119485061722353E-2</v>
      </c>
      <c r="Z316" s="111">
        <v>0</v>
      </c>
      <c r="AA316" s="113">
        <v>0</v>
      </c>
      <c r="AB316" s="111">
        <v>0</v>
      </c>
      <c r="AC316" s="113">
        <v>0</v>
      </c>
      <c r="AD316" s="113">
        <v>0</v>
      </c>
      <c r="AE316" s="113">
        <v>0</v>
      </c>
      <c r="AF316" s="113">
        <v>0</v>
      </c>
      <c r="AG316" s="113">
        <v>0</v>
      </c>
      <c r="AH316" s="114">
        <v>0</v>
      </c>
      <c r="AI316" s="114">
        <v>0</v>
      </c>
      <c r="AJ316" s="114">
        <v>0</v>
      </c>
      <c r="AK316" s="116"/>
      <c r="AL316" s="113">
        <v>0</v>
      </c>
      <c r="AM316" s="116">
        <v>0</v>
      </c>
      <c r="AN316" s="113">
        <v>0</v>
      </c>
      <c r="AO316" s="113">
        <v>0</v>
      </c>
      <c r="AP316" s="113">
        <v>0</v>
      </c>
      <c r="AQ316" s="113">
        <v>0</v>
      </c>
      <c r="AR316" s="113">
        <v>0</v>
      </c>
      <c r="AS316" s="113">
        <v>0</v>
      </c>
      <c r="AT316" s="117">
        <v>0</v>
      </c>
      <c r="AU316" s="117">
        <v>0</v>
      </c>
      <c r="AV316" s="117">
        <v>0</v>
      </c>
      <c r="AW316" s="116">
        <v>2.0633847018842477</v>
      </c>
      <c r="AX316" s="116">
        <v>2.0551331501560388</v>
      </c>
      <c r="AY316" s="116">
        <v>0.70004069522929036</v>
      </c>
      <c r="AZ316" s="118">
        <v>0.70004069522929036</v>
      </c>
      <c r="BA316" s="118">
        <v>0</v>
      </c>
      <c r="BB316" s="118">
        <v>0</v>
      </c>
      <c r="BC316" s="118">
        <v>0</v>
      </c>
      <c r="BD316" s="118">
        <v>0</v>
      </c>
      <c r="BE316" s="118">
        <v>0</v>
      </c>
      <c r="BF316" s="118">
        <v>0</v>
      </c>
      <c r="BG316" s="118">
        <v>0</v>
      </c>
      <c r="BH316" s="118">
        <v>0</v>
      </c>
      <c r="BI316" s="118">
        <v>0</v>
      </c>
      <c r="BJ316" s="118">
        <v>0</v>
      </c>
      <c r="BK316" s="118">
        <v>0</v>
      </c>
      <c r="BL316" s="118">
        <v>0</v>
      </c>
      <c r="BM316" s="118">
        <v>0</v>
      </c>
      <c r="BN316" s="118">
        <v>0</v>
      </c>
      <c r="BO316" s="118">
        <v>0</v>
      </c>
      <c r="BP316" s="118">
        <v>0</v>
      </c>
      <c r="BQ316" s="118">
        <v>0</v>
      </c>
      <c r="BR316" s="118">
        <v>0</v>
      </c>
      <c r="BS316" s="118">
        <v>0</v>
      </c>
      <c r="BT316" s="118">
        <v>0</v>
      </c>
      <c r="BU316" s="116">
        <v>0.72171719321607186</v>
      </c>
      <c r="BV316" s="118">
        <v>0.17909474835483874</v>
      </c>
      <c r="BW316" s="118">
        <v>0.54262244486123312</v>
      </c>
      <c r="BX316" s="118">
        <v>0</v>
      </c>
      <c r="BY316" s="118">
        <v>0</v>
      </c>
      <c r="BZ316" s="118">
        <v>0</v>
      </c>
      <c r="CA316" s="118">
        <v>0</v>
      </c>
      <c r="CB316" s="118">
        <v>0</v>
      </c>
      <c r="CC316" s="119">
        <v>0.23857694700000001</v>
      </c>
      <c r="CD316" s="118">
        <v>0.23857694700000001</v>
      </c>
      <c r="CE316" s="118">
        <v>0</v>
      </c>
      <c r="CF316" s="118">
        <v>0</v>
      </c>
      <c r="CG316" s="118">
        <v>0</v>
      </c>
      <c r="CH316" s="118">
        <v>0</v>
      </c>
      <c r="CI316" s="118">
        <v>0</v>
      </c>
      <c r="CJ316" s="116">
        <v>1.6768035000000001E-2</v>
      </c>
      <c r="CK316" s="118">
        <v>0</v>
      </c>
      <c r="CL316" s="118">
        <v>0</v>
      </c>
      <c r="CM316" s="118">
        <v>0</v>
      </c>
      <c r="CN316" s="118">
        <v>0</v>
      </c>
      <c r="CO316" s="118">
        <v>1.6768035000000001E-2</v>
      </c>
      <c r="CP316" s="118">
        <v>0</v>
      </c>
      <c r="CQ316" s="118">
        <v>0</v>
      </c>
      <c r="CR316" s="116">
        <v>0.24903484592072278</v>
      </c>
      <c r="CS316" s="118">
        <v>0.20416322379331803</v>
      </c>
      <c r="CT316" s="118">
        <v>4.4871622127404746E-2</v>
      </c>
      <c r="CU316" s="118">
        <v>0</v>
      </c>
      <c r="CV316" s="118">
        <v>0</v>
      </c>
      <c r="CW316" s="118">
        <v>0</v>
      </c>
      <c r="CX316" s="116">
        <v>0.12899543378995401</v>
      </c>
      <c r="CY316" s="118">
        <v>0.12899543378995401</v>
      </c>
      <c r="CZ316" s="118">
        <v>0</v>
      </c>
      <c r="DA316" s="118">
        <v>0</v>
      </c>
      <c r="DB316" s="118">
        <v>0</v>
      </c>
      <c r="DC316" s="118">
        <v>0</v>
      </c>
      <c r="DD316" s="118">
        <v>0</v>
      </c>
      <c r="DE316" s="118">
        <v>0</v>
      </c>
      <c r="DF316" s="116">
        <v>0</v>
      </c>
      <c r="DG316" s="118">
        <v>0</v>
      </c>
      <c r="DH316" s="118">
        <v>0</v>
      </c>
      <c r="DI316" s="118">
        <v>0</v>
      </c>
      <c r="DJ316" s="116">
        <v>0</v>
      </c>
      <c r="DK316" s="118">
        <v>0</v>
      </c>
      <c r="DL316" s="118">
        <v>0</v>
      </c>
      <c r="DM316" s="118">
        <v>0</v>
      </c>
      <c r="DN316" s="118">
        <v>0</v>
      </c>
      <c r="DO316" s="118">
        <v>0</v>
      </c>
      <c r="DP316" s="118">
        <v>0</v>
      </c>
      <c r="DQ316" s="118">
        <v>0</v>
      </c>
      <c r="DR316" s="116">
        <v>0</v>
      </c>
      <c r="DS316" s="118">
        <v>0</v>
      </c>
      <c r="DT316" s="118">
        <v>0</v>
      </c>
      <c r="DU316" s="118">
        <v>0</v>
      </c>
      <c r="DV316" s="116">
        <v>8.2515517282087426E-3</v>
      </c>
      <c r="DW316" s="118">
        <v>6.8179635788915454E-4</v>
      </c>
      <c r="DX316" s="118">
        <v>7.5697553703195876E-3</v>
      </c>
      <c r="DY316" s="120">
        <v>0</v>
      </c>
      <c r="DZ316" s="120">
        <v>0</v>
      </c>
      <c r="EA316" s="89"/>
      <c r="EB316" s="90" t="e">
        <v>#N/A</v>
      </c>
      <c r="EC316" s="90">
        <v>1</v>
      </c>
      <c r="EF316" s="121">
        <f t="shared" si="67"/>
        <v>45322</v>
      </c>
      <c r="EG316" s="122">
        <f t="shared" si="68"/>
        <v>45322</v>
      </c>
      <c r="EH316" s="122">
        <f t="shared" si="69"/>
        <v>0.3839910844519317</v>
      </c>
      <c r="EI316" s="122">
        <f t="shared" si="70"/>
        <v>0.68064144944527527</v>
      </c>
      <c r="EJ316" s="122">
        <f t="shared" si="71"/>
        <v>0.24433996216377599</v>
      </c>
      <c r="EK316" s="122">
        <f t="shared" si="72"/>
        <v>0.9277558469137015</v>
      </c>
      <c r="EL316" s="122">
        <f t="shared" si="73"/>
        <v>0.28757083870967742</v>
      </c>
      <c r="EM316" s="122">
        <f t="shared" si="74"/>
        <v>6.9775419354838719E-2</v>
      </c>
      <c r="EN316" s="122">
        <f t="shared" si="75"/>
        <v>0</v>
      </c>
      <c r="EO316" s="122">
        <f t="shared" si="76"/>
        <v>2.0768205283883418E-2</v>
      </c>
      <c r="EP316" s="122">
        <f t="shared" si="77"/>
        <v>0.61177489353503911</v>
      </c>
      <c r="EQ316" s="122">
        <f t="shared" si="78"/>
        <v>0.78402828975969174</v>
      </c>
      <c r="ER316" s="282">
        <f t="shared" si="79"/>
        <v>-1.6362462208498452E-2</v>
      </c>
      <c r="ES316" s="123" t="e">
        <f>SUMIF([9]Data_Validity!$K316:$DX316,"OUTTURN",Outturn_Daily!$K316:$DX316)+H316</f>
        <v>#VALUE!</v>
      </c>
      <c r="ET316" s="90" t="e">
        <f>SUMIF([9]Data_Validity!$K316:$DX316,"ESTIMATE",Outturn_Daily!$K316:$DX316)</f>
        <v>#VALUE!</v>
      </c>
      <c r="EU316" s="90" t="e">
        <f>SUMIF([9]Data_Validity!$K316:$DX316,"FORECAST",Outturn_Daily!$K316:$DX316)</f>
        <v>#VALUE!</v>
      </c>
      <c r="EV316" s="122">
        <f t="shared" si="64"/>
        <v>0</v>
      </c>
      <c r="EW316" s="123" t="e">
        <f t="shared" si="65"/>
        <v>#VALUE!</v>
      </c>
    </row>
    <row r="317" spans="1:153" ht="15">
      <c r="A317" s="124">
        <v>45351</v>
      </c>
      <c r="B317" s="109">
        <v>45</v>
      </c>
      <c r="C317" s="110">
        <v>45323</v>
      </c>
      <c r="D317" s="111">
        <f t="shared" si="66"/>
        <v>4.9197097049094776</v>
      </c>
      <c r="E317" s="112" t="s">
        <v>447</v>
      </c>
      <c r="F317" s="111">
        <v>2.8525280768690715</v>
      </c>
      <c r="G317" s="113">
        <v>0</v>
      </c>
      <c r="H317" s="113">
        <v>0</v>
      </c>
      <c r="I317" s="111">
        <v>0</v>
      </c>
      <c r="J317" s="111">
        <v>2.8525280768690715</v>
      </c>
      <c r="K317" s="113">
        <v>0.45644487200055095</v>
      </c>
      <c r="L317" s="111">
        <v>2.3960832048685208</v>
      </c>
      <c r="M317" s="113">
        <v>0.1975578976809268</v>
      </c>
      <c r="N317" s="113">
        <v>4.258251100704857E-3</v>
      </c>
      <c r="O317" s="113">
        <v>-0.23446883499812096</v>
      </c>
      <c r="P317" s="113">
        <v>-1.4287883130854995E-2</v>
      </c>
      <c r="Q317" s="113">
        <v>0.61876154625394097</v>
      </c>
      <c r="R317" s="113">
        <v>-3.4234069968409292E-3</v>
      </c>
      <c r="S317" s="113">
        <v>0.12910749689488996</v>
      </c>
      <c r="T317" s="113">
        <v>1.6181870539691598</v>
      </c>
      <c r="U317" s="114">
        <v>1.2831073778607855</v>
      </c>
      <c r="V317" s="114">
        <v>0.26965202093596058</v>
      </c>
      <c r="W317" s="114">
        <v>6.5427655172413807E-2</v>
      </c>
      <c r="X317" s="115">
        <v>0</v>
      </c>
      <c r="Y317" s="113">
        <v>8.0391084094715307E-2</v>
      </c>
      <c r="Z317" s="111">
        <v>0</v>
      </c>
      <c r="AA317" s="113">
        <v>0</v>
      </c>
      <c r="AB317" s="111">
        <v>0</v>
      </c>
      <c r="AC317" s="113">
        <v>0</v>
      </c>
      <c r="AD317" s="113">
        <v>0</v>
      </c>
      <c r="AE317" s="113">
        <v>0</v>
      </c>
      <c r="AF317" s="113">
        <v>0</v>
      </c>
      <c r="AG317" s="113">
        <v>0</v>
      </c>
      <c r="AH317" s="114">
        <v>0</v>
      </c>
      <c r="AI317" s="114">
        <v>0</v>
      </c>
      <c r="AJ317" s="114">
        <v>0</v>
      </c>
      <c r="AK317" s="116"/>
      <c r="AL317" s="113">
        <v>0</v>
      </c>
      <c r="AM317" s="116">
        <v>0</v>
      </c>
      <c r="AN317" s="113">
        <v>0</v>
      </c>
      <c r="AO317" s="113">
        <v>0</v>
      </c>
      <c r="AP317" s="113">
        <v>0</v>
      </c>
      <c r="AQ317" s="113">
        <v>0</v>
      </c>
      <c r="AR317" s="113">
        <v>0</v>
      </c>
      <c r="AS317" s="113">
        <v>0</v>
      </c>
      <c r="AT317" s="117">
        <v>0</v>
      </c>
      <c r="AU317" s="117">
        <v>0</v>
      </c>
      <c r="AV317" s="117">
        <v>0</v>
      </c>
      <c r="AW317" s="116">
        <v>2.0671816280404065</v>
      </c>
      <c r="AX317" s="116">
        <v>2.0635838450944104</v>
      </c>
      <c r="AY317" s="116">
        <v>0.60381335776488942</v>
      </c>
      <c r="AZ317" s="118">
        <v>0.60381335776488942</v>
      </c>
      <c r="BA317" s="118">
        <v>0</v>
      </c>
      <c r="BB317" s="118">
        <v>0</v>
      </c>
      <c r="BC317" s="118">
        <v>0</v>
      </c>
      <c r="BD317" s="118">
        <v>0</v>
      </c>
      <c r="BE317" s="118">
        <v>0</v>
      </c>
      <c r="BF317" s="118">
        <v>0</v>
      </c>
      <c r="BG317" s="118">
        <v>0</v>
      </c>
      <c r="BH317" s="118">
        <v>0</v>
      </c>
      <c r="BI317" s="118">
        <v>0</v>
      </c>
      <c r="BJ317" s="118">
        <v>0</v>
      </c>
      <c r="BK317" s="118">
        <v>0</v>
      </c>
      <c r="BL317" s="118">
        <v>0</v>
      </c>
      <c r="BM317" s="118">
        <v>0</v>
      </c>
      <c r="BN317" s="118">
        <v>0</v>
      </c>
      <c r="BO317" s="118">
        <v>0</v>
      </c>
      <c r="BP317" s="118">
        <v>0</v>
      </c>
      <c r="BQ317" s="118">
        <v>0</v>
      </c>
      <c r="BR317" s="118">
        <v>0</v>
      </c>
      <c r="BS317" s="118">
        <v>0</v>
      </c>
      <c r="BT317" s="118">
        <v>0</v>
      </c>
      <c r="BU317" s="116">
        <v>0.8252421818612331</v>
      </c>
      <c r="BV317" s="118">
        <v>0.28261973699999998</v>
      </c>
      <c r="BW317" s="118">
        <v>0.54262244486123312</v>
      </c>
      <c r="BX317" s="118">
        <v>0</v>
      </c>
      <c r="BY317" s="118">
        <v>0</v>
      </c>
      <c r="BZ317" s="118">
        <v>0</v>
      </c>
      <c r="CA317" s="118">
        <v>0</v>
      </c>
      <c r="CB317" s="118">
        <v>0</v>
      </c>
      <c r="CC317" s="119">
        <v>0.247090326</v>
      </c>
      <c r="CD317" s="118">
        <v>0.247090326</v>
      </c>
      <c r="CE317" s="118">
        <v>0</v>
      </c>
      <c r="CF317" s="118">
        <v>0</v>
      </c>
      <c r="CG317" s="118">
        <v>0</v>
      </c>
      <c r="CH317" s="118">
        <v>0</v>
      </c>
      <c r="CI317" s="118">
        <v>0</v>
      </c>
      <c r="CJ317" s="116">
        <v>3.1747703000000002E-2</v>
      </c>
      <c r="CK317" s="118">
        <v>4.8166700000000003E-3</v>
      </c>
      <c r="CL317" s="118">
        <v>0</v>
      </c>
      <c r="CM317" s="118">
        <v>0</v>
      </c>
      <c r="CN317" s="118">
        <v>0</v>
      </c>
      <c r="CO317" s="118">
        <v>2.6931033E-2</v>
      </c>
      <c r="CP317" s="118">
        <v>0</v>
      </c>
      <c r="CQ317" s="118">
        <v>0</v>
      </c>
      <c r="CR317" s="116">
        <v>0.22669484267833398</v>
      </c>
      <c r="CS317" s="118">
        <v>0.18164724574311225</v>
      </c>
      <c r="CT317" s="118">
        <v>4.5047596935221729E-2</v>
      </c>
      <c r="CU317" s="118">
        <v>0</v>
      </c>
      <c r="CV317" s="118">
        <v>0</v>
      </c>
      <c r="CW317" s="118">
        <v>0</v>
      </c>
      <c r="CX317" s="116">
        <v>0.12899543378995401</v>
      </c>
      <c r="CY317" s="118">
        <v>0.12899543378995401</v>
      </c>
      <c r="CZ317" s="118">
        <v>0</v>
      </c>
      <c r="DA317" s="118">
        <v>0</v>
      </c>
      <c r="DB317" s="118">
        <v>0</v>
      </c>
      <c r="DC317" s="118">
        <v>0</v>
      </c>
      <c r="DD317" s="118">
        <v>0</v>
      </c>
      <c r="DE317" s="118">
        <v>0</v>
      </c>
      <c r="DF317" s="116">
        <v>0</v>
      </c>
      <c r="DG317" s="118">
        <v>0</v>
      </c>
      <c r="DH317" s="118">
        <v>0</v>
      </c>
      <c r="DI317" s="118">
        <v>0</v>
      </c>
      <c r="DJ317" s="116">
        <v>0</v>
      </c>
      <c r="DK317" s="118">
        <v>0</v>
      </c>
      <c r="DL317" s="118">
        <v>0</v>
      </c>
      <c r="DM317" s="118">
        <v>0</v>
      </c>
      <c r="DN317" s="118">
        <v>0</v>
      </c>
      <c r="DO317" s="118">
        <v>0</v>
      </c>
      <c r="DP317" s="118">
        <v>0</v>
      </c>
      <c r="DQ317" s="118">
        <v>0</v>
      </c>
      <c r="DR317" s="116">
        <v>0</v>
      </c>
      <c r="DS317" s="118">
        <v>0</v>
      </c>
      <c r="DT317" s="118">
        <v>0</v>
      </c>
      <c r="DU317" s="118">
        <v>0</v>
      </c>
      <c r="DV317" s="116">
        <v>3.5977829459961372E-3</v>
      </c>
      <c r="DW317" s="118">
        <v>2.9727200287313349E-4</v>
      </c>
      <c r="DX317" s="118">
        <v>3.3005109431230037E-3</v>
      </c>
      <c r="DY317" s="120">
        <v>0</v>
      </c>
      <c r="DZ317" s="120">
        <v>0</v>
      </c>
      <c r="EA317" s="89"/>
      <c r="EB317" s="90" t="e">
        <v>#N/A</v>
      </c>
      <c r="EC317" s="90">
        <v>1</v>
      </c>
      <c r="EF317" s="121">
        <f t="shared" si="67"/>
        <v>45323</v>
      </c>
      <c r="EG317" s="122">
        <f t="shared" si="68"/>
        <v>45351</v>
      </c>
      <c r="EH317" s="122">
        <f t="shared" si="69"/>
        <v>0.45644487200055095</v>
      </c>
      <c r="EI317" s="122">
        <f t="shared" si="70"/>
        <v>0.74786904314883096</v>
      </c>
      <c r="EJ317" s="122">
        <f t="shared" si="71"/>
        <v>0.232802442869145</v>
      </c>
      <c r="EK317" s="122">
        <f t="shared" si="72"/>
        <v>1.2831073778607855</v>
      </c>
      <c r="EL317" s="122">
        <f t="shared" si="73"/>
        <v>0.26965202093596058</v>
      </c>
      <c r="EM317" s="122">
        <f t="shared" si="74"/>
        <v>6.5427655172413807E-2</v>
      </c>
      <c r="EN317" s="122">
        <f t="shared" si="75"/>
        <v>0</v>
      </c>
      <c r="EO317" s="122">
        <f t="shared" si="76"/>
        <v>4.258251100704857E-3</v>
      </c>
      <c r="EP317" s="122">
        <f t="shared" si="77"/>
        <v>0.59077334686311211</v>
      </c>
      <c r="EQ317" s="122">
        <f t="shared" si="78"/>
        <v>0.80137125544581622</v>
      </c>
      <c r="ER317" s="282">
        <f t="shared" si="79"/>
        <v>8.056546004387051E-2</v>
      </c>
      <c r="ES317" s="123" t="e">
        <f>SUMIF([9]Data_Validity!$K317:$DX317,"OUTTURN",Outturn_Daily!$K317:$DX317)+H317</f>
        <v>#VALUE!</v>
      </c>
      <c r="ET317" s="90" t="e">
        <f>SUMIF([9]Data_Validity!$K317:$DX317,"ESTIMATE",Outturn_Daily!$K317:$DX317)</f>
        <v>#VALUE!</v>
      </c>
      <c r="EU317" s="90" t="e">
        <f>SUMIF([9]Data_Validity!$K317:$DX317,"FORECAST",Outturn_Daily!$K317:$DX317)</f>
        <v>#VALUE!</v>
      </c>
      <c r="EV317" s="122">
        <f t="shared" si="64"/>
        <v>0</v>
      </c>
      <c r="EW317" s="123" t="e">
        <f t="shared" si="65"/>
        <v>#VALUE!</v>
      </c>
    </row>
    <row r="318" spans="1:153" ht="15">
      <c r="A318" s="124">
        <v>45351</v>
      </c>
      <c r="B318" s="109">
        <v>45</v>
      </c>
      <c r="C318" s="110">
        <v>45324</v>
      </c>
      <c r="D318" s="111">
        <f t="shared" si="66"/>
        <v>4.923425747241291</v>
      </c>
      <c r="E318" s="112" t="s">
        <v>447</v>
      </c>
      <c r="F318" s="111">
        <v>2.9140569668690715</v>
      </c>
      <c r="G318" s="113">
        <v>0</v>
      </c>
      <c r="H318" s="113">
        <v>0</v>
      </c>
      <c r="I318" s="111">
        <v>0</v>
      </c>
      <c r="J318" s="111">
        <v>2.9140569668690715</v>
      </c>
      <c r="K318" s="113">
        <v>0.45644487200055095</v>
      </c>
      <c r="L318" s="111">
        <v>2.4576120948685207</v>
      </c>
      <c r="M318" s="113">
        <v>4.3451274180926792E-2</v>
      </c>
      <c r="N318" s="113">
        <v>4.258251100704857E-3</v>
      </c>
      <c r="O318" s="113">
        <v>-4.0644897998120988E-2</v>
      </c>
      <c r="P318" s="113">
        <v>7.5236933691449626E-3</v>
      </c>
      <c r="Q318" s="113">
        <v>0.61876154625394097</v>
      </c>
      <c r="R318" s="113">
        <v>-3.4234069968409292E-3</v>
      </c>
      <c r="S318" s="113">
        <v>0.12910749689488996</v>
      </c>
      <c r="T318" s="113">
        <v>1.6181870539691598</v>
      </c>
      <c r="U318" s="114">
        <v>1.2831073778607855</v>
      </c>
      <c r="V318" s="114">
        <v>0.26965202093596058</v>
      </c>
      <c r="W318" s="114">
        <v>6.5427655172413807E-2</v>
      </c>
      <c r="X318" s="115">
        <v>0</v>
      </c>
      <c r="Y318" s="113">
        <v>8.0391084094715307E-2</v>
      </c>
      <c r="Z318" s="111">
        <v>0</v>
      </c>
      <c r="AA318" s="113">
        <v>0</v>
      </c>
      <c r="AB318" s="111">
        <v>0</v>
      </c>
      <c r="AC318" s="113">
        <v>0</v>
      </c>
      <c r="AD318" s="113">
        <v>0</v>
      </c>
      <c r="AE318" s="113">
        <v>0</v>
      </c>
      <c r="AF318" s="113">
        <v>0</v>
      </c>
      <c r="AG318" s="113">
        <v>0</v>
      </c>
      <c r="AH318" s="114">
        <v>0</v>
      </c>
      <c r="AI318" s="114">
        <v>0</v>
      </c>
      <c r="AJ318" s="114">
        <v>0</v>
      </c>
      <c r="AK318" s="116"/>
      <c r="AL318" s="113">
        <v>0</v>
      </c>
      <c r="AM318" s="116">
        <v>0</v>
      </c>
      <c r="AN318" s="113">
        <v>0</v>
      </c>
      <c r="AO318" s="113">
        <v>0</v>
      </c>
      <c r="AP318" s="113">
        <v>0</v>
      </c>
      <c r="AQ318" s="113">
        <v>0</v>
      </c>
      <c r="AR318" s="113">
        <v>0</v>
      </c>
      <c r="AS318" s="113">
        <v>0</v>
      </c>
      <c r="AT318" s="117">
        <v>0</v>
      </c>
      <c r="AU318" s="117">
        <v>0</v>
      </c>
      <c r="AV318" s="117">
        <v>0</v>
      </c>
      <c r="AW318" s="116">
        <v>2.0093687803722196</v>
      </c>
      <c r="AX318" s="116">
        <v>1.9989610740944104</v>
      </c>
      <c r="AY318" s="116">
        <v>0.75791998126488935</v>
      </c>
      <c r="AZ318" s="118">
        <v>0.75791998126488935</v>
      </c>
      <c r="BA318" s="118">
        <v>0</v>
      </c>
      <c r="BB318" s="118">
        <v>0</v>
      </c>
      <c r="BC318" s="118">
        <v>0</v>
      </c>
      <c r="BD318" s="118">
        <v>0</v>
      </c>
      <c r="BE318" s="118">
        <v>0</v>
      </c>
      <c r="BF318" s="118">
        <v>0</v>
      </c>
      <c r="BG318" s="118">
        <v>0</v>
      </c>
      <c r="BH318" s="118">
        <v>0</v>
      </c>
      <c r="BI318" s="118">
        <v>0</v>
      </c>
      <c r="BJ318" s="118">
        <v>0</v>
      </c>
      <c r="BK318" s="118">
        <v>0</v>
      </c>
      <c r="BL318" s="118">
        <v>0</v>
      </c>
      <c r="BM318" s="118">
        <v>0</v>
      </c>
      <c r="BN318" s="118">
        <v>0</v>
      </c>
      <c r="BO318" s="118">
        <v>0</v>
      </c>
      <c r="BP318" s="118">
        <v>0</v>
      </c>
      <c r="BQ318" s="118">
        <v>0</v>
      </c>
      <c r="BR318" s="118">
        <v>0</v>
      </c>
      <c r="BS318" s="118">
        <v>0</v>
      </c>
      <c r="BT318" s="118">
        <v>0</v>
      </c>
      <c r="BU318" s="116">
        <v>0.6314182448612331</v>
      </c>
      <c r="BV318" s="118">
        <v>8.8795800000000008E-2</v>
      </c>
      <c r="BW318" s="118">
        <v>0.54262244486123312</v>
      </c>
      <c r="BX318" s="118">
        <v>0</v>
      </c>
      <c r="BY318" s="118">
        <v>0</v>
      </c>
      <c r="BZ318" s="118">
        <v>0</v>
      </c>
      <c r="CA318" s="118">
        <v>0</v>
      </c>
      <c r="CB318" s="118">
        <v>0</v>
      </c>
      <c r="CC318" s="119">
        <v>0.22527874950000004</v>
      </c>
      <c r="CD318" s="118">
        <v>0.22527874950000004</v>
      </c>
      <c r="CE318" s="118">
        <v>0</v>
      </c>
      <c r="CF318" s="118">
        <v>0</v>
      </c>
      <c r="CG318" s="118">
        <v>0</v>
      </c>
      <c r="CH318" s="118">
        <v>0</v>
      </c>
      <c r="CI318" s="118">
        <v>0</v>
      </c>
      <c r="CJ318" s="116">
        <v>2.8653822000000002E-2</v>
      </c>
      <c r="CK318" s="118">
        <v>0</v>
      </c>
      <c r="CL318" s="118">
        <v>0</v>
      </c>
      <c r="CM318" s="118">
        <v>0</v>
      </c>
      <c r="CN318" s="118">
        <v>0</v>
      </c>
      <c r="CO318" s="118">
        <v>2.8653822000000002E-2</v>
      </c>
      <c r="CP318" s="118">
        <v>0</v>
      </c>
      <c r="CQ318" s="118">
        <v>0</v>
      </c>
      <c r="CR318" s="116">
        <v>0.22669484267833398</v>
      </c>
      <c r="CS318" s="118">
        <v>0.18164724574311225</v>
      </c>
      <c r="CT318" s="118">
        <v>4.5047596935221729E-2</v>
      </c>
      <c r="CU318" s="118">
        <v>0</v>
      </c>
      <c r="CV318" s="118">
        <v>0</v>
      </c>
      <c r="CW318" s="118">
        <v>0</v>
      </c>
      <c r="CX318" s="116">
        <v>0.12899543378995401</v>
      </c>
      <c r="CY318" s="118">
        <v>0.12899543378995401</v>
      </c>
      <c r="CZ318" s="118">
        <v>0</v>
      </c>
      <c r="DA318" s="118">
        <v>0</v>
      </c>
      <c r="DB318" s="118">
        <v>0</v>
      </c>
      <c r="DC318" s="118">
        <v>0</v>
      </c>
      <c r="DD318" s="118">
        <v>0</v>
      </c>
      <c r="DE318" s="118">
        <v>0</v>
      </c>
      <c r="DF318" s="116">
        <v>0</v>
      </c>
      <c r="DG318" s="118">
        <v>0</v>
      </c>
      <c r="DH318" s="118">
        <v>0</v>
      </c>
      <c r="DI318" s="118">
        <v>0</v>
      </c>
      <c r="DJ318" s="116">
        <v>0</v>
      </c>
      <c r="DK318" s="118">
        <v>0</v>
      </c>
      <c r="DL318" s="118">
        <v>0</v>
      </c>
      <c r="DM318" s="118">
        <v>0</v>
      </c>
      <c r="DN318" s="118">
        <v>0</v>
      </c>
      <c r="DO318" s="118">
        <v>0</v>
      </c>
      <c r="DP318" s="118">
        <v>0</v>
      </c>
      <c r="DQ318" s="118">
        <v>0</v>
      </c>
      <c r="DR318" s="116">
        <v>0</v>
      </c>
      <c r="DS318" s="118">
        <v>0</v>
      </c>
      <c r="DT318" s="118">
        <v>0</v>
      </c>
      <c r="DU318" s="118">
        <v>0</v>
      </c>
      <c r="DV318" s="116">
        <v>1.0407706277809056E-2</v>
      </c>
      <c r="DW318" s="118">
        <v>8.5995173609978667E-4</v>
      </c>
      <c r="DX318" s="118">
        <v>9.5477545417092698E-3</v>
      </c>
      <c r="DY318" s="120">
        <v>0</v>
      </c>
      <c r="DZ318" s="120">
        <v>0</v>
      </c>
      <c r="EA318" s="89"/>
      <c r="EB318" s="90" t="e">
        <v>#N/A</v>
      </c>
      <c r="EC318" s="90">
        <v>1</v>
      </c>
      <c r="EF318" s="121">
        <f t="shared" si="67"/>
        <v>45324</v>
      </c>
      <c r="EG318" s="122">
        <f t="shared" si="68"/>
        <v>45351</v>
      </c>
      <c r="EH318" s="122">
        <f t="shared" si="69"/>
        <v>0.45644487200055095</v>
      </c>
      <c r="EI318" s="122">
        <f t="shared" si="70"/>
        <v>0.74786904314883096</v>
      </c>
      <c r="EJ318" s="122">
        <f t="shared" si="71"/>
        <v>0.232802442869145</v>
      </c>
      <c r="EK318" s="122">
        <f t="shared" si="72"/>
        <v>1.2831073778607855</v>
      </c>
      <c r="EL318" s="122">
        <f t="shared" si="73"/>
        <v>0.26965202093596058</v>
      </c>
      <c r="EM318" s="122">
        <f t="shared" si="74"/>
        <v>6.5427655172413807E-2</v>
      </c>
      <c r="EN318" s="122">
        <f t="shared" si="75"/>
        <v>0</v>
      </c>
      <c r="EO318" s="122">
        <f t="shared" si="76"/>
        <v>4.258251100704857E-3</v>
      </c>
      <c r="EP318" s="122">
        <f t="shared" si="77"/>
        <v>0.59077334686311211</v>
      </c>
      <c r="EQ318" s="122">
        <f t="shared" si="78"/>
        <v>0.80137125544581611</v>
      </c>
      <c r="ER318" s="282">
        <f t="shared" si="79"/>
        <v>8.737538337568343E-2</v>
      </c>
      <c r="ES318" s="123" t="e">
        <f>SUMIF([9]Data_Validity!$K318:$DX318,"OUTTURN",Outturn_Daily!$K318:$DX318)+H318</f>
        <v>#VALUE!</v>
      </c>
      <c r="ET318" s="90" t="e">
        <f>SUMIF([9]Data_Validity!$K318:$DX318,"ESTIMATE",Outturn_Daily!$K318:$DX318)</f>
        <v>#VALUE!</v>
      </c>
      <c r="EU318" s="90" t="e">
        <f>SUMIF([9]Data_Validity!$K318:$DX318,"FORECAST",Outturn_Daily!$K318:$DX318)</f>
        <v>#VALUE!</v>
      </c>
      <c r="EV318" s="122">
        <f t="shared" si="64"/>
        <v>0</v>
      </c>
      <c r="EW318" s="123" t="e">
        <f t="shared" si="65"/>
        <v>#VALUE!</v>
      </c>
    </row>
    <row r="319" spans="1:153" ht="15">
      <c r="A319" s="124">
        <v>45351</v>
      </c>
      <c r="B319" s="109">
        <v>45</v>
      </c>
      <c r="C319" s="110">
        <v>45325</v>
      </c>
      <c r="D319" s="111">
        <f t="shared" si="66"/>
        <v>4.9210100386729136</v>
      </c>
      <c r="E319" s="112" t="s">
        <v>447</v>
      </c>
      <c r="F319" s="111">
        <v>2.8856914568690719</v>
      </c>
      <c r="G319" s="113">
        <v>0</v>
      </c>
      <c r="H319" s="113">
        <v>0</v>
      </c>
      <c r="I319" s="111">
        <v>0</v>
      </c>
      <c r="J319" s="111">
        <v>2.8856914568690719</v>
      </c>
      <c r="K319" s="113">
        <v>0.45644487200055095</v>
      </c>
      <c r="L319" s="111">
        <v>2.4292465848685207</v>
      </c>
      <c r="M319" s="113">
        <v>4.8747522180926796E-2</v>
      </c>
      <c r="N319" s="113">
        <v>4.258251100704857E-3</v>
      </c>
      <c r="O319" s="113">
        <v>-6.3855753998120962E-2</v>
      </c>
      <c r="P319" s="113">
        <v>-2.9272086308550216E-3</v>
      </c>
      <c r="Q319" s="113">
        <v>0.61876154625394097</v>
      </c>
      <c r="R319" s="113">
        <v>-3.4234069968409292E-3</v>
      </c>
      <c r="S319" s="113">
        <v>0.12910749689488996</v>
      </c>
      <c r="T319" s="113">
        <v>1.6181870539691598</v>
      </c>
      <c r="U319" s="114">
        <v>1.2831073778607855</v>
      </c>
      <c r="V319" s="114">
        <v>0.26965202093596058</v>
      </c>
      <c r="W319" s="114">
        <v>6.5427655172413807E-2</v>
      </c>
      <c r="X319" s="115">
        <v>0</v>
      </c>
      <c r="Y319" s="113">
        <v>8.0391084094715307E-2</v>
      </c>
      <c r="Z319" s="111">
        <v>0</v>
      </c>
      <c r="AA319" s="113">
        <v>0</v>
      </c>
      <c r="AB319" s="111">
        <v>0</v>
      </c>
      <c r="AC319" s="113">
        <v>0</v>
      </c>
      <c r="AD319" s="113">
        <v>0</v>
      </c>
      <c r="AE319" s="113">
        <v>0</v>
      </c>
      <c r="AF319" s="113">
        <v>0</v>
      </c>
      <c r="AG319" s="113">
        <v>0</v>
      </c>
      <c r="AH319" s="114">
        <v>0</v>
      </c>
      <c r="AI319" s="114">
        <v>0</v>
      </c>
      <c r="AJ319" s="114">
        <v>0</v>
      </c>
      <c r="AK319" s="116"/>
      <c r="AL319" s="113">
        <v>0</v>
      </c>
      <c r="AM319" s="116">
        <v>0</v>
      </c>
      <c r="AN319" s="113">
        <v>0</v>
      </c>
      <c r="AO319" s="113">
        <v>0</v>
      </c>
      <c r="AP319" s="113">
        <v>0</v>
      </c>
      <c r="AQ319" s="113">
        <v>0</v>
      </c>
      <c r="AR319" s="113">
        <v>0</v>
      </c>
      <c r="AS319" s="113">
        <v>0</v>
      </c>
      <c r="AT319" s="117">
        <v>0</v>
      </c>
      <c r="AU319" s="117">
        <v>0</v>
      </c>
      <c r="AV319" s="117">
        <v>0</v>
      </c>
      <c r="AW319" s="116">
        <v>2.0353185818038417</v>
      </c>
      <c r="AX319" s="116">
        <v>2.0295209820944105</v>
      </c>
      <c r="AY319" s="116">
        <v>0.75262373326488952</v>
      </c>
      <c r="AZ319" s="118">
        <v>0.75262373326488952</v>
      </c>
      <c r="BA319" s="118">
        <v>0</v>
      </c>
      <c r="BB319" s="118">
        <v>0</v>
      </c>
      <c r="BC319" s="118">
        <v>0</v>
      </c>
      <c r="BD319" s="118">
        <v>0</v>
      </c>
      <c r="BE319" s="118">
        <v>0</v>
      </c>
      <c r="BF319" s="118">
        <v>0</v>
      </c>
      <c r="BG319" s="118">
        <v>0</v>
      </c>
      <c r="BH319" s="118">
        <v>0</v>
      </c>
      <c r="BI319" s="118">
        <v>0</v>
      </c>
      <c r="BJ319" s="118">
        <v>0</v>
      </c>
      <c r="BK319" s="118">
        <v>0</v>
      </c>
      <c r="BL319" s="118">
        <v>0</v>
      </c>
      <c r="BM319" s="118">
        <v>0</v>
      </c>
      <c r="BN319" s="118">
        <v>0</v>
      </c>
      <c r="BO319" s="118">
        <v>0</v>
      </c>
      <c r="BP319" s="118">
        <v>0</v>
      </c>
      <c r="BQ319" s="118">
        <v>0</v>
      </c>
      <c r="BR319" s="118">
        <v>0</v>
      </c>
      <c r="BS319" s="118">
        <v>0</v>
      </c>
      <c r="BT319" s="118">
        <v>0</v>
      </c>
      <c r="BU319" s="116">
        <v>0.65462910086123316</v>
      </c>
      <c r="BV319" s="118">
        <v>0.112006656</v>
      </c>
      <c r="BW319" s="118">
        <v>0.54262244486123312</v>
      </c>
      <c r="BX319" s="118">
        <v>0</v>
      </c>
      <c r="BY319" s="118">
        <v>0</v>
      </c>
      <c r="BZ319" s="118">
        <v>0</v>
      </c>
      <c r="CA319" s="118">
        <v>0</v>
      </c>
      <c r="CB319" s="118">
        <v>0</v>
      </c>
      <c r="CC319" s="119">
        <v>0.23572965150000003</v>
      </c>
      <c r="CD319" s="118">
        <v>0.23572965150000003</v>
      </c>
      <c r="CE319" s="118">
        <v>0</v>
      </c>
      <c r="CF319" s="118">
        <v>0</v>
      </c>
      <c r="CG319" s="118">
        <v>0</v>
      </c>
      <c r="CH319" s="118">
        <v>0</v>
      </c>
      <c r="CI319" s="118">
        <v>0</v>
      </c>
      <c r="CJ319" s="116">
        <v>3.0848220000000003E-2</v>
      </c>
      <c r="CK319" s="118">
        <v>0</v>
      </c>
      <c r="CL319" s="118">
        <v>0</v>
      </c>
      <c r="CM319" s="118">
        <v>0</v>
      </c>
      <c r="CN319" s="118">
        <v>0</v>
      </c>
      <c r="CO319" s="118">
        <v>3.0848220000000003E-2</v>
      </c>
      <c r="CP319" s="118">
        <v>0</v>
      </c>
      <c r="CQ319" s="118">
        <v>0</v>
      </c>
      <c r="CR319" s="116">
        <v>0.22669484267833398</v>
      </c>
      <c r="CS319" s="118">
        <v>0.18164724574311225</v>
      </c>
      <c r="CT319" s="118">
        <v>4.5047596935221729E-2</v>
      </c>
      <c r="CU319" s="118">
        <v>0</v>
      </c>
      <c r="CV319" s="118">
        <v>0</v>
      </c>
      <c r="CW319" s="118">
        <v>0</v>
      </c>
      <c r="CX319" s="116">
        <v>0.12899543378995401</v>
      </c>
      <c r="CY319" s="118">
        <v>0.12899543378995401</v>
      </c>
      <c r="CZ319" s="118">
        <v>0</v>
      </c>
      <c r="DA319" s="118">
        <v>0</v>
      </c>
      <c r="DB319" s="118">
        <v>0</v>
      </c>
      <c r="DC319" s="118">
        <v>0</v>
      </c>
      <c r="DD319" s="118">
        <v>0</v>
      </c>
      <c r="DE319" s="118">
        <v>0</v>
      </c>
      <c r="DF319" s="116">
        <v>0</v>
      </c>
      <c r="DG319" s="118">
        <v>0</v>
      </c>
      <c r="DH319" s="118">
        <v>0</v>
      </c>
      <c r="DI319" s="118">
        <v>0</v>
      </c>
      <c r="DJ319" s="116">
        <v>0</v>
      </c>
      <c r="DK319" s="118">
        <v>0</v>
      </c>
      <c r="DL319" s="118">
        <v>0</v>
      </c>
      <c r="DM319" s="118">
        <v>0</v>
      </c>
      <c r="DN319" s="118">
        <v>0</v>
      </c>
      <c r="DO319" s="118">
        <v>0</v>
      </c>
      <c r="DP319" s="118">
        <v>0</v>
      </c>
      <c r="DQ319" s="118">
        <v>0</v>
      </c>
      <c r="DR319" s="116">
        <v>0</v>
      </c>
      <c r="DS319" s="118">
        <v>0</v>
      </c>
      <c r="DT319" s="118">
        <v>0</v>
      </c>
      <c r="DU319" s="118">
        <v>0</v>
      </c>
      <c r="DV319" s="116">
        <v>5.7975997094310665E-3</v>
      </c>
      <c r="DW319" s="118">
        <v>4.790350344501078E-4</v>
      </c>
      <c r="DX319" s="118">
        <v>5.3185646749809587E-3</v>
      </c>
      <c r="DY319" s="120">
        <v>0</v>
      </c>
      <c r="DZ319" s="120">
        <v>0</v>
      </c>
      <c r="EA319" s="89"/>
      <c r="EB319" s="90" t="e">
        <v>#N/A</v>
      </c>
      <c r="EC319" s="90">
        <v>1</v>
      </c>
      <c r="EF319" s="121">
        <f t="shared" si="67"/>
        <v>45325</v>
      </c>
      <c r="EG319" s="122">
        <f t="shared" si="68"/>
        <v>45351</v>
      </c>
      <c r="EH319" s="122">
        <f t="shared" si="69"/>
        <v>0.45644487200055095</v>
      </c>
      <c r="EI319" s="122">
        <f t="shared" si="70"/>
        <v>0.74786904314883096</v>
      </c>
      <c r="EJ319" s="122">
        <f t="shared" si="71"/>
        <v>0.232802442869145</v>
      </c>
      <c r="EK319" s="122">
        <f t="shared" si="72"/>
        <v>1.2831073778607855</v>
      </c>
      <c r="EL319" s="122">
        <f t="shared" si="73"/>
        <v>0.26965202093596058</v>
      </c>
      <c r="EM319" s="122">
        <f t="shared" si="74"/>
        <v>6.5427655172413807E-2</v>
      </c>
      <c r="EN319" s="122">
        <f t="shared" si="75"/>
        <v>0</v>
      </c>
      <c r="EO319" s="122">
        <f t="shared" si="76"/>
        <v>4.258251100704857E-3</v>
      </c>
      <c r="EP319" s="122">
        <f t="shared" si="77"/>
        <v>0.59077334686311223</v>
      </c>
      <c r="EQ319" s="122">
        <f t="shared" si="78"/>
        <v>0.80137125544581633</v>
      </c>
      <c r="ER319" s="282">
        <f t="shared" si="79"/>
        <v>8.2765276807305443E-2</v>
      </c>
      <c r="ES319" s="123" t="e">
        <f>SUMIF([9]Data_Validity!$K319:$DX319,"OUTTURN",Outturn_Daily!$K319:$DX319)+H319</f>
        <v>#VALUE!</v>
      </c>
      <c r="ET319" s="90" t="e">
        <f>SUMIF([9]Data_Validity!$K319:$DX319,"ESTIMATE",Outturn_Daily!$K319:$DX319)</f>
        <v>#VALUE!</v>
      </c>
      <c r="EU319" s="90" t="e">
        <f>SUMIF([9]Data_Validity!$K319:$DX319,"FORECAST",Outturn_Daily!$K319:$DX319)</f>
        <v>#VALUE!</v>
      </c>
      <c r="EV319" s="122">
        <f t="shared" si="64"/>
        <v>0</v>
      </c>
      <c r="EW319" s="123" t="e">
        <f t="shared" si="65"/>
        <v>#VALUE!</v>
      </c>
    </row>
    <row r="320" spans="1:153" ht="15">
      <c r="A320" s="124">
        <v>45351</v>
      </c>
      <c r="B320" s="109">
        <v>45</v>
      </c>
      <c r="C320" s="110">
        <v>45326</v>
      </c>
      <c r="D320" s="111">
        <f t="shared" si="66"/>
        <v>4.9286584474280968</v>
      </c>
      <c r="E320" s="112" t="s">
        <v>447</v>
      </c>
      <c r="F320" s="111">
        <v>2.8058877948690713</v>
      </c>
      <c r="G320" s="113">
        <v>0</v>
      </c>
      <c r="H320" s="113">
        <v>0</v>
      </c>
      <c r="I320" s="111">
        <v>0</v>
      </c>
      <c r="J320" s="111">
        <v>2.8058877948690713</v>
      </c>
      <c r="K320" s="113">
        <v>0.45644487200055095</v>
      </c>
      <c r="L320" s="111">
        <v>2.3494429228685205</v>
      </c>
      <c r="M320" s="113">
        <v>7.4017750180926795E-2</v>
      </c>
      <c r="N320" s="113">
        <v>4.258251100704857E-3</v>
      </c>
      <c r="O320" s="113">
        <v>-0.10285148499812097</v>
      </c>
      <c r="P320" s="113">
        <v>-6.9005367630855047E-2</v>
      </c>
      <c r="Q320" s="113">
        <v>0.61876154625394097</v>
      </c>
      <c r="R320" s="113">
        <v>-3.4234069968409292E-3</v>
      </c>
      <c r="S320" s="113">
        <v>0.12910749689488996</v>
      </c>
      <c r="T320" s="113">
        <v>1.6181870539691598</v>
      </c>
      <c r="U320" s="114">
        <v>1.2831073778607855</v>
      </c>
      <c r="V320" s="114">
        <v>0.26965202093596058</v>
      </c>
      <c r="W320" s="114">
        <v>6.5427655172413807E-2</v>
      </c>
      <c r="X320" s="115">
        <v>0</v>
      </c>
      <c r="Y320" s="113">
        <v>8.0391084094715307E-2</v>
      </c>
      <c r="Z320" s="111">
        <v>0</v>
      </c>
      <c r="AA320" s="113">
        <v>0</v>
      </c>
      <c r="AB320" s="111">
        <v>0</v>
      </c>
      <c r="AC320" s="113">
        <v>0</v>
      </c>
      <c r="AD320" s="113">
        <v>0</v>
      </c>
      <c r="AE320" s="113">
        <v>0</v>
      </c>
      <c r="AF320" s="113">
        <v>0</v>
      </c>
      <c r="AG320" s="113">
        <v>0</v>
      </c>
      <c r="AH320" s="114">
        <v>0</v>
      </c>
      <c r="AI320" s="114">
        <v>0</v>
      </c>
      <c r="AJ320" s="114">
        <v>0</v>
      </c>
      <c r="AK320" s="116"/>
      <c r="AL320" s="113">
        <v>0</v>
      </c>
      <c r="AM320" s="116">
        <v>0</v>
      </c>
      <c r="AN320" s="113">
        <v>0</v>
      </c>
      <c r="AO320" s="113">
        <v>0</v>
      </c>
      <c r="AP320" s="113">
        <v>0</v>
      </c>
      <c r="AQ320" s="113">
        <v>0</v>
      </c>
      <c r="AR320" s="113">
        <v>0</v>
      </c>
      <c r="AS320" s="113">
        <v>0</v>
      </c>
      <c r="AT320" s="117">
        <v>0</v>
      </c>
      <c r="AU320" s="117">
        <v>0</v>
      </c>
      <c r="AV320" s="117">
        <v>0</v>
      </c>
      <c r="AW320" s="116">
        <v>2.1227706525590251</v>
      </c>
      <c r="AX320" s="116">
        <v>2.1203477310944105</v>
      </c>
      <c r="AY320" s="116">
        <v>0.7273535052648894</v>
      </c>
      <c r="AZ320" s="118">
        <v>0.7273535052648894</v>
      </c>
      <c r="BA320" s="118">
        <v>0</v>
      </c>
      <c r="BB320" s="118">
        <v>0</v>
      </c>
      <c r="BC320" s="118">
        <v>0</v>
      </c>
      <c r="BD320" s="118">
        <v>0</v>
      </c>
      <c r="BE320" s="118">
        <v>0</v>
      </c>
      <c r="BF320" s="118">
        <v>0</v>
      </c>
      <c r="BG320" s="118">
        <v>0</v>
      </c>
      <c r="BH320" s="118">
        <v>0</v>
      </c>
      <c r="BI320" s="118">
        <v>0</v>
      </c>
      <c r="BJ320" s="118">
        <v>0</v>
      </c>
      <c r="BK320" s="118">
        <v>0</v>
      </c>
      <c r="BL320" s="118">
        <v>0</v>
      </c>
      <c r="BM320" s="118">
        <v>0</v>
      </c>
      <c r="BN320" s="118">
        <v>0</v>
      </c>
      <c r="BO320" s="118">
        <v>0</v>
      </c>
      <c r="BP320" s="118">
        <v>0</v>
      </c>
      <c r="BQ320" s="118">
        <v>0</v>
      </c>
      <c r="BR320" s="118">
        <v>0</v>
      </c>
      <c r="BS320" s="118">
        <v>0</v>
      </c>
      <c r="BT320" s="118">
        <v>0</v>
      </c>
      <c r="BU320" s="116">
        <v>0.69362483186123314</v>
      </c>
      <c r="BV320" s="118">
        <v>0.15100238699999999</v>
      </c>
      <c r="BW320" s="118">
        <v>0.54262244486123312</v>
      </c>
      <c r="BX320" s="118">
        <v>0</v>
      </c>
      <c r="BY320" s="118">
        <v>0</v>
      </c>
      <c r="BZ320" s="118">
        <v>0</v>
      </c>
      <c r="CA320" s="118">
        <v>0</v>
      </c>
      <c r="CB320" s="118">
        <v>0</v>
      </c>
      <c r="CC320" s="119">
        <v>0.30180781050000005</v>
      </c>
      <c r="CD320" s="118">
        <v>0.30180781050000005</v>
      </c>
      <c r="CE320" s="118">
        <v>0</v>
      </c>
      <c r="CF320" s="118">
        <v>0</v>
      </c>
      <c r="CG320" s="118">
        <v>0</v>
      </c>
      <c r="CH320" s="118">
        <v>0</v>
      </c>
      <c r="CI320" s="118">
        <v>0</v>
      </c>
      <c r="CJ320" s="116">
        <v>4.187130700000001E-2</v>
      </c>
      <c r="CK320" s="118">
        <v>4.0000000000000001E-3</v>
      </c>
      <c r="CL320" s="118">
        <v>0</v>
      </c>
      <c r="CM320" s="118">
        <v>0</v>
      </c>
      <c r="CN320" s="118">
        <v>0</v>
      </c>
      <c r="CO320" s="118">
        <v>3.7871307000000007E-2</v>
      </c>
      <c r="CP320" s="118">
        <v>0</v>
      </c>
      <c r="CQ320" s="118">
        <v>0</v>
      </c>
      <c r="CR320" s="116">
        <v>0.22669484267833398</v>
      </c>
      <c r="CS320" s="118">
        <v>0.18164724574311225</v>
      </c>
      <c r="CT320" s="118">
        <v>4.5047596935221729E-2</v>
      </c>
      <c r="CU320" s="118">
        <v>0</v>
      </c>
      <c r="CV320" s="118">
        <v>0</v>
      </c>
      <c r="CW320" s="118">
        <v>0</v>
      </c>
      <c r="CX320" s="116">
        <v>0.12899543378995401</v>
      </c>
      <c r="CY320" s="118">
        <v>0.12899543378995401</v>
      </c>
      <c r="CZ320" s="118">
        <v>0</v>
      </c>
      <c r="DA320" s="118">
        <v>0</v>
      </c>
      <c r="DB320" s="118">
        <v>0</v>
      </c>
      <c r="DC320" s="118">
        <v>0</v>
      </c>
      <c r="DD320" s="118">
        <v>0</v>
      </c>
      <c r="DE320" s="118">
        <v>0</v>
      </c>
      <c r="DF320" s="116">
        <v>0</v>
      </c>
      <c r="DG320" s="118">
        <v>0</v>
      </c>
      <c r="DH320" s="118">
        <v>0</v>
      </c>
      <c r="DI320" s="118">
        <v>0</v>
      </c>
      <c r="DJ320" s="116">
        <v>0</v>
      </c>
      <c r="DK320" s="118">
        <v>0</v>
      </c>
      <c r="DL320" s="118">
        <v>0</v>
      </c>
      <c r="DM320" s="118">
        <v>0</v>
      </c>
      <c r="DN320" s="118">
        <v>0</v>
      </c>
      <c r="DO320" s="118">
        <v>0</v>
      </c>
      <c r="DP320" s="118">
        <v>0</v>
      </c>
      <c r="DQ320" s="118">
        <v>0</v>
      </c>
      <c r="DR320" s="116">
        <v>0</v>
      </c>
      <c r="DS320" s="118">
        <v>0</v>
      </c>
      <c r="DT320" s="118">
        <v>0</v>
      </c>
      <c r="DU320" s="118">
        <v>0</v>
      </c>
      <c r="DV320" s="116">
        <v>2.422921464614535E-3</v>
      </c>
      <c r="DW320" s="118">
        <v>2.0019737916425218E-4</v>
      </c>
      <c r="DX320" s="118">
        <v>2.2227240854502828E-3</v>
      </c>
      <c r="DY320" s="120">
        <v>0</v>
      </c>
      <c r="DZ320" s="120">
        <v>0</v>
      </c>
      <c r="EA320" s="89"/>
      <c r="EB320" s="90" t="e">
        <v>#N/A</v>
      </c>
      <c r="EC320" s="90">
        <v>1</v>
      </c>
      <c r="EF320" s="121">
        <f t="shared" si="67"/>
        <v>45326</v>
      </c>
      <c r="EG320" s="122">
        <f t="shared" si="68"/>
        <v>45351</v>
      </c>
      <c r="EH320" s="122">
        <f t="shared" si="69"/>
        <v>0.45644487200055095</v>
      </c>
      <c r="EI320" s="122">
        <f t="shared" si="70"/>
        <v>0.74786904314883096</v>
      </c>
      <c r="EJ320" s="122">
        <f t="shared" si="71"/>
        <v>0.232802442869145</v>
      </c>
      <c r="EK320" s="122">
        <f t="shared" si="72"/>
        <v>1.2831073778607855</v>
      </c>
      <c r="EL320" s="122">
        <f t="shared" si="73"/>
        <v>0.26965202093596058</v>
      </c>
      <c r="EM320" s="122">
        <f t="shared" si="74"/>
        <v>6.5427655172413807E-2</v>
      </c>
      <c r="EN320" s="122">
        <f t="shared" si="75"/>
        <v>0</v>
      </c>
      <c r="EO320" s="122">
        <f t="shared" si="76"/>
        <v>4.258251100704857E-3</v>
      </c>
      <c r="EP320" s="122">
        <f t="shared" si="77"/>
        <v>0.59077334686311223</v>
      </c>
      <c r="EQ320" s="122">
        <f t="shared" si="78"/>
        <v>0.80137125544581622</v>
      </c>
      <c r="ER320" s="282">
        <f t="shared" si="79"/>
        <v>7.9390598562488909E-2</v>
      </c>
      <c r="ES320" s="123" t="e">
        <f>SUMIF([9]Data_Validity!$K320:$DX320,"OUTTURN",Outturn_Daily!$K320:$DX320)+H320</f>
        <v>#VALUE!</v>
      </c>
      <c r="ET320" s="90" t="e">
        <f>SUMIF([9]Data_Validity!$K320:$DX320,"ESTIMATE",Outturn_Daily!$K320:$DX320)</f>
        <v>#VALUE!</v>
      </c>
      <c r="EU320" s="90" t="e">
        <f>SUMIF([9]Data_Validity!$K320:$DX320,"FORECAST",Outturn_Daily!$K320:$DX320)</f>
        <v>#VALUE!</v>
      </c>
      <c r="EV320" s="122">
        <f t="shared" si="64"/>
        <v>0</v>
      </c>
      <c r="EW320" s="123" t="e">
        <f t="shared" si="65"/>
        <v>#VALUE!</v>
      </c>
    </row>
    <row r="321" spans="1:153" ht="15">
      <c r="A321" s="124">
        <v>45351</v>
      </c>
      <c r="B321" s="109">
        <v>46</v>
      </c>
      <c r="C321" s="110">
        <v>45327</v>
      </c>
      <c r="D321" s="111">
        <f t="shared" si="66"/>
        <v>4.911291180245958</v>
      </c>
      <c r="E321" s="112" t="s">
        <v>447</v>
      </c>
      <c r="F321" s="111">
        <v>2.981770431369072</v>
      </c>
      <c r="G321" s="113">
        <v>0</v>
      </c>
      <c r="H321" s="113">
        <v>0</v>
      </c>
      <c r="I321" s="111">
        <v>0</v>
      </c>
      <c r="J321" s="111">
        <v>2.981770431369072</v>
      </c>
      <c r="K321" s="113">
        <v>0.45644487200055095</v>
      </c>
      <c r="L321" s="111">
        <v>2.5253255593685209</v>
      </c>
      <c r="M321" s="113">
        <v>9.2070092680926752E-2</v>
      </c>
      <c r="N321" s="113">
        <v>4.258251100704857E-3</v>
      </c>
      <c r="O321" s="113">
        <v>-3.7692069998120997E-2</v>
      </c>
      <c r="P321" s="113">
        <v>2.3665511369144993E-2</v>
      </c>
      <c r="Q321" s="113">
        <v>0.61876154625394097</v>
      </c>
      <c r="R321" s="113">
        <v>-3.4234069968409292E-3</v>
      </c>
      <c r="S321" s="113">
        <v>0.12910749689488996</v>
      </c>
      <c r="T321" s="113">
        <v>1.6181870539691598</v>
      </c>
      <c r="U321" s="114">
        <v>1.2831073778607855</v>
      </c>
      <c r="V321" s="114">
        <v>0.26965202093596058</v>
      </c>
      <c r="W321" s="114">
        <v>6.5427655172413807E-2</v>
      </c>
      <c r="X321" s="115">
        <v>0</v>
      </c>
      <c r="Y321" s="113">
        <v>8.0391084094715307E-2</v>
      </c>
      <c r="Z321" s="111">
        <v>0</v>
      </c>
      <c r="AA321" s="113">
        <v>0</v>
      </c>
      <c r="AB321" s="111">
        <v>0</v>
      </c>
      <c r="AC321" s="113">
        <v>0</v>
      </c>
      <c r="AD321" s="113">
        <v>0</v>
      </c>
      <c r="AE321" s="113">
        <v>0</v>
      </c>
      <c r="AF321" s="113">
        <v>0</v>
      </c>
      <c r="AG321" s="113">
        <v>0</v>
      </c>
      <c r="AH321" s="114">
        <v>0</v>
      </c>
      <c r="AI321" s="114">
        <v>0</v>
      </c>
      <c r="AJ321" s="114">
        <v>0</v>
      </c>
      <c r="AK321" s="116"/>
      <c r="AL321" s="113">
        <v>0</v>
      </c>
      <c r="AM321" s="116">
        <v>0</v>
      </c>
      <c r="AN321" s="113">
        <v>0</v>
      </c>
      <c r="AO321" s="113">
        <v>0</v>
      </c>
      <c r="AP321" s="113">
        <v>0</v>
      </c>
      <c r="AQ321" s="113">
        <v>0</v>
      </c>
      <c r="AR321" s="113">
        <v>0</v>
      </c>
      <c r="AS321" s="113">
        <v>0</v>
      </c>
      <c r="AT321" s="117">
        <v>0</v>
      </c>
      <c r="AU321" s="117">
        <v>0</v>
      </c>
      <c r="AV321" s="117">
        <v>0</v>
      </c>
      <c r="AW321" s="116">
        <v>1.929520748876886</v>
      </c>
      <c r="AX321" s="116">
        <v>1.9291054475944105</v>
      </c>
      <c r="AY321" s="116">
        <v>0.70930116276488953</v>
      </c>
      <c r="AZ321" s="118">
        <v>0.70930116276488953</v>
      </c>
      <c r="BA321" s="118">
        <v>0</v>
      </c>
      <c r="BB321" s="118">
        <v>0</v>
      </c>
      <c r="BC321" s="118">
        <v>0</v>
      </c>
      <c r="BD321" s="118">
        <v>0</v>
      </c>
      <c r="BE321" s="118">
        <v>0</v>
      </c>
      <c r="BF321" s="118">
        <v>0</v>
      </c>
      <c r="BG321" s="118">
        <v>0</v>
      </c>
      <c r="BH321" s="118">
        <v>0</v>
      </c>
      <c r="BI321" s="118">
        <v>0</v>
      </c>
      <c r="BJ321" s="118">
        <v>0</v>
      </c>
      <c r="BK321" s="118">
        <v>0</v>
      </c>
      <c r="BL321" s="118">
        <v>0</v>
      </c>
      <c r="BM321" s="118">
        <v>0</v>
      </c>
      <c r="BN321" s="118">
        <v>0</v>
      </c>
      <c r="BO321" s="118">
        <v>0</v>
      </c>
      <c r="BP321" s="118">
        <v>0</v>
      </c>
      <c r="BQ321" s="118">
        <v>0</v>
      </c>
      <c r="BR321" s="118">
        <v>0</v>
      </c>
      <c r="BS321" s="118">
        <v>0</v>
      </c>
      <c r="BT321" s="118">
        <v>0</v>
      </c>
      <c r="BU321" s="116">
        <v>0.62846541686123314</v>
      </c>
      <c r="BV321" s="118">
        <v>8.5842972000000003E-2</v>
      </c>
      <c r="BW321" s="118">
        <v>0.54262244486123312</v>
      </c>
      <c r="BX321" s="118">
        <v>0</v>
      </c>
      <c r="BY321" s="118">
        <v>0</v>
      </c>
      <c r="BZ321" s="118">
        <v>0</v>
      </c>
      <c r="CA321" s="118">
        <v>0</v>
      </c>
      <c r="CB321" s="118">
        <v>0</v>
      </c>
      <c r="CC321" s="119">
        <v>0.20913693150000001</v>
      </c>
      <c r="CD321" s="118">
        <v>0.20913693150000001</v>
      </c>
      <c r="CE321" s="118">
        <v>0</v>
      </c>
      <c r="CF321" s="118">
        <v>0</v>
      </c>
      <c r="CG321" s="118">
        <v>0</v>
      </c>
      <c r="CH321" s="118">
        <v>0</v>
      </c>
      <c r="CI321" s="118">
        <v>0</v>
      </c>
      <c r="CJ321" s="116">
        <v>2.6511660000000006E-2</v>
      </c>
      <c r="CK321" s="118">
        <v>0</v>
      </c>
      <c r="CL321" s="118">
        <v>0</v>
      </c>
      <c r="CM321" s="118">
        <v>0</v>
      </c>
      <c r="CN321" s="118">
        <v>0</v>
      </c>
      <c r="CO321" s="118">
        <v>2.6511660000000006E-2</v>
      </c>
      <c r="CP321" s="118">
        <v>0</v>
      </c>
      <c r="CQ321" s="118">
        <v>0</v>
      </c>
      <c r="CR321" s="116">
        <v>0.22669484267833398</v>
      </c>
      <c r="CS321" s="118">
        <v>0.18164724574311225</v>
      </c>
      <c r="CT321" s="118">
        <v>4.5047596935221729E-2</v>
      </c>
      <c r="CU321" s="118">
        <v>0</v>
      </c>
      <c r="CV321" s="118">
        <v>0</v>
      </c>
      <c r="CW321" s="118">
        <v>0</v>
      </c>
      <c r="CX321" s="116">
        <v>0.12899543378995401</v>
      </c>
      <c r="CY321" s="118">
        <v>0.12899543378995401</v>
      </c>
      <c r="CZ321" s="118">
        <v>0</v>
      </c>
      <c r="DA321" s="118">
        <v>0</v>
      </c>
      <c r="DB321" s="118">
        <v>0</v>
      </c>
      <c r="DC321" s="118">
        <v>0</v>
      </c>
      <c r="DD321" s="118">
        <v>0</v>
      </c>
      <c r="DE321" s="118">
        <v>0</v>
      </c>
      <c r="DF321" s="116">
        <v>0</v>
      </c>
      <c r="DG321" s="118">
        <v>0</v>
      </c>
      <c r="DH321" s="118">
        <v>0</v>
      </c>
      <c r="DI321" s="118">
        <v>0</v>
      </c>
      <c r="DJ321" s="116">
        <v>0</v>
      </c>
      <c r="DK321" s="118">
        <v>0</v>
      </c>
      <c r="DL321" s="118">
        <v>0</v>
      </c>
      <c r="DM321" s="118">
        <v>0</v>
      </c>
      <c r="DN321" s="118">
        <v>0</v>
      </c>
      <c r="DO321" s="118">
        <v>0</v>
      </c>
      <c r="DP321" s="118">
        <v>0</v>
      </c>
      <c r="DQ321" s="118">
        <v>0</v>
      </c>
      <c r="DR321" s="116">
        <v>0</v>
      </c>
      <c r="DS321" s="118">
        <v>0</v>
      </c>
      <c r="DT321" s="118">
        <v>0</v>
      </c>
      <c r="DU321" s="118">
        <v>0</v>
      </c>
      <c r="DV321" s="116">
        <v>4.1530128247536691E-4</v>
      </c>
      <c r="DW321" s="118">
        <v>3.4314867208602818E-5</v>
      </c>
      <c r="DX321" s="118">
        <v>3.8098641526676411E-4</v>
      </c>
      <c r="DY321" s="120">
        <v>0</v>
      </c>
      <c r="DZ321" s="120">
        <v>0</v>
      </c>
      <c r="EA321" s="89"/>
      <c r="EB321" s="90" t="e">
        <v>#N/A</v>
      </c>
      <c r="EC321" s="90">
        <v>1</v>
      </c>
      <c r="EF321" s="121">
        <f t="shared" si="67"/>
        <v>45327</v>
      </c>
      <c r="EG321" s="122">
        <f t="shared" si="68"/>
        <v>45351</v>
      </c>
      <c r="EH321" s="122">
        <f t="shared" si="69"/>
        <v>0.45644487200055095</v>
      </c>
      <c r="EI321" s="122">
        <f t="shared" si="70"/>
        <v>0.74786904314883096</v>
      </c>
      <c r="EJ321" s="122">
        <f t="shared" si="71"/>
        <v>0.232802442869145</v>
      </c>
      <c r="EK321" s="122">
        <f t="shared" si="72"/>
        <v>1.2831073778607855</v>
      </c>
      <c r="EL321" s="122">
        <f t="shared" si="73"/>
        <v>0.26965202093596058</v>
      </c>
      <c r="EM321" s="122">
        <f t="shared" si="74"/>
        <v>6.5427655172413807E-2</v>
      </c>
      <c r="EN321" s="122">
        <f t="shared" si="75"/>
        <v>0</v>
      </c>
      <c r="EO321" s="122">
        <f t="shared" si="76"/>
        <v>4.258251100704857E-3</v>
      </c>
      <c r="EP321" s="122">
        <f t="shared" si="77"/>
        <v>0.59077334686311211</v>
      </c>
      <c r="EQ321" s="122">
        <f t="shared" si="78"/>
        <v>0.80137125544581633</v>
      </c>
      <c r="ER321" s="282">
        <f t="shared" si="79"/>
        <v>7.7382978380349743E-2</v>
      </c>
      <c r="ES321" s="123" t="e">
        <f>SUMIF([9]Data_Validity!$K321:$DX321,"OUTTURN",Outturn_Daily!$K321:$DX321)+H321</f>
        <v>#VALUE!</v>
      </c>
      <c r="ET321" s="90" t="e">
        <f>SUMIF([9]Data_Validity!$K321:$DX321,"ESTIMATE",Outturn_Daily!$K321:$DX321)</f>
        <v>#VALUE!</v>
      </c>
      <c r="EU321" s="90" t="e">
        <f>SUMIF([9]Data_Validity!$K321:$DX321,"FORECAST",Outturn_Daily!$K321:$DX321)</f>
        <v>#VALUE!</v>
      </c>
      <c r="EV321" s="122">
        <f t="shared" si="64"/>
        <v>0</v>
      </c>
      <c r="EW321" s="123" t="e">
        <f t="shared" si="65"/>
        <v>#VALUE!</v>
      </c>
    </row>
    <row r="322" spans="1:153" ht="15">
      <c r="A322" s="124">
        <v>45351</v>
      </c>
      <c r="B322" s="109">
        <v>46</v>
      </c>
      <c r="C322" s="110">
        <v>45328</v>
      </c>
      <c r="D322" s="111">
        <f t="shared" si="66"/>
        <v>4.917186613497722</v>
      </c>
      <c r="E322" s="112" t="s">
        <v>447</v>
      </c>
      <c r="F322" s="111">
        <v>2.8852568448690716</v>
      </c>
      <c r="G322" s="113">
        <v>0</v>
      </c>
      <c r="H322" s="113">
        <v>0</v>
      </c>
      <c r="I322" s="111">
        <v>0</v>
      </c>
      <c r="J322" s="111">
        <v>2.8852568448690716</v>
      </c>
      <c r="K322" s="113">
        <v>0.45644487200055095</v>
      </c>
      <c r="L322" s="111">
        <v>2.4288119728685209</v>
      </c>
      <c r="M322" s="113">
        <v>7.9830398680926756E-2</v>
      </c>
      <c r="N322" s="113">
        <v>4.258251100704857E-3</v>
      </c>
      <c r="O322" s="113">
        <v>-7.0132785998120978E-2</v>
      </c>
      <c r="P322" s="113">
        <v>-2.8167665130854974E-2</v>
      </c>
      <c r="Q322" s="113">
        <v>0.61876154625394097</v>
      </c>
      <c r="R322" s="113">
        <v>-3.4234069968409292E-3</v>
      </c>
      <c r="S322" s="113">
        <v>0.12910749689488996</v>
      </c>
      <c r="T322" s="113">
        <v>1.6181870539691598</v>
      </c>
      <c r="U322" s="114">
        <v>1.2831073778607855</v>
      </c>
      <c r="V322" s="114">
        <v>0.26965202093596058</v>
      </c>
      <c r="W322" s="114">
        <v>6.5427655172413807E-2</v>
      </c>
      <c r="X322" s="115">
        <v>0</v>
      </c>
      <c r="Y322" s="113">
        <v>8.0391084094715307E-2</v>
      </c>
      <c r="Z322" s="111">
        <v>0</v>
      </c>
      <c r="AA322" s="113">
        <v>0</v>
      </c>
      <c r="AB322" s="111">
        <v>0</v>
      </c>
      <c r="AC322" s="113">
        <v>0</v>
      </c>
      <c r="AD322" s="113">
        <v>0</v>
      </c>
      <c r="AE322" s="113">
        <v>0</v>
      </c>
      <c r="AF322" s="113">
        <v>0</v>
      </c>
      <c r="AG322" s="113">
        <v>0</v>
      </c>
      <c r="AH322" s="114">
        <v>0</v>
      </c>
      <c r="AI322" s="114">
        <v>0</v>
      </c>
      <c r="AJ322" s="114">
        <v>0</v>
      </c>
      <c r="AK322" s="116"/>
      <c r="AL322" s="113">
        <v>0</v>
      </c>
      <c r="AM322" s="116">
        <v>0</v>
      </c>
      <c r="AN322" s="113">
        <v>0</v>
      </c>
      <c r="AO322" s="113">
        <v>0</v>
      </c>
      <c r="AP322" s="113">
        <v>0</v>
      </c>
      <c r="AQ322" s="113">
        <v>0</v>
      </c>
      <c r="AR322" s="113">
        <v>0</v>
      </c>
      <c r="AS322" s="113">
        <v>0</v>
      </c>
      <c r="AT322" s="117">
        <v>0</v>
      </c>
      <c r="AU322" s="117">
        <v>0</v>
      </c>
      <c r="AV322" s="117">
        <v>0</v>
      </c>
      <c r="AW322" s="116">
        <v>2.0319297686286504</v>
      </c>
      <c r="AX322" s="116">
        <v>2.0297611810944107</v>
      </c>
      <c r="AY322" s="116">
        <v>0.72154085676488955</v>
      </c>
      <c r="AZ322" s="118">
        <v>0.72154085676488955</v>
      </c>
      <c r="BA322" s="118">
        <v>0</v>
      </c>
      <c r="BB322" s="118">
        <v>0</v>
      </c>
      <c r="BC322" s="118">
        <v>0</v>
      </c>
      <c r="BD322" s="118">
        <v>0</v>
      </c>
      <c r="BE322" s="118">
        <v>0</v>
      </c>
      <c r="BF322" s="118">
        <v>0</v>
      </c>
      <c r="BG322" s="118">
        <v>0</v>
      </c>
      <c r="BH322" s="118">
        <v>0</v>
      </c>
      <c r="BI322" s="118">
        <v>0</v>
      </c>
      <c r="BJ322" s="118">
        <v>0</v>
      </c>
      <c r="BK322" s="118">
        <v>0</v>
      </c>
      <c r="BL322" s="118">
        <v>0</v>
      </c>
      <c r="BM322" s="118">
        <v>0</v>
      </c>
      <c r="BN322" s="118">
        <v>0</v>
      </c>
      <c r="BO322" s="118">
        <v>0</v>
      </c>
      <c r="BP322" s="118">
        <v>0</v>
      </c>
      <c r="BQ322" s="118">
        <v>0</v>
      </c>
      <c r="BR322" s="118">
        <v>0</v>
      </c>
      <c r="BS322" s="118">
        <v>0</v>
      </c>
      <c r="BT322" s="118">
        <v>0</v>
      </c>
      <c r="BU322" s="116">
        <v>0.66090613286123312</v>
      </c>
      <c r="BV322" s="118">
        <v>0.11828368800000001</v>
      </c>
      <c r="BW322" s="118">
        <v>0.54262244486123312</v>
      </c>
      <c r="BX322" s="118">
        <v>0</v>
      </c>
      <c r="BY322" s="118">
        <v>0</v>
      </c>
      <c r="BZ322" s="118">
        <v>0</v>
      </c>
      <c r="CA322" s="118">
        <v>0</v>
      </c>
      <c r="CB322" s="118">
        <v>0</v>
      </c>
      <c r="CC322" s="119">
        <v>0.26097010799999998</v>
      </c>
      <c r="CD322" s="118">
        <v>0.26097010799999998</v>
      </c>
      <c r="CE322" s="118">
        <v>0</v>
      </c>
      <c r="CF322" s="118">
        <v>0</v>
      </c>
      <c r="CG322" s="118">
        <v>0</v>
      </c>
      <c r="CH322" s="118">
        <v>0</v>
      </c>
      <c r="CI322" s="118">
        <v>0</v>
      </c>
      <c r="CJ322" s="116">
        <v>3.0653807000000005E-2</v>
      </c>
      <c r="CK322" s="118">
        <v>7.3333399999999998E-3</v>
      </c>
      <c r="CL322" s="118">
        <v>0</v>
      </c>
      <c r="CM322" s="118">
        <v>0</v>
      </c>
      <c r="CN322" s="118">
        <v>0</v>
      </c>
      <c r="CO322" s="118">
        <v>2.3320467000000004E-2</v>
      </c>
      <c r="CP322" s="118">
        <v>0</v>
      </c>
      <c r="CQ322" s="118">
        <v>0</v>
      </c>
      <c r="CR322" s="116">
        <v>0.22669484267833398</v>
      </c>
      <c r="CS322" s="118">
        <v>0.18164724574311225</v>
      </c>
      <c r="CT322" s="118">
        <v>4.5047596935221729E-2</v>
      </c>
      <c r="CU322" s="118">
        <v>0</v>
      </c>
      <c r="CV322" s="118">
        <v>0</v>
      </c>
      <c r="CW322" s="118">
        <v>0</v>
      </c>
      <c r="CX322" s="116">
        <v>0.12899543378995401</v>
      </c>
      <c r="CY322" s="118">
        <v>0.12899543378995401</v>
      </c>
      <c r="CZ322" s="118">
        <v>0</v>
      </c>
      <c r="DA322" s="118">
        <v>0</v>
      </c>
      <c r="DB322" s="118">
        <v>0</v>
      </c>
      <c r="DC322" s="118">
        <v>0</v>
      </c>
      <c r="DD322" s="118">
        <v>0</v>
      </c>
      <c r="DE322" s="118">
        <v>0</v>
      </c>
      <c r="DF322" s="116">
        <v>0</v>
      </c>
      <c r="DG322" s="118">
        <v>0</v>
      </c>
      <c r="DH322" s="118">
        <v>0</v>
      </c>
      <c r="DI322" s="118">
        <v>0</v>
      </c>
      <c r="DJ322" s="116">
        <v>0</v>
      </c>
      <c r="DK322" s="118">
        <v>0</v>
      </c>
      <c r="DL322" s="118">
        <v>0</v>
      </c>
      <c r="DM322" s="118">
        <v>0</v>
      </c>
      <c r="DN322" s="118">
        <v>0</v>
      </c>
      <c r="DO322" s="118">
        <v>0</v>
      </c>
      <c r="DP322" s="118">
        <v>0</v>
      </c>
      <c r="DQ322" s="118">
        <v>0</v>
      </c>
      <c r="DR322" s="116">
        <v>0</v>
      </c>
      <c r="DS322" s="118">
        <v>0</v>
      </c>
      <c r="DT322" s="118">
        <v>0</v>
      </c>
      <c r="DU322" s="118">
        <v>0</v>
      </c>
      <c r="DV322" s="116">
        <v>2.1685875342395979E-3</v>
      </c>
      <c r="DW322" s="118">
        <v>1.7918267149121325E-4</v>
      </c>
      <c r="DX322" s="118">
        <v>1.9894048627483846E-3</v>
      </c>
      <c r="DY322" s="120">
        <v>0</v>
      </c>
      <c r="DZ322" s="120">
        <v>0</v>
      </c>
      <c r="EA322" s="89"/>
      <c r="EB322" s="90" t="e">
        <v>#N/A</v>
      </c>
      <c r="EC322" s="90">
        <v>1</v>
      </c>
      <c r="EF322" s="121">
        <f t="shared" si="67"/>
        <v>45328</v>
      </c>
      <c r="EG322" s="122">
        <f t="shared" si="68"/>
        <v>45351</v>
      </c>
      <c r="EH322" s="122">
        <f t="shared" si="69"/>
        <v>0.45644487200055095</v>
      </c>
      <c r="EI322" s="122">
        <f t="shared" si="70"/>
        <v>0.74786904314883096</v>
      </c>
      <c r="EJ322" s="122">
        <f t="shared" si="71"/>
        <v>0.232802442869145</v>
      </c>
      <c r="EK322" s="122">
        <f t="shared" si="72"/>
        <v>1.2831073778607855</v>
      </c>
      <c r="EL322" s="122">
        <f t="shared" si="73"/>
        <v>0.26965202093596058</v>
      </c>
      <c r="EM322" s="122">
        <f t="shared" si="74"/>
        <v>6.5427655172413807E-2</v>
      </c>
      <c r="EN322" s="122">
        <f t="shared" si="75"/>
        <v>0</v>
      </c>
      <c r="EO322" s="122">
        <f t="shared" si="76"/>
        <v>4.258251100704857E-3</v>
      </c>
      <c r="EP322" s="122">
        <f t="shared" si="77"/>
        <v>0.59077334686311211</v>
      </c>
      <c r="EQ322" s="122">
        <f t="shared" si="78"/>
        <v>0.80137125544581633</v>
      </c>
      <c r="ER322" s="282">
        <f t="shared" si="79"/>
        <v>7.913626463211397E-2</v>
      </c>
      <c r="ES322" s="123" t="e">
        <f>SUMIF([9]Data_Validity!$K322:$DX322,"OUTTURN",Outturn_Daily!$K322:$DX322)+H322</f>
        <v>#VALUE!</v>
      </c>
      <c r="ET322" s="90" t="e">
        <f>SUMIF([9]Data_Validity!$K322:$DX322,"ESTIMATE",Outturn_Daily!$K322:$DX322)</f>
        <v>#VALUE!</v>
      </c>
      <c r="EU322" s="90" t="e">
        <f>SUMIF([9]Data_Validity!$K322:$DX322,"FORECAST",Outturn_Daily!$K322:$DX322)</f>
        <v>#VALUE!</v>
      </c>
      <c r="EV322" s="122">
        <f t="shared" si="64"/>
        <v>0</v>
      </c>
      <c r="EW322" s="123" t="e">
        <f t="shared" si="65"/>
        <v>#VALUE!</v>
      </c>
    </row>
    <row r="323" spans="1:153" ht="15">
      <c r="A323" s="124">
        <v>45351</v>
      </c>
      <c r="B323" s="109">
        <v>46</v>
      </c>
      <c r="C323" s="110">
        <v>45329</v>
      </c>
      <c r="D323" s="111">
        <f t="shared" si="66"/>
        <v>4.9093360681746034</v>
      </c>
      <c r="E323" s="112" t="s">
        <v>447</v>
      </c>
      <c r="F323" s="111">
        <v>2.8593744233690721</v>
      </c>
      <c r="G323" s="113">
        <v>0</v>
      </c>
      <c r="H323" s="113">
        <v>0</v>
      </c>
      <c r="I323" s="111">
        <v>0</v>
      </c>
      <c r="J323" s="111">
        <v>2.8593744233690721</v>
      </c>
      <c r="K323" s="113">
        <v>0.45644487200055095</v>
      </c>
      <c r="L323" s="111">
        <v>2.4029295513685209</v>
      </c>
      <c r="M323" s="113">
        <v>6.9852367680926813E-2</v>
      </c>
      <c r="N323" s="113">
        <v>4.258251100704857E-3</v>
      </c>
      <c r="O323" s="113">
        <v>-7.4399595998120988E-2</v>
      </c>
      <c r="P323" s="113">
        <v>-3.9805245630855052E-2</v>
      </c>
      <c r="Q323" s="113">
        <v>0.61876154625394097</v>
      </c>
      <c r="R323" s="113">
        <v>-3.4234069968409292E-3</v>
      </c>
      <c r="S323" s="113">
        <v>0.12910749689488996</v>
      </c>
      <c r="T323" s="113">
        <v>1.6181870539691598</v>
      </c>
      <c r="U323" s="114">
        <v>1.2831073778607855</v>
      </c>
      <c r="V323" s="114">
        <v>0.26965202093596058</v>
      </c>
      <c r="W323" s="114">
        <v>6.5427655172413807E-2</v>
      </c>
      <c r="X323" s="115">
        <v>0</v>
      </c>
      <c r="Y323" s="113">
        <v>8.0391084094715307E-2</v>
      </c>
      <c r="Z323" s="111">
        <v>0</v>
      </c>
      <c r="AA323" s="113">
        <v>0</v>
      </c>
      <c r="AB323" s="111">
        <v>0</v>
      </c>
      <c r="AC323" s="113">
        <v>0</v>
      </c>
      <c r="AD323" s="113">
        <v>0</v>
      </c>
      <c r="AE323" s="113">
        <v>0</v>
      </c>
      <c r="AF323" s="113">
        <v>0</v>
      </c>
      <c r="AG323" s="113">
        <v>0</v>
      </c>
      <c r="AH323" s="114">
        <v>0</v>
      </c>
      <c r="AI323" s="114">
        <v>0</v>
      </c>
      <c r="AJ323" s="114">
        <v>0</v>
      </c>
      <c r="AK323" s="116"/>
      <c r="AL323" s="113">
        <v>0</v>
      </c>
      <c r="AM323" s="116">
        <v>0</v>
      </c>
      <c r="AN323" s="113">
        <v>0</v>
      </c>
      <c r="AO323" s="113">
        <v>0</v>
      </c>
      <c r="AP323" s="113">
        <v>0</v>
      </c>
      <c r="AQ323" s="113">
        <v>0</v>
      </c>
      <c r="AR323" s="113">
        <v>0</v>
      </c>
      <c r="AS323" s="113">
        <v>0</v>
      </c>
      <c r="AT323" s="117">
        <v>0</v>
      </c>
      <c r="AU323" s="117">
        <v>0</v>
      </c>
      <c r="AV323" s="117">
        <v>0</v>
      </c>
      <c r="AW323" s="116">
        <v>2.0499616448055309</v>
      </c>
      <c r="AX323" s="116">
        <v>2.0464527165944104</v>
      </c>
      <c r="AY323" s="116">
        <v>0.73151888776488949</v>
      </c>
      <c r="AZ323" s="118">
        <v>0.73151888776488949</v>
      </c>
      <c r="BA323" s="118">
        <v>0</v>
      </c>
      <c r="BB323" s="118">
        <v>0</v>
      </c>
      <c r="BC323" s="118">
        <v>0</v>
      </c>
      <c r="BD323" s="118">
        <v>0</v>
      </c>
      <c r="BE323" s="118">
        <v>0</v>
      </c>
      <c r="BF323" s="118">
        <v>0</v>
      </c>
      <c r="BG323" s="118">
        <v>0</v>
      </c>
      <c r="BH323" s="118">
        <v>0</v>
      </c>
      <c r="BI323" s="118">
        <v>0</v>
      </c>
      <c r="BJ323" s="118">
        <v>0</v>
      </c>
      <c r="BK323" s="118">
        <v>0</v>
      </c>
      <c r="BL323" s="118">
        <v>0</v>
      </c>
      <c r="BM323" s="118">
        <v>0</v>
      </c>
      <c r="BN323" s="118">
        <v>0</v>
      </c>
      <c r="BO323" s="118">
        <v>0</v>
      </c>
      <c r="BP323" s="118">
        <v>0</v>
      </c>
      <c r="BQ323" s="118">
        <v>0</v>
      </c>
      <c r="BR323" s="118">
        <v>0</v>
      </c>
      <c r="BS323" s="118">
        <v>0</v>
      </c>
      <c r="BT323" s="118">
        <v>0</v>
      </c>
      <c r="BU323" s="116">
        <v>0.66517294286123319</v>
      </c>
      <c r="BV323" s="118">
        <v>0.12255049800000001</v>
      </c>
      <c r="BW323" s="118">
        <v>0.54262244486123312</v>
      </c>
      <c r="BX323" s="118">
        <v>0</v>
      </c>
      <c r="BY323" s="118">
        <v>0</v>
      </c>
      <c r="BZ323" s="118">
        <v>0</v>
      </c>
      <c r="CA323" s="118">
        <v>0</v>
      </c>
      <c r="CB323" s="118">
        <v>0</v>
      </c>
      <c r="CC323" s="119">
        <v>0.27260768850000006</v>
      </c>
      <c r="CD323" s="118">
        <v>0.27260768850000006</v>
      </c>
      <c r="CE323" s="118">
        <v>0</v>
      </c>
      <c r="CF323" s="118">
        <v>0</v>
      </c>
      <c r="CG323" s="118">
        <v>0</v>
      </c>
      <c r="CH323" s="118">
        <v>0</v>
      </c>
      <c r="CI323" s="118">
        <v>0</v>
      </c>
      <c r="CJ323" s="116">
        <v>2.1462921000000003E-2</v>
      </c>
      <c r="CK323" s="118">
        <v>0</v>
      </c>
      <c r="CL323" s="118">
        <v>0</v>
      </c>
      <c r="CM323" s="118">
        <v>0</v>
      </c>
      <c r="CN323" s="118">
        <v>0</v>
      </c>
      <c r="CO323" s="118">
        <v>2.1462921000000003E-2</v>
      </c>
      <c r="CP323" s="118">
        <v>0</v>
      </c>
      <c r="CQ323" s="118">
        <v>0</v>
      </c>
      <c r="CR323" s="116">
        <v>0.22669484267833398</v>
      </c>
      <c r="CS323" s="118">
        <v>0.18164724574311225</v>
      </c>
      <c r="CT323" s="118">
        <v>4.5047596935221729E-2</v>
      </c>
      <c r="CU323" s="118">
        <v>0</v>
      </c>
      <c r="CV323" s="118">
        <v>0</v>
      </c>
      <c r="CW323" s="118">
        <v>0</v>
      </c>
      <c r="CX323" s="116">
        <v>0.12899543378995401</v>
      </c>
      <c r="CY323" s="118">
        <v>0.12899543378995401</v>
      </c>
      <c r="CZ323" s="118">
        <v>0</v>
      </c>
      <c r="DA323" s="118">
        <v>0</v>
      </c>
      <c r="DB323" s="118">
        <v>0</v>
      </c>
      <c r="DC323" s="118">
        <v>0</v>
      </c>
      <c r="DD323" s="118">
        <v>0</v>
      </c>
      <c r="DE323" s="118">
        <v>0</v>
      </c>
      <c r="DF323" s="116">
        <v>0</v>
      </c>
      <c r="DG323" s="118">
        <v>0</v>
      </c>
      <c r="DH323" s="118">
        <v>0</v>
      </c>
      <c r="DI323" s="118">
        <v>0</v>
      </c>
      <c r="DJ323" s="116">
        <v>0</v>
      </c>
      <c r="DK323" s="118">
        <v>0</v>
      </c>
      <c r="DL323" s="118">
        <v>0</v>
      </c>
      <c r="DM323" s="118">
        <v>0</v>
      </c>
      <c r="DN323" s="118">
        <v>0</v>
      </c>
      <c r="DO323" s="118">
        <v>0</v>
      </c>
      <c r="DP323" s="118">
        <v>0</v>
      </c>
      <c r="DQ323" s="118">
        <v>0</v>
      </c>
      <c r="DR323" s="116">
        <v>0</v>
      </c>
      <c r="DS323" s="118">
        <v>0</v>
      </c>
      <c r="DT323" s="118">
        <v>0</v>
      </c>
      <c r="DU323" s="118">
        <v>0</v>
      </c>
      <c r="DV323" s="116">
        <v>3.5089282111204936E-3</v>
      </c>
      <c r="DW323" s="118">
        <v>2.8993025230126E-4</v>
      </c>
      <c r="DX323" s="118">
        <v>3.2189979588192336E-3</v>
      </c>
      <c r="DY323" s="120">
        <v>0</v>
      </c>
      <c r="DZ323" s="120">
        <v>0</v>
      </c>
      <c r="EA323" s="89"/>
      <c r="EB323" s="90" t="e">
        <v>#N/A</v>
      </c>
      <c r="EC323" s="90">
        <v>1</v>
      </c>
      <c r="EF323" s="121">
        <f t="shared" si="67"/>
        <v>45329</v>
      </c>
      <c r="EG323" s="122">
        <f t="shared" si="68"/>
        <v>45351</v>
      </c>
      <c r="EH323" s="122">
        <f t="shared" si="69"/>
        <v>0.45644487200055095</v>
      </c>
      <c r="EI323" s="122">
        <f t="shared" si="70"/>
        <v>0.74786904314883096</v>
      </c>
      <c r="EJ323" s="122">
        <f t="shared" si="71"/>
        <v>0.232802442869145</v>
      </c>
      <c r="EK323" s="122">
        <f t="shared" si="72"/>
        <v>1.2831073778607855</v>
      </c>
      <c r="EL323" s="122">
        <f t="shared" si="73"/>
        <v>0.26965202093596058</v>
      </c>
      <c r="EM323" s="122">
        <f t="shared" si="74"/>
        <v>6.5427655172413807E-2</v>
      </c>
      <c r="EN323" s="122">
        <f t="shared" si="75"/>
        <v>0</v>
      </c>
      <c r="EO323" s="122">
        <f t="shared" si="76"/>
        <v>4.258251100704857E-3</v>
      </c>
      <c r="EP323" s="122">
        <f t="shared" si="77"/>
        <v>0.59077334686311223</v>
      </c>
      <c r="EQ323" s="122">
        <f t="shared" si="78"/>
        <v>0.80137125544581633</v>
      </c>
      <c r="ER323" s="282">
        <f t="shared" si="79"/>
        <v>8.0476605308994864E-2</v>
      </c>
      <c r="ES323" s="123" t="e">
        <f>SUMIF([9]Data_Validity!$K323:$DX323,"OUTTURN",Outturn_Daily!$K323:$DX323)+H323</f>
        <v>#VALUE!</v>
      </c>
      <c r="ET323" s="90" t="e">
        <f>SUMIF([9]Data_Validity!$K323:$DX323,"ESTIMATE",Outturn_Daily!$K323:$DX323)</f>
        <v>#VALUE!</v>
      </c>
      <c r="EU323" s="90" t="e">
        <f>SUMIF([9]Data_Validity!$K323:$DX323,"FORECAST",Outturn_Daily!$K323:$DX323)</f>
        <v>#VALUE!</v>
      </c>
      <c r="EV323" s="122">
        <f t="shared" si="64"/>
        <v>0</v>
      </c>
      <c r="EW323" s="123" t="e">
        <f t="shared" si="65"/>
        <v>#VALUE!</v>
      </c>
    </row>
    <row r="324" spans="1:153" ht="15">
      <c r="A324" s="124">
        <v>45351</v>
      </c>
      <c r="B324" s="109">
        <v>46</v>
      </c>
      <c r="C324" s="110">
        <v>45330</v>
      </c>
      <c r="D324" s="111">
        <f t="shared" si="66"/>
        <v>4.9131908321231679</v>
      </c>
      <c r="E324" s="112" t="s">
        <v>447</v>
      </c>
      <c r="F324" s="111">
        <v>2.9165076708690716</v>
      </c>
      <c r="G324" s="113">
        <v>0</v>
      </c>
      <c r="H324" s="113">
        <v>0</v>
      </c>
      <c r="I324" s="111">
        <v>0</v>
      </c>
      <c r="J324" s="111">
        <v>2.9165076708690716</v>
      </c>
      <c r="K324" s="113">
        <v>0.45644487200055095</v>
      </c>
      <c r="L324" s="111">
        <v>2.4600627988685209</v>
      </c>
      <c r="M324" s="113">
        <v>8.3004791680926809E-2</v>
      </c>
      <c r="N324" s="113">
        <v>4.258251100704857E-3</v>
      </c>
      <c r="O324" s="113">
        <v>-5.6256531998121001E-2</v>
      </c>
      <c r="P324" s="113">
        <v>-1.3967486130855022E-2</v>
      </c>
      <c r="Q324" s="113">
        <v>0.61876154625394097</v>
      </c>
      <c r="R324" s="113">
        <v>-3.4234069968409292E-3</v>
      </c>
      <c r="S324" s="113">
        <v>0.12910749689488996</v>
      </c>
      <c r="T324" s="113">
        <v>1.6181870539691598</v>
      </c>
      <c r="U324" s="114">
        <v>1.2831073778607855</v>
      </c>
      <c r="V324" s="114">
        <v>0.26965202093596058</v>
      </c>
      <c r="W324" s="114">
        <v>6.5427655172413807E-2</v>
      </c>
      <c r="X324" s="115">
        <v>0</v>
      </c>
      <c r="Y324" s="113">
        <v>8.0391084094715307E-2</v>
      </c>
      <c r="Z324" s="111">
        <v>0</v>
      </c>
      <c r="AA324" s="113">
        <v>0</v>
      </c>
      <c r="AB324" s="111">
        <v>0</v>
      </c>
      <c r="AC324" s="113">
        <v>0</v>
      </c>
      <c r="AD324" s="113">
        <v>0</v>
      </c>
      <c r="AE324" s="113">
        <v>0</v>
      </c>
      <c r="AF324" s="113">
        <v>0</v>
      </c>
      <c r="AG324" s="113">
        <v>0</v>
      </c>
      <c r="AH324" s="114">
        <v>0</v>
      </c>
      <c r="AI324" s="114">
        <v>0</v>
      </c>
      <c r="AJ324" s="114">
        <v>0</v>
      </c>
      <c r="AK324" s="116"/>
      <c r="AL324" s="113">
        <v>0</v>
      </c>
      <c r="AM324" s="116">
        <v>0</v>
      </c>
      <c r="AN324" s="113">
        <v>0</v>
      </c>
      <c r="AO324" s="113">
        <v>0</v>
      </c>
      <c r="AP324" s="113">
        <v>0</v>
      </c>
      <c r="AQ324" s="113">
        <v>0</v>
      </c>
      <c r="AR324" s="113">
        <v>0</v>
      </c>
      <c r="AS324" s="113">
        <v>0</v>
      </c>
      <c r="AT324" s="117">
        <v>0</v>
      </c>
      <c r="AU324" s="117">
        <v>0</v>
      </c>
      <c r="AV324" s="117">
        <v>0</v>
      </c>
      <c r="AW324" s="116">
        <v>1.9966831612540963</v>
      </c>
      <c r="AX324" s="116">
        <v>1.9950372860944106</v>
      </c>
      <c r="AY324" s="116">
        <v>0.71836646376488944</v>
      </c>
      <c r="AZ324" s="118">
        <v>0.71836646376488944</v>
      </c>
      <c r="BA324" s="118">
        <v>0</v>
      </c>
      <c r="BB324" s="118">
        <v>0</v>
      </c>
      <c r="BC324" s="118">
        <v>0</v>
      </c>
      <c r="BD324" s="118">
        <v>0</v>
      </c>
      <c r="BE324" s="118">
        <v>0</v>
      </c>
      <c r="BF324" s="118">
        <v>0</v>
      </c>
      <c r="BG324" s="118">
        <v>0</v>
      </c>
      <c r="BH324" s="118">
        <v>0</v>
      </c>
      <c r="BI324" s="118">
        <v>0</v>
      </c>
      <c r="BJ324" s="118">
        <v>0</v>
      </c>
      <c r="BK324" s="118">
        <v>0</v>
      </c>
      <c r="BL324" s="118">
        <v>0</v>
      </c>
      <c r="BM324" s="118">
        <v>0</v>
      </c>
      <c r="BN324" s="118">
        <v>0</v>
      </c>
      <c r="BO324" s="118">
        <v>0</v>
      </c>
      <c r="BP324" s="118">
        <v>0</v>
      </c>
      <c r="BQ324" s="118">
        <v>0</v>
      </c>
      <c r="BR324" s="118">
        <v>0</v>
      </c>
      <c r="BS324" s="118">
        <v>0</v>
      </c>
      <c r="BT324" s="118">
        <v>0</v>
      </c>
      <c r="BU324" s="116">
        <v>0.64702987886123309</v>
      </c>
      <c r="BV324" s="118">
        <v>0.10440743400000001</v>
      </c>
      <c r="BW324" s="118">
        <v>0.54262244486123312</v>
      </c>
      <c r="BX324" s="118">
        <v>0</v>
      </c>
      <c r="BY324" s="118">
        <v>0</v>
      </c>
      <c r="BZ324" s="118">
        <v>0</v>
      </c>
      <c r="CA324" s="118">
        <v>0</v>
      </c>
      <c r="CB324" s="118">
        <v>0</v>
      </c>
      <c r="CC324" s="119">
        <v>0.24676992900000003</v>
      </c>
      <c r="CD324" s="118">
        <v>0.24676992900000003</v>
      </c>
      <c r="CE324" s="118">
        <v>0</v>
      </c>
      <c r="CF324" s="118">
        <v>0</v>
      </c>
      <c r="CG324" s="118">
        <v>0</v>
      </c>
      <c r="CH324" s="118">
        <v>0</v>
      </c>
      <c r="CI324" s="118">
        <v>0</v>
      </c>
      <c r="CJ324" s="116">
        <v>2.7180738000000003E-2</v>
      </c>
      <c r="CK324" s="118">
        <v>0</v>
      </c>
      <c r="CL324" s="118">
        <v>0</v>
      </c>
      <c r="CM324" s="118">
        <v>0</v>
      </c>
      <c r="CN324" s="118">
        <v>0</v>
      </c>
      <c r="CO324" s="118">
        <v>2.7180738000000003E-2</v>
      </c>
      <c r="CP324" s="118">
        <v>0</v>
      </c>
      <c r="CQ324" s="118">
        <v>0</v>
      </c>
      <c r="CR324" s="116">
        <v>0.22669484267833398</v>
      </c>
      <c r="CS324" s="118">
        <v>0.18164724574311225</v>
      </c>
      <c r="CT324" s="118">
        <v>4.5047596935221729E-2</v>
      </c>
      <c r="CU324" s="118">
        <v>0</v>
      </c>
      <c r="CV324" s="118">
        <v>0</v>
      </c>
      <c r="CW324" s="118">
        <v>0</v>
      </c>
      <c r="CX324" s="116">
        <v>0.12899543378995401</v>
      </c>
      <c r="CY324" s="118">
        <v>0.12899543378995401</v>
      </c>
      <c r="CZ324" s="118">
        <v>0</v>
      </c>
      <c r="DA324" s="118">
        <v>0</v>
      </c>
      <c r="DB324" s="118">
        <v>0</v>
      </c>
      <c r="DC324" s="118">
        <v>0</v>
      </c>
      <c r="DD324" s="118">
        <v>0</v>
      </c>
      <c r="DE324" s="118">
        <v>0</v>
      </c>
      <c r="DF324" s="116">
        <v>0</v>
      </c>
      <c r="DG324" s="118">
        <v>0</v>
      </c>
      <c r="DH324" s="118">
        <v>0</v>
      </c>
      <c r="DI324" s="118">
        <v>0</v>
      </c>
      <c r="DJ324" s="116">
        <v>0</v>
      </c>
      <c r="DK324" s="118">
        <v>0</v>
      </c>
      <c r="DL324" s="118">
        <v>0</v>
      </c>
      <c r="DM324" s="118">
        <v>0</v>
      </c>
      <c r="DN324" s="118">
        <v>0</v>
      </c>
      <c r="DO324" s="118">
        <v>0</v>
      </c>
      <c r="DP324" s="118">
        <v>0</v>
      </c>
      <c r="DQ324" s="118">
        <v>0</v>
      </c>
      <c r="DR324" s="116">
        <v>0</v>
      </c>
      <c r="DS324" s="118">
        <v>0</v>
      </c>
      <c r="DT324" s="118">
        <v>0</v>
      </c>
      <c r="DU324" s="118">
        <v>0</v>
      </c>
      <c r="DV324" s="116">
        <v>1.645875159685641E-3</v>
      </c>
      <c r="DW324" s="118">
        <v>1.3599280794395488E-4</v>
      </c>
      <c r="DX324" s="118">
        <v>1.5098823517416861E-3</v>
      </c>
      <c r="DY324" s="120">
        <v>0</v>
      </c>
      <c r="DZ324" s="120">
        <v>0</v>
      </c>
      <c r="EA324" s="89"/>
      <c r="EB324" s="90" t="e">
        <v>#N/A</v>
      </c>
      <c r="EC324" s="90">
        <v>1</v>
      </c>
      <c r="EF324" s="121">
        <f t="shared" si="67"/>
        <v>45330</v>
      </c>
      <c r="EG324" s="122">
        <f t="shared" si="68"/>
        <v>45351</v>
      </c>
      <c r="EH324" s="122">
        <f t="shared" si="69"/>
        <v>0.45644487200055095</v>
      </c>
      <c r="EI324" s="122">
        <f t="shared" si="70"/>
        <v>0.74786904314883096</v>
      </c>
      <c r="EJ324" s="122">
        <f t="shared" si="71"/>
        <v>0.232802442869145</v>
      </c>
      <c r="EK324" s="122">
        <f t="shared" si="72"/>
        <v>1.2831073778607855</v>
      </c>
      <c r="EL324" s="122">
        <f t="shared" si="73"/>
        <v>0.26965202093596058</v>
      </c>
      <c r="EM324" s="122">
        <f t="shared" si="74"/>
        <v>6.5427655172413807E-2</v>
      </c>
      <c r="EN324" s="122">
        <f t="shared" si="75"/>
        <v>0</v>
      </c>
      <c r="EO324" s="122">
        <f t="shared" si="76"/>
        <v>4.258251100704857E-3</v>
      </c>
      <c r="EP324" s="122">
        <f t="shared" si="77"/>
        <v>0.59077334686311211</v>
      </c>
      <c r="EQ324" s="122">
        <f t="shared" si="78"/>
        <v>0.80137125544581622</v>
      </c>
      <c r="ER324" s="282">
        <f t="shared" si="79"/>
        <v>7.8613552257560018E-2</v>
      </c>
      <c r="ES324" s="123" t="e">
        <f>SUMIF([9]Data_Validity!$K324:$DX324,"OUTTURN",Outturn_Daily!$K324:$DX324)+H324</f>
        <v>#VALUE!</v>
      </c>
      <c r="ET324" s="90" t="e">
        <f>SUMIF([9]Data_Validity!$K324:$DX324,"ESTIMATE",Outturn_Daily!$K324:$DX324)</f>
        <v>#VALUE!</v>
      </c>
      <c r="EU324" s="90" t="e">
        <f>SUMIF([9]Data_Validity!$K324:$DX324,"FORECAST",Outturn_Daily!$K324:$DX324)</f>
        <v>#VALUE!</v>
      </c>
      <c r="EV324" s="122">
        <f t="shared" si="64"/>
        <v>0</v>
      </c>
      <c r="EW324" s="123" t="e">
        <f t="shared" si="65"/>
        <v>#VALUE!</v>
      </c>
    </row>
    <row r="325" spans="1:153" ht="15">
      <c r="A325" s="124">
        <v>45351</v>
      </c>
      <c r="B325" s="109">
        <v>46</v>
      </c>
      <c r="C325" s="110">
        <v>45331</v>
      </c>
      <c r="D325" s="111">
        <f t="shared" si="66"/>
        <v>4.9164186561432484</v>
      </c>
      <c r="E325" s="112" t="s">
        <v>447</v>
      </c>
      <c r="F325" s="111">
        <v>2.8461385778690715</v>
      </c>
      <c r="G325" s="113">
        <v>0</v>
      </c>
      <c r="H325" s="113">
        <v>0</v>
      </c>
      <c r="I325" s="111">
        <v>0</v>
      </c>
      <c r="J325" s="111">
        <v>2.8461385778690715</v>
      </c>
      <c r="K325" s="113">
        <v>0.45644487200055095</v>
      </c>
      <c r="L325" s="111">
        <v>2.3896937058685208</v>
      </c>
      <c r="M325" s="113">
        <v>7.8629595180926742E-2</v>
      </c>
      <c r="N325" s="113">
        <v>4.258251100704857E-3</v>
      </c>
      <c r="O325" s="113">
        <v>-9.4372287998121002E-2</v>
      </c>
      <c r="P325" s="113">
        <v>-4.1845626630855032E-2</v>
      </c>
      <c r="Q325" s="113">
        <v>0.61876154625394097</v>
      </c>
      <c r="R325" s="113">
        <v>-3.4234069968409292E-3</v>
      </c>
      <c r="S325" s="113">
        <v>0.12910749689488996</v>
      </c>
      <c r="T325" s="113">
        <v>1.6181870539691598</v>
      </c>
      <c r="U325" s="114">
        <v>1.2831073778607855</v>
      </c>
      <c r="V325" s="114">
        <v>0.26965202093596058</v>
      </c>
      <c r="W325" s="114">
        <v>6.5427655172413807E-2</v>
      </c>
      <c r="X325" s="115">
        <v>0</v>
      </c>
      <c r="Y325" s="113">
        <v>8.0391084094715307E-2</v>
      </c>
      <c r="Z325" s="111">
        <v>0</v>
      </c>
      <c r="AA325" s="113">
        <v>0</v>
      </c>
      <c r="AB325" s="111">
        <v>0</v>
      </c>
      <c r="AC325" s="113">
        <v>0</v>
      </c>
      <c r="AD325" s="113">
        <v>0</v>
      </c>
      <c r="AE325" s="113">
        <v>0</v>
      </c>
      <c r="AF325" s="113">
        <v>0</v>
      </c>
      <c r="AG325" s="113">
        <v>0</v>
      </c>
      <c r="AH325" s="114">
        <v>0</v>
      </c>
      <c r="AI325" s="114">
        <v>0</v>
      </c>
      <c r="AJ325" s="114">
        <v>0</v>
      </c>
      <c r="AK325" s="116"/>
      <c r="AL325" s="113">
        <v>0</v>
      </c>
      <c r="AM325" s="116">
        <v>0</v>
      </c>
      <c r="AN325" s="113">
        <v>0</v>
      </c>
      <c r="AO325" s="113">
        <v>0</v>
      </c>
      <c r="AP325" s="113">
        <v>0</v>
      </c>
      <c r="AQ325" s="113">
        <v>0</v>
      </c>
      <c r="AR325" s="113">
        <v>0</v>
      </c>
      <c r="AS325" s="113">
        <v>0</v>
      </c>
      <c r="AT325" s="117">
        <v>0</v>
      </c>
      <c r="AU325" s="117">
        <v>0</v>
      </c>
      <c r="AV325" s="117">
        <v>0</v>
      </c>
      <c r="AW325" s="116">
        <v>2.0702800782741764</v>
      </c>
      <c r="AX325" s="116">
        <v>2.066059689094411</v>
      </c>
      <c r="AY325" s="116">
        <v>0.72274166026488951</v>
      </c>
      <c r="AZ325" s="118">
        <v>0.72274166026488951</v>
      </c>
      <c r="BA325" s="118">
        <v>0</v>
      </c>
      <c r="BB325" s="118">
        <v>0</v>
      </c>
      <c r="BC325" s="118">
        <v>0</v>
      </c>
      <c r="BD325" s="118">
        <v>0</v>
      </c>
      <c r="BE325" s="118">
        <v>0</v>
      </c>
      <c r="BF325" s="118">
        <v>0</v>
      </c>
      <c r="BG325" s="118">
        <v>0</v>
      </c>
      <c r="BH325" s="118">
        <v>0</v>
      </c>
      <c r="BI325" s="118">
        <v>0</v>
      </c>
      <c r="BJ325" s="118">
        <v>0</v>
      </c>
      <c r="BK325" s="118">
        <v>0</v>
      </c>
      <c r="BL325" s="118">
        <v>0</v>
      </c>
      <c r="BM325" s="118">
        <v>0</v>
      </c>
      <c r="BN325" s="118">
        <v>0</v>
      </c>
      <c r="BO325" s="118">
        <v>0</v>
      </c>
      <c r="BP325" s="118">
        <v>0</v>
      </c>
      <c r="BQ325" s="118">
        <v>0</v>
      </c>
      <c r="BR325" s="118">
        <v>0</v>
      </c>
      <c r="BS325" s="118">
        <v>0</v>
      </c>
      <c r="BT325" s="118">
        <v>0</v>
      </c>
      <c r="BU325" s="116">
        <v>0.68514563486123314</v>
      </c>
      <c r="BV325" s="118">
        <v>0.14252319000000002</v>
      </c>
      <c r="BW325" s="118">
        <v>0.54262244486123312</v>
      </c>
      <c r="BX325" s="118">
        <v>0</v>
      </c>
      <c r="BY325" s="118">
        <v>0</v>
      </c>
      <c r="BZ325" s="118">
        <v>0</v>
      </c>
      <c r="CA325" s="118">
        <v>0</v>
      </c>
      <c r="CB325" s="118">
        <v>0</v>
      </c>
      <c r="CC325" s="119">
        <v>0.27464806950000004</v>
      </c>
      <c r="CD325" s="118">
        <v>0.27464806950000004</v>
      </c>
      <c r="CE325" s="118">
        <v>0</v>
      </c>
      <c r="CF325" s="118">
        <v>0</v>
      </c>
      <c r="CG325" s="118">
        <v>0</v>
      </c>
      <c r="CH325" s="118">
        <v>0</v>
      </c>
      <c r="CI325" s="118">
        <v>0</v>
      </c>
      <c r="CJ325" s="116">
        <v>2.7834048000000004E-2</v>
      </c>
      <c r="CK325" s="118">
        <v>0</v>
      </c>
      <c r="CL325" s="118">
        <v>0</v>
      </c>
      <c r="CM325" s="118">
        <v>0</v>
      </c>
      <c r="CN325" s="118">
        <v>0</v>
      </c>
      <c r="CO325" s="118">
        <v>2.7834048000000004E-2</v>
      </c>
      <c r="CP325" s="118">
        <v>0</v>
      </c>
      <c r="CQ325" s="118">
        <v>0</v>
      </c>
      <c r="CR325" s="116">
        <v>0.22669484267833398</v>
      </c>
      <c r="CS325" s="118">
        <v>0.18164724574311225</v>
      </c>
      <c r="CT325" s="118">
        <v>4.5047596935221729E-2</v>
      </c>
      <c r="CU325" s="118">
        <v>0</v>
      </c>
      <c r="CV325" s="118">
        <v>0</v>
      </c>
      <c r="CW325" s="118">
        <v>0</v>
      </c>
      <c r="CX325" s="116">
        <v>0.12899543378995401</v>
      </c>
      <c r="CY325" s="118">
        <v>0.12899543378995401</v>
      </c>
      <c r="CZ325" s="118">
        <v>0</v>
      </c>
      <c r="DA325" s="118">
        <v>0</v>
      </c>
      <c r="DB325" s="118">
        <v>0</v>
      </c>
      <c r="DC325" s="118">
        <v>0</v>
      </c>
      <c r="DD325" s="118">
        <v>0</v>
      </c>
      <c r="DE325" s="118">
        <v>0</v>
      </c>
      <c r="DF325" s="116">
        <v>0</v>
      </c>
      <c r="DG325" s="118">
        <v>0</v>
      </c>
      <c r="DH325" s="118">
        <v>0</v>
      </c>
      <c r="DI325" s="118">
        <v>0</v>
      </c>
      <c r="DJ325" s="116">
        <v>0</v>
      </c>
      <c r="DK325" s="118">
        <v>0</v>
      </c>
      <c r="DL325" s="118">
        <v>0</v>
      </c>
      <c r="DM325" s="118">
        <v>0</v>
      </c>
      <c r="DN325" s="118">
        <v>0</v>
      </c>
      <c r="DO325" s="118">
        <v>0</v>
      </c>
      <c r="DP325" s="118">
        <v>0</v>
      </c>
      <c r="DQ325" s="118">
        <v>0</v>
      </c>
      <c r="DR325" s="116">
        <v>0</v>
      </c>
      <c r="DS325" s="118">
        <v>0</v>
      </c>
      <c r="DT325" s="118">
        <v>0</v>
      </c>
      <c r="DU325" s="118">
        <v>0</v>
      </c>
      <c r="DV325" s="116">
        <v>4.2203891797655269E-3</v>
      </c>
      <c r="DW325" s="118">
        <v>3.4871574055605808E-4</v>
      </c>
      <c r="DX325" s="118">
        <v>3.8716734392094687E-3</v>
      </c>
      <c r="DY325" s="120">
        <v>0</v>
      </c>
      <c r="DZ325" s="120">
        <v>0</v>
      </c>
      <c r="EA325" s="89"/>
      <c r="EB325" s="90" t="e">
        <v>#N/A</v>
      </c>
      <c r="EC325" s="90">
        <v>1</v>
      </c>
      <c r="EF325" s="121">
        <f t="shared" si="67"/>
        <v>45331</v>
      </c>
      <c r="EG325" s="122">
        <f t="shared" si="68"/>
        <v>45351</v>
      </c>
      <c r="EH325" s="122">
        <f t="shared" si="69"/>
        <v>0.45644487200055095</v>
      </c>
      <c r="EI325" s="122">
        <f t="shared" si="70"/>
        <v>0.74786904314883096</v>
      </c>
      <c r="EJ325" s="122">
        <f t="shared" si="71"/>
        <v>0.232802442869145</v>
      </c>
      <c r="EK325" s="122">
        <f t="shared" si="72"/>
        <v>1.2831073778607855</v>
      </c>
      <c r="EL325" s="122">
        <f t="shared" si="73"/>
        <v>0.26965202093596058</v>
      </c>
      <c r="EM325" s="122">
        <f t="shared" si="74"/>
        <v>6.5427655172413807E-2</v>
      </c>
      <c r="EN325" s="122">
        <f t="shared" si="75"/>
        <v>0</v>
      </c>
      <c r="EO325" s="122">
        <f t="shared" si="76"/>
        <v>4.258251100704857E-3</v>
      </c>
      <c r="EP325" s="122">
        <f t="shared" si="77"/>
        <v>0.59077334686311211</v>
      </c>
      <c r="EQ325" s="122">
        <f t="shared" si="78"/>
        <v>0.80137125544581622</v>
      </c>
      <c r="ER325" s="282">
        <f t="shared" si="79"/>
        <v>8.11880662776399E-2</v>
      </c>
      <c r="ES325" s="123" t="e">
        <f>SUMIF([9]Data_Validity!$K325:$DX325,"OUTTURN",Outturn_Daily!$K325:$DX325)+H325</f>
        <v>#VALUE!</v>
      </c>
      <c r="ET325" s="90" t="e">
        <f>SUMIF([9]Data_Validity!$K325:$DX325,"ESTIMATE",Outturn_Daily!$K325:$DX325)</f>
        <v>#VALUE!</v>
      </c>
      <c r="EU325" s="90" t="e">
        <f>SUMIF([9]Data_Validity!$K325:$DX325,"FORECAST",Outturn_Daily!$K325:$DX325)</f>
        <v>#VALUE!</v>
      </c>
      <c r="EV325" s="122">
        <f t="shared" si="64"/>
        <v>0</v>
      </c>
      <c r="EW325" s="123" t="e">
        <f t="shared" si="65"/>
        <v>#VALUE!</v>
      </c>
    </row>
    <row r="326" spans="1:153" ht="15">
      <c r="A326" s="124">
        <v>45351</v>
      </c>
      <c r="B326" s="109">
        <v>46</v>
      </c>
      <c r="C326" s="110">
        <v>45332</v>
      </c>
      <c r="D326" s="111">
        <f t="shared" si="66"/>
        <v>4.9296832903969596</v>
      </c>
      <c r="E326" s="112" t="s">
        <v>447</v>
      </c>
      <c r="F326" s="111">
        <v>2.8191981358690716</v>
      </c>
      <c r="G326" s="113">
        <v>0</v>
      </c>
      <c r="H326" s="113">
        <v>0</v>
      </c>
      <c r="I326" s="111">
        <v>0</v>
      </c>
      <c r="J326" s="111">
        <v>2.8191981358690716</v>
      </c>
      <c r="K326" s="113">
        <v>0.45644487200055095</v>
      </c>
      <c r="L326" s="111">
        <v>2.3627532638685209</v>
      </c>
      <c r="M326" s="113">
        <v>8.6408718680926783E-2</v>
      </c>
      <c r="N326" s="113">
        <v>4.258251100704857E-3</v>
      </c>
      <c r="O326" s="113">
        <v>-5.0256519998120974E-2</v>
      </c>
      <c r="P326" s="113">
        <v>-0.12068096013085508</v>
      </c>
      <c r="Q326" s="113">
        <v>0.61876154625394097</v>
      </c>
      <c r="R326" s="113">
        <v>-3.4234069968409292E-3</v>
      </c>
      <c r="S326" s="113">
        <v>0.12910749689488996</v>
      </c>
      <c r="T326" s="113">
        <v>1.6181870539691598</v>
      </c>
      <c r="U326" s="114">
        <v>1.2831073778607855</v>
      </c>
      <c r="V326" s="114">
        <v>0.26965202093596058</v>
      </c>
      <c r="W326" s="114">
        <v>6.5427655172413807E-2</v>
      </c>
      <c r="X326" s="115">
        <v>0</v>
      </c>
      <c r="Y326" s="113">
        <v>8.0391084094715307E-2</v>
      </c>
      <c r="Z326" s="111">
        <v>0</v>
      </c>
      <c r="AA326" s="113">
        <v>0</v>
      </c>
      <c r="AB326" s="111">
        <v>0</v>
      </c>
      <c r="AC326" s="113">
        <v>0</v>
      </c>
      <c r="AD326" s="113">
        <v>0</v>
      </c>
      <c r="AE326" s="113">
        <v>0</v>
      </c>
      <c r="AF326" s="113">
        <v>0</v>
      </c>
      <c r="AG326" s="113">
        <v>0</v>
      </c>
      <c r="AH326" s="114">
        <v>0</v>
      </c>
      <c r="AI326" s="114">
        <v>0</v>
      </c>
      <c r="AJ326" s="114">
        <v>0</v>
      </c>
      <c r="AK326" s="116"/>
      <c r="AL326" s="113">
        <v>0</v>
      </c>
      <c r="AM326" s="116">
        <v>0</v>
      </c>
      <c r="AN326" s="113">
        <v>0</v>
      </c>
      <c r="AO326" s="113">
        <v>0</v>
      </c>
      <c r="AP326" s="113">
        <v>0</v>
      </c>
      <c r="AQ326" s="113">
        <v>0</v>
      </c>
      <c r="AR326" s="113">
        <v>0</v>
      </c>
      <c r="AS326" s="113">
        <v>0</v>
      </c>
      <c r="AT326" s="117">
        <v>0</v>
      </c>
      <c r="AU326" s="117">
        <v>0</v>
      </c>
      <c r="AV326" s="117">
        <v>0</v>
      </c>
      <c r="AW326" s="116">
        <v>2.110485154527888</v>
      </c>
      <c r="AX326" s="116">
        <v>2.1049896640944108</v>
      </c>
      <c r="AY326" s="116">
        <v>0.71496253676488952</v>
      </c>
      <c r="AZ326" s="118">
        <v>0.71496253676488952</v>
      </c>
      <c r="BA326" s="118">
        <v>0</v>
      </c>
      <c r="BB326" s="118">
        <v>0</v>
      </c>
      <c r="BC326" s="118">
        <v>0</v>
      </c>
      <c r="BD326" s="118">
        <v>0</v>
      </c>
      <c r="BE326" s="118">
        <v>0</v>
      </c>
      <c r="BF326" s="118">
        <v>0</v>
      </c>
      <c r="BG326" s="118">
        <v>0</v>
      </c>
      <c r="BH326" s="118">
        <v>0</v>
      </c>
      <c r="BI326" s="118">
        <v>0</v>
      </c>
      <c r="BJ326" s="118">
        <v>0</v>
      </c>
      <c r="BK326" s="118">
        <v>0</v>
      </c>
      <c r="BL326" s="118">
        <v>0</v>
      </c>
      <c r="BM326" s="118">
        <v>0</v>
      </c>
      <c r="BN326" s="118">
        <v>0</v>
      </c>
      <c r="BO326" s="118">
        <v>0</v>
      </c>
      <c r="BP326" s="118">
        <v>0</v>
      </c>
      <c r="BQ326" s="118">
        <v>0</v>
      </c>
      <c r="BR326" s="118">
        <v>0</v>
      </c>
      <c r="BS326" s="118">
        <v>0</v>
      </c>
      <c r="BT326" s="118">
        <v>0</v>
      </c>
      <c r="BU326" s="116">
        <v>0.64102986686123309</v>
      </c>
      <c r="BV326" s="118">
        <v>9.8407421999999994E-2</v>
      </c>
      <c r="BW326" s="118">
        <v>0.54262244486123312</v>
      </c>
      <c r="BX326" s="118">
        <v>0</v>
      </c>
      <c r="BY326" s="118">
        <v>0</v>
      </c>
      <c r="BZ326" s="118">
        <v>0</v>
      </c>
      <c r="CA326" s="118">
        <v>0</v>
      </c>
      <c r="CB326" s="118">
        <v>0</v>
      </c>
      <c r="CC326" s="119">
        <v>0.35348340300000008</v>
      </c>
      <c r="CD326" s="118">
        <v>0.35348340300000008</v>
      </c>
      <c r="CE326" s="118">
        <v>0</v>
      </c>
      <c r="CF326" s="118">
        <v>0</v>
      </c>
      <c r="CG326" s="118">
        <v>0</v>
      </c>
      <c r="CH326" s="118">
        <v>0</v>
      </c>
      <c r="CI326" s="118">
        <v>0</v>
      </c>
      <c r="CJ326" s="116">
        <v>3.9823581000000004E-2</v>
      </c>
      <c r="CK326" s="118">
        <v>9.7916700000000006E-3</v>
      </c>
      <c r="CL326" s="118">
        <v>0</v>
      </c>
      <c r="CM326" s="118">
        <v>0</v>
      </c>
      <c r="CN326" s="118">
        <v>0</v>
      </c>
      <c r="CO326" s="118">
        <v>3.0031911000000005E-2</v>
      </c>
      <c r="CP326" s="118">
        <v>0</v>
      </c>
      <c r="CQ326" s="118">
        <v>0</v>
      </c>
      <c r="CR326" s="116">
        <v>0.22669484267833398</v>
      </c>
      <c r="CS326" s="118">
        <v>0.18164724574311225</v>
      </c>
      <c r="CT326" s="118">
        <v>4.5047596935221729E-2</v>
      </c>
      <c r="CU326" s="118">
        <v>0</v>
      </c>
      <c r="CV326" s="118">
        <v>0</v>
      </c>
      <c r="CW326" s="118">
        <v>0</v>
      </c>
      <c r="CX326" s="116">
        <v>0.12899543378995401</v>
      </c>
      <c r="CY326" s="118">
        <v>0.12899543378995401</v>
      </c>
      <c r="CZ326" s="118">
        <v>0</v>
      </c>
      <c r="DA326" s="118">
        <v>0</v>
      </c>
      <c r="DB326" s="118">
        <v>0</v>
      </c>
      <c r="DC326" s="118">
        <v>0</v>
      </c>
      <c r="DD326" s="118">
        <v>0</v>
      </c>
      <c r="DE326" s="118">
        <v>0</v>
      </c>
      <c r="DF326" s="116">
        <v>0</v>
      </c>
      <c r="DG326" s="118">
        <v>0</v>
      </c>
      <c r="DH326" s="118">
        <v>0</v>
      </c>
      <c r="DI326" s="118">
        <v>0</v>
      </c>
      <c r="DJ326" s="116">
        <v>0</v>
      </c>
      <c r="DK326" s="118">
        <v>0</v>
      </c>
      <c r="DL326" s="118">
        <v>0</v>
      </c>
      <c r="DM326" s="118">
        <v>0</v>
      </c>
      <c r="DN326" s="118">
        <v>0</v>
      </c>
      <c r="DO326" s="118">
        <v>0</v>
      </c>
      <c r="DP326" s="118">
        <v>0</v>
      </c>
      <c r="DQ326" s="118">
        <v>0</v>
      </c>
      <c r="DR326" s="116">
        <v>0</v>
      </c>
      <c r="DS326" s="118">
        <v>0</v>
      </c>
      <c r="DT326" s="118">
        <v>0</v>
      </c>
      <c r="DU326" s="118">
        <v>0</v>
      </c>
      <c r="DV326" s="116">
        <v>5.4954904334774098E-3</v>
      </c>
      <c r="DW326" s="118">
        <v>4.5407281997042638E-4</v>
      </c>
      <c r="DX326" s="118">
        <v>5.0414176135069834E-3</v>
      </c>
      <c r="DY326" s="120">
        <v>0</v>
      </c>
      <c r="DZ326" s="120">
        <v>0</v>
      </c>
      <c r="EA326" s="89"/>
      <c r="EB326" s="90" t="e">
        <v>#N/A</v>
      </c>
      <c r="EC326" s="90">
        <v>1</v>
      </c>
      <c r="EF326" s="121">
        <f t="shared" si="67"/>
        <v>45332</v>
      </c>
      <c r="EG326" s="122">
        <f t="shared" si="68"/>
        <v>45351</v>
      </c>
      <c r="EH326" s="122">
        <f t="shared" si="69"/>
        <v>0.45644487200055095</v>
      </c>
      <c r="EI326" s="122">
        <f t="shared" si="70"/>
        <v>0.74786904314883096</v>
      </c>
      <c r="EJ326" s="122">
        <f t="shared" si="71"/>
        <v>0.232802442869145</v>
      </c>
      <c r="EK326" s="122">
        <f t="shared" si="72"/>
        <v>1.2831073778607855</v>
      </c>
      <c r="EL326" s="122">
        <f t="shared" si="73"/>
        <v>0.26965202093596058</v>
      </c>
      <c r="EM326" s="122">
        <f t="shared" si="74"/>
        <v>6.5427655172413807E-2</v>
      </c>
      <c r="EN326" s="122">
        <f t="shared" si="75"/>
        <v>0</v>
      </c>
      <c r="EO326" s="122">
        <f t="shared" si="76"/>
        <v>4.258251100704857E-3</v>
      </c>
      <c r="EP326" s="122">
        <f t="shared" si="77"/>
        <v>0.59077334686311211</v>
      </c>
      <c r="EQ326" s="122">
        <f t="shared" si="78"/>
        <v>0.80137125544581633</v>
      </c>
      <c r="ER326" s="282">
        <f t="shared" si="79"/>
        <v>8.2463167531351786E-2</v>
      </c>
      <c r="ES326" s="123" t="e">
        <f>SUMIF([9]Data_Validity!$K326:$DX326,"OUTTURN",Outturn_Daily!$K326:$DX326)+H326</f>
        <v>#VALUE!</v>
      </c>
      <c r="ET326" s="90" t="e">
        <f>SUMIF([9]Data_Validity!$K326:$DX326,"ESTIMATE",Outturn_Daily!$K326:$DX326)</f>
        <v>#VALUE!</v>
      </c>
      <c r="EU326" s="90" t="e">
        <f>SUMIF([9]Data_Validity!$K326:$DX326,"FORECAST",Outturn_Daily!$K326:$DX326)</f>
        <v>#VALUE!</v>
      </c>
      <c r="EV326" s="122">
        <f t="shared" si="64"/>
        <v>0</v>
      </c>
      <c r="EW326" s="123" t="e">
        <f t="shared" si="65"/>
        <v>#VALUE!</v>
      </c>
    </row>
    <row r="327" spans="1:153" ht="15">
      <c r="A327" s="124">
        <v>45351</v>
      </c>
      <c r="B327" s="109">
        <v>46</v>
      </c>
      <c r="C327" s="110">
        <v>45333</v>
      </c>
      <c r="D327" s="111">
        <f t="shared" si="66"/>
        <v>4.9168118629189763</v>
      </c>
      <c r="E327" s="112" t="s">
        <v>447</v>
      </c>
      <c r="F327" s="111">
        <v>2.9228351323690713</v>
      </c>
      <c r="G327" s="113">
        <v>0</v>
      </c>
      <c r="H327" s="113">
        <v>0</v>
      </c>
      <c r="I327" s="111">
        <v>0</v>
      </c>
      <c r="J327" s="111">
        <v>2.9228351323690713</v>
      </c>
      <c r="K327" s="113">
        <v>0.45644487200055095</v>
      </c>
      <c r="L327" s="111">
        <v>2.4663902603685206</v>
      </c>
      <c r="M327" s="113">
        <v>8.5814135180926759E-2</v>
      </c>
      <c r="N327" s="113">
        <v>4.258251100704857E-3</v>
      </c>
      <c r="O327" s="113">
        <v>-4.6330116998120979E-2</v>
      </c>
      <c r="P327" s="113">
        <v>-2.0375783130855057E-2</v>
      </c>
      <c r="Q327" s="113">
        <v>0.61876154625394097</v>
      </c>
      <c r="R327" s="113">
        <v>-3.4234069968409292E-3</v>
      </c>
      <c r="S327" s="113">
        <v>0.12910749689488996</v>
      </c>
      <c r="T327" s="113">
        <v>1.6181870539691598</v>
      </c>
      <c r="U327" s="114">
        <v>1.2831073778607855</v>
      </c>
      <c r="V327" s="114">
        <v>0.26965202093596058</v>
      </c>
      <c r="W327" s="114">
        <v>6.5427655172413807E-2</v>
      </c>
      <c r="X327" s="115">
        <v>0</v>
      </c>
      <c r="Y327" s="113">
        <v>8.0391084094715307E-2</v>
      </c>
      <c r="Z327" s="111">
        <v>0</v>
      </c>
      <c r="AA327" s="113">
        <v>0</v>
      </c>
      <c r="AB327" s="111">
        <v>0</v>
      </c>
      <c r="AC327" s="113">
        <v>0</v>
      </c>
      <c r="AD327" s="113">
        <v>0</v>
      </c>
      <c r="AE327" s="113">
        <v>0</v>
      </c>
      <c r="AF327" s="113">
        <v>0</v>
      </c>
      <c r="AG327" s="113">
        <v>0</v>
      </c>
      <c r="AH327" s="114">
        <v>0</v>
      </c>
      <c r="AI327" s="114">
        <v>0</v>
      </c>
      <c r="AJ327" s="114">
        <v>0</v>
      </c>
      <c r="AK327" s="116"/>
      <c r="AL327" s="113">
        <v>0</v>
      </c>
      <c r="AM327" s="116">
        <v>0</v>
      </c>
      <c r="AN327" s="113">
        <v>0</v>
      </c>
      <c r="AO327" s="113">
        <v>0</v>
      </c>
      <c r="AP327" s="113">
        <v>0</v>
      </c>
      <c r="AQ327" s="113">
        <v>0</v>
      </c>
      <c r="AR327" s="113">
        <v>0</v>
      </c>
      <c r="AS327" s="113">
        <v>0</v>
      </c>
      <c r="AT327" s="117">
        <v>0</v>
      </c>
      <c r="AU327" s="117">
        <v>0</v>
      </c>
      <c r="AV327" s="117">
        <v>0</v>
      </c>
      <c r="AW327" s="116">
        <v>1.9939767305499048</v>
      </c>
      <c r="AX327" s="116">
        <v>1.9878673425944104</v>
      </c>
      <c r="AY327" s="116">
        <v>0.71555712026488938</v>
      </c>
      <c r="AZ327" s="118">
        <v>0.71555712026488938</v>
      </c>
      <c r="BA327" s="118">
        <v>0</v>
      </c>
      <c r="BB327" s="118">
        <v>0</v>
      </c>
      <c r="BC327" s="118">
        <v>0</v>
      </c>
      <c r="BD327" s="118">
        <v>0</v>
      </c>
      <c r="BE327" s="118">
        <v>0</v>
      </c>
      <c r="BF327" s="118">
        <v>0</v>
      </c>
      <c r="BG327" s="118">
        <v>0</v>
      </c>
      <c r="BH327" s="118">
        <v>0</v>
      </c>
      <c r="BI327" s="118">
        <v>0</v>
      </c>
      <c r="BJ327" s="118">
        <v>0</v>
      </c>
      <c r="BK327" s="118">
        <v>0</v>
      </c>
      <c r="BL327" s="118">
        <v>0</v>
      </c>
      <c r="BM327" s="118">
        <v>0</v>
      </c>
      <c r="BN327" s="118">
        <v>0</v>
      </c>
      <c r="BO327" s="118">
        <v>0</v>
      </c>
      <c r="BP327" s="118">
        <v>0</v>
      </c>
      <c r="BQ327" s="118">
        <v>0</v>
      </c>
      <c r="BR327" s="118">
        <v>0</v>
      </c>
      <c r="BS327" s="118">
        <v>0</v>
      </c>
      <c r="BT327" s="118">
        <v>0</v>
      </c>
      <c r="BU327" s="116">
        <v>0.63710346386123318</v>
      </c>
      <c r="BV327" s="118">
        <v>9.4481018999999999E-2</v>
      </c>
      <c r="BW327" s="118">
        <v>0.54262244486123312</v>
      </c>
      <c r="BX327" s="118">
        <v>0</v>
      </c>
      <c r="BY327" s="118">
        <v>0</v>
      </c>
      <c r="BZ327" s="118">
        <v>0</v>
      </c>
      <c r="CA327" s="118">
        <v>0</v>
      </c>
      <c r="CB327" s="118">
        <v>0</v>
      </c>
      <c r="CC327" s="119">
        <v>0.25317822600000006</v>
      </c>
      <c r="CD327" s="118">
        <v>0.25317822600000006</v>
      </c>
      <c r="CE327" s="118">
        <v>0</v>
      </c>
      <c r="CF327" s="118">
        <v>0</v>
      </c>
      <c r="CG327" s="118">
        <v>0</v>
      </c>
      <c r="CH327" s="118">
        <v>0</v>
      </c>
      <c r="CI327" s="118">
        <v>0</v>
      </c>
      <c r="CJ327" s="116">
        <v>2.6338256000000004E-2</v>
      </c>
      <c r="CK327" s="118">
        <v>4.6666700000000004E-3</v>
      </c>
      <c r="CL327" s="118">
        <v>0</v>
      </c>
      <c r="CM327" s="118">
        <v>0</v>
      </c>
      <c r="CN327" s="118">
        <v>0</v>
      </c>
      <c r="CO327" s="118">
        <v>2.1671586000000003E-2</v>
      </c>
      <c r="CP327" s="118">
        <v>0</v>
      </c>
      <c r="CQ327" s="118">
        <v>0</v>
      </c>
      <c r="CR327" s="116">
        <v>0.22669484267833398</v>
      </c>
      <c r="CS327" s="118">
        <v>0.18164724574311225</v>
      </c>
      <c r="CT327" s="118">
        <v>4.5047596935221729E-2</v>
      </c>
      <c r="CU327" s="118">
        <v>0</v>
      </c>
      <c r="CV327" s="118">
        <v>0</v>
      </c>
      <c r="CW327" s="118">
        <v>0</v>
      </c>
      <c r="CX327" s="116">
        <v>0.12899543378995401</v>
      </c>
      <c r="CY327" s="118">
        <v>0.12899543378995401</v>
      </c>
      <c r="CZ327" s="118">
        <v>0</v>
      </c>
      <c r="DA327" s="118">
        <v>0</v>
      </c>
      <c r="DB327" s="118">
        <v>0</v>
      </c>
      <c r="DC327" s="118">
        <v>0</v>
      </c>
      <c r="DD327" s="118">
        <v>0</v>
      </c>
      <c r="DE327" s="118">
        <v>0</v>
      </c>
      <c r="DF327" s="116">
        <v>0</v>
      </c>
      <c r="DG327" s="118">
        <v>0</v>
      </c>
      <c r="DH327" s="118">
        <v>0</v>
      </c>
      <c r="DI327" s="118">
        <v>0</v>
      </c>
      <c r="DJ327" s="116">
        <v>0</v>
      </c>
      <c r="DK327" s="118">
        <v>0</v>
      </c>
      <c r="DL327" s="118">
        <v>0</v>
      </c>
      <c r="DM327" s="118">
        <v>0</v>
      </c>
      <c r="DN327" s="118">
        <v>0</v>
      </c>
      <c r="DO327" s="118">
        <v>0</v>
      </c>
      <c r="DP327" s="118">
        <v>0</v>
      </c>
      <c r="DQ327" s="118">
        <v>0</v>
      </c>
      <c r="DR327" s="116">
        <v>0</v>
      </c>
      <c r="DS327" s="118">
        <v>0</v>
      </c>
      <c r="DT327" s="118">
        <v>0</v>
      </c>
      <c r="DU327" s="118">
        <v>0</v>
      </c>
      <c r="DV327" s="116">
        <v>6.1093879554943234E-3</v>
      </c>
      <c r="DW327" s="118">
        <v>5.0479698778936447E-4</v>
      </c>
      <c r="DX327" s="118">
        <v>5.6045909677049591E-3</v>
      </c>
      <c r="DY327" s="120">
        <v>0</v>
      </c>
      <c r="DZ327" s="120">
        <v>0</v>
      </c>
      <c r="EA327" s="89"/>
      <c r="EB327" s="90" t="e">
        <v>#N/A</v>
      </c>
      <c r="EC327" s="90">
        <v>1</v>
      </c>
      <c r="EF327" s="121">
        <f t="shared" si="67"/>
        <v>45333</v>
      </c>
      <c r="EG327" s="122">
        <f t="shared" si="68"/>
        <v>45351</v>
      </c>
      <c r="EH327" s="122">
        <f t="shared" si="69"/>
        <v>0.45644487200055095</v>
      </c>
      <c r="EI327" s="122">
        <f t="shared" si="70"/>
        <v>0.74786904314883096</v>
      </c>
      <c r="EJ327" s="122">
        <f t="shared" si="71"/>
        <v>0.232802442869145</v>
      </c>
      <c r="EK327" s="122">
        <f t="shared" si="72"/>
        <v>1.2831073778607855</v>
      </c>
      <c r="EL327" s="122">
        <f t="shared" si="73"/>
        <v>0.26965202093596058</v>
      </c>
      <c r="EM327" s="122">
        <f t="shared" si="74"/>
        <v>6.5427655172413807E-2</v>
      </c>
      <c r="EN327" s="122">
        <f t="shared" si="75"/>
        <v>0</v>
      </c>
      <c r="EO327" s="122">
        <f t="shared" si="76"/>
        <v>4.258251100704857E-3</v>
      </c>
      <c r="EP327" s="122">
        <f t="shared" si="77"/>
        <v>0.59077334686311223</v>
      </c>
      <c r="EQ327" s="122">
        <f t="shared" si="78"/>
        <v>0.80137125544581611</v>
      </c>
      <c r="ER327" s="282">
        <f t="shared" si="79"/>
        <v>8.3077065053368704E-2</v>
      </c>
      <c r="ES327" s="123" t="e">
        <f>SUMIF([9]Data_Validity!$K327:$DX327,"OUTTURN",Outturn_Daily!$K327:$DX327)+H327</f>
        <v>#VALUE!</v>
      </c>
      <c r="ET327" s="90" t="e">
        <f>SUMIF([9]Data_Validity!$K327:$DX327,"ESTIMATE",Outturn_Daily!$K327:$DX327)</f>
        <v>#VALUE!</v>
      </c>
      <c r="EU327" s="90" t="e">
        <f>SUMIF([9]Data_Validity!$K327:$DX327,"FORECAST",Outturn_Daily!$K327:$DX327)</f>
        <v>#VALUE!</v>
      </c>
      <c r="EV327" s="122">
        <f t="shared" si="64"/>
        <v>0</v>
      </c>
      <c r="EW327" s="123" t="e">
        <f t="shared" si="65"/>
        <v>#VALUE!</v>
      </c>
    </row>
    <row r="328" spans="1:153" ht="15">
      <c r="A328" s="124">
        <v>45351</v>
      </c>
      <c r="B328" s="109">
        <v>47</v>
      </c>
      <c r="C328" s="110">
        <v>45334</v>
      </c>
      <c r="D328" s="111">
        <f t="shared" si="66"/>
        <v>4.9118954235513392</v>
      </c>
      <c r="E328" s="112" t="s">
        <v>447</v>
      </c>
      <c r="F328" s="111">
        <v>2.9789733943690715</v>
      </c>
      <c r="G328" s="113">
        <v>0</v>
      </c>
      <c r="H328" s="113">
        <v>0</v>
      </c>
      <c r="I328" s="111">
        <v>0</v>
      </c>
      <c r="J328" s="111">
        <v>2.9789733943690715</v>
      </c>
      <c r="K328" s="113">
        <v>0.45644487200055095</v>
      </c>
      <c r="L328" s="111">
        <v>2.5225285223685208</v>
      </c>
      <c r="M328" s="113">
        <v>6.9441503180926761E-2</v>
      </c>
      <c r="N328" s="113">
        <v>4.258251100704857E-3</v>
      </c>
      <c r="O328" s="113">
        <v>-6.3191463998121006E-2</v>
      </c>
      <c r="P328" s="113">
        <v>6.8996457869144989E-2</v>
      </c>
      <c r="Q328" s="113">
        <v>0.61876154625394097</v>
      </c>
      <c r="R328" s="113">
        <v>-3.4234069968409292E-3</v>
      </c>
      <c r="S328" s="113">
        <v>0.12910749689488996</v>
      </c>
      <c r="T328" s="113">
        <v>1.6181870539691598</v>
      </c>
      <c r="U328" s="114">
        <v>1.2831073778607855</v>
      </c>
      <c r="V328" s="114">
        <v>0.26965202093596058</v>
      </c>
      <c r="W328" s="114">
        <v>6.5427655172413807E-2</v>
      </c>
      <c r="X328" s="115">
        <v>0</v>
      </c>
      <c r="Y328" s="113">
        <v>8.0391084094715307E-2</v>
      </c>
      <c r="Z328" s="111">
        <v>0</v>
      </c>
      <c r="AA328" s="113">
        <v>0</v>
      </c>
      <c r="AB328" s="111">
        <v>0</v>
      </c>
      <c r="AC328" s="113">
        <v>0</v>
      </c>
      <c r="AD328" s="113">
        <v>0</v>
      </c>
      <c r="AE328" s="113">
        <v>0</v>
      </c>
      <c r="AF328" s="113">
        <v>0</v>
      </c>
      <c r="AG328" s="113">
        <v>0</v>
      </c>
      <c r="AH328" s="114">
        <v>0</v>
      </c>
      <c r="AI328" s="114">
        <v>0</v>
      </c>
      <c r="AJ328" s="114">
        <v>0</v>
      </c>
      <c r="AK328" s="116"/>
      <c r="AL328" s="113">
        <v>0</v>
      </c>
      <c r="AM328" s="116">
        <v>0</v>
      </c>
      <c r="AN328" s="113">
        <v>0</v>
      </c>
      <c r="AO328" s="113">
        <v>0</v>
      </c>
      <c r="AP328" s="113">
        <v>0</v>
      </c>
      <c r="AQ328" s="113">
        <v>0</v>
      </c>
      <c r="AR328" s="113">
        <v>0</v>
      </c>
      <c r="AS328" s="113">
        <v>0</v>
      </c>
      <c r="AT328" s="117">
        <v>0</v>
      </c>
      <c r="AU328" s="117">
        <v>0</v>
      </c>
      <c r="AV328" s="117">
        <v>0</v>
      </c>
      <c r="AW328" s="116">
        <v>1.9329220291822682</v>
      </c>
      <c r="AX328" s="116">
        <v>1.9293417775944104</v>
      </c>
      <c r="AY328" s="116">
        <v>0.73192975226488954</v>
      </c>
      <c r="AZ328" s="118">
        <v>0.73192975226488954</v>
      </c>
      <c r="BA328" s="118">
        <v>0</v>
      </c>
      <c r="BB328" s="118">
        <v>0</v>
      </c>
      <c r="BC328" s="118">
        <v>0</v>
      </c>
      <c r="BD328" s="118">
        <v>0</v>
      </c>
      <c r="BE328" s="118">
        <v>0</v>
      </c>
      <c r="BF328" s="118">
        <v>0</v>
      </c>
      <c r="BG328" s="118">
        <v>0</v>
      </c>
      <c r="BH328" s="118">
        <v>0</v>
      </c>
      <c r="BI328" s="118">
        <v>0</v>
      </c>
      <c r="BJ328" s="118">
        <v>0</v>
      </c>
      <c r="BK328" s="118">
        <v>0</v>
      </c>
      <c r="BL328" s="118">
        <v>0</v>
      </c>
      <c r="BM328" s="118">
        <v>0</v>
      </c>
      <c r="BN328" s="118">
        <v>0</v>
      </c>
      <c r="BO328" s="118">
        <v>0</v>
      </c>
      <c r="BP328" s="118">
        <v>0</v>
      </c>
      <c r="BQ328" s="118">
        <v>0</v>
      </c>
      <c r="BR328" s="118">
        <v>0</v>
      </c>
      <c r="BS328" s="118">
        <v>0</v>
      </c>
      <c r="BT328" s="118">
        <v>0</v>
      </c>
      <c r="BU328" s="116">
        <v>0.65396481086123315</v>
      </c>
      <c r="BV328" s="118">
        <v>0.11134236600000003</v>
      </c>
      <c r="BW328" s="118">
        <v>0.54262244486123312</v>
      </c>
      <c r="BX328" s="118">
        <v>0</v>
      </c>
      <c r="BY328" s="118">
        <v>0</v>
      </c>
      <c r="BZ328" s="118">
        <v>0</v>
      </c>
      <c r="CA328" s="118">
        <v>0</v>
      </c>
      <c r="CB328" s="118">
        <v>0</v>
      </c>
      <c r="CC328" s="119">
        <v>0.16380598500000002</v>
      </c>
      <c r="CD328" s="118">
        <v>0.16380598500000002</v>
      </c>
      <c r="CE328" s="118">
        <v>0</v>
      </c>
      <c r="CF328" s="118">
        <v>0</v>
      </c>
      <c r="CG328" s="118">
        <v>0</v>
      </c>
      <c r="CH328" s="118">
        <v>0</v>
      </c>
      <c r="CI328" s="118">
        <v>0</v>
      </c>
      <c r="CJ328" s="116">
        <v>2.3950953000000001E-2</v>
      </c>
      <c r="CK328" s="118">
        <v>0</v>
      </c>
      <c r="CL328" s="118">
        <v>0</v>
      </c>
      <c r="CM328" s="118">
        <v>0</v>
      </c>
      <c r="CN328" s="118">
        <v>0</v>
      </c>
      <c r="CO328" s="118">
        <v>2.3950953000000001E-2</v>
      </c>
      <c r="CP328" s="118">
        <v>0</v>
      </c>
      <c r="CQ328" s="118">
        <v>0</v>
      </c>
      <c r="CR328" s="116">
        <v>0.22669484267833398</v>
      </c>
      <c r="CS328" s="118">
        <v>0.18164724574311225</v>
      </c>
      <c r="CT328" s="118">
        <v>4.5047596935221729E-2</v>
      </c>
      <c r="CU328" s="118">
        <v>0</v>
      </c>
      <c r="CV328" s="118">
        <v>0</v>
      </c>
      <c r="CW328" s="118">
        <v>0</v>
      </c>
      <c r="CX328" s="116">
        <v>0.12899543378995401</v>
      </c>
      <c r="CY328" s="118">
        <v>0.12899543378995401</v>
      </c>
      <c r="CZ328" s="118">
        <v>0</v>
      </c>
      <c r="DA328" s="118">
        <v>0</v>
      </c>
      <c r="DB328" s="118">
        <v>0</v>
      </c>
      <c r="DC328" s="118">
        <v>0</v>
      </c>
      <c r="DD328" s="118">
        <v>0</v>
      </c>
      <c r="DE328" s="118">
        <v>0</v>
      </c>
      <c r="DF328" s="116">
        <v>0</v>
      </c>
      <c r="DG328" s="118">
        <v>0</v>
      </c>
      <c r="DH328" s="118">
        <v>0</v>
      </c>
      <c r="DI328" s="118">
        <v>0</v>
      </c>
      <c r="DJ328" s="116">
        <v>0</v>
      </c>
      <c r="DK328" s="118">
        <v>0</v>
      </c>
      <c r="DL328" s="118">
        <v>0</v>
      </c>
      <c r="DM328" s="118">
        <v>0</v>
      </c>
      <c r="DN328" s="118">
        <v>0</v>
      </c>
      <c r="DO328" s="118">
        <v>0</v>
      </c>
      <c r="DP328" s="118">
        <v>0</v>
      </c>
      <c r="DQ328" s="118">
        <v>0</v>
      </c>
      <c r="DR328" s="116">
        <v>0</v>
      </c>
      <c r="DS328" s="118">
        <v>0</v>
      </c>
      <c r="DT328" s="118">
        <v>0</v>
      </c>
      <c r="DU328" s="118">
        <v>0</v>
      </c>
      <c r="DV328" s="116">
        <v>3.5802515878577065E-3</v>
      </c>
      <c r="DW328" s="118">
        <v>2.9582344913180858E-4</v>
      </c>
      <c r="DX328" s="118">
        <v>3.2844281387258978E-3</v>
      </c>
      <c r="DY328" s="120">
        <v>0</v>
      </c>
      <c r="DZ328" s="120">
        <v>0</v>
      </c>
      <c r="EA328" s="89"/>
      <c r="EB328" s="90" t="e">
        <v>#N/A</v>
      </c>
      <c r="EC328" s="90">
        <v>1</v>
      </c>
      <c r="EF328" s="121">
        <f t="shared" si="67"/>
        <v>45334</v>
      </c>
      <c r="EG328" s="122">
        <f t="shared" si="68"/>
        <v>45351</v>
      </c>
      <c r="EH328" s="122">
        <f t="shared" si="69"/>
        <v>0.45644487200055095</v>
      </c>
      <c r="EI328" s="122">
        <f t="shared" si="70"/>
        <v>0.74786904314883096</v>
      </c>
      <c r="EJ328" s="122">
        <f t="shared" si="71"/>
        <v>0.232802442869145</v>
      </c>
      <c r="EK328" s="122">
        <f t="shared" si="72"/>
        <v>1.2831073778607855</v>
      </c>
      <c r="EL328" s="122">
        <f t="shared" si="73"/>
        <v>0.26965202093596058</v>
      </c>
      <c r="EM328" s="122">
        <f t="shared" si="74"/>
        <v>6.5427655172413807E-2</v>
      </c>
      <c r="EN328" s="122">
        <f t="shared" si="75"/>
        <v>0</v>
      </c>
      <c r="EO328" s="122">
        <f t="shared" si="76"/>
        <v>4.258251100704857E-3</v>
      </c>
      <c r="EP328" s="122">
        <f t="shared" si="77"/>
        <v>0.59077334686311211</v>
      </c>
      <c r="EQ328" s="122">
        <f t="shared" si="78"/>
        <v>0.80137125544581633</v>
      </c>
      <c r="ER328" s="282">
        <f t="shared" si="79"/>
        <v>8.0547928685732073E-2</v>
      </c>
      <c r="ES328" s="123" t="e">
        <f>SUMIF([9]Data_Validity!$K328:$DX328,"OUTTURN",Outturn_Daily!$K328:$DX328)+H328</f>
        <v>#VALUE!</v>
      </c>
      <c r="ET328" s="90" t="e">
        <f>SUMIF([9]Data_Validity!$K328:$DX328,"ESTIMATE",Outturn_Daily!$K328:$DX328)</f>
        <v>#VALUE!</v>
      </c>
      <c r="EU328" s="90" t="e">
        <f>SUMIF([9]Data_Validity!$K328:$DX328,"FORECAST",Outturn_Daily!$K328:$DX328)</f>
        <v>#VALUE!</v>
      </c>
      <c r="EV328" s="122">
        <f t="shared" si="64"/>
        <v>0</v>
      </c>
      <c r="EW328" s="123" t="e">
        <f t="shared" si="65"/>
        <v>#VALUE!</v>
      </c>
    </row>
    <row r="329" spans="1:153" ht="15">
      <c r="A329" s="124">
        <v>45351</v>
      </c>
      <c r="B329" s="109">
        <v>47</v>
      </c>
      <c r="C329" s="110">
        <v>45335</v>
      </c>
      <c r="D329" s="111">
        <f t="shared" si="66"/>
        <v>4.9098953698453274</v>
      </c>
      <c r="E329" s="112" t="s">
        <v>447</v>
      </c>
      <c r="F329" s="111">
        <v>2.9425189558690716</v>
      </c>
      <c r="G329" s="113">
        <v>0</v>
      </c>
      <c r="H329" s="113">
        <v>0</v>
      </c>
      <c r="I329" s="111">
        <v>0</v>
      </c>
      <c r="J329" s="111">
        <v>2.9425189558690716</v>
      </c>
      <c r="K329" s="113">
        <v>0.45644487200055095</v>
      </c>
      <c r="L329" s="111">
        <v>2.4860740838685209</v>
      </c>
      <c r="M329" s="113">
        <v>9.5367659180926767E-2</v>
      </c>
      <c r="N329" s="113">
        <v>4.258251100704857E-3</v>
      </c>
      <c r="O329" s="113">
        <v>-6.4708629998120992E-2</v>
      </c>
      <c r="P329" s="113">
        <v>8.1330293691449784E-3</v>
      </c>
      <c r="Q329" s="113">
        <v>0.61876154625394097</v>
      </c>
      <c r="R329" s="113">
        <v>-3.4234069968409292E-3</v>
      </c>
      <c r="S329" s="113">
        <v>0.12910749689488996</v>
      </c>
      <c r="T329" s="113">
        <v>1.6181870539691598</v>
      </c>
      <c r="U329" s="114">
        <v>1.2831073778607855</v>
      </c>
      <c r="V329" s="114">
        <v>0.26965202093596058</v>
      </c>
      <c r="W329" s="114">
        <v>6.5427655172413807E-2</v>
      </c>
      <c r="X329" s="115">
        <v>0</v>
      </c>
      <c r="Y329" s="113">
        <v>8.0391084094715307E-2</v>
      </c>
      <c r="Z329" s="111">
        <v>0</v>
      </c>
      <c r="AA329" s="113">
        <v>0</v>
      </c>
      <c r="AB329" s="111">
        <v>0</v>
      </c>
      <c r="AC329" s="113">
        <v>0</v>
      </c>
      <c r="AD329" s="113">
        <v>0</v>
      </c>
      <c r="AE329" s="113">
        <v>0</v>
      </c>
      <c r="AF329" s="113">
        <v>0</v>
      </c>
      <c r="AG329" s="113">
        <v>0</v>
      </c>
      <c r="AH329" s="114">
        <v>0</v>
      </c>
      <c r="AI329" s="114">
        <v>0</v>
      </c>
      <c r="AJ329" s="114">
        <v>0</v>
      </c>
      <c r="AK329" s="116"/>
      <c r="AL329" s="113">
        <v>0</v>
      </c>
      <c r="AM329" s="116">
        <v>0</v>
      </c>
      <c r="AN329" s="113">
        <v>0</v>
      </c>
      <c r="AO329" s="113">
        <v>0</v>
      </c>
      <c r="AP329" s="113">
        <v>0</v>
      </c>
      <c r="AQ329" s="113">
        <v>0</v>
      </c>
      <c r="AR329" s="113">
        <v>0</v>
      </c>
      <c r="AS329" s="113">
        <v>0</v>
      </c>
      <c r="AT329" s="117">
        <v>0</v>
      </c>
      <c r="AU329" s="117">
        <v>0</v>
      </c>
      <c r="AV329" s="117">
        <v>0</v>
      </c>
      <c r="AW329" s="116">
        <v>1.967376413976256</v>
      </c>
      <c r="AX329" s="116">
        <v>1.9647775870944104</v>
      </c>
      <c r="AY329" s="116">
        <v>0.7060035962648894</v>
      </c>
      <c r="AZ329" s="118">
        <v>0.7060035962648894</v>
      </c>
      <c r="BA329" s="118">
        <v>0</v>
      </c>
      <c r="BB329" s="118">
        <v>0</v>
      </c>
      <c r="BC329" s="118">
        <v>0</v>
      </c>
      <c r="BD329" s="118">
        <v>0</v>
      </c>
      <c r="BE329" s="118">
        <v>0</v>
      </c>
      <c r="BF329" s="118">
        <v>0</v>
      </c>
      <c r="BG329" s="118">
        <v>0</v>
      </c>
      <c r="BH329" s="118">
        <v>0</v>
      </c>
      <c r="BI329" s="118">
        <v>0</v>
      </c>
      <c r="BJ329" s="118">
        <v>0</v>
      </c>
      <c r="BK329" s="118">
        <v>0</v>
      </c>
      <c r="BL329" s="118">
        <v>0</v>
      </c>
      <c r="BM329" s="118">
        <v>0</v>
      </c>
      <c r="BN329" s="118">
        <v>0</v>
      </c>
      <c r="BO329" s="118">
        <v>0</v>
      </c>
      <c r="BP329" s="118">
        <v>0</v>
      </c>
      <c r="BQ329" s="118">
        <v>0</v>
      </c>
      <c r="BR329" s="118">
        <v>0</v>
      </c>
      <c r="BS329" s="118">
        <v>0</v>
      </c>
      <c r="BT329" s="118">
        <v>0</v>
      </c>
      <c r="BU329" s="116">
        <v>0.65548197686123311</v>
      </c>
      <c r="BV329" s="118">
        <v>0.11285953200000001</v>
      </c>
      <c r="BW329" s="118">
        <v>0.54262244486123312</v>
      </c>
      <c r="BX329" s="118">
        <v>0</v>
      </c>
      <c r="BY329" s="118">
        <v>0</v>
      </c>
      <c r="BZ329" s="118">
        <v>0</v>
      </c>
      <c r="CA329" s="118">
        <v>0</v>
      </c>
      <c r="CB329" s="118">
        <v>0</v>
      </c>
      <c r="CC329" s="119">
        <v>0.22466941350000003</v>
      </c>
      <c r="CD329" s="118">
        <v>0.22466941350000003</v>
      </c>
      <c r="CE329" s="118">
        <v>0</v>
      </c>
      <c r="CF329" s="118">
        <v>0</v>
      </c>
      <c r="CG329" s="118">
        <v>0</v>
      </c>
      <c r="CH329" s="118">
        <v>0</v>
      </c>
      <c r="CI329" s="118">
        <v>0</v>
      </c>
      <c r="CJ329" s="116">
        <v>2.2932324E-2</v>
      </c>
      <c r="CK329" s="118">
        <v>0</v>
      </c>
      <c r="CL329" s="118">
        <v>0</v>
      </c>
      <c r="CM329" s="118">
        <v>0</v>
      </c>
      <c r="CN329" s="118">
        <v>0</v>
      </c>
      <c r="CO329" s="118">
        <v>2.2932324E-2</v>
      </c>
      <c r="CP329" s="118">
        <v>0</v>
      </c>
      <c r="CQ329" s="118">
        <v>0</v>
      </c>
      <c r="CR329" s="116">
        <v>0.22669484267833398</v>
      </c>
      <c r="CS329" s="118">
        <v>0.18164724574311225</v>
      </c>
      <c r="CT329" s="118">
        <v>4.5047596935221729E-2</v>
      </c>
      <c r="CU329" s="118">
        <v>0</v>
      </c>
      <c r="CV329" s="118">
        <v>0</v>
      </c>
      <c r="CW329" s="118">
        <v>0</v>
      </c>
      <c r="CX329" s="116">
        <v>0.12899543378995401</v>
      </c>
      <c r="CY329" s="118">
        <v>0.12899543378995401</v>
      </c>
      <c r="CZ329" s="118">
        <v>0</v>
      </c>
      <c r="DA329" s="118">
        <v>0</v>
      </c>
      <c r="DB329" s="118">
        <v>0</v>
      </c>
      <c r="DC329" s="118">
        <v>0</v>
      </c>
      <c r="DD329" s="118">
        <v>0</v>
      </c>
      <c r="DE329" s="118">
        <v>0</v>
      </c>
      <c r="DF329" s="116">
        <v>0</v>
      </c>
      <c r="DG329" s="118">
        <v>0</v>
      </c>
      <c r="DH329" s="118">
        <v>0</v>
      </c>
      <c r="DI329" s="118">
        <v>0</v>
      </c>
      <c r="DJ329" s="116">
        <v>0</v>
      </c>
      <c r="DK329" s="118">
        <v>0</v>
      </c>
      <c r="DL329" s="118">
        <v>0</v>
      </c>
      <c r="DM329" s="118">
        <v>0</v>
      </c>
      <c r="DN329" s="118">
        <v>0</v>
      </c>
      <c r="DO329" s="118">
        <v>0</v>
      </c>
      <c r="DP329" s="118">
        <v>0</v>
      </c>
      <c r="DQ329" s="118">
        <v>0</v>
      </c>
      <c r="DR329" s="116">
        <v>0</v>
      </c>
      <c r="DS329" s="118">
        <v>0</v>
      </c>
      <c r="DT329" s="118">
        <v>0</v>
      </c>
      <c r="DU329" s="118">
        <v>0</v>
      </c>
      <c r="DV329" s="116">
        <v>2.5988268818456328E-3</v>
      </c>
      <c r="DW329" s="118">
        <v>2.1473181786759766E-4</v>
      </c>
      <c r="DX329" s="118">
        <v>2.3840950639780352E-3</v>
      </c>
      <c r="DY329" s="120">
        <v>0</v>
      </c>
      <c r="DZ329" s="120">
        <v>0</v>
      </c>
      <c r="EA329" s="89"/>
      <c r="EB329" s="90" t="e">
        <v>#N/A</v>
      </c>
      <c r="EC329" s="90">
        <v>1</v>
      </c>
      <c r="EF329" s="121">
        <f t="shared" si="67"/>
        <v>45335</v>
      </c>
      <c r="EG329" s="122">
        <f t="shared" si="68"/>
        <v>45351</v>
      </c>
      <c r="EH329" s="122">
        <f t="shared" si="69"/>
        <v>0.45644487200055095</v>
      </c>
      <c r="EI329" s="122">
        <f t="shared" si="70"/>
        <v>0.74786904314883096</v>
      </c>
      <c r="EJ329" s="122">
        <f t="shared" si="71"/>
        <v>0.232802442869145</v>
      </c>
      <c r="EK329" s="122">
        <f t="shared" si="72"/>
        <v>1.2831073778607855</v>
      </c>
      <c r="EL329" s="122">
        <f t="shared" si="73"/>
        <v>0.26965202093596058</v>
      </c>
      <c r="EM329" s="122">
        <f t="shared" si="74"/>
        <v>6.5427655172413807E-2</v>
      </c>
      <c r="EN329" s="122">
        <f t="shared" si="75"/>
        <v>0</v>
      </c>
      <c r="EO329" s="122">
        <f t="shared" si="76"/>
        <v>4.258251100704857E-3</v>
      </c>
      <c r="EP329" s="122">
        <f t="shared" si="77"/>
        <v>0.59077334686311211</v>
      </c>
      <c r="EQ329" s="122">
        <f t="shared" si="78"/>
        <v>0.80137125544581611</v>
      </c>
      <c r="ER329" s="282">
        <f t="shared" si="79"/>
        <v>7.956650397972001E-2</v>
      </c>
      <c r="ES329" s="123" t="e">
        <f>SUMIF([9]Data_Validity!$K329:$DX329,"OUTTURN",Outturn_Daily!$K329:$DX329)+H329</f>
        <v>#VALUE!</v>
      </c>
      <c r="ET329" s="90" t="e">
        <f>SUMIF([9]Data_Validity!$K329:$DX329,"ESTIMATE",Outturn_Daily!$K329:$DX329)</f>
        <v>#VALUE!</v>
      </c>
      <c r="EU329" s="90" t="e">
        <f>SUMIF([9]Data_Validity!$K329:$DX329,"FORECAST",Outturn_Daily!$K329:$DX329)</f>
        <v>#VALUE!</v>
      </c>
      <c r="EV329" s="122">
        <f t="shared" si="64"/>
        <v>0</v>
      </c>
      <c r="EW329" s="123" t="e">
        <f t="shared" si="65"/>
        <v>#VALUE!</v>
      </c>
    </row>
    <row r="330" spans="1:153" ht="15">
      <c r="A330" s="124">
        <v>45351</v>
      </c>
      <c r="B330" s="109">
        <v>47</v>
      </c>
      <c r="C330" s="110">
        <v>45336</v>
      </c>
      <c r="D330" s="111">
        <f t="shared" si="66"/>
        <v>4.9199930028019949</v>
      </c>
      <c r="E330" s="112" t="s">
        <v>447</v>
      </c>
      <c r="F330" s="111">
        <v>2.8221984238690716</v>
      </c>
      <c r="G330" s="113">
        <v>0</v>
      </c>
      <c r="H330" s="113">
        <v>0</v>
      </c>
      <c r="I330" s="111">
        <v>0</v>
      </c>
      <c r="J330" s="111">
        <v>2.8221984238690716</v>
      </c>
      <c r="K330" s="113">
        <v>0.45644487200055095</v>
      </c>
      <c r="L330" s="111">
        <v>2.3657535518685209</v>
      </c>
      <c r="M330" s="113">
        <v>0.10336795268092674</v>
      </c>
      <c r="N330" s="113">
        <v>4.258251100704857E-3</v>
      </c>
      <c r="O330" s="113">
        <v>-0.10718297799812099</v>
      </c>
      <c r="P330" s="113">
        <v>-7.7713448130854984E-2</v>
      </c>
      <c r="Q330" s="113">
        <v>0.61876154625394097</v>
      </c>
      <c r="R330" s="113">
        <v>-3.4234069968409292E-3</v>
      </c>
      <c r="S330" s="113">
        <v>0.12910749689488996</v>
      </c>
      <c r="T330" s="113">
        <v>1.6181870539691598</v>
      </c>
      <c r="U330" s="114">
        <v>1.2831073778607855</v>
      </c>
      <c r="V330" s="114">
        <v>0.26965202093596058</v>
      </c>
      <c r="W330" s="114">
        <v>6.5427655172413807E-2</v>
      </c>
      <c r="X330" s="115">
        <v>0</v>
      </c>
      <c r="Y330" s="113">
        <v>8.0391084094715307E-2</v>
      </c>
      <c r="Z330" s="111">
        <v>0</v>
      </c>
      <c r="AA330" s="113">
        <v>0</v>
      </c>
      <c r="AB330" s="111">
        <v>0</v>
      </c>
      <c r="AC330" s="113">
        <v>0</v>
      </c>
      <c r="AD330" s="113">
        <v>0</v>
      </c>
      <c r="AE330" s="113">
        <v>0</v>
      </c>
      <c r="AF330" s="113">
        <v>0</v>
      </c>
      <c r="AG330" s="113">
        <v>0</v>
      </c>
      <c r="AH330" s="114">
        <v>0</v>
      </c>
      <c r="AI330" s="114">
        <v>0</v>
      </c>
      <c r="AJ330" s="114">
        <v>0</v>
      </c>
      <c r="AK330" s="116"/>
      <c r="AL330" s="113">
        <v>0</v>
      </c>
      <c r="AM330" s="116">
        <v>0</v>
      </c>
      <c r="AN330" s="113">
        <v>0</v>
      </c>
      <c r="AO330" s="113">
        <v>0</v>
      </c>
      <c r="AP330" s="113">
        <v>0</v>
      </c>
      <c r="AQ330" s="113">
        <v>0</v>
      </c>
      <c r="AR330" s="113">
        <v>0</v>
      </c>
      <c r="AS330" s="113">
        <v>0</v>
      </c>
      <c r="AT330" s="117">
        <v>0</v>
      </c>
      <c r="AU330" s="117">
        <v>0</v>
      </c>
      <c r="AV330" s="117">
        <v>0</v>
      </c>
      <c r="AW330" s="116">
        <v>2.0977945789329233</v>
      </c>
      <c r="AX330" s="116">
        <v>2.0912682760944108</v>
      </c>
      <c r="AY330" s="116">
        <v>0.69800330276488953</v>
      </c>
      <c r="AZ330" s="118">
        <v>0.69800330276488953</v>
      </c>
      <c r="BA330" s="118">
        <v>0</v>
      </c>
      <c r="BB330" s="118">
        <v>0</v>
      </c>
      <c r="BC330" s="118">
        <v>0</v>
      </c>
      <c r="BD330" s="118">
        <v>0</v>
      </c>
      <c r="BE330" s="118">
        <v>0</v>
      </c>
      <c r="BF330" s="118">
        <v>0</v>
      </c>
      <c r="BG330" s="118">
        <v>0</v>
      </c>
      <c r="BH330" s="118">
        <v>0</v>
      </c>
      <c r="BI330" s="118">
        <v>0</v>
      </c>
      <c r="BJ330" s="118">
        <v>0</v>
      </c>
      <c r="BK330" s="118">
        <v>0</v>
      </c>
      <c r="BL330" s="118">
        <v>0</v>
      </c>
      <c r="BM330" s="118">
        <v>0</v>
      </c>
      <c r="BN330" s="118">
        <v>0</v>
      </c>
      <c r="BO330" s="118">
        <v>0</v>
      </c>
      <c r="BP330" s="118">
        <v>0</v>
      </c>
      <c r="BQ330" s="118">
        <v>0</v>
      </c>
      <c r="BR330" s="118">
        <v>0</v>
      </c>
      <c r="BS330" s="118">
        <v>0</v>
      </c>
      <c r="BT330" s="118">
        <v>0</v>
      </c>
      <c r="BU330" s="116">
        <v>0.69795632486123316</v>
      </c>
      <c r="BV330" s="118">
        <v>0.15533388000000001</v>
      </c>
      <c r="BW330" s="118">
        <v>0.54262244486123312</v>
      </c>
      <c r="BX330" s="118">
        <v>0</v>
      </c>
      <c r="BY330" s="118">
        <v>0</v>
      </c>
      <c r="BZ330" s="118">
        <v>0</v>
      </c>
      <c r="CA330" s="118">
        <v>0</v>
      </c>
      <c r="CB330" s="118">
        <v>0</v>
      </c>
      <c r="CC330" s="119">
        <v>0.31051589099999999</v>
      </c>
      <c r="CD330" s="118">
        <v>0.31051589099999999</v>
      </c>
      <c r="CE330" s="118">
        <v>0</v>
      </c>
      <c r="CF330" s="118">
        <v>0</v>
      </c>
      <c r="CG330" s="118">
        <v>0</v>
      </c>
      <c r="CH330" s="118">
        <v>0</v>
      </c>
      <c r="CI330" s="118">
        <v>0</v>
      </c>
      <c r="CJ330" s="116">
        <v>2.9102480999999999E-2</v>
      </c>
      <c r="CK330" s="118">
        <v>0</v>
      </c>
      <c r="CL330" s="118">
        <v>0</v>
      </c>
      <c r="CM330" s="118">
        <v>0</v>
      </c>
      <c r="CN330" s="118">
        <v>0</v>
      </c>
      <c r="CO330" s="118">
        <v>2.9102480999999999E-2</v>
      </c>
      <c r="CP330" s="118">
        <v>0</v>
      </c>
      <c r="CQ330" s="118">
        <v>0</v>
      </c>
      <c r="CR330" s="116">
        <v>0.22669484267833398</v>
      </c>
      <c r="CS330" s="118">
        <v>0.18164724574311225</v>
      </c>
      <c r="CT330" s="118">
        <v>4.5047596935221729E-2</v>
      </c>
      <c r="CU330" s="118">
        <v>0</v>
      </c>
      <c r="CV330" s="118">
        <v>0</v>
      </c>
      <c r="CW330" s="118">
        <v>0</v>
      </c>
      <c r="CX330" s="116">
        <v>0.12899543378995401</v>
      </c>
      <c r="CY330" s="118">
        <v>0.12899543378995401</v>
      </c>
      <c r="CZ330" s="118">
        <v>0</v>
      </c>
      <c r="DA330" s="118">
        <v>0</v>
      </c>
      <c r="DB330" s="118">
        <v>0</v>
      </c>
      <c r="DC330" s="118">
        <v>0</v>
      </c>
      <c r="DD330" s="118">
        <v>0</v>
      </c>
      <c r="DE330" s="118">
        <v>0</v>
      </c>
      <c r="DF330" s="116">
        <v>0</v>
      </c>
      <c r="DG330" s="118">
        <v>0</v>
      </c>
      <c r="DH330" s="118">
        <v>0</v>
      </c>
      <c r="DI330" s="118">
        <v>0</v>
      </c>
      <c r="DJ330" s="116">
        <v>0</v>
      </c>
      <c r="DK330" s="118">
        <v>0</v>
      </c>
      <c r="DL330" s="118">
        <v>0</v>
      </c>
      <c r="DM330" s="118">
        <v>0</v>
      </c>
      <c r="DN330" s="118">
        <v>0</v>
      </c>
      <c r="DO330" s="118">
        <v>0</v>
      </c>
      <c r="DP330" s="118">
        <v>0</v>
      </c>
      <c r="DQ330" s="118">
        <v>0</v>
      </c>
      <c r="DR330" s="116">
        <v>0</v>
      </c>
      <c r="DS330" s="118">
        <v>0</v>
      </c>
      <c r="DT330" s="118">
        <v>0</v>
      </c>
      <c r="DU330" s="118">
        <v>0</v>
      </c>
      <c r="DV330" s="116">
        <v>6.5263028385124941E-3</v>
      </c>
      <c r="DW330" s="118">
        <v>5.3924518106916069E-4</v>
      </c>
      <c r="DX330" s="118">
        <v>5.9870576574433338E-3</v>
      </c>
      <c r="DY330" s="120">
        <v>0</v>
      </c>
      <c r="DZ330" s="120">
        <v>0</v>
      </c>
      <c r="EA330" s="89"/>
      <c r="EB330" s="90" t="e">
        <v>#N/A</v>
      </c>
      <c r="EC330" s="90">
        <v>1</v>
      </c>
      <c r="EF330" s="121">
        <f t="shared" si="67"/>
        <v>45336</v>
      </c>
      <c r="EG330" s="122">
        <f t="shared" si="68"/>
        <v>45351</v>
      </c>
      <c r="EH330" s="122">
        <f t="shared" si="69"/>
        <v>0.45644487200055095</v>
      </c>
      <c r="EI330" s="122">
        <f t="shared" si="70"/>
        <v>0.74786904314883096</v>
      </c>
      <c r="EJ330" s="122">
        <f t="shared" si="71"/>
        <v>0.232802442869145</v>
      </c>
      <c r="EK330" s="122">
        <f t="shared" si="72"/>
        <v>1.2831073778607855</v>
      </c>
      <c r="EL330" s="122">
        <f t="shared" si="73"/>
        <v>0.26965202093596058</v>
      </c>
      <c r="EM330" s="122">
        <f t="shared" si="74"/>
        <v>6.5427655172413807E-2</v>
      </c>
      <c r="EN330" s="122">
        <f t="shared" si="75"/>
        <v>0</v>
      </c>
      <c r="EO330" s="122">
        <f t="shared" si="76"/>
        <v>4.258251100704857E-3</v>
      </c>
      <c r="EP330" s="122">
        <f t="shared" si="77"/>
        <v>0.59077334686311223</v>
      </c>
      <c r="EQ330" s="122">
        <f t="shared" si="78"/>
        <v>0.80137125544581633</v>
      </c>
      <c r="ER330" s="282">
        <f t="shared" si="79"/>
        <v>8.3493979936386867E-2</v>
      </c>
      <c r="ES330" s="123" t="e">
        <f>SUMIF([9]Data_Validity!$K330:$DX330,"OUTTURN",Outturn_Daily!$K330:$DX330)+H330</f>
        <v>#VALUE!</v>
      </c>
      <c r="ET330" s="90" t="e">
        <f>SUMIF([9]Data_Validity!$K330:$DX330,"ESTIMATE",Outturn_Daily!$K330:$DX330)</f>
        <v>#VALUE!</v>
      </c>
      <c r="EU330" s="90" t="e">
        <f>SUMIF([9]Data_Validity!$K330:$DX330,"FORECAST",Outturn_Daily!$K330:$DX330)</f>
        <v>#VALUE!</v>
      </c>
      <c r="EV330" s="122">
        <f t="shared" ref="EV330:EV374" si="80">I330</f>
        <v>0</v>
      </c>
      <c r="EW330" s="123" t="e">
        <f t="shared" ref="EW330:EW374" si="81">SUM(ES330:EV330)</f>
        <v>#VALUE!</v>
      </c>
    </row>
    <row r="331" spans="1:153" ht="15">
      <c r="A331" s="124">
        <v>45351</v>
      </c>
      <c r="B331" s="109">
        <v>47</v>
      </c>
      <c r="C331" s="110">
        <v>45337</v>
      </c>
      <c r="D331" s="111">
        <f t="shared" ref="D331:D375" si="82">F331+AW331+DZ331</f>
        <v>4.9174206227430926</v>
      </c>
      <c r="E331" s="112" t="s">
        <v>447</v>
      </c>
      <c r="F331" s="111">
        <v>2.8644345503690714</v>
      </c>
      <c r="G331" s="113">
        <v>0</v>
      </c>
      <c r="H331" s="113">
        <v>0</v>
      </c>
      <c r="I331" s="111">
        <v>0</v>
      </c>
      <c r="J331" s="111">
        <v>2.8644345503690714</v>
      </c>
      <c r="K331" s="113">
        <v>0.45644487200055095</v>
      </c>
      <c r="L331" s="111">
        <v>2.4079896783685206</v>
      </c>
      <c r="M331" s="113">
        <v>0.10011140718092673</v>
      </c>
      <c r="N331" s="113">
        <v>4.258251100704857E-3</v>
      </c>
      <c r="O331" s="113">
        <v>-0.125287125998121</v>
      </c>
      <c r="P331" s="113">
        <v>-1.4116628130855013E-2</v>
      </c>
      <c r="Q331" s="113">
        <v>0.61876154625394097</v>
      </c>
      <c r="R331" s="113">
        <v>-3.4234069968409292E-3</v>
      </c>
      <c r="S331" s="113">
        <v>0.12910749689488996</v>
      </c>
      <c r="T331" s="113">
        <v>1.6181870539691598</v>
      </c>
      <c r="U331" s="114">
        <v>1.2831073778607855</v>
      </c>
      <c r="V331" s="114">
        <v>0.26965202093596058</v>
      </c>
      <c r="W331" s="114">
        <v>6.5427655172413807E-2</v>
      </c>
      <c r="X331" s="115">
        <v>0</v>
      </c>
      <c r="Y331" s="113">
        <v>8.0391084094715307E-2</v>
      </c>
      <c r="Z331" s="111">
        <v>0</v>
      </c>
      <c r="AA331" s="113">
        <v>0</v>
      </c>
      <c r="AB331" s="111">
        <v>0</v>
      </c>
      <c r="AC331" s="113">
        <v>0</v>
      </c>
      <c r="AD331" s="113">
        <v>0</v>
      </c>
      <c r="AE331" s="113">
        <v>0</v>
      </c>
      <c r="AF331" s="113">
        <v>0</v>
      </c>
      <c r="AG331" s="113">
        <v>0</v>
      </c>
      <c r="AH331" s="114">
        <v>0</v>
      </c>
      <c r="AI331" s="114">
        <v>0</v>
      </c>
      <c r="AJ331" s="114">
        <v>0</v>
      </c>
      <c r="AK331" s="116"/>
      <c r="AL331" s="113">
        <v>0</v>
      </c>
      <c r="AM331" s="116">
        <v>0</v>
      </c>
      <c r="AN331" s="113">
        <v>0</v>
      </c>
      <c r="AO331" s="113">
        <v>0</v>
      </c>
      <c r="AP331" s="113">
        <v>0</v>
      </c>
      <c r="AQ331" s="113">
        <v>0</v>
      </c>
      <c r="AR331" s="113">
        <v>0</v>
      </c>
      <c r="AS331" s="113">
        <v>0</v>
      </c>
      <c r="AT331" s="117">
        <v>0</v>
      </c>
      <c r="AU331" s="117">
        <v>0</v>
      </c>
      <c r="AV331" s="117">
        <v>0</v>
      </c>
      <c r="AW331" s="116">
        <v>2.0529860723740208</v>
      </c>
      <c r="AX331" s="116">
        <v>2.0499942205944106</v>
      </c>
      <c r="AY331" s="116">
        <v>0.70125984826488952</v>
      </c>
      <c r="AZ331" s="118">
        <v>0.70125984826488952</v>
      </c>
      <c r="BA331" s="118">
        <v>0</v>
      </c>
      <c r="BB331" s="118">
        <v>0</v>
      </c>
      <c r="BC331" s="118">
        <v>0</v>
      </c>
      <c r="BD331" s="118">
        <v>0</v>
      </c>
      <c r="BE331" s="118">
        <v>0</v>
      </c>
      <c r="BF331" s="118">
        <v>0</v>
      </c>
      <c r="BG331" s="118">
        <v>0</v>
      </c>
      <c r="BH331" s="118">
        <v>0</v>
      </c>
      <c r="BI331" s="118">
        <v>0</v>
      </c>
      <c r="BJ331" s="118">
        <v>0</v>
      </c>
      <c r="BK331" s="118">
        <v>0</v>
      </c>
      <c r="BL331" s="118">
        <v>0</v>
      </c>
      <c r="BM331" s="118">
        <v>0</v>
      </c>
      <c r="BN331" s="118">
        <v>0</v>
      </c>
      <c r="BO331" s="118">
        <v>0</v>
      </c>
      <c r="BP331" s="118">
        <v>0</v>
      </c>
      <c r="BQ331" s="118">
        <v>0</v>
      </c>
      <c r="BR331" s="118">
        <v>0</v>
      </c>
      <c r="BS331" s="118">
        <v>0</v>
      </c>
      <c r="BT331" s="118">
        <v>0</v>
      </c>
      <c r="BU331" s="116">
        <v>0.7160604728612332</v>
      </c>
      <c r="BV331" s="118">
        <v>0.17343802800000002</v>
      </c>
      <c r="BW331" s="118">
        <v>0.54262244486123312</v>
      </c>
      <c r="BX331" s="118">
        <v>0</v>
      </c>
      <c r="BY331" s="118">
        <v>0</v>
      </c>
      <c r="BZ331" s="118">
        <v>0</v>
      </c>
      <c r="CA331" s="118">
        <v>0</v>
      </c>
      <c r="CB331" s="118">
        <v>0</v>
      </c>
      <c r="CC331" s="119">
        <v>0.24691907100000002</v>
      </c>
      <c r="CD331" s="118">
        <v>0.24691907100000002</v>
      </c>
      <c r="CE331" s="118">
        <v>0</v>
      </c>
      <c r="CF331" s="118">
        <v>0</v>
      </c>
      <c r="CG331" s="118">
        <v>0</v>
      </c>
      <c r="CH331" s="118">
        <v>0</v>
      </c>
      <c r="CI331" s="118">
        <v>0</v>
      </c>
      <c r="CJ331" s="116">
        <v>3.0064552000000005E-2</v>
      </c>
      <c r="CK331" s="118">
        <v>1.33333E-3</v>
      </c>
      <c r="CL331" s="118">
        <v>0</v>
      </c>
      <c r="CM331" s="118">
        <v>0</v>
      </c>
      <c r="CN331" s="118">
        <v>0</v>
      </c>
      <c r="CO331" s="118">
        <v>2.8731222000000004E-2</v>
      </c>
      <c r="CP331" s="118">
        <v>0</v>
      </c>
      <c r="CQ331" s="118">
        <v>0</v>
      </c>
      <c r="CR331" s="116">
        <v>0.22669484267833398</v>
      </c>
      <c r="CS331" s="118">
        <v>0.18164724574311225</v>
      </c>
      <c r="CT331" s="118">
        <v>4.5047596935221729E-2</v>
      </c>
      <c r="CU331" s="118">
        <v>0</v>
      </c>
      <c r="CV331" s="118">
        <v>0</v>
      </c>
      <c r="CW331" s="118">
        <v>0</v>
      </c>
      <c r="CX331" s="116">
        <v>0.12899543378995401</v>
      </c>
      <c r="CY331" s="118">
        <v>0.12899543378995401</v>
      </c>
      <c r="CZ331" s="118">
        <v>0</v>
      </c>
      <c r="DA331" s="118">
        <v>0</v>
      </c>
      <c r="DB331" s="118">
        <v>0</v>
      </c>
      <c r="DC331" s="118">
        <v>0</v>
      </c>
      <c r="DD331" s="118">
        <v>0</v>
      </c>
      <c r="DE331" s="118">
        <v>0</v>
      </c>
      <c r="DF331" s="116">
        <v>0</v>
      </c>
      <c r="DG331" s="118">
        <v>0</v>
      </c>
      <c r="DH331" s="118">
        <v>0</v>
      </c>
      <c r="DI331" s="118">
        <v>0</v>
      </c>
      <c r="DJ331" s="116">
        <v>0</v>
      </c>
      <c r="DK331" s="118">
        <v>0</v>
      </c>
      <c r="DL331" s="118">
        <v>0</v>
      </c>
      <c r="DM331" s="118">
        <v>0</v>
      </c>
      <c r="DN331" s="118">
        <v>0</v>
      </c>
      <c r="DO331" s="118">
        <v>0</v>
      </c>
      <c r="DP331" s="118">
        <v>0</v>
      </c>
      <c r="DQ331" s="118">
        <v>0</v>
      </c>
      <c r="DR331" s="116">
        <v>0</v>
      </c>
      <c r="DS331" s="118">
        <v>0</v>
      </c>
      <c r="DT331" s="118">
        <v>0</v>
      </c>
      <c r="DU331" s="118">
        <v>0</v>
      </c>
      <c r="DV331" s="116">
        <v>2.991851779610092E-3</v>
      </c>
      <c r="DW331" s="118">
        <v>2.4720606667337172E-4</v>
      </c>
      <c r="DX331" s="118">
        <v>2.7446457129367201E-3</v>
      </c>
      <c r="DY331" s="120">
        <v>0</v>
      </c>
      <c r="DZ331" s="120">
        <v>0</v>
      </c>
      <c r="EA331" s="89"/>
      <c r="EB331" s="90" t="e">
        <v>#N/A</v>
      </c>
      <c r="EC331" s="90">
        <v>1</v>
      </c>
      <c r="EF331" s="121">
        <f t="shared" ref="EF331:EF375" si="83">C331</f>
        <v>45337</v>
      </c>
      <c r="EG331" s="122">
        <f t="shared" ref="EG331:EG375" si="84">EOMONTH(EF331,0)</f>
        <v>45351</v>
      </c>
      <c r="EH331" s="122">
        <f t="shared" ref="EH331:EH375" si="85">K331+AA331+AL331</f>
        <v>0.45644487200055095</v>
      </c>
      <c r="EI331" s="122">
        <f t="shared" ref="EI331:EI375" si="86">Q331+S331+AD331+AE331+AF331+AN331+AO331</f>
        <v>0.74786904314883096</v>
      </c>
      <c r="EJ331" s="122">
        <f t="shared" ref="EJ331:EJ375" si="87">P331+CC331</f>
        <v>0.232802442869145</v>
      </c>
      <c r="EK331" s="122">
        <f t="shared" ref="EK331:EK375" si="88">U331+AH331+AT331</f>
        <v>1.2831073778607855</v>
      </c>
      <c r="EL331" s="122">
        <f t="shared" ref="EL331:EL375" si="89">V331+AI331+AU331</f>
        <v>0.26965202093596058</v>
      </c>
      <c r="EM331" s="122">
        <f t="shared" ref="EM331:EM375" si="90">W331+AJ331+AV331</f>
        <v>6.5427655172413807E-2</v>
      </c>
      <c r="EN331" s="122">
        <f t="shared" ref="EN331:EN375" si="91">DJ331</f>
        <v>0</v>
      </c>
      <c r="EO331" s="122">
        <f t="shared" ref="EO331:EO375" si="92">N331+AC331+AP331</f>
        <v>4.258251100704857E-3</v>
      </c>
      <c r="EP331" s="122">
        <f t="shared" ref="EP331:EP375" si="93">O331+BU331</f>
        <v>0.59077334686311223</v>
      </c>
      <c r="EQ331" s="122">
        <f t="shared" ref="EQ331:EQ375" si="94">M331+AY331</f>
        <v>0.80137125544581622</v>
      </c>
      <c r="ER331" s="282">
        <f t="shared" si="79"/>
        <v>7.9959528877484462E-2</v>
      </c>
      <c r="ES331" s="123" t="e">
        <f>SUMIF([9]Data_Validity!$K331:$DX331,"OUTTURN",Outturn_Daily!$K331:$DX331)+H331</f>
        <v>#VALUE!</v>
      </c>
      <c r="ET331" s="90" t="e">
        <f>SUMIF([9]Data_Validity!$K331:$DX331,"ESTIMATE",Outturn_Daily!$K331:$DX331)</f>
        <v>#VALUE!</v>
      </c>
      <c r="EU331" s="90" t="e">
        <f>SUMIF([9]Data_Validity!$K331:$DX331,"FORECAST",Outturn_Daily!$K331:$DX331)</f>
        <v>#VALUE!</v>
      </c>
      <c r="EV331" s="122">
        <f t="shared" si="80"/>
        <v>0</v>
      </c>
      <c r="EW331" s="123" t="e">
        <f t="shared" si="81"/>
        <v>#VALUE!</v>
      </c>
    </row>
    <row r="332" spans="1:153" ht="15">
      <c r="A332" s="124">
        <v>45351</v>
      </c>
      <c r="B332" s="109">
        <v>47</v>
      </c>
      <c r="C332" s="110">
        <v>45338</v>
      </c>
      <c r="D332" s="111">
        <f t="shared" si="82"/>
        <v>4.9125947446646991</v>
      </c>
      <c r="E332" s="112" t="s">
        <v>447</v>
      </c>
      <c r="F332" s="111">
        <v>2.8968310883690718</v>
      </c>
      <c r="G332" s="113">
        <v>0</v>
      </c>
      <c r="H332" s="113">
        <v>0</v>
      </c>
      <c r="I332" s="111">
        <v>0</v>
      </c>
      <c r="J332" s="111">
        <v>2.8968310883690718</v>
      </c>
      <c r="K332" s="113">
        <v>0.45644487200055095</v>
      </c>
      <c r="L332" s="111">
        <v>2.4403862163685206</v>
      </c>
      <c r="M332" s="113">
        <v>6.9838852680926794E-2</v>
      </c>
      <c r="N332" s="113">
        <v>4.258251100704857E-3</v>
      </c>
      <c r="O332" s="113">
        <v>-7.2215169998120998E-2</v>
      </c>
      <c r="P332" s="113">
        <v>-4.5194916308550492E-3</v>
      </c>
      <c r="Q332" s="113">
        <v>0.61876154625394097</v>
      </c>
      <c r="R332" s="113">
        <v>-3.4234069968409292E-3</v>
      </c>
      <c r="S332" s="113">
        <v>0.12910749689488996</v>
      </c>
      <c r="T332" s="113">
        <v>1.6181870539691598</v>
      </c>
      <c r="U332" s="114">
        <v>1.2831073778607855</v>
      </c>
      <c r="V332" s="114">
        <v>0.26965202093596058</v>
      </c>
      <c r="W332" s="114">
        <v>6.5427655172413807E-2</v>
      </c>
      <c r="X332" s="115">
        <v>0</v>
      </c>
      <c r="Y332" s="113">
        <v>8.0391084094715307E-2</v>
      </c>
      <c r="Z332" s="111">
        <v>0</v>
      </c>
      <c r="AA332" s="113">
        <v>0</v>
      </c>
      <c r="AB332" s="111">
        <v>0</v>
      </c>
      <c r="AC332" s="113">
        <v>0</v>
      </c>
      <c r="AD332" s="113">
        <v>0</v>
      </c>
      <c r="AE332" s="113">
        <v>0</v>
      </c>
      <c r="AF332" s="113">
        <v>0</v>
      </c>
      <c r="AG332" s="113">
        <v>0</v>
      </c>
      <c r="AH332" s="114">
        <v>0</v>
      </c>
      <c r="AI332" s="114">
        <v>0</v>
      </c>
      <c r="AJ332" s="114">
        <v>0</v>
      </c>
      <c r="AK332" s="116"/>
      <c r="AL332" s="113">
        <v>0</v>
      </c>
      <c r="AM332" s="116">
        <v>0</v>
      </c>
      <c r="AN332" s="113">
        <v>0</v>
      </c>
      <c r="AO332" s="113">
        <v>0</v>
      </c>
      <c r="AP332" s="113">
        <v>0</v>
      </c>
      <c r="AQ332" s="113">
        <v>0</v>
      </c>
      <c r="AR332" s="113">
        <v>0</v>
      </c>
      <c r="AS332" s="113">
        <v>0</v>
      </c>
      <c r="AT332" s="117">
        <v>0</v>
      </c>
      <c r="AU332" s="117">
        <v>0</v>
      </c>
      <c r="AV332" s="117">
        <v>0</v>
      </c>
      <c r="AW332" s="116">
        <v>2.0157636562956274</v>
      </c>
      <c r="AX332" s="116">
        <v>2.0144004075944109</v>
      </c>
      <c r="AY332" s="116">
        <v>0.73153240276488951</v>
      </c>
      <c r="AZ332" s="118">
        <v>0.73153240276488951</v>
      </c>
      <c r="BA332" s="118">
        <v>0</v>
      </c>
      <c r="BB332" s="118">
        <v>0</v>
      </c>
      <c r="BC332" s="118">
        <v>0</v>
      </c>
      <c r="BD332" s="118">
        <v>0</v>
      </c>
      <c r="BE332" s="118">
        <v>0</v>
      </c>
      <c r="BF332" s="118">
        <v>0</v>
      </c>
      <c r="BG332" s="118">
        <v>0</v>
      </c>
      <c r="BH332" s="118">
        <v>0</v>
      </c>
      <c r="BI332" s="118">
        <v>0</v>
      </c>
      <c r="BJ332" s="118">
        <v>0</v>
      </c>
      <c r="BK332" s="118">
        <v>0</v>
      </c>
      <c r="BL332" s="118">
        <v>0</v>
      </c>
      <c r="BM332" s="118">
        <v>0</v>
      </c>
      <c r="BN332" s="118">
        <v>0</v>
      </c>
      <c r="BO332" s="118">
        <v>0</v>
      </c>
      <c r="BP332" s="118">
        <v>0</v>
      </c>
      <c r="BQ332" s="118">
        <v>0</v>
      </c>
      <c r="BR332" s="118">
        <v>0</v>
      </c>
      <c r="BS332" s="118">
        <v>0</v>
      </c>
      <c r="BT332" s="118">
        <v>0</v>
      </c>
      <c r="BU332" s="116">
        <v>0.66298851686123317</v>
      </c>
      <c r="BV332" s="118">
        <v>0.12036607200000002</v>
      </c>
      <c r="BW332" s="118">
        <v>0.54262244486123312</v>
      </c>
      <c r="BX332" s="118">
        <v>0</v>
      </c>
      <c r="BY332" s="118">
        <v>0</v>
      </c>
      <c r="BZ332" s="118">
        <v>0</v>
      </c>
      <c r="CA332" s="118">
        <v>0</v>
      </c>
      <c r="CB332" s="118">
        <v>0</v>
      </c>
      <c r="CC332" s="119">
        <v>0.23732193450000005</v>
      </c>
      <c r="CD332" s="118">
        <v>0.23732193450000005</v>
      </c>
      <c r="CE332" s="118">
        <v>0</v>
      </c>
      <c r="CF332" s="118">
        <v>0</v>
      </c>
      <c r="CG332" s="118">
        <v>0</v>
      </c>
      <c r="CH332" s="118">
        <v>0</v>
      </c>
      <c r="CI332" s="118">
        <v>0</v>
      </c>
      <c r="CJ332" s="116">
        <v>2.6867277000000002E-2</v>
      </c>
      <c r="CK332" s="118">
        <v>0</v>
      </c>
      <c r="CL332" s="118">
        <v>0</v>
      </c>
      <c r="CM332" s="118">
        <v>0</v>
      </c>
      <c r="CN332" s="118">
        <v>0</v>
      </c>
      <c r="CO332" s="118">
        <v>2.6867277000000002E-2</v>
      </c>
      <c r="CP332" s="118">
        <v>0</v>
      </c>
      <c r="CQ332" s="118">
        <v>0</v>
      </c>
      <c r="CR332" s="116">
        <v>0.22669484267833398</v>
      </c>
      <c r="CS332" s="118">
        <v>0.18164724574311225</v>
      </c>
      <c r="CT332" s="118">
        <v>4.5047596935221729E-2</v>
      </c>
      <c r="CU332" s="118">
        <v>0</v>
      </c>
      <c r="CV332" s="118">
        <v>0</v>
      </c>
      <c r="CW332" s="118">
        <v>0</v>
      </c>
      <c r="CX332" s="116">
        <v>0.12899543378995401</v>
      </c>
      <c r="CY332" s="118">
        <v>0.12899543378995401</v>
      </c>
      <c r="CZ332" s="118">
        <v>0</v>
      </c>
      <c r="DA332" s="118">
        <v>0</v>
      </c>
      <c r="DB332" s="118">
        <v>0</v>
      </c>
      <c r="DC332" s="118">
        <v>0</v>
      </c>
      <c r="DD332" s="118">
        <v>0</v>
      </c>
      <c r="DE332" s="118">
        <v>0</v>
      </c>
      <c r="DF332" s="116">
        <v>0</v>
      </c>
      <c r="DG332" s="118">
        <v>0</v>
      </c>
      <c r="DH332" s="118">
        <v>0</v>
      </c>
      <c r="DI332" s="118">
        <v>0</v>
      </c>
      <c r="DJ332" s="116">
        <v>0</v>
      </c>
      <c r="DK332" s="118">
        <v>0</v>
      </c>
      <c r="DL332" s="118">
        <v>0</v>
      </c>
      <c r="DM332" s="118">
        <v>0</v>
      </c>
      <c r="DN332" s="118">
        <v>0</v>
      </c>
      <c r="DO332" s="118">
        <v>0</v>
      </c>
      <c r="DP332" s="118">
        <v>0</v>
      </c>
      <c r="DQ332" s="118">
        <v>0</v>
      </c>
      <c r="DR332" s="116">
        <v>0</v>
      </c>
      <c r="DS332" s="118">
        <v>0</v>
      </c>
      <c r="DT332" s="118">
        <v>0</v>
      </c>
      <c r="DU332" s="118">
        <v>0</v>
      </c>
      <c r="DV332" s="116">
        <v>1.3632487012166514E-3</v>
      </c>
      <c r="DW332" s="118">
        <v>1.1264038934751986E-4</v>
      </c>
      <c r="DX332" s="118">
        <v>1.2506083118691315E-3</v>
      </c>
      <c r="DY332" s="120">
        <v>0</v>
      </c>
      <c r="DZ332" s="120">
        <v>0</v>
      </c>
      <c r="EA332" s="89"/>
      <c r="EB332" s="90" t="e">
        <v>#N/A</v>
      </c>
      <c r="EC332" s="90">
        <v>1</v>
      </c>
      <c r="EF332" s="121">
        <f t="shared" si="83"/>
        <v>45338</v>
      </c>
      <c r="EG332" s="122">
        <f t="shared" si="84"/>
        <v>45351</v>
      </c>
      <c r="EH332" s="122">
        <f t="shared" si="85"/>
        <v>0.45644487200055095</v>
      </c>
      <c r="EI332" s="122">
        <f t="shared" si="86"/>
        <v>0.74786904314883096</v>
      </c>
      <c r="EJ332" s="122">
        <f t="shared" si="87"/>
        <v>0.232802442869145</v>
      </c>
      <c r="EK332" s="122">
        <f t="shared" si="88"/>
        <v>1.2831073778607855</v>
      </c>
      <c r="EL332" s="122">
        <f t="shared" si="89"/>
        <v>0.26965202093596058</v>
      </c>
      <c r="EM332" s="122">
        <f t="shared" si="90"/>
        <v>6.5427655172413807E-2</v>
      </c>
      <c r="EN332" s="122">
        <f t="shared" si="91"/>
        <v>0</v>
      </c>
      <c r="EO332" s="122">
        <f t="shared" si="92"/>
        <v>4.258251100704857E-3</v>
      </c>
      <c r="EP332" s="122">
        <f t="shared" si="93"/>
        <v>0.59077334686311223</v>
      </c>
      <c r="EQ332" s="122">
        <f t="shared" si="94"/>
        <v>0.80137125544581633</v>
      </c>
      <c r="ER332" s="282">
        <f t="shared" ref="ER332:ER375" si="95">H332+I332+R332+Y332+AQ332+AR332+DF332+DR332+DV332</f>
        <v>7.8330925799091025E-2</v>
      </c>
      <c r="ES332" s="123" t="e">
        <f>SUMIF([9]Data_Validity!$K332:$DX332,"OUTTURN",Outturn_Daily!$K332:$DX332)+H332</f>
        <v>#VALUE!</v>
      </c>
      <c r="ET332" s="90" t="e">
        <f>SUMIF([9]Data_Validity!$K332:$DX332,"ESTIMATE",Outturn_Daily!$K332:$DX332)</f>
        <v>#VALUE!</v>
      </c>
      <c r="EU332" s="90" t="e">
        <f>SUMIF([9]Data_Validity!$K332:$DX332,"FORECAST",Outturn_Daily!$K332:$DX332)</f>
        <v>#VALUE!</v>
      </c>
      <c r="EV332" s="122">
        <f t="shared" si="80"/>
        <v>0</v>
      </c>
      <c r="EW332" s="123" t="e">
        <f t="shared" si="81"/>
        <v>#VALUE!</v>
      </c>
    </row>
    <row r="333" spans="1:153" ht="15">
      <c r="A333" s="124">
        <v>45351</v>
      </c>
      <c r="B333" s="109">
        <v>47</v>
      </c>
      <c r="C333" s="110">
        <v>45339</v>
      </c>
      <c r="D333" s="111">
        <f t="shared" si="82"/>
        <v>4.9146624496237212</v>
      </c>
      <c r="E333" s="112" t="s">
        <v>447</v>
      </c>
      <c r="F333" s="111">
        <v>2.9449074998690721</v>
      </c>
      <c r="G333" s="113">
        <v>0</v>
      </c>
      <c r="H333" s="113">
        <v>0</v>
      </c>
      <c r="I333" s="111">
        <v>0</v>
      </c>
      <c r="J333" s="111">
        <v>2.9449074998690721</v>
      </c>
      <c r="K333" s="113">
        <v>0.45644487200055095</v>
      </c>
      <c r="L333" s="111">
        <v>2.4884626278685209</v>
      </c>
      <c r="M333" s="113">
        <v>8.571836568092675E-2</v>
      </c>
      <c r="N333" s="113">
        <v>4.258251100704857E-3</v>
      </c>
      <c r="O333" s="113">
        <v>-3.0614775998120985E-2</v>
      </c>
      <c r="P333" s="113">
        <v>-1.3922987130855019E-2</v>
      </c>
      <c r="Q333" s="113">
        <v>0.61876154625394097</v>
      </c>
      <c r="R333" s="113">
        <v>-3.4234069968409292E-3</v>
      </c>
      <c r="S333" s="113">
        <v>0.12910749689488996</v>
      </c>
      <c r="T333" s="113">
        <v>1.6181870539691598</v>
      </c>
      <c r="U333" s="114">
        <v>1.2831073778607855</v>
      </c>
      <c r="V333" s="114">
        <v>0.26965202093596058</v>
      </c>
      <c r="W333" s="114">
        <v>6.5427655172413807E-2</v>
      </c>
      <c r="X333" s="115">
        <v>0</v>
      </c>
      <c r="Y333" s="113">
        <v>8.0391084094715307E-2</v>
      </c>
      <c r="Z333" s="111">
        <v>0</v>
      </c>
      <c r="AA333" s="113">
        <v>0</v>
      </c>
      <c r="AB333" s="111">
        <v>0</v>
      </c>
      <c r="AC333" s="113">
        <v>0</v>
      </c>
      <c r="AD333" s="113">
        <v>0</v>
      </c>
      <c r="AE333" s="113">
        <v>0</v>
      </c>
      <c r="AF333" s="113">
        <v>0</v>
      </c>
      <c r="AG333" s="113">
        <v>0</v>
      </c>
      <c r="AH333" s="114">
        <v>0</v>
      </c>
      <c r="AI333" s="114">
        <v>0</v>
      </c>
      <c r="AJ333" s="114">
        <v>0</v>
      </c>
      <c r="AK333" s="116"/>
      <c r="AL333" s="113">
        <v>0</v>
      </c>
      <c r="AM333" s="116">
        <v>0</v>
      </c>
      <c r="AN333" s="113">
        <v>0</v>
      </c>
      <c r="AO333" s="113">
        <v>0</v>
      </c>
      <c r="AP333" s="113">
        <v>0</v>
      </c>
      <c r="AQ333" s="113">
        <v>0</v>
      </c>
      <c r="AR333" s="113">
        <v>0</v>
      </c>
      <c r="AS333" s="113">
        <v>0</v>
      </c>
      <c r="AT333" s="117">
        <v>0</v>
      </c>
      <c r="AU333" s="117">
        <v>0</v>
      </c>
      <c r="AV333" s="117">
        <v>0</v>
      </c>
      <c r="AW333" s="116">
        <v>1.9697549497546494</v>
      </c>
      <c r="AX333" s="116">
        <v>1.9696579830944105</v>
      </c>
      <c r="AY333" s="116">
        <v>0.7156528897648895</v>
      </c>
      <c r="AZ333" s="118">
        <v>0.7156528897648895</v>
      </c>
      <c r="BA333" s="118">
        <v>0</v>
      </c>
      <c r="BB333" s="118">
        <v>0</v>
      </c>
      <c r="BC333" s="118">
        <v>0</v>
      </c>
      <c r="BD333" s="118">
        <v>0</v>
      </c>
      <c r="BE333" s="118">
        <v>0</v>
      </c>
      <c r="BF333" s="118">
        <v>0</v>
      </c>
      <c r="BG333" s="118">
        <v>0</v>
      </c>
      <c r="BH333" s="118">
        <v>0</v>
      </c>
      <c r="BI333" s="118">
        <v>0</v>
      </c>
      <c r="BJ333" s="118">
        <v>0</v>
      </c>
      <c r="BK333" s="118">
        <v>0</v>
      </c>
      <c r="BL333" s="118">
        <v>0</v>
      </c>
      <c r="BM333" s="118">
        <v>0</v>
      </c>
      <c r="BN333" s="118">
        <v>0</v>
      </c>
      <c r="BO333" s="118">
        <v>0</v>
      </c>
      <c r="BP333" s="118">
        <v>0</v>
      </c>
      <c r="BQ333" s="118">
        <v>0</v>
      </c>
      <c r="BR333" s="118">
        <v>0</v>
      </c>
      <c r="BS333" s="118">
        <v>0</v>
      </c>
      <c r="BT333" s="118">
        <v>0</v>
      </c>
      <c r="BU333" s="116">
        <v>0.62138812286123313</v>
      </c>
      <c r="BV333" s="118">
        <v>7.8765678000000006E-2</v>
      </c>
      <c r="BW333" s="118">
        <v>0.54262244486123312</v>
      </c>
      <c r="BX333" s="118">
        <v>0</v>
      </c>
      <c r="BY333" s="118">
        <v>0</v>
      </c>
      <c r="BZ333" s="118">
        <v>0</v>
      </c>
      <c r="CA333" s="118">
        <v>0</v>
      </c>
      <c r="CB333" s="118">
        <v>0</v>
      </c>
      <c r="CC333" s="119">
        <v>0.24672543000000002</v>
      </c>
      <c r="CD333" s="118">
        <v>0.24672543000000002</v>
      </c>
      <c r="CE333" s="118">
        <v>0</v>
      </c>
      <c r="CF333" s="118">
        <v>0</v>
      </c>
      <c r="CG333" s="118">
        <v>0</v>
      </c>
      <c r="CH333" s="118">
        <v>0</v>
      </c>
      <c r="CI333" s="118">
        <v>0</v>
      </c>
      <c r="CJ333" s="116">
        <v>3.0201264000000005E-2</v>
      </c>
      <c r="CK333" s="118">
        <v>0</v>
      </c>
      <c r="CL333" s="118">
        <v>0</v>
      </c>
      <c r="CM333" s="118">
        <v>0</v>
      </c>
      <c r="CN333" s="118">
        <v>0</v>
      </c>
      <c r="CO333" s="118">
        <v>3.0201264000000005E-2</v>
      </c>
      <c r="CP333" s="118">
        <v>0</v>
      </c>
      <c r="CQ333" s="118">
        <v>0</v>
      </c>
      <c r="CR333" s="116">
        <v>0.22669484267833398</v>
      </c>
      <c r="CS333" s="118">
        <v>0.18164724574311225</v>
      </c>
      <c r="CT333" s="118">
        <v>4.5047596935221729E-2</v>
      </c>
      <c r="CU333" s="118">
        <v>0</v>
      </c>
      <c r="CV333" s="118">
        <v>0</v>
      </c>
      <c r="CW333" s="118">
        <v>0</v>
      </c>
      <c r="CX333" s="116">
        <v>0.12899543378995401</v>
      </c>
      <c r="CY333" s="118">
        <v>0.12899543378995401</v>
      </c>
      <c r="CZ333" s="118">
        <v>0</v>
      </c>
      <c r="DA333" s="118">
        <v>0</v>
      </c>
      <c r="DB333" s="118">
        <v>0</v>
      </c>
      <c r="DC333" s="118">
        <v>0</v>
      </c>
      <c r="DD333" s="118">
        <v>0</v>
      </c>
      <c r="DE333" s="118">
        <v>0</v>
      </c>
      <c r="DF333" s="116">
        <v>0</v>
      </c>
      <c r="DG333" s="118">
        <v>0</v>
      </c>
      <c r="DH333" s="118">
        <v>0</v>
      </c>
      <c r="DI333" s="118">
        <v>0</v>
      </c>
      <c r="DJ333" s="116">
        <v>0</v>
      </c>
      <c r="DK333" s="118">
        <v>0</v>
      </c>
      <c r="DL333" s="118">
        <v>0</v>
      </c>
      <c r="DM333" s="118">
        <v>0</v>
      </c>
      <c r="DN333" s="118">
        <v>0</v>
      </c>
      <c r="DO333" s="118">
        <v>0</v>
      </c>
      <c r="DP333" s="118">
        <v>0</v>
      </c>
      <c r="DQ333" s="118">
        <v>0</v>
      </c>
      <c r="DR333" s="116">
        <v>0</v>
      </c>
      <c r="DS333" s="118">
        <v>0</v>
      </c>
      <c r="DT333" s="118">
        <v>0</v>
      </c>
      <c r="DU333" s="118">
        <v>0</v>
      </c>
      <c r="DV333" s="116">
        <v>9.6966660238877032E-5</v>
      </c>
      <c r="DW333" s="118">
        <v>8.0120101000558139E-6</v>
      </c>
      <c r="DX333" s="118">
        <v>8.8954650138821213E-5</v>
      </c>
      <c r="DY333" s="120">
        <v>0</v>
      </c>
      <c r="DZ333" s="120">
        <v>0</v>
      </c>
      <c r="EA333" s="89"/>
      <c r="EB333" s="90" t="e">
        <v>#N/A</v>
      </c>
      <c r="EC333" s="90">
        <v>1</v>
      </c>
      <c r="EF333" s="121">
        <f t="shared" si="83"/>
        <v>45339</v>
      </c>
      <c r="EG333" s="122">
        <f t="shared" si="84"/>
        <v>45351</v>
      </c>
      <c r="EH333" s="122">
        <f t="shared" si="85"/>
        <v>0.45644487200055095</v>
      </c>
      <c r="EI333" s="122">
        <f t="shared" si="86"/>
        <v>0.74786904314883096</v>
      </c>
      <c r="EJ333" s="122">
        <f t="shared" si="87"/>
        <v>0.232802442869145</v>
      </c>
      <c r="EK333" s="122">
        <f t="shared" si="88"/>
        <v>1.2831073778607855</v>
      </c>
      <c r="EL333" s="122">
        <f t="shared" si="89"/>
        <v>0.26965202093596058</v>
      </c>
      <c r="EM333" s="122">
        <f t="shared" si="90"/>
        <v>6.5427655172413807E-2</v>
      </c>
      <c r="EN333" s="122">
        <f t="shared" si="91"/>
        <v>0</v>
      </c>
      <c r="EO333" s="122">
        <f t="shared" si="92"/>
        <v>4.258251100704857E-3</v>
      </c>
      <c r="EP333" s="122">
        <f t="shared" si="93"/>
        <v>0.59077334686311211</v>
      </c>
      <c r="EQ333" s="122">
        <f t="shared" si="94"/>
        <v>0.80137125544581622</v>
      </c>
      <c r="ER333" s="282">
        <f t="shared" si="95"/>
        <v>7.7064643758113255E-2</v>
      </c>
      <c r="ES333" s="123" t="e">
        <f>SUMIF([9]Data_Validity!$K333:$DX333,"OUTTURN",Outturn_Daily!$K333:$DX333)+H333</f>
        <v>#VALUE!</v>
      </c>
      <c r="ET333" s="90" t="e">
        <f>SUMIF([9]Data_Validity!$K333:$DX333,"ESTIMATE",Outturn_Daily!$K333:$DX333)</f>
        <v>#VALUE!</v>
      </c>
      <c r="EU333" s="90" t="e">
        <f>SUMIF([9]Data_Validity!$K333:$DX333,"FORECAST",Outturn_Daily!$K333:$DX333)</f>
        <v>#VALUE!</v>
      </c>
      <c r="EV333" s="122">
        <f t="shared" si="80"/>
        <v>0</v>
      </c>
      <c r="EW333" s="123" t="e">
        <f t="shared" si="81"/>
        <v>#VALUE!</v>
      </c>
    </row>
    <row r="334" spans="1:153" ht="15">
      <c r="A334" s="124">
        <v>45351</v>
      </c>
      <c r="B334" s="109">
        <v>47</v>
      </c>
      <c r="C334" s="110">
        <v>45340</v>
      </c>
      <c r="D334" s="111">
        <f t="shared" si="82"/>
        <v>4.9097291771395914</v>
      </c>
      <c r="E334" s="112" t="s">
        <v>447</v>
      </c>
      <c r="F334" s="111">
        <v>2.9028049023690716</v>
      </c>
      <c r="G334" s="113">
        <v>0</v>
      </c>
      <c r="H334" s="113">
        <v>0</v>
      </c>
      <c r="I334" s="111">
        <v>0</v>
      </c>
      <c r="J334" s="111">
        <v>2.9028049023690716</v>
      </c>
      <c r="K334" s="113">
        <v>0.45644487200055095</v>
      </c>
      <c r="L334" s="111">
        <v>2.4463600303685209</v>
      </c>
      <c r="M334" s="113">
        <v>8.5725794680926753E-2</v>
      </c>
      <c r="N334" s="113">
        <v>4.258251100704857E-3</v>
      </c>
      <c r="O334" s="113">
        <v>-7.4780691998121013E-2</v>
      </c>
      <c r="P334" s="113">
        <v>-1.1867097630855028E-2</v>
      </c>
      <c r="Q334" s="113">
        <v>0.61876154625394097</v>
      </c>
      <c r="R334" s="113">
        <v>-3.4234069968409292E-3</v>
      </c>
      <c r="S334" s="113">
        <v>0.12910749689488996</v>
      </c>
      <c r="T334" s="113">
        <v>1.6181870539691598</v>
      </c>
      <c r="U334" s="114">
        <v>1.2831073778607855</v>
      </c>
      <c r="V334" s="114">
        <v>0.26965202093596058</v>
      </c>
      <c r="W334" s="114">
        <v>6.5427655172413807E-2</v>
      </c>
      <c r="X334" s="115">
        <v>0</v>
      </c>
      <c r="Y334" s="113">
        <v>8.0391084094715307E-2</v>
      </c>
      <c r="Z334" s="111">
        <v>0</v>
      </c>
      <c r="AA334" s="113">
        <v>0</v>
      </c>
      <c r="AB334" s="111">
        <v>0</v>
      </c>
      <c r="AC334" s="113">
        <v>0</v>
      </c>
      <c r="AD334" s="113">
        <v>0</v>
      </c>
      <c r="AE334" s="113">
        <v>0</v>
      </c>
      <c r="AF334" s="113">
        <v>0</v>
      </c>
      <c r="AG334" s="113">
        <v>0</v>
      </c>
      <c r="AH334" s="114">
        <v>0</v>
      </c>
      <c r="AI334" s="114">
        <v>0</v>
      </c>
      <c r="AJ334" s="114">
        <v>0</v>
      </c>
      <c r="AK334" s="116"/>
      <c r="AL334" s="113">
        <v>0</v>
      </c>
      <c r="AM334" s="116">
        <v>0</v>
      </c>
      <c r="AN334" s="113">
        <v>0</v>
      </c>
      <c r="AO334" s="113">
        <v>0</v>
      </c>
      <c r="AP334" s="113">
        <v>0</v>
      </c>
      <c r="AQ334" s="113">
        <v>0</v>
      </c>
      <c r="AR334" s="113">
        <v>0</v>
      </c>
      <c r="AS334" s="113">
        <v>0</v>
      </c>
      <c r="AT334" s="117">
        <v>0</v>
      </c>
      <c r="AU334" s="117">
        <v>0</v>
      </c>
      <c r="AV334" s="117">
        <v>0</v>
      </c>
      <c r="AW334" s="116">
        <v>2.0069242747705198</v>
      </c>
      <c r="AX334" s="116">
        <v>2.0031224345944105</v>
      </c>
      <c r="AY334" s="116">
        <v>0.71564546076488944</v>
      </c>
      <c r="AZ334" s="118">
        <v>0.71564546076488944</v>
      </c>
      <c r="BA334" s="118">
        <v>0</v>
      </c>
      <c r="BB334" s="118">
        <v>0</v>
      </c>
      <c r="BC334" s="118">
        <v>0</v>
      </c>
      <c r="BD334" s="118">
        <v>0</v>
      </c>
      <c r="BE334" s="118">
        <v>0</v>
      </c>
      <c r="BF334" s="118">
        <v>0</v>
      </c>
      <c r="BG334" s="118">
        <v>0</v>
      </c>
      <c r="BH334" s="118">
        <v>0</v>
      </c>
      <c r="BI334" s="118">
        <v>0</v>
      </c>
      <c r="BJ334" s="118">
        <v>0</v>
      </c>
      <c r="BK334" s="118">
        <v>0</v>
      </c>
      <c r="BL334" s="118">
        <v>0</v>
      </c>
      <c r="BM334" s="118">
        <v>0</v>
      </c>
      <c r="BN334" s="118">
        <v>0</v>
      </c>
      <c r="BO334" s="118">
        <v>0</v>
      </c>
      <c r="BP334" s="118">
        <v>0</v>
      </c>
      <c r="BQ334" s="118">
        <v>0</v>
      </c>
      <c r="BR334" s="118">
        <v>0</v>
      </c>
      <c r="BS334" s="118">
        <v>0</v>
      </c>
      <c r="BT334" s="118">
        <v>0</v>
      </c>
      <c r="BU334" s="116">
        <v>0.6655540388612331</v>
      </c>
      <c r="BV334" s="118">
        <v>0.12293159400000002</v>
      </c>
      <c r="BW334" s="118">
        <v>0.54262244486123312</v>
      </c>
      <c r="BX334" s="118">
        <v>0</v>
      </c>
      <c r="BY334" s="118">
        <v>0</v>
      </c>
      <c r="BZ334" s="118">
        <v>0</v>
      </c>
      <c r="CA334" s="118">
        <v>0</v>
      </c>
      <c r="CB334" s="118">
        <v>0</v>
      </c>
      <c r="CC334" s="119">
        <v>0.24466954050000003</v>
      </c>
      <c r="CD334" s="118">
        <v>0.24466954050000003</v>
      </c>
      <c r="CE334" s="118">
        <v>0</v>
      </c>
      <c r="CF334" s="118">
        <v>0</v>
      </c>
      <c r="CG334" s="118">
        <v>0</v>
      </c>
      <c r="CH334" s="118">
        <v>0</v>
      </c>
      <c r="CI334" s="118">
        <v>0</v>
      </c>
      <c r="CJ334" s="116">
        <v>2.1563118000000003E-2</v>
      </c>
      <c r="CK334" s="118">
        <v>0</v>
      </c>
      <c r="CL334" s="118">
        <v>0</v>
      </c>
      <c r="CM334" s="118">
        <v>0</v>
      </c>
      <c r="CN334" s="118">
        <v>0</v>
      </c>
      <c r="CO334" s="118">
        <v>2.1563118000000003E-2</v>
      </c>
      <c r="CP334" s="118">
        <v>0</v>
      </c>
      <c r="CQ334" s="118">
        <v>0</v>
      </c>
      <c r="CR334" s="116">
        <v>0.22669484267833398</v>
      </c>
      <c r="CS334" s="118">
        <v>0.18164724574311225</v>
      </c>
      <c r="CT334" s="118">
        <v>4.5047596935221729E-2</v>
      </c>
      <c r="CU334" s="118">
        <v>0</v>
      </c>
      <c r="CV334" s="118">
        <v>0</v>
      </c>
      <c r="CW334" s="118">
        <v>0</v>
      </c>
      <c r="CX334" s="116">
        <v>0.12899543378995401</v>
      </c>
      <c r="CY334" s="118">
        <v>0.12899543378995401</v>
      </c>
      <c r="CZ334" s="118">
        <v>0</v>
      </c>
      <c r="DA334" s="118">
        <v>0</v>
      </c>
      <c r="DB334" s="118">
        <v>0</v>
      </c>
      <c r="DC334" s="118">
        <v>0</v>
      </c>
      <c r="DD334" s="118">
        <v>0</v>
      </c>
      <c r="DE334" s="118">
        <v>0</v>
      </c>
      <c r="DF334" s="116">
        <v>0</v>
      </c>
      <c r="DG334" s="118">
        <v>0</v>
      </c>
      <c r="DH334" s="118">
        <v>0</v>
      </c>
      <c r="DI334" s="118">
        <v>0</v>
      </c>
      <c r="DJ334" s="116">
        <v>0</v>
      </c>
      <c r="DK334" s="118">
        <v>0</v>
      </c>
      <c r="DL334" s="118">
        <v>0</v>
      </c>
      <c r="DM334" s="118">
        <v>0</v>
      </c>
      <c r="DN334" s="118">
        <v>0</v>
      </c>
      <c r="DO334" s="118">
        <v>0</v>
      </c>
      <c r="DP334" s="118">
        <v>0</v>
      </c>
      <c r="DQ334" s="118">
        <v>0</v>
      </c>
      <c r="DR334" s="116">
        <v>0</v>
      </c>
      <c r="DS334" s="118">
        <v>0</v>
      </c>
      <c r="DT334" s="118">
        <v>0</v>
      </c>
      <c r="DU334" s="118">
        <v>0</v>
      </c>
      <c r="DV334" s="116">
        <v>3.8018401761094594E-3</v>
      </c>
      <c r="DW334" s="118">
        <v>3.1413252570262727E-4</v>
      </c>
      <c r="DX334" s="118">
        <v>3.4877076504068322E-3</v>
      </c>
      <c r="DY334" s="120">
        <v>0</v>
      </c>
      <c r="DZ334" s="120">
        <v>0</v>
      </c>
      <c r="EA334" s="89"/>
      <c r="EB334" s="90" t="e">
        <v>#N/A</v>
      </c>
      <c r="EC334" s="90">
        <v>1</v>
      </c>
      <c r="EF334" s="121">
        <f t="shared" si="83"/>
        <v>45340</v>
      </c>
      <c r="EG334" s="122">
        <f t="shared" si="84"/>
        <v>45351</v>
      </c>
      <c r="EH334" s="122">
        <f t="shared" si="85"/>
        <v>0.45644487200055095</v>
      </c>
      <c r="EI334" s="122">
        <f t="shared" si="86"/>
        <v>0.74786904314883096</v>
      </c>
      <c r="EJ334" s="122">
        <f t="shared" si="87"/>
        <v>0.232802442869145</v>
      </c>
      <c r="EK334" s="122">
        <f t="shared" si="88"/>
        <v>1.2831073778607855</v>
      </c>
      <c r="EL334" s="122">
        <f t="shared" si="89"/>
        <v>0.26965202093596058</v>
      </c>
      <c r="EM334" s="122">
        <f t="shared" si="90"/>
        <v>6.5427655172413807E-2</v>
      </c>
      <c r="EN334" s="122">
        <f t="shared" si="91"/>
        <v>0</v>
      </c>
      <c r="EO334" s="122">
        <f t="shared" si="92"/>
        <v>4.258251100704857E-3</v>
      </c>
      <c r="EP334" s="122">
        <f t="shared" si="93"/>
        <v>0.59077334686311211</v>
      </c>
      <c r="EQ334" s="122">
        <f t="shared" si="94"/>
        <v>0.80137125544581622</v>
      </c>
      <c r="ER334" s="282">
        <f t="shared" si="95"/>
        <v>8.0769517273983835E-2</v>
      </c>
      <c r="ES334" s="123" t="e">
        <f>SUMIF([9]Data_Validity!$K334:$DX334,"OUTTURN",Outturn_Daily!$K334:$DX334)+H334</f>
        <v>#VALUE!</v>
      </c>
      <c r="ET334" s="90" t="e">
        <f>SUMIF([9]Data_Validity!$K334:$DX334,"ESTIMATE",Outturn_Daily!$K334:$DX334)</f>
        <v>#VALUE!</v>
      </c>
      <c r="EU334" s="90" t="e">
        <f>SUMIF([9]Data_Validity!$K334:$DX334,"FORECAST",Outturn_Daily!$K334:$DX334)</f>
        <v>#VALUE!</v>
      </c>
      <c r="EV334" s="122">
        <f t="shared" si="80"/>
        <v>0</v>
      </c>
      <c r="EW334" s="123" t="e">
        <f t="shared" si="81"/>
        <v>#VALUE!</v>
      </c>
    </row>
    <row r="335" spans="1:153" ht="15">
      <c r="A335" s="124">
        <v>45351</v>
      </c>
      <c r="B335" s="109">
        <v>48</v>
      </c>
      <c r="C335" s="110">
        <v>45341</v>
      </c>
      <c r="D335" s="111">
        <f t="shared" si="82"/>
        <v>4.9252132562608022</v>
      </c>
      <c r="E335" s="112" t="s">
        <v>447</v>
      </c>
      <c r="F335" s="111">
        <v>2.9157273273690718</v>
      </c>
      <c r="G335" s="113">
        <v>0</v>
      </c>
      <c r="H335" s="113">
        <v>0</v>
      </c>
      <c r="I335" s="111">
        <v>0</v>
      </c>
      <c r="J335" s="111">
        <v>2.9157273273690718</v>
      </c>
      <c r="K335" s="113">
        <v>0.45644487200055095</v>
      </c>
      <c r="L335" s="111">
        <v>2.4592824553685206</v>
      </c>
      <c r="M335" s="113">
        <v>5.2605782680926728E-2</v>
      </c>
      <c r="N335" s="113">
        <v>4.258251100704857E-3</v>
      </c>
      <c r="O335" s="113">
        <v>-6.8196687998120981E-2</v>
      </c>
      <c r="P335" s="113">
        <v>2.7591335369144987E-2</v>
      </c>
      <c r="Q335" s="113">
        <v>0.61876154625394097</v>
      </c>
      <c r="R335" s="113">
        <v>-3.4234069968409292E-3</v>
      </c>
      <c r="S335" s="113">
        <v>0.12910749689488996</v>
      </c>
      <c r="T335" s="113">
        <v>1.6181870539691598</v>
      </c>
      <c r="U335" s="114">
        <v>1.2831073778607855</v>
      </c>
      <c r="V335" s="114">
        <v>0.26965202093596058</v>
      </c>
      <c r="W335" s="114">
        <v>6.5427655172413807E-2</v>
      </c>
      <c r="X335" s="115">
        <v>0</v>
      </c>
      <c r="Y335" s="113">
        <v>8.0391084094715307E-2</v>
      </c>
      <c r="Z335" s="111">
        <v>0</v>
      </c>
      <c r="AA335" s="113">
        <v>0</v>
      </c>
      <c r="AB335" s="111">
        <v>0</v>
      </c>
      <c r="AC335" s="113">
        <v>0</v>
      </c>
      <c r="AD335" s="113">
        <v>0</v>
      </c>
      <c r="AE335" s="113">
        <v>0</v>
      </c>
      <c r="AF335" s="113">
        <v>0</v>
      </c>
      <c r="AG335" s="113">
        <v>0</v>
      </c>
      <c r="AH335" s="114">
        <v>0</v>
      </c>
      <c r="AI335" s="114">
        <v>0</v>
      </c>
      <c r="AJ335" s="114">
        <v>0</v>
      </c>
      <c r="AK335" s="116"/>
      <c r="AL335" s="113">
        <v>0</v>
      </c>
      <c r="AM335" s="116">
        <v>0</v>
      </c>
      <c r="AN335" s="113">
        <v>0</v>
      </c>
      <c r="AO335" s="113">
        <v>0</v>
      </c>
      <c r="AP335" s="113">
        <v>0</v>
      </c>
      <c r="AQ335" s="113">
        <v>0</v>
      </c>
      <c r="AR335" s="113">
        <v>0</v>
      </c>
      <c r="AS335" s="113">
        <v>0</v>
      </c>
      <c r="AT335" s="117">
        <v>0</v>
      </c>
      <c r="AU335" s="117">
        <v>0</v>
      </c>
      <c r="AV335" s="117">
        <v>0</v>
      </c>
      <c r="AW335" s="116">
        <v>2.0094859288917308</v>
      </c>
      <c r="AX335" s="116">
        <v>2.0085221105944107</v>
      </c>
      <c r="AY335" s="116">
        <v>0.74876547276488958</v>
      </c>
      <c r="AZ335" s="118">
        <v>0.74876547276488958</v>
      </c>
      <c r="BA335" s="118">
        <v>0</v>
      </c>
      <c r="BB335" s="118">
        <v>0</v>
      </c>
      <c r="BC335" s="118">
        <v>0</v>
      </c>
      <c r="BD335" s="118">
        <v>0</v>
      </c>
      <c r="BE335" s="118">
        <v>0</v>
      </c>
      <c r="BF335" s="118">
        <v>0</v>
      </c>
      <c r="BG335" s="118">
        <v>0</v>
      </c>
      <c r="BH335" s="118">
        <v>0</v>
      </c>
      <c r="BI335" s="118">
        <v>0</v>
      </c>
      <c r="BJ335" s="118">
        <v>0</v>
      </c>
      <c r="BK335" s="118">
        <v>0</v>
      </c>
      <c r="BL335" s="118">
        <v>0</v>
      </c>
      <c r="BM335" s="118">
        <v>0</v>
      </c>
      <c r="BN335" s="118">
        <v>0</v>
      </c>
      <c r="BO335" s="118">
        <v>0</v>
      </c>
      <c r="BP335" s="118">
        <v>0</v>
      </c>
      <c r="BQ335" s="118">
        <v>0</v>
      </c>
      <c r="BR335" s="118">
        <v>0</v>
      </c>
      <c r="BS335" s="118">
        <v>0</v>
      </c>
      <c r="BT335" s="118">
        <v>0</v>
      </c>
      <c r="BU335" s="116">
        <v>0.65897003486123307</v>
      </c>
      <c r="BV335" s="118">
        <v>0.11634759</v>
      </c>
      <c r="BW335" s="118">
        <v>0.54262244486123312</v>
      </c>
      <c r="BX335" s="118">
        <v>0</v>
      </c>
      <c r="BY335" s="118">
        <v>0</v>
      </c>
      <c r="BZ335" s="118">
        <v>0</v>
      </c>
      <c r="CA335" s="118">
        <v>0</v>
      </c>
      <c r="CB335" s="118">
        <v>0</v>
      </c>
      <c r="CC335" s="119">
        <v>0.20521110750000002</v>
      </c>
      <c r="CD335" s="118">
        <v>0.20521110750000002</v>
      </c>
      <c r="CE335" s="118">
        <v>0</v>
      </c>
      <c r="CF335" s="118">
        <v>0</v>
      </c>
      <c r="CG335" s="118">
        <v>0</v>
      </c>
      <c r="CH335" s="118">
        <v>0</v>
      </c>
      <c r="CI335" s="118">
        <v>0</v>
      </c>
      <c r="CJ335" s="116">
        <v>3.9885219000000006E-2</v>
      </c>
      <c r="CK335" s="118">
        <v>0</v>
      </c>
      <c r="CL335" s="118">
        <v>0</v>
      </c>
      <c r="CM335" s="118">
        <v>0</v>
      </c>
      <c r="CN335" s="118">
        <v>0</v>
      </c>
      <c r="CO335" s="118">
        <v>3.9885219000000006E-2</v>
      </c>
      <c r="CP335" s="118">
        <v>0</v>
      </c>
      <c r="CQ335" s="118">
        <v>0</v>
      </c>
      <c r="CR335" s="116">
        <v>0.22669484267833398</v>
      </c>
      <c r="CS335" s="118">
        <v>0.18164724574311225</v>
      </c>
      <c r="CT335" s="118">
        <v>4.5047596935221729E-2</v>
      </c>
      <c r="CU335" s="118">
        <v>0</v>
      </c>
      <c r="CV335" s="118">
        <v>0</v>
      </c>
      <c r="CW335" s="118">
        <v>0</v>
      </c>
      <c r="CX335" s="116">
        <v>0.12899543378995401</v>
      </c>
      <c r="CY335" s="118">
        <v>0.12899543378995401</v>
      </c>
      <c r="CZ335" s="118">
        <v>0</v>
      </c>
      <c r="DA335" s="118">
        <v>0</v>
      </c>
      <c r="DB335" s="118">
        <v>0</v>
      </c>
      <c r="DC335" s="118">
        <v>0</v>
      </c>
      <c r="DD335" s="118">
        <v>0</v>
      </c>
      <c r="DE335" s="118">
        <v>0</v>
      </c>
      <c r="DF335" s="116">
        <v>0</v>
      </c>
      <c r="DG335" s="118">
        <v>0</v>
      </c>
      <c r="DH335" s="118">
        <v>0</v>
      </c>
      <c r="DI335" s="118">
        <v>0</v>
      </c>
      <c r="DJ335" s="116">
        <v>0</v>
      </c>
      <c r="DK335" s="118">
        <v>0</v>
      </c>
      <c r="DL335" s="118">
        <v>0</v>
      </c>
      <c r="DM335" s="118">
        <v>0</v>
      </c>
      <c r="DN335" s="118">
        <v>0</v>
      </c>
      <c r="DO335" s="118">
        <v>0</v>
      </c>
      <c r="DP335" s="118">
        <v>0</v>
      </c>
      <c r="DQ335" s="118">
        <v>0</v>
      </c>
      <c r="DR335" s="116">
        <v>0</v>
      </c>
      <c r="DS335" s="118">
        <v>0</v>
      </c>
      <c r="DT335" s="118">
        <v>0</v>
      </c>
      <c r="DU335" s="118">
        <v>0</v>
      </c>
      <c r="DV335" s="116">
        <v>9.6381829732038779E-4</v>
      </c>
      <c r="DW335" s="118">
        <v>7.963687636272224E-5</v>
      </c>
      <c r="DX335" s="118">
        <v>8.8418142095766559E-4</v>
      </c>
      <c r="DY335" s="120">
        <v>0</v>
      </c>
      <c r="DZ335" s="120">
        <v>0</v>
      </c>
      <c r="EA335" s="89"/>
      <c r="EB335" s="90" t="e">
        <v>#N/A</v>
      </c>
      <c r="EC335" s="90">
        <v>1</v>
      </c>
      <c r="EF335" s="121">
        <f t="shared" si="83"/>
        <v>45341</v>
      </c>
      <c r="EG335" s="122">
        <f t="shared" si="84"/>
        <v>45351</v>
      </c>
      <c r="EH335" s="122">
        <f t="shared" si="85"/>
        <v>0.45644487200055095</v>
      </c>
      <c r="EI335" s="122">
        <f t="shared" si="86"/>
        <v>0.74786904314883096</v>
      </c>
      <c r="EJ335" s="122">
        <f t="shared" si="87"/>
        <v>0.232802442869145</v>
      </c>
      <c r="EK335" s="122">
        <f t="shared" si="88"/>
        <v>1.2831073778607855</v>
      </c>
      <c r="EL335" s="122">
        <f t="shared" si="89"/>
        <v>0.26965202093596058</v>
      </c>
      <c r="EM335" s="122">
        <f t="shared" si="90"/>
        <v>6.5427655172413807E-2</v>
      </c>
      <c r="EN335" s="122">
        <f t="shared" si="91"/>
        <v>0</v>
      </c>
      <c r="EO335" s="122">
        <f t="shared" si="92"/>
        <v>4.258251100704857E-3</v>
      </c>
      <c r="EP335" s="122">
        <f t="shared" si="93"/>
        <v>0.59077334686311211</v>
      </c>
      <c r="EQ335" s="122">
        <f t="shared" si="94"/>
        <v>0.80137125544581633</v>
      </c>
      <c r="ER335" s="282">
        <f t="shared" si="95"/>
        <v>7.7931495395194755E-2</v>
      </c>
      <c r="ES335" s="123" t="e">
        <f>SUMIF([9]Data_Validity!$K335:$DX335,"OUTTURN",Outturn_Daily!$K335:$DX335)+H335</f>
        <v>#VALUE!</v>
      </c>
      <c r="ET335" s="90" t="e">
        <f>SUMIF([9]Data_Validity!$K335:$DX335,"ESTIMATE",Outturn_Daily!$K335:$DX335)</f>
        <v>#VALUE!</v>
      </c>
      <c r="EU335" s="90" t="e">
        <f>SUMIF([9]Data_Validity!$K335:$DX335,"FORECAST",Outturn_Daily!$K335:$DX335)</f>
        <v>#VALUE!</v>
      </c>
      <c r="EV335" s="122">
        <f t="shared" si="80"/>
        <v>0</v>
      </c>
      <c r="EW335" s="123" t="e">
        <f t="shared" si="81"/>
        <v>#VALUE!</v>
      </c>
    </row>
    <row r="336" spans="1:153" ht="15">
      <c r="A336" s="124">
        <v>45351</v>
      </c>
      <c r="B336" s="109">
        <v>48</v>
      </c>
      <c r="C336" s="110">
        <v>45342</v>
      </c>
      <c r="D336" s="111">
        <f t="shared" si="82"/>
        <v>4.9154642887443618</v>
      </c>
      <c r="E336" s="112" t="s">
        <v>447</v>
      </c>
      <c r="F336" s="111">
        <v>2.877482413369072</v>
      </c>
      <c r="G336" s="113">
        <v>0</v>
      </c>
      <c r="H336" s="113">
        <v>0</v>
      </c>
      <c r="I336" s="111">
        <v>0</v>
      </c>
      <c r="J336" s="111">
        <v>2.877482413369072</v>
      </c>
      <c r="K336" s="113">
        <v>0.45644487200055095</v>
      </c>
      <c r="L336" s="111">
        <v>2.4210375413685208</v>
      </c>
      <c r="M336" s="113">
        <v>6.8051778680926794E-2</v>
      </c>
      <c r="N336" s="113">
        <v>4.258251100704857E-3</v>
      </c>
      <c r="O336" s="113">
        <v>-7.8483516998121006E-2</v>
      </c>
      <c r="P336" s="113">
        <v>-1.5812745630855024E-2</v>
      </c>
      <c r="Q336" s="113">
        <v>0.61876154625394097</v>
      </c>
      <c r="R336" s="113">
        <v>-3.4234069968409292E-3</v>
      </c>
      <c r="S336" s="113">
        <v>0.12910749689488996</v>
      </c>
      <c r="T336" s="113">
        <v>1.6181870539691598</v>
      </c>
      <c r="U336" s="114">
        <v>1.2831073778607855</v>
      </c>
      <c r="V336" s="114">
        <v>0.26965202093596058</v>
      </c>
      <c r="W336" s="114">
        <v>6.5427655172413807E-2</v>
      </c>
      <c r="X336" s="115">
        <v>0</v>
      </c>
      <c r="Y336" s="113">
        <v>8.0391084094715307E-2</v>
      </c>
      <c r="Z336" s="111">
        <v>0</v>
      </c>
      <c r="AA336" s="113">
        <v>0</v>
      </c>
      <c r="AB336" s="111">
        <v>0</v>
      </c>
      <c r="AC336" s="113">
        <v>0</v>
      </c>
      <c r="AD336" s="113">
        <v>0</v>
      </c>
      <c r="AE336" s="113">
        <v>0</v>
      </c>
      <c r="AF336" s="113">
        <v>0</v>
      </c>
      <c r="AG336" s="113">
        <v>0</v>
      </c>
      <c r="AH336" s="114">
        <v>0</v>
      </c>
      <c r="AI336" s="114">
        <v>0</v>
      </c>
      <c r="AJ336" s="114">
        <v>0</v>
      </c>
      <c r="AK336" s="116"/>
      <c r="AL336" s="113">
        <v>0</v>
      </c>
      <c r="AM336" s="116">
        <v>0</v>
      </c>
      <c r="AN336" s="113">
        <v>0</v>
      </c>
      <c r="AO336" s="113">
        <v>0</v>
      </c>
      <c r="AP336" s="113">
        <v>0</v>
      </c>
      <c r="AQ336" s="113">
        <v>0</v>
      </c>
      <c r="AR336" s="113">
        <v>0</v>
      </c>
      <c r="AS336" s="113">
        <v>0</v>
      </c>
      <c r="AT336" s="117">
        <v>0</v>
      </c>
      <c r="AU336" s="117">
        <v>0</v>
      </c>
      <c r="AV336" s="117">
        <v>0</v>
      </c>
      <c r="AW336" s="116">
        <v>2.0379818753752903</v>
      </c>
      <c r="AX336" s="116">
        <v>2.0371411145944109</v>
      </c>
      <c r="AY336" s="116">
        <v>0.7333194767648894</v>
      </c>
      <c r="AZ336" s="118">
        <v>0.7333194767648894</v>
      </c>
      <c r="BA336" s="118">
        <v>0</v>
      </c>
      <c r="BB336" s="118">
        <v>0</v>
      </c>
      <c r="BC336" s="118">
        <v>0</v>
      </c>
      <c r="BD336" s="118">
        <v>0</v>
      </c>
      <c r="BE336" s="118">
        <v>0</v>
      </c>
      <c r="BF336" s="118">
        <v>0</v>
      </c>
      <c r="BG336" s="118">
        <v>0</v>
      </c>
      <c r="BH336" s="118">
        <v>0</v>
      </c>
      <c r="BI336" s="118">
        <v>0</v>
      </c>
      <c r="BJ336" s="118">
        <v>0</v>
      </c>
      <c r="BK336" s="118">
        <v>0</v>
      </c>
      <c r="BL336" s="118">
        <v>0</v>
      </c>
      <c r="BM336" s="118">
        <v>0</v>
      </c>
      <c r="BN336" s="118">
        <v>0</v>
      </c>
      <c r="BO336" s="118">
        <v>0</v>
      </c>
      <c r="BP336" s="118">
        <v>0</v>
      </c>
      <c r="BQ336" s="118">
        <v>0</v>
      </c>
      <c r="BR336" s="118">
        <v>0</v>
      </c>
      <c r="BS336" s="118">
        <v>0</v>
      </c>
      <c r="BT336" s="118">
        <v>0</v>
      </c>
      <c r="BU336" s="116">
        <v>0.66925686386123318</v>
      </c>
      <c r="BV336" s="118">
        <v>0.12663441900000003</v>
      </c>
      <c r="BW336" s="118">
        <v>0.54262244486123312</v>
      </c>
      <c r="BX336" s="118">
        <v>0</v>
      </c>
      <c r="BY336" s="118">
        <v>0</v>
      </c>
      <c r="BZ336" s="118">
        <v>0</v>
      </c>
      <c r="CA336" s="118">
        <v>0</v>
      </c>
      <c r="CB336" s="118">
        <v>0</v>
      </c>
      <c r="CC336" s="119">
        <v>0.24861518850000003</v>
      </c>
      <c r="CD336" s="118">
        <v>0.24861518850000003</v>
      </c>
      <c r="CE336" s="118">
        <v>0</v>
      </c>
      <c r="CF336" s="118">
        <v>0</v>
      </c>
      <c r="CG336" s="118">
        <v>0</v>
      </c>
      <c r="CH336" s="118">
        <v>0</v>
      </c>
      <c r="CI336" s="118">
        <v>0</v>
      </c>
      <c r="CJ336" s="116">
        <v>3.0259309000000002E-2</v>
      </c>
      <c r="CK336" s="118">
        <v>2.9166700000000001E-3</v>
      </c>
      <c r="CL336" s="118">
        <v>0</v>
      </c>
      <c r="CM336" s="118">
        <v>0</v>
      </c>
      <c r="CN336" s="118">
        <v>0</v>
      </c>
      <c r="CO336" s="118">
        <v>2.7342639000000002E-2</v>
      </c>
      <c r="CP336" s="118">
        <v>0</v>
      </c>
      <c r="CQ336" s="118">
        <v>0</v>
      </c>
      <c r="CR336" s="116">
        <v>0.22669484267833398</v>
      </c>
      <c r="CS336" s="118">
        <v>0.18164724574311225</v>
      </c>
      <c r="CT336" s="118">
        <v>4.5047596935221729E-2</v>
      </c>
      <c r="CU336" s="118">
        <v>0</v>
      </c>
      <c r="CV336" s="118">
        <v>0</v>
      </c>
      <c r="CW336" s="118">
        <v>0</v>
      </c>
      <c r="CX336" s="116">
        <v>0.12899543378995401</v>
      </c>
      <c r="CY336" s="118">
        <v>0.12899543378995401</v>
      </c>
      <c r="CZ336" s="118">
        <v>0</v>
      </c>
      <c r="DA336" s="118">
        <v>0</v>
      </c>
      <c r="DB336" s="118">
        <v>0</v>
      </c>
      <c r="DC336" s="118">
        <v>0</v>
      </c>
      <c r="DD336" s="118">
        <v>0</v>
      </c>
      <c r="DE336" s="118">
        <v>0</v>
      </c>
      <c r="DF336" s="116">
        <v>0</v>
      </c>
      <c r="DG336" s="118">
        <v>0</v>
      </c>
      <c r="DH336" s="118">
        <v>0</v>
      </c>
      <c r="DI336" s="118">
        <v>0</v>
      </c>
      <c r="DJ336" s="116">
        <v>0</v>
      </c>
      <c r="DK336" s="118">
        <v>0</v>
      </c>
      <c r="DL336" s="118">
        <v>0</v>
      </c>
      <c r="DM336" s="118">
        <v>0</v>
      </c>
      <c r="DN336" s="118">
        <v>0</v>
      </c>
      <c r="DO336" s="118">
        <v>0</v>
      </c>
      <c r="DP336" s="118">
        <v>0</v>
      </c>
      <c r="DQ336" s="118">
        <v>0</v>
      </c>
      <c r="DR336" s="116">
        <v>0</v>
      </c>
      <c r="DS336" s="118">
        <v>0</v>
      </c>
      <c r="DT336" s="118">
        <v>0</v>
      </c>
      <c r="DU336" s="118">
        <v>0</v>
      </c>
      <c r="DV336" s="116">
        <v>8.4076078087957852E-4</v>
      </c>
      <c r="DW336" s="118">
        <v>6.9469071653529473E-5</v>
      </c>
      <c r="DX336" s="118">
        <v>7.71291709226049E-4</v>
      </c>
      <c r="DY336" s="120">
        <v>0</v>
      </c>
      <c r="DZ336" s="120">
        <v>0</v>
      </c>
      <c r="EA336" s="89"/>
      <c r="EB336" s="90" t="e">
        <v>#N/A</v>
      </c>
      <c r="EC336" s="90">
        <v>1</v>
      </c>
      <c r="EF336" s="121">
        <f t="shared" si="83"/>
        <v>45342</v>
      </c>
      <c r="EG336" s="122">
        <f t="shared" si="84"/>
        <v>45351</v>
      </c>
      <c r="EH336" s="122">
        <f t="shared" si="85"/>
        <v>0.45644487200055095</v>
      </c>
      <c r="EI336" s="122">
        <f t="shared" si="86"/>
        <v>0.74786904314883096</v>
      </c>
      <c r="EJ336" s="122">
        <f t="shared" si="87"/>
        <v>0.232802442869145</v>
      </c>
      <c r="EK336" s="122">
        <f t="shared" si="88"/>
        <v>1.2831073778607855</v>
      </c>
      <c r="EL336" s="122">
        <f t="shared" si="89"/>
        <v>0.26965202093596058</v>
      </c>
      <c r="EM336" s="122">
        <f t="shared" si="90"/>
        <v>6.5427655172413807E-2</v>
      </c>
      <c r="EN336" s="122">
        <f t="shared" si="91"/>
        <v>0</v>
      </c>
      <c r="EO336" s="122">
        <f t="shared" si="92"/>
        <v>4.258251100704857E-3</v>
      </c>
      <c r="EP336" s="122">
        <f t="shared" si="93"/>
        <v>0.59077334686311223</v>
      </c>
      <c r="EQ336" s="122">
        <f t="shared" si="94"/>
        <v>0.80137125544581622</v>
      </c>
      <c r="ER336" s="282">
        <f t="shared" si="95"/>
        <v>7.7808437878753953E-2</v>
      </c>
      <c r="ES336" s="123" t="e">
        <f>SUMIF([9]Data_Validity!$K336:$DX336,"OUTTURN",Outturn_Daily!$K336:$DX336)+H336</f>
        <v>#VALUE!</v>
      </c>
      <c r="ET336" s="90" t="e">
        <f>SUMIF([9]Data_Validity!$K336:$DX336,"ESTIMATE",Outturn_Daily!$K336:$DX336)</f>
        <v>#VALUE!</v>
      </c>
      <c r="EU336" s="90" t="e">
        <f>SUMIF([9]Data_Validity!$K336:$DX336,"FORECAST",Outturn_Daily!$K336:$DX336)</f>
        <v>#VALUE!</v>
      </c>
      <c r="EV336" s="122">
        <f t="shared" si="80"/>
        <v>0</v>
      </c>
      <c r="EW336" s="123" t="e">
        <f t="shared" si="81"/>
        <v>#VALUE!</v>
      </c>
    </row>
    <row r="337" spans="1:153" ht="15">
      <c r="A337" s="124">
        <v>45351</v>
      </c>
      <c r="B337" s="109">
        <v>48</v>
      </c>
      <c r="C337" s="110">
        <v>45343</v>
      </c>
      <c r="D337" s="111">
        <f t="shared" si="82"/>
        <v>4.9181898425792294</v>
      </c>
      <c r="E337" s="112" t="s">
        <v>447</v>
      </c>
      <c r="F337" s="111">
        <v>2.8612152973690721</v>
      </c>
      <c r="G337" s="113">
        <v>0</v>
      </c>
      <c r="H337" s="113">
        <v>0</v>
      </c>
      <c r="I337" s="111">
        <v>0</v>
      </c>
      <c r="J337" s="111">
        <v>2.8612152973690721</v>
      </c>
      <c r="K337" s="113">
        <v>0.45644487200055095</v>
      </c>
      <c r="L337" s="111">
        <v>2.4047704253685209</v>
      </c>
      <c r="M337" s="113">
        <v>9.1208915180926775E-2</v>
      </c>
      <c r="N337" s="113">
        <v>4.258251100704857E-3</v>
      </c>
      <c r="O337" s="113">
        <v>-9.8757501998121E-2</v>
      </c>
      <c r="P337" s="113">
        <v>-3.4963013130855009E-2</v>
      </c>
      <c r="Q337" s="113">
        <v>0.61876154625394097</v>
      </c>
      <c r="R337" s="113">
        <v>-3.4234069968409292E-3</v>
      </c>
      <c r="S337" s="113">
        <v>0.12910749689488996</v>
      </c>
      <c r="T337" s="113">
        <v>1.6181870539691598</v>
      </c>
      <c r="U337" s="114">
        <v>1.2831073778607855</v>
      </c>
      <c r="V337" s="114">
        <v>0.26965202093596058</v>
      </c>
      <c r="W337" s="114">
        <v>6.5427655172413807E-2</v>
      </c>
      <c r="X337" s="115">
        <v>0</v>
      </c>
      <c r="Y337" s="113">
        <v>8.0391084094715307E-2</v>
      </c>
      <c r="Z337" s="111">
        <v>0</v>
      </c>
      <c r="AA337" s="113">
        <v>0</v>
      </c>
      <c r="AB337" s="111">
        <v>0</v>
      </c>
      <c r="AC337" s="113">
        <v>0</v>
      </c>
      <c r="AD337" s="113">
        <v>0</v>
      </c>
      <c r="AE337" s="113">
        <v>0</v>
      </c>
      <c r="AF337" s="113">
        <v>0</v>
      </c>
      <c r="AG337" s="113">
        <v>0</v>
      </c>
      <c r="AH337" s="114">
        <v>0</v>
      </c>
      <c r="AI337" s="114">
        <v>0</v>
      </c>
      <c r="AJ337" s="114">
        <v>0</v>
      </c>
      <c r="AK337" s="116"/>
      <c r="AL337" s="113">
        <v>0</v>
      </c>
      <c r="AM337" s="116">
        <v>0</v>
      </c>
      <c r="AN337" s="113">
        <v>0</v>
      </c>
      <c r="AO337" s="113">
        <v>0</v>
      </c>
      <c r="AP337" s="113">
        <v>0</v>
      </c>
      <c r="AQ337" s="113">
        <v>0</v>
      </c>
      <c r="AR337" s="113">
        <v>0</v>
      </c>
      <c r="AS337" s="113">
        <v>0</v>
      </c>
      <c r="AT337" s="117">
        <v>0</v>
      </c>
      <c r="AU337" s="117">
        <v>0</v>
      </c>
      <c r="AV337" s="117">
        <v>0</v>
      </c>
      <c r="AW337" s="116">
        <v>2.0569745452101569</v>
      </c>
      <c r="AX337" s="116">
        <v>2.0545947605944108</v>
      </c>
      <c r="AY337" s="116">
        <v>0.71016234026488956</v>
      </c>
      <c r="AZ337" s="118">
        <v>0.71016234026488956</v>
      </c>
      <c r="BA337" s="118">
        <v>0</v>
      </c>
      <c r="BB337" s="118">
        <v>0</v>
      </c>
      <c r="BC337" s="118">
        <v>0</v>
      </c>
      <c r="BD337" s="118">
        <v>0</v>
      </c>
      <c r="BE337" s="118">
        <v>0</v>
      </c>
      <c r="BF337" s="118">
        <v>0</v>
      </c>
      <c r="BG337" s="118">
        <v>0</v>
      </c>
      <c r="BH337" s="118">
        <v>0</v>
      </c>
      <c r="BI337" s="118">
        <v>0</v>
      </c>
      <c r="BJ337" s="118">
        <v>0</v>
      </c>
      <c r="BK337" s="118">
        <v>0</v>
      </c>
      <c r="BL337" s="118">
        <v>0</v>
      </c>
      <c r="BM337" s="118">
        <v>0</v>
      </c>
      <c r="BN337" s="118">
        <v>0</v>
      </c>
      <c r="BO337" s="118">
        <v>0</v>
      </c>
      <c r="BP337" s="118">
        <v>0</v>
      </c>
      <c r="BQ337" s="118">
        <v>0</v>
      </c>
      <c r="BR337" s="118">
        <v>0</v>
      </c>
      <c r="BS337" s="118">
        <v>0</v>
      </c>
      <c r="BT337" s="118">
        <v>0</v>
      </c>
      <c r="BU337" s="116">
        <v>0.68953084886123317</v>
      </c>
      <c r="BV337" s="118">
        <v>0.14690840400000002</v>
      </c>
      <c r="BW337" s="118">
        <v>0.54262244486123312</v>
      </c>
      <c r="BX337" s="118">
        <v>0</v>
      </c>
      <c r="BY337" s="118">
        <v>0</v>
      </c>
      <c r="BZ337" s="118">
        <v>0</v>
      </c>
      <c r="CA337" s="118">
        <v>0</v>
      </c>
      <c r="CB337" s="118">
        <v>0</v>
      </c>
      <c r="CC337" s="119">
        <v>0.26776545600000001</v>
      </c>
      <c r="CD337" s="118">
        <v>0.26776545600000001</v>
      </c>
      <c r="CE337" s="118">
        <v>0</v>
      </c>
      <c r="CF337" s="118">
        <v>0</v>
      </c>
      <c r="CG337" s="118">
        <v>0</v>
      </c>
      <c r="CH337" s="118">
        <v>0</v>
      </c>
      <c r="CI337" s="118">
        <v>0</v>
      </c>
      <c r="CJ337" s="116">
        <v>3.1445839000000003E-2</v>
      </c>
      <c r="CK337" s="118">
        <v>3.0666700000000001E-3</v>
      </c>
      <c r="CL337" s="118">
        <v>0</v>
      </c>
      <c r="CM337" s="118">
        <v>0</v>
      </c>
      <c r="CN337" s="118">
        <v>0</v>
      </c>
      <c r="CO337" s="118">
        <v>2.8379169000000003E-2</v>
      </c>
      <c r="CP337" s="118">
        <v>0</v>
      </c>
      <c r="CQ337" s="118">
        <v>0</v>
      </c>
      <c r="CR337" s="116">
        <v>0.22669484267833398</v>
      </c>
      <c r="CS337" s="118">
        <v>0.18164724574311225</v>
      </c>
      <c r="CT337" s="118">
        <v>4.5047596935221729E-2</v>
      </c>
      <c r="CU337" s="118">
        <v>0</v>
      </c>
      <c r="CV337" s="118">
        <v>0</v>
      </c>
      <c r="CW337" s="118">
        <v>0</v>
      </c>
      <c r="CX337" s="116">
        <v>0.12899543378995401</v>
      </c>
      <c r="CY337" s="118">
        <v>0.12899543378995401</v>
      </c>
      <c r="CZ337" s="118">
        <v>0</v>
      </c>
      <c r="DA337" s="118">
        <v>0</v>
      </c>
      <c r="DB337" s="118">
        <v>0</v>
      </c>
      <c r="DC337" s="118">
        <v>0</v>
      </c>
      <c r="DD337" s="118">
        <v>0</v>
      </c>
      <c r="DE337" s="118">
        <v>0</v>
      </c>
      <c r="DF337" s="116">
        <v>0</v>
      </c>
      <c r="DG337" s="118">
        <v>0</v>
      </c>
      <c r="DH337" s="118">
        <v>0</v>
      </c>
      <c r="DI337" s="118">
        <v>0</v>
      </c>
      <c r="DJ337" s="116">
        <v>0</v>
      </c>
      <c r="DK337" s="118">
        <v>0</v>
      </c>
      <c r="DL337" s="118">
        <v>0</v>
      </c>
      <c r="DM337" s="118">
        <v>0</v>
      </c>
      <c r="DN337" s="118">
        <v>0</v>
      </c>
      <c r="DO337" s="118">
        <v>0</v>
      </c>
      <c r="DP337" s="118">
        <v>0</v>
      </c>
      <c r="DQ337" s="118">
        <v>0</v>
      </c>
      <c r="DR337" s="116">
        <v>0</v>
      </c>
      <c r="DS337" s="118">
        <v>0</v>
      </c>
      <c r="DT337" s="118">
        <v>0</v>
      </c>
      <c r="DU337" s="118">
        <v>0</v>
      </c>
      <c r="DV337" s="116">
        <v>2.3797846157460282E-3</v>
      </c>
      <c r="DW337" s="118">
        <v>1.9663313483565879E-4</v>
      </c>
      <c r="DX337" s="118">
        <v>2.1831514809103692E-3</v>
      </c>
      <c r="DY337" s="120">
        <v>0</v>
      </c>
      <c r="DZ337" s="120">
        <v>0</v>
      </c>
      <c r="EA337" s="89"/>
      <c r="EB337" s="90" t="e">
        <v>#N/A</v>
      </c>
      <c r="EC337" s="90">
        <v>1</v>
      </c>
      <c r="EF337" s="121">
        <f t="shared" si="83"/>
        <v>45343</v>
      </c>
      <c r="EG337" s="122">
        <f t="shared" si="84"/>
        <v>45351</v>
      </c>
      <c r="EH337" s="122">
        <f t="shared" si="85"/>
        <v>0.45644487200055095</v>
      </c>
      <c r="EI337" s="122">
        <f t="shared" si="86"/>
        <v>0.74786904314883096</v>
      </c>
      <c r="EJ337" s="122">
        <f t="shared" si="87"/>
        <v>0.232802442869145</v>
      </c>
      <c r="EK337" s="122">
        <f t="shared" si="88"/>
        <v>1.2831073778607855</v>
      </c>
      <c r="EL337" s="122">
        <f t="shared" si="89"/>
        <v>0.26965202093596058</v>
      </c>
      <c r="EM337" s="122">
        <f t="shared" si="90"/>
        <v>6.5427655172413807E-2</v>
      </c>
      <c r="EN337" s="122">
        <f t="shared" si="91"/>
        <v>0</v>
      </c>
      <c r="EO337" s="122">
        <f t="shared" si="92"/>
        <v>4.258251100704857E-3</v>
      </c>
      <c r="EP337" s="122">
        <f t="shared" si="93"/>
        <v>0.59077334686311223</v>
      </c>
      <c r="EQ337" s="122">
        <f t="shared" si="94"/>
        <v>0.80137125544581633</v>
      </c>
      <c r="ER337" s="282">
        <f t="shared" si="95"/>
        <v>7.9347461713620407E-2</v>
      </c>
      <c r="ES337" s="123" t="e">
        <f>SUMIF([9]Data_Validity!$K337:$DX337,"OUTTURN",Outturn_Daily!$K337:$DX337)+H337</f>
        <v>#VALUE!</v>
      </c>
      <c r="ET337" s="90" t="e">
        <f>SUMIF([9]Data_Validity!$K337:$DX337,"ESTIMATE",Outturn_Daily!$K337:$DX337)</f>
        <v>#VALUE!</v>
      </c>
      <c r="EU337" s="90" t="e">
        <f>SUMIF([9]Data_Validity!$K337:$DX337,"FORECAST",Outturn_Daily!$K337:$DX337)</f>
        <v>#VALUE!</v>
      </c>
      <c r="EV337" s="122">
        <f t="shared" si="80"/>
        <v>0</v>
      </c>
      <c r="EW337" s="123" t="e">
        <f t="shared" si="81"/>
        <v>#VALUE!</v>
      </c>
    </row>
    <row r="338" spans="1:153" ht="15">
      <c r="A338" s="124">
        <v>45351</v>
      </c>
      <c r="B338" s="109">
        <v>48</v>
      </c>
      <c r="C338" s="110">
        <v>45344</v>
      </c>
      <c r="D338" s="111">
        <f t="shared" si="82"/>
        <v>4.9381166345240377</v>
      </c>
      <c r="E338" s="112" t="s">
        <v>447</v>
      </c>
      <c r="F338" s="111">
        <v>2.8595607418690721</v>
      </c>
      <c r="G338" s="113">
        <v>0</v>
      </c>
      <c r="H338" s="113">
        <v>0</v>
      </c>
      <c r="I338" s="111">
        <v>0</v>
      </c>
      <c r="J338" s="111">
        <v>2.8595607418690721</v>
      </c>
      <c r="K338" s="113">
        <v>0.45644487200055095</v>
      </c>
      <c r="L338" s="111">
        <v>2.4031158698685209</v>
      </c>
      <c r="M338" s="113">
        <v>7.8931022180926763E-2</v>
      </c>
      <c r="N338" s="113">
        <v>4.258251100704857E-3</v>
      </c>
      <c r="O338" s="113">
        <v>-8.9345328998121004E-2</v>
      </c>
      <c r="P338" s="113">
        <v>-3.3751848630855036E-2</v>
      </c>
      <c r="Q338" s="113">
        <v>0.61876154625394097</v>
      </c>
      <c r="R338" s="113">
        <v>-3.4234069968409292E-3</v>
      </c>
      <c r="S338" s="113">
        <v>0.12910749689488996</v>
      </c>
      <c r="T338" s="113">
        <v>1.6181870539691598</v>
      </c>
      <c r="U338" s="114">
        <v>1.2831073778607855</v>
      </c>
      <c r="V338" s="114">
        <v>0.26965202093596058</v>
      </c>
      <c r="W338" s="114">
        <v>6.5427655172413807E-2</v>
      </c>
      <c r="X338" s="115">
        <v>0</v>
      </c>
      <c r="Y338" s="113">
        <v>8.0391084094715307E-2</v>
      </c>
      <c r="Z338" s="111">
        <v>0</v>
      </c>
      <c r="AA338" s="113">
        <v>0</v>
      </c>
      <c r="AB338" s="111">
        <v>0</v>
      </c>
      <c r="AC338" s="113">
        <v>0</v>
      </c>
      <c r="AD338" s="113">
        <v>0</v>
      </c>
      <c r="AE338" s="113">
        <v>0</v>
      </c>
      <c r="AF338" s="113">
        <v>0</v>
      </c>
      <c r="AG338" s="113">
        <v>0</v>
      </c>
      <c r="AH338" s="114">
        <v>0</v>
      </c>
      <c r="AI338" s="114">
        <v>0</v>
      </c>
      <c r="AJ338" s="114">
        <v>0</v>
      </c>
      <c r="AK338" s="116"/>
      <c r="AL338" s="113">
        <v>0</v>
      </c>
      <c r="AM338" s="116">
        <v>0</v>
      </c>
      <c r="AN338" s="113">
        <v>0</v>
      </c>
      <c r="AO338" s="113">
        <v>0</v>
      </c>
      <c r="AP338" s="113">
        <v>0</v>
      </c>
      <c r="AQ338" s="113">
        <v>0</v>
      </c>
      <c r="AR338" s="113">
        <v>0</v>
      </c>
      <c r="AS338" s="113">
        <v>0</v>
      </c>
      <c r="AT338" s="117">
        <v>0</v>
      </c>
      <c r="AU338" s="117">
        <v>0</v>
      </c>
      <c r="AV338" s="117">
        <v>0</v>
      </c>
      <c r="AW338" s="116">
        <v>2.0785558926549652</v>
      </c>
      <c r="AX338" s="116">
        <v>2.0742640480944106</v>
      </c>
      <c r="AY338" s="116">
        <v>0.72244023326488938</v>
      </c>
      <c r="AZ338" s="118">
        <v>0.72244023326488938</v>
      </c>
      <c r="BA338" s="118">
        <v>0</v>
      </c>
      <c r="BB338" s="118">
        <v>0</v>
      </c>
      <c r="BC338" s="118">
        <v>0</v>
      </c>
      <c r="BD338" s="118">
        <v>0</v>
      </c>
      <c r="BE338" s="118">
        <v>0</v>
      </c>
      <c r="BF338" s="118">
        <v>0</v>
      </c>
      <c r="BG338" s="118">
        <v>0</v>
      </c>
      <c r="BH338" s="118">
        <v>0</v>
      </c>
      <c r="BI338" s="118">
        <v>0</v>
      </c>
      <c r="BJ338" s="118">
        <v>0</v>
      </c>
      <c r="BK338" s="118">
        <v>0</v>
      </c>
      <c r="BL338" s="118">
        <v>0</v>
      </c>
      <c r="BM338" s="118">
        <v>0</v>
      </c>
      <c r="BN338" s="118">
        <v>0</v>
      </c>
      <c r="BO338" s="118">
        <v>0</v>
      </c>
      <c r="BP338" s="118">
        <v>0</v>
      </c>
      <c r="BQ338" s="118">
        <v>0</v>
      </c>
      <c r="BR338" s="118">
        <v>0</v>
      </c>
      <c r="BS338" s="118">
        <v>0</v>
      </c>
      <c r="BT338" s="118">
        <v>0</v>
      </c>
      <c r="BU338" s="116">
        <v>0.6801186758612332</v>
      </c>
      <c r="BV338" s="118">
        <v>0.13749623100000002</v>
      </c>
      <c r="BW338" s="118">
        <v>0.54262244486123312</v>
      </c>
      <c r="BX338" s="118">
        <v>0</v>
      </c>
      <c r="BY338" s="118">
        <v>0</v>
      </c>
      <c r="BZ338" s="118">
        <v>0</v>
      </c>
      <c r="CA338" s="118">
        <v>0</v>
      </c>
      <c r="CB338" s="118">
        <v>0</v>
      </c>
      <c r="CC338" s="119">
        <v>0.26655429150000004</v>
      </c>
      <c r="CD338" s="118">
        <v>0.26655429150000004</v>
      </c>
      <c r="CE338" s="118">
        <v>0</v>
      </c>
      <c r="CF338" s="118">
        <v>0</v>
      </c>
      <c r="CG338" s="118">
        <v>0</v>
      </c>
      <c r="CH338" s="118">
        <v>0</v>
      </c>
      <c r="CI338" s="118">
        <v>0</v>
      </c>
      <c r="CJ338" s="116">
        <v>4.9460571000000002E-2</v>
      </c>
      <c r="CK338" s="118">
        <v>7.9166700000000007E-3</v>
      </c>
      <c r="CL338" s="118">
        <v>0</v>
      </c>
      <c r="CM338" s="118">
        <v>0</v>
      </c>
      <c r="CN338" s="118">
        <v>0</v>
      </c>
      <c r="CO338" s="118">
        <v>4.1543901000000001E-2</v>
      </c>
      <c r="CP338" s="118">
        <v>0</v>
      </c>
      <c r="CQ338" s="118">
        <v>0</v>
      </c>
      <c r="CR338" s="116">
        <v>0.22669484267833398</v>
      </c>
      <c r="CS338" s="118">
        <v>0.18164724574311225</v>
      </c>
      <c r="CT338" s="118">
        <v>4.5047596935221729E-2</v>
      </c>
      <c r="CU338" s="118">
        <v>0</v>
      </c>
      <c r="CV338" s="118">
        <v>0</v>
      </c>
      <c r="CW338" s="118">
        <v>0</v>
      </c>
      <c r="CX338" s="116">
        <v>0.12899543378995401</v>
      </c>
      <c r="CY338" s="118">
        <v>0.12899543378995401</v>
      </c>
      <c r="CZ338" s="118">
        <v>0</v>
      </c>
      <c r="DA338" s="118">
        <v>0</v>
      </c>
      <c r="DB338" s="118">
        <v>0</v>
      </c>
      <c r="DC338" s="118">
        <v>0</v>
      </c>
      <c r="DD338" s="118">
        <v>0</v>
      </c>
      <c r="DE338" s="118">
        <v>0</v>
      </c>
      <c r="DF338" s="116">
        <v>0</v>
      </c>
      <c r="DG338" s="118">
        <v>0</v>
      </c>
      <c r="DH338" s="118">
        <v>0</v>
      </c>
      <c r="DI338" s="118">
        <v>0</v>
      </c>
      <c r="DJ338" s="116">
        <v>0</v>
      </c>
      <c r="DK338" s="118">
        <v>0</v>
      </c>
      <c r="DL338" s="118">
        <v>0</v>
      </c>
      <c r="DM338" s="118">
        <v>0</v>
      </c>
      <c r="DN338" s="118">
        <v>0</v>
      </c>
      <c r="DO338" s="118">
        <v>0</v>
      </c>
      <c r="DP338" s="118">
        <v>0</v>
      </c>
      <c r="DQ338" s="118">
        <v>0</v>
      </c>
      <c r="DR338" s="116">
        <v>0</v>
      </c>
      <c r="DS338" s="118">
        <v>0</v>
      </c>
      <c r="DT338" s="118">
        <v>0</v>
      </c>
      <c r="DU338" s="118">
        <v>0</v>
      </c>
      <c r="DV338" s="116">
        <v>4.2918445605548338E-3</v>
      </c>
      <c r="DW338" s="118">
        <v>3.5461984441172259E-4</v>
      </c>
      <c r="DX338" s="118">
        <v>3.9372247161431114E-3</v>
      </c>
      <c r="DY338" s="120">
        <v>0</v>
      </c>
      <c r="DZ338" s="120">
        <v>0</v>
      </c>
      <c r="EA338" s="89"/>
      <c r="EB338" s="90" t="e">
        <v>#N/A</v>
      </c>
      <c r="EC338" s="90">
        <v>1</v>
      </c>
      <c r="EF338" s="121">
        <f t="shared" si="83"/>
        <v>45344</v>
      </c>
      <c r="EG338" s="122">
        <f t="shared" si="84"/>
        <v>45351</v>
      </c>
      <c r="EH338" s="122">
        <f t="shared" si="85"/>
        <v>0.45644487200055095</v>
      </c>
      <c r="EI338" s="122">
        <f t="shared" si="86"/>
        <v>0.74786904314883096</v>
      </c>
      <c r="EJ338" s="122">
        <f t="shared" si="87"/>
        <v>0.232802442869145</v>
      </c>
      <c r="EK338" s="122">
        <f t="shared" si="88"/>
        <v>1.2831073778607855</v>
      </c>
      <c r="EL338" s="122">
        <f t="shared" si="89"/>
        <v>0.26965202093596058</v>
      </c>
      <c r="EM338" s="122">
        <f t="shared" si="90"/>
        <v>6.5427655172413807E-2</v>
      </c>
      <c r="EN338" s="122">
        <f t="shared" si="91"/>
        <v>0</v>
      </c>
      <c r="EO338" s="122">
        <f t="shared" si="92"/>
        <v>4.258251100704857E-3</v>
      </c>
      <c r="EP338" s="122">
        <f t="shared" si="93"/>
        <v>0.59077334686311223</v>
      </c>
      <c r="EQ338" s="122">
        <f t="shared" si="94"/>
        <v>0.80137125544581611</v>
      </c>
      <c r="ER338" s="282">
        <f t="shared" si="95"/>
        <v>8.1259521658429201E-2</v>
      </c>
      <c r="ES338" s="123" t="e">
        <f>SUMIF([9]Data_Validity!$K338:$DX338,"OUTTURN",Outturn_Daily!$K338:$DX338)+H338</f>
        <v>#VALUE!</v>
      </c>
      <c r="ET338" s="90" t="e">
        <f>SUMIF([9]Data_Validity!$K338:$DX338,"ESTIMATE",Outturn_Daily!$K338:$DX338)</f>
        <v>#VALUE!</v>
      </c>
      <c r="EU338" s="90" t="e">
        <f>SUMIF([9]Data_Validity!$K338:$DX338,"FORECAST",Outturn_Daily!$K338:$DX338)</f>
        <v>#VALUE!</v>
      </c>
      <c r="EV338" s="122">
        <f t="shared" si="80"/>
        <v>0</v>
      </c>
      <c r="EW338" s="123" t="e">
        <f t="shared" si="81"/>
        <v>#VALUE!</v>
      </c>
    </row>
    <row r="339" spans="1:153" ht="15">
      <c r="A339" s="124">
        <v>45351</v>
      </c>
      <c r="B339" s="109">
        <v>48</v>
      </c>
      <c r="C339" s="110">
        <v>45345</v>
      </c>
      <c r="D339" s="111">
        <f t="shared" si="82"/>
        <v>4.9292476553257902</v>
      </c>
      <c r="E339" s="112" t="s">
        <v>447</v>
      </c>
      <c r="F339" s="111">
        <v>2.8394985033690716</v>
      </c>
      <c r="G339" s="113">
        <v>0</v>
      </c>
      <c r="H339" s="113">
        <v>0</v>
      </c>
      <c r="I339" s="111">
        <v>0</v>
      </c>
      <c r="J339" s="111">
        <v>2.8394985033690716</v>
      </c>
      <c r="K339" s="113">
        <v>0.45644487200055095</v>
      </c>
      <c r="L339" s="111">
        <v>2.3830536313685209</v>
      </c>
      <c r="M339" s="113">
        <v>0.10404428068092678</v>
      </c>
      <c r="N339" s="113">
        <v>4.258251100704857E-3</v>
      </c>
      <c r="O339" s="113">
        <v>-8.3867397998120985E-2</v>
      </c>
      <c r="P339" s="113">
        <v>-8.4405276630855036E-2</v>
      </c>
      <c r="Q339" s="113">
        <v>0.61876154625394097</v>
      </c>
      <c r="R339" s="113">
        <v>-3.4234069968409292E-3</v>
      </c>
      <c r="S339" s="113">
        <v>0.12910749689488996</v>
      </c>
      <c r="T339" s="113">
        <v>1.6181870539691598</v>
      </c>
      <c r="U339" s="114">
        <v>1.2831073778607855</v>
      </c>
      <c r="V339" s="114">
        <v>0.26965202093596058</v>
      </c>
      <c r="W339" s="114">
        <v>6.5427655172413807E-2</v>
      </c>
      <c r="X339" s="115">
        <v>0</v>
      </c>
      <c r="Y339" s="113">
        <v>8.0391084094715307E-2</v>
      </c>
      <c r="Z339" s="111">
        <v>0</v>
      </c>
      <c r="AA339" s="113">
        <v>0</v>
      </c>
      <c r="AB339" s="111">
        <v>0</v>
      </c>
      <c r="AC339" s="113">
        <v>0</v>
      </c>
      <c r="AD339" s="113">
        <v>0</v>
      </c>
      <c r="AE339" s="113">
        <v>0</v>
      </c>
      <c r="AF339" s="113">
        <v>0</v>
      </c>
      <c r="AG339" s="113">
        <v>0</v>
      </c>
      <c r="AH339" s="114">
        <v>0</v>
      </c>
      <c r="AI339" s="114">
        <v>0</v>
      </c>
      <c r="AJ339" s="114">
        <v>0</v>
      </c>
      <c r="AK339" s="116"/>
      <c r="AL339" s="113">
        <v>0</v>
      </c>
      <c r="AM339" s="116">
        <v>0</v>
      </c>
      <c r="AN339" s="113">
        <v>0</v>
      </c>
      <c r="AO339" s="113">
        <v>0</v>
      </c>
      <c r="AP339" s="113">
        <v>0</v>
      </c>
      <c r="AQ339" s="113">
        <v>0</v>
      </c>
      <c r="AR339" s="113">
        <v>0</v>
      </c>
      <c r="AS339" s="113">
        <v>0</v>
      </c>
      <c r="AT339" s="117">
        <v>0</v>
      </c>
      <c r="AU339" s="117">
        <v>0</v>
      </c>
      <c r="AV339" s="117">
        <v>0</v>
      </c>
      <c r="AW339" s="116">
        <v>2.0897491519567186</v>
      </c>
      <c r="AX339" s="116">
        <v>2.0806874255944106</v>
      </c>
      <c r="AY339" s="116">
        <v>0.69732697476488936</v>
      </c>
      <c r="AZ339" s="118">
        <v>0.69732697476488936</v>
      </c>
      <c r="BA339" s="118">
        <v>0</v>
      </c>
      <c r="BB339" s="118">
        <v>0</v>
      </c>
      <c r="BC339" s="118">
        <v>0</v>
      </c>
      <c r="BD339" s="118">
        <v>0</v>
      </c>
      <c r="BE339" s="118">
        <v>0</v>
      </c>
      <c r="BF339" s="118">
        <v>0</v>
      </c>
      <c r="BG339" s="118">
        <v>0</v>
      </c>
      <c r="BH339" s="118">
        <v>0</v>
      </c>
      <c r="BI339" s="118">
        <v>0</v>
      </c>
      <c r="BJ339" s="118">
        <v>0</v>
      </c>
      <c r="BK339" s="118">
        <v>0</v>
      </c>
      <c r="BL339" s="118">
        <v>0</v>
      </c>
      <c r="BM339" s="118">
        <v>0</v>
      </c>
      <c r="BN339" s="118">
        <v>0</v>
      </c>
      <c r="BO339" s="118">
        <v>0</v>
      </c>
      <c r="BP339" s="118">
        <v>0</v>
      </c>
      <c r="BQ339" s="118">
        <v>0</v>
      </c>
      <c r="BR339" s="118">
        <v>0</v>
      </c>
      <c r="BS339" s="118">
        <v>0</v>
      </c>
      <c r="BT339" s="118">
        <v>0</v>
      </c>
      <c r="BU339" s="116">
        <v>0.67464074486123315</v>
      </c>
      <c r="BV339" s="118">
        <v>0.13201830000000001</v>
      </c>
      <c r="BW339" s="118">
        <v>0.54262244486123312</v>
      </c>
      <c r="BX339" s="118">
        <v>0</v>
      </c>
      <c r="BY339" s="118">
        <v>0</v>
      </c>
      <c r="BZ339" s="118">
        <v>0</v>
      </c>
      <c r="CA339" s="118">
        <v>0</v>
      </c>
      <c r="CB339" s="118">
        <v>0</v>
      </c>
      <c r="CC339" s="119">
        <v>0.31720771950000004</v>
      </c>
      <c r="CD339" s="118">
        <v>0.31720771950000004</v>
      </c>
      <c r="CE339" s="118">
        <v>0</v>
      </c>
      <c r="CF339" s="118">
        <v>0</v>
      </c>
      <c r="CG339" s="118">
        <v>0</v>
      </c>
      <c r="CH339" s="118">
        <v>0</v>
      </c>
      <c r="CI339" s="118">
        <v>0</v>
      </c>
      <c r="CJ339" s="116">
        <v>3.582171E-2</v>
      </c>
      <c r="CK339" s="118">
        <v>0</v>
      </c>
      <c r="CL339" s="118">
        <v>0</v>
      </c>
      <c r="CM339" s="118">
        <v>0</v>
      </c>
      <c r="CN339" s="118">
        <v>0</v>
      </c>
      <c r="CO339" s="118">
        <v>3.582171E-2</v>
      </c>
      <c r="CP339" s="118">
        <v>0</v>
      </c>
      <c r="CQ339" s="118">
        <v>0</v>
      </c>
      <c r="CR339" s="116">
        <v>0.22669484267833398</v>
      </c>
      <c r="CS339" s="118">
        <v>0.18164724574311225</v>
      </c>
      <c r="CT339" s="118">
        <v>4.5047596935221729E-2</v>
      </c>
      <c r="CU339" s="118">
        <v>0</v>
      </c>
      <c r="CV339" s="118">
        <v>0</v>
      </c>
      <c r="CW339" s="118">
        <v>0</v>
      </c>
      <c r="CX339" s="116">
        <v>0.12899543378995401</v>
      </c>
      <c r="CY339" s="118">
        <v>0.12899543378995401</v>
      </c>
      <c r="CZ339" s="118">
        <v>0</v>
      </c>
      <c r="DA339" s="118">
        <v>0</v>
      </c>
      <c r="DB339" s="118">
        <v>0</v>
      </c>
      <c r="DC339" s="118">
        <v>0</v>
      </c>
      <c r="DD339" s="118">
        <v>0</v>
      </c>
      <c r="DE339" s="118">
        <v>0</v>
      </c>
      <c r="DF339" s="116">
        <v>0</v>
      </c>
      <c r="DG339" s="118">
        <v>0</v>
      </c>
      <c r="DH339" s="118">
        <v>0</v>
      </c>
      <c r="DI339" s="118">
        <v>0</v>
      </c>
      <c r="DJ339" s="116">
        <v>0</v>
      </c>
      <c r="DK339" s="118">
        <v>0</v>
      </c>
      <c r="DL339" s="118">
        <v>0</v>
      </c>
      <c r="DM339" s="118">
        <v>0</v>
      </c>
      <c r="DN339" s="118">
        <v>0</v>
      </c>
      <c r="DO339" s="118">
        <v>0</v>
      </c>
      <c r="DP339" s="118">
        <v>0</v>
      </c>
      <c r="DQ339" s="118">
        <v>0</v>
      </c>
      <c r="DR339" s="116">
        <v>0</v>
      </c>
      <c r="DS339" s="118">
        <v>0</v>
      </c>
      <c r="DT339" s="118">
        <v>0</v>
      </c>
      <c r="DU339" s="118">
        <v>0</v>
      </c>
      <c r="DV339" s="116">
        <v>9.0617263623081964E-3</v>
      </c>
      <c r="DW339" s="118">
        <v>7.48738205068618E-4</v>
      </c>
      <c r="DX339" s="118">
        <v>8.3129881572395793E-3</v>
      </c>
      <c r="DY339" s="120">
        <v>0</v>
      </c>
      <c r="DZ339" s="120">
        <v>0</v>
      </c>
      <c r="EA339" s="89"/>
      <c r="EB339" s="90" t="e">
        <v>#N/A</v>
      </c>
      <c r="EC339" s="90">
        <v>1</v>
      </c>
      <c r="EF339" s="121">
        <f t="shared" si="83"/>
        <v>45345</v>
      </c>
      <c r="EG339" s="122">
        <f t="shared" si="84"/>
        <v>45351</v>
      </c>
      <c r="EH339" s="122">
        <f t="shared" si="85"/>
        <v>0.45644487200055095</v>
      </c>
      <c r="EI339" s="122">
        <f t="shared" si="86"/>
        <v>0.74786904314883096</v>
      </c>
      <c r="EJ339" s="122">
        <f t="shared" si="87"/>
        <v>0.232802442869145</v>
      </c>
      <c r="EK339" s="122">
        <f t="shared" si="88"/>
        <v>1.2831073778607855</v>
      </c>
      <c r="EL339" s="122">
        <f t="shared" si="89"/>
        <v>0.26965202093596058</v>
      </c>
      <c r="EM339" s="122">
        <f t="shared" si="90"/>
        <v>6.5427655172413807E-2</v>
      </c>
      <c r="EN339" s="122">
        <f t="shared" si="91"/>
        <v>0</v>
      </c>
      <c r="EO339" s="122">
        <f t="shared" si="92"/>
        <v>4.258251100704857E-3</v>
      </c>
      <c r="EP339" s="122">
        <f t="shared" si="93"/>
        <v>0.59077334686311223</v>
      </c>
      <c r="EQ339" s="122">
        <f t="shared" si="94"/>
        <v>0.80137125544581611</v>
      </c>
      <c r="ER339" s="282">
        <f t="shared" si="95"/>
        <v>8.6029403460182563E-2</v>
      </c>
      <c r="ES339" s="123" t="e">
        <f>SUMIF([9]Data_Validity!$K339:$DX339,"OUTTURN",Outturn_Daily!$K339:$DX339)+H339</f>
        <v>#VALUE!</v>
      </c>
      <c r="ET339" s="90" t="e">
        <f>SUMIF([9]Data_Validity!$K339:$DX339,"ESTIMATE",Outturn_Daily!$K339:$DX339)</f>
        <v>#VALUE!</v>
      </c>
      <c r="EU339" s="90" t="e">
        <f>SUMIF([9]Data_Validity!$K339:$DX339,"FORECAST",Outturn_Daily!$K339:$DX339)</f>
        <v>#VALUE!</v>
      </c>
      <c r="EV339" s="122">
        <f t="shared" si="80"/>
        <v>0</v>
      </c>
      <c r="EW339" s="123" t="e">
        <f t="shared" si="81"/>
        <v>#VALUE!</v>
      </c>
    </row>
    <row r="340" spans="1:153" ht="15">
      <c r="A340" s="124">
        <v>45351</v>
      </c>
      <c r="B340" s="109">
        <v>48</v>
      </c>
      <c r="C340" s="110">
        <v>45346</v>
      </c>
      <c r="D340" s="111">
        <f t="shared" si="82"/>
        <v>4.9232330490460985</v>
      </c>
      <c r="E340" s="112" t="s">
        <v>447</v>
      </c>
      <c r="F340" s="111">
        <v>2.9086671928690713</v>
      </c>
      <c r="G340" s="113">
        <v>0</v>
      </c>
      <c r="H340" s="113">
        <v>0</v>
      </c>
      <c r="I340" s="111">
        <v>0</v>
      </c>
      <c r="J340" s="111">
        <v>2.9086671928690713</v>
      </c>
      <c r="K340" s="113">
        <v>0.45644487200055095</v>
      </c>
      <c r="L340" s="111">
        <v>2.4522223208685205</v>
      </c>
      <c r="M340" s="113">
        <v>9.7190705180926762E-2</v>
      </c>
      <c r="N340" s="113">
        <v>4.258251100704857E-3</v>
      </c>
      <c r="O340" s="113">
        <v>-5.8787772998121018E-2</v>
      </c>
      <c r="P340" s="113">
        <v>-3.3462636630855053E-2</v>
      </c>
      <c r="Q340" s="113">
        <v>0.61876154625394097</v>
      </c>
      <c r="R340" s="113">
        <v>-3.4234069968409292E-3</v>
      </c>
      <c r="S340" s="113">
        <v>0.12910749689488996</v>
      </c>
      <c r="T340" s="113">
        <v>1.6181870539691598</v>
      </c>
      <c r="U340" s="114">
        <v>1.2831073778607855</v>
      </c>
      <c r="V340" s="114">
        <v>0.26965202093596058</v>
      </c>
      <c r="W340" s="114">
        <v>6.5427655172413807E-2</v>
      </c>
      <c r="X340" s="115">
        <v>0</v>
      </c>
      <c r="Y340" s="113">
        <v>8.0391084094715307E-2</v>
      </c>
      <c r="Z340" s="111">
        <v>0</v>
      </c>
      <c r="AA340" s="113">
        <v>0</v>
      </c>
      <c r="AB340" s="111">
        <v>0</v>
      </c>
      <c r="AC340" s="113">
        <v>0</v>
      </c>
      <c r="AD340" s="113">
        <v>0</v>
      </c>
      <c r="AE340" s="113">
        <v>0</v>
      </c>
      <c r="AF340" s="113">
        <v>0</v>
      </c>
      <c r="AG340" s="113">
        <v>0</v>
      </c>
      <c r="AH340" s="114">
        <v>0</v>
      </c>
      <c r="AI340" s="114">
        <v>0</v>
      </c>
      <c r="AJ340" s="114">
        <v>0</v>
      </c>
      <c r="AK340" s="116"/>
      <c r="AL340" s="113">
        <v>0</v>
      </c>
      <c r="AM340" s="116">
        <v>0</v>
      </c>
      <c r="AN340" s="113">
        <v>0</v>
      </c>
      <c r="AO340" s="113">
        <v>0</v>
      </c>
      <c r="AP340" s="113">
        <v>0</v>
      </c>
      <c r="AQ340" s="113">
        <v>0</v>
      </c>
      <c r="AR340" s="113">
        <v>0</v>
      </c>
      <c r="AS340" s="113">
        <v>0</v>
      </c>
      <c r="AT340" s="117">
        <v>0</v>
      </c>
      <c r="AU340" s="117">
        <v>0</v>
      </c>
      <c r="AV340" s="117">
        <v>0</v>
      </c>
      <c r="AW340" s="116">
        <v>2.0145658561770268</v>
      </c>
      <c r="AX340" s="116">
        <v>2.0135958730944106</v>
      </c>
      <c r="AY340" s="116">
        <v>0.70418055026488946</v>
      </c>
      <c r="AZ340" s="118">
        <v>0.70418055026488946</v>
      </c>
      <c r="BA340" s="118">
        <v>0</v>
      </c>
      <c r="BB340" s="118">
        <v>0</v>
      </c>
      <c r="BC340" s="118">
        <v>0</v>
      </c>
      <c r="BD340" s="118">
        <v>0</v>
      </c>
      <c r="BE340" s="118">
        <v>0</v>
      </c>
      <c r="BF340" s="118">
        <v>0</v>
      </c>
      <c r="BG340" s="118">
        <v>0</v>
      </c>
      <c r="BH340" s="118">
        <v>0</v>
      </c>
      <c r="BI340" s="118">
        <v>0</v>
      </c>
      <c r="BJ340" s="118">
        <v>0</v>
      </c>
      <c r="BK340" s="118">
        <v>0</v>
      </c>
      <c r="BL340" s="118">
        <v>0</v>
      </c>
      <c r="BM340" s="118">
        <v>0</v>
      </c>
      <c r="BN340" s="118">
        <v>0</v>
      </c>
      <c r="BO340" s="118">
        <v>0</v>
      </c>
      <c r="BP340" s="118">
        <v>0</v>
      </c>
      <c r="BQ340" s="118">
        <v>0</v>
      </c>
      <c r="BR340" s="118">
        <v>0</v>
      </c>
      <c r="BS340" s="118">
        <v>0</v>
      </c>
      <c r="BT340" s="118">
        <v>0</v>
      </c>
      <c r="BU340" s="116">
        <v>0.6495611198612331</v>
      </c>
      <c r="BV340" s="118">
        <v>0.10693867500000002</v>
      </c>
      <c r="BW340" s="118">
        <v>0.54262244486123312</v>
      </c>
      <c r="BX340" s="118">
        <v>0</v>
      </c>
      <c r="BY340" s="118">
        <v>0</v>
      </c>
      <c r="BZ340" s="118">
        <v>0</v>
      </c>
      <c r="CA340" s="118">
        <v>0</v>
      </c>
      <c r="CB340" s="118">
        <v>0</v>
      </c>
      <c r="CC340" s="119">
        <v>0.26626507950000006</v>
      </c>
      <c r="CD340" s="118">
        <v>0.26626507950000006</v>
      </c>
      <c r="CE340" s="118">
        <v>0</v>
      </c>
      <c r="CF340" s="118">
        <v>0</v>
      </c>
      <c r="CG340" s="118">
        <v>0</v>
      </c>
      <c r="CH340" s="118">
        <v>0</v>
      </c>
      <c r="CI340" s="118">
        <v>0</v>
      </c>
      <c r="CJ340" s="116">
        <v>3.7898846999999999E-2</v>
      </c>
      <c r="CK340" s="118">
        <v>0</v>
      </c>
      <c r="CL340" s="118">
        <v>0</v>
      </c>
      <c r="CM340" s="118">
        <v>0</v>
      </c>
      <c r="CN340" s="118">
        <v>0</v>
      </c>
      <c r="CO340" s="118">
        <v>3.7898846999999999E-2</v>
      </c>
      <c r="CP340" s="118">
        <v>0</v>
      </c>
      <c r="CQ340" s="118">
        <v>0</v>
      </c>
      <c r="CR340" s="116">
        <v>0.22669484267833398</v>
      </c>
      <c r="CS340" s="118">
        <v>0.18164724574311225</v>
      </c>
      <c r="CT340" s="118">
        <v>4.5047596935221729E-2</v>
      </c>
      <c r="CU340" s="118">
        <v>0</v>
      </c>
      <c r="CV340" s="118">
        <v>0</v>
      </c>
      <c r="CW340" s="118">
        <v>0</v>
      </c>
      <c r="CX340" s="116">
        <v>0.12899543378995401</v>
      </c>
      <c r="CY340" s="118">
        <v>0.12899543378995401</v>
      </c>
      <c r="CZ340" s="118">
        <v>0</v>
      </c>
      <c r="DA340" s="118">
        <v>0</v>
      </c>
      <c r="DB340" s="118">
        <v>0</v>
      </c>
      <c r="DC340" s="118">
        <v>0</v>
      </c>
      <c r="DD340" s="118">
        <v>0</v>
      </c>
      <c r="DE340" s="118">
        <v>0</v>
      </c>
      <c r="DF340" s="116">
        <v>0</v>
      </c>
      <c r="DG340" s="118">
        <v>0</v>
      </c>
      <c r="DH340" s="118">
        <v>0</v>
      </c>
      <c r="DI340" s="118">
        <v>0</v>
      </c>
      <c r="DJ340" s="116">
        <v>0</v>
      </c>
      <c r="DK340" s="118">
        <v>0</v>
      </c>
      <c r="DL340" s="118">
        <v>0</v>
      </c>
      <c r="DM340" s="118">
        <v>0</v>
      </c>
      <c r="DN340" s="118">
        <v>0</v>
      </c>
      <c r="DO340" s="118">
        <v>0</v>
      </c>
      <c r="DP340" s="118">
        <v>0</v>
      </c>
      <c r="DQ340" s="118">
        <v>0</v>
      </c>
      <c r="DR340" s="116">
        <v>0</v>
      </c>
      <c r="DS340" s="118">
        <v>0</v>
      </c>
      <c r="DT340" s="118">
        <v>0</v>
      </c>
      <c r="DU340" s="118">
        <v>0</v>
      </c>
      <c r="DV340" s="116">
        <v>9.6998308261622929E-4</v>
      </c>
      <c r="DW340" s="118">
        <v>8.0146250635624696E-5</v>
      </c>
      <c r="DX340" s="118">
        <v>8.898368319806046E-4</v>
      </c>
      <c r="DY340" s="120">
        <v>0</v>
      </c>
      <c r="DZ340" s="120">
        <v>0</v>
      </c>
      <c r="EA340" s="89"/>
      <c r="EB340" s="90" t="e">
        <v>#N/A</v>
      </c>
      <c r="EC340" s="90">
        <v>1</v>
      </c>
      <c r="EF340" s="121">
        <f t="shared" si="83"/>
        <v>45346</v>
      </c>
      <c r="EG340" s="122">
        <f t="shared" si="84"/>
        <v>45351</v>
      </c>
      <c r="EH340" s="122">
        <f t="shared" si="85"/>
        <v>0.45644487200055095</v>
      </c>
      <c r="EI340" s="122">
        <f t="shared" si="86"/>
        <v>0.74786904314883096</v>
      </c>
      <c r="EJ340" s="122">
        <f t="shared" si="87"/>
        <v>0.232802442869145</v>
      </c>
      <c r="EK340" s="122">
        <f t="shared" si="88"/>
        <v>1.2831073778607855</v>
      </c>
      <c r="EL340" s="122">
        <f t="shared" si="89"/>
        <v>0.26965202093596058</v>
      </c>
      <c r="EM340" s="122">
        <f t="shared" si="90"/>
        <v>6.5427655172413807E-2</v>
      </c>
      <c r="EN340" s="122">
        <f t="shared" si="91"/>
        <v>0</v>
      </c>
      <c r="EO340" s="122">
        <f t="shared" si="92"/>
        <v>4.258251100704857E-3</v>
      </c>
      <c r="EP340" s="122">
        <f t="shared" si="93"/>
        <v>0.59077334686311211</v>
      </c>
      <c r="EQ340" s="122">
        <f t="shared" si="94"/>
        <v>0.80137125544581622</v>
      </c>
      <c r="ER340" s="282">
        <f t="shared" si="95"/>
        <v>7.7937660180490601E-2</v>
      </c>
      <c r="ES340" s="123" t="e">
        <f>SUMIF([9]Data_Validity!$K340:$DX340,"OUTTURN",Outturn_Daily!$K340:$DX340)+H340</f>
        <v>#VALUE!</v>
      </c>
      <c r="ET340" s="90" t="e">
        <f>SUMIF([9]Data_Validity!$K340:$DX340,"ESTIMATE",Outturn_Daily!$K340:$DX340)</f>
        <v>#VALUE!</v>
      </c>
      <c r="EU340" s="90" t="e">
        <f>SUMIF([9]Data_Validity!$K340:$DX340,"FORECAST",Outturn_Daily!$K340:$DX340)</f>
        <v>#VALUE!</v>
      </c>
      <c r="EV340" s="122">
        <f t="shared" si="80"/>
        <v>0</v>
      </c>
      <c r="EW340" s="123" t="e">
        <f t="shared" si="81"/>
        <v>#VALUE!</v>
      </c>
    </row>
    <row r="341" spans="1:153" ht="15">
      <c r="A341" s="124">
        <v>45351</v>
      </c>
      <c r="B341" s="109">
        <v>48</v>
      </c>
      <c r="C341" s="110">
        <v>45347</v>
      </c>
      <c r="D341" s="111">
        <f t="shared" si="82"/>
        <v>4.9214943053194151</v>
      </c>
      <c r="E341" s="112" t="s">
        <v>447</v>
      </c>
      <c r="F341" s="111">
        <v>2.809198030369072</v>
      </c>
      <c r="G341" s="113">
        <v>0</v>
      </c>
      <c r="H341" s="113">
        <v>0</v>
      </c>
      <c r="I341" s="111">
        <v>0</v>
      </c>
      <c r="J341" s="111">
        <v>2.809198030369072</v>
      </c>
      <c r="K341" s="113">
        <v>0.45644487200055095</v>
      </c>
      <c r="L341" s="111">
        <v>2.3527531583685208</v>
      </c>
      <c r="M341" s="113">
        <v>7.6098635180926771E-2</v>
      </c>
      <c r="N341" s="113">
        <v>4.258251100704857E-3</v>
      </c>
      <c r="O341" s="113">
        <v>-0.14452724499812095</v>
      </c>
      <c r="P341" s="113">
        <v>-2.6100257130855037E-2</v>
      </c>
      <c r="Q341" s="113">
        <v>0.61876154625394097</v>
      </c>
      <c r="R341" s="113">
        <v>-3.4234069968409292E-3</v>
      </c>
      <c r="S341" s="113">
        <v>0.12910749689488996</v>
      </c>
      <c r="T341" s="113">
        <v>1.6181870539691598</v>
      </c>
      <c r="U341" s="114">
        <v>1.2831073778607855</v>
      </c>
      <c r="V341" s="114">
        <v>0.26965202093596058</v>
      </c>
      <c r="W341" s="114">
        <v>6.5427655172413807E-2</v>
      </c>
      <c r="X341" s="115">
        <v>0</v>
      </c>
      <c r="Y341" s="113">
        <v>8.0391084094715307E-2</v>
      </c>
      <c r="Z341" s="111">
        <v>0</v>
      </c>
      <c r="AA341" s="113">
        <v>0</v>
      </c>
      <c r="AB341" s="111">
        <v>0</v>
      </c>
      <c r="AC341" s="113">
        <v>0</v>
      </c>
      <c r="AD341" s="113">
        <v>0</v>
      </c>
      <c r="AE341" s="113">
        <v>0</v>
      </c>
      <c r="AF341" s="113">
        <v>0</v>
      </c>
      <c r="AG341" s="113">
        <v>0</v>
      </c>
      <c r="AH341" s="114">
        <v>0</v>
      </c>
      <c r="AI341" s="114">
        <v>0</v>
      </c>
      <c r="AJ341" s="114">
        <v>0</v>
      </c>
      <c r="AK341" s="116"/>
      <c r="AL341" s="113">
        <v>0</v>
      </c>
      <c r="AM341" s="116">
        <v>0</v>
      </c>
      <c r="AN341" s="113">
        <v>0</v>
      </c>
      <c r="AO341" s="113">
        <v>0</v>
      </c>
      <c r="AP341" s="113">
        <v>0</v>
      </c>
      <c r="AQ341" s="113">
        <v>0</v>
      </c>
      <c r="AR341" s="113">
        <v>0</v>
      </c>
      <c r="AS341" s="113">
        <v>0</v>
      </c>
      <c r="AT341" s="117">
        <v>0</v>
      </c>
      <c r="AU341" s="117">
        <v>0</v>
      </c>
      <c r="AV341" s="117">
        <v>0</v>
      </c>
      <c r="AW341" s="116">
        <v>2.1122962749503436</v>
      </c>
      <c r="AX341" s="116">
        <v>2.1061508035944105</v>
      </c>
      <c r="AY341" s="116">
        <v>0.72527262026488937</v>
      </c>
      <c r="AZ341" s="118">
        <v>0.72527262026488937</v>
      </c>
      <c r="BA341" s="118">
        <v>0</v>
      </c>
      <c r="BB341" s="118">
        <v>0</v>
      </c>
      <c r="BC341" s="118">
        <v>0</v>
      </c>
      <c r="BD341" s="118">
        <v>0</v>
      </c>
      <c r="BE341" s="118">
        <v>0</v>
      </c>
      <c r="BF341" s="118">
        <v>0</v>
      </c>
      <c r="BG341" s="118">
        <v>0</v>
      </c>
      <c r="BH341" s="118">
        <v>0</v>
      </c>
      <c r="BI341" s="118">
        <v>0</v>
      </c>
      <c r="BJ341" s="118">
        <v>0</v>
      </c>
      <c r="BK341" s="118">
        <v>0</v>
      </c>
      <c r="BL341" s="118">
        <v>0</v>
      </c>
      <c r="BM341" s="118">
        <v>0</v>
      </c>
      <c r="BN341" s="118">
        <v>0</v>
      </c>
      <c r="BO341" s="118">
        <v>0</v>
      </c>
      <c r="BP341" s="118">
        <v>0</v>
      </c>
      <c r="BQ341" s="118">
        <v>0</v>
      </c>
      <c r="BR341" s="118">
        <v>0</v>
      </c>
      <c r="BS341" s="118">
        <v>0</v>
      </c>
      <c r="BT341" s="118">
        <v>0</v>
      </c>
      <c r="BU341" s="116">
        <v>0.73530059186123309</v>
      </c>
      <c r="BV341" s="118">
        <v>0.19267814699999997</v>
      </c>
      <c r="BW341" s="118">
        <v>0.54262244486123312</v>
      </c>
      <c r="BX341" s="118">
        <v>0</v>
      </c>
      <c r="BY341" s="118">
        <v>0</v>
      </c>
      <c r="BZ341" s="118">
        <v>0</v>
      </c>
      <c r="CA341" s="118">
        <v>0</v>
      </c>
      <c r="CB341" s="118">
        <v>0</v>
      </c>
      <c r="CC341" s="119">
        <v>0.25890270000000004</v>
      </c>
      <c r="CD341" s="118">
        <v>0.25890270000000004</v>
      </c>
      <c r="CE341" s="118">
        <v>0</v>
      </c>
      <c r="CF341" s="118">
        <v>0</v>
      </c>
      <c r="CG341" s="118">
        <v>0</v>
      </c>
      <c r="CH341" s="118">
        <v>0</v>
      </c>
      <c r="CI341" s="118">
        <v>0</v>
      </c>
      <c r="CJ341" s="116">
        <v>3.0984615E-2</v>
      </c>
      <c r="CK341" s="118">
        <v>0</v>
      </c>
      <c r="CL341" s="118">
        <v>0</v>
      </c>
      <c r="CM341" s="118">
        <v>0</v>
      </c>
      <c r="CN341" s="118">
        <v>0</v>
      </c>
      <c r="CO341" s="118">
        <v>3.0984615E-2</v>
      </c>
      <c r="CP341" s="118">
        <v>0</v>
      </c>
      <c r="CQ341" s="118">
        <v>0</v>
      </c>
      <c r="CR341" s="116">
        <v>0.22669484267833398</v>
      </c>
      <c r="CS341" s="118">
        <v>0.18164724574311225</v>
      </c>
      <c r="CT341" s="118">
        <v>4.5047596935221729E-2</v>
      </c>
      <c r="CU341" s="118">
        <v>0</v>
      </c>
      <c r="CV341" s="118">
        <v>0</v>
      </c>
      <c r="CW341" s="118">
        <v>0</v>
      </c>
      <c r="CX341" s="116">
        <v>0.12899543378995401</v>
      </c>
      <c r="CY341" s="118">
        <v>0.12899543378995401</v>
      </c>
      <c r="CZ341" s="118">
        <v>0</v>
      </c>
      <c r="DA341" s="118">
        <v>0</v>
      </c>
      <c r="DB341" s="118">
        <v>0</v>
      </c>
      <c r="DC341" s="118">
        <v>0</v>
      </c>
      <c r="DD341" s="118">
        <v>0</v>
      </c>
      <c r="DE341" s="118">
        <v>0</v>
      </c>
      <c r="DF341" s="116">
        <v>0</v>
      </c>
      <c r="DG341" s="118">
        <v>0</v>
      </c>
      <c r="DH341" s="118">
        <v>0</v>
      </c>
      <c r="DI341" s="118">
        <v>0</v>
      </c>
      <c r="DJ341" s="116">
        <v>0</v>
      </c>
      <c r="DK341" s="118">
        <v>0</v>
      </c>
      <c r="DL341" s="118">
        <v>0</v>
      </c>
      <c r="DM341" s="118">
        <v>0</v>
      </c>
      <c r="DN341" s="118">
        <v>0</v>
      </c>
      <c r="DO341" s="118">
        <v>0</v>
      </c>
      <c r="DP341" s="118">
        <v>0</v>
      </c>
      <c r="DQ341" s="118">
        <v>0</v>
      </c>
      <c r="DR341" s="116">
        <v>0</v>
      </c>
      <c r="DS341" s="118">
        <v>0</v>
      </c>
      <c r="DT341" s="118">
        <v>0</v>
      </c>
      <c r="DU341" s="118">
        <v>0</v>
      </c>
      <c r="DV341" s="116">
        <v>6.1454713559332217E-3</v>
      </c>
      <c r="DW341" s="118">
        <v>5.077784307724332E-4</v>
      </c>
      <c r="DX341" s="118">
        <v>5.6376929251607888E-3</v>
      </c>
      <c r="DY341" s="120">
        <v>0</v>
      </c>
      <c r="DZ341" s="120">
        <v>0</v>
      </c>
      <c r="EA341" s="89"/>
      <c r="EB341" s="90" t="e">
        <v>#N/A</v>
      </c>
      <c r="EC341" s="90">
        <v>1</v>
      </c>
      <c r="EF341" s="121">
        <f t="shared" si="83"/>
        <v>45347</v>
      </c>
      <c r="EG341" s="122">
        <f t="shared" si="84"/>
        <v>45351</v>
      </c>
      <c r="EH341" s="122">
        <f t="shared" si="85"/>
        <v>0.45644487200055095</v>
      </c>
      <c r="EI341" s="122">
        <f t="shared" si="86"/>
        <v>0.74786904314883096</v>
      </c>
      <c r="EJ341" s="122">
        <f t="shared" si="87"/>
        <v>0.232802442869145</v>
      </c>
      <c r="EK341" s="122">
        <f t="shared" si="88"/>
        <v>1.2831073778607855</v>
      </c>
      <c r="EL341" s="122">
        <f t="shared" si="89"/>
        <v>0.26965202093596058</v>
      </c>
      <c r="EM341" s="122">
        <f t="shared" si="90"/>
        <v>6.5427655172413807E-2</v>
      </c>
      <c r="EN341" s="122">
        <f t="shared" si="91"/>
        <v>0</v>
      </c>
      <c r="EO341" s="122">
        <f t="shared" si="92"/>
        <v>4.258251100704857E-3</v>
      </c>
      <c r="EP341" s="122">
        <f t="shared" si="93"/>
        <v>0.59077334686311211</v>
      </c>
      <c r="EQ341" s="122">
        <f t="shared" si="94"/>
        <v>0.80137125544581611</v>
      </c>
      <c r="ER341" s="282">
        <f t="shared" si="95"/>
        <v>8.31131484538076E-2</v>
      </c>
      <c r="ES341" s="123" t="e">
        <f>SUMIF([9]Data_Validity!$K341:$DX341,"OUTTURN",Outturn_Daily!$K341:$DX341)+H341</f>
        <v>#VALUE!</v>
      </c>
      <c r="ET341" s="90" t="e">
        <f>SUMIF([9]Data_Validity!$K341:$DX341,"ESTIMATE",Outturn_Daily!$K341:$DX341)</f>
        <v>#VALUE!</v>
      </c>
      <c r="EU341" s="90" t="e">
        <f>SUMIF([9]Data_Validity!$K341:$DX341,"FORECAST",Outturn_Daily!$K341:$DX341)</f>
        <v>#VALUE!</v>
      </c>
      <c r="EV341" s="122">
        <f t="shared" si="80"/>
        <v>0</v>
      </c>
      <c r="EW341" s="123" t="e">
        <f t="shared" si="81"/>
        <v>#VALUE!</v>
      </c>
    </row>
    <row r="342" spans="1:153" ht="15">
      <c r="A342" s="124">
        <v>45351</v>
      </c>
      <c r="B342" s="109">
        <v>49</v>
      </c>
      <c r="C342" s="110">
        <v>45348</v>
      </c>
      <c r="D342" s="111">
        <f t="shared" si="82"/>
        <v>4.9304758490048126</v>
      </c>
      <c r="E342" s="112" t="s">
        <v>447</v>
      </c>
      <c r="F342" s="111">
        <v>2.875325783869072</v>
      </c>
      <c r="G342" s="113">
        <v>0</v>
      </c>
      <c r="H342" s="113">
        <v>0</v>
      </c>
      <c r="I342" s="111">
        <v>0</v>
      </c>
      <c r="J342" s="111">
        <v>2.875325783869072</v>
      </c>
      <c r="K342" s="113">
        <v>0.45644487200055095</v>
      </c>
      <c r="L342" s="111">
        <v>2.4188809118685208</v>
      </c>
      <c r="M342" s="113">
        <v>9.5035802180926721E-2</v>
      </c>
      <c r="N342" s="113">
        <v>4.258251100704857E-3</v>
      </c>
      <c r="O342" s="113">
        <v>-0.14264610099812097</v>
      </c>
      <c r="P342" s="113">
        <v>1.920918536914501E-2</v>
      </c>
      <c r="Q342" s="113">
        <v>0.61876154625394097</v>
      </c>
      <c r="R342" s="113">
        <v>-3.4234069968409292E-3</v>
      </c>
      <c r="S342" s="113">
        <v>0.12910749689488996</v>
      </c>
      <c r="T342" s="113">
        <v>1.6181870539691598</v>
      </c>
      <c r="U342" s="114">
        <v>1.2831073778607855</v>
      </c>
      <c r="V342" s="114">
        <v>0.26965202093596058</v>
      </c>
      <c r="W342" s="114">
        <v>6.5427655172413807E-2</v>
      </c>
      <c r="X342" s="115">
        <v>0</v>
      </c>
      <c r="Y342" s="113">
        <v>8.0391084094715307E-2</v>
      </c>
      <c r="Z342" s="111">
        <v>0</v>
      </c>
      <c r="AA342" s="113">
        <v>0</v>
      </c>
      <c r="AB342" s="111">
        <v>0</v>
      </c>
      <c r="AC342" s="113">
        <v>0</v>
      </c>
      <c r="AD342" s="113">
        <v>0</v>
      </c>
      <c r="AE342" s="113">
        <v>0</v>
      </c>
      <c r="AF342" s="113">
        <v>0</v>
      </c>
      <c r="AG342" s="113">
        <v>0</v>
      </c>
      <c r="AH342" s="114">
        <v>0</v>
      </c>
      <c r="AI342" s="114">
        <v>0</v>
      </c>
      <c r="AJ342" s="114">
        <v>0</v>
      </c>
      <c r="AK342" s="116"/>
      <c r="AL342" s="113">
        <v>0</v>
      </c>
      <c r="AM342" s="116">
        <v>0</v>
      </c>
      <c r="AN342" s="113">
        <v>0</v>
      </c>
      <c r="AO342" s="113">
        <v>0</v>
      </c>
      <c r="AP342" s="113">
        <v>0</v>
      </c>
      <c r="AQ342" s="113">
        <v>0</v>
      </c>
      <c r="AR342" s="113">
        <v>0</v>
      </c>
      <c r="AS342" s="113">
        <v>0</v>
      </c>
      <c r="AT342" s="117">
        <v>0</v>
      </c>
      <c r="AU342" s="117">
        <v>0</v>
      </c>
      <c r="AV342" s="117">
        <v>0</v>
      </c>
      <c r="AW342" s="116">
        <v>2.0551500651357406</v>
      </c>
      <c r="AX342" s="116">
        <v>2.0530062460944105</v>
      </c>
      <c r="AY342" s="116">
        <v>0.70633545326488956</v>
      </c>
      <c r="AZ342" s="118">
        <v>0.70633545326488956</v>
      </c>
      <c r="BA342" s="118">
        <v>0</v>
      </c>
      <c r="BB342" s="118">
        <v>0</v>
      </c>
      <c r="BC342" s="118">
        <v>0</v>
      </c>
      <c r="BD342" s="118">
        <v>0</v>
      </c>
      <c r="BE342" s="118">
        <v>0</v>
      </c>
      <c r="BF342" s="118">
        <v>0</v>
      </c>
      <c r="BG342" s="118">
        <v>0</v>
      </c>
      <c r="BH342" s="118">
        <v>0</v>
      </c>
      <c r="BI342" s="118">
        <v>0</v>
      </c>
      <c r="BJ342" s="118">
        <v>0</v>
      </c>
      <c r="BK342" s="118">
        <v>0</v>
      </c>
      <c r="BL342" s="118">
        <v>0</v>
      </c>
      <c r="BM342" s="118">
        <v>0</v>
      </c>
      <c r="BN342" s="118">
        <v>0</v>
      </c>
      <c r="BO342" s="118">
        <v>0</v>
      </c>
      <c r="BP342" s="118">
        <v>0</v>
      </c>
      <c r="BQ342" s="118">
        <v>0</v>
      </c>
      <c r="BR342" s="118">
        <v>0</v>
      </c>
      <c r="BS342" s="118">
        <v>0</v>
      </c>
      <c r="BT342" s="118">
        <v>0</v>
      </c>
      <c r="BU342" s="116">
        <v>0.73341944786123314</v>
      </c>
      <c r="BV342" s="118">
        <v>0.19079700299999999</v>
      </c>
      <c r="BW342" s="118">
        <v>0.54262244486123312</v>
      </c>
      <c r="BX342" s="118">
        <v>0</v>
      </c>
      <c r="BY342" s="118">
        <v>0</v>
      </c>
      <c r="BZ342" s="118">
        <v>0</v>
      </c>
      <c r="CA342" s="118">
        <v>0</v>
      </c>
      <c r="CB342" s="118">
        <v>0</v>
      </c>
      <c r="CC342" s="119">
        <v>0.21359325749999999</v>
      </c>
      <c r="CD342" s="118">
        <v>0.21359325749999999</v>
      </c>
      <c r="CE342" s="118">
        <v>0</v>
      </c>
      <c r="CF342" s="118">
        <v>0</v>
      </c>
      <c r="CG342" s="118">
        <v>0</v>
      </c>
      <c r="CH342" s="118">
        <v>0</v>
      </c>
      <c r="CI342" s="118">
        <v>0</v>
      </c>
      <c r="CJ342" s="116">
        <v>4.3967811000000009E-2</v>
      </c>
      <c r="CK342" s="118">
        <v>6.1500000000000001E-3</v>
      </c>
      <c r="CL342" s="118">
        <v>0</v>
      </c>
      <c r="CM342" s="118">
        <v>0</v>
      </c>
      <c r="CN342" s="118">
        <v>0</v>
      </c>
      <c r="CO342" s="118">
        <v>3.7817811000000007E-2</v>
      </c>
      <c r="CP342" s="118">
        <v>0</v>
      </c>
      <c r="CQ342" s="118">
        <v>0</v>
      </c>
      <c r="CR342" s="116">
        <v>0.22669484267833398</v>
      </c>
      <c r="CS342" s="118">
        <v>0.18164724574311225</v>
      </c>
      <c r="CT342" s="118">
        <v>4.5047596935221729E-2</v>
      </c>
      <c r="CU342" s="118">
        <v>0</v>
      </c>
      <c r="CV342" s="118">
        <v>0</v>
      </c>
      <c r="CW342" s="118">
        <v>0</v>
      </c>
      <c r="CX342" s="116">
        <v>0.12899543378995401</v>
      </c>
      <c r="CY342" s="118">
        <v>0.12899543378995401</v>
      </c>
      <c r="CZ342" s="118">
        <v>0</v>
      </c>
      <c r="DA342" s="118">
        <v>0</v>
      </c>
      <c r="DB342" s="118">
        <v>0</v>
      </c>
      <c r="DC342" s="118">
        <v>0</v>
      </c>
      <c r="DD342" s="118">
        <v>0</v>
      </c>
      <c r="DE342" s="118">
        <v>0</v>
      </c>
      <c r="DF342" s="116">
        <v>0</v>
      </c>
      <c r="DG342" s="118">
        <v>0</v>
      </c>
      <c r="DH342" s="118">
        <v>0</v>
      </c>
      <c r="DI342" s="118">
        <v>0</v>
      </c>
      <c r="DJ342" s="116">
        <v>0</v>
      </c>
      <c r="DK342" s="118">
        <v>0</v>
      </c>
      <c r="DL342" s="118">
        <v>0</v>
      </c>
      <c r="DM342" s="118">
        <v>0</v>
      </c>
      <c r="DN342" s="118">
        <v>0</v>
      </c>
      <c r="DO342" s="118">
        <v>0</v>
      </c>
      <c r="DP342" s="118">
        <v>0</v>
      </c>
      <c r="DQ342" s="118">
        <v>0</v>
      </c>
      <c r="DR342" s="116">
        <v>0</v>
      </c>
      <c r="DS342" s="118">
        <v>0</v>
      </c>
      <c r="DT342" s="118">
        <v>0</v>
      </c>
      <c r="DU342" s="118">
        <v>0</v>
      </c>
      <c r="DV342" s="116">
        <v>2.1438190413302872E-3</v>
      </c>
      <c r="DW342" s="118">
        <v>1.7713613905559372E-4</v>
      </c>
      <c r="DX342" s="118">
        <v>1.9666829022746933E-3</v>
      </c>
      <c r="DY342" s="120">
        <v>0</v>
      </c>
      <c r="DZ342" s="120">
        <v>0</v>
      </c>
      <c r="EA342" s="89"/>
      <c r="EB342" s="90" t="e">
        <v>#N/A</v>
      </c>
      <c r="EC342" s="90">
        <v>1</v>
      </c>
      <c r="EF342" s="121">
        <f t="shared" si="83"/>
        <v>45348</v>
      </c>
      <c r="EG342" s="122">
        <f t="shared" si="84"/>
        <v>45351</v>
      </c>
      <c r="EH342" s="122">
        <f t="shared" si="85"/>
        <v>0.45644487200055095</v>
      </c>
      <c r="EI342" s="122">
        <f t="shared" si="86"/>
        <v>0.74786904314883096</v>
      </c>
      <c r="EJ342" s="122">
        <f t="shared" si="87"/>
        <v>0.232802442869145</v>
      </c>
      <c r="EK342" s="122">
        <f t="shared" si="88"/>
        <v>1.2831073778607855</v>
      </c>
      <c r="EL342" s="122">
        <f t="shared" si="89"/>
        <v>0.26965202093596058</v>
      </c>
      <c r="EM342" s="122">
        <f t="shared" si="90"/>
        <v>6.5427655172413807E-2</v>
      </c>
      <c r="EN342" s="122">
        <f t="shared" si="91"/>
        <v>0</v>
      </c>
      <c r="EO342" s="122">
        <f t="shared" si="92"/>
        <v>4.258251100704857E-3</v>
      </c>
      <c r="EP342" s="122">
        <f t="shared" si="93"/>
        <v>0.59077334686311223</v>
      </c>
      <c r="EQ342" s="122">
        <f t="shared" si="94"/>
        <v>0.80137125544581633</v>
      </c>
      <c r="ER342" s="282">
        <f t="shared" si="95"/>
        <v>7.9111496139204665E-2</v>
      </c>
      <c r="ES342" s="123" t="e">
        <f>SUMIF([9]Data_Validity!$K342:$DX342,"OUTTURN",Outturn_Daily!$K342:$DX342)+H342</f>
        <v>#VALUE!</v>
      </c>
      <c r="ET342" s="90" t="e">
        <f>SUMIF([9]Data_Validity!$K342:$DX342,"ESTIMATE",Outturn_Daily!$K342:$DX342)</f>
        <v>#VALUE!</v>
      </c>
      <c r="EU342" s="90" t="e">
        <f>SUMIF([9]Data_Validity!$K342:$DX342,"FORECAST",Outturn_Daily!$K342:$DX342)</f>
        <v>#VALUE!</v>
      </c>
      <c r="EV342" s="122">
        <f t="shared" si="80"/>
        <v>0</v>
      </c>
      <c r="EW342" s="123" t="e">
        <f t="shared" si="81"/>
        <v>#VALUE!</v>
      </c>
    </row>
    <row r="343" spans="1:153" ht="15">
      <c r="A343" s="124">
        <v>45351</v>
      </c>
      <c r="B343" s="109">
        <v>49</v>
      </c>
      <c r="C343" s="110">
        <v>45349</v>
      </c>
      <c r="D343" s="111">
        <f t="shared" si="82"/>
        <v>4.9328081431893676</v>
      </c>
      <c r="E343" s="112" t="s">
        <v>447</v>
      </c>
      <c r="F343" s="111">
        <v>2.8205118443690713</v>
      </c>
      <c r="G343" s="113">
        <v>0</v>
      </c>
      <c r="H343" s="113">
        <v>0</v>
      </c>
      <c r="I343" s="111">
        <v>0</v>
      </c>
      <c r="J343" s="111">
        <v>2.8205118443690713</v>
      </c>
      <c r="K343" s="113">
        <v>0.45644487200055095</v>
      </c>
      <c r="L343" s="111">
        <v>2.3640669723685206</v>
      </c>
      <c r="M343" s="113">
        <v>8.0689459680926751E-2</v>
      </c>
      <c r="N343" s="113">
        <v>4.258251100704857E-3</v>
      </c>
      <c r="O343" s="113">
        <v>-8.5022403998120999E-2</v>
      </c>
      <c r="P343" s="113">
        <v>-7.8882108630855013E-2</v>
      </c>
      <c r="Q343" s="113">
        <v>0.61876154625394097</v>
      </c>
      <c r="R343" s="113">
        <v>-3.4234069968409292E-3</v>
      </c>
      <c r="S343" s="113">
        <v>0.12910749689488996</v>
      </c>
      <c r="T343" s="113">
        <v>1.6181870539691598</v>
      </c>
      <c r="U343" s="114">
        <v>1.2831073778607855</v>
      </c>
      <c r="V343" s="114">
        <v>0.26965202093596058</v>
      </c>
      <c r="W343" s="114">
        <v>6.5427655172413807E-2</v>
      </c>
      <c r="X343" s="115">
        <v>0</v>
      </c>
      <c r="Y343" s="113">
        <v>8.0391084094715307E-2</v>
      </c>
      <c r="Z343" s="111">
        <v>0</v>
      </c>
      <c r="AA343" s="113">
        <v>0</v>
      </c>
      <c r="AB343" s="111">
        <v>0</v>
      </c>
      <c r="AC343" s="113">
        <v>0</v>
      </c>
      <c r="AD343" s="113">
        <v>0</v>
      </c>
      <c r="AE343" s="113">
        <v>0</v>
      </c>
      <c r="AF343" s="113">
        <v>0</v>
      </c>
      <c r="AG343" s="113">
        <v>0</v>
      </c>
      <c r="AH343" s="114">
        <v>0</v>
      </c>
      <c r="AI343" s="114">
        <v>0</v>
      </c>
      <c r="AJ343" s="114">
        <v>0</v>
      </c>
      <c r="AK343" s="116"/>
      <c r="AL343" s="113">
        <v>0</v>
      </c>
      <c r="AM343" s="116">
        <v>0</v>
      </c>
      <c r="AN343" s="113">
        <v>0</v>
      </c>
      <c r="AO343" s="113">
        <v>0</v>
      </c>
      <c r="AP343" s="113">
        <v>0</v>
      </c>
      <c r="AQ343" s="113">
        <v>0</v>
      </c>
      <c r="AR343" s="113">
        <v>0</v>
      </c>
      <c r="AS343" s="113">
        <v>0</v>
      </c>
      <c r="AT343" s="117">
        <v>0</v>
      </c>
      <c r="AU343" s="117">
        <v>0</v>
      </c>
      <c r="AV343" s="117">
        <v>0</v>
      </c>
      <c r="AW343" s="116">
        <v>2.1122962988202958</v>
      </c>
      <c r="AX343" s="116">
        <v>2.1081582125944105</v>
      </c>
      <c r="AY343" s="116">
        <v>0.72068179576488944</v>
      </c>
      <c r="AZ343" s="118">
        <v>0.72068179576488944</v>
      </c>
      <c r="BA343" s="118">
        <v>0</v>
      </c>
      <c r="BB343" s="118">
        <v>0</v>
      </c>
      <c r="BC343" s="118">
        <v>0</v>
      </c>
      <c r="BD343" s="118">
        <v>0</v>
      </c>
      <c r="BE343" s="118">
        <v>0</v>
      </c>
      <c r="BF343" s="118">
        <v>0</v>
      </c>
      <c r="BG343" s="118">
        <v>0</v>
      </c>
      <c r="BH343" s="118">
        <v>0</v>
      </c>
      <c r="BI343" s="118">
        <v>0</v>
      </c>
      <c r="BJ343" s="118">
        <v>0</v>
      </c>
      <c r="BK343" s="118">
        <v>0</v>
      </c>
      <c r="BL343" s="118">
        <v>0</v>
      </c>
      <c r="BM343" s="118">
        <v>0</v>
      </c>
      <c r="BN343" s="118">
        <v>0</v>
      </c>
      <c r="BO343" s="118">
        <v>0</v>
      </c>
      <c r="BP343" s="118">
        <v>0</v>
      </c>
      <c r="BQ343" s="118">
        <v>0</v>
      </c>
      <c r="BR343" s="118">
        <v>0</v>
      </c>
      <c r="BS343" s="118">
        <v>0</v>
      </c>
      <c r="BT343" s="118">
        <v>0</v>
      </c>
      <c r="BU343" s="116">
        <v>0.67579575086123311</v>
      </c>
      <c r="BV343" s="118">
        <v>0.13317330600000002</v>
      </c>
      <c r="BW343" s="118">
        <v>0.54262244486123312</v>
      </c>
      <c r="BX343" s="118">
        <v>0</v>
      </c>
      <c r="BY343" s="118">
        <v>0</v>
      </c>
      <c r="BZ343" s="118">
        <v>0</v>
      </c>
      <c r="CA343" s="118">
        <v>0</v>
      </c>
      <c r="CB343" s="118">
        <v>0</v>
      </c>
      <c r="CC343" s="119">
        <v>0.31168455150000002</v>
      </c>
      <c r="CD343" s="118">
        <v>0.31168455150000002</v>
      </c>
      <c r="CE343" s="118">
        <v>0</v>
      </c>
      <c r="CF343" s="118">
        <v>0</v>
      </c>
      <c r="CG343" s="118">
        <v>0</v>
      </c>
      <c r="CH343" s="118">
        <v>0</v>
      </c>
      <c r="CI343" s="118">
        <v>0</v>
      </c>
      <c r="CJ343" s="116">
        <v>4.4305838E-2</v>
      </c>
      <c r="CK343" s="118">
        <v>1.141667E-2</v>
      </c>
      <c r="CL343" s="118">
        <v>0</v>
      </c>
      <c r="CM343" s="118">
        <v>0</v>
      </c>
      <c r="CN343" s="118">
        <v>0</v>
      </c>
      <c r="CO343" s="118">
        <v>3.2889168000000003E-2</v>
      </c>
      <c r="CP343" s="118">
        <v>0</v>
      </c>
      <c r="CQ343" s="118">
        <v>0</v>
      </c>
      <c r="CR343" s="116">
        <v>0.22669484267833398</v>
      </c>
      <c r="CS343" s="118">
        <v>0.18164724574311225</v>
      </c>
      <c r="CT343" s="118">
        <v>4.5047596935221729E-2</v>
      </c>
      <c r="CU343" s="118">
        <v>0</v>
      </c>
      <c r="CV343" s="118">
        <v>0</v>
      </c>
      <c r="CW343" s="118">
        <v>0</v>
      </c>
      <c r="CX343" s="116">
        <v>0.12899543378995401</v>
      </c>
      <c r="CY343" s="118">
        <v>0.12899543378995401</v>
      </c>
      <c r="CZ343" s="118">
        <v>0</v>
      </c>
      <c r="DA343" s="118">
        <v>0</v>
      </c>
      <c r="DB343" s="118">
        <v>0</v>
      </c>
      <c r="DC343" s="118">
        <v>0</v>
      </c>
      <c r="DD343" s="118">
        <v>0</v>
      </c>
      <c r="DE343" s="118">
        <v>0</v>
      </c>
      <c r="DF343" s="116">
        <v>0</v>
      </c>
      <c r="DG343" s="118">
        <v>0</v>
      </c>
      <c r="DH343" s="118">
        <v>0</v>
      </c>
      <c r="DI343" s="118">
        <v>0</v>
      </c>
      <c r="DJ343" s="116">
        <v>0</v>
      </c>
      <c r="DK343" s="118">
        <v>0</v>
      </c>
      <c r="DL343" s="118">
        <v>0</v>
      </c>
      <c r="DM343" s="118">
        <v>0</v>
      </c>
      <c r="DN343" s="118">
        <v>0</v>
      </c>
      <c r="DO343" s="118">
        <v>0</v>
      </c>
      <c r="DP343" s="118">
        <v>0</v>
      </c>
      <c r="DQ343" s="118">
        <v>0</v>
      </c>
      <c r="DR343" s="116">
        <v>0</v>
      </c>
      <c r="DS343" s="118">
        <v>0</v>
      </c>
      <c r="DT343" s="118">
        <v>0</v>
      </c>
      <c r="DU343" s="118">
        <v>0</v>
      </c>
      <c r="DV343" s="116">
        <v>4.1380862258854319E-3</v>
      </c>
      <c r="DW343" s="118">
        <v>3.4191534033471097E-4</v>
      </c>
      <c r="DX343" s="118">
        <v>3.796170885550721E-3</v>
      </c>
      <c r="DY343" s="120">
        <v>0</v>
      </c>
      <c r="DZ343" s="120">
        <v>0</v>
      </c>
      <c r="EA343" s="89"/>
      <c r="EB343" s="90" t="e">
        <v>#N/A</v>
      </c>
      <c r="EC343" s="90">
        <v>1</v>
      </c>
      <c r="EF343" s="121">
        <f t="shared" si="83"/>
        <v>45349</v>
      </c>
      <c r="EG343" s="122">
        <f t="shared" si="84"/>
        <v>45351</v>
      </c>
      <c r="EH343" s="122">
        <f t="shared" si="85"/>
        <v>0.45644487200055095</v>
      </c>
      <c r="EI343" s="122">
        <f t="shared" si="86"/>
        <v>0.74786904314883096</v>
      </c>
      <c r="EJ343" s="122">
        <f t="shared" si="87"/>
        <v>0.232802442869145</v>
      </c>
      <c r="EK343" s="122">
        <f t="shared" si="88"/>
        <v>1.2831073778607855</v>
      </c>
      <c r="EL343" s="122">
        <f t="shared" si="89"/>
        <v>0.26965202093596058</v>
      </c>
      <c r="EM343" s="122">
        <f t="shared" si="90"/>
        <v>6.5427655172413807E-2</v>
      </c>
      <c r="EN343" s="122">
        <f t="shared" si="91"/>
        <v>0</v>
      </c>
      <c r="EO343" s="122">
        <f t="shared" si="92"/>
        <v>4.258251100704857E-3</v>
      </c>
      <c r="EP343" s="122">
        <f t="shared" si="93"/>
        <v>0.59077334686311211</v>
      </c>
      <c r="EQ343" s="122">
        <f t="shared" si="94"/>
        <v>0.80137125544581622</v>
      </c>
      <c r="ER343" s="282">
        <f t="shared" si="95"/>
        <v>8.1105763323759808E-2</v>
      </c>
      <c r="ES343" s="123" t="e">
        <f>SUMIF([9]Data_Validity!$K343:$DX343,"OUTTURN",Outturn_Daily!$K343:$DX343)+H343</f>
        <v>#VALUE!</v>
      </c>
      <c r="ET343" s="90" t="e">
        <f>SUMIF([9]Data_Validity!$K343:$DX343,"ESTIMATE",Outturn_Daily!$K343:$DX343)</f>
        <v>#VALUE!</v>
      </c>
      <c r="EU343" s="90" t="e">
        <f>SUMIF([9]Data_Validity!$K343:$DX343,"FORECAST",Outturn_Daily!$K343:$DX343)</f>
        <v>#VALUE!</v>
      </c>
      <c r="EV343" s="122">
        <f t="shared" si="80"/>
        <v>0</v>
      </c>
      <c r="EW343" s="123" t="e">
        <f t="shared" si="81"/>
        <v>#VALUE!</v>
      </c>
    </row>
    <row r="344" spans="1:153" ht="15">
      <c r="A344" s="124">
        <v>45351</v>
      </c>
      <c r="B344" s="109">
        <v>49</v>
      </c>
      <c r="C344" s="110">
        <v>45350</v>
      </c>
      <c r="D344" s="111">
        <f t="shared" si="82"/>
        <v>4.9179288185155059</v>
      </c>
      <c r="E344" s="112" t="s">
        <v>447</v>
      </c>
      <c r="F344" s="111">
        <v>2.9246999013690713</v>
      </c>
      <c r="G344" s="113">
        <v>0</v>
      </c>
      <c r="H344" s="113">
        <v>0</v>
      </c>
      <c r="I344" s="111">
        <v>0</v>
      </c>
      <c r="J344" s="111">
        <v>2.9246999013690713</v>
      </c>
      <c r="K344" s="113">
        <v>0.45644487200055095</v>
      </c>
      <c r="L344" s="111">
        <v>2.4682550293685206</v>
      </c>
      <c r="M344" s="113">
        <v>0.13322092168092675</v>
      </c>
      <c r="N344" s="113">
        <v>4.258251100704857E-3</v>
      </c>
      <c r="O344" s="113">
        <v>-7.2943647998121003E-2</v>
      </c>
      <c r="P344" s="113">
        <v>-3.930426963085501E-2</v>
      </c>
      <c r="Q344" s="113">
        <v>0.61876154625394097</v>
      </c>
      <c r="R344" s="113">
        <v>-3.4234069968409292E-3</v>
      </c>
      <c r="S344" s="113">
        <v>0.12910749689488996</v>
      </c>
      <c r="T344" s="113">
        <v>1.6181870539691598</v>
      </c>
      <c r="U344" s="114">
        <v>1.2831073778607855</v>
      </c>
      <c r="V344" s="114">
        <v>0.26965202093596058</v>
      </c>
      <c r="W344" s="114">
        <v>6.5427655172413807E-2</v>
      </c>
      <c r="X344" s="115">
        <v>0</v>
      </c>
      <c r="Y344" s="113">
        <v>8.0391084094715307E-2</v>
      </c>
      <c r="Z344" s="111">
        <v>0</v>
      </c>
      <c r="AA344" s="113">
        <v>0</v>
      </c>
      <c r="AB344" s="111">
        <v>0</v>
      </c>
      <c r="AC344" s="113">
        <v>0</v>
      </c>
      <c r="AD344" s="113">
        <v>0</v>
      </c>
      <c r="AE344" s="113">
        <v>0</v>
      </c>
      <c r="AF344" s="113">
        <v>0</v>
      </c>
      <c r="AG344" s="113">
        <v>0</v>
      </c>
      <c r="AH344" s="114">
        <v>0</v>
      </c>
      <c r="AI344" s="114">
        <v>0</v>
      </c>
      <c r="AJ344" s="114">
        <v>0</v>
      </c>
      <c r="AK344" s="116"/>
      <c r="AL344" s="113">
        <v>0</v>
      </c>
      <c r="AM344" s="116">
        <v>0</v>
      </c>
      <c r="AN344" s="113">
        <v>0</v>
      </c>
      <c r="AO344" s="113">
        <v>0</v>
      </c>
      <c r="AP344" s="113">
        <v>0</v>
      </c>
      <c r="AQ344" s="113">
        <v>0</v>
      </c>
      <c r="AR344" s="113">
        <v>0</v>
      </c>
      <c r="AS344" s="113">
        <v>0</v>
      </c>
      <c r="AT344" s="117">
        <v>0</v>
      </c>
      <c r="AU344" s="117">
        <v>0</v>
      </c>
      <c r="AV344" s="117">
        <v>0</v>
      </c>
      <c r="AW344" s="116">
        <v>1.9932289171464344</v>
      </c>
      <c r="AX344" s="116">
        <v>1.9887389815944105</v>
      </c>
      <c r="AY344" s="116">
        <v>0.66815033376488953</v>
      </c>
      <c r="AZ344" s="118">
        <v>0.66815033376488953</v>
      </c>
      <c r="BA344" s="118">
        <v>0</v>
      </c>
      <c r="BB344" s="118">
        <v>0</v>
      </c>
      <c r="BC344" s="118">
        <v>0</v>
      </c>
      <c r="BD344" s="118">
        <v>0</v>
      </c>
      <c r="BE344" s="118">
        <v>0</v>
      </c>
      <c r="BF344" s="118">
        <v>0</v>
      </c>
      <c r="BG344" s="118">
        <v>0</v>
      </c>
      <c r="BH344" s="118">
        <v>0</v>
      </c>
      <c r="BI344" s="118">
        <v>0</v>
      </c>
      <c r="BJ344" s="118">
        <v>0</v>
      </c>
      <c r="BK344" s="118">
        <v>0</v>
      </c>
      <c r="BL344" s="118">
        <v>0</v>
      </c>
      <c r="BM344" s="118">
        <v>0</v>
      </c>
      <c r="BN344" s="118">
        <v>0</v>
      </c>
      <c r="BO344" s="118">
        <v>0</v>
      </c>
      <c r="BP344" s="118">
        <v>0</v>
      </c>
      <c r="BQ344" s="118">
        <v>0</v>
      </c>
      <c r="BR344" s="118">
        <v>0</v>
      </c>
      <c r="BS344" s="118">
        <v>0</v>
      </c>
      <c r="BT344" s="118">
        <v>0</v>
      </c>
      <c r="BU344" s="116">
        <v>0.66371699486123314</v>
      </c>
      <c r="BV344" s="118">
        <v>0.12109455000000001</v>
      </c>
      <c r="BW344" s="118">
        <v>0.54262244486123312</v>
      </c>
      <c r="BX344" s="118">
        <v>0</v>
      </c>
      <c r="BY344" s="118">
        <v>0</v>
      </c>
      <c r="BZ344" s="118">
        <v>0</v>
      </c>
      <c r="CA344" s="118">
        <v>0</v>
      </c>
      <c r="CB344" s="118">
        <v>0</v>
      </c>
      <c r="CC344" s="119">
        <v>0.27210671250000001</v>
      </c>
      <c r="CD344" s="118">
        <v>0.27210671250000001</v>
      </c>
      <c r="CE344" s="118">
        <v>0</v>
      </c>
      <c r="CF344" s="118">
        <v>0</v>
      </c>
      <c r="CG344" s="118">
        <v>0</v>
      </c>
      <c r="CH344" s="118">
        <v>0</v>
      </c>
      <c r="CI344" s="118">
        <v>0</v>
      </c>
      <c r="CJ344" s="116">
        <v>2.9074664E-2</v>
      </c>
      <c r="CK344" s="118">
        <v>5.4166700000000002E-3</v>
      </c>
      <c r="CL344" s="118">
        <v>0</v>
      </c>
      <c r="CM344" s="118">
        <v>0</v>
      </c>
      <c r="CN344" s="118">
        <v>0</v>
      </c>
      <c r="CO344" s="118">
        <v>2.3657994000000002E-2</v>
      </c>
      <c r="CP344" s="118">
        <v>0</v>
      </c>
      <c r="CQ344" s="118">
        <v>0</v>
      </c>
      <c r="CR344" s="116">
        <v>0.22669484267833398</v>
      </c>
      <c r="CS344" s="118">
        <v>0.18164724574311225</v>
      </c>
      <c r="CT344" s="118">
        <v>4.5047596935221729E-2</v>
      </c>
      <c r="CU344" s="118">
        <v>0</v>
      </c>
      <c r="CV344" s="118">
        <v>0</v>
      </c>
      <c r="CW344" s="118">
        <v>0</v>
      </c>
      <c r="CX344" s="116">
        <v>0.12899543378995401</v>
      </c>
      <c r="CY344" s="118">
        <v>0.12899543378995401</v>
      </c>
      <c r="CZ344" s="118">
        <v>0</v>
      </c>
      <c r="DA344" s="118">
        <v>0</v>
      </c>
      <c r="DB344" s="118">
        <v>0</v>
      </c>
      <c r="DC344" s="118">
        <v>0</v>
      </c>
      <c r="DD344" s="118">
        <v>0</v>
      </c>
      <c r="DE344" s="118">
        <v>0</v>
      </c>
      <c r="DF344" s="116">
        <v>0</v>
      </c>
      <c r="DG344" s="118">
        <v>0</v>
      </c>
      <c r="DH344" s="118">
        <v>0</v>
      </c>
      <c r="DI344" s="118">
        <v>0</v>
      </c>
      <c r="DJ344" s="116">
        <v>0</v>
      </c>
      <c r="DK344" s="118">
        <v>0</v>
      </c>
      <c r="DL344" s="118">
        <v>0</v>
      </c>
      <c r="DM344" s="118">
        <v>0</v>
      </c>
      <c r="DN344" s="118">
        <v>0</v>
      </c>
      <c r="DO344" s="118">
        <v>0</v>
      </c>
      <c r="DP344" s="118">
        <v>0</v>
      </c>
      <c r="DQ344" s="118">
        <v>0</v>
      </c>
      <c r="DR344" s="116">
        <v>0</v>
      </c>
      <c r="DS344" s="118">
        <v>0</v>
      </c>
      <c r="DT344" s="118">
        <v>0</v>
      </c>
      <c r="DU344" s="118">
        <v>0</v>
      </c>
      <c r="DV344" s="116">
        <v>4.4899355520237301E-3</v>
      </c>
      <c r="DW344" s="118">
        <v>3.7098739817163377E-4</v>
      </c>
      <c r="DX344" s="118">
        <v>4.1189481538520967E-3</v>
      </c>
      <c r="DY344" s="120">
        <v>0</v>
      </c>
      <c r="DZ344" s="120">
        <v>0</v>
      </c>
      <c r="EA344" s="89"/>
      <c r="EB344" s="90" t="e">
        <v>#N/A</v>
      </c>
      <c r="EC344" s="90">
        <v>1</v>
      </c>
      <c r="EF344" s="121">
        <f t="shared" si="83"/>
        <v>45350</v>
      </c>
      <c r="EG344" s="122">
        <f t="shared" si="84"/>
        <v>45351</v>
      </c>
      <c r="EH344" s="122">
        <f t="shared" si="85"/>
        <v>0.45644487200055095</v>
      </c>
      <c r="EI344" s="122">
        <f t="shared" si="86"/>
        <v>0.74786904314883096</v>
      </c>
      <c r="EJ344" s="122">
        <f t="shared" si="87"/>
        <v>0.232802442869145</v>
      </c>
      <c r="EK344" s="122">
        <f t="shared" si="88"/>
        <v>1.2831073778607855</v>
      </c>
      <c r="EL344" s="122">
        <f t="shared" si="89"/>
        <v>0.26965202093596058</v>
      </c>
      <c r="EM344" s="122">
        <f t="shared" si="90"/>
        <v>6.5427655172413807E-2</v>
      </c>
      <c r="EN344" s="122">
        <f t="shared" si="91"/>
        <v>0</v>
      </c>
      <c r="EO344" s="122">
        <f t="shared" si="92"/>
        <v>4.258251100704857E-3</v>
      </c>
      <c r="EP344" s="122">
        <f t="shared" si="93"/>
        <v>0.59077334686311211</v>
      </c>
      <c r="EQ344" s="122">
        <f t="shared" si="94"/>
        <v>0.80137125544581633</v>
      </c>
      <c r="ER344" s="282">
        <f t="shared" si="95"/>
        <v>8.1457612649898106E-2</v>
      </c>
      <c r="ES344" s="123" t="e">
        <f>SUMIF([9]Data_Validity!$K344:$DX344,"OUTTURN",Outturn_Daily!$K344:$DX344)+H344</f>
        <v>#VALUE!</v>
      </c>
      <c r="ET344" s="90" t="e">
        <f>SUMIF([9]Data_Validity!$K344:$DX344,"ESTIMATE",Outturn_Daily!$K344:$DX344)</f>
        <v>#VALUE!</v>
      </c>
      <c r="EU344" s="90" t="e">
        <f>SUMIF([9]Data_Validity!$K344:$DX344,"FORECAST",Outturn_Daily!$K344:$DX344)</f>
        <v>#VALUE!</v>
      </c>
      <c r="EV344" s="122">
        <f t="shared" si="80"/>
        <v>0</v>
      </c>
      <c r="EW344" s="123" t="e">
        <f t="shared" si="81"/>
        <v>#VALUE!</v>
      </c>
    </row>
    <row r="345" spans="1:153" ht="15">
      <c r="A345" s="124">
        <v>45351</v>
      </c>
      <c r="B345" s="109">
        <v>49</v>
      </c>
      <c r="C345" s="110">
        <v>45351</v>
      </c>
      <c r="D345" s="111">
        <f t="shared" si="82"/>
        <v>4.103459805763956</v>
      </c>
      <c r="E345" s="112" t="s">
        <v>447</v>
      </c>
      <c r="F345" s="111">
        <v>2.1274878243330506</v>
      </c>
      <c r="G345" s="113">
        <v>0</v>
      </c>
      <c r="H345" s="113">
        <v>0</v>
      </c>
      <c r="I345" s="111">
        <v>0</v>
      </c>
      <c r="J345" s="111">
        <v>2.1274878243330506</v>
      </c>
      <c r="K345" s="113">
        <v>0.34822841443411701</v>
      </c>
      <c r="L345" s="111">
        <v>1.7792594098989336</v>
      </c>
      <c r="M345" s="113">
        <v>0.14061409333336172</v>
      </c>
      <c r="N345" s="113">
        <v>7.1981898293272239E-3</v>
      </c>
      <c r="O345" s="113">
        <v>-3.5753921415326545E-2</v>
      </c>
      <c r="P345" s="113">
        <v>-7.1773113375334985E-2</v>
      </c>
      <c r="Q345" s="113">
        <v>0.3145238619586056</v>
      </c>
      <c r="R345" s="113">
        <v>-3.4234069968409292E-3</v>
      </c>
      <c r="S345" s="113">
        <v>0.12910749689488996</v>
      </c>
      <c r="T345" s="113">
        <v>1.2401916622640909</v>
      </c>
      <c r="U345" s="114">
        <v>0.90511198615571653</v>
      </c>
      <c r="V345" s="114">
        <v>0.26965202093596058</v>
      </c>
      <c r="W345" s="114">
        <v>6.5427655172413807E-2</v>
      </c>
      <c r="X345" s="115">
        <v>0</v>
      </c>
      <c r="Y345" s="113">
        <v>5.8574547406160603E-2</v>
      </c>
      <c r="Z345" s="111">
        <v>0</v>
      </c>
      <c r="AA345" s="113">
        <v>0</v>
      </c>
      <c r="AB345" s="111">
        <v>0</v>
      </c>
      <c r="AC345" s="113">
        <v>0</v>
      </c>
      <c r="AD345" s="113">
        <v>0</v>
      </c>
      <c r="AE345" s="113">
        <v>0</v>
      </c>
      <c r="AF345" s="113">
        <v>0</v>
      </c>
      <c r="AG345" s="113">
        <v>0</v>
      </c>
      <c r="AH345" s="114">
        <v>0</v>
      </c>
      <c r="AI345" s="114">
        <v>0</v>
      </c>
      <c r="AJ345" s="114">
        <v>0</v>
      </c>
      <c r="AK345" s="116"/>
      <c r="AL345" s="113">
        <v>0</v>
      </c>
      <c r="AM345" s="116">
        <v>0</v>
      </c>
      <c r="AN345" s="113">
        <v>0</v>
      </c>
      <c r="AO345" s="113">
        <v>0</v>
      </c>
      <c r="AP345" s="113">
        <v>0</v>
      </c>
      <c r="AQ345" s="113">
        <v>0</v>
      </c>
      <c r="AR345" s="113">
        <v>0</v>
      </c>
      <c r="AS345" s="113">
        <v>0</v>
      </c>
      <c r="AT345" s="117">
        <v>0</v>
      </c>
      <c r="AU345" s="117">
        <v>0</v>
      </c>
      <c r="AV345" s="117">
        <v>0</v>
      </c>
      <c r="AW345" s="116">
        <v>1.9759719814309051</v>
      </c>
      <c r="AX345" s="116">
        <v>1.9716546836123165</v>
      </c>
      <c r="AY345" s="116">
        <v>0.65371166638988942</v>
      </c>
      <c r="AZ345" s="118">
        <v>0.65371166638988942</v>
      </c>
      <c r="BA345" s="118">
        <v>0</v>
      </c>
      <c r="BB345" s="118">
        <v>0</v>
      </c>
      <c r="BC345" s="118">
        <v>0</v>
      </c>
      <c r="BD345" s="118">
        <v>0</v>
      </c>
      <c r="BE345" s="118">
        <v>0</v>
      </c>
      <c r="BF345" s="118">
        <v>0</v>
      </c>
      <c r="BG345" s="118">
        <v>0</v>
      </c>
      <c r="BH345" s="118">
        <v>0</v>
      </c>
      <c r="BI345" s="118">
        <v>0</v>
      </c>
      <c r="BJ345" s="118">
        <v>0</v>
      </c>
      <c r="BK345" s="118">
        <v>0</v>
      </c>
      <c r="BL345" s="118">
        <v>0</v>
      </c>
      <c r="BM345" s="118">
        <v>0</v>
      </c>
      <c r="BN345" s="118">
        <v>0</v>
      </c>
      <c r="BO345" s="118">
        <v>0</v>
      </c>
      <c r="BP345" s="118">
        <v>0</v>
      </c>
      <c r="BQ345" s="118">
        <v>0</v>
      </c>
      <c r="BR345" s="118">
        <v>0</v>
      </c>
      <c r="BS345" s="118">
        <v>0</v>
      </c>
      <c r="BT345" s="118">
        <v>0</v>
      </c>
      <c r="BU345" s="116">
        <v>0.62869947343266164</v>
      </c>
      <c r="BV345" s="118">
        <v>8.6077028571428571E-2</v>
      </c>
      <c r="BW345" s="118">
        <v>0.54262244486123312</v>
      </c>
      <c r="BX345" s="118">
        <v>0</v>
      </c>
      <c r="BY345" s="118">
        <v>0</v>
      </c>
      <c r="BZ345" s="118">
        <v>0</v>
      </c>
      <c r="CA345" s="118">
        <v>0</v>
      </c>
      <c r="CB345" s="118">
        <v>0</v>
      </c>
      <c r="CC345" s="119">
        <v>0.31046236199999999</v>
      </c>
      <c r="CD345" s="118">
        <v>0.31046236199999999</v>
      </c>
      <c r="CE345" s="118">
        <v>0</v>
      </c>
      <c r="CF345" s="118">
        <v>0</v>
      </c>
      <c r="CG345" s="118">
        <v>0</v>
      </c>
      <c r="CH345" s="118">
        <v>0</v>
      </c>
      <c r="CI345" s="118">
        <v>0</v>
      </c>
      <c r="CJ345" s="116">
        <v>3.0204542000000001E-2</v>
      </c>
      <c r="CK345" s="118">
        <v>5.4166700000000002E-3</v>
      </c>
      <c r="CL345" s="118">
        <v>0</v>
      </c>
      <c r="CM345" s="118">
        <v>0</v>
      </c>
      <c r="CN345" s="118">
        <v>0</v>
      </c>
      <c r="CO345" s="118">
        <v>2.4787872000000002E-2</v>
      </c>
      <c r="CP345" s="118">
        <v>0</v>
      </c>
      <c r="CQ345" s="118">
        <v>0</v>
      </c>
      <c r="CR345" s="116">
        <v>0.21958120599981162</v>
      </c>
      <c r="CS345" s="118">
        <v>0.1745336090645899</v>
      </c>
      <c r="CT345" s="118">
        <v>4.5047596935221729E-2</v>
      </c>
      <c r="CU345" s="118">
        <v>0</v>
      </c>
      <c r="CV345" s="118">
        <v>0</v>
      </c>
      <c r="CW345" s="118">
        <v>0</v>
      </c>
      <c r="CX345" s="116">
        <v>0.12899543378995401</v>
      </c>
      <c r="CY345" s="118">
        <v>0.12899543378995401</v>
      </c>
      <c r="CZ345" s="118">
        <v>0</v>
      </c>
      <c r="DA345" s="118">
        <v>0</v>
      </c>
      <c r="DB345" s="118">
        <v>0</v>
      </c>
      <c r="DC345" s="118">
        <v>0</v>
      </c>
      <c r="DD345" s="118">
        <v>0</v>
      </c>
      <c r="DE345" s="118">
        <v>0</v>
      </c>
      <c r="DF345" s="116">
        <v>0</v>
      </c>
      <c r="DG345" s="118">
        <v>0</v>
      </c>
      <c r="DH345" s="118">
        <v>0</v>
      </c>
      <c r="DI345" s="118">
        <v>0</v>
      </c>
      <c r="DJ345" s="116">
        <v>0</v>
      </c>
      <c r="DK345" s="118">
        <v>0</v>
      </c>
      <c r="DL345" s="118">
        <v>0</v>
      </c>
      <c r="DM345" s="118">
        <v>0</v>
      </c>
      <c r="DN345" s="118">
        <v>0</v>
      </c>
      <c r="DO345" s="118">
        <v>0</v>
      </c>
      <c r="DP345" s="118">
        <v>0</v>
      </c>
      <c r="DQ345" s="118">
        <v>0</v>
      </c>
      <c r="DR345" s="116">
        <v>0</v>
      </c>
      <c r="DS345" s="118">
        <v>0</v>
      </c>
      <c r="DT345" s="118">
        <v>0</v>
      </c>
      <c r="DU345" s="118">
        <v>0</v>
      </c>
      <c r="DV345" s="116">
        <v>4.3172978185886026E-3</v>
      </c>
      <c r="DW345" s="118">
        <v>3.5672295655298322E-4</v>
      </c>
      <c r="DX345" s="118">
        <v>3.9605748620356197E-3</v>
      </c>
      <c r="DY345" s="120">
        <v>0</v>
      </c>
      <c r="DZ345" s="120">
        <v>0</v>
      </c>
      <c r="EA345" s="89"/>
      <c r="EB345" s="90" t="e">
        <v>#N/A</v>
      </c>
      <c r="EC345" s="90">
        <v>1</v>
      </c>
      <c r="EF345" s="121">
        <f t="shared" si="83"/>
        <v>45351</v>
      </c>
      <c r="EG345" s="122">
        <f t="shared" si="84"/>
        <v>45351</v>
      </c>
      <c r="EH345" s="122">
        <f t="shared" si="85"/>
        <v>0.34822841443411701</v>
      </c>
      <c r="EI345" s="122">
        <f t="shared" si="86"/>
        <v>0.44363135885349558</v>
      </c>
      <c r="EJ345" s="122">
        <f t="shared" si="87"/>
        <v>0.23868924862466501</v>
      </c>
      <c r="EK345" s="122">
        <f t="shared" si="88"/>
        <v>0.90511198615571653</v>
      </c>
      <c r="EL345" s="122">
        <f t="shared" si="89"/>
        <v>0.26965202093596058</v>
      </c>
      <c r="EM345" s="122">
        <f t="shared" si="90"/>
        <v>6.5427655172413807E-2</v>
      </c>
      <c r="EN345" s="122">
        <f t="shared" si="91"/>
        <v>0</v>
      </c>
      <c r="EO345" s="122">
        <f t="shared" si="92"/>
        <v>7.1981898293272239E-3</v>
      </c>
      <c r="EP345" s="122">
        <f t="shared" si="93"/>
        <v>0.59294555201733512</v>
      </c>
      <c r="EQ345" s="122">
        <f t="shared" si="94"/>
        <v>0.79432575972325115</v>
      </c>
      <c r="ER345" s="282">
        <f t="shared" si="95"/>
        <v>5.9468438227908281E-2</v>
      </c>
      <c r="ES345" s="123" t="e">
        <f>SUMIF([9]Data_Validity!$K345:$DX345,"OUTTURN",Outturn_Daily!$K345:$DX345)+H345</f>
        <v>#VALUE!</v>
      </c>
      <c r="ET345" s="90" t="e">
        <f>SUMIF([9]Data_Validity!$K345:$DX345,"ESTIMATE",Outturn_Daily!$K345:$DX345)</f>
        <v>#VALUE!</v>
      </c>
      <c r="EU345" s="90" t="e">
        <f>SUMIF([9]Data_Validity!$K345:$DX345,"FORECAST",Outturn_Daily!$K345:$DX345)</f>
        <v>#VALUE!</v>
      </c>
      <c r="EV345" s="122">
        <f t="shared" si="80"/>
        <v>0</v>
      </c>
      <c r="EW345" s="123" t="e">
        <f t="shared" si="81"/>
        <v>#VALUE!</v>
      </c>
    </row>
    <row r="346" spans="1:153" ht="15">
      <c r="A346" s="124">
        <v>45382</v>
      </c>
      <c r="B346" s="109">
        <v>49</v>
      </c>
      <c r="C346" s="110">
        <v>45352</v>
      </c>
      <c r="D346" s="111">
        <f t="shared" si="82"/>
        <v>4.1372710046452363</v>
      </c>
      <c r="E346" s="112" t="s">
        <v>447</v>
      </c>
      <c r="F346" s="111">
        <v>2.105387517476236</v>
      </c>
      <c r="G346" s="113">
        <v>0</v>
      </c>
      <c r="H346" s="113">
        <v>0</v>
      </c>
      <c r="I346" s="111">
        <v>0</v>
      </c>
      <c r="J346" s="111">
        <v>2.105387517476236</v>
      </c>
      <c r="K346" s="113">
        <v>0.34822841443411701</v>
      </c>
      <c r="L346" s="111">
        <v>1.757159103042119</v>
      </c>
      <c r="M346" s="113">
        <v>9.0326418833361732E-2</v>
      </c>
      <c r="N346" s="113">
        <v>7.1981898293272239E-3</v>
      </c>
      <c r="O346" s="113">
        <v>-6.7257197415326569E-2</v>
      </c>
      <c r="P346" s="113">
        <v>-4.9161279375334987E-2</v>
      </c>
      <c r="Q346" s="113">
        <v>0.3145238619586056</v>
      </c>
      <c r="R346" s="113">
        <v>-5.4975975481402622E-2</v>
      </c>
      <c r="S346" s="113">
        <v>0.11094233553431648</v>
      </c>
      <c r="T346" s="113">
        <v>1.3469882017524115</v>
      </c>
      <c r="U346" s="114">
        <v>1.0962188791717662</v>
      </c>
      <c r="V346" s="114">
        <v>0.20180409677419356</v>
      </c>
      <c r="W346" s="114">
        <v>4.8965225806451615E-2</v>
      </c>
      <c r="X346" s="115">
        <v>0</v>
      </c>
      <c r="Y346" s="113">
        <v>5.8574547406160603E-2</v>
      </c>
      <c r="Z346" s="111">
        <v>0</v>
      </c>
      <c r="AA346" s="113">
        <v>0</v>
      </c>
      <c r="AB346" s="111">
        <v>0</v>
      </c>
      <c r="AC346" s="113">
        <v>0</v>
      </c>
      <c r="AD346" s="113">
        <v>0</v>
      </c>
      <c r="AE346" s="113">
        <v>0</v>
      </c>
      <c r="AF346" s="113">
        <v>0</v>
      </c>
      <c r="AG346" s="113">
        <v>0</v>
      </c>
      <c r="AH346" s="114">
        <v>0</v>
      </c>
      <c r="AI346" s="114">
        <v>0</v>
      </c>
      <c r="AJ346" s="114">
        <v>0</v>
      </c>
      <c r="AK346" s="116"/>
      <c r="AL346" s="113">
        <v>0</v>
      </c>
      <c r="AM346" s="116">
        <v>0</v>
      </c>
      <c r="AN346" s="113">
        <v>0</v>
      </c>
      <c r="AO346" s="113">
        <v>0</v>
      </c>
      <c r="AP346" s="113">
        <v>0</v>
      </c>
      <c r="AQ346" s="113">
        <v>0</v>
      </c>
      <c r="AR346" s="113">
        <v>0</v>
      </c>
      <c r="AS346" s="113">
        <v>0</v>
      </c>
      <c r="AT346" s="117">
        <v>0</v>
      </c>
      <c r="AU346" s="117">
        <v>0</v>
      </c>
      <c r="AV346" s="117">
        <v>0</v>
      </c>
      <c r="AW346" s="116">
        <v>2.0318834871690004</v>
      </c>
      <c r="AX346" s="116">
        <v>2.027304646112317</v>
      </c>
      <c r="AY346" s="116">
        <v>0.70399934088988947</v>
      </c>
      <c r="AZ346" s="118">
        <v>0.70399934088988947</v>
      </c>
      <c r="BA346" s="118">
        <v>0</v>
      </c>
      <c r="BB346" s="118">
        <v>0</v>
      </c>
      <c r="BC346" s="118">
        <v>0</v>
      </c>
      <c r="BD346" s="118">
        <v>0</v>
      </c>
      <c r="BE346" s="118">
        <v>0</v>
      </c>
      <c r="BF346" s="118">
        <v>0</v>
      </c>
      <c r="BG346" s="118">
        <v>0</v>
      </c>
      <c r="BH346" s="118">
        <v>0</v>
      </c>
      <c r="BI346" s="118">
        <v>0</v>
      </c>
      <c r="BJ346" s="118">
        <v>0</v>
      </c>
      <c r="BK346" s="118">
        <v>0</v>
      </c>
      <c r="BL346" s="118">
        <v>0</v>
      </c>
      <c r="BM346" s="118">
        <v>0</v>
      </c>
      <c r="BN346" s="118">
        <v>0</v>
      </c>
      <c r="BO346" s="118">
        <v>0</v>
      </c>
      <c r="BP346" s="118">
        <v>0</v>
      </c>
      <c r="BQ346" s="118">
        <v>0</v>
      </c>
      <c r="BR346" s="118">
        <v>0</v>
      </c>
      <c r="BS346" s="118">
        <v>0</v>
      </c>
      <c r="BT346" s="118">
        <v>0</v>
      </c>
      <c r="BU346" s="116">
        <v>0.66020274943266166</v>
      </c>
      <c r="BV346" s="118">
        <v>0.11758030457142858</v>
      </c>
      <c r="BW346" s="118">
        <v>0.54262244486123312</v>
      </c>
      <c r="BX346" s="118">
        <v>0</v>
      </c>
      <c r="BY346" s="118">
        <v>0</v>
      </c>
      <c r="BZ346" s="118">
        <v>0</v>
      </c>
      <c r="CA346" s="118">
        <v>0</v>
      </c>
      <c r="CB346" s="118">
        <v>0</v>
      </c>
      <c r="CC346" s="119">
        <v>0.28785052799999999</v>
      </c>
      <c r="CD346" s="118">
        <v>0.28785052799999999</v>
      </c>
      <c r="CE346" s="118">
        <v>0</v>
      </c>
      <c r="CF346" s="118">
        <v>0</v>
      </c>
      <c r="CG346" s="118">
        <v>0</v>
      </c>
      <c r="CH346" s="118">
        <v>0</v>
      </c>
      <c r="CI346" s="118">
        <v>0</v>
      </c>
      <c r="CJ346" s="116">
        <v>2.6675388000000001E-2</v>
      </c>
      <c r="CK346" s="118">
        <v>0</v>
      </c>
      <c r="CL346" s="118">
        <v>0</v>
      </c>
      <c r="CM346" s="118">
        <v>0</v>
      </c>
      <c r="CN346" s="118">
        <v>0</v>
      </c>
      <c r="CO346" s="118">
        <v>2.6675388000000001E-2</v>
      </c>
      <c r="CP346" s="118">
        <v>0</v>
      </c>
      <c r="CQ346" s="118">
        <v>0</v>
      </c>
      <c r="CR346" s="116">
        <v>0.21958120599981162</v>
      </c>
      <c r="CS346" s="118">
        <v>0.1745336090645899</v>
      </c>
      <c r="CT346" s="118">
        <v>4.5047596935221729E-2</v>
      </c>
      <c r="CU346" s="118">
        <v>0</v>
      </c>
      <c r="CV346" s="118">
        <v>0</v>
      </c>
      <c r="CW346" s="118">
        <v>0</v>
      </c>
      <c r="CX346" s="116">
        <v>0.12899543378995401</v>
      </c>
      <c r="CY346" s="118">
        <v>0.12899543378995401</v>
      </c>
      <c r="CZ346" s="118">
        <v>0</v>
      </c>
      <c r="DA346" s="118">
        <v>0</v>
      </c>
      <c r="DB346" s="118">
        <v>0</v>
      </c>
      <c r="DC346" s="118">
        <v>0</v>
      </c>
      <c r="DD346" s="118">
        <v>0</v>
      </c>
      <c r="DE346" s="118">
        <v>0</v>
      </c>
      <c r="DF346" s="116">
        <v>0</v>
      </c>
      <c r="DG346" s="118">
        <v>0</v>
      </c>
      <c r="DH346" s="118">
        <v>0</v>
      </c>
      <c r="DI346" s="118">
        <v>0</v>
      </c>
      <c r="DJ346" s="116">
        <v>0</v>
      </c>
      <c r="DK346" s="118">
        <v>0</v>
      </c>
      <c r="DL346" s="118">
        <v>0</v>
      </c>
      <c r="DM346" s="118">
        <v>0</v>
      </c>
      <c r="DN346" s="118">
        <v>0</v>
      </c>
      <c r="DO346" s="118">
        <v>0</v>
      </c>
      <c r="DP346" s="118">
        <v>0</v>
      </c>
      <c r="DQ346" s="118">
        <v>0</v>
      </c>
      <c r="DR346" s="116">
        <v>0</v>
      </c>
      <c r="DS346" s="118">
        <v>0</v>
      </c>
      <c r="DT346" s="118">
        <v>0</v>
      </c>
      <c r="DU346" s="118">
        <v>0</v>
      </c>
      <c r="DV346" s="116">
        <v>4.578841056683579E-3</v>
      </c>
      <c r="DW346" s="118">
        <v>3.7833334367012254E-4</v>
      </c>
      <c r="DX346" s="118">
        <v>4.2005077130134565E-3</v>
      </c>
      <c r="DY346" s="120">
        <v>0</v>
      </c>
      <c r="DZ346" s="120">
        <v>0</v>
      </c>
      <c r="EA346" s="89"/>
      <c r="EB346" s="90" t="e">
        <v>#N/A</v>
      </c>
      <c r="EC346" s="90">
        <v>1</v>
      </c>
      <c r="EF346" s="121">
        <f t="shared" si="83"/>
        <v>45352</v>
      </c>
      <c r="EG346" s="122">
        <f t="shared" si="84"/>
        <v>45382</v>
      </c>
      <c r="EH346" s="122">
        <f t="shared" si="85"/>
        <v>0.34822841443411701</v>
      </c>
      <c r="EI346" s="122">
        <f t="shared" si="86"/>
        <v>0.42546619749292208</v>
      </c>
      <c r="EJ346" s="122">
        <f t="shared" si="87"/>
        <v>0.23868924862466501</v>
      </c>
      <c r="EK346" s="122">
        <f t="shared" si="88"/>
        <v>1.0962188791717662</v>
      </c>
      <c r="EL346" s="122">
        <f t="shared" si="89"/>
        <v>0.20180409677419356</v>
      </c>
      <c r="EM346" s="122">
        <f t="shared" si="90"/>
        <v>4.8965225806451615E-2</v>
      </c>
      <c r="EN346" s="122">
        <f t="shared" si="91"/>
        <v>0</v>
      </c>
      <c r="EO346" s="122">
        <f t="shared" si="92"/>
        <v>7.1981898293272239E-3</v>
      </c>
      <c r="EP346" s="122">
        <f t="shared" si="93"/>
        <v>0.59294555201733512</v>
      </c>
      <c r="EQ346" s="122">
        <f t="shared" si="94"/>
        <v>0.79432575972325115</v>
      </c>
      <c r="ER346" s="282">
        <f t="shared" si="95"/>
        <v>8.1774129814415585E-3</v>
      </c>
      <c r="ES346" s="123" t="e">
        <f>SUMIF([9]Data_Validity!$K346:$DX346,"OUTTURN",Outturn_Daily!$K346:$DX346)+H346</f>
        <v>#VALUE!</v>
      </c>
      <c r="ET346" s="90" t="e">
        <f>SUMIF([9]Data_Validity!$K346:$DX346,"ESTIMATE",Outturn_Daily!$K346:$DX346)</f>
        <v>#VALUE!</v>
      </c>
      <c r="EU346" s="90" t="e">
        <f>SUMIF([9]Data_Validity!$K346:$DX346,"FORECAST",Outturn_Daily!$K346:$DX346)</f>
        <v>#VALUE!</v>
      </c>
      <c r="EV346" s="122">
        <f t="shared" si="80"/>
        <v>0</v>
      </c>
      <c r="EW346" s="123" t="e">
        <f t="shared" si="81"/>
        <v>#VALUE!</v>
      </c>
    </row>
    <row r="347" spans="1:153" ht="15">
      <c r="A347" s="124">
        <v>45382</v>
      </c>
      <c r="B347" s="109">
        <v>49</v>
      </c>
      <c r="C347" s="110">
        <v>45353</v>
      </c>
      <c r="D347" s="111">
        <f t="shared" si="82"/>
        <v>4.1595531164659736</v>
      </c>
      <c r="E347" s="112" t="s">
        <v>447</v>
      </c>
      <c r="F347" s="111">
        <v>2.1099382564762359</v>
      </c>
      <c r="G347" s="113">
        <v>0</v>
      </c>
      <c r="H347" s="113">
        <v>0</v>
      </c>
      <c r="I347" s="111">
        <v>0</v>
      </c>
      <c r="J347" s="111">
        <v>2.1099382564762359</v>
      </c>
      <c r="K347" s="113">
        <v>0.34822841443411701</v>
      </c>
      <c r="L347" s="111">
        <v>1.7617098420421189</v>
      </c>
      <c r="M347" s="113">
        <v>0.11090456183336173</v>
      </c>
      <c r="N347" s="113">
        <v>7.1981898293272239E-3</v>
      </c>
      <c r="O347" s="113">
        <v>-3.7676087415326548E-2</v>
      </c>
      <c r="P347" s="113">
        <v>-9.4769793375334976E-2</v>
      </c>
      <c r="Q347" s="113">
        <v>0.3145238619586056</v>
      </c>
      <c r="R347" s="113">
        <v>-5.4975975481402622E-2</v>
      </c>
      <c r="S347" s="113">
        <v>0.11094233553431648</v>
      </c>
      <c r="T347" s="113">
        <v>1.3469882017524115</v>
      </c>
      <c r="U347" s="114">
        <v>1.0962188791717662</v>
      </c>
      <c r="V347" s="114">
        <v>0.20180409677419356</v>
      </c>
      <c r="W347" s="114">
        <v>4.8965225806451615E-2</v>
      </c>
      <c r="X347" s="115">
        <v>0</v>
      </c>
      <c r="Y347" s="113">
        <v>5.8574547406160603E-2</v>
      </c>
      <c r="Z347" s="111">
        <v>0</v>
      </c>
      <c r="AA347" s="113">
        <v>0</v>
      </c>
      <c r="AB347" s="111">
        <v>0</v>
      </c>
      <c r="AC347" s="113">
        <v>0</v>
      </c>
      <c r="AD347" s="113">
        <v>0</v>
      </c>
      <c r="AE347" s="113">
        <v>0</v>
      </c>
      <c r="AF347" s="113">
        <v>0</v>
      </c>
      <c r="AG347" s="113">
        <v>0</v>
      </c>
      <c r="AH347" s="114">
        <v>0</v>
      </c>
      <c r="AI347" s="114">
        <v>0</v>
      </c>
      <c r="AJ347" s="114">
        <v>0</v>
      </c>
      <c r="AK347" s="116"/>
      <c r="AL347" s="113">
        <v>0</v>
      </c>
      <c r="AM347" s="116">
        <v>0</v>
      </c>
      <c r="AN347" s="113">
        <v>0</v>
      </c>
      <c r="AO347" s="113">
        <v>0</v>
      </c>
      <c r="AP347" s="113">
        <v>0</v>
      </c>
      <c r="AQ347" s="113">
        <v>0</v>
      </c>
      <c r="AR347" s="113">
        <v>0</v>
      </c>
      <c r="AS347" s="113">
        <v>0</v>
      </c>
      <c r="AT347" s="117">
        <v>0</v>
      </c>
      <c r="AU347" s="117">
        <v>0</v>
      </c>
      <c r="AV347" s="117">
        <v>0</v>
      </c>
      <c r="AW347" s="116">
        <v>2.0496148599897372</v>
      </c>
      <c r="AX347" s="116">
        <v>2.0431889851123164</v>
      </c>
      <c r="AY347" s="116">
        <v>0.68342119788988942</v>
      </c>
      <c r="AZ347" s="118">
        <v>0.68342119788988942</v>
      </c>
      <c r="BA347" s="118">
        <v>0</v>
      </c>
      <c r="BB347" s="118">
        <v>0</v>
      </c>
      <c r="BC347" s="118">
        <v>0</v>
      </c>
      <c r="BD347" s="118">
        <v>0</v>
      </c>
      <c r="BE347" s="118">
        <v>0</v>
      </c>
      <c r="BF347" s="118">
        <v>0</v>
      </c>
      <c r="BG347" s="118">
        <v>0</v>
      </c>
      <c r="BH347" s="118">
        <v>0</v>
      </c>
      <c r="BI347" s="118">
        <v>0</v>
      </c>
      <c r="BJ347" s="118">
        <v>0</v>
      </c>
      <c r="BK347" s="118">
        <v>0</v>
      </c>
      <c r="BL347" s="118">
        <v>0</v>
      </c>
      <c r="BM347" s="118">
        <v>0</v>
      </c>
      <c r="BN347" s="118">
        <v>0</v>
      </c>
      <c r="BO347" s="118">
        <v>0</v>
      </c>
      <c r="BP347" s="118">
        <v>0</v>
      </c>
      <c r="BQ347" s="118">
        <v>0</v>
      </c>
      <c r="BR347" s="118">
        <v>0</v>
      </c>
      <c r="BS347" s="118">
        <v>0</v>
      </c>
      <c r="BT347" s="118">
        <v>0</v>
      </c>
      <c r="BU347" s="116">
        <v>0.6306216394326617</v>
      </c>
      <c r="BV347" s="118">
        <v>8.7999194571428574E-2</v>
      </c>
      <c r="BW347" s="118">
        <v>0.54262244486123312</v>
      </c>
      <c r="BX347" s="118">
        <v>0</v>
      </c>
      <c r="BY347" s="118">
        <v>0</v>
      </c>
      <c r="BZ347" s="118">
        <v>0</v>
      </c>
      <c r="CA347" s="118">
        <v>0</v>
      </c>
      <c r="CB347" s="118">
        <v>0</v>
      </c>
      <c r="CC347" s="119">
        <v>0.33345904199999998</v>
      </c>
      <c r="CD347" s="118">
        <v>0.33345904199999998</v>
      </c>
      <c r="CE347" s="118">
        <v>0</v>
      </c>
      <c r="CF347" s="118">
        <v>0</v>
      </c>
      <c r="CG347" s="118">
        <v>0</v>
      </c>
      <c r="CH347" s="118">
        <v>0</v>
      </c>
      <c r="CI347" s="118">
        <v>0</v>
      </c>
      <c r="CJ347" s="116">
        <v>4.7110466000000004E-2</v>
      </c>
      <c r="CK347" s="118">
        <v>2.10458E-2</v>
      </c>
      <c r="CL347" s="118">
        <v>0</v>
      </c>
      <c r="CM347" s="118">
        <v>0</v>
      </c>
      <c r="CN347" s="118">
        <v>0</v>
      </c>
      <c r="CO347" s="118">
        <v>2.6064666000000004E-2</v>
      </c>
      <c r="CP347" s="118">
        <v>0</v>
      </c>
      <c r="CQ347" s="118">
        <v>0</v>
      </c>
      <c r="CR347" s="116">
        <v>0.21958120599981162</v>
      </c>
      <c r="CS347" s="118">
        <v>0.1745336090645899</v>
      </c>
      <c r="CT347" s="118">
        <v>4.5047596935221729E-2</v>
      </c>
      <c r="CU347" s="118">
        <v>0</v>
      </c>
      <c r="CV347" s="118">
        <v>0</v>
      </c>
      <c r="CW347" s="118">
        <v>0</v>
      </c>
      <c r="CX347" s="116">
        <v>0.12899543378995401</v>
      </c>
      <c r="CY347" s="118">
        <v>0.12899543378995401</v>
      </c>
      <c r="CZ347" s="118">
        <v>0</v>
      </c>
      <c r="DA347" s="118">
        <v>0</v>
      </c>
      <c r="DB347" s="118">
        <v>0</v>
      </c>
      <c r="DC347" s="118">
        <v>0</v>
      </c>
      <c r="DD347" s="118">
        <v>0</v>
      </c>
      <c r="DE347" s="118">
        <v>0</v>
      </c>
      <c r="DF347" s="116">
        <v>0</v>
      </c>
      <c r="DG347" s="118">
        <v>0</v>
      </c>
      <c r="DH347" s="118">
        <v>0</v>
      </c>
      <c r="DI347" s="118">
        <v>0</v>
      </c>
      <c r="DJ347" s="116">
        <v>0</v>
      </c>
      <c r="DK347" s="118">
        <v>0</v>
      </c>
      <c r="DL347" s="118">
        <v>0</v>
      </c>
      <c r="DM347" s="118">
        <v>0</v>
      </c>
      <c r="DN347" s="118">
        <v>0</v>
      </c>
      <c r="DO347" s="118">
        <v>0</v>
      </c>
      <c r="DP347" s="118">
        <v>0</v>
      </c>
      <c r="DQ347" s="118">
        <v>0</v>
      </c>
      <c r="DR347" s="116">
        <v>0</v>
      </c>
      <c r="DS347" s="118">
        <v>0</v>
      </c>
      <c r="DT347" s="118">
        <v>0</v>
      </c>
      <c r="DU347" s="118">
        <v>0</v>
      </c>
      <c r="DV347" s="116">
        <v>6.4258748774206759E-3</v>
      </c>
      <c r="DW347" s="118">
        <v>5.3094717599593813E-4</v>
      </c>
      <c r="DX347" s="118">
        <v>5.8949277014247381E-3</v>
      </c>
      <c r="DY347" s="120">
        <v>0</v>
      </c>
      <c r="DZ347" s="120">
        <v>0</v>
      </c>
      <c r="EA347" s="89"/>
      <c r="EB347" s="90" t="e">
        <v>#N/A</v>
      </c>
      <c r="EC347" s="90">
        <v>1</v>
      </c>
      <c r="EF347" s="121">
        <f t="shared" si="83"/>
        <v>45353</v>
      </c>
      <c r="EG347" s="122">
        <f t="shared" si="84"/>
        <v>45382</v>
      </c>
      <c r="EH347" s="122">
        <f t="shared" si="85"/>
        <v>0.34822841443411701</v>
      </c>
      <c r="EI347" s="122">
        <f t="shared" si="86"/>
        <v>0.42546619749292208</v>
      </c>
      <c r="EJ347" s="122">
        <f t="shared" si="87"/>
        <v>0.23868924862466501</v>
      </c>
      <c r="EK347" s="122">
        <f t="shared" si="88"/>
        <v>1.0962188791717662</v>
      </c>
      <c r="EL347" s="122">
        <f t="shared" si="89"/>
        <v>0.20180409677419356</v>
      </c>
      <c r="EM347" s="122">
        <f t="shared" si="90"/>
        <v>4.8965225806451615E-2</v>
      </c>
      <c r="EN347" s="122">
        <f t="shared" si="91"/>
        <v>0</v>
      </c>
      <c r="EO347" s="122">
        <f t="shared" si="92"/>
        <v>7.1981898293272239E-3</v>
      </c>
      <c r="EP347" s="122">
        <f t="shared" si="93"/>
        <v>0.59294555201733512</v>
      </c>
      <c r="EQ347" s="122">
        <f t="shared" si="94"/>
        <v>0.79432575972325115</v>
      </c>
      <c r="ER347" s="282">
        <f t="shared" si="95"/>
        <v>1.0024446802178656E-2</v>
      </c>
      <c r="ES347" s="123" t="e">
        <f>SUMIF([9]Data_Validity!$K347:$DX347,"OUTTURN",Outturn_Daily!$K347:$DX347)+H347</f>
        <v>#VALUE!</v>
      </c>
      <c r="ET347" s="90" t="e">
        <f>SUMIF([9]Data_Validity!$K347:$DX347,"ESTIMATE",Outturn_Daily!$K347:$DX347)</f>
        <v>#VALUE!</v>
      </c>
      <c r="EU347" s="90" t="e">
        <f>SUMIF([9]Data_Validity!$K347:$DX347,"FORECAST",Outturn_Daily!$K347:$DX347)</f>
        <v>#VALUE!</v>
      </c>
      <c r="EV347" s="122">
        <f t="shared" si="80"/>
        <v>0</v>
      </c>
      <c r="EW347" s="123" t="e">
        <f t="shared" si="81"/>
        <v>#VALUE!</v>
      </c>
    </row>
    <row r="348" spans="1:153" ht="15">
      <c r="A348" s="124">
        <v>45382</v>
      </c>
      <c r="B348" s="109">
        <v>49</v>
      </c>
      <c r="C348" s="110">
        <v>45354</v>
      </c>
      <c r="D348" s="111">
        <f t="shared" si="82"/>
        <v>4.1808638142663836</v>
      </c>
      <c r="E348" s="112" t="s">
        <v>447</v>
      </c>
      <c r="F348" s="111">
        <v>2.1626792099762362</v>
      </c>
      <c r="G348" s="113">
        <v>0</v>
      </c>
      <c r="H348" s="113">
        <v>0</v>
      </c>
      <c r="I348" s="111">
        <v>0</v>
      </c>
      <c r="J348" s="111">
        <v>2.1626792099762362</v>
      </c>
      <c r="K348" s="113">
        <v>0.34822841443411701</v>
      </c>
      <c r="L348" s="111">
        <v>1.814450795542119</v>
      </c>
      <c r="M348" s="113">
        <v>0.11392884483336174</v>
      </c>
      <c r="N348" s="113">
        <v>7.1981898293272239E-3</v>
      </c>
      <c r="O348" s="113">
        <v>-4.8945716415326551E-2</v>
      </c>
      <c r="P348" s="113">
        <v>-3.3783493875335024E-2</v>
      </c>
      <c r="Q348" s="113">
        <v>0.3145238619586056</v>
      </c>
      <c r="R348" s="113">
        <v>-5.4975975481402622E-2</v>
      </c>
      <c r="S348" s="113">
        <v>0.11094233553431648</v>
      </c>
      <c r="T348" s="113">
        <v>1.3469882017524115</v>
      </c>
      <c r="U348" s="114">
        <v>1.0962188791717662</v>
      </c>
      <c r="V348" s="114">
        <v>0.20180409677419356</v>
      </c>
      <c r="W348" s="114">
        <v>4.8965225806451615E-2</v>
      </c>
      <c r="X348" s="115">
        <v>0</v>
      </c>
      <c r="Y348" s="113">
        <v>5.8574547406160603E-2</v>
      </c>
      <c r="Z348" s="111">
        <v>0</v>
      </c>
      <c r="AA348" s="113">
        <v>0</v>
      </c>
      <c r="AB348" s="111">
        <v>0</v>
      </c>
      <c r="AC348" s="113">
        <v>0</v>
      </c>
      <c r="AD348" s="113">
        <v>0</v>
      </c>
      <c r="AE348" s="113">
        <v>0</v>
      </c>
      <c r="AF348" s="113">
        <v>0</v>
      </c>
      <c r="AG348" s="113">
        <v>0</v>
      </c>
      <c r="AH348" s="114">
        <v>0</v>
      </c>
      <c r="AI348" s="114">
        <v>0</v>
      </c>
      <c r="AJ348" s="114">
        <v>0</v>
      </c>
      <c r="AK348" s="116"/>
      <c r="AL348" s="113">
        <v>0</v>
      </c>
      <c r="AM348" s="116">
        <v>0</v>
      </c>
      <c r="AN348" s="113">
        <v>0</v>
      </c>
      <c r="AO348" s="113">
        <v>0</v>
      </c>
      <c r="AP348" s="113">
        <v>0</v>
      </c>
      <c r="AQ348" s="113">
        <v>0</v>
      </c>
      <c r="AR348" s="113">
        <v>0</v>
      </c>
      <c r="AS348" s="113">
        <v>0</v>
      </c>
      <c r="AT348" s="117">
        <v>0</v>
      </c>
      <c r="AU348" s="117">
        <v>0</v>
      </c>
      <c r="AV348" s="117">
        <v>0</v>
      </c>
      <c r="AW348" s="116">
        <v>2.0181846042901475</v>
      </c>
      <c r="AX348" s="116">
        <v>2.0165535666123171</v>
      </c>
      <c r="AY348" s="116">
        <v>0.6803969148898894</v>
      </c>
      <c r="AZ348" s="118">
        <v>0.6803969148898894</v>
      </c>
      <c r="BA348" s="118">
        <v>0</v>
      </c>
      <c r="BB348" s="118">
        <v>0</v>
      </c>
      <c r="BC348" s="118">
        <v>0</v>
      </c>
      <c r="BD348" s="118">
        <v>0</v>
      </c>
      <c r="BE348" s="118">
        <v>0</v>
      </c>
      <c r="BF348" s="118">
        <v>0</v>
      </c>
      <c r="BG348" s="118">
        <v>0</v>
      </c>
      <c r="BH348" s="118">
        <v>0</v>
      </c>
      <c r="BI348" s="118">
        <v>0</v>
      </c>
      <c r="BJ348" s="118">
        <v>0</v>
      </c>
      <c r="BK348" s="118">
        <v>0</v>
      </c>
      <c r="BL348" s="118">
        <v>0</v>
      </c>
      <c r="BM348" s="118">
        <v>0</v>
      </c>
      <c r="BN348" s="118">
        <v>0</v>
      </c>
      <c r="BO348" s="118">
        <v>0</v>
      </c>
      <c r="BP348" s="118">
        <v>0</v>
      </c>
      <c r="BQ348" s="118">
        <v>0</v>
      </c>
      <c r="BR348" s="118">
        <v>0</v>
      </c>
      <c r="BS348" s="118">
        <v>0</v>
      </c>
      <c r="BT348" s="118">
        <v>0</v>
      </c>
      <c r="BU348" s="116">
        <v>0.64189126843266175</v>
      </c>
      <c r="BV348" s="118">
        <v>9.9268823571428591E-2</v>
      </c>
      <c r="BW348" s="118">
        <v>0.54262244486123312</v>
      </c>
      <c r="BX348" s="118">
        <v>0</v>
      </c>
      <c r="BY348" s="118">
        <v>0</v>
      </c>
      <c r="BZ348" s="118">
        <v>0</v>
      </c>
      <c r="CA348" s="118">
        <v>0</v>
      </c>
      <c r="CB348" s="118">
        <v>0</v>
      </c>
      <c r="CC348" s="119">
        <v>0.27247274250000003</v>
      </c>
      <c r="CD348" s="118">
        <v>0.27247274250000003</v>
      </c>
      <c r="CE348" s="118">
        <v>0</v>
      </c>
      <c r="CF348" s="118">
        <v>0</v>
      </c>
      <c r="CG348" s="118">
        <v>0</v>
      </c>
      <c r="CH348" s="118">
        <v>0</v>
      </c>
      <c r="CI348" s="118">
        <v>0</v>
      </c>
      <c r="CJ348" s="116">
        <v>7.3216001000000003E-2</v>
      </c>
      <c r="CK348" s="118">
        <v>4.4266519999999997E-2</v>
      </c>
      <c r="CL348" s="118">
        <v>0</v>
      </c>
      <c r="CM348" s="118">
        <v>0</v>
      </c>
      <c r="CN348" s="118">
        <v>0</v>
      </c>
      <c r="CO348" s="118">
        <v>2.8949480999999999E-2</v>
      </c>
      <c r="CP348" s="118">
        <v>0</v>
      </c>
      <c r="CQ348" s="118">
        <v>0</v>
      </c>
      <c r="CR348" s="116">
        <v>0.21958120599981162</v>
      </c>
      <c r="CS348" s="118">
        <v>0.1745336090645899</v>
      </c>
      <c r="CT348" s="118">
        <v>4.5047596935221729E-2</v>
      </c>
      <c r="CU348" s="118">
        <v>0</v>
      </c>
      <c r="CV348" s="118">
        <v>0</v>
      </c>
      <c r="CW348" s="118">
        <v>0</v>
      </c>
      <c r="CX348" s="116">
        <v>0.12899543378995401</v>
      </c>
      <c r="CY348" s="118">
        <v>0.12899543378995401</v>
      </c>
      <c r="CZ348" s="118">
        <v>0</v>
      </c>
      <c r="DA348" s="118">
        <v>0</v>
      </c>
      <c r="DB348" s="118">
        <v>0</v>
      </c>
      <c r="DC348" s="118">
        <v>0</v>
      </c>
      <c r="DD348" s="118">
        <v>0</v>
      </c>
      <c r="DE348" s="118">
        <v>0</v>
      </c>
      <c r="DF348" s="116">
        <v>0</v>
      </c>
      <c r="DG348" s="118">
        <v>0</v>
      </c>
      <c r="DH348" s="118">
        <v>0</v>
      </c>
      <c r="DI348" s="118">
        <v>0</v>
      </c>
      <c r="DJ348" s="116">
        <v>0</v>
      </c>
      <c r="DK348" s="118">
        <v>0</v>
      </c>
      <c r="DL348" s="118">
        <v>0</v>
      </c>
      <c r="DM348" s="118">
        <v>0</v>
      </c>
      <c r="DN348" s="118">
        <v>0</v>
      </c>
      <c r="DO348" s="118">
        <v>0</v>
      </c>
      <c r="DP348" s="118">
        <v>0</v>
      </c>
      <c r="DQ348" s="118">
        <v>0</v>
      </c>
      <c r="DR348" s="116">
        <v>0</v>
      </c>
      <c r="DS348" s="118">
        <v>0</v>
      </c>
      <c r="DT348" s="118">
        <v>0</v>
      </c>
      <c r="DU348" s="118">
        <v>0</v>
      </c>
      <c r="DV348" s="116">
        <v>1.6310376778302645E-3</v>
      </c>
      <c r="DW348" s="118">
        <v>1.3476683961430617E-4</v>
      </c>
      <c r="DX348" s="118">
        <v>1.4962708382159583E-3</v>
      </c>
      <c r="DY348" s="120">
        <v>0</v>
      </c>
      <c r="DZ348" s="120">
        <v>0</v>
      </c>
      <c r="EA348" s="89"/>
      <c r="EB348" s="90" t="e">
        <v>#N/A</v>
      </c>
      <c r="EC348" s="90">
        <v>1</v>
      </c>
      <c r="EF348" s="121">
        <f t="shared" si="83"/>
        <v>45354</v>
      </c>
      <c r="EG348" s="122">
        <f t="shared" si="84"/>
        <v>45382</v>
      </c>
      <c r="EH348" s="122">
        <f t="shared" si="85"/>
        <v>0.34822841443411701</v>
      </c>
      <c r="EI348" s="122">
        <f t="shared" si="86"/>
        <v>0.42546619749292208</v>
      </c>
      <c r="EJ348" s="122">
        <f t="shared" si="87"/>
        <v>0.23868924862466501</v>
      </c>
      <c r="EK348" s="122">
        <f t="shared" si="88"/>
        <v>1.0962188791717662</v>
      </c>
      <c r="EL348" s="122">
        <f t="shared" si="89"/>
        <v>0.20180409677419356</v>
      </c>
      <c r="EM348" s="122">
        <f t="shared" si="90"/>
        <v>4.8965225806451615E-2</v>
      </c>
      <c r="EN348" s="122">
        <f t="shared" si="91"/>
        <v>0</v>
      </c>
      <c r="EO348" s="122">
        <f t="shared" si="92"/>
        <v>7.1981898293272239E-3</v>
      </c>
      <c r="EP348" s="122">
        <f t="shared" si="93"/>
        <v>0.59294555201733523</v>
      </c>
      <c r="EQ348" s="122">
        <f t="shared" si="94"/>
        <v>0.79432575972325115</v>
      </c>
      <c r="ER348" s="282">
        <f t="shared" si="95"/>
        <v>5.2296096025882446E-3</v>
      </c>
      <c r="ES348" s="123" t="e">
        <f>SUMIF([9]Data_Validity!$K348:$DX348,"OUTTURN",Outturn_Daily!$K348:$DX348)+H348</f>
        <v>#VALUE!</v>
      </c>
      <c r="ET348" s="90" t="e">
        <f>SUMIF([9]Data_Validity!$K348:$DX348,"ESTIMATE",Outturn_Daily!$K348:$DX348)</f>
        <v>#VALUE!</v>
      </c>
      <c r="EU348" s="90" t="e">
        <f>SUMIF([9]Data_Validity!$K348:$DX348,"FORECAST",Outturn_Daily!$K348:$DX348)</f>
        <v>#VALUE!</v>
      </c>
      <c r="EV348" s="122">
        <f t="shared" si="80"/>
        <v>0</v>
      </c>
      <c r="EW348" s="123" t="e">
        <f t="shared" si="81"/>
        <v>#VALUE!</v>
      </c>
    </row>
    <row r="349" spans="1:153" ht="15">
      <c r="A349" s="124">
        <v>45382</v>
      </c>
      <c r="B349" s="109">
        <v>50</v>
      </c>
      <c r="C349" s="110">
        <v>45355</v>
      </c>
      <c r="D349" s="111">
        <f t="shared" si="82"/>
        <v>4.1386128201562693</v>
      </c>
      <c r="E349" s="112" t="s">
        <v>447</v>
      </c>
      <c r="F349" s="111">
        <v>2.1984914969762359</v>
      </c>
      <c r="G349" s="113">
        <v>0</v>
      </c>
      <c r="H349" s="113">
        <v>0</v>
      </c>
      <c r="I349" s="111">
        <v>0</v>
      </c>
      <c r="J349" s="111">
        <v>2.1984914969762359</v>
      </c>
      <c r="K349" s="113">
        <v>0.34822841443411701</v>
      </c>
      <c r="L349" s="111">
        <v>1.8502630825421189</v>
      </c>
      <c r="M349" s="113">
        <v>0.14232314583336172</v>
      </c>
      <c r="N349" s="113">
        <v>7.1981898293272239E-3</v>
      </c>
      <c r="O349" s="113">
        <v>-7.1706095415326548E-2</v>
      </c>
      <c r="P349" s="113">
        <v>-3.6051288753350119E-3</v>
      </c>
      <c r="Q349" s="113">
        <v>0.3145238619586056</v>
      </c>
      <c r="R349" s="113">
        <v>-5.4975975481402622E-2</v>
      </c>
      <c r="S349" s="113">
        <v>0.11094233553431648</v>
      </c>
      <c r="T349" s="113">
        <v>1.3469882017524115</v>
      </c>
      <c r="U349" s="114">
        <v>1.0962188791717662</v>
      </c>
      <c r="V349" s="114">
        <v>0.20180409677419356</v>
      </c>
      <c r="W349" s="114">
        <v>4.8965225806451615E-2</v>
      </c>
      <c r="X349" s="115">
        <v>0</v>
      </c>
      <c r="Y349" s="113">
        <v>5.8574547406160603E-2</v>
      </c>
      <c r="Z349" s="111">
        <v>0</v>
      </c>
      <c r="AA349" s="113">
        <v>0</v>
      </c>
      <c r="AB349" s="111">
        <v>0</v>
      </c>
      <c r="AC349" s="113">
        <v>0</v>
      </c>
      <c r="AD349" s="113">
        <v>0</v>
      </c>
      <c r="AE349" s="113">
        <v>0</v>
      </c>
      <c r="AF349" s="113">
        <v>0</v>
      </c>
      <c r="AG349" s="113">
        <v>0</v>
      </c>
      <c r="AH349" s="114">
        <v>0</v>
      </c>
      <c r="AI349" s="114">
        <v>0</v>
      </c>
      <c r="AJ349" s="114">
        <v>0</v>
      </c>
      <c r="AK349" s="116"/>
      <c r="AL349" s="113">
        <v>0</v>
      </c>
      <c r="AM349" s="116">
        <v>0</v>
      </c>
      <c r="AN349" s="113">
        <v>0</v>
      </c>
      <c r="AO349" s="113">
        <v>0</v>
      </c>
      <c r="AP349" s="113">
        <v>0</v>
      </c>
      <c r="AQ349" s="113">
        <v>0</v>
      </c>
      <c r="AR349" s="113">
        <v>0</v>
      </c>
      <c r="AS349" s="113">
        <v>0</v>
      </c>
      <c r="AT349" s="117">
        <v>0</v>
      </c>
      <c r="AU349" s="117">
        <v>0</v>
      </c>
      <c r="AV349" s="117">
        <v>0</v>
      </c>
      <c r="AW349" s="116">
        <v>1.9401213231800336</v>
      </c>
      <c r="AX349" s="116">
        <v>1.9375389826123168</v>
      </c>
      <c r="AY349" s="116">
        <v>0.65200261388988956</v>
      </c>
      <c r="AZ349" s="118">
        <v>0.65200261388988956</v>
      </c>
      <c r="BA349" s="118">
        <v>0</v>
      </c>
      <c r="BB349" s="118">
        <v>0</v>
      </c>
      <c r="BC349" s="118">
        <v>0</v>
      </c>
      <c r="BD349" s="118">
        <v>0</v>
      </c>
      <c r="BE349" s="118">
        <v>0</v>
      </c>
      <c r="BF349" s="118">
        <v>0</v>
      </c>
      <c r="BG349" s="118">
        <v>0</v>
      </c>
      <c r="BH349" s="118">
        <v>0</v>
      </c>
      <c r="BI349" s="118">
        <v>0</v>
      </c>
      <c r="BJ349" s="118">
        <v>0</v>
      </c>
      <c r="BK349" s="118">
        <v>0</v>
      </c>
      <c r="BL349" s="118">
        <v>0</v>
      </c>
      <c r="BM349" s="118">
        <v>0</v>
      </c>
      <c r="BN349" s="118">
        <v>0</v>
      </c>
      <c r="BO349" s="118">
        <v>0</v>
      </c>
      <c r="BP349" s="118">
        <v>0</v>
      </c>
      <c r="BQ349" s="118">
        <v>0</v>
      </c>
      <c r="BR349" s="118">
        <v>0</v>
      </c>
      <c r="BS349" s="118">
        <v>0</v>
      </c>
      <c r="BT349" s="118">
        <v>0</v>
      </c>
      <c r="BU349" s="116">
        <v>0.6646516474326617</v>
      </c>
      <c r="BV349" s="118">
        <v>0.12202920257142857</v>
      </c>
      <c r="BW349" s="118">
        <v>0.54262244486123312</v>
      </c>
      <c r="BX349" s="118">
        <v>0</v>
      </c>
      <c r="BY349" s="118">
        <v>0</v>
      </c>
      <c r="BZ349" s="118">
        <v>0</v>
      </c>
      <c r="CA349" s="118">
        <v>0</v>
      </c>
      <c r="CB349" s="118">
        <v>0</v>
      </c>
      <c r="CC349" s="119">
        <v>0.24229437750000002</v>
      </c>
      <c r="CD349" s="118">
        <v>0.24229437750000002</v>
      </c>
      <c r="CE349" s="118">
        <v>0</v>
      </c>
      <c r="CF349" s="118">
        <v>0</v>
      </c>
      <c r="CG349" s="118">
        <v>0</v>
      </c>
      <c r="CH349" s="118">
        <v>0</v>
      </c>
      <c r="CI349" s="118">
        <v>0</v>
      </c>
      <c r="CJ349" s="116">
        <v>3.0013704000000002E-2</v>
      </c>
      <c r="CK349" s="118">
        <v>0</v>
      </c>
      <c r="CL349" s="118">
        <v>0</v>
      </c>
      <c r="CM349" s="118">
        <v>0</v>
      </c>
      <c r="CN349" s="118">
        <v>0</v>
      </c>
      <c r="CO349" s="118">
        <v>3.0013704000000002E-2</v>
      </c>
      <c r="CP349" s="118">
        <v>0</v>
      </c>
      <c r="CQ349" s="118">
        <v>0</v>
      </c>
      <c r="CR349" s="116">
        <v>0.21958120599981162</v>
      </c>
      <c r="CS349" s="118">
        <v>0.1745336090645899</v>
      </c>
      <c r="CT349" s="118">
        <v>4.5047596935221729E-2</v>
      </c>
      <c r="CU349" s="118">
        <v>0</v>
      </c>
      <c r="CV349" s="118">
        <v>0</v>
      </c>
      <c r="CW349" s="118">
        <v>0</v>
      </c>
      <c r="CX349" s="116">
        <v>0.12899543378995401</v>
      </c>
      <c r="CY349" s="118">
        <v>0.12899543378995401</v>
      </c>
      <c r="CZ349" s="118">
        <v>0</v>
      </c>
      <c r="DA349" s="118">
        <v>0</v>
      </c>
      <c r="DB349" s="118">
        <v>0</v>
      </c>
      <c r="DC349" s="118">
        <v>0</v>
      </c>
      <c r="DD349" s="118">
        <v>0</v>
      </c>
      <c r="DE349" s="118">
        <v>0</v>
      </c>
      <c r="DF349" s="116">
        <v>0</v>
      </c>
      <c r="DG349" s="118">
        <v>0</v>
      </c>
      <c r="DH349" s="118">
        <v>0</v>
      </c>
      <c r="DI349" s="118">
        <v>0</v>
      </c>
      <c r="DJ349" s="116">
        <v>0</v>
      </c>
      <c r="DK349" s="118">
        <v>0</v>
      </c>
      <c r="DL349" s="118">
        <v>0</v>
      </c>
      <c r="DM349" s="118">
        <v>0</v>
      </c>
      <c r="DN349" s="118">
        <v>0</v>
      </c>
      <c r="DO349" s="118">
        <v>0</v>
      </c>
      <c r="DP349" s="118">
        <v>0</v>
      </c>
      <c r="DQ349" s="118">
        <v>0</v>
      </c>
      <c r="DR349" s="116">
        <v>0</v>
      </c>
      <c r="DS349" s="118">
        <v>0</v>
      </c>
      <c r="DT349" s="118">
        <v>0</v>
      </c>
      <c r="DU349" s="118">
        <v>0</v>
      </c>
      <c r="DV349" s="116">
        <v>2.5823405677168143E-3</v>
      </c>
      <c r="DW349" s="118">
        <v>2.1336961239421759E-4</v>
      </c>
      <c r="DX349" s="118">
        <v>2.3689709553225968E-3</v>
      </c>
      <c r="DY349" s="120">
        <v>0</v>
      </c>
      <c r="DZ349" s="120">
        <v>0</v>
      </c>
      <c r="EA349" s="89"/>
      <c r="EB349" s="90" t="e">
        <v>#N/A</v>
      </c>
      <c r="EC349" s="90">
        <v>1</v>
      </c>
      <c r="EF349" s="121">
        <f t="shared" si="83"/>
        <v>45355</v>
      </c>
      <c r="EG349" s="122">
        <f t="shared" si="84"/>
        <v>45382</v>
      </c>
      <c r="EH349" s="122">
        <f t="shared" si="85"/>
        <v>0.34822841443411701</v>
      </c>
      <c r="EI349" s="122">
        <f t="shared" si="86"/>
        <v>0.42546619749292208</v>
      </c>
      <c r="EJ349" s="122">
        <f t="shared" si="87"/>
        <v>0.23868924862466501</v>
      </c>
      <c r="EK349" s="122">
        <f t="shared" si="88"/>
        <v>1.0962188791717662</v>
      </c>
      <c r="EL349" s="122">
        <f t="shared" si="89"/>
        <v>0.20180409677419356</v>
      </c>
      <c r="EM349" s="122">
        <f t="shared" si="90"/>
        <v>4.8965225806451615E-2</v>
      </c>
      <c r="EN349" s="122">
        <f t="shared" si="91"/>
        <v>0</v>
      </c>
      <c r="EO349" s="122">
        <f t="shared" si="92"/>
        <v>7.1981898293272239E-3</v>
      </c>
      <c r="EP349" s="122">
        <f t="shared" si="93"/>
        <v>0.59294555201733512</v>
      </c>
      <c r="EQ349" s="122">
        <f t="shared" si="94"/>
        <v>0.79432575972325126</v>
      </c>
      <c r="ER349" s="282">
        <f t="shared" si="95"/>
        <v>6.1809124924747947E-3</v>
      </c>
      <c r="ES349" s="123" t="e">
        <f>SUMIF([9]Data_Validity!$K349:$DX349,"OUTTURN",Outturn_Daily!$K349:$DX349)+H349</f>
        <v>#VALUE!</v>
      </c>
      <c r="ET349" s="90" t="e">
        <f>SUMIF([9]Data_Validity!$K349:$DX349,"ESTIMATE",Outturn_Daily!$K349:$DX349)</f>
        <v>#VALUE!</v>
      </c>
      <c r="EU349" s="90" t="e">
        <f>SUMIF([9]Data_Validity!$K349:$DX349,"FORECAST",Outturn_Daily!$K349:$DX349)</f>
        <v>#VALUE!</v>
      </c>
      <c r="EV349" s="122">
        <f t="shared" si="80"/>
        <v>0</v>
      </c>
      <c r="EW349" s="123" t="e">
        <f t="shared" si="81"/>
        <v>#VALUE!</v>
      </c>
    </row>
    <row r="350" spans="1:153" ht="15">
      <c r="A350" s="124">
        <v>45382</v>
      </c>
      <c r="B350" s="109">
        <v>50</v>
      </c>
      <c r="C350" s="110">
        <v>45356</v>
      </c>
      <c r="D350" s="111">
        <f t="shared" si="82"/>
        <v>4.1289653239241169</v>
      </c>
      <c r="E350" s="112" t="s">
        <v>447</v>
      </c>
      <c r="F350" s="111">
        <v>2.109883603476236</v>
      </c>
      <c r="G350" s="113">
        <v>0</v>
      </c>
      <c r="H350" s="113">
        <v>0</v>
      </c>
      <c r="I350" s="111">
        <v>0</v>
      </c>
      <c r="J350" s="111">
        <v>2.109883603476236</v>
      </c>
      <c r="K350" s="113">
        <v>0.34822841443411701</v>
      </c>
      <c r="L350" s="111">
        <v>1.7616551890421188</v>
      </c>
      <c r="M350" s="113">
        <v>0.11388863133336169</v>
      </c>
      <c r="N350" s="113">
        <v>7.1981898293272239E-3</v>
      </c>
      <c r="O350" s="113">
        <v>-6.7713974415326561E-2</v>
      </c>
      <c r="P350" s="113">
        <v>-6.7770628875335026E-2</v>
      </c>
      <c r="Q350" s="113">
        <v>0.3145238619586056</v>
      </c>
      <c r="R350" s="113">
        <v>-5.4975975481402622E-2</v>
      </c>
      <c r="S350" s="113">
        <v>0.11094233553431648</v>
      </c>
      <c r="T350" s="113">
        <v>1.3469882017524115</v>
      </c>
      <c r="U350" s="114">
        <v>1.0962188791717662</v>
      </c>
      <c r="V350" s="114">
        <v>0.20180409677419356</v>
      </c>
      <c r="W350" s="114">
        <v>4.8965225806451615E-2</v>
      </c>
      <c r="X350" s="115">
        <v>0</v>
      </c>
      <c r="Y350" s="113">
        <v>5.8574547406160603E-2</v>
      </c>
      <c r="Z350" s="111">
        <v>0</v>
      </c>
      <c r="AA350" s="113">
        <v>0</v>
      </c>
      <c r="AB350" s="111">
        <v>0</v>
      </c>
      <c r="AC350" s="113">
        <v>0</v>
      </c>
      <c r="AD350" s="113">
        <v>0</v>
      </c>
      <c r="AE350" s="113">
        <v>0</v>
      </c>
      <c r="AF350" s="113">
        <v>0</v>
      </c>
      <c r="AG350" s="113">
        <v>0</v>
      </c>
      <c r="AH350" s="114">
        <v>0</v>
      </c>
      <c r="AI350" s="114">
        <v>0</v>
      </c>
      <c r="AJ350" s="114">
        <v>0</v>
      </c>
      <c r="AK350" s="116"/>
      <c r="AL350" s="113">
        <v>0</v>
      </c>
      <c r="AM350" s="116">
        <v>0</v>
      </c>
      <c r="AN350" s="113">
        <v>0</v>
      </c>
      <c r="AO350" s="113">
        <v>0</v>
      </c>
      <c r="AP350" s="113">
        <v>0</v>
      </c>
      <c r="AQ350" s="113">
        <v>0</v>
      </c>
      <c r="AR350" s="113">
        <v>0</v>
      </c>
      <c r="AS350" s="113">
        <v>0</v>
      </c>
      <c r="AT350" s="117">
        <v>0</v>
      </c>
      <c r="AU350" s="117">
        <v>0</v>
      </c>
      <c r="AV350" s="117">
        <v>0</v>
      </c>
      <c r="AW350" s="116">
        <v>2.0190817204478804</v>
      </c>
      <c r="AX350" s="116">
        <v>2.0153779801123171</v>
      </c>
      <c r="AY350" s="116">
        <v>0.68043712838988957</v>
      </c>
      <c r="AZ350" s="118">
        <v>0.68043712838988957</v>
      </c>
      <c r="BA350" s="118">
        <v>0</v>
      </c>
      <c r="BB350" s="118">
        <v>0</v>
      </c>
      <c r="BC350" s="118">
        <v>0</v>
      </c>
      <c r="BD350" s="118">
        <v>0</v>
      </c>
      <c r="BE350" s="118">
        <v>0</v>
      </c>
      <c r="BF350" s="118">
        <v>0</v>
      </c>
      <c r="BG350" s="118">
        <v>0</v>
      </c>
      <c r="BH350" s="118">
        <v>0</v>
      </c>
      <c r="BI350" s="118">
        <v>0</v>
      </c>
      <c r="BJ350" s="118">
        <v>0</v>
      </c>
      <c r="BK350" s="118">
        <v>0</v>
      </c>
      <c r="BL350" s="118">
        <v>0</v>
      </c>
      <c r="BM350" s="118">
        <v>0</v>
      </c>
      <c r="BN350" s="118">
        <v>0</v>
      </c>
      <c r="BO350" s="118">
        <v>0</v>
      </c>
      <c r="BP350" s="118">
        <v>0</v>
      </c>
      <c r="BQ350" s="118">
        <v>0</v>
      </c>
      <c r="BR350" s="118">
        <v>0</v>
      </c>
      <c r="BS350" s="118">
        <v>0</v>
      </c>
      <c r="BT350" s="118">
        <v>0</v>
      </c>
      <c r="BU350" s="116">
        <v>0.66065952643266168</v>
      </c>
      <c r="BV350" s="118">
        <v>0.11803708157142859</v>
      </c>
      <c r="BW350" s="118">
        <v>0.54262244486123312</v>
      </c>
      <c r="BX350" s="118">
        <v>0</v>
      </c>
      <c r="BY350" s="118">
        <v>0</v>
      </c>
      <c r="BZ350" s="118">
        <v>0</v>
      </c>
      <c r="CA350" s="118">
        <v>0</v>
      </c>
      <c r="CB350" s="118">
        <v>0</v>
      </c>
      <c r="CC350" s="119">
        <v>0.30645987750000003</v>
      </c>
      <c r="CD350" s="118">
        <v>0.30645987750000003</v>
      </c>
      <c r="CE350" s="118">
        <v>0</v>
      </c>
      <c r="CF350" s="118">
        <v>0</v>
      </c>
      <c r="CG350" s="118">
        <v>0</v>
      </c>
      <c r="CH350" s="118">
        <v>0</v>
      </c>
      <c r="CI350" s="118">
        <v>0</v>
      </c>
      <c r="CJ350" s="116">
        <v>1.9244807999999999E-2</v>
      </c>
      <c r="CK350" s="118">
        <v>0</v>
      </c>
      <c r="CL350" s="118">
        <v>0</v>
      </c>
      <c r="CM350" s="118">
        <v>0</v>
      </c>
      <c r="CN350" s="118">
        <v>0</v>
      </c>
      <c r="CO350" s="118">
        <v>1.9244807999999999E-2</v>
      </c>
      <c r="CP350" s="118">
        <v>0</v>
      </c>
      <c r="CQ350" s="118">
        <v>0</v>
      </c>
      <c r="CR350" s="116">
        <v>0.21958120599981162</v>
      </c>
      <c r="CS350" s="118">
        <v>0.1745336090645899</v>
      </c>
      <c r="CT350" s="118">
        <v>4.5047596935221729E-2</v>
      </c>
      <c r="CU350" s="118">
        <v>0</v>
      </c>
      <c r="CV350" s="118">
        <v>0</v>
      </c>
      <c r="CW350" s="118">
        <v>0</v>
      </c>
      <c r="CX350" s="116">
        <v>0.12899543378995401</v>
      </c>
      <c r="CY350" s="118">
        <v>0.12899543378995401</v>
      </c>
      <c r="CZ350" s="118">
        <v>0</v>
      </c>
      <c r="DA350" s="118">
        <v>0</v>
      </c>
      <c r="DB350" s="118">
        <v>0</v>
      </c>
      <c r="DC350" s="118">
        <v>0</v>
      </c>
      <c r="DD350" s="118">
        <v>0</v>
      </c>
      <c r="DE350" s="118">
        <v>0</v>
      </c>
      <c r="DF350" s="116">
        <v>0</v>
      </c>
      <c r="DG350" s="118">
        <v>0</v>
      </c>
      <c r="DH350" s="118">
        <v>0</v>
      </c>
      <c r="DI350" s="118">
        <v>0</v>
      </c>
      <c r="DJ350" s="116">
        <v>0</v>
      </c>
      <c r="DK350" s="118">
        <v>0</v>
      </c>
      <c r="DL350" s="118">
        <v>0</v>
      </c>
      <c r="DM350" s="118">
        <v>0</v>
      </c>
      <c r="DN350" s="118">
        <v>0</v>
      </c>
      <c r="DO350" s="118">
        <v>0</v>
      </c>
      <c r="DP350" s="118">
        <v>0</v>
      </c>
      <c r="DQ350" s="118">
        <v>0</v>
      </c>
      <c r="DR350" s="116">
        <v>0</v>
      </c>
      <c r="DS350" s="118">
        <v>0</v>
      </c>
      <c r="DT350" s="118">
        <v>0</v>
      </c>
      <c r="DU350" s="118">
        <v>0</v>
      </c>
      <c r="DV350" s="116">
        <v>3.7037403355634746E-3</v>
      </c>
      <c r="DW350" s="118">
        <v>3.0602688494597911E-4</v>
      </c>
      <c r="DX350" s="118">
        <v>3.3977134506174957E-3</v>
      </c>
      <c r="DY350" s="120">
        <v>0</v>
      </c>
      <c r="DZ350" s="120">
        <v>0</v>
      </c>
      <c r="EA350" s="89"/>
      <c r="EB350" s="90" t="e">
        <v>#N/A</v>
      </c>
      <c r="EC350" s="90">
        <v>1</v>
      </c>
      <c r="EF350" s="121">
        <f t="shared" si="83"/>
        <v>45356</v>
      </c>
      <c r="EG350" s="122">
        <f t="shared" si="84"/>
        <v>45382</v>
      </c>
      <c r="EH350" s="122">
        <f t="shared" si="85"/>
        <v>0.34822841443411701</v>
      </c>
      <c r="EI350" s="122">
        <f t="shared" si="86"/>
        <v>0.42546619749292208</v>
      </c>
      <c r="EJ350" s="122">
        <f t="shared" si="87"/>
        <v>0.23868924862466501</v>
      </c>
      <c r="EK350" s="122">
        <f t="shared" si="88"/>
        <v>1.0962188791717662</v>
      </c>
      <c r="EL350" s="122">
        <f t="shared" si="89"/>
        <v>0.20180409677419356</v>
      </c>
      <c r="EM350" s="122">
        <f t="shared" si="90"/>
        <v>4.8965225806451615E-2</v>
      </c>
      <c r="EN350" s="122">
        <f t="shared" si="91"/>
        <v>0</v>
      </c>
      <c r="EO350" s="122">
        <f t="shared" si="92"/>
        <v>7.1981898293272239E-3</v>
      </c>
      <c r="EP350" s="122">
        <f t="shared" si="93"/>
        <v>0.59294555201733512</v>
      </c>
      <c r="EQ350" s="122">
        <f t="shared" si="94"/>
        <v>0.79432575972325126</v>
      </c>
      <c r="ER350" s="282">
        <f t="shared" si="95"/>
        <v>7.3023122603214554E-3</v>
      </c>
      <c r="ES350" s="123" t="e">
        <f>SUMIF([9]Data_Validity!$K350:$DX350,"OUTTURN",Outturn_Daily!$K350:$DX350)+H350</f>
        <v>#VALUE!</v>
      </c>
      <c r="ET350" s="90" t="e">
        <f>SUMIF([9]Data_Validity!$K350:$DX350,"ESTIMATE",Outturn_Daily!$K350:$DX350)</f>
        <v>#VALUE!</v>
      </c>
      <c r="EU350" s="90" t="e">
        <f>SUMIF([9]Data_Validity!$K350:$DX350,"FORECAST",Outturn_Daily!$K350:$DX350)</f>
        <v>#VALUE!</v>
      </c>
      <c r="EV350" s="122">
        <f t="shared" si="80"/>
        <v>0</v>
      </c>
      <c r="EW350" s="123" t="e">
        <f t="shared" si="81"/>
        <v>#VALUE!</v>
      </c>
    </row>
    <row r="351" spans="1:153" ht="15">
      <c r="A351" s="124">
        <v>45382</v>
      </c>
      <c r="B351" s="109">
        <v>50</v>
      </c>
      <c r="C351" s="110">
        <v>45357</v>
      </c>
      <c r="D351" s="111">
        <f t="shared" si="82"/>
        <v>4.1305132626431771</v>
      </c>
      <c r="E351" s="112" t="s">
        <v>447</v>
      </c>
      <c r="F351" s="111">
        <v>2.2136143424762356</v>
      </c>
      <c r="G351" s="113">
        <v>0</v>
      </c>
      <c r="H351" s="113">
        <v>0</v>
      </c>
      <c r="I351" s="111">
        <v>0</v>
      </c>
      <c r="J351" s="111">
        <v>2.2136143424762356</v>
      </c>
      <c r="K351" s="113">
        <v>0.34822841443411701</v>
      </c>
      <c r="L351" s="111">
        <v>1.8653859280421188</v>
      </c>
      <c r="M351" s="113">
        <v>0.12168844383336172</v>
      </c>
      <c r="N351" s="113">
        <v>7.1981898293272239E-3</v>
      </c>
      <c r="O351" s="113">
        <v>-3.3870986415326571E-2</v>
      </c>
      <c r="P351" s="113">
        <v>-5.6826903753349756E-3</v>
      </c>
      <c r="Q351" s="113">
        <v>0.3145238619586056</v>
      </c>
      <c r="R351" s="113">
        <v>-5.4975975481402622E-2</v>
      </c>
      <c r="S351" s="113">
        <v>0.11094233553431648</v>
      </c>
      <c r="T351" s="113">
        <v>1.3469882017524115</v>
      </c>
      <c r="U351" s="114">
        <v>1.0962188791717662</v>
      </c>
      <c r="V351" s="114">
        <v>0.20180409677419356</v>
      </c>
      <c r="W351" s="114">
        <v>4.8965225806451615E-2</v>
      </c>
      <c r="X351" s="115">
        <v>0</v>
      </c>
      <c r="Y351" s="113">
        <v>5.8574547406160603E-2</v>
      </c>
      <c r="Z351" s="111">
        <v>0</v>
      </c>
      <c r="AA351" s="113">
        <v>0</v>
      </c>
      <c r="AB351" s="111">
        <v>0</v>
      </c>
      <c r="AC351" s="113">
        <v>0</v>
      </c>
      <c r="AD351" s="113">
        <v>0</v>
      </c>
      <c r="AE351" s="113">
        <v>0</v>
      </c>
      <c r="AF351" s="113">
        <v>0</v>
      </c>
      <c r="AG351" s="113">
        <v>0</v>
      </c>
      <c r="AH351" s="114">
        <v>0</v>
      </c>
      <c r="AI351" s="114">
        <v>0</v>
      </c>
      <c r="AJ351" s="114">
        <v>0</v>
      </c>
      <c r="AK351" s="116"/>
      <c r="AL351" s="113">
        <v>0</v>
      </c>
      <c r="AM351" s="116">
        <v>0</v>
      </c>
      <c r="AN351" s="113">
        <v>0</v>
      </c>
      <c r="AO351" s="113">
        <v>0</v>
      </c>
      <c r="AP351" s="113">
        <v>0</v>
      </c>
      <c r="AQ351" s="113">
        <v>0</v>
      </c>
      <c r="AR351" s="113">
        <v>0</v>
      </c>
      <c r="AS351" s="113">
        <v>0</v>
      </c>
      <c r="AT351" s="117">
        <v>0</v>
      </c>
      <c r="AU351" s="117">
        <v>0</v>
      </c>
      <c r="AV351" s="117">
        <v>0</v>
      </c>
      <c r="AW351" s="116">
        <v>1.9168989201669417</v>
      </c>
      <c r="AX351" s="116">
        <v>1.9165427771123169</v>
      </c>
      <c r="AY351" s="116">
        <v>0.67263731588988951</v>
      </c>
      <c r="AZ351" s="118">
        <v>0.67263731588988951</v>
      </c>
      <c r="BA351" s="118">
        <v>0</v>
      </c>
      <c r="BB351" s="118">
        <v>0</v>
      </c>
      <c r="BC351" s="118">
        <v>0</v>
      </c>
      <c r="BD351" s="118">
        <v>0</v>
      </c>
      <c r="BE351" s="118">
        <v>0</v>
      </c>
      <c r="BF351" s="118">
        <v>0</v>
      </c>
      <c r="BG351" s="118">
        <v>0</v>
      </c>
      <c r="BH351" s="118">
        <v>0</v>
      </c>
      <c r="BI351" s="118">
        <v>0</v>
      </c>
      <c r="BJ351" s="118">
        <v>0</v>
      </c>
      <c r="BK351" s="118">
        <v>0</v>
      </c>
      <c r="BL351" s="118">
        <v>0</v>
      </c>
      <c r="BM351" s="118">
        <v>0</v>
      </c>
      <c r="BN351" s="118">
        <v>0</v>
      </c>
      <c r="BO351" s="118">
        <v>0</v>
      </c>
      <c r="BP351" s="118">
        <v>0</v>
      </c>
      <c r="BQ351" s="118">
        <v>0</v>
      </c>
      <c r="BR351" s="118">
        <v>0</v>
      </c>
      <c r="BS351" s="118">
        <v>0</v>
      </c>
      <c r="BT351" s="118">
        <v>0</v>
      </c>
      <c r="BU351" s="116">
        <v>0.62681653843266172</v>
      </c>
      <c r="BV351" s="118">
        <v>8.4194093571428583E-2</v>
      </c>
      <c r="BW351" s="118">
        <v>0.54262244486123312</v>
      </c>
      <c r="BX351" s="118">
        <v>0</v>
      </c>
      <c r="BY351" s="118">
        <v>0</v>
      </c>
      <c r="BZ351" s="118">
        <v>0</v>
      </c>
      <c r="CA351" s="118">
        <v>0</v>
      </c>
      <c r="CB351" s="118">
        <v>0</v>
      </c>
      <c r="CC351" s="119">
        <v>0.24437193899999998</v>
      </c>
      <c r="CD351" s="118">
        <v>0.24437193899999998</v>
      </c>
      <c r="CE351" s="118">
        <v>0</v>
      </c>
      <c r="CF351" s="118">
        <v>0</v>
      </c>
      <c r="CG351" s="118">
        <v>0</v>
      </c>
      <c r="CH351" s="118">
        <v>0</v>
      </c>
      <c r="CI351" s="118">
        <v>0</v>
      </c>
      <c r="CJ351" s="116">
        <v>2.4140344000000001E-2</v>
      </c>
      <c r="CK351" s="118">
        <v>2.9166700000000001E-3</v>
      </c>
      <c r="CL351" s="118">
        <v>0</v>
      </c>
      <c r="CM351" s="118">
        <v>0</v>
      </c>
      <c r="CN351" s="118">
        <v>0</v>
      </c>
      <c r="CO351" s="118">
        <v>2.1223674000000001E-2</v>
      </c>
      <c r="CP351" s="118">
        <v>0</v>
      </c>
      <c r="CQ351" s="118">
        <v>0</v>
      </c>
      <c r="CR351" s="116">
        <v>0.21958120599981162</v>
      </c>
      <c r="CS351" s="118">
        <v>0.1745336090645899</v>
      </c>
      <c r="CT351" s="118">
        <v>4.5047596935221729E-2</v>
      </c>
      <c r="CU351" s="118">
        <v>0</v>
      </c>
      <c r="CV351" s="118">
        <v>0</v>
      </c>
      <c r="CW351" s="118">
        <v>0</v>
      </c>
      <c r="CX351" s="116">
        <v>0.12899543378995401</v>
      </c>
      <c r="CY351" s="118">
        <v>0.12899543378995401</v>
      </c>
      <c r="CZ351" s="118">
        <v>0</v>
      </c>
      <c r="DA351" s="118">
        <v>0</v>
      </c>
      <c r="DB351" s="118">
        <v>0</v>
      </c>
      <c r="DC351" s="118">
        <v>0</v>
      </c>
      <c r="DD351" s="118">
        <v>0</v>
      </c>
      <c r="DE351" s="118">
        <v>0</v>
      </c>
      <c r="DF351" s="116">
        <v>0</v>
      </c>
      <c r="DG351" s="118">
        <v>0</v>
      </c>
      <c r="DH351" s="118">
        <v>0</v>
      </c>
      <c r="DI351" s="118">
        <v>0</v>
      </c>
      <c r="DJ351" s="116">
        <v>0</v>
      </c>
      <c r="DK351" s="118">
        <v>0</v>
      </c>
      <c r="DL351" s="118">
        <v>0</v>
      </c>
      <c r="DM351" s="118">
        <v>0</v>
      </c>
      <c r="DN351" s="118">
        <v>0</v>
      </c>
      <c r="DO351" s="118">
        <v>0</v>
      </c>
      <c r="DP351" s="118">
        <v>0</v>
      </c>
      <c r="DQ351" s="118">
        <v>0</v>
      </c>
      <c r="DR351" s="116">
        <v>0</v>
      </c>
      <c r="DS351" s="118">
        <v>0</v>
      </c>
      <c r="DT351" s="118">
        <v>0</v>
      </c>
      <c r="DU351" s="118">
        <v>0</v>
      </c>
      <c r="DV351" s="116">
        <v>3.5614305462487988E-4</v>
      </c>
      <c r="DW351" s="118">
        <v>2.942683334343859E-5</v>
      </c>
      <c r="DX351" s="118">
        <v>3.2671622128144131E-4</v>
      </c>
      <c r="DY351" s="120">
        <v>0</v>
      </c>
      <c r="DZ351" s="120">
        <v>0</v>
      </c>
      <c r="EA351" s="89"/>
      <c r="EB351" s="90" t="e">
        <v>#N/A</v>
      </c>
      <c r="EC351" s="90">
        <v>1</v>
      </c>
      <c r="EF351" s="121">
        <f t="shared" si="83"/>
        <v>45357</v>
      </c>
      <c r="EG351" s="122">
        <f t="shared" si="84"/>
        <v>45382</v>
      </c>
      <c r="EH351" s="122">
        <f t="shared" si="85"/>
        <v>0.34822841443411701</v>
      </c>
      <c r="EI351" s="122">
        <f t="shared" si="86"/>
        <v>0.42546619749292208</v>
      </c>
      <c r="EJ351" s="122">
        <f t="shared" si="87"/>
        <v>0.23868924862466501</v>
      </c>
      <c r="EK351" s="122">
        <f t="shared" si="88"/>
        <v>1.0962188791717662</v>
      </c>
      <c r="EL351" s="122">
        <f t="shared" si="89"/>
        <v>0.20180409677419356</v>
      </c>
      <c r="EM351" s="122">
        <f t="shared" si="90"/>
        <v>4.8965225806451615E-2</v>
      </c>
      <c r="EN351" s="122">
        <f t="shared" si="91"/>
        <v>0</v>
      </c>
      <c r="EO351" s="122">
        <f t="shared" si="92"/>
        <v>7.1981898293272239E-3</v>
      </c>
      <c r="EP351" s="122">
        <f t="shared" si="93"/>
        <v>0.59294555201733512</v>
      </c>
      <c r="EQ351" s="122">
        <f t="shared" si="94"/>
        <v>0.79432575972325126</v>
      </c>
      <c r="ER351" s="282">
        <f t="shared" si="95"/>
        <v>3.9547149793828602E-3</v>
      </c>
      <c r="ES351" s="123" t="e">
        <f>SUMIF([9]Data_Validity!$K351:$DX351,"OUTTURN",Outturn_Daily!$K351:$DX351)+H351</f>
        <v>#VALUE!</v>
      </c>
      <c r="ET351" s="90" t="e">
        <f>SUMIF([9]Data_Validity!$K351:$DX351,"ESTIMATE",Outturn_Daily!$K351:$DX351)</f>
        <v>#VALUE!</v>
      </c>
      <c r="EU351" s="90" t="e">
        <f>SUMIF([9]Data_Validity!$K351:$DX351,"FORECAST",Outturn_Daily!$K351:$DX351)</f>
        <v>#VALUE!</v>
      </c>
      <c r="EV351" s="122">
        <f t="shared" si="80"/>
        <v>0</v>
      </c>
      <c r="EW351" s="123" t="e">
        <f t="shared" si="81"/>
        <v>#VALUE!</v>
      </c>
    </row>
    <row r="352" spans="1:153" ht="15">
      <c r="A352" s="124">
        <v>45382</v>
      </c>
      <c r="B352" s="109">
        <v>50</v>
      </c>
      <c r="C352" s="110">
        <v>45358</v>
      </c>
      <c r="D352" s="111">
        <f t="shared" si="82"/>
        <v>4.1322753581469431</v>
      </c>
      <c r="E352" s="112" t="s">
        <v>447</v>
      </c>
      <c r="F352" s="111">
        <v>2.114194238976236</v>
      </c>
      <c r="G352" s="113">
        <v>0</v>
      </c>
      <c r="H352" s="113">
        <v>0</v>
      </c>
      <c r="I352" s="111">
        <v>0</v>
      </c>
      <c r="J352" s="111">
        <v>2.114194238976236</v>
      </c>
      <c r="K352" s="113">
        <v>0.34822841443411701</v>
      </c>
      <c r="L352" s="111">
        <v>1.765965824542119</v>
      </c>
      <c r="M352" s="113">
        <v>0.1071086658333617</v>
      </c>
      <c r="N352" s="113">
        <v>7.1981898293272239E-3</v>
      </c>
      <c r="O352" s="113">
        <v>-6.1380944415326544E-2</v>
      </c>
      <c r="P352" s="113">
        <v>-6.301305787533501E-2</v>
      </c>
      <c r="Q352" s="113">
        <v>0.3145238619586056</v>
      </c>
      <c r="R352" s="113">
        <v>-5.4975975481402622E-2</v>
      </c>
      <c r="S352" s="113">
        <v>0.11094233553431648</v>
      </c>
      <c r="T352" s="113">
        <v>1.3469882017524115</v>
      </c>
      <c r="U352" s="114">
        <v>1.0962188791717662</v>
      </c>
      <c r="V352" s="114">
        <v>0.20180409677419356</v>
      </c>
      <c r="W352" s="114">
        <v>4.8965225806451615E-2</v>
      </c>
      <c r="X352" s="115">
        <v>0</v>
      </c>
      <c r="Y352" s="113">
        <v>5.8574547406160603E-2</v>
      </c>
      <c r="Z352" s="111">
        <v>0</v>
      </c>
      <c r="AA352" s="113">
        <v>0</v>
      </c>
      <c r="AB352" s="111">
        <v>0</v>
      </c>
      <c r="AC352" s="113">
        <v>0</v>
      </c>
      <c r="AD352" s="113">
        <v>0</v>
      </c>
      <c r="AE352" s="113">
        <v>0</v>
      </c>
      <c r="AF352" s="113">
        <v>0</v>
      </c>
      <c r="AG352" s="113">
        <v>0</v>
      </c>
      <c r="AH352" s="114">
        <v>0</v>
      </c>
      <c r="AI352" s="114">
        <v>0</v>
      </c>
      <c r="AJ352" s="114">
        <v>0</v>
      </c>
      <c r="AK352" s="116"/>
      <c r="AL352" s="113">
        <v>0</v>
      </c>
      <c r="AM352" s="116">
        <v>0</v>
      </c>
      <c r="AN352" s="113">
        <v>0</v>
      </c>
      <c r="AO352" s="113">
        <v>0</v>
      </c>
      <c r="AP352" s="113">
        <v>0</v>
      </c>
      <c r="AQ352" s="113">
        <v>0</v>
      </c>
      <c r="AR352" s="113">
        <v>0</v>
      </c>
      <c r="AS352" s="113">
        <v>0</v>
      </c>
      <c r="AT352" s="117">
        <v>0</v>
      </c>
      <c r="AU352" s="117">
        <v>0</v>
      </c>
      <c r="AV352" s="117">
        <v>0</v>
      </c>
      <c r="AW352" s="116">
        <v>2.0180811191707071</v>
      </c>
      <c r="AX352" s="116">
        <v>2.0160296926123169</v>
      </c>
      <c r="AY352" s="116">
        <v>0.68721709388988961</v>
      </c>
      <c r="AZ352" s="118">
        <v>0.68721709388988961</v>
      </c>
      <c r="BA352" s="118">
        <v>0</v>
      </c>
      <c r="BB352" s="118">
        <v>0</v>
      </c>
      <c r="BC352" s="118">
        <v>0</v>
      </c>
      <c r="BD352" s="118">
        <v>0</v>
      </c>
      <c r="BE352" s="118">
        <v>0</v>
      </c>
      <c r="BF352" s="118">
        <v>0</v>
      </c>
      <c r="BG352" s="118">
        <v>0</v>
      </c>
      <c r="BH352" s="118">
        <v>0</v>
      </c>
      <c r="BI352" s="118">
        <v>0</v>
      </c>
      <c r="BJ352" s="118">
        <v>0</v>
      </c>
      <c r="BK352" s="118">
        <v>0</v>
      </c>
      <c r="BL352" s="118">
        <v>0</v>
      </c>
      <c r="BM352" s="118">
        <v>0</v>
      </c>
      <c r="BN352" s="118">
        <v>0</v>
      </c>
      <c r="BO352" s="118">
        <v>0</v>
      </c>
      <c r="BP352" s="118">
        <v>0</v>
      </c>
      <c r="BQ352" s="118">
        <v>0</v>
      </c>
      <c r="BR352" s="118">
        <v>0</v>
      </c>
      <c r="BS352" s="118">
        <v>0</v>
      </c>
      <c r="BT352" s="118">
        <v>0</v>
      </c>
      <c r="BU352" s="116">
        <v>0.65432649643266172</v>
      </c>
      <c r="BV352" s="118">
        <v>0.11170405157142857</v>
      </c>
      <c r="BW352" s="118">
        <v>0.54262244486123312</v>
      </c>
      <c r="BX352" s="118">
        <v>0</v>
      </c>
      <c r="BY352" s="118">
        <v>0</v>
      </c>
      <c r="BZ352" s="118">
        <v>0</v>
      </c>
      <c r="CA352" s="118">
        <v>0</v>
      </c>
      <c r="CB352" s="118">
        <v>0</v>
      </c>
      <c r="CC352" s="119">
        <v>0.30170230650000002</v>
      </c>
      <c r="CD352" s="118">
        <v>0.30170230650000002</v>
      </c>
      <c r="CE352" s="118">
        <v>0</v>
      </c>
      <c r="CF352" s="118">
        <v>0</v>
      </c>
      <c r="CG352" s="118">
        <v>0</v>
      </c>
      <c r="CH352" s="118">
        <v>0</v>
      </c>
      <c r="CI352" s="118">
        <v>0</v>
      </c>
      <c r="CJ352" s="116">
        <v>2.4207156000000004E-2</v>
      </c>
      <c r="CK352" s="118">
        <v>0</v>
      </c>
      <c r="CL352" s="118">
        <v>0</v>
      </c>
      <c r="CM352" s="118">
        <v>0</v>
      </c>
      <c r="CN352" s="118">
        <v>0</v>
      </c>
      <c r="CO352" s="118">
        <v>2.4207156000000004E-2</v>
      </c>
      <c r="CP352" s="118">
        <v>0</v>
      </c>
      <c r="CQ352" s="118">
        <v>0</v>
      </c>
      <c r="CR352" s="116">
        <v>0.21958120599981162</v>
      </c>
      <c r="CS352" s="118">
        <v>0.1745336090645899</v>
      </c>
      <c r="CT352" s="118">
        <v>4.5047596935221729E-2</v>
      </c>
      <c r="CU352" s="118">
        <v>0</v>
      </c>
      <c r="CV352" s="118">
        <v>0</v>
      </c>
      <c r="CW352" s="118">
        <v>0</v>
      </c>
      <c r="CX352" s="116">
        <v>0.12899543378995401</v>
      </c>
      <c r="CY352" s="118">
        <v>0.12899543378995401</v>
      </c>
      <c r="CZ352" s="118">
        <v>0</v>
      </c>
      <c r="DA352" s="118">
        <v>0</v>
      </c>
      <c r="DB352" s="118">
        <v>0</v>
      </c>
      <c r="DC352" s="118">
        <v>0</v>
      </c>
      <c r="DD352" s="118">
        <v>0</v>
      </c>
      <c r="DE352" s="118">
        <v>0</v>
      </c>
      <c r="DF352" s="116">
        <v>0</v>
      </c>
      <c r="DG352" s="118">
        <v>0</v>
      </c>
      <c r="DH352" s="118">
        <v>0</v>
      </c>
      <c r="DI352" s="118">
        <v>0</v>
      </c>
      <c r="DJ352" s="116">
        <v>0</v>
      </c>
      <c r="DK352" s="118">
        <v>0</v>
      </c>
      <c r="DL352" s="118">
        <v>0</v>
      </c>
      <c r="DM352" s="118">
        <v>0</v>
      </c>
      <c r="DN352" s="118">
        <v>0</v>
      </c>
      <c r="DO352" s="118">
        <v>0</v>
      </c>
      <c r="DP352" s="118">
        <v>0</v>
      </c>
      <c r="DQ352" s="118">
        <v>0</v>
      </c>
      <c r="DR352" s="116">
        <v>0</v>
      </c>
      <c r="DS352" s="118">
        <v>0</v>
      </c>
      <c r="DT352" s="118">
        <v>0</v>
      </c>
      <c r="DU352" s="118">
        <v>0</v>
      </c>
      <c r="DV352" s="116">
        <v>2.0514265583903507E-3</v>
      </c>
      <c r="DW352" s="118">
        <v>1.6950207694950076E-4</v>
      </c>
      <c r="DX352" s="118">
        <v>1.8819244814408502E-3</v>
      </c>
      <c r="DY352" s="120">
        <v>0</v>
      </c>
      <c r="DZ352" s="120">
        <v>0</v>
      </c>
      <c r="EA352" s="89"/>
      <c r="EB352" s="90" t="e">
        <v>#N/A</v>
      </c>
      <c r="EC352" s="90">
        <v>1</v>
      </c>
      <c r="EF352" s="121">
        <f t="shared" si="83"/>
        <v>45358</v>
      </c>
      <c r="EG352" s="122">
        <f t="shared" si="84"/>
        <v>45382</v>
      </c>
      <c r="EH352" s="122">
        <f t="shared" si="85"/>
        <v>0.34822841443411701</v>
      </c>
      <c r="EI352" s="122">
        <f t="shared" si="86"/>
        <v>0.42546619749292208</v>
      </c>
      <c r="EJ352" s="122">
        <f t="shared" si="87"/>
        <v>0.23868924862466501</v>
      </c>
      <c r="EK352" s="122">
        <f t="shared" si="88"/>
        <v>1.0962188791717662</v>
      </c>
      <c r="EL352" s="122">
        <f t="shared" si="89"/>
        <v>0.20180409677419356</v>
      </c>
      <c r="EM352" s="122">
        <f t="shared" si="90"/>
        <v>4.8965225806451615E-2</v>
      </c>
      <c r="EN352" s="122">
        <f t="shared" si="91"/>
        <v>0</v>
      </c>
      <c r="EO352" s="122">
        <f t="shared" si="92"/>
        <v>7.1981898293272239E-3</v>
      </c>
      <c r="EP352" s="122">
        <f t="shared" si="93"/>
        <v>0.59294555201733523</v>
      </c>
      <c r="EQ352" s="122">
        <f t="shared" si="94"/>
        <v>0.79432575972325137</v>
      </c>
      <c r="ER352" s="282">
        <f t="shared" si="95"/>
        <v>5.6499984831483311E-3</v>
      </c>
      <c r="ES352" s="123" t="e">
        <f>SUMIF([9]Data_Validity!$K352:$DX352,"OUTTURN",Outturn_Daily!$K352:$DX352)+H352</f>
        <v>#VALUE!</v>
      </c>
      <c r="ET352" s="90" t="e">
        <f>SUMIF([9]Data_Validity!$K352:$DX352,"ESTIMATE",Outturn_Daily!$K352:$DX352)</f>
        <v>#VALUE!</v>
      </c>
      <c r="EU352" s="90" t="e">
        <f>SUMIF([9]Data_Validity!$K352:$DX352,"FORECAST",Outturn_Daily!$K352:$DX352)</f>
        <v>#VALUE!</v>
      </c>
      <c r="EV352" s="122">
        <f t="shared" si="80"/>
        <v>0</v>
      </c>
      <c r="EW352" s="123" t="e">
        <f t="shared" si="81"/>
        <v>#VALUE!</v>
      </c>
    </row>
    <row r="353" spans="1:153" ht="15">
      <c r="A353" s="124">
        <v>45382</v>
      </c>
      <c r="B353" s="109">
        <v>50</v>
      </c>
      <c r="C353" s="110">
        <v>45359</v>
      </c>
      <c r="D353" s="111">
        <f t="shared" si="82"/>
        <v>4.1363978926310505</v>
      </c>
      <c r="E353" s="112" t="s">
        <v>447</v>
      </c>
      <c r="F353" s="111">
        <v>2.044728166476236</v>
      </c>
      <c r="G353" s="113">
        <v>0</v>
      </c>
      <c r="H353" s="113">
        <v>0</v>
      </c>
      <c r="I353" s="111">
        <v>0</v>
      </c>
      <c r="J353" s="111">
        <v>2.044728166476236</v>
      </c>
      <c r="K353" s="113">
        <v>0.34822841443411701</v>
      </c>
      <c r="L353" s="111">
        <v>1.696499752042119</v>
      </c>
      <c r="M353" s="113">
        <v>8.0307553833361772E-2</v>
      </c>
      <c r="N353" s="113">
        <v>7.1981898293272239E-3</v>
      </c>
      <c r="O353" s="113">
        <v>-6.7238837415326547E-2</v>
      </c>
      <c r="P353" s="113">
        <v>-9.9820125375335023E-2</v>
      </c>
      <c r="Q353" s="113">
        <v>0.3145238619586056</v>
      </c>
      <c r="R353" s="113">
        <v>-5.4975975481402622E-2</v>
      </c>
      <c r="S353" s="113">
        <v>0.11094233553431648</v>
      </c>
      <c r="T353" s="113">
        <v>1.3469882017524115</v>
      </c>
      <c r="U353" s="114">
        <v>1.0962188791717662</v>
      </c>
      <c r="V353" s="114">
        <v>0.20180409677419356</v>
      </c>
      <c r="W353" s="114">
        <v>4.8965225806451615E-2</v>
      </c>
      <c r="X353" s="115">
        <v>0</v>
      </c>
      <c r="Y353" s="113">
        <v>5.8574547406160603E-2</v>
      </c>
      <c r="Z353" s="111">
        <v>0</v>
      </c>
      <c r="AA353" s="113">
        <v>0</v>
      </c>
      <c r="AB353" s="111">
        <v>0</v>
      </c>
      <c r="AC353" s="113">
        <v>0</v>
      </c>
      <c r="AD353" s="113">
        <v>0</v>
      </c>
      <c r="AE353" s="113">
        <v>0</v>
      </c>
      <c r="AF353" s="113">
        <v>0</v>
      </c>
      <c r="AG353" s="113">
        <v>0</v>
      </c>
      <c r="AH353" s="114">
        <v>0</v>
      </c>
      <c r="AI353" s="114">
        <v>0</v>
      </c>
      <c r="AJ353" s="114">
        <v>0</v>
      </c>
      <c r="AK353" s="116"/>
      <c r="AL353" s="113">
        <v>0</v>
      </c>
      <c r="AM353" s="116">
        <v>0</v>
      </c>
      <c r="AN353" s="113">
        <v>0</v>
      </c>
      <c r="AO353" s="113">
        <v>0</v>
      </c>
      <c r="AP353" s="113">
        <v>0</v>
      </c>
      <c r="AQ353" s="113">
        <v>0</v>
      </c>
      <c r="AR353" s="113">
        <v>0</v>
      </c>
      <c r="AS353" s="113">
        <v>0</v>
      </c>
      <c r="AT353" s="117">
        <v>0</v>
      </c>
      <c r="AU353" s="117">
        <v>0</v>
      </c>
      <c r="AV353" s="117">
        <v>0</v>
      </c>
      <c r="AW353" s="116">
        <v>2.0916697261548141</v>
      </c>
      <c r="AX353" s="116">
        <v>2.0883967531123169</v>
      </c>
      <c r="AY353" s="116">
        <v>0.7140182058898894</v>
      </c>
      <c r="AZ353" s="118">
        <v>0.7140182058898894</v>
      </c>
      <c r="BA353" s="118">
        <v>0</v>
      </c>
      <c r="BB353" s="118">
        <v>0</v>
      </c>
      <c r="BC353" s="118">
        <v>0</v>
      </c>
      <c r="BD353" s="118">
        <v>0</v>
      </c>
      <c r="BE353" s="118">
        <v>0</v>
      </c>
      <c r="BF353" s="118">
        <v>0</v>
      </c>
      <c r="BG353" s="118">
        <v>0</v>
      </c>
      <c r="BH353" s="118">
        <v>0</v>
      </c>
      <c r="BI353" s="118">
        <v>0</v>
      </c>
      <c r="BJ353" s="118">
        <v>0</v>
      </c>
      <c r="BK353" s="118">
        <v>0</v>
      </c>
      <c r="BL353" s="118">
        <v>0</v>
      </c>
      <c r="BM353" s="118">
        <v>0</v>
      </c>
      <c r="BN353" s="118">
        <v>0</v>
      </c>
      <c r="BO353" s="118">
        <v>0</v>
      </c>
      <c r="BP353" s="118">
        <v>0</v>
      </c>
      <c r="BQ353" s="118">
        <v>0</v>
      </c>
      <c r="BR353" s="118">
        <v>0</v>
      </c>
      <c r="BS353" s="118">
        <v>0</v>
      </c>
      <c r="BT353" s="118">
        <v>0</v>
      </c>
      <c r="BU353" s="116">
        <v>0.66018438943266167</v>
      </c>
      <c r="BV353" s="118">
        <v>0.11756194457142857</v>
      </c>
      <c r="BW353" s="118">
        <v>0.54262244486123312</v>
      </c>
      <c r="BX353" s="118">
        <v>0</v>
      </c>
      <c r="BY353" s="118">
        <v>0</v>
      </c>
      <c r="BZ353" s="118">
        <v>0</v>
      </c>
      <c r="CA353" s="118">
        <v>0</v>
      </c>
      <c r="CB353" s="118">
        <v>0</v>
      </c>
      <c r="CC353" s="119">
        <v>0.33850937400000003</v>
      </c>
      <c r="CD353" s="118">
        <v>0.33850937400000003</v>
      </c>
      <c r="CE353" s="118">
        <v>0</v>
      </c>
      <c r="CF353" s="118">
        <v>0</v>
      </c>
      <c r="CG353" s="118">
        <v>0</v>
      </c>
      <c r="CH353" s="118">
        <v>0</v>
      </c>
      <c r="CI353" s="118">
        <v>0</v>
      </c>
      <c r="CJ353" s="116">
        <v>2.7108144000000001E-2</v>
      </c>
      <c r="CK353" s="118">
        <v>0</v>
      </c>
      <c r="CL353" s="118">
        <v>0</v>
      </c>
      <c r="CM353" s="118">
        <v>0</v>
      </c>
      <c r="CN353" s="118">
        <v>0</v>
      </c>
      <c r="CO353" s="118">
        <v>2.7108144000000001E-2</v>
      </c>
      <c r="CP353" s="118">
        <v>0</v>
      </c>
      <c r="CQ353" s="118">
        <v>0</v>
      </c>
      <c r="CR353" s="116">
        <v>0.21958120599981162</v>
      </c>
      <c r="CS353" s="118">
        <v>0.1745336090645899</v>
      </c>
      <c r="CT353" s="118">
        <v>4.5047596935221729E-2</v>
      </c>
      <c r="CU353" s="118">
        <v>0</v>
      </c>
      <c r="CV353" s="118">
        <v>0</v>
      </c>
      <c r="CW353" s="118">
        <v>0</v>
      </c>
      <c r="CX353" s="116">
        <v>0.12899543378995401</v>
      </c>
      <c r="CY353" s="118">
        <v>0.12899543378995401</v>
      </c>
      <c r="CZ353" s="118">
        <v>0</v>
      </c>
      <c r="DA353" s="118">
        <v>0</v>
      </c>
      <c r="DB353" s="118">
        <v>0</v>
      </c>
      <c r="DC353" s="118">
        <v>0</v>
      </c>
      <c r="DD353" s="118">
        <v>0</v>
      </c>
      <c r="DE353" s="118">
        <v>0</v>
      </c>
      <c r="DF353" s="116">
        <v>0</v>
      </c>
      <c r="DG353" s="118">
        <v>0</v>
      </c>
      <c r="DH353" s="118">
        <v>0</v>
      </c>
      <c r="DI353" s="118">
        <v>0</v>
      </c>
      <c r="DJ353" s="116">
        <v>0</v>
      </c>
      <c r="DK353" s="118">
        <v>0</v>
      </c>
      <c r="DL353" s="118">
        <v>0</v>
      </c>
      <c r="DM353" s="118">
        <v>0</v>
      </c>
      <c r="DN353" s="118">
        <v>0</v>
      </c>
      <c r="DO353" s="118">
        <v>0</v>
      </c>
      <c r="DP353" s="118">
        <v>0</v>
      </c>
      <c r="DQ353" s="118">
        <v>0</v>
      </c>
      <c r="DR353" s="116">
        <v>0</v>
      </c>
      <c r="DS353" s="118">
        <v>0</v>
      </c>
      <c r="DT353" s="118">
        <v>0</v>
      </c>
      <c r="DU353" s="118">
        <v>0</v>
      </c>
      <c r="DV353" s="116">
        <v>3.2729730424974025E-3</v>
      </c>
      <c r="DW353" s="118">
        <v>2.7043411631481477E-4</v>
      </c>
      <c r="DX353" s="118">
        <v>3.0025389261825876E-3</v>
      </c>
      <c r="DY353" s="120">
        <v>0</v>
      </c>
      <c r="DZ353" s="120">
        <v>0</v>
      </c>
      <c r="EA353" s="89"/>
      <c r="EB353" s="90" t="e">
        <v>#N/A</v>
      </c>
      <c r="EC353" s="90">
        <v>1</v>
      </c>
      <c r="EF353" s="121">
        <f t="shared" si="83"/>
        <v>45359</v>
      </c>
      <c r="EG353" s="122">
        <f t="shared" si="84"/>
        <v>45382</v>
      </c>
      <c r="EH353" s="122">
        <f t="shared" si="85"/>
        <v>0.34822841443411701</v>
      </c>
      <c r="EI353" s="122">
        <f t="shared" si="86"/>
        <v>0.42546619749292208</v>
      </c>
      <c r="EJ353" s="122">
        <f t="shared" si="87"/>
        <v>0.23868924862466501</v>
      </c>
      <c r="EK353" s="122">
        <f t="shared" si="88"/>
        <v>1.0962188791717662</v>
      </c>
      <c r="EL353" s="122">
        <f t="shared" si="89"/>
        <v>0.20180409677419356</v>
      </c>
      <c r="EM353" s="122">
        <f t="shared" si="90"/>
        <v>4.8965225806451615E-2</v>
      </c>
      <c r="EN353" s="122">
        <f t="shared" si="91"/>
        <v>0</v>
      </c>
      <c r="EO353" s="122">
        <f t="shared" si="92"/>
        <v>7.1981898293272239E-3</v>
      </c>
      <c r="EP353" s="122">
        <f t="shared" si="93"/>
        <v>0.59294555201733512</v>
      </c>
      <c r="EQ353" s="122">
        <f t="shared" si="94"/>
        <v>0.79432575972325115</v>
      </c>
      <c r="ER353" s="282">
        <f t="shared" si="95"/>
        <v>6.8715449672553828E-3</v>
      </c>
      <c r="ES353" s="123" t="e">
        <f>SUMIF([9]Data_Validity!$K353:$DX353,"OUTTURN",Outturn_Daily!$K353:$DX353)+H353</f>
        <v>#VALUE!</v>
      </c>
      <c r="ET353" s="90" t="e">
        <f>SUMIF([9]Data_Validity!$K353:$DX353,"ESTIMATE",Outturn_Daily!$K353:$DX353)</f>
        <v>#VALUE!</v>
      </c>
      <c r="EU353" s="90" t="e">
        <f>SUMIF([9]Data_Validity!$K353:$DX353,"FORECAST",Outturn_Daily!$K353:$DX353)</f>
        <v>#VALUE!</v>
      </c>
      <c r="EV353" s="122">
        <f t="shared" si="80"/>
        <v>0</v>
      </c>
      <c r="EW353" s="123" t="e">
        <f t="shared" si="81"/>
        <v>#VALUE!</v>
      </c>
    </row>
    <row r="354" spans="1:153" ht="15">
      <c r="A354" s="124">
        <v>45382</v>
      </c>
      <c r="B354" s="109">
        <v>50</v>
      </c>
      <c r="C354" s="110">
        <v>45360</v>
      </c>
      <c r="D354" s="111">
        <f t="shared" si="82"/>
        <v>4.1365783620448493</v>
      </c>
      <c r="E354" s="112" t="s">
        <v>447</v>
      </c>
      <c r="F354" s="111">
        <v>1.8757986049762359</v>
      </c>
      <c r="G354" s="113">
        <v>0</v>
      </c>
      <c r="H354" s="113">
        <v>0</v>
      </c>
      <c r="I354" s="111">
        <v>0</v>
      </c>
      <c r="J354" s="111">
        <v>1.8757986049762359</v>
      </c>
      <c r="K354" s="113">
        <v>0.34822841443411701</v>
      </c>
      <c r="L354" s="111">
        <v>1.5275701905421188</v>
      </c>
      <c r="M354" s="113">
        <v>0.11686503383336169</v>
      </c>
      <c r="N354" s="113">
        <v>7.1981898293272239E-3</v>
      </c>
      <c r="O354" s="113">
        <v>-0.10082045641532655</v>
      </c>
      <c r="P354" s="113">
        <v>-0.27172554787533509</v>
      </c>
      <c r="Q354" s="113">
        <v>0.3145238619586056</v>
      </c>
      <c r="R354" s="113">
        <v>-5.4975975481402622E-2</v>
      </c>
      <c r="S354" s="113">
        <v>0.11094233553431648</v>
      </c>
      <c r="T354" s="113">
        <v>1.3469882017524115</v>
      </c>
      <c r="U354" s="114">
        <v>1.0962188791717662</v>
      </c>
      <c r="V354" s="114">
        <v>0.20180409677419356</v>
      </c>
      <c r="W354" s="114">
        <v>4.8965225806451615E-2</v>
      </c>
      <c r="X354" s="115">
        <v>0</v>
      </c>
      <c r="Y354" s="113">
        <v>5.8574547406160603E-2</v>
      </c>
      <c r="Z354" s="111">
        <v>0</v>
      </c>
      <c r="AA354" s="113">
        <v>0</v>
      </c>
      <c r="AB354" s="111">
        <v>0</v>
      </c>
      <c r="AC354" s="113">
        <v>0</v>
      </c>
      <c r="AD354" s="113">
        <v>0</v>
      </c>
      <c r="AE354" s="113">
        <v>0</v>
      </c>
      <c r="AF354" s="113">
        <v>0</v>
      </c>
      <c r="AG354" s="113">
        <v>0</v>
      </c>
      <c r="AH354" s="114">
        <v>0</v>
      </c>
      <c r="AI354" s="114">
        <v>0</v>
      </c>
      <c r="AJ354" s="114">
        <v>0</v>
      </c>
      <c r="AK354" s="116"/>
      <c r="AL354" s="113">
        <v>0</v>
      </c>
      <c r="AM354" s="116">
        <v>0</v>
      </c>
      <c r="AN354" s="113">
        <v>0</v>
      </c>
      <c r="AO354" s="113">
        <v>0</v>
      </c>
      <c r="AP354" s="113">
        <v>0</v>
      </c>
      <c r="AQ354" s="113">
        <v>0</v>
      </c>
      <c r="AR354" s="113">
        <v>0</v>
      </c>
      <c r="AS354" s="113">
        <v>0</v>
      </c>
      <c r="AT354" s="117">
        <v>0</v>
      </c>
      <c r="AU354" s="117">
        <v>0</v>
      </c>
      <c r="AV354" s="117">
        <v>0</v>
      </c>
      <c r="AW354" s="116">
        <v>2.2607797570686134</v>
      </c>
      <c r="AX354" s="116">
        <v>2.2558178336123169</v>
      </c>
      <c r="AY354" s="116">
        <v>0.67746072588988948</v>
      </c>
      <c r="AZ354" s="118">
        <v>0.67746072588988948</v>
      </c>
      <c r="BA354" s="118">
        <v>0</v>
      </c>
      <c r="BB354" s="118">
        <v>0</v>
      </c>
      <c r="BC354" s="118">
        <v>0</v>
      </c>
      <c r="BD354" s="118">
        <v>0</v>
      </c>
      <c r="BE354" s="118">
        <v>0</v>
      </c>
      <c r="BF354" s="118">
        <v>0</v>
      </c>
      <c r="BG354" s="118">
        <v>0</v>
      </c>
      <c r="BH354" s="118">
        <v>0</v>
      </c>
      <c r="BI354" s="118">
        <v>0</v>
      </c>
      <c r="BJ354" s="118">
        <v>0</v>
      </c>
      <c r="BK354" s="118">
        <v>0</v>
      </c>
      <c r="BL354" s="118">
        <v>0</v>
      </c>
      <c r="BM354" s="118">
        <v>0</v>
      </c>
      <c r="BN354" s="118">
        <v>0</v>
      </c>
      <c r="BO354" s="118">
        <v>0</v>
      </c>
      <c r="BP354" s="118">
        <v>0</v>
      </c>
      <c r="BQ354" s="118">
        <v>0</v>
      </c>
      <c r="BR354" s="118">
        <v>0</v>
      </c>
      <c r="BS354" s="118">
        <v>0</v>
      </c>
      <c r="BT354" s="118">
        <v>0</v>
      </c>
      <c r="BU354" s="116">
        <v>0.69376600843266167</v>
      </c>
      <c r="BV354" s="118">
        <v>0.15114356357142858</v>
      </c>
      <c r="BW354" s="118">
        <v>0.54262244486123312</v>
      </c>
      <c r="BX354" s="118">
        <v>0</v>
      </c>
      <c r="BY354" s="118">
        <v>0</v>
      </c>
      <c r="BZ354" s="118">
        <v>0</v>
      </c>
      <c r="CA354" s="118">
        <v>0</v>
      </c>
      <c r="CB354" s="118">
        <v>0</v>
      </c>
      <c r="CC354" s="119">
        <v>0.5104147965000001</v>
      </c>
      <c r="CD354" s="118">
        <v>0.5104147965000001</v>
      </c>
      <c r="CE354" s="118">
        <v>0</v>
      </c>
      <c r="CF354" s="118">
        <v>0</v>
      </c>
      <c r="CG354" s="118">
        <v>0</v>
      </c>
      <c r="CH354" s="118">
        <v>0</v>
      </c>
      <c r="CI354" s="118">
        <v>0</v>
      </c>
      <c r="CJ354" s="116">
        <v>2.5599663000000002E-2</v>
      </c>
      <c r="CK354" s="118">
        <v>0</v>
      </c>
      <c r="CL354" s="118">
        <v>0</v>
      </c>
      <c r="CM354" s="118">
        <v>0</v>
      </c>
      <c r="CN354" s="118">
        <v>0</v>
      </c>
      <c r="CO354" s="118">
        <v>2.5599663000000002E-2</v>
      </c>
      <c r="CP354" s="118">
        <v>0</v>
      </c>
      <c r="CQ354" s="118">
        <v>0</v>
      </c>
      <c r="CR354" s="116">
        <v>0.21958120599981162</v>
      </c>
      <c r="CS354" s="118">
        <v>0.1745336090645899</v>
      </c>
      <c r="CT354" s="118">
        <v>4.5047596935221729E-2</v>
      </c>
      <c r="CU354" s="118">
        <v>0</v>
      </c>
      <c r="CV354" s="118">
        <v>0</v>
      </c>
      <c r="CW354" s="118">
        <v>0</v>
      </c>
      <c r="CX354" s="116">
        <v>0.12899543378995401</v>
      </c>
      <c r="CY354" s="118">
        <v>0.12899543378995401</v>
      </c>
      <c r="CZ354" s="118">
        <v>0</v>
      </c>
      <c r="DA354" s="118">
        <v>0</v>
      </c>
      <c r="DB354" s="118">
        <v>0</v>
      </c>
      <c r="DC354" s="118">
        <v>0</v>
      </c>
      <c r="DD354" s="118">
        <v>0</v>
      </c>
      <c r="DE354" s="118">
        <v>0</v>
      </c>
      <c r="DF354" s="116">
        <v>0</v>
      </c>
      <c r="DG354" s="118">
        <v>0</v>
      </c>
      <c r="DH354" s="118">
        <v>0</v>
      </c>
      <c r="DI354" s="118">
        <v>0</v>
      </c>
      <c r="DJ354" s="116">
        <v>0</v>
      </c>
      <c r="DK354" s="118">
        <v>0</v>
      </c>
      <c r="DL354" s="118">
        <v>0</v>
      </c>
      <c r="DM354" s="118">
        <v>0</v>
      </c>
      <c r="DN354" s="118">
        <v>0</v>
      </c>
      <c r="DO354" s="118">
        <v>0</v>
      </c>
      <c r="DP354" s="118">
        <v>0</v>
      </c>
      <c r="DQ354" s="118">
        <v>0</v>
      </c>
      <c r="DR354" s="116">
        <v>0</v>
      </c>
      <c r="DS354" s="118">
        <v>0</v>
      </c>
      <c r="DT354" s="118">
        <v>0</v>
      </c>
      <c r="DU354" s="118">
        <v>0</v>
      </c>
      <c r="DV354" s="116">
        <v>4.9619234562966966E-3</v>
      </c>
      <c r="DW354" s="118">
        <v>4.0998607923194147E-4</v>
      </c>
      <c r="DX354" s="118">
        <v>4.5519373770647551E-3</v>
      </c>
      <c r="DY354" s="120">
        <v>0</v>
      </c>
      <c r="DZ354" s="120">
        <v>0</v>
      </c>
      <c r="EA354" s="89"/>
      <c r="EB354" s="90" t="e">
        <v>#N/A</v>
      </c>
      <c r="EC354" s="90">
        <v>1</v>
      </c>
      <c r="EF354" s="121">
        <f t="shared" si="83"/>
        <v>45360</v>
      </c>
      <c r="EG354" s="122">
        <f t="shared" si="84"/>
        <v>45382</v>
      </c>
      <c r="EH354" s="122">
        <f t="shared" si="85"/>
        <v>0.34822841443411701</v>
      </c>
      <c r="EI354" s="122">
        <f t="shared" si="86"/>
        <v>0.42546619749292208</v>
      </c>
      <c r="EJ354" s="122">
        <f t="shared" si="87"/>
        <v>0.23868924862466501</v>
      </c>
      <c r="EK354" s="122">
        <f t="shared" si="88"/>
        <v>1.0962188791717662</v>
      </c>
      <c r="EL354" s="122">
        <f t="shared" si="89"/>
        <v>0.20180409677419356</v>
      </c>
      <c r="EM354" s="122">
        <f t="shared" si="90"/>
        <v>4.8965225806451615E-2</v>
      </c>
      <c r="EN354" s="122">
        <f t="shared" si="91"/>
        <v>0</v>
      </c>
      <c r="EO354" s="122">
        <f t="shared" si="92"/>
        <v>7.1981898293272239E-3</v>
      </c>
      <c r="EP354" s="122">
        <f t="shared" si="93"/>
        <v>0.59294555201733512</v>
      </c>
      <c r="EQ354" s="122">
        <f t="shared" si="94"/>
        <v>0.79432575972325115</v>
      </c>
      <c r="ER354" s="282">
        <f t="shared" si="95"/>
        <v>8.560495381054677E-3</v>
      </c>
      <c r="ES354" s="123" t="e">
        <f>SUMIF([9]Data_Validity!$K354:$DX354,"OUTTURN",Outturn_Daily!$K354:$DX354)+H354</f>
        <v>#VALUE!</v>
      </c>
      <c r="ET354" s="90" t="e">
        <f>SUMIF([9]Data_Validity!$K354:$DX354,"ESTIMATE",Outturn_Daily!$K354:$DX354)</f>
        <v>#VALUE!</v>
      </c>
      <c r="EU354" s="90" t="e">
        <f>SUMIF([9]Data_Validity!$K354:$DX354,"FORECAST",Outturn_Daily!$K354:$DX354)</f>
        <v>#VALUE!</v>
      </c>
      <c r="EV354" s="122">
        <f t="shared" si="80"/>
        <v>0</v>
      </c>
      <c r="EW354" s="123" t="e">
        <f t="shared" si="81"/>
        <v>#VALUE!</v>
      </c>
    </row>
    <row r="355" spans="1:153" ht="15">
      <c r="A355" s="124">
        <v>45382</v>
      </c>
      <c r="B355" s="109">
        <v>50</v>
      </c>
      <c r="C355" s="110">
        <v>45361</v>
      </c>
      <c r="D355" s="111">
        <f t="shared" si="82"/>
        <v>4.2185525409759315</v>
      </c>
      <c r="E355" s="112" t="s">
        <v>447</v>
      </c>
      <c r="F355" s="111">
        <v>2.0860065589762358</v>
      </c>
      <c r="G355" s="113">
        <v>0</v>
      </c>
      <c r="H355" s="113">
        <v>0</v>
      </c>
      <c r="I355" s="111">
        <v>0</v>
      </c>
      <c r="J355" s="111">
        <v>2.0860065589762358</v>
      </c>
      <c r="K355" s="113">
        <v>0.34822841443411701</v>
      </c>
      <c r="L355" s="111">
        <v>1.7377781445421188</v>
      </c>
      <c r="M355" s="113">
        <v>0.11423458133336173</v>
      </c>
      <c r="N355" s="113">
        <v>7.1981898293272239E-3</v>
      </c>
      <c r="O355" s="113">
        <v>-6.1122734415326535E-2</v>
      </c>
      <c r="P355" s="113">
        <v>-9.8584863375335008E-2</v>
      </c>
      <c r="Q355" s="113">
        <v>0.3145238619586056</v>
      </c>
      <c r="R355" s="113">
        <v>-5.4975975481402622E-2</v>
      </c>
      <c r="S355" s="113">
        <v>0.11094233553431648</v>
      </c>
      <c r="T355" s="113">
        <v>1.3469882017524115</v>
      </c>
      <c r="U355" s="114">
        <v>1.0962188791717662</v>
      </c>
      <c r="V355" s="114">
        <v>0.20180409677419356</v>
      </c>
      <c r="W355" s="114">
        <v>4.8965225806451615E-2</v>
      </c>
      <c r="X355" s="115">
        <v>0</v>
      </c>
      <c r="Y355" s="113">
        <v>5.8574547406160603E-2</v>
      </c>
      <c r="Z355" s="111">
        <v>0</v>
      </c>
      <c r="AA355" s="113">
        <v>0</v>
      </c>
      <c r="AB355" s="111">
        <v>0</v>
      </c>
      <c r="AC355" s="113">
        <v>0</v>
      </c>
      <c r="AD355" s="113">
        <v>0</v>
      </c>
      <c r="AE355" s="113">
        <v>0</v>
      </c>
      <c r="AF355" s="113">
        <v>0</v>
      </c>
      <c r="AG355" s="113">
        <v>0</v>
      </c>
      <c r="AH355" s="114">
        <v>0</v>
      </c>
      <c r="AI355" s="114">
        <v>0</v>
      </c>
      <c r="AJ355" s="114">
        <v>0</v>
      </c>
      <c r="AK355" s="116"/>
      <c r="AL355" s="113">
        <v>0</v>
      </c>
      <c r="AM355" s="116">
        <v>0</v>
      </c>
      <c r="AN355" s="113">
        <v>0</v>
      </c>
      <c r="AO355" s="113">
        <v>0</v>
      </c>
      <c r="AP355" s="113">
        <v>0</v>
      </c>
      <c r="AQ355" s="113">
        <v>0</v>
      </c>
      <c r="AR355" s="113">
        <v>0</v>
      </c>
      <c r="AS355" s="113">
        <v>0</v>
      </c>
      <c r="AT355" s="117">
        <v>0</v>
      </c>
      <c r="AU355" s="117">
        <v>0</v>
      </c>
      <c r="AV355" s="117">
        <v>0</v>
      </c>
      <c r="AW355" s="116">
        <v>2.1325459819996961</v>
      </c>
      <c r="AX355" s="116">
        <v>2.1292884586123169</v>
      </c>
      <c r="AY355" s="116">
        <v>0.68009117838988953</v>
      </c>
      <c r="AZ355" s="118">
        <v>0.68009117838988953</v>
      </c>
      <c r="BA355" s="118">
        <v>0</v>
      </c>
      <c r="BB355" s="118">
        <v>0</v>
      </c>
      <c r="BC355" s="118">
        <v>0</v>
      </c>
      <c r="BD355" s="118">
        <v>0</v>
      </c>
      <c r="BE355" s="118">
        <v>0</v>
      </c>
      <c r="BF355" s="118">
        <v>0</v>
      </c>
      <c r="BG355" s="118">
        <v>0</v>
      </c>
      <c r="BH355" s="118">
        <v>0</v>
      </c>
      <c r="BI355" s="118">
        <v>0</v>
      </c>
      <c r="BJ355" s="118">
        <v>0</v>
      </c>
      <c r="BK355" s="118">
        <v>0</v>
      </c>
      <c r="BL355" s="118">
        <v>0</v>
      </c>
      <c r="BM355" s="118">
        <v>0</v>
      </c>
      <c r="BN355" s="118">
        <v>0</v>
      </c>
      <c r="BO355" s="118">
        <v>0</v>
      </c>
      <c r="BP355" s="118">
        <v>0</v>
      </c>
      <c r="BQ355" s="118">
        <v>0</v>
      </c>
      <c r="BR355" s="118">
        <v>0</v>
      </c>
      <c r="BS355" s="118">
        <v>0</v>
      </c>
      <c r="BT355" s="118">
        <v>0</v>
      </c>
      <c r="BU355" s="116">
        <v>0.65406828643266168</v>
      </c>
      <c r="BV355" s="118">
        <v>0.11144584157142856</v>
      </c>
      <c r="BW355" s="118">
        <v>0.54262244486123312</v>
      </c>
      <c r="BX355" s="118">
        <v>0</v>
      </c>
      <c r="BY355" s="118">
        <v>0</v>
      </c>
      <c r="BZ355" s="118">
        <v>0</v>
      </c>
      <c r="CA355" s="118">
        <v>0</v>
      </c>
      <c r="CB355" s="118">
        <v>0</v>
      </c>
      <c r="CC355" s="119">
        <v>0.33727411200000001</v>
      </c>
      <c r="CD355" s="118">
        <v>0.33727411200000001</v>
      </c>
      <c r="CE355" s="118">
        <v>0</v>
      </c>
      <c r="CF355" s="118">
        <v>0</v>
      </c>
      <c r="CG355" s="118">
        <v>0</v>
      </c>
      <c r="CH355" s="118">
        <v>0</v>
      </c>
      <c r="CI355" s="118">
        <v>0</v>
      </c>
      <c r="CJ355" s="116">
        <v>0.109278242</v>
      </c>
      <c r="CK355" s="118">
        <v>7.9453339999999997E-2</v>
      </c>
      <c r="CL355" s="118">
        <v>0</v>
      </c>
      <c r="CM355" s="118">
        <v>0</v>
      </c>
      <c r="CN355" s="118">
        <v>0</v>
      </c>
      <c r="CO355" s="118">
        <v>2.9824902E-2</v>
      </c>
      <c r="CP355" s="118">
        <v>0</v>
      </c>
      <c r="CQ355" s="118">
        <v>0</v>
      </c>
      <c r="CR355" s="116">
        <v>0.21958120599981162</v>
      </c>
      <c r="CS355" s="118">
        <v>0.1745336090645899</v>
      </c>
      <c r="CT355" s="118">
        <v>4.5047596935221729E-2</v>
      </c>
      <c r="CU355" s="118">
        <v>0</v>
      </c>
      <c r="CV355" s="118">
        <v>0</v>
      </c>
      <c r="CW355" s="118">
        <v>0</v>
      </c>
      <c r="CX355" s="116">
        <v>0.12899543378995401</v>
      </c>
      <c r="CY355" s="118">
        <v>0.12899543378995401</v>
      </c>
      <c r="CZ355" s="118">
        <v>0</v>
      </c>
      <c r="DA355" s="118">
        <v>0</v>
      </c>
      <c r="DB355" s="118">
        <v>0</v>
      </c>
      <c r="DC355" s="118">
        <v>0</v>
      </c>
      <c r="DD355" s="118">
        <v>0</v>
      </c>
      <c r="DE355" s="118">
        <v>0</v>
      </c>
      <c r="DF355" s="116">
        <v>0</v>
      </c>
      <c r="DG355" s="118">
        <v>0</v>
      </c>
      <c r="DH355" s="118">
        <v>0</v>
      </c>
      <c r="DI355" s="118">
        <v>0</v>
      </c>
      <c r="DJ355" s="116">
        <v>0</v>
      </c>
      <c r="DK355" s="118">
        <v>0</v>
      </c>
      <c r="DL355" s="118">
        <v>0</v>
      </c>
      <c r="DM355" s="118">
        <v>0</v>
      </c>
      <c r="DN355" s="118">
        <v>0</v>
      </c>
      <c r="DO355" s="118">
        <v>0</v>
      </c>
      <c r="DP355" s="118">
        <v>0</v>
      </c>
      <c r="DQ355" s="118">
        <v>0</v>
      </c>
      <c r="DR355" s="116">
        <v>0</v>
      </c>
      <c r="DS355" s="118">
        <v>0</v>
      </c>
      <c r="DT355" s="118">
        <v>0</v>
      </c>
      <c r="DU355" s="118">
        <v>0</v>
      </c>
      <c r="DV355" s="116">
        <v>3.2575233873793239E-3</v>
      </c>
      <c r="DW355" s="118">
        <v>2.6915756628675887E-4</v>
      </c>
      <c r="DX355" s="118">
        <v>2.9883658210925652E-3</v>
      </c>
      <c r="DY355" s="120">
        <v>0</v>
      </c>
      <c r="DZ355" s="120">
        <v>0</v>
      </c>
      <c r="EA355" s="89"/>
      <c r="EB355" s="90" t="e">
        <v>#N/A</v>
      </c>
      <c r="EC355" s="90">
        <v>1</v>
      </c>
      <c r="EF355" s="121">
        <f t="shared" si="83"/>
        <v>45361</v>
      </c>
      <c r="EG355" s="122">
        <f t="shared" si="84"/>
        <v>45382</v>
      </c>
      <c r="EH355" s="122">
        <f t="shared" si="85"/>
        <v>0.34822841443411701</v>
      </c>
      <c r="EI355" s="122">
        <f t="shared" si="86"/>
        <v>0.42546619749292208</v>
      </c>
      <c r="EJ355" s="122">
        <f t="shared" si="87"/>
        <v>0.23868924862466501</v>
      </c>
      <c r="EK355" s="122">
        <f t="shared" si="88"/>
        <v>1.0962188791717662</v>
      </c>
      <c r="EL355" s="122">
        <f t="shared" si="89"/>
        <v>0.20180409677419356</v>
      </c>
      <c r="EM355" s="122">
        <f t="shared" si="90"/>
        <v>4.8965225806451615E-2</v>
      </c>
      <c r="EN355" s="122">
        <f t="shared" si="91"/>
        <v>0</v>
      </c>
      <c r="EO355" s="122">
        <f t="shared" si="92"/>
        <v>7.1981898293272239E-3</v>
      </c>
      <c r="EP355" s="122">
        <f t="shared" si="93"/>
        <v>0.59294555201733512</v>
      </c>
      <c r="EQ355" s="122">
        <f t="shared" si="94"/>
        <v>0.79432575972325126</v>
      </c>
      <c r="ER355" s="282">
        <f t="shared" si="95"/>
        <v>6.8560953121373043E-3</v>
      </c>
      <c r="ES355" s="123" t="e">
        <f>SUMIF([9]Data_Validity!$K355:$DX355,"OUTTURN",Outturn_Daily!$K355:$DX355)+H355</f>
        <v>#VALUE!</v>
      </c>
      <c r="ET355" s="90" t="e">
        <f>SUMIF([9]Data_Validity!$K355:$DX355,"ESTIMATE",Outturn_Daily!$K355:$DX355)</f>
        <v>#VALUE!</v>
      </c>
      <c r="EU355" s="90" t="e">
        <f>SUMIF([9]Data_Validity!$K355:$DX355,"FORECAST",Outturn_Daily!$K355:$DX355)</f>
        <v>#VALUE!</v>
      </c>
      <c r="EV355" s="122">
        <f t="shared" si="80"/>
        <v>0</v>
      </c>
      <c r="EW355" s="123" t="e">
        <f t="shared" si="81"/>
        <v>#VALUE!</v>
      </c>
    </row>
    <row r="356" spans="1:153" ht="15">
      <c r="A356" s="124">
        <v>45382</v>
      </c>
      <c r="B356" s="109">
        <v>51</v>
      </c>
      <c r="C356" s="110">
        <v>45362</v>
      </c>
      <c r="D356" s="111">
        <f t="shared" si="82"/>
        <v>4.1584879050135939</v>
      </c>
      <c r="E356" s="112" t="s">
        <v>447</v>
      </c>
      <c r="F356" s="111">
        <v>2.2371221774762358</v>
      </c>
      <c r="G356" s="113">
        <v>0</v>
      </c>
      <c r="H356" s="113">
        <v>0</v>
      </c>
      <c r="I356" s="111">
        <v>0</v>
      </c>
      <c r="J356" s="111">
        <v>2.2371221774762358</v>
      </c>
      <c r="K356" s="113">
        <v>0.34822841443411701</v>
      </c>
      <c r="L356" s="111">
        <v>1.888893763042119</v>
      </c>
      <c r="M356" s="113">
        <v>0.11007288783336172</v>
      </c>
      <c r="N356" s="113">
        <v>7.1981898293272239E-3</v>
      </c>
      <c r="O356" s="113">
        <v>-5.0417360415326545E-2</v>
      </c>
      <c r="P356" s="113">
        <v>4.5987074624664975E-2</v>
      </c>
      <c r="Q356" s="113">
        <v>0.3145238619586056</v>
      </c>
      <c r="R356" s="113">
        <v>-5.4975975481402622E-2</v>
      </c>
      <c r="S356" s="113">
        <v>0.11094233553431648</v>
      </c>
      <c r="T356" s="113">
        <v>1.3469882017524115</v>
      </c>
      <c r="U356" s="114">
        <v>1.0962188791717662</v>
      </c>
      <c r="V356" s="114">
        <v>0.20180409677419356</v>
      </c>
      <c r="W356" s="114">
        <v>4.8965225806451615E-2</v>
      </c>
      <c r="X356" s="115">
        <v>0</v>
      </c>
      <c r="Y356" s="113">
        <v>5.8574547406160603E-2</v>
      </c>
      <c r="Z356" s="111">
        <v>0</v>
      </c>
      <c r="AA356" s="113">
        <v>0</v>
      </c>
      <c r="AB356" s="111">
        <v>0</v>
      </c>
      <c r="AC356" s="113">
        <v>0</v>
      </c>
      <c r="AD356" s="113">
        <v>0</v>
      </c>
      <c r="AE356" s="113">
        <v>0</v>
      </c>
      <c r="AF356" s="113">
        <v>0</v>
      </c>
      <c r="AG356" s="113">
        <v>0</v>
      </c>
      <c r="AH356" s="114">
        <v>0</v>
      </c>
      <c r="AI356" s="114">
        <v>0</v>
      </c>
      <c r="AJ356" s="114">
        <v>0</v>
      </c>
      <c r="AK356" s="116"/>
      <c r="AL356" s="113">
        <v>0</v>
      </c>
      <c r="AM356" s="116">
        <v>0</v>
      </c>
      <c r="AN356" s="113">
        <v>0</v>
      </c>
      <c r="AO356" s="113">
        <v>0</v>
      </c>
      <c r="AP356" s="113">
        <v>0</v>
      </c>
      <c r="AQ356" s="113">
        <v>0</v>
      </c>
      <c r="AR356" s="113">
        <v>0</v>
      </c>
      <c r="AS356" s="113">
        <v>0</v>
      </c>
      <c r="AT356" s="117">
        <v>0</v>
      </c>
      <c r="AU356" s="117">
        <v>0</v>
      </c>
      <c r="AV356" s="117">
        <v>0</v>
      </c>
      <c r="AW356" s="116">
        <v>1.9213657275373586</v>
      </c>
      <c r="AX356" s="116">
        <v>1.9209996781123169</v>
      </c>
      <c r="AY356" s="116">
        <v>0.68425287188988948</v>
      </c>
      <c r="AZ356" s="118">
        <v>0.68425287188988948</v>
      </c>
      <c r="BA356" s="118">
        <v>0</v>
      </c>
      <c r="BB356" s="118">
        <v>0</v>
      </c>
      <c r="BC356" s="118">
        <v>0</v>
      </c>
      <c r="BD356" s="118">
        <v>0</v>
      </c>
      <c r="BE356" s="118">
        <v>0</v>
      </c>
      <c r="BF356" s="118">
        <v>0</v>
      </c>
      <c r="BG356" s="118">
        <v>0</v>
      </c>
      <c r="BH356" s="118">
        <v>0</v>
      </c>
      <c r="BI356" s="118">
        <v>0</v>
      </c>
      <c r="BJ356" s="118">
        <v>0</v>
      </c>
      <c r="BK356" s="118">
        <v>0</v>
      </c>
      <c r="BL356" s="118">
        <v>0</v>
      </c>
      <c r="BM356" s="118">
        <v>0</v>
      </c>
      <c r="BN356" s="118">
        <v>0</v>
      </c>
      <c r="BO356" s="118">
        <v>0</v>
      </c>
      <c r="BP356" s="118">
        <v>0</v>
      </c>
      <c r="BQ356" s="118">
        <v>0</v>
      </c>
      <c r="BR356" s="118">
        <v>0</v>
      </c>
      <c r="BS356" s="118">
        <v>0</v>
      </c>
      <c r="BT356" s="118">
        <v>0</v>
      </c>
      <c r="BU356" s="116">
        <v>0.64336291243266164</v>
      </c>
      <c r="BV356" s="118">
        <v>0.10074046757142857</v>
      </c>
      <c r="BW356" s="118">
        <v>0.54262244486123312</v>
      </c>
      <c r="BX356" s="118">
        <v>0</v>
      </c>
      <c r="BY356" s="118">
        <v>0</v>
      </c>
      <c r="BZ356" s="118">
        <v>0</v>
      </c>
      <c r="CA356" s="118">
        <v>0</v>
      </c>
      <c r="CB356" s="118">
        <v>0</v>
      </c>
      <c r="CC356" s="119">
        <v>0.19270217400000003</v>
      </c>
      <c r="CD356" s="118">
        <v>0.19270217400000003</v>
      </c>
      <c r="CE356" s="118">
        <v>0</v>
      </c>
      <c r="CF356" s="118">
        <v>0</v>
      </c>
      <c r="CG356" s="118">
        <v>0</v>
      </c>
      <c r="CH356" s="118">
        <v>0</v>
      </c>
      <c r="CI356" s="118">
        <v>0</v>
      </c>
      <c r="CJ356" s="116">
        <v>5.2105079999999998E-2</v>
      </c>
      <c r="CK356" s="118">
        <v>1.4834999999999999E-2</v>
      </c>
      <c r="CL356" s="118">
        <v>0</v>
      </c>
      <c r="CM356" s="118">
        <v>0</v>
      </c>
      <c r="CN356" s="118">
        <v>0</v>
      </c>
      <c r="CO356" s="118">
        <v>3.7270079999999997E-2</v>
      </c>
      <c r="CP356" s="118">
        <v>0</v>
      </c>
      <c r="CQ356" s="118">
        <v>0</v>
      </c>
      <c r="CR356" s="116">
        <v>0.21958120599981162</v>
      </c>
      <c r="CS356" s="118">
        <v>0.1745336090645899</v>
      </c>
      <c r="CT356" s="118">
        <v>4.5047596935221729E-2</v>
      </c>
      <c r="CU356" s="118">
        <v>0</v>
      </c>
      <c r="CV356" s="118">
        <v>0</v>
      </c>
      <c r="CW356" s="118">
        <v>0</v>
      </c>
      <c r="CX356" s="116">
        <v>0.12899543378995401</v>
      </c>
      <c r="CY356" s="118">
        <v>0.12899543378995401</v>
      </c>
      <c r="CZ356" s="118">
        <v>0</v>
      </c>
      <c r="DA356" s="118">
        <v>0</v>
      </c>
      <c r="DB356" s="118">
        <v>0</v>
      </c>
      <c r="DC356" s="118">
        <v>0</v>
      </c>
      <c r="DD356" s="118">
        <v>0</v>
      </c>
      <c r="DE356" s="118">
        <v>0</v>
      </c>
      <c r="DF356" s="116">
        <v>0</v>
      </c>
      <c r="DG356" s="118">
        <v>0</v>
      </c>
      <c r="DH356" s="118">
        <v>0</v>
      </c>
      <c r="DI356" s="118">
        <v>0</v>
      </c>
      <c r="DJ356" s="116">
        <v>0</v>
      </c>
      <c r="DK356" s="118">
        <v>0</v>
      </c>
      <c r="DL356" s="118">
        <v>0</v>
      </c>
      <c r="DM356" s="118">
        <v>0</v>
      </c>
      <c r="DN356" s="118">
        <v>0</v>
      </c>
      <c r="DO356" s="118">
        <v>0</v>
      </c>
      <c r="DP356" s="118">
        <v>0</v>
      </c>
      <c r="DQ356" s="118">
        <v>0</v>
      </c>
      <c r="DR356" s="116">
        <v>0</v>
      </c>
      <c r="DS356" s="118">
        <v>0</v>
      </c>
      <c r="DT356" s="118">
        <v>0</v>
      </c>
      <c r="DU356" s="118">
        <v>0</v>
      </c>
      <c r="DV356" s="116">
        <v>3.6604942504177859E-4</v>
      </c>
      <c r="DW356" s="118">
        <v>3.0245361481249653E-5</v>
      </c>
      <c r="DX356" s="118">
        <v>3.3580406356052895E-4</v>
      </c>
      <c r="DY356" s="120">
        <v>0</v>
      </c>
      <c r="DZ356" s="120">
        <v>0</v>
      </c>
      <c r="EA356" s="89"/>
      <c r="EB356" s="90" t="e">
        <v>#N/A</v>
      </c>
      <c r="EC356" s="90">
        <v>1</v>
      </c>
      <c r="EF356" s="121">
        <f t="shared" si="83"/>
        <v>45362</v>
      </c>
      <c r="EG356" s="122">
        <f t="shared" si="84"/>
        <v>45382</v>
      </c>
      <c r="EH356" s="122">
        <f t="shared" si="85"/>
        <v>0.34822841443411701</v>
      </c>
      <c r="EI356" s="122">
        <f t="shared" si="86"/>
        <v>0.42546619749292208</v>
      </c>
      <c r="EJ356" s="122">
        <f t="shared" si="87"/>
        <v>0.23868924862466501</v>
      </c>
      <c r="EK356" s="122">
        <f t="shared" si="88"/>
        <v>1.0962188791717662</v>
      </c>
      <c r="EL356" s="122">
        <f t="shared" si="89"/>
        <v>0.20180409677419356</v>
      </c>
      <c r="EM356" s="122">
        <f t="shared" si="90"/>
        <v>4.8965225806451615E-2</v>
      </c>
      <c r="EN356" s="122">
        <f t="shared" si="91"/>
        <v>0</v>
      </c>
      <c r="EO356" s="122">
        <f t="shared" si="92"/>
        <v>7.1981898293272239E-3</v>
      </c>
      <c r="EP356" s="122">
        <f t="shared" si="93"/>
        <v>0.59294555201733512</v>
      </c>
      <c r="EQ356" s="122">
        <f t="shared" si="94"/>
        <v>0.79432575972325115</v>
      </c>
      <c r="ER356" s="282">
        <f t="shared" si="95"/>
        <v>3.9646213497997592E-3</v>
      </c>
      <c r="ES356" s="123" t="e">
        <f>SUMIF([9]Data_Validity!$K356:$DX356,"OUTTURN",Outturn_Daily!$K356:$DX356)+H356</f>
        <v>#VALUE!</v>
      </c>
      <c r="ET356" s="90" t="e">
        <f>SUMIF([9]Data_Validity!$K356:$DX356,"ESTIMATE",Outturn_Daily!$K356:$DX356)</f>
        <v>#VALUE!</v>
      </c>
      <c r="EU356" s="90" t="e">
        <f>SUMIF([9]Data_Validity!$K356:$DX356,"FORECAST",Outturn_Daily!$K356:$DX356)</f>
        <v>#VALUE!</v>
      </c>
      <c r="EV356" s="122">
        <f t="shared" si="80"/>
        <v>0</v>
      </c>
      <c r="EW356" s="123" t="e">
        <f t="shared" si="81"/>
        <v>#VALUE!</v>
      </c>
    </row>
    <row r="357" spans="1:153" ht="15">
      <c r="A357" s="124">
        <v>45382</v>
      </c>
      <c r="B357" s="109">
        <v>51</v>
      </c>
      <c r="C357" s="110">
        <v>45363</v>
      </c>
      <c r="D357" s="111">
        <f t="shared" si="82"/>
        <v>4.132077517948435</v>
      </c>
      <c r="E357" s="112" t="s">
        <v>447</v>
      </c>
      <c r="F357" s="111">
        <v>2.2018581629762357</v>
      </c>
      <c r="G357" s="113">
        <v>0</v>
      </c>
      <c r="H357" s="113">
        <v>0</v>
      </c>
      <c r="I357" s="111">
        <v>0</v>
      </c>
      <c r="J357" s="111">
        <v>2.2018581629762357</v>
      </c>
      <c r="K357" s="113">
        <v>0.34822841443411701</v>
      </c>
      <c r="L357" s="111">
        <v>1.8536297485421189</v>
      </c>
      <c r="M357" s="113">
        <v>0.1222805538333617</v>
      </c>
      <c r="N357" s="113">
        <v>7.1981898293272239E-3</v>
      </c>
      <c r="O357" s="113">
        <v>-4.0299596415326544E-2</v>
      </c>
      <c r="P357" s="113">
        <v>-1.1602369875335028E-2</v>
      </c>
      <c r="Q357" s="113">
        <v>0.3145238619586056</v>
      </c>
      <c r="R357" s="113">
        <v>-5.4975975481402622E-2</v>
      </c>
      <c r="S357" s="113">
        <v>0.11094233553431648</v>
      </c>
      <c r="T357" s="113">
        <v>1.3469882017524115</v>
      </c>
      <c r="U357" s="114">
        <v>1.0962188791717662</v>
      </c>
      <c r="V357" s="114">
        <v>0.20180409677419356</v>
      </c>
      <c r="W357" s="114">
        <v>4.8965225806451615E-2</v>
      </c>
      <c r="X357" s="115">
        <v>0</v>
      </c>
      <c r="Y357" s="113">
        <v>5.8574547406160603E-2</v>
      </c>
      <c r="Z357" s="111">
        <v>0</v>
      </c>
      <c r="AA357" s="113">
        <v>0</v>
      </c>
      <c r="AB357" s="111">
        <v>0</v>
      </c>
      <c r="AC357" s="113">
        <v>0</v>
      </c>
      <c r="AD357" s="113">
        <v>0</v>
      </c>
      <c r="AE357" s="113">
        <v>0</v>
      </c>
      <c r="AF357" s="113">
        <v>0</v>
      </c>
      <c r="AG357" s="113">
        <v>0</v>
      </c>
      <c r="AH357" s="114">
        <v>0</v>
      </c>
      <c r="AI357" s="114">
        <v>0</v>
      </c>
      <c r="AJ357" s="114">
        <v>0</v>
      </c>
      <c r="AK357" s="116"/>
      <c r="AL357" s="113">
        <v>0</v>
      </c>
      <c r="AM357" s="116">
        <v>0</v>
      </c>
      <c r="AN357" s="113">
        <v>0</v>
      </c>
      <c r="AO357" s="113">
        <v>0</v>
      </c>
      <c r="AP357" s="113">
        <v>0</v>
      </c>
      <c r="AQ357" s="113">
        <v>0</v>
      </c>
      <c r="AR357" s="113">
        <v>0</v>
      </c>
      <c r="AS357" s="113">
        <v>0</v>
      </c>
      <c r="AT357" s="117">
        <v>0</v>
      </c>
      <c r="AU357" s="117">
        <v>0</v>
      </c>
      <c r="AV357" s="117">
        <v>0</v>
      </c>
      <c r="AW357" s="116">
        <v>1.9302193549721993</v>
      </c>
      <c r="AX357" s="116">
        <v>1.9280901256123166</v>
      </c>
      <c r="AY357" s="116">
        <v>0.67204520588988959</v>
      </c>
      <c r="AZ357" s="118">
        <v>0.67204520588988959</v>
      </c>
      <c r="BA357" s="118">
        <v>0</v>
      </c>
      <c r="BB357" s="118">
        <v>0</v>
      </c>
      <c r="BC357" s="118">
        <v>0</v>
      </c>
      <c r="BD357" s="118">
        <v>0</v>
      </c>
      <c r="BE357" s="118">
        <v>0</v>
      </c>
      <c r="BF357" s="118">
        <v>0</v>
      </c>
      <c r="BG357" s="118">
        <v>0</v>
      </c>
      <c r="BH357" s="118">
        <v>0</v>
      </c>
      <c r="BI357" s="118">
        <v>0</v>
      </c>
      <c r="BJ357" s="118">
        <v>0</v>
      </c>
      <c r="BK357" s="118">
        <v>0</v>
      </c>
      <c r="BL357" s="118">
        <v>0</v>
      </c>
      <c r="BM357" s="118">
        <v>0</v>
      </c>
      <c r="BN357" s="118">
        <v>0</v>
      </c>
      <c r="BO357" s="118">
        <v>0</v>
      </c>
      <c r="BP357" s="118">
        <v>0</v>
      </c>
      <c r="BQ357" s="118">
        <v>0</v>
      </c>
      <c r="BR357" s="118">
        <v>0</v>
      </c>
      <c r="BS357" s="118">
        <v>0</v>
      </c>
      <c r="BT357" s="118">
        <v>0</v>
      </c>
      <c r="BU357" s="116">
        <v>0.63324514843266166</v>
      </c>
      <c r="BV357" s="118">
        <v>9.062270357142857E-2</v>
      </c>
      <c r="BW357" s="118">
        <v>0.54262244486123312</v>
      </c>
      <c r="BX357" s="118">
        <v>0</v>
      </c>
      <c r="BY357" s="118">
        <v>0</v>
      </c>
      <c r="BZ357" s="118">
        <v>0</v>
      </c>
      <c r="CA357" s="118">
        <v>0</v>
      </c>
      <c r="CB357" s="118">
        <v>0</v>
      </c>
      <c r="CC357" s="119">
        <v>0.25029161850000003</v>
      </c>
      <c r="CD357" s="118">
        <v>0.25029161850000003</v>
      </c>
      <c r="CE357" s="118">
        <v>0</v>
      </c>
      <c r="CF357" s="118">
        <v>0</v>
      </c>
      <c r="CG357" s="118">
        <v>0</v>
      </c>
      <c r="CH357" s="118">
        <v>0</v>
      </c>
      <c r="CI357" s="118">
        <v>0</v>
      </c>
      <c r="CJ357" s="116">
        <v>2.3931513000000001E-2</v>
      </c>
      <c r="CK357" s="118">
        <v>0</v>
      </c>
      <c r="CL357" s="118">
        <v>0</v>
      </c>
      <c r="CM357" s="118">
        <v>0</v>
      </c>
      <c r="CN357" s="118">
        <v>0</v>
      </c>
      <c r="CO357" s="118">
        <v>2.3931513000000001E-2</v>
      </c>
      <c r="CP357" s="118">
        <v>0</v>
      </c>
      <c r="CQ357" s="118">
        <v>0</v>
      </c>
      <c r="CR357" s="116">
        <v>0.21958120599981162</v>
      </c>
      <c r="CS357" s="118">
        <v>0.1745336090645899</v>
      </c>
      <c r="CT357" s="118">
        <v>4.5047596935221729E-2</v>
      </c>
      <c r="CU357" s="118">
        <v>0</v>
      </c>
      <c r="CV357" s="118">
        <v>0</v>
      </c>
      <c r="CW357" s="118">
        <v>0</v>
      </c>
      <c r="CX357" s="116">
        <v>0.12899543378995401</v>
      </c>
      <c r="CY357" s="118">
        <v>0.12899543378995401</v>
      </c>
      <c r="CZ357" s="118">
        <v>0</v>
      </c>
      <c r="DA357" s="118">
        <v>0</v>
      </c>
      <c r="DB357" s="118">
        <v>0</v>
      </c>
      <c r="DC357" s="118">
        <v>0</v>
      </c>
      <c r="DD357" s="118">
        <v>0</v>
      </c>
      <c r="DE357" s="118">
        <v>0</v>
      </c>
      <c r="DF357" s="116">
        <v>0</v>
      </c>
      <c r="DG357" s="118">
        <v>0</v>
      </c>
      <c r="DH357" s="118">
        <v>0</v>
      </c>
      <c r="DI357" s="118">
        <v>0</v>
      </c>
      <c r="DJ357" s="116">
        <v>0</v>
      </c>
      <c r="DK357" s="118">
        <v>0</v>
      </c>
      <c r="DL357" s="118">
        <v>0</v>
      </c>
      <c r="DM357" s="118">
        <v>0</v>
      </c>
      <c r="DN357" s="118">
        <v>0</v>
      </c>
      <c r="DO357" s="118">
        <v>0</v>
      </c>
      <c r="DP357" s="118">
        <v>0</v>
      </c>
      <c r="DQ357" s="118">
        <v>0</v>
      </c>
      <c r="DR357" s="116">
        <v>0</v>
      </c>
      <c r="DS357" s="118">
        <v>0</v>
      </c>
      <c r="DT357" s="118">
        <v>0</v>
      </c>
      <c r="DU357" s="118">
        <v>0</v>
      </c>
      <c r="DV357" s="116">
        <v>2.1292293598827298E-3</v>
      </c>
      <c r="DW357" s="118">
        <v>1.7593064559189744E-4</v>
      </c>
      <c r="DX357" s="118">
        <v>1.9532987142908322E-3</v>
      </c>
      <c r="DY357" s="120">
        <v>0</v>
      </c>
      <c r="DZ357" s="120">
        <v>0</v>
      </c>
      <c r="EA357" s="89"/>
      <c r="EB357" s="90" t="e">
        <v>#N/A</v>
      </c>
      <c r="EC357" s="90">
        <v>1</v>
      </c>
      <c r="EF357" s="121">
        <f t="shared" si="83"/>
        <v>45363</v>
      </c>
      <c r="EG357" s="122">
        <f t="shared" si="84"/>
        <v>45382</v>
      </c>
      <c r="EH357" s="122">
        <f t="shared" si="85"/>
        <v>0.34822841443411701</v>
      </c>
      <c r="EI357" s="122">
        <f t="shared" si="86"/>
        <v>0.42546619749292208</v>
      </c>
      <c r="EJ357" s="122">
        <f t="shared" si="87"/>
        <v>0.23868924862466501</v>
      </c>
      <c r="EK357" s="122">
        <f t="shared" si="88"/>
        <v>1.0962188791717662</v>
      </c>
      <c r="EL357" s="122">
        <f t="shared" si="89"/>
        <v>0.20180409677419356</v>
      </c>
      <c r="EM357" s="122">
        <f t="shared" si="90"/>
        <v>4.8965225806451615E-2</v>
      </c>
      <c r="EN357" s="122">
        <f t="shared" si="91"/>
        <v>0</v>
      </c>
      <c r="EO357" s="122">
        <f t="shared" si="92"/>
        <v>7.1981898293272239E-3</v>
      </c>
      <c r="EP357" s="122">
        <f t="shared" si="93"/>
        <v>0.59294555201733512</v>
      </c>
      <c r="EQ357" s="122">
        <f t="shared" si="94"/>
        <v>0.79432575972325126</v>
      </c>
      <c r="ER357" s="282">
        <f t="shared" si="95"/>
        <v>5.7278012846407097E-3</v>
      </c>
      <c r="ES357" s="123" t="e">
        <f>SUMIF([9]Data_Validity!$K357:$DX357,"OUTTURN",Outturn_Daily!$K357:$DX357)+H357</f>
        <v>#VALUE!</v>
      </c>
      <c r="ET357" s="90" t="e">
        <f>SUMIF([9]Data_Validity!$K357:$DX357,"ESTIMATE",Outturn_Daily!$K357:$DX357)</f>
        <v>#VALUE!</v>
      </c>
      <c r="EU357" s="90" t="e">
        <f>SUMIF([9]Data_Validity!$K357:$DX357,"FORECAST",Outturn_Daily!$K357:$DX357)</f>
        <v>#VALUE!</v>
      </c>
      <c r="EV357" s="122">
        <f t="shared" si="80"/>
        <v>0</v>
      </c>
      <c r="EW357" s="123" t="e">
        <f t="shared" si="81"/>
        <v>#VALUE!</v>
      </c>
    </row>
    <row r="358" spans="1:153" ht="15">
      <c r="A358" s="124">
        <v>45382</v>
      </c>
      <c r="B358" s="109">
        <v>51</v>
      </c>
      <c r="C358" s="110">
        <v>45364</v>
      </c>
      <c r="D358" s="111">
        <f t="shared" si="82"/>
        <v>4.1284983661178334</v>
      </c>
      <c r="E358" s="112" t="s">
        <v>447</v>
      </c>
      <c r="F358" s="111">
        <v>2.068749215976236</v>
      </c>
      <c r="G358" s="113">
        <v>0</v>
      </c>
      <c r="H358" s="113">
        <v>0</v>
      </c>
      <c r="I358" s="111">
        <v>0</v>
      </c>
      <c r="J358" s="111">
        <v>2.068749215976236</v>
      </c>
      <c r="K358" s="113">
        <v>0.34822841443411701</v>
      </c>
      <c r="L358" s="111">
        <v>1.7205208015421189</v>
      </c>
      <c r="M358" s="113">
        <v>0.11699940183336169</v>
      </c>
      <c r="N358" s="113">
        <v>7.1981898293272239E-3</v>
      </c>
      <c r="O358" s="113">
        <v>-0.10025835241532657</v>
      </c>
      <c r="P358" s="113">
        <v>-7.9471408875334992E-2</v>
      </c>
      <c r="Q358" s="113">
        <v>0.3145238619586056</v>
      </c>
      <c r="R358" s="113">
        <v>-5.4975975481402622E-2</v>
      </c>
      <c r="S358" s="113">
        <v>0.11094233553431648</v>
      </c>
      <c r="T358" s="113">
        <v>1.3469882017524115</v>
      </c>
      <c r="U358" s="114">
        <v>1.0962188791717662</v>
      </c>
      <c r="V358" s="114">
        <v>0.20180409677419356</v>
      </c>
      <c r="W358" s="114">
        <v>4.8965225806451615E-2</v>
      </c>
      <c r="X358" s="115">
        <v>0</v>
      </c>
      <c r="Y358" s="113">
        <v>5.8574547406160603E-2</v>
      </c>
      <c r="Z358" s="111">
        <v>0</v>
      </c>
      <c r="AA358" s="113">
        <v>0</v>
      </c>
      <c r="AB358" s="111">
        <v>0</v>
      </c>
      <c r="AC358" s="113">
        <v>0</v>
      </c>
      <c r="AD358" s="113">
        <v>0</v>
      </c>
      <c r="AE358" s="113">
        <v>0</v>
      </c>
      <c r="AF358" s="113">
        <v>0</v>
      </c>
      <c r="AG358" s="113">
        <v>0</v>
      </c>
      <c r="AH358" s="114">
        <v>0</v>
      </c>
      <c r="AI358" s="114">
        <v>0</v>
      </c>
      <c r="AJ358" s="114">
        <v>0</v>
      </c>
      <c r="AK358" s="116"/>
      <c r="AL358" s="113">
        <v>0</v>
      </c>
      <c r="AM358" s="116">
        <v>0</v>
      </c>
      <c r="AN358" s="113">
        <v>0</v>
      </c>
      <c r="AO358" s="113">
        <v>0</v>
      </c>
      <c r="AP358" s="113">
        <v>0</v>
      </c>
      <c r="AQ358" s="113">
        <v>0</v>
      </c>
      <c r="AR358" s="113">
        <v>0</v>
      </c>
      <c r="AS358" s="113">
        <v>0</v>
      </c>
      <c r="AT358" s="117">
        <v>0</v>
      </c>
      <c r="AU358" s="117">
        <v>0</v>
      </c>
      <c r="AV358" s="117">
        <v>0</v>
      </c>
      <c r="AW358" s="116">
        <v>2.0597491501415979</v>
      </c>
      <c r="AX358" s="116">
        <v>2.055577114612317</v>
      </c>
      <c r="AY358" s="116">
        <v>0.6773263578898896</v>
      </c>
      <c r="AZ358" s="118">
        <v>0.6773263578898896</v>
      </c>
      <c r="BA358" s="118">
        <v>0</v>
      </c>
      <c r="BB358" s="118">
        <v>0</v>
      </c>
      <c r="BC358" s="118">
        <v>0</v>
      </c>
      <c r="BD358" s="118">
        <v>0</v>
      </c>
      <c r="BE358" s="118">
        <v>0</v>
      </c>
      <c r="BF358" s="118">
        <v>0</v>
      </c>
      <c r="BG358" s="118">
        <v>0</v>
      </c>
      <c r="BH358" s="118">
        <v>0</v>
      </c>
      <c r="BI358" s="118">
        <v>0</v>
      </c>
      <c r="BJ358" s="118">
        <v>0</v>
      </c>
      <c r="BK358" s="118">
        <v>0</v>
      </c>
      <c r="BL358" s="118">
        <v>0</v>
      </c>
      <c r="BM358" s="118">
        <v>0</v>
      </c>
      <c r="BN358" s="118">
        <v>0</v>
      </c>
      <c r="BO358" s="118">
        <v>0</v>
      </c>
      <c r="BP358" s="118">
        <v>0</v>
      </c>
      <c r="BQ358" s="118">
        <v>0</v>
      </c>
      <c r="BR358" s="118">
        <v>0</v>
      </c>
      <c r="BS358" s="118">
        <v>0</v>
      </c>
      <c r="BT358" s="118">
        <v>0</v>
      </c>
      <c r="BU358" s="116">
        <v>0.69320390443266167</v>
      </c>
      <c r="BV358" s="118">
        <v>0.1505814595714286</v>
      </c>
      <c r="BW358" s="118">
        <v>0.54262244486123312</v>
      </c>
      <c r="BX358" s="118">
        <v>0</v>
      </c>
      <c r="BY358" s="118">
        <v>0</v>
      </c>
      <c r="BZ358" s="118">
        <v>0</v>
      </c>
      <c r="CA358" s="118">
        <v>0</v>
      </c>
      <c r="CB358" s="118">
        <v>0</v>
      </c>
      <c r="CC358" s="119">
        <v>0.3181606575</v>
      </c>
      <c r="CD358" s="118">
        <v>0.3181606575</v>
      </c>
      <c r="CE358" s="118">
        <v>0</v>
      </c>
      <c r="CF358" s="118">
        <v>0</v>
      </c>
      <c r="CG358" s="118">
        <v>0</v>
      </c>
      <c r="CH358" s="118">
        <v>0</v>
      </c>
      <c r="CI358" s="118">
        <v>0</v>
      </c>
      <c r="CJ358" s="116">
        <v>1.8309554999999998E-2</v>
      </c>
      <c r="CK358" s="118">
        <v>0</v>
      </c>
      <c r="CL358" s="118">
        <v>0</v>
      </c>
      <c r="CM358" s="118">
        <v>0</v>
      </c>
      <c r="CN358" s="118">
        <v>0</v>
      </c>
      <c r="CO358" s="118">
        <v>1.8309554999999998E-2</v>
      </c>
      <c r="CP358" s="118">
        <v>0</v>
      </c>
      <c r="CQ358" s="118">
        <v>0</v>
      </c>
      <c r="CR358" s="116">
        <v>0.21958120599981162</v>
      </c>
      <c r="CS358" s="118">
        <v>0.1745336090645899</v>
      </c>
      <c r="CT358" s="118">
        <v>4.5047596935221729E-2</v>
      </c>
      <c r="CU358" s="118">
        <v>0</v>
      </c>
      <c r="CV358" s="118">
        <v>0</v>
      </c>
      <c r="CW358" s="118">
        <v>0</v>
      </c>
      <c r="CX358" s="116">
        <v>0.12899543378995401</v>
      </c>
      <c r="CY358" s="118">
        <v>0.12899543378995401</v>
      </c>
      <c r="CZ358" s="118">
        <v>0</v>
      </c>
      <c r="DA358" s="118">
        <v>0</v>
      </c>
      <c r="DB358" s="118">
        <v>0</v>
      </c>
      <c r="DC358" s="118">
        <v>0</v>
      </c>
      <c r="DD358" s="118">
        <v>0</v>
      </c>
      <c r="DE358" s="118">
        <v>0</v>
      </c>
      <c r="DF358" s="116">
        <v>0</v>
      </c>
      <c r="DG358" s="118">
        <v>0</v>
      </c>
      <c r="DH358" s="118">
        <v>0</v>
      </c>
      <c r="DI358" s="118">
        <v>0</v>
      </c>
      <c r="DJ358" s="116">
        <v>0</v>
      </c>
      <c r="DK358" s="118">
        <v>0</v>
      </c>
      <c r="DL358" s="118">
        <v>0</v>
      </c>
      <c r="DM358" s="118">
        <v>0</v>
      </c>
      <c r="DN358" s="118">
        <v>0</v>
      </c>
      <c r="DO358" s="118">
        <v>0</v>
      </c>
      <c r="DP358" s="118">
        <v>0</v>
      </c>
      <c r="DQ358" s="118">
        <v>0</v>
      </c>
      <c r="DR358" s="116">
        <v>0</v>
      </c>
      <c r="DS358" s="118">
        <v>0</v>
      </c>
      <c r="DT358" s="118">
        <v>0</v>
      </c>
      <c r="DU358" s="118">
        <v>0</v>
      </c>
      <c r="DV358" s="116">
        <v>4.1720355292809933E-3</v>
      </c>
      <c r="DW358" s="118">
        <v>3.4472045047282459E-4</v>
      </c>
      <c r="DX358" s="118">
        <v>3.8273150788081683E-3</v>
      </c>
      <c r="DY358" s="120">
        <v>0</v>
      </c>
      <c r="DZ358" s="120">
        <v>0</v>
      </c>
      <c r="EA358" s="89"/>
      <c r="EB358" s="90" t="e">
        <v>#N/A</v>
      </c>
      <c r="EC358" s="90">
        <v>1</v>
      </c>
      <c r="EF358" s="121">
        <f t="shared" si="83"/>
        <v>45364</v>
      </c>
      <c r="EG358" s="122">
        <f t="shared" si="84"/>
        <v>45382</v>
      </c>
      <c r="EH358" s="122">
        <f t="shared" si="85"/>
        <v>0.34822841443411701</v>
      </c>
      <c r="EI358" s="122">
        <f t="shared" si="86"/>
        <v>0.42546619749292208</v>
      </c>
      <c r="EJ358" s="122">
        <f t="shared" si="87"/>
        <v>0.23868924862466501</v>
      </c>
      <c r="EK358" s="122">
        <f t="shared" si="88"/>
        <v>1.0962188791717662</v>
      </c>
      <c r="EL358" s="122">
        <f t="shared" si="89"/>
        <v>0.20180409677419356</v>
      </c>
      <c r="EM358" s="122">
        <f t="shared" si="90"/>
        <v>4.8965225806451615E-2</v>
      </c>
      <c r="EN358" s="122">
        <f t="shared" si="91"/>
        <v>0</v>
      </c>
      <c r="EO358" s="122">
        <f t="shared" si="92"/>
        <v>7.1981898293272239E-3</v>
      </c>
      <c r="EP358" s="122">
        <f t="shared" si="93"/>
        <v>0.59294555201733512</v>
      </c>
      <c r="EQ358" s="122">
        <f t="shared" si="94"/>
        <v>0.79432575972325126</v>
      </c>
      <c r="ER358" s="282">
        <f t="shared" si="95"/>
        <v>7.7706074540389736E-3</v>
      </c>
      <c r="ES358" s="123" t="e">
        <f>SUMIF([9]Data_Validity!$K358:$DX358,"OUTTURN",Outturn_Daily!$K358:$DX358)+H358</f>
        <v>#VALUE!</v>
      </c>
      <c r="ET358" s="90" t="e">
        <f>SUMIF([9]Data_Validity!$K358:$DX358,"ESTIMATE",Outturn_Daily!$K358:$DX358)</f>
        <v>#VALUE!</v>
      </c>
      <c r="EU358" s="90" t="e">
        <f>SUMIF([9]Data_Validity!$K358:$DX358,"FORECAST",Outturn_Daily!$K358:$DX358)</f>
        <v>#VALUE!</v>
      </c>
      <c r="EV358" s="122">
        <f t="shared" si="80"/>
        <v>0</v>
      </c>
      <c r="EW358" s="123" t="e">
        <f t="shared" si="81"/>
        <v>#VALUE!</v>
      </c>
    </row>
    <row r="359" spans="1:153" ht="15">
      <c r="A359" s="124">
        <v>45382</v>
      </c>
      <c r="B359" s="109">
        <v>51</v>
      </c>
      <c r="C359" s="110">
        <v>45365</v>
      </c>
      <c r="D359" s="111">
        <f t="shared" si="82"/>
        <v>4.1244540927421482</v>
      </c>
      <c r="E359" s="112" t="s">
        <v>447</v>
      </c>
      <c r="F359" s="111">
        <v>2.1179262199762361</v>
      </c>
      <c r="G359" s="113">
        <v>0</v>
      </c>
      <c r="H359" s="113">
        <v>0</v>
      </c>
      <c r="I359" s="111">
        <v>0</v>
      </c>
      <c r="J359" s="111">
        <v>2.1179262199762361</v>
      </c>
      <c r="K359" s="113">
        <v>0.34822841443411701</v>
      </c>
      <c r="L359" s="111">
        <v>1.7696978055421189</v>
      </c>
      <c r="M359" s="113">
        <v>9.5964723833361742E-2</v>
      </c>
      <c r="N359" s="113">
        <v>7.1981898293272239E-3</v>
      </c>
      <c r="O359" s="113">
        <v>-3.2643971415326573E-2</v>
      </c>
      <c r="P359" s="113">
        <v>-7.6874107875334996E-2</v>
      </c>
      <c r="Q359" s="113">
        <v>0.3145238619586056</v>
      </c>
      <c r="R359" s="113">
        <v>-5.4975975481402622E-2</v>
      </c>
      <c r="S359" s="113">
        <v>0.11094233553431648</v>
      </c>
      <c r="T359" s="113">
        <v>1.3469882017524115</v>
      </c>
      <c r="U359" s="114">
        <v>1.0962188791717662</v>
      </c>
      <c r="V359" s="114">
        <v>0.20180409677419356</v>
      </c>
      <c r="W359" s="114">
        <v>4.8965225806451615E-2</v>
      </c>
      <c r="X359" s="115">
        <v>0</v>
      </c>
      <c r="Y359" s="113">
        <v>5.8574547406160603E-2</v>
      </c>
      <c r="Z359" s="111">
        <v>0</v>
      </c>
      <c r="AA359" s="113">
        <v>0</v>
      </c>
      <c r="AB359" s="111">
        <v>0</v>
      </c>
      <c r="AC359" s="113">
        <v>0</v>
      </c>
      <c r="AD359" s="113">
        <v>0</v>
      </c>
      <c r="AE359" s="113">
        <v>0</v>
      </c>
      <c r="AF359" s="113">
        <v>0</v>
      </c>
      <c r="AG359" s="113">
        <v>0</v>
      </c>
      <c r="AH359" s="114">
        <v>0</v>
      </c>
      <c r="AI359" s="114">
        <v>0</v>
      </c>
      <c r="AJ359" s="114">
        <v>0</v>
      </c>
      <c r="AK359" s="116"/>
      <c r="AL359" s="113">
        <v>0</v>
      </c>
      <c r="AM359" s="116">
        <v>0</v>
      </c>
      <c r="AN359" s="113">
        <v>0</v>
      </c>
      <c r="AO359" s="113">
        <v>0</v>
      </c>
      <c r="AP359" s="113">
        <v>0</v>
      </c>
      <c r="AQ359" s="113">
        <v>0</v>
      </c>
      <c r="AR359" s="113">
        <v>0</v>
      </c>
      <c r="AS359" s="113">
        <v>0</v>
      </c>
      <c r="AT359" s="117">
        <v>0</v>
      </c>
      <c r="AU359" s="117">
        <v>0</v>
      </c>
      <c r="AV359" s="117">
        <v>0</v>
      </c>
      <c r="AW359" s="116">
        <v>2.0065278727659126</v>
      </c>
      <c r="AX359" s="116">
        <v>2.0025638156123171</v>
      </c>
      <c r="AY359" s="116">
        <v>0.69836103588988951</v>
      </c>
      <c r="AZ359" s="118">
        <v>0.69836103588988951</v>
      </c>
      <c r="BA359" s="118">
        <v>0</v>
      </c>
      <c r="BB359" s="118">
        <v>0</v>
      </c>
      <c r="BC359" s="118">
        <v>0</v>
      </c>
      <c r="BD359" s="118">
        <v>0</v>
      </c>
      <c r="BE359" s="118">
        <v>0</v>
      </c>
      <c r="BF359" s="118">
        <v>0</v>
      </c>
      <c r="BG359" s="118">
        <v>0</v>
      </c>
      <c r="BH359" s="118">
        <v>0</v>
      </c>
      <c r="BI359" s="118">
        <v>0</v>
      </c>
      <c r="BJ359" s="118">
        <v>0</v>
      </c>
      <c r="BK359" s="118">
        <v>0</v>
      </c>
      <c r="BL359" s="118">
        <v>0</v>
      </c>
      <c r="BM359" s="118">
        <v>0</v>
      </c>
      <c r="BN359" s="118">
        <v>0</v>
      </c>
      <c r="BO359" s="118">
        <v>0</v>
      </c>
      <c r="BP359" s="118">
        <v>0</v>
      </c>
      <c r="BQ359" s="118">
        <v>0</v>
      </c>
      <c r="BR359" s="118">
        <v>0</v>
      </c>
      <c r="BS359" s="118">
        <v>0</v>
      </c>
      <c r="BT359" s="118">
        <v>0</v>
      </c>
      <c r="BU359" s="116">
        <v>0.62558952343266172</v>
      </c>
      <c r="BV359" s="118">
        <v>8.2967078571428585E-2</v>
      </c>
      <c r="BW359" s="118">
        <v>0.54262244486123312</v>
      </c>
      <c r="BX359" s="118">
        <v>0</v>
      </c>
      <c r="BY359" s="118">
        <v>0</v>
      </c>
      <c r="BZ359" s="118">
        <v>0</v>
      </c>
      <c r="CA359" s="118">
        <v>0</v>
      </c>
      <c r="CB359" s="118">
        <v>0</v>
      </c>
      <c r="CC359" s="119">
        <v>0.3155633565</v>
      </c>
      <c r="CD359" s="118">
        <v>0.3155633565</v>
      </c>
      <c r="CE359" s="118">
        <v>0</v>
      </c>
      <c r="CF359" s="118">
        <v>0</v>
      </c>
      <c r="CG359" s="118">
        <v>0</v>
      </c>
      <c r="CH359" s="118">
        <v>0</v>
      </c>
      <c r="CI359" s="118">
        <v>0</v>
      </c>
      <c r="CJ359" s="116">
        <v>1.4473260000000002E-2</v>
      </c>
      <c r="CK359" s="118">
        <v>0</v>
      </c>
      <c r="CL359" s="118">
        <v>0</v>
      </c>
      <c r="CM359" s="118">
        <v>0</v>
      </c>
      <c r="CN359" s="118">
        <v>0</v>
      </c>
      <c r="CO359" s="118">
        <v>1.4473260000000002E-2</v>
      </c>
      <c r="CP359" s="118">
        <v>0</v>
      </c>
      <c r="CQ359" s="118">
        <v>0</v>
      </c>
      <c r="CR359" s="116">
        <v>0.21958120599981162</v>
      </c>
      <c r="CS359" s="118">
        <v>0.1745336090645899</v>
      </c>
      <c r="CT359" s="118">
        <v>4.5047596935221729E-2</v>
      </c>
      <c r="CU359" s="118">
        <v>0</v>
      </c>
      <c r="CV359" s="118">
        <v>0</v>
      </c>
      <c r="CW359" s="118">
        <v>0</v>
      </c>
      <c r="CX359" s="116">
        <v>0.12899543378995401</v>
      </c>
      <c r="CY359" s="118">
        <v>0.12899543378995401</v>
      </c>
      <c r="CZ359" s="118">
        <v>0</v>
      </c>
      <c r="DA359" s="118">
        <v>0</v>
      </c>
      <c r="DB359" s="118">
        <v>0</v>
      </c>
      <c r="DC359" s="118">
        <v>0</v>
      </c>
      <c r="DD359" s="118">
        <v>0</v>
      </c>
      <c r="DE359" s="118">
        <v>0</v>
      </c>
      <c r="DF359" s="116">
        <v>0</v>
      </c>
      <c r="DG359" s="118">
        <v>0</v>
      </c>
      <c r="DH359" s="118">
        <v>0</v>
      </c>
      <c r="DI359" s="118">
        <v>0</v>
      </c>
      <c r="DJ359" s="116">
        <v>0</v>
      </c>
      <c r="DK359" s="118">
        <v>0</v>
      </c>
      <c r="DL359" s="118">
        <v>0</v>
      </c>
      <c r="DM359" s="118">
        <v>0</v>
      </c>
      <c r="DN359" s="118">
        <v>0</v>
      </c>
      <c r="DO359" s="118">
        <v>0</v>
      </c>
      <c r="DP359" s="118">
        <v>0</v>
      </c>
      <c r="DQ359" s="118">
        <v>0</v>
      </c>
      <c r="DR359" s="116">
        <v>0</v>
      </c>
      <c r="DS359" s="118">
        <v>0</v>
      </c>
      <c r="DT359" s="118">
        <v>0</v>
      </c>
      <c r="DU359" s="118">
        <v>0</v>
      </c>
      <c r="DV359" s="116">
        <v>3.9640571535955755E-3</v>
      </c>
      <c r="DW359" s="118">
        <v>3.2753593733728104E-4</v>
      </c>
      <c r="DX359" s="118">
        <v>3.636521216258294E-3</v>
      </c>
      <c r="DY359" s="120">
        <v>0</v>
      </c>
      <c r="DZ359" s="120">
        <v>0</v>
      </c>
      <c r="EA359" s="89"/>
      <c r="EB359" s="90" t="e">
        <v>#N/A</v>
      </c>
      <c r="EC359" s="90">
        <v>1</v>
      </c>
      <c r="EF359" s="121">
        <f t="shared" si="83"/>
        <v>45365</v>
      </c>
      <c r="EG359" s="122">
        <f t="shared" si="84"/>
        <v>45382</v>
      </c>
      <c r="EH359" s="122">
        <f t="shared" si="85"/>
        <v>0.34822841443411701</v>
      </c>
      <c r="EI359" s="122">
        <f t="shared" si="86"/>
        <v>0.42546619749292208</v>
      </c>
      <c r="EJ359" s="122">
        <f t="shared" si="87"/>
        <v>0.23868924862466501</v>
      </c>
      <c r="EK359" s="122">
        <f t="shared" si="88"/>
        <v>1.0962188791717662</v>
      </c>
      <c r="EL359" s="122">
        <f t="shared" si="89"/>
        <v>0.20180409677419356</v>
      </c>
      <c r="EM359" s="122">
        <f t="shared" si="90"/>
        <v>4.8965225806451615E-2</v>
      </c>
      <c r="EN359" s="122">
        <f t="shared" si="91"/>
        <v>0</v>
      </c>
      <c r="EO359" s="122">
        <f t="shared" si="92"/>
        <v>7.1981898293272239E-3</v>
      </c>
      <c r="EP359" s="122">
        <f t="shared" si="93"/>
        <v>0.59294555201733512</v>
      </c>
      <c r="EQ359" s="122">
        <f t="shared" si="94"/>
        <v>0.79432575972325126</v>
      </c>
      <c r="ER359" s="282">
        <f t="shared" si="95"/>
        <v>7.5626290783535558E-3</v>
      </c>
      <c r="ES359" s="123" t="e">
        <f>SUMIF([9]Data_Validity!$K359:$DX359,"OUTTURN",Outturn_Daily!$K359:$DX359)+H359</f>
        <v>#VALUE!</v>
      </c>
      <c r="ET359" s="90" t="e">
        <f>SUMIF([9]Data_Validity!$K359:$DX359,"ESTIMATE",Outturn_Daily!$K359:$DX359)</f>
        <v>#VALUE!</v>
      </c>
      <c r="EU359" s="90" t="e">
        <f>SUMIF([9]Data_Validity!$K359:$DX359,"FORECAST",Outturn_Daily!$K359:$DX359)</f>
        <v>#VALUE!</v>
      </c>
      <c r="EV359" s="122">
        <f t="shared" si="80"/>
        <v>0</v>
      </c>
      <c r="EW359" s="123" t="e">
        <f t="shared" si="81"/>
        <v>#VALUE!</v>
      </c>
    </row>
    <row r="360" spans="1:153" ht="15">
      <c r="A360" s="124">
        <v>45382</v>
      </c>
      <c r="B360" s="109">
        <v>51</v>
      </c>
      <c r="C360" s="110">
        <v>45366</v>
      </c>
      <c r="D360" s="111">
        <f t="shared" si="82"/>
        <v>4.1264319655041817</v>
      </c>
      <c r="E360" s="112" t="s">
        <v>447</v>
      </c>
      <c r="F360" s="111">
        <v>2.194715135476236</v>
      </c>
      <c r="G360" s="113">
        <v>0</v>
      </c>
      <c r="H360" s="113">
        <v>0</v>
      </c>
      <c r="I360" s="111">
        <v>0</v>
      </c>
      <c r="J360" s="111">
        <v>2.194715135476236</v>
      </c>
      <c r="K360" s="113">
        <v>0.34822841443411701</v>
      </c>
      <c r="L360" s="111">
        <v>1.846486721042119</v>
      </c>
      <c r="M360" s="113">
        <v>9.5958416833361759E-2</v>
      </c>
      <c r="N360" s="113">
        <v>7.1981898293272239E-3</v>
      </c>
      <c r="O360" s="113">
        <v>-3.0954608415326546E-2</v>
      </c>
      <c r="P360" s="113">
        <v>-1.7682483753350131E-3</v>
      </c>
      <c r="Q360" s="113">
        <v>0.3145238619586056</v>
      </c>
      <c r="R360" s="113">
        <v>-5.4975975481402622E-2</v>
      </c>
      <c r="S360" s="113">
        <v>0.11094233553431648</v>
      </c>
      <c r="T360" s="113">
        <v>1.3469882017524115</v>
      </c>
      <c r="U360" s="114">
        <v>1.0962188791717662</v>
      </c>
      <c r="V360" s="114">
        <v>0.20180409677419356</v>
      </c>
      <c r="W360" s="114">
        <v>4.8965225806451615E-2</v>
      </c>
      <c r="X360" s="115">
        <v>0</v>
      </c>
      <c r="Y360" s="113">
        <v>5.8574547406160603E-2</v>
      </c>
      <c r="Z360" s="111">
        <v>0</v>
      </c>
      <c r="AA360" s="113">
        <v>0</v>
      </c>
      <c r="AB360" s="111">
        <v>0</v>
      </c>
      <c r="AC360" s="113">
        <v>0</v>
      </c>
      <c r="AD360" s="113">
        <v>0</v>
      </c>
      <c r="AE360" s="113">
        <v>0</v>
      </c>
      <c r="AF360" s="113">
        <v>0</v>
      </c>
      <c r="AG360" s="113">
        <v>0</v>
      </c>
      <c r="AH360" s="114">
        <v>0</v>
      </c>
      <c r="AI360" s="114">
        <v>0</v>
      </c>
      <c r="AJ360" s="114">
        <v>0</v>
      </c>
      <c r="AK360" s="116"/>
      <c r="AL360" s="113">
        <v>0</v>
      </c>
      <c r="AM360" s="116">
        <v>0</v>
      </c>
      <c r="AN360" s="113">
        <v>0</v>
      </c>
      <c r="AO360" s="113">
        <v>0</v>
      </c>
      <c r="AP360" s="113">
        <v>0</v>
      </c>
      <c r="AQ360" s="113">
        <v>0</v>
      </c>
      <c r="AR360" s="113">
        <v>0</v>
      </c>
      <c r="AS360" s="113">
        <v>0</v>
      </c>
      <c r="AT360" s="117">
        <v>0</v>
      </c>
      <c r="AU360" s="117">
        <v>0</v>
      </c>
      <c r="AV360" s="117">
        <v>0</v>
      </c>
      <c r="AW360" s="116">
        <v>1.9317168300279453</v>
      </c>
      <c r="AX360" s="116">
        <v>1.9277915211123169</v>
      </c>
      <c r="AY360" s="116">
        <v>0.69836734288988955</v>
      </c>
      <c r="AZ360" s="118">
        <v>0.69836734288988955</v>
      </c>
      <c r="BA360" s="118">
        <v>0</v>
      </c>
      <c r="BB360" s="118">
        <v>0</v>
      </c>
      <c r="BC360" s="118">
        <v>0</v>
      </c>
      <c r="BD360" s="118">
        <v>0</v>
      </c>
      <c r="BE360" s="118">
        <v>0</v>
      </c>
      <c r="BF360" s="118">
        <v>0</v>
      </c>
      <c r="BG360" s="118">
        <v>0</v>
      </c>
      <c r="BH360" s="118">
        <v>0</v>
      </c>
      <c r="BI360" s="118">
        <v>0</v>
      </c>
      <c r="BJ360" s="118">
        <v>0</v>
      </c>
      <c r="BK360" s="118">
        <v>0</v>
      </c>
      <c r="BL360" s="118">
        <v>0</v>
      </c>
      <c r="BM360" s="118">
        <v>0</v>
      </c>
      <c r="BN360" s="118">
        <v>0</v>
      </c>
      <c r="BO360" s="118">
        <v>0</v>
      </c>
      <c r="BP360" s="118">
        <v>0</v>
      </c>
      <c r="BQ360" s="118">
        <v>0</v>
      </c>
      <c r="BR360" s="118">
        <v>0</v>
      </c>
      <c r="BS360" s="118">
        <v>0</v>
      </c>
      <c r="BT360" s="118">
        <v>0</v>
      </c>
      <c r="BU360" s="116">
        <v>0.62390016043266172</v>
      </c>
      <c r="BV360" s="118">
        <v>8.1277715571428572E-2</v>
      </c>
      <c r="BW360" s="118">
        <v>0.54262244486123312</v>
      </c>
      <c r="BX360" s="118">
        <v>0</v>
      </c>
      <c r="BY360" s="118">
        <v>0</v>
      </c>
      <c r="BZ360" s="118">
        <v>0</v>
      </c>
      <c r="CA360" s="118">
        <v>0</v>
      </c>
      <c r="CB360" s="118">
        <v>0</v>
      </c>
      <c r="CC360" s="119">
        <v>0.24045749700000002</v>
      </c>
      <c r="CD360" s="118">
        <v>0.24045749700000002</v>
      </c>
      <c r="CE360" s="118">
        <v>0</v>
      </c>
      <c r="CF360" s="118">
        <v>0</v>
      </c>
      <c r="CG360" s="118">
        <v>0</v>
      </c>
      <c r="CH360" s="118">
        <v>0</v>
      </c>
      <c r="CI360" s="118">
        <v>0</v>
      </c>
      <c r="CJ360" s="116">
        <v>1.6489881000000001E-2</v>
      </c>
      <c r="CK360" s="118">
        <v>0</v>
      </c>
      <c r="CL360" s="118">
        <v>0</v>
      </c>
      <c r="CM360" s="118">
        <v>0</v>
      </c>
      <c r="CN360" s="118">
        <v>0</v>
      </c>
      <c r="CO360" s="118">
        <v>1.6489881000000001E-2</v>
      </c>
      <c r="CP360" s="118">
        <v>0</v>
      </c>
      <c r="CQ360" s="118">
        <v>0</v>
      </c>
      <c r="CR360" s="116">
        <v>0.21958120599981162</v>
      </c>
      <c r="CS360" s="118">
        <v>0.1745336090645899</v>
      </c>
      <c r="CT360" s="118">
        <v>4.5047596935221729E-2</v>
      </c>
      <c r="CU360" s="118">
        <v>0</v>
      </c>
      <c r="CV360" s="118">
        <v>0</v>
      </c>
      <c r="CW360" s="118">
        <v>0</v>
      </c>
      <c r="CX360" s="116">
        <v>0.12899543378995401</v>
      </c>
      <c r="CY360" s="118">
        <v>0.12899543378995401</v>
      </c>
      <c r="CZ360" s="118">
        <v>0</v>
      </c>
      <c r="DA360" s="118">
        <v>0</v>
      </c>
      <c r="DB360" s="118">
        <v>0</v>
      </c>
      <c r="DC360" s="118">
        <v>0</v>
      </c>
      <c r="DD360" s="118">
        <v>0</v>
      </c>
      <c r="DE360" s="118">
        <v>0</v>
      </c>
      <c r="DF360" s="116">
        <v>0</v>
      </c>
      <c r="DG360" s="118">
        <v>0</v>
      </c>
      <c r="DH360" s="118">
        <v>0</v>
      </c>
      <c r="DI360" s="118">
        <v>0</v>
      </c>
      <c r="DJ360" s="116">
        <v>0</v>
      </c>
      <c r="DK360" s="118">
        <v>0</v>
      </c>
      <c r="DL360" s="118">
        <v>0</v>
      </c>
      <c r="DM360" s="118">
        <v>0</v>
      </c>
      <c r="DN360" s="118">
        <v>0</v>
      </c>
      <c r="DO360" s="118">
        <v>0</v>
      </c>
      <c r="DP360" s="118">
        <v>0</v>
      </c>
      <c r="DQ360" s="118">
        <v>0</v>
      </c>
      <c r="DR360" s="116">
        <v>0</v>
      </c>
      <c r="DS360" s="118">
        <v>0</v>
      </c>
      <c r="DT360" s="118">
        <v>0</v>
      </c>
      <c r="DU360" s="118">
        <v>0</v>
      </c>
      <c r="DV360" s="116">
        <v>3.9253089156284357E-3</v>
      </c>
      <c r="DW360" s="118">
        <v>3.243343083115181E-4</v>
      </c>
      <c r="DX360" s="118">
        <v>3.600974607316918E-3</v>
      </c>
      <c r="DY360" s="120">
        <v>0</v>
      </c>
      <c r="DZ360" s="120">
        <v>0</v>
      </c>
      <c r="EA360" s="89"/>
      <c r="EB360" s="90" t="e">
        <v>#N/A</v>
      </c>
      <c r="EC360" s="90">
        <v>1</v>
      </c>
      <c r="EF360" s="121">
        <f t="shared" si="83"/>
        <v>45366</v>
      </c>
      <c r="EG360" s="122">
        <f t="shared" si="84"/>
        <v>45382</v>
      </c>
      <c r="EH360" s="122">
        <f t="shared" si="85"/>
        <v>0.34822841443411701</v>
      </c>
      <c r="EI360" s="122">
        <f t="shared" si="86"/>
        <v>0.42546619749292208</v>
      </c>
      <c r="EJ360" s="122">
        <f t="shared" si="87"/>
        <v>0.23868924862466501</v>
      </c>
      <c r="EK360" s="122">
        <f t="shared" si="88"/>
        <v>1.0962188791717662</v>
      </c>
      <c r="EL360" s="122">
        <f t="shared" si="89"/>
        <v>0.20180409677419356</v>
      </c>
      <c r="EM360" s="122">
        <f t="shared" si="90"/>
        <v>4.8965225806451615E-2</v>
      </c>
      <c r="EN360" s="122">
        <f t="shared" si="91"/>
        <v>0</v>
      </c>
      <c r="EO360" s="122">
        <f t="shared" si="92"/>
        <v>7.1981898293272239E-3</v>
      </c>
      <c r="EP360" s="122">
        <f t="shared" si="93"/>
        <v>0.59294555201733523</v>
      </c>
      <c r="EQ360" s="122">
        <f t="shared" si="94"/>
        <v>0.79432575972325137</v>
      </c>
      <c r="ER360" s="282">
        <f t="shared" si="95"/>
        <v>7.523880840386416E-3</v>
      </c>
      <c r="ES360" s="123" t="e">
        <f>SUMIF([9]Data_Validity!$K360:$DX360,"OUTTURN",Outturn_Daily!$K360:$DX360)+H360</f>
        <v>#VALUE!</v>
      </c>
      <c r="ET360" s="90" t="e">
        <f>SUMIF([9]Data_Validity!$K360:$DX360,"ESTIMATE",Outturn_Daily!$K360:$DX360)</f>
        <v>#VALUE!</v>
      </c>
      <c r="EU360" s="90" t="e">
        <f>SUMIF([9]Data_Validity!$K360:$DX360,"FORECAST",Outturn_Daily!$K360:$DX360)</f>
        <v>#VALUE!</v>
      </c>
      <c r="EV360" s="122">
        <f t="shared" si="80"/>
        <v>0</v>
      </c>
      <c r="EW360" s="123" t="e">
        <f t="shared" si="81"/>
        <v>#VALUE!</v>
      </c>
    </row>
    <row r="361" spans="1:153" ht="15">
      <c r="A361" s="124">
        <v>45382</v>
      </c>
      <c r="B361" s="109">
        <v>51</v>
      </c>
      <c r="C361" s="110">
        <v>45367</v>
      </c>
      <c r="D361" s="111">
        <f t="shared" si="82"/>
        <v>4.1300804019939772</v>
      </c>
      <c r="E361" s="112" t="s">
        <v>447</v>
      </c>
      <c r="F361" s="111">
        <v>2.2006898049762356</v>
      </c>
      <c r="G361" s="113">
        <v>0</v>
      </c>
      <c r="H361" s="113">
        <v>0</v>
      </c>
      <c r="I361" s="111">
        <v>0</v>
      </c>
      <c r="J361" s="111">
        <v>2.2006898049762356</v>
      </c>
      <c r="K361" s="113">
        <v>0.34822841443411701</v>
      </c>
      <c r="L361" s="111">
        <v>1.8524613905421188</v>
      </c>
      <c r="M361" s="113">
        <v>9.6470099833361689E-2</v>
      </c>
      <c r="N361" s="113">
        <v>7.1981898293272239E-3</v>
      </c>
      <c r="O361" s="113">
        <v>-1.3664852415326528E-2</v>
      </c>
      <c r="P361" s="113">
        <v>-1.3595017875335014E-2</v>
      </c>
      <c r="Q361" s="113">
        <v>0.3145238619586056</v>
      </c>
      <c r="R361" s="113">
        <v>-5.4975975481402622E-2</v>
      </c>
      <c r="S361" s="113">
        <v>0.11094233553431648</v>
      </c>
      <c r="T361" s="113">
        <v>1.3469882017524115</v>
      </c>
      <c r="U361" s="114">
        <v>1.0962188791717662</v>
      </c>
      <c r="V361" s="114">
        <v>0.20180409677419356</v>
      </c>
      <c r="W361" s="114">
        <v>4.8965225806451615E-2</v>
      </c>
      <c r="X361" s="115">
        <v>0</v>
      </c>
      <c r="Y361" s="113">
        <v>5.8574547406160603E-2</v>
      </c>
      <c r="Z361" s="111">
        <v>0</v>
      </c>
      <c r="AA361" s="113">
        <v>0</v>
      </c>
      <c r="AB361" s="111">
        <v>0</v>
      </c>
      <c r="AC361" s="113">
        <v>0</v>
      </c>
      <c r="AD361" s="113">
        <v>0</v>
      </c>
      <c r="AE361" s="113">
        <v>0</v>
      </c>
      <c r="AF361" s="113">
        <v>0</v>
      </c>
      <c r="AG361" s="113">
        <v>0</v>
      </c>
      <c r="AH361" s="114">
        <v>0</v>
      </c>
      <c r="AI361" s="114">
        <v>0</v>
      </c>
      <c r="AJ361" s="114">
        <v>0</v>
      </c>
      <c r="AK361" s="116"/>
      <c r="AL361" s="113">
        <v>0</v>
      </c>
      <c r="AM361" s="116">
        <v>0</v>
      </c>
      <c r="AN361" s="113">
        <v>0</v>
      </c>
      <c r="AO361" s="113">
        <v>0</v>
      </c>
      <c r="AP361" s="113">
        <v>0</v>
      </c>
      <c r="AQ361" s="113">
        <v>0</v>
      </c>
      <c r="AR361" s="113">
        <v>0</v>
      </c>
      <c r="AS361" s="113">
        <v>0</v>
      </c>
      <c r="AT361" s="117">
        <v>0</v>
      </c>
      <c r="AU361" s="117">
        <v>0</v>
      </c>
      <c r="AV361" s="117">
        <v>0</v>
      </c>
      <c r="AW361" s="116">
        <v>1.9293905970177412</v>
      </c>
      <c r="AX361" s="116">
        <v>1.9235699166123168</v>
      </c>
      <c r="AY361" s="116">
        <v>0.69785565988988951</v>
      </c>
      <c r="AZ361" s="118">
        <v>0.69785565988988951</v>
      </c>
      <c r="BA361" s="118">
        <v>0</v>
      </c>
      <c r="BB361" s="118">
        <v>0</v>
      </c>
      <c r="BC361" s="118">
        <v>0</v>
      </c>
      <c r="BD361" s="118">
        <v>0</v>
      </c>
      <c r="BE361" s="118">
        <v>0</v>
      </c>
      <c r="BF361" s="118">
        <v>0</v>
      </c>
      <c r="BG361" s="118">
        <v>0</v>
      </c>
      <c r="BH361" s="118">
        <v>0</v>
      </c>
      <c r="BI361" s="118">
        <v>0</v>
      </c>
      <c r="BJ361" s="118">
        <v>0</v>
      </c>
      <c r="BK361" s="118">
        <v>0</v>
      </c>
      <c r="BL361" s="118">
        <v>0</v>
      </c>
      <c r="BM361" s="118">
        <v>0</v>
      </c>
      <c r="BN361" s="118">
        <v>0</v>
      </c>
      <c r="BO361" s="118">
        <v>0</v>
      </c>
      <c r="BP361" s="118">
        <v>0</v>
      </c>
      <c r="BQ361" s="118">
        <v>0</v>
      </c>
      <c r="BR361" s="118">
        <v>0</v>
      </c>
      <c r="BS361" s="118">
        <v>0</v>
      </c>
      <c r="BT361" s="118">
        <v>0</v>
      </c>
      <c r="BU361" s="116">
        <v>0.60661040443266168</v>
      </c>
      <c r="BV361" s="118">
        <v>6.3987959571428568E-2</v>
      </c>
      <c r="BW361" s="118">
        <v>0.54262244486123312</v>
      </c>
      <c r="BX361" s="118">
        <v>0</v>
      </c>
      <c r="BY361" s="118">
        <v>0</v>
      </c>
      <c r="BZ361" s="118">
        <v>0</v>
      </c>
      <c r="CA361" s="118">
        <v>0</v>
      </c>
      <c r="CB361" s="118">
        <v>0</v>
      </c>
      <c r="CC361" s="119">
        <v>0.25228426650000002</v>
      </c>
      <c r="CD361" s="118">
        <v>0.25228426650000002</v>
      </c>
      <c r="CE361" s="118">
        <v>0</v>
      </c>
      <c r="CF361" s="118">
        <v>0</v>
      </c>
      <c r="CG361" s="118">
        <v>0</v>
      </c>
      <c r="CH361" s="118">
        <v>0</v>
      </c>
      <c r="CI361" s="118">
        <v>0</v>
      </c>
      <c r="CJ361" s="116">
        <v>1.8242945999999999E-2</v>
      </c>
      <c r="CK361" s="118">
        <v>0</v>
      </c>
      <c r="CL361" s="118">
        <v>0</v>
      </c>
      <c r="CM361" s="118">
        <v>0</v>
      </c>
      <c r="CN361" s="118">
        <v>0</v>
      </c>
      <c r="CO361" s="118">
        <v>1.8242945999999999E-2</v>
      </c>
      <c r="CP361" s="118">
        <v>0</v>
      </c>
      <c r="CQ361" s="118">
        <v>0</v>
      </c>
      <c r="CR361" s="116">
        <v>0.21958120599981162</v>
      </c>
      <c r="CS361" s="118">
        <v>0.1745336090645899</v>
      </c>
      <c r="CT361" s="118">
        <v>4.5047596935221729E-2</v>
      </c>
      <c r="CU361" s="118">
        <v>0</v>
      </c>
      <c r="CV361" s="118">
        <v>0</v>
      </c>
      <c r="CW361" s="118">
        <v>0</v>
      </c>
      <c r="CX361" s="116">
        <v>0.12899543378995401</v>
      </c>
      <c r="CY361" s="118">
        <v>0.12899543378995401</v>
      </c>
      <c r="CZ361" s="118">
        <v>0</v>
      </c>
      <c r="DA361" s="118">
        <v>0</v>
      </c>
      <c r="DB361" s="118">
        <v>0</v>
      </c>
      <c r="DC361" s="118">
        <v>0</v>
      </c>
      <c r="DD361" s="118">
        <v>0</v>
      </c>
      <c r="DE361" s="118">
        <v>0</v>
      </c>
      <c r="DF361" s="116">
        <v>0</v>
      </c>
      <c r="DG361" s="118">
        <v>0</v>
      </c>
      <c r="DH361" s="118">
        <v>0</v>
      </c>
      <c r="DI361" s="118">
        <v>0</v>
      </c>
      <c r="DJ361" s="116">
        <v>0</v>
      </c>
      <c r="DK361" s="118">
        <v>0</v>
      </c>
      <c r="DL361" s="118">
        <v>0</v>
      </c>
      <c r="DM361" s="118">
        <v>0</v>
      </c>
      <c r="DN361" s="118">
        <v>0</v>
      </c>
      <c r="DO361" s="118">
        <v>0</v>
      </c>
      <c r="DP361" s="118">
        <v>0</v>
      </c>
      <c r="DQ361" s="118">
        <v>0</v>
      </c>
      <c r="DR361" s="116">
        <v>0</v>
      </c>
      <c r="DS361" s="118">
        <v>0</v>
      </c>
      <c r="DT361" s="118">
        <v>0</v>
      </c>
      <c r="DU361" s="118">
        <v>0</v>
      </c>
      <c r="DV361" s="116">
        <v>5.8206804054242948E-3</v>
      </c>
      <c r="DW361" s="118">
        <v>4.8094211023222205E-4</v>
      </c>
      <c r="DX361" s="118">
        <v>5.3397382951920723E-3</v>
      </c>
      <c r="DY361" s="120">
        <v>0</v>
      </c>
      <c r="DZ361" s="120">
        <v>0</v>
      </c>
      <c r="EA361" s="89"/>
      <c r="EB361" s="90" t="e">
        <v>#N/A</v>
      </c>
      <c r="EC361" s="90">
        <v>1</v>
      </c>
      <c r="EF361" s="121">
        <f t="shared" si="83"/>
        <v>45367</v>
      </c>
      <c r="EG361" s="122">
        <f t="shared" si="84"/>
        <v>45382</v>
      </c>
      <c r="EH361" s="122">
        <f t="shared" si="85"/>
        <v>0.34822841443411701</v>
      </c>
      <c r="EI361" s="122">
        <f t="shared" si="86"/>
        <v>0.42546619749292208</v>
      </c>
      <c r="EJ361" s="122">
        <f t="shared" si="87"/>
        <v>0.23868924862466501</v>
      </c>
      <c r="EK361" s="122">
        <f t="shared" si="88"/>
        <v>1.0962188791717662</v>
      </c>
      <c r="EL361" s="122">
        <f t="shared" si="89"/>
        <v>0.20180409677419356</v>
      </c>
      <c r="EM361" s="122">
        <f t="shared" si="90"/>
        <v>4.8965225806451615E-2</v>
      </c>
      <c r="EN361" s="122">
        <f t="shared" si="91"/>
        <v>0</v>
      </c>
      <c r="EO361" s="122">
        <f t="shared" si="92"/>
        <v>7.1981898293272239E-3</v>
      </c>
      <c r="EP361" s="122">
        <f t="shared" si="93"/>
        <v>0.59294555201733512</v>
      </c>
      <c r="EQ361" s="122">
        <f t="shared" si="94"/>
        <v>0.79432575972325115</v>
      </c>
      <c r="ER361" s="282">
        <f t="shared" si="95"/>
        <v>9.4192523301822751E-3</v>
      </c>
      <c r="ES361" s="123" t="e">
        <f>SUMIF([9]Data_Validity!$K361:$DX361,"OUTTURN",Outturn_Daily!$K361:$DX361)+H361</f>
        <v>#VALUE!</v>
      </c>
      <c r="ET361" s="90" t="e">
        <f>SUMIF([9]Data_Validity!$K361:$DX361,"ESTIMATE",Outturn_Daily!$K361:$DX361)</f>
        <v>#VALUE!</v>
      </c>
      <c r="EU361" s="90" t="e">
        <f>SUMIF([9]Data_Validity!$K361:$DX361,"FORECAST",Outturn_Daily!$K361:$DX361)</f>
        <v>#VALUE!</v>
      </c>
      <c r="EV361" s="122">
        <f t="shared" si="80"/>
        <v>0</v>
      </c>
      <c r="EW361" s="123" t="e">
        <f t="shared" si="81"/>
        <v>#VALUE!</v>
      </c>
    </row>
    <row r="362" spans="1:153" ht="15">
      <c r="A362" s="124">
        <v>45382</v>
      </c>
      <c r="B362" s="109">
        <v>51</v>
      </c>
      <c r="C362" s="110">
        <v>45368</v>
      </c>
      <c r="D362" s="111">
        <f t="shared" si="82"/>
        <v>4.2261368171207998</v>
      </c>
      <c r="E362" s="112" t="s">
        <v>447</v>
      </c>
      <c r="F362" s="111">
        <v>2.091253891976236</v>
      </c>
      <c r="G362" s="113">
        <v>0</v>
      </c>
      <c r="H362" s="113">
        <v>0</v>
      </c>
      <c r="I362" s="111">
        <v>0</v>
      </c>
      <c r="J362" s="111">
        <v>2.091253891976236</v>
      </c>
      <c r="K362" s="113">
        <v>0.34822841443411701</v>
      </c>
      <c r="L362" s="111">
        <v>1.743025477542119</v>
      </c>
      <c r="M362" s="113">
        <v>8.8451276333361722E-2</v>
      </c>
      <c r="N362" s="113">
        <v>7.1981898293272239E-3</v>
      </c>
      <c r="O362" s="113">
        <v>-7.4651219415326542E-2</v>
      </c>
      <c r="P362" s="113">
        <v>-5.4025740375334974E-2</v>
      </c>
      <c r="Q362" s="113">
        <v>0.3145238619586056</v>
      </c>
      <c r="R362" s="113">
        <v>-5.4975975481402622E-2</v>
      </c>
      <c r="S362" s="113">
        <v>0.11094233553431648</v>
      </c>
      <c r="T362" s="113">
        <v>1.3469882017524115</v>
      </c>
      <c r="U362" s="114">
        <v>1.0962188791717662</v>
      </c>
      <c r="V362" s="114">
        <v>0.20180409677419356</v>
      </c>
      <c r="W362" s="114">
        <v>4.8965225806451615E-2</v>
      </c>
      <c r="X362" s="115">
        <v>0</v>
      </c>
      <c r="Y362" s="113">
        <v>5.8574547406160603E-2</v>
      </c>
      <c r="Z362" s="111">
        <v>0</v>
      </c>
      <c r="AA362" s="113">
        <v>0</v>
      </c>
      <c r="AB362" s="111">
        <v>0</v>
      </c>
      <c r="AC362" s="113">
        <v>0</v>
      </c>
      <c r="AD362" s="113">
        <v>0</v>
      </c>
      <c r="AE362" s="113">
        <v>0</v>
      </c>
      <c r="AF362" s="113">
        <v>0</v>
      </c>
      <c r="AG362" s="113">
        <v>0</v>
      </c>
      <c r="AH362" s="114">
        <v>0</v>
      </c>
      <c r="AI362" s="114">
        <v>0</v>
      </c>
      <c r="AJ362" s="114">
        <v>0</v>
      </c>
      <c r="AK362" s="116"/>
      <c r="AL362" s="113">
        <v>0</v>
      </c>
      <c r="AM362" s="116">
        <v>0</v>
      </c>
      <c r="AN362" s="113">
        <v>0</v>
      </c>
      <c r="AO362" s="113">
        <v>0</v>
      </c>
      <c r="AP362" s="113">
        <v>0</v>
      </c>
      <c r="AQ362" s="113">
        <v>0</v>
      </c>
      <c r="AR362" s="113">
        <v>0</v>
      </c>
      <c r="AS362" s="113">
        <v>0</v>
      </c>
      <c r="AT362" s="117">
        <v>0</v>
      </c>
      <c r="AU362" s="117">
        <v>0</v>
      </c>
      <c r="AV362" s="117">
        <v>0</v>
      </c>
      <c r="AW362" s="116">
        <v>2.1348829251445633</v>
      </c>
      <c r="AX362" s="116">
        <v>2.1289678216123171</v>
      </c>
      <c r="AY362" s="116">
        <v>0.70587448338988956</v>
      </c>
      <c r="AZ362" s="118">
        <v>0.70587448338988956</v>
      </c>
      <c r="BA362" s="118">
        <v>0</v>
      </c>
      <c r="BB362" s="118">
        <v>0</v>
      </c>
      <c r="BC362" s="118">
        <v>0</v>
      </c>
      <c r="BD362" s="118">
        <v>0</v>
      </c>
      <c r="BE362" s="118">
        <v>0</v>
      </c>
      <c r="BF362" s="118">
        <v>0</v>
      </c>
      <c r="BG362" s="118">
        <v>0</v>
      </c>
      <c r="BH362" s="118">
        <v>0</v>
      </c>
      <c r="BI362" s="118">
        <v>0</v>
      </c>
      <c r="BJ362" s="118">
        <v>0</v>
      </c>
      <c r="BK362" s="118">
        <v>0</v>
      </c>
      <c r="BL362" s="118">
        <v>0</v>
      </c>
      <c r="BM362" s="118">
        <v>0</v>
      </c>
      <c r="BN362" s="118">
        <v>0</v>
      </c>
      <c r="BO362" s="118">
        <v>0</v>
      </c>
      <c r="BP362" s="118">
        <v>0</v>
      </c>
      <c r="BQ362" s="118">
        <v>0</v>
      </c>
      <c r="BR362" s="118">
        <v>0</v>
      </c>
      <c r="BS362" s="118">
        <v>0</v>
      </c>
      <c r="BT362" s="118">
        <v>0</v>
      </c>
      <c r="BU362" s="116">
        <v>0.66759677143266172</v>
      </c>
      <c r="BV362" s="118">
        <v>0.12497432657142857</v>
      </c>
      <c r="BW362" s="118">
        <v>0.54262244486123312</v>
      </c>
      <c r="BX362" s="118">
        <v>0</v>
      </c>
      <c r="BY362" s="118">
        <v>0</v>
      </c>
      <c r="BZ362" s="118">
        <v>0</v>
      </c>
      <c r="CA362" s="118">
        <v>0</v>
      </c>
      <c r="CB362" s="118">
        <v>0</v>
      </c>
      <c r="CC362" s="119">
        <v>0.29271498899999998</v>
      </c>
      <c r="CD362" s="118">
        <v>0.29271498899999998</v>
      </c>
      <c r="CE362" s="118">
        <v>0</v>
      </c>
      <c r="CF362" s="118">
        <v>0</v>
      </c>
      <c r="CG362" s="118">
        <v>0</v>
      </c>
      <c r="CH362" s="118">
        <v>0</v>
      </c>
      <c r="CI362" s="118">
        <v>0</v>
      </c>
      <c r="CJ362" s="116">
        <v>0.11420493800000001</v>
      </c>
      <c r="CK362" s="118">
        <v>9.4592660000000009E-2</v>
      </c>
      <c r="CL362" s="118">
        <v>0</v>
      </c>
      <c r="CM362" s="118">
        <v>0</v>
      </c>
      <c r="CN362" s="118">
        <v>0</v>
      </c>
      <c r="CO362" s="118">
        <v>1.9612278000000004E-2</v>
      </c>
      <c r="CP362" s="118">
        <v>0</v>
      </c>
      <c r="CQ362" s="118">
        <v>0</v>
      </c>
      <c r="CR362" s="116">
        <v>0.21958120599981162</v>
      </c>
      <c r="CS362" s="118">
        <v>0.1745336090645899</v>
      </c>
      <c r="CT362" s="118">
        <v>4.5047596935221729E-2</v>
      </c>
      <c r="CU362" s="118">
        <v>0</v>
      </c>
      <c r="CV362" s="118">
        <v>0</v>
      </c>
      <c r="CW362" s="118">
        <v>0</v>
      </c>
      <c r="CX362" s="116">
        <v>0.12899543378995401</v>
      </c>
      <c r="CY362" s="118">
        <v>0.12899543378995401</v>
      </c>
      <c r="CZ362" s="118">
        <v>0</v>
      </c>
      <c r="DA362" s="118">
        <v>0</v>
      </c>
      <c r="DB362" s="118">
        <v>0</v>
      </c>
      <c r="DC362" s="118">
        <v>0</v>
      </c>
      <c r="DD362" s="118">
        <v>0</v>
      </c>
      <c r="DE362" s="118">
        <v>0</v>
      </c>
      <c r="DF362" s="116">
        <v>0</v>
      </c>
      <c r="DG362" s="118">
        <v>0</v>
      </c>
      <c r="DH362" s="118">
        <v>0</v>
      </c>
      <c r="DI362" s="118">
        <v>0</v>
      </c>
      <c r="DJ362" s="116">
        <v>0</v>
      </c>
      <c r="DK362" s="118">
        <v>0</v>
      </c>
      <c r="DL362" s="118">
        <v>0</v>
      </c>
      <c r="DM362" s="118">
        <v>0</v>
      </c>
      <c r="DN362" s="118">
        <v>0</v>
      </c>
      <c r="DO362" s="118">
        <v>0</v>
      </c>
      <c r="DP362" s="118">
        <v>0</v>
      </c>
      <c r="DQ362" s="118">
        <v>0</v>
      </c>
      <c r="DR362" s="116">
        <v>0</v>
      </c>
      <c r="DS362" s="118">
        <v>0</v>
      </c>
      <c r="DT362" s="118">
        <v>0</v>
      </c>
      <c r="DU362" s="118">
        <v>0</v>
      </c>
      <c r="DV362" s="116">
        <v>5.9151035322460438E-3</v>
      </c>
      <c r="DW362" s="118">
        <v>4.8874395721664973E-4</v>
      </c>
      <c r="DX362" s="118">
        <v>5.4263595750293943E-3</v>
      </c>
      <c r="DY362" s="120">
        <v>0</v>
      </c>
      <c r="DZ362" s="120">
        <v>0</v>
      </c>
      <c r="EA362" s="89"/>
      <c r="EB362" s="90" t="e">
        <v>#N/A</v>
      </c>
      <c r="EC362" s="90">
        <v>1</v>
      </c>
      <c r="EF362" s="121">
        <f t="shared" si="83"/>
        <v>45368</v>
      </c>
      <c r="EG362" s="122">
        <f t="shared" si="84"/>
        <v>45382</v>
      </c>
      <c r="EH362" s="122">
        <f t="shared" si="85"/>
        <v>0.34822841443411701</v>
      </c>
      <c r="EI362" s="122">
        <f t="shared" si="86"/>
        <v>0.42546619749292208</v>
      </c>
      <c r="EJ362" s="122">
        <f t="shared" si="87"/>
        <v>0.23868924862466501</v>
      </c>
      <c r="EK362" s="122">
        <f t="shared" si="88"/>
        <v>1.0962188791717662</v>
      </c>
      <c r="EL362" s="122">
        <f t="shared" si="89"/>
        <v>0.20180409677419356</v>
      </c>
      <c r="EM362" s="122">
        <f t="shared" si="90"/>
        <v>4.8965225806451615E-2</v>
      </c>
      <c r="EN362" s="122">
        <f t="shared" si="91"/>
        <v>0</v>
      </c>
      <c r="EO362" s="122">
        <f t="shared" si="92"/>
        <v>7.1981898293272239E-3</v>
      </c>
      <c r="EP362" s="122">
        <f t="shared" si="93"/>
        <v>0.59294555201733523</v>
      </c>
      <c r="EQ362" s="122">
        <f t="shared" si="94"/>
        <v>0.79432575972325126</v>
      </c>
      <c r="ER362" s="282">
        <f t="shared" si="95"/>
        <v>9.5136754570040241E-3</v>
      </c>
      <c r="ES362" s="123" t="e">
        <f>SUMIF([9]Data_Validity!$K362:$DX362,"OUTTURN",Outturn_Daily!$K362:$DX362)+H362</f>
        <v>#VALUE!</v>
      </c>
      <c r="ET362" s="90" t="e">
        <f>SUMIF([9]Data_Validity!$K362:$DX362,"ESTIMATE",Outturn_Daily!$K362:$DX362)</f>
        <v>#VALUE!</v>
      </c>
      <c r="EU362" s="90" t="e">
        <f>SUMIF([9]Data_Validity!$K362:$DX362,"FORECAST",Outturn_Daily!$K362:$DX362)</f>
        <v>#VALUE!</v>
      </c>
      <c r="EV362" s="122">
        <f t="shared" si="80"/>
        <v>0</v>
      </c>
      <c r="EW362" s="123" t="e">
        <f t="shared" si="81"/>
        <v>#VALUE!</v>
      </c>
    </row>
    <row r="363" spans="1:153" ht="15">
      <c r="A363" s="124">
        <v>45382</v>
      </c>
      <c r="B363" s="109">
        <v>52</v>
      </c>
      <c r="C363" s="110">
        <v>45369</v>
      </c>
      <c r="D363" s="111">
        <f t="shared" si="82"/>
        <v>4.148840167453379</v>
      </c>
      <c r="E363" s="112" t="s">
        <v>447</v>
      </c>
      <c r="F363" s="111">
        <v>2.0426625829762362</v>
      </c>
      <c r="G363" s="113">
        <v>0</v>
      </c>
      <c r="H363" s="113">
        <v>0</v>
      </c>
      <c r="I363" s="111">
        <v>0</v>
      </c>
      <c r="J363" s="111">
        <v>2.0426625829762362</v>
      </c>
      <c r="K363" s="113">
        <v>0.34822841443411701</v>
      </c>
      <c r="L363" s="111">
        <v>1.6944341685421191</v>
      </c>
      <c r="M363" s="113">
        <v>9.5156501333361787E-2</v>
      </c>
      <c r="N363" s="113">
        <v>7.1981898293272239E-3</v>
      </c>
      <c r="O363" s="113">
        <v>-8.8953128415326543E-2</v>
      </c>
      <c r="P363" s="113">
        <v>-9.5020365375334981E-2</v>
      </c>
      <c r="Q363" s="113">
        <v>0.3145238619586056</v>
      </c>
      <c r="R363" s="113">
        <v>-5.4975975481402622E-2</v>
      </c>
      <c r="S363" s="113">
        <v>0.11094233553431648</v>
      </c>
      <c r="T363" s="113">
        <v>1.3469882017524115</v>
      </c>
      <c r="U363" s="114">
        <v>1.0962188791717662</v>
      </c>
      <c r="V363" s="114">
        <v>0.20180409677419356</v>
      </c>
      <c r="W363" s="114">
        <v>4.8965225806451615E-2</v>
      </c>
      <c r="X363" s="115">
        <v>0</v>
      </c>
      <c r="Y363" s="113">
        <v>5.8574547406160603E-2</v>
      </c>
      <c r="Z363" s="111">
        <v>0</v>
      </c>
      <c r="AA363" s="113">
        <v>0</v>
      </c>
      <c r="AB363" s="111">
        <v>0</v>
      </c>
      <c r="AC363" s="113">
        <v>0</v>
      </c>
      <c r="AD363" s="113">
        <v>0</v>
      </c>
      <c r="AE363" s="113">
        <v>0</v>
      </c>
      <c r="AF363" s="113">
        <v>0</v>
      </c>
      <c r="AG363" s="113">
        <v>0</v>
      </c>
      <c r="AH363" s="114">
        <v>0</v>
      </c>
      <c r="AI363" s="114">
        <v>0</v>
      </c>
      <c r="AJ363" s="114">
        <v>0</v>
      </c>
      <c r="AK363" s="116"/>
      <c r="AL363" s="113">
        <v>0</v>
      </c>
      <c r="AM363" s="116">
        <v>0</v>
      </c>
      <c r="AN363" s="113">
        <v>0</v>
      </c>
      <c r="AO363" s="113">
        <v>0</v>
      </c>
      <c r="AP363" s="113">
        <v>0</v>
      </c>
      <c r="AQ363" s="113">
        <v>0</v>
      </c>
      <c r="AR363" s="113">
        <v>0</v>
      </c>
      <c r="AS363" s="113">
        <v>0</v>
      </c>
      <c r="AT363" s="117">
        <v>0</v>
      </c>
      <c r="AU363" s="117">
        <v>0</v>
      </c>
      <c r="AV363" s="117">
        <v>0</v>
      </c>
      <c r="AW363" s="116">
        <v>2.1061775844771433</v>
      </c>
      <c r="AX363" s="116">
        <v>2.1008770556123166</v>
      </c>
      <c r="AY363" s="116">
        <v>0.69916925838988941</v>
      </c>
      <c r="AZ363" s="118">
        <v>0.69916925838988941</v>
      </c>
      <c r="BA363" s="118">
        <v>0</v>
      </c>
      <c r="BB363" s="118">
        <v>0</v>
      </c>
      <c r="BC363" s="118">
        <v>0</v>
      </c>
      <c r="BD363" s="118">
        <v>0</v>
      </c>
      <c r="BE363" s="118">
        <v>0</v>
      </c>
      <c r="BF363" s="118">
        <v>0</v>
      </c>
      <c r="BG363" s="118">
        <v>0</v>
      </c>
      <c r="BH363" s="118">
        <v>0</v>
      </c>
      <c r="BI363" s="118">
        <v>0</v>
      </c>
      <c r="BJ363" s="118">
        <v>0</v>
      </c>
      <c r="BK363" s="118">
        <v>0</v>
      </c>
      <c r="BL363" s="118">
        <v>0</v>
      </c>
      <c r="BM363" s="118">
        <v>0</v>
      </c>
      <c r="BN363" s="118">
        <v>0</v>
      </c>
      <c r="BO363" s="118">
        <v>0</v>
      </c>
      <c r="BP363" s="118">
        <v>0</v>
      </c>
      <c r="BQ363" s="118">
        <v>0</v>
      </c>
      <c r="BR363" s="118">
        <v>0</v>
      </c>
      <c r="BS363" s="118">
        <v>0</v>
      </c>
      <c r="BT363" s="118">
        <v>0</v>
      </c>
      <c r="BU363" s="116">
        <v>0.68189868043266166</v>
      </c>
      <c r="BV363" s="118">
        <v>0.13927623557142857</v>
      </c>
      <c r="BW363" s="118">
        <v>0.54262244486123312</v>
      </c>
      <c r="BX363" s="118">
        <v>0</v>
      </c>
      <c r="BY363" s="118">
        <v>0</v>
      </c>
      <c r="BZ363" s="118">
        <v>0</v>
      </c>
      <c r="CA363" s="118">
        <v>0</v>
      </c>
      <c r="CB363" s="118">
        <v>0</v>
      </c>
      <c r="CC363" s="119">
        <v>0.33370961399999999</v>
      </c>
      <c r="CD363" s="118">
        <v>0.33370961399999999</v>
      </c>
      <c r="CE363" s="118">
        <v>0</v>
      </c>
      <c r="CF363" s="118">
        <v>0</v>
      </c>
      <c r="CG363" s="118">
        <v>0</v>
      </c>
      <c r="CH363" s="118">
        <v>0</v>
      </c>
      <c r="CI363" s="118">
        <v>0</v>
      </c>
      <c r="CJ363" s="116">
        <v>3.7522863000000004E-2</v>
      </c>
      <c r="CK363" s="118">
        <v>8.3700000000000007E-3</v>
      </c>
      <c r="CL363" s="118">
        <v>0</v>
      </c>
      <c r="CM363" s="118">
        <v>0</v>
      </c>
      <c r="CN363" s="118">
        <v>0</v>
      </c>
      <c r="CO363" s="118">
        <v>2.9152863000000001E-2</v>
      </c>
      <c r="CP363" s="118">
        <v>0</v>
      </c>
      <c r="CQ363" s="118">
        <v>0</v>
      </c>
      <c r="CR363" s="116">
        <v>0.21958120599981162</v>
      </c>
      <c r="CS363" s="118">
        <v>0.1745336090645899</v>
      </c>
      <c r="CT363" s="118">
        <v>4.5047596935221729E-2</v>
      </c>
      <c r="CU363" s="118">
        <v>0</v>
      </c>
      <c r="CV363" s="118">
        <v>0</v>
      </c>
      <c r="CW363" s="118">
        <v>0</v>
      </c>
      <c r="CX363" s="116">
        <v>0.12899543378995401</v>
      </c>
      <c r="CY363" s="118">
        <v>0.12899543378995401</v>
      </c>
      <c r="CZ363" s="118">
        <v>0</v>
      </c>
      <c r="DA363" s="118">
        <v>0</v>
      </c>
      <c r="DB363" s="118">
        <v>0</v>
      </c>
      <c r="DC363" s="118">
        <v>0</v>
      </c>
      <c r="DD363" s="118">
        <v>0</v>
      </c>
      <c r="DE363" s="118">
        <v>0</v>
      </c>
      <c r="DF363" s="116">
        <v>0</v>
      </c>
      <c r="DG363" s="118">
        <v>0</v>
      </c>
      <c r="DH363" s="118">
        <v>0</v>
      </c>
      <c r="DI363" s="118">
        <v>0</v>
      </c>
      <c r="DJ363" s="116">
        <v>0</v>
      </c>
      <c r="DK363" s="118">
        <v>0</v>
      </c>
      <c r="DL363" s="118">
        <v>0</v>
      </c>
      <c r="DM363" s="118">
        <v>0</v>
      </c>
      <c r="DN363" s="118">
        <v>0</v>
      </c>
      <c r="DO363" s="118">
        <v>0</v>
      </c>
      <c r="DP363" s="118">
        <v>0</v>
      </c>
      <c r="DQ363" s="118">
        <v>0</v>
      </c>
      <c r="DR363" s="116">
        <v>0</v>
      </c>
      <c r="DS363" s="118">
        <v>0</v>
      </c>
      <c r="DT363" s="118">
        <v>0</v>
      </c>
      <c r="DU363" s="118">
        <v>0</v>
      </c>
      <c r="DV363" s="116">
        <v>5.3005288648265798E-3</v>
      </c>
      <c r="DW363" s="118">
        <v>4.3796383928257853E-4</v>
      </c>
      <c r="DX363" s="118">
        <v>4.8625650255440011E-3</v>
      </c>
      <c r="DY363" s="120">
        <v>0</v>
      </c>
      <c r="DZ363" s="120">
        <v>0</v>
      </c>
      <c r="EA363" s="89"/>
      <c r="EB363" s="90" t="e">
        <v>#N/A</v>
      </c>
      <c r="EC363" s="90">
        <v>1</v>
      </c>
      <c r="EF363" s="121">
        <f t="shared" si="83"/>
        <v>45369</v>
      </c>
      <c r="EG363" s="122">
        <f t="shared" si="84"/>
        <v>45382</v>
      </c>
      <c r="EH363" s="122">
        <f t="shared" si="85"/>
        <v>0.34822841443411701</v>
      </c>
      <c r="EI363" s="122">
        <f t="shared" si="86"/>
        <v>0.42546619749292208</v>
      </c>
      <c r="EJ363" s="122">
        <f t="shared" si="87"/>
        <v>0.23868924862466501</v>
      </c>
      <c r="EK363" s="122">
        <f t="shared" si="88"/>
        <v>1.0962188791717662</v>
      </c>
      <c r="EL363" s="122">
        <f t="shared" si="89"/>
        <v>0.20180409677419356</v>
      </c>
      <c r="EM363" s="122">
        <f t="shared" si="90"/>
        <v>4.8965225806451615E-2</v>
      </c>
      <c r="EN363" s="122">
        <f t="shared" si="91"/>
        <v>0</v>
      </c>
      <c r="EO363" s="122">
        <f t="shared" si="92"/>
        <v>7.1981898293272239E-3</v>
      </c>
      <c r="EP363" s="122">
        <f t="shared" si="93"/>
        <v>0.59294555201733512</v>
      </c>
      <c r="EQ363" s="122">
        <f t="shared" si="94"/>
        <v>0.79432575972325115</v>
      </c>
      <c r="ER363" s="282">
        <f t="shared" si="95"/>
        <v>8.899100789584561E-3</v>
      </c>
      <c r="ES363" s="123" t="e">
        <f>SUMIF([9]Data_Validity!$K363:$DX363,"OUTTURN",Outturn_Daily!$K363:$DX363)+H363</f>
        <v>#VALUE!</v>
      </c>
      <c r="ET363" s="90" t="e">
        <f>SUMIF([9]Data_Validity!$K363:$DX363,"ESTIMATE",Outturn_Daily!$K363:$DX363)</f>
        <v>#VALUE!</v>
      </c>
      <c r="EU363" s="90" t="e">
        <f>SUMIF([9]Data_Validity!$K363:$DX363,"FORECAST",Outturn_Daily!$K363:$DX363)</f>
        <v>#VALUE!</v>
      </c>
      <c r="EV363" s="122">
        <f t="shared" si="80"/>
        <v>0</v>
      </c>
      <c r="EW363" s="123" t="e">
        <f t="shared" si="81"/>
        <v>#VALUE!</v>
      </c>
    </row>
    <row r="364" spans="1:153" ht="15">
      <c r="A364" s="124">
        <v>45382</v>
      </c>
      <c r="B364" s="109">
        <v>52</v>
      </c>
      <c r="C364" s="110">
        <v>45370</v>
      </c>
      <c r="D364" s="111">
        <f t="shared" si="82"/>
        <v>4.1358201105911228</v>
      </c>
      <c r="E364" s="112" t="s">
        <v>447</v>
      </c>
      <c r="F364" s="111">
        <v>2.2006584304762358</v>
      </c>
      <c r="G364" s="113">
        <v>0</v>
      </c>
      <c r="H364" s="113">
        <v>0</v>
      </c>
      <c r="I364" s="111">
        <v>0</v>
      </c>
      <c r="J364" s="111">
        <v>2.2006584304762358</v>
      </c>
      <c r="K364" s="113">
        <v>0.34822841443411701</v>
      </c>
      <c r="L364" s="111">
        <v>1.8524300160421188</v>
      </c>
      <c r="M364" s="113">
        <v>0.12108082133336173</v>
      </c>
      <c r="N364" s="113">
        <v>7.1981898293272239E-3</v>
      </c>
      <c r="O364" s="113">
        <v>-4.0299596415326544E-2</v>
      </c>
      <c r="P364" s="113">
        <v>-1.1602369875335028E-2</v>
      </c>
      <c r="Q364" s="113">
        <v>0.3145238619586056</v>
      </c>
      <c r="R364" s="113">
        <v>-5.4975975481402622E-2</v>
      </c>
      <c r="S364" s="113">
        <v>0.11094233553431648</v>
      </c>
      <c r="T364" s="113">
        <v>1.3469882017524115</v>
      </c>
      <c r="U364" s="114">
        <v>1.0962188791717662</v>
      </c>
      <c r="V364" s="114">
        <v>0.20180409677419356</v>
      </c>
      <c r="W364" s="114">
        <v>4.8965225806451615E-2</v>
      </c>
      <c r="X364" s="115">
        <v>0</v>
      </c>
      <c r="Y364" s="113">
        <v>5.8574547406160603E-2</v>
      </c>
      <c r="Z364" s="111">
        <v>0</v>
      </c>
      <c r="AA364" s="113">
        <v>0</v>
      </c>
      <c r="AB364" s="111">
        <v>0</v>
      </c>
      <c r="AC364" s="113">
        <v>0</v>
      </c>
      <c r="AD364" s="113">
        <v>0</v>
      </c>
      <c r="AE364" s="113">
        <v>0</v>
      </c>
      <c r="AF364" s="113">
        <v>0</v>
      </c>
      <c r="AG364" s="113">
        <v>0</v>
      </c>
      <c r="AH364" s="114">
        <v>0</v>
      </c>
      <c r="AI364" s="114">
        <v>0</v>
      </c>
      <c r="AJ364" s="114">
        <v>0</v>
      </c>
      <c r="AK364" s="116"/>
      <c r="AL364" s="113">
        <v>0</v>
      </c>
      <c r="AM364" s="116">
        <v>0</v>
      </c>
      <c r="AN364" s="113">
        <v>0</v>
      </c>
      <c r="AO364" s="113">
        <v>0</v>
      </c>
      <c r="AP364" s="113">
        <v>0</v>
      </c>
      <c r="AQ364" s="113">
        <v>0</v>
      </c>
      <c r="AR364" s="113">
        <v>0</v>
      </c>
      <c r="AS364" s="113">
        <v>0</v>
      </c>
      <c r="AT364" s="117">
        <v>0</v>
      </c>
      <c r="AU364" s="117">
        <v>0</v>
      </c>
      <c r="AV364" s="117">
        <v>0</v>
      </c>
      <c r="AW364" s="116">
        <v>1.9351616801148872</v>
      </c>
      <c r="AX364" s="116">
        <v>1.9292898581123166</v>
      </c>
      <c r="AY364" s="116">
        <v>0.67324493838988952</v>
      </c>
      <c r="AZ364" s="118">
        <v>0.67324493838988952</v>
      </c>
      <c r="BA364" s="118">
        <v>0</v>
      </c>
      <c r="BB364" s="118">
        <v>0</v>
      </c>
      <c r="BC364" s="118">
        <v>0</v>
      </c>
      <c r="BD364" s="118">
        <v>0</v>
      </c>
      <c r="BE364" s="118">
        <v>0</v>
      </c>
      <c r="BF364" s="118">
        <v>0</v>
      </c>
      <c r="BG364" s="118">
        <v>0</v>
      </c>
      <c r="BH364" s="118">
        <v>0</v>
      </c>
      <c r="BI364" s="118">
        <v>0</v>
      </c>
      <c r="BJ364" s="118">
        <v>0</v>
      </c>
      <c r="BK364" s="118">
        <v>0</v>
      </c>
      <c r="BL364" s="118">
        <v>0</v>
      </c>
      <c r="BM364" s="118">
        <v>0</v>
      </c>
      <c r="BN364" s="118">
        <v>0</v>
      </c>
      <c r="BO364" s="118">
        <v>0</v>
      </c>
      <c r="BP364" s="118">
        <v>0</v>
      </c>
      <c r="BQ364" s="118">
        <v>0</v>
      </c>
      <c r="BR364" s="118">
        <v>0</v>
      </c>
      <c r="BS364" s="118">
        <v>0</v>
      </c>
      <c r="BT364" s="118">
        <v>0</v>
      </c>
      <c r="BU364" s="116">
        <v>0.63324514843266166</v>
      </c>
      <c r="BV364" s="118">
        <v>9.062270357142857E-2</v>
      </c>
      <c r="BW364" s="118">
        <v>0.54262244486123312</v>
      </c>
      <c r="BX364" s="118">
        <v>0</v>
      </c>
      <c r="BY364" s="118">
        <v>0</v>
      </c>
      <c r="BZ364" s="118">
        <v>0</v>
      </c>
      <c r="CA364" s="118">
        <v>0</v>
      </c>
      <c r="CB364" s="118">
        <v>0</v>
      </c>
      <c r="CC364" s="119">
        <v>0.25029161850000003</v>
      </c>
      <c r="CD364" s="118">
        <v>0.25029161850000003</v>
      </c>
      <c r="CE364" s="118">
        <v>0</v>
      </c>
      <c r="CF364" s="118">
        <v>0</v>
      </c>
      <c r="CG364" s="118">
        <v>0</v>
      </c>
      <c r="CH364" s="118">
        <v>0</v>
      </c>
      <c r="CI364" s="118">
        <v>0</v>
      </c>
      <c r="CJ364" s="116">
        <v>2.3931513000000001E-2</v>
      </c>
      <c r="CK364" s="118">
        <v>0</v>
      </c>
      <c r="CL364" s="118">
        <v>0</v>
      </c>
      <c r="CM364" s="118">
        <v>0</v>
      </c>
      <c r="CN364" s="118">
        <v>0</v>
      </c>
      <c r="CO364" s="118">
        <v>2.3931513000000001E-2</v>
      </c>
      <c r="CP364" s="118">
        <v>0</v>
      </c>
      <c r="CQ364" s="118">
        <v>0</v>
      </c>
      <c r="CR364" s="116">
        <v>0.21958120599981162</v>
      </c>
      <c r="CS364" s="118">
        <v>0.1745336090645899</v>
      </c>
      <c r="CT364" s="118">
        <v>4.5047596935221729E-2</v>
      </c>
      <c r="CU364" s="118">
        <v>0</v>
      </c>
      <c r="CV364" s="118">
        <v>0</v>
      </c>
      <c r="CW364" s="118">
        <v>0</v>
      </c>
      <c r="CX364" s="116">
        <v>0.12899543378995401</v>
      </c>
      <c r="CY364" s="118">
        <v>0.12899543378995401</v>
      </c>
      <c r="CZ364" s="118">
        <v>0</v>
      </c>
      <c r="DA364" s="118">
        <v>0</v>
      </c>
      <c r="DB364" s="118">
        <v>0</v>
      </c>
      <c r="DC364" s="118">
        <v>0</v>
      </c>
      <c r="DD364" s="118">
        <v>0</v>
      </c>
      <c r="DE364" s="118">
        <v>0</v>
      </c>
      <c r="DF364" s="116">
        <v>0</v>
      </c>
      <c r="DG364" s="118">
        <v>0</v>
      </c>
      <c r="DH364" s="118">
        <v>0</v>
      </c>
      <c r="DI364" s="118">
        <v>0</v>
      </c>
      <c r="DJ364" s="116">
        <v>0</v>
      </c>
      <c r="DK364" s="118">
        <v>0</v>
      </c>
      <c r="DL364" s="118">
        <v>0</v>
      </c>
      <c r="DM364" s="118">
        <v>0</v>
      </c>
      <c r="DN364" s="118">
        <v>0</v>
      </c>
      <c r="DO364" s="118">
        <v>0</v>
      </c>
      <c r="DP364" s="118">
        <v>0</v>
      </c>
      <c r="DQ364" s="118">
        <v>0</v>
      </c>
      <c r="DR364" s="116">
        <v>0</v>
      </c>
      <c r="DS364" s="118">
        <v>0</v>
      </c>
      <c r="DT364" s="118">
        <v>0</v>
      </c>
      <c r="DU364" s="118">
        <v>0</v>
      </c>
      <c r="DV364" s="116">
        <v>5.8718220025706959E-3</v>
      </c>
      <c r="DW364" s="118">
        <v>4.8516775842780331E-4</v>
      </c>
      <c r="DX364" s="118">
        <v>5.3866542441428928E-3</v>
      </c>
      <c r="DY364" s="120">
        <v>0</v>
      </c>
      <c r="DZ364" s="120">
        <v>0</v>
      </c>
      <c r="EA364" s="89"/>
      <c r="EB364" s="90" t="e">
        <v>#N/A</v>
      </c>
      <c r="EC364" s="90">
        <v>1</v>
      </c>
      <c r="EF364" s="121">
        <f t="shared" si="83"/>
        <v>45370</v>
      </c>
      <c r="EG364" s="122">
        <f t="shared" si="84"/>
        <v>45382</v>
      </c>
      <c r="EH364" s="122">
        <f t="shared" si="85"/>
        <v>0.34822841443411701</v>
      </c>
      <c r="EI364" s="122">
        <f t="shared" si="86"/>
        <v>0.42546619749292208</v>
      </c>
      <c r="EJ364" s="122">
        <f t="shared" si="87"/>
        <v>0.23868924862466501</v>
      </c>
      <c r="EK364" s="122">
        <f t="shared" si="88"/>
        <v>1.0962188791717662</v>
      </c>
      <c r="EL364" s="122">
        <f t="shared" si="89"/>
        <v>0.20180409677419356</v>
      </c>
      <c r="EM364" s="122">
        <f t="shared" si="90"/>
        <v>4.8965225806451615E-2</v>
      </c>
      <c r="EN364" s="122">
        <f t="shared" si="91"/>
        <v>0</v>
      </c>
      <c r="EO364" s="122">
        <f t="shared" si="92"/>
        <v>7.1981898293272239E-3</v>
      </c>
      <c r="EP364" s="122">
        <f t="shared" si="93"/>
        <v>0.59294555201733512</v>
      </c>
      <c r="EQ364" s="122">
        <f t="shared" si="94"/>
        <v>0.79432575972325126</v>
      </c>
      <c r="ER364" s="282">
        <f t="shared" si="95"/>
        <v>9.4703939273286762E-3</v>
      </c>
      <c r="ES364" s="123" t="e">
        <f>SUMIF([9]Data_Validity!$K364:$DX364,"OUTTURN",Outturn_Daily!$K364:$DX364)+H364</f>
        <v>#VALUE!</v>
      </c>
      <c r="ET364" s="90" t="e">
        <f>SUMIF([9]Data_Validity!$K364:$DX364,"ESTIMATE",Outturn_Daily!$K364:$DX364)</f>
        <v>#VALUE!</v>
      </c>
      <c r="EU364" s="90" t="e">
        <f>SUMIF([9]Data_Validity!$K364:$DX364,"FORECAST",Outturn_Daily!$K364:$DX364)</f>
        <v>#VALUE!</v>
      </c>
      <c r="EV364" s="122">
        <f t="shared" si="80"/>
        <v>0</v>
      </c>
      <c r="EW364" s="123" t="e">
        <f t="shared" si="81"/>
        <v>#VALUE!</v>
      </c>
    </row>
    <row r="365" spans="1:153" ht="15">
      <c r="A365" s="124">
        <v>45382</v>
      </c>
      <c r="B365" s="109">
        <v>52</v>
      </c>
      <c r="C365" s="110">
        <v>45371</v>
      </c>
      <c r="D365" s="111">
        <f t="shared" si="82"/>
        <v>4.1289515120280189</v>
      </c>
      <c r="E365" s="112" t="s">
        <v>447</v>
      </c>
      <c r="F365" s="111">
        <v>2.076440330476236</v>
      </c>
      <c r="G365" s="113">
        <v>0</v>
      </c>
      <c r="H365" s="113">
        <v>0</v>
      </c>
      <c r="I365" s="111">
        <v>0</v>
      </c>
      <c r="J365" s="111">
        <v>2.076440330476236</v>
      </c>
      <c r="K365" s="113">
        <v>0.34822841443411701</v>
      </c>
      <c r="L365" s="111">
        <v>1.728211916042119</v>
      </c>
      <c r="M365" s="113">
        <v>0.12469051633336173</v>
      </c>
      <c r="N365" s="113">
        <v>7.1981898293272239E-3</v>
      </c>
      <c r="O365" s="113">
        <v>-0.10025835241532657</v>
      </c>
      <c r="P365" s="113">
        <v>-7.9471408875334992E-2</v>
      </c>
      <c r="Q365" s="113">
        <v>0.3145238619586056</v>
      </c>
      <c r="R365" s="113">
        <v>-5.4975975481402622E-2</v>
      </c>
      <c r="S365" s="113">
        <v>0.11094233553431648</v>
      </c>
      <c r="T365" s="113">
        <v>1.3469882017524115</v>
      </c>
      <c r="U365" s="114">
        <v>1.0962188791717662</v>
      </c>
      <c r="V365" s="114">
        <v>0.20180409677419356</v>
      </c>
      <c r="W365" s="114">
        <v>4.8965225806451615E-2</v>
      </c>
      <c r="X365" s="115">
        <v>0</v>
      </c>
      <c r="Y365" s="113">
        <v>5.8574547406160603E-2</v>
      </c>
      <c r="Z365" s="111">
        <v>0</v>
      </c>
      <c r="AA365" s="113">
        <v>0</v>
      </c>
      <c r="AB365" s="111">
        <v>0</v>
      </c>
      <c r="AC365" s="113">
        <v>0</v>
      </c>
      <c r="AD365" s="113">
        <v>0</v>
      </c>
      <c r="AE365" s="113">
        <v>0</v>
      </c>
      <c r="AF365" s="113">
        <v>0</v>
      </c>
      <c r="AG365" s="113">
        <v>0</v>
      </c>
      <c r="AH365" s="114">
        <v>0</v>
      </c>
      <c r="AI365" s="114">
        <v>0</v>
      </c>
      <c r="AJ365" s="114">
        <v>0</v>
      </c>
      <c r="AK365" s="116"/>
      <c r="AL365" s="113">
        <v>0</v>
      </c>
      <c r="AM365" s="116">
        <v>0</v>
      </c>
      <c r="AN365" s="113">
        <v>0</v>
      </c>
      <c r="AO365" s="113">
        <v>0</v>
      </c>
      <c r="AP365" s="113">
        <v>0</v>
      </c>
      <c r="AQ365" s="113">
        <v>0</v>
      </c>
      <c r="AR365" s="113">
        <v>0</v>
      </c>
      <c r="AS365" s="113">
        <v>0</v>
      </c>
      <c r="AT365" s="117">
        <v>0</v>
      </c>
      <c r="AU365" s="117">
        <v>0</v>
      </c>
      <c r="AV365" s="117">
        <v>0</v>
      </c>
      <c r="AW365" s="116">
        <v>2.0525111815517829</v>
      </c>
      <c r="AX365" s="116">
        <v>2.0478860001123169</v>
      </c>
      <c r="AY365" s="116">
        <v>0.66963524338988956</v>
      </c>
      <c r="AZ365" s="118">
        <v>0.66963524338988956</v>
      </c>
      <c r="BA365" s="118">
        <v>0</v>
      </c>
      <c r="BB365" s="118">
        <v>0</v>
      </c>
      <c r="BC365" s="118">
        <v>0</v>
      </c>
      <c r="BD365" s="118">
        <v>0</v>
      </c>
      <c r="BE365" s="118">
        <v>0</v>
      </c>
      <c r="BF365" s="118">
        <v>0</v>
      </c>
      <c r="BG365" s="118">
        <v>0</v>
      </c>
      <c r="BH365" s="118">
        <v>0</v>
      </c>
      <c r="BI365" s="118">
        <v>0</v>
      </c>
      <c r="BJ365" s="118">
        <v>0</v>
      </c>
      <c r="BK365" s="118">
        <v>0</v>
      </c>
      <c r="BL365" s="118">
        <v>0</v>
      </c>
      <c r="BM365" s="118">
        <v>0</v>
      </c>
      <c r="BN365" s="118">
        <v>0</v>
      </c>
      <c r="BO365" s="118">
        <v>0</v>
      </c>
      <c r="BP365" s="118">
        <v>0</v>
      </c>
      <c r="BQ365" s="118">
        <v>0</v>
      </c>
      <c r="BR365" s="118">
        <v>0</v>
      </c>
      <c r="BS365" s="118">
        <v>0</v>
      </c>
      <c r="BT365" s="118">
        <v>0</v>
      </c>
      <c r="BU365" s="116">
        <v>0.69320390443266167</v>
      </c>
      <c r="BV365" s="118">
        <v>0.1505814595714286</v>
      </c>
      <c r="BW365" s="118">
        <v>0.54262244486123312</v>
      </c>
      <c r="BX365" s="118">
        <v>0</v>
      </c>
      <c r="BY365" s="118">
        <v>0</v>
      </c>
      <c r="BZ365" s="118">
        <v>0</v>
      </c>
      <c r="CA365" s="118">
        <v>0</v>
      </c>
      <c r="CB365" s="118">
        <v>0</v>
      </c>
      <c r="CC365" s="119">
        <v>0.3181606575</v>
      </c>
      <c r="CD365" s="118">
        <v>0.3181606575</v>
      </c>
      <c r="CE365" s="118">
        <v>0</v>
      </c>
      <c r="CF365" s="118">
        <v>0</v>
      </c>
      <c r="CG365" s="118">
        <v>0</v>
      </c>
      <c r="CH365" s="118">
        <v>0</v>
      </c>
      <c r="CI365" s="118">
        <v>0</v>
      </c>
      <c r="CJ365" s="116">
        <v>1.8309554999999998E-2</v>
      </c>
      <c r="CK365" s="118">
        <v>0</v>
      </c>
      <c r="CL365" s="118">
        <v>0</v>
      </c>
      <c r="CM365" s="118">
        <v>0</v>
      </c>
      <c r="CN365" s="118">
        <v>0</v>
      </c>
      <c r="CO365" s="118">
        <v>1.8309554999999998E-2</v>
      </c>
      <c r="CP365" s="118">
        <v>0</v>
      </c>
      <c r="CQ365" s="118">
        <v>0</v>
      </c>
      <c r="CR365" s="116">
        <v>0.21958120599981162</v>
      </c>
      <c r="CS365" s="118">
        <v>0.1745336090645899</v>
      </c>
      <c r="CT365" s="118">
        <v>4.5047596935221729E-2</v>
      </c>
      <c r="CU365" s="118">
        <v>0</v>
      </c>
      <c r="CV365" s="118">
        <v>0</v>
      </c>
      <c r="CW365" s="118">
        <v>0</v>
      </c>
      <c r="CX365" s="116">
        <v>0.12899543378995401</v>
      </c>
      <c r="CY365" s="118">
        <v>0.12899543378995401</v>
      </c>
      <c r="CZ365" s="118">
        <v>0</v>
      </c>
      <c r="DA365" s="118">
        <v>0</v>
      </c>
      <c r="DB365" s="118">
        <v>0</v>
      </c>
      <c r="DC365" s="118">
        <v>0</v>
      </c>
      <c r="DD365" s="118">
        <v>0</v>
      </c>
      <c r="DE365" s="118">
        <v>0</v>
      </c>
      <c r="DF365" s="116">
        <v>0</v>
      </c>
      <c r="DG365" s="118">
        <v>0</v>
      </c>
      <c r="DH365" s="118">
        <v>0</v>
      </c>
      <c r="DI365" s="118">
        <v>0</v>
      </c>
      <c r="DJ365" s="116">
        <v>0</v>
      </c>
      <c r="DK365" s="118">
        <v>0</v>
      </c>
      <c r="DL365" s="118">
        <v>0</v>
      </c>
      <c r="DM365" s="118">
        <v>0</v>
      </c>
      <c r="DN365" s="118">
        <v>0</v>
      </c>
      <c r="DO365" s="118">
        <v>0</v>
      </c>
      <c r="DP365" s="118">
        <v>0</v>
      </c>
      <c r="DQ365" s="118">
        <v>0</v>
      </c>
      <c r="DR365" s="116">
        <v>0</v>
      </c>
      <c r="DS365" s="118">
        <v>0</v>
      </c>
      <c r="DT365" s="118">
        <v>0</v>
      </c>
      <c r="DU365" s="118">
        <v>0</v>
      </c>
      <c r="DV365" s="116">
        <v>4.6251814394659176E-3</v>
      </c>
      <c r="DW365" s="118">
        <v>3.8216228460691358E-4</v>
      </c>
      <c r="DX365" s="118">
        <v>4.2430191548590039E-3</v>
      </c>
      <c r="DY365" s="120">
        <v>0</v>
      </c>
      <c r="DZ365" s="120">
        <v>0</v>
      </c>
      <c r="EA365" s="89"/>
      <c r="EB365" s="90" t="e">
        <v>#N/A</v>
      </c>
      <c r="EC365" s="90">
        <v>1</v>
      </c>
      <c r="EF365" s="121">
        <f t="shared" si="83"/>
        <v>45371</v>
      </c>
      <c r="EG365" s="122">
        <f t="shared" si="84"/>
        <v>45382</v>
      </c>
      <c r="EH365" s="122">
        <f t="shared" si="85"/>
        <v>0.34822841443411701</v>
      </c>
      <c r="EI365" s="122">
        <f t="shared" si="86"/>
        <v>0.42546619749292208</v>
      </c>
      <c r="EJ365" s="122">
        <f t="shared" si="87"/>
        <v>0.23868924862466501</v>
      </c>
      <c r="EK365" s="122">
        <f t="shared" si="88"/>
        <v>1.0962188791717662</v>
      </c>
      <c r="EL365" s="122">
        <f t="shared" si="89"/>
        <v>0.20180409677419356</v>
      </c>
      <c r="EM365" s="122">
        <f t="shared" si="90"/>
        <v>4.8965225806451615E-2</v>
      </c>
      <c r="EN365" s="122">
        <f t="shared" si="91"/>
        <v>0</v>
      </c>
      <c r="EO365" s="122">
        <f t="shared" si="92"/>
        <v>7.1981898293272239E-3</v>
      </c>
      <c r="EP365" s="122">
        <f t="shared" si="93"/>
        <v>0.59294555201733512</v>
      </c>
      <c r="EQ365" s="122">
        <f t="shared" si="94"/>
        <v>0.79432575972325126</v>
      </c>
      <c r="ER365" s="282">
        <f t="shared" si="95"/>
        <v>8.2237533642238979E-3</v>
      </c>
      <c r="ES365" s="123" t="e">
        <f>SUMIF([9]Data_Validity!$K365:$DX365,"OUTTURN",Outturn_Daily!$K365:$DX365)+H365</f>
        <v>#VALUE!</v>
      </c>
      <c r="ET365" s="90" t="e">
        <f>SUMIF([9]Data_Validity!$K365:$DX365,"ESTIMATE",Outturn_Daily!$K365:$DX365)</f>
        <v>#VALUE!</v>
      </c>
      <c r="EU365" s="90" t="e">
        <f>SUMIF([9]Data_Validity!$K365:$DX365,"FORECAST",Outturn_Daily!$K365:$DX365)</f>
        <v>#VALUE!</v>
      </c>
      <c r="EV365" s="122">
        <f t="shared" si="80"/>
        <v>0</v>
      </c>
      <c r="EW365" s="123" t="e">
        <f t="shared" si="81"/>
        <v>#VALUE!</v>
      </c>
    </row>
    <row r="366" spans="1:153" ht="15">
      <c r="A366" s="124">
        <v>45382</v>
      </c>
      <c r="B366" s="109">
        <v>52</v>
      </c>
      <c r="C366" s="110">
        <v>45372</v>
      </c>
      <c r="D366" s="111">
        <f t="shared" si="82"/>
        <v>4.1290695498460579</v>
      </c>
      <c r="E366" s="112" t="s">
        <v>447</v>
      </c>
      <c r="F366" s="111">
        <v>2.1264675384762359</v>
      </c>
      <c r="G366" s="113">
        <v>0</v>
      </c>
      <c r="H366" s="113">
        <v>0</v>
      </c>
      <c r="I366" s="111">
        <v>0</v>
      </c>
      <c r="J366" s="111">
        <v>2.1264675384762359</v>
      </c>
      <c r="K366" s="113">
        <v>0.34822841443411701</v>
      </c>
      <c r="L366" s="111">
        <v>1.7782391240421189</v>
      </c>
      <c r="M366" s="113">
        <v>0.10450604233336169</v>
      </c>
      <c r="N366" s="113">
        <v>7.1981898293272239E-3</v>
      </c>
      <c r="O366" s="113">
        <v>-3.2643971415326573E-2</v>
      </c>
      <c r="P366" s="113">
        <v>-7.6874107875334996E-2</v>
      </c>
      <c r="Q366" s="113">
        <v>0.3145238619586056</v>
      </c>
      <c r="R366" s="113">
        <v>-5.4975975481402622E-2</v>
      </c>
      <c r="S366" s="113">
        <v>0.11094233553431648</v>
      </c>
      <c r="T366" s="113">
        <v>1.3469882017524115</v>
      </c>
      <c r="U366" s="114">
        <v>1.0962188791717662</v>
      </c>
      <c r="V366" s="114">
        <v>0.20180409677419356</v>
      </c>
      <c r="W366" s="114">
        <v>4.8965225806451615E-2</v>
      </c>
      <c r="X366" s="115">
        <v>0</v>
      </c>
      <c r="Y366" s="113">
        <v>5.8574547406160603E-2</v>
      </c>
      <c r="Z366" s="111">
        <v>0</v>
      </c>
      <c r="AA366" s="113">
        <v>0</v>
      </c>
      <c r="AB366" s="111">
        <v>0</v>
      </c>
      <c r="AC366" s="113">
        <v>0</v>
      </c>
      <c r="AD366" s="113">
        <v>0</v>
      </c>
      <c r="AE366" s="113">
        <v>0</v>
      </c>
      <c r="AF366" s="113">
        <v>0</v>
      </c>
      <c r="AG366" s="113">
        <v>0</v>
      </c>
      <c r="AH366" s="114">
        <v>0</v>
      </c>
      <c r="AI366" s="114">
        <v>0</v>
      </c>
      <c r="AJ366" s="114">
        <v>0</v>
      </c>
      <c r="AK366" s="116"/>
      <c r="AL366" s="113">
        <v>0</v>
      </c>
      <c r="AM366" s="116">
        <v>0</v>
      </c>
      <c r="AN366" s="113">
        <v>0</v>
      </c>
      <c r="AO366" s="113">
        <v>0</v>
      </c>
      <c r="AP366" s="113">
        <v>0</v>
      </c>
      <c r="AQ366" s="113">
        <v>0</v>
      </c>
      <c r="AR366" s="113">
        <v>0</v>
      </c>
      <c r="AS366" s="113">
        <v>0</v>
      </c>
      <c r="AT366" s="117">
        <v>0</v>
      </c>
      <c r="AU366" s="117">
        <v>0</v>
      </c>
      <c r="AV366" s="117">
        <v>0</v>
      </c>
      <c r="AW366" s="116">
        <v>2.0026020113698215</v>
      </c>
      <c r="AX366" s="116">
        <v>1.9994391671123166</v>
      </c>
      <c r="AY366" s="116">
        <v>0.68981971738988945</v>
      </c>
      <c r="AZ366" s="118">
        <v>0.68981971738988945</v>
      </c>
      <c r="BA366" s="118">
        <v>0</v>
      </c>
      <c r="BB366" s="118">
        <v>0</v>
      </c>
      <c r="BC366" s="118">
        <v>0</v>
      </c>
      <c r="BD366" s="118">
        <v>0</v>
      </c>
      <c r="BE366" s="118">
        <v>0</v>
      </c>
      <c r="BF366" s="118">
        <v>0</v>
      </c>
      <c r="BG366" s="118">
        <v>0</v>
      </c>
      <c r="BH366" s="118">
        <v>0</v>
      </c>
      <c r="BI366" s="118">
        <v>0</v>
      </c>
      <c r="BJ366" s="118">
        <v>0</v>
      </c>
      <c r="BK366" s="118">
        <v>0</v>
      </c>
      <c r="BL366" s="118">
        <v>0</v>
      </c>
      <c r="BM366" s="118">
        <v>0</v>
      </c>
      <c r="BN366" s="118">
        <v>0</v>
      </c>
      <c r="BO366" s="118">
        <v>0</v>
      </c>
      <c r="BP366" s="118">
        <v>0</v>
      </c>
      <c r="BQ366" s="118">
        <v>0</v>
      </c>
      <c r="BR366" s="118">
        <v>0</v>
      </c>
      <c r="BS366" s="118">
        <v>0</v>
      </c>
      <c r="BT366" s="118">
        <v>0</v>
      </c>
      <c r="BU366" s="116">
        <v>0.62558952343266172</v>
      </c>
      <c r="BV366" s="118">
        <v>8.2967078571428585E-2</v>
      </c>
      <c r="BW366" s="118">
        <v>0.54262244486123312</v>
      </c>
      <c r="BX366" s="118">
        <v>0</v>
      </c>
      <c r="BY366" s="118">
        <v>0</v>
      </c>
      <c r="BZ366" s="118">
        <v>0</v>
      </c>
      <c r="CA366" s="118">
        <v>0</v>
      </c>
      <c r="CB366" s="118">
        <v>0</v>
      </c>
      <c r="CC366" s="119">
        <v>0.3155633565</v>
      </c>
      <c r="CD366" s="118">
        <v>0.3155633565</v>
      </c>
      <c r="CE366" s="118">
        <v>0</v>
      </c>
      <c r="CF366" s="118">
        <v>0</v>
      </c>
      <c r="CG366" s="118">
        <v>0</v>
      </c>
      <c r="CH366" s="118">
        <v>0</v>
      </c>
      <c r="CI366" s="118">
        <v>0</v>
      </c>
      <c r="CJ366" s="116">
        <v>1.988993E-2</v>
      </c>
      <c r="CK366" s="118">
        <v>5.4166700000000002E-3</v>
      </c>
      <c r="CL366" s="118">
        <v>0</v>
      </c>
      <c r="CM366" s="118">
        <v>0</v>
      </c>
      <c r="CN366" s="118">
        <v>0</v>
      </c>
      <c r="CO366" s="118">
        <v>1.4473260000000002E-2</v>
      </c>
      <c r="CP366" s="118">
        <v>0</v>
      </c>
      <c r="CQ366" s="118">
        <v>0</v>
      </c>
      <c r="CR366" s="116">
        <v>0.21958120599981162</v>
      </c>
      <c r="CS366" s="118">
        <v>0.1745336090645899</v>
      </c>
      <c r="CT366" s="118">
        <v>4.5047596935221729E-2</v>
      </c>
      <c r="CU366" s="118">
        <v>0</v>
      </c>
      <c r="CV366" s="118">
        <v>0</v>
      </c>
      <c r="CW366" s="118">
        <v>0</v>
      </c>
      <c r="CX366" s="116">
        <v>0.12899543378995401</v>
      </c>
      <c r="CY366" s="118">
        <v>0.12899543378995401</v>
      </c>
      <c r="CZ366" s="118">
        <v>0</v>
      </c>
      <c r="DA366" s="118">
        <v>0</v>
      </c>
      <c r="DB366" s="118">
        <v>0</v>
      </c>
      <c r="DC366" s="118">
        <v>0</v>
      </c>
      <c r="DD366" s="118">
        <v>0</v>
      </c>
      <c r="DE366" s="118">
        <v>0</v>
      </c>
      <c r="DF366" s="116">
        <v>0</v>
      </c>
      <c r="DG366" s="118">
        <v>0</v>
      </c>
      <c r="DH366" s="118">
        <v>0</v>
      </c>
      <c r="DI366" s="118">
        <v>0</v>
      </c>
      <c r="DJ366" s="116">
        <v>0</v>
      </c>
      <c r="DK366" s="118">
        <v>0</v>
      </c>
      <c r="DL366" s="118">
        <v>0</v>
      </c>
      <c r="DM366" s="118">
        <v>0</v>
      </c>
      <c r="DN366" s="118">
        <v>0</v>
      </c>
      <c r="DO366" s="118">
        <v>0</v>
      </c>
      <c r="DP366" s="118">
        <v>0</v>
      </c>
      <c r="DQ366" s="118">
        <v>0</v>
      </c>
      <c r="DR366" s="116">
        <v>0</v>
      </c>
      <c r="DS366" s="118">
        <v>0</v>
      </c>
      <c r="DT366" s="118">
        <v>0</v>
      </c>
      <c r="DU366" s="118">
        <v>0</v>
      </c>
      <c r="DV366" s="116">
        <v>3.1628442575050786E-3</v>
      </c>
      <c r="DW366" s="118">
        <v>2.6133456668103652E-4</v>
      </c>
      <c r="DX366" s="118">
        <v>2.9015096908240421E-3</v>
      </c>
      <c r="DY366" s="120">
        <v>0</v>
      </c>
      <c r="DZ366" s="120">
        <v>0</v>
      </c>
      <c r="EA366" s="89"/>
      <c r="EB366" s="90" t="e">
        <v>#N/A</v>
      </c>
      <c r="EC366" s="90">
        <v>1</v>
      </c>
      <c r="EF366" s="121">
        <f t="shared" si="83"/>
        <v>45372</v>
      </c>
      <c r="EG366" s="122">
        <f t="shared" si="84"/>
        <v>45382</v>
      </c>
      <c r="EH366" s="122">
        <f t="shared" si="85"/>
        <v>0.34822841443411701</v>
      </c>
      <c r="EI366" s="122">
        <f t="shared" si="86"/>
        <v>0.42546619749292208</v>
      </c>
      <c r="EJ366" s="122">
        <f t="shared" si="87"/>
        <v>0.23868924862466501</v>
      </c>
      <c r="EK366" s="122">
        <f t="shared" si="88"/>
        <v>1.0962188791717662</v>
      </c>
      <c r="EL366" s="122">
        <f t="shared" si="89"/>
        <v>0.20180409677419356</v>
      </c>
      <c r="EM366" s="122">
        <f t="shared" si="90"/>
        <v>4.8965225806451615E-2</v>
      </c>
      <c r="EN366" s="122">
        <f t="shared" si="91"/>
        <v>0</v>
      </c>
      <c r="EO366" s="122">
        <f t="shared" si="92"/>
        <v>7.1981898293272239E-3</v>
      </c>
      <c r="EP366" s="122">
        <f t="shared" si="93"/>
        <v>0.59294555201733512</v>
      </c>
      <c r="EQ366" s="122">
        <f t="shared" si="94"/>
        <v>0.79432575972325115</v>
      </c>
      <c r="ER366" s="282">
        <f t="shared" si="95"/>
        <v>6.7614161822630589E-3</v>
      </c>
      <c r="ES366" s="123" t="e">
        <f>SUMIF([9]Data_Validity!$K366:$DX366,"OUTTURN",Outturn_Daily!$K366:$DX366)+H366</f>
        <v>#VALUE!</v>
      </c>
      <c r="ET366" s="90" t="e">
        <f>SUMIF([9]Data_Validity!$K366:$DX366,"ESTIMATE",Outturn_Daily!$K366:$DX366)</f>
        <v>#VALUE!</v>
      </c>
      <c r="EU366" s="90" t="e">
        <f>SUMIF([9]Data_Validity!$K366:$DX366,"FORECAST",Outturn_Daily!$K366:$DX366)</f>
        <v>#VALUE!</v>
      </c>
      <c r="EV366" s="122">
        <f t="shared" si="80"/>
        <v>0</v>
      </c>
      <c r="EW366" s="123" t="e">
        <f t="shared" si="81"/>
        <v>#VALUE!</v>
      </c>
    </row>
    <row r="367" spans="1:153" ht="15">
      <c r="A367" s="124">
        <v>45382</v>
      </c>
      <c r="B367" s="109">
        <v>52</v>
      </c>
      <c r="C367" s="110">
        <v>45373</v>
      </c>
      <c r="D367" s="111">
        <f t="shared" si="82"/>
        <v>4.1847349870113941</v>
      </c>
      <c r="E367" s="112" t="s">
        <v>447</v>
      </c>
      <c r="F367" s="111">
        <v>2.186183787476236</v>
      </c>
      <c r="G367" s="113">
        <v>0</v>
      </c>
      <c r="H367" s="113">
        <v>0</v>
      </c>
      <c r="I367" s="111">
        <v>0</v>
      </c>
      <c r="J367" s="111">
        <v>2.186183787476236</v>
      </c>
      <c r="K367" s="113">
        <v>0.34822841443411701</v>
      </c>
      <c r="L367" s="111">
        <v>1.837955373042119</v>
      </c>
      <c r="M367" s="113">
        <v>8.7427068833361737E-2</v>
      </c>
      <c r="N367" s="113">
        <v>7.1981898293272239E-3</v>
      </c>
      <c r="O367" s="113">
        <v>-3.0954608415326546E-2</v>
      </c>
      <c r="P367" s="113">
        <v>-1.7682483753350131E-3</v>
      </c>
      <c r="Q367" s="113">
        <v>0.3145238619586056</v>
      </c>
      <c r="R367" s="113">
        <v>-5.4975975481402622E-2</v>
      </c>
      <c r="S367" s="113">
        <v>0.11094233553431648</v>
      </c>
      <c r="T367" s="113">
        <v>1.3469882017524115</v>
      </c>
      <c r="U367" s="114">
        <v>1.0962188791717662</v>
      </c>
      <c r="V367" s="114">
        <v>0.20180409677419356</v>
      </c>
      <c r="W367" s="114">
        <v>4.8965225806451615E-2</v>
      </c>
      <c r="X367" s="115">
        <v>0</v>
      </c>
      <c r="Y367" s="113">
        <v>5.8574547406160603E-2</v>
      </c>
      <c r="Z367" s="111">
        <v>0</v>
      </c>
      <c r="AA367" s="113">
        <v>0</v>
      </c>
      <c r="AB367" s="111">
        <v>0</v>
      </c>
      <c r="AC367" s="113">
        <v>0</v>
      </c>
      <c r="AD367" s="113">
        <v>0</v>
      </c>
      <c r="AE367" s="113">
        <v>0</v>
      </c>
      <c r="AF367" s="113">
        <v>0</v>
      </c>
      <c r="AG367" s="113">
        <v>0</v>
      </c>
      <c r="AH367" s="114">
        <v>0</v>
      </c>
      <c r="AI367" s="114">
        <v>0</v>
      </c>
      <c r="AJ367" s="114">
        <v>0</v>
      </c>
      <c r="AK367" s="116"/>
      <c r="AL367" s="113">
        <v>0</v>
      </c>
      <c r="AM367" s="116">
        <v>0</v>
      </c>
      <c r="AN367" s="113">
        <v>0</v>
      </c>
      <c r="AO367" s="113">
        <v>0</v>
      </c>
      <c r="AP367" s="113">
        <v>0</v>
      </c>
      <c r="AQ367" s="113">
        <v>0</v>
      </c>
      <c r="AR367" s="113">
        <v>0</v>
      </c>
      <c r="AS367" s="113">
        <v>0</v>
      </c>
      <c r="AT367" s="117">
        <v>0</v>
      </c>
      <c r="AU367" s="117">
        <v>0</v>
      </c>
      <c r="AV367" s="117">
        <v>0</v>
      </c>
      <c r="AW367" s="116">
        <v>1.9985511995351581</v>
      </c>
      <c r="AX367" s="116">
        <v>1.9929670391123169</v>
      </c>
      <c r="AY367" s="116">
        <v>0.70689869088988955</v>
      </c>
      <c r="AZ367" s="118">
        <v>0.70689869088988955</v>
      </c>
      <c r="BA367" s="118">
        <v>0</v>
      </c>
      <c r="BB367" s="118">
        <v>0</v>
      </c>
      <c r="BC367" s="118">
        <v>0</v>
      </c>
      <c r="BD367" s="118">
        <v>0</v>
      </c>
      <c r="BE367" s="118">
        <v>0</v>
      </c>
      <c r="BF367" s="118">
        <v>0</v>
      </c>
      <c r="BG367" s="118">
        <v>0</v>
      </c>
      <c r="BH367" s="118">
        <v>0</v>
      </c>
      <c r="BI367" s="118">
        <v>0</v>
      </c>
      <c r="BJ367" s="118">
        <v>0</v>
      </c>
      <c r="BK367" s="118">
        <v>0</v>
      </c>
      <c r="BL367" s="118">
        <v>0</v>
      </c>
      <c r="BM367" s="118">
        <v>0</v>
      </c>
      <c r="BN367" s="118">
        <v>0</v>
      </c>
      <c r="BO367" s="118">
        <v>0</v>
      </c>
      <c r="BP367" s="118">
        <v>0</v>
      </c>
      <c r="BQ367" s="118">
        <v>0</v>
      </c>
      <c r="BR367" s="118">
        <v>0</v>
      </c>
      <c r="BS367" s="118">
        <v>0</v>
      </c>
      <c r="BT367" s="118">
        <v>0</v>
      </c>
      <c r="BU367" s="116">
        <v>0.62390016043266172</v>
      </c>
      <c r="BV367" s="118">
        <v>8.1277715571428572E-2</v>
      </c>
      <c r="BW367" s="118">
        <v>0.54262244486123312</v>
      </c>
      <c r="BX367" s="118">
        <v>0</v>
      </c>
      <c r="BY367" s="118">
        <v>0</v>
      </c>
      <c r="BZ367" s="118">
        <v>0</v>
      </c>
      <c r="CA367" s="118">
        <v>0</v>
      </c>
      <c r="CB367" s="118">
        <v>0</v>
      </c>
      <c r="CC367" s="119">
        <v>0.24045749700000002</v>
      </c>
      <c r="CD367" s="118">
        <v>0.24045749700000002</v>
      </c>
      <c r="CE367" s="118">
        <v>0</v>
      </c>
      <c r="CF367" s="118">
        <v>0</v>
      </c>
      <c r="CG367" s="118">
        <v>0</v>
      </c>
      <c r="CH367" s="118">
        <v>0</v>
      </c>
      <c r="CI367" s="118">
        <v>0</v>
      </c>
      <c r="CJ367" s="116">
        <v>7.3134051000000005E-2</v>
      </c>
      <c r="CK367" s="118">
        <v>5.6644170000000001E-2</v>
      </c>
      <c r="CL367" s="118">
        <v>0</v>
      </c>
      <c r="CM367" s="118">
        <v>0</v>
      </c>
      <c r="CN367" s="118">
        <v>0</v>
      </c>
      <c r="CO367" s="118">
        <v>1.6489881000000001E-2</v>
      </c>
      <c r="CP367" s="118">
        <v>0</v>
      </c>
      <c r="CQ367" s="118">
        <v>0</v>
      </c>
      <c r="CR367" s="116">
        <v>0.21958120599981162</v>
      </c>
      <c r="CS367" s="118">
        <v>0.1745336090645899</v>
      </c>
      <c r="CT367" s="118">
        <v>4.5047596935221729E-2</v>
      </c>
      <c r="CU367" s="118">
        <v>0</v>
      </c>
      <c r="CV367" s="118">
        <v>0</v>
      </c>
      <c r="CW367" s="118">
        <v>0</v>
      </c>
      <c r="CX367" s="116">
        <v>0.12899543378995401</v>
      </c>
      <c r="CY367" s="118">
        <v>0.12899543378995401</v>
      </c>
      <c r="CZ367" s="118">
        <v>0</v>
      </c>
      <c r="DA367" s="118">
        <v>0</v>
      </c>
      <c r="DB367" s="118">
        <v>0</v>
      </c>
      <c r="DC367" s="118">
        <v>0</v>
      </c>
      <c r="DD367" s="118">
        <v>0</v>
      </c>
      <c r="DE367" s="118">
        <v>0</v>
      </c>
      <c r="DF367" s="116">
        <v>0</v>
      </c>
      <c r="DG367" s="118">
        <v>0</v>
      </c>
      <c r="DH367" s="118">
        <v>0</v>
      </c>
      <c r="DI367" s="118">
        <v>0</v>
      </c>
      <c r="DJ367" s="116">
        <v>0</v>
      </c>
      <c r="DK367" s="118">
        <v>0</v>
      </c>
      <c r="DL367" s="118">
        <v>0</v>
      </c>
      <c r="DM367" s="118">
        <v>0</v>
      </c>
      <c r="DN367" s="118">
        <v>0</v>
      </c>
      <c r="DO367" s="118">
        <v>0</v>
      </c>
      <c r="DP367" s="118">
        <v>0</v>
      </c>
      <c r="DQ367" s="118">
        <v>0</v>
      </c>
      <c r="DR367" s="116">
        <v>0</v>
      </c>
      <c r="DS367" s="118">
        <v>0</v>
      </c>
      <c r="DT367" s="118">
        <v>0</v>
      </c>
      <c r="DU367" s="118">
        <v>0</v>
      </c>
      <c r="DV367" s="116">
        <v>5.584160422841343E-3</v>
      </c>
      <c r="DW367" s="118">
        <v>4.613993056780453E-4</v>
      </c>
      <c r="DX367" s="118">
        <v>5.1227611171632973E-3</v>
      </c>
      <c r="DY367" s="120">
        <v>0</v>
      </c>
      <c r="DZ367" s="120">
        <v>0</v>
      </c>
      <c r="EA367" s="89"/>
      <c r="EB367" s="90" t="e">
        <v>#N/A</v>
      </c>
      <c r="EC367" s="90">
        <v>1</v>
      </c>
      <c r="EF367" s="121">
        <f t="shared" si="83"/>
        <v>45373</v>
      </c>
      <c r="EG367" s="122">
        <f t="shared" si="84"/>
        <v>45382</v>
      </c>
      <c r="EH367" s="122">
        <f t="shared" si="85"/>
        <v>0.34822841443411701</v>
      </c>
      <c r="EI367" s="122">
        <f t="shared" si="86"/>
        <v>0.42546619749292208</v>
      </c>
      <c r="EJ367" s="122">
        <f t="shared" si="87"/>
        <v>0.23868924862466501</v>
      </c>
      <c r="EK367" s="122">
        <f t="shared" si="88"/>
        <v>1.0962188791717662</v>
      </c>
      <c r="EL367" s="122">
        <f t="shared" si="89"/>
        <v>0.20180409677419356</v>
      </c>
      <c r="EM367" s="122">
        <f t="shared" si="90"/>
        <v>4.8965225806451615E-2</v>
      </c>
      <c r="EN367" s="122">
        <f t="shared" si="91"/>
        <v>0</v>
      </c>
      <c r="EO367" s="122">
        <f t="shared" si="92"/>
        <v>7.1981898293272239E-3</v>
      </c>
      <c r="EP367" s="122">
        <f t="shared" si="93"/>
        <v>0.59294555201733523</v>
      </c>
      <c r="EQ367" s="122">
        <f t="shared" si="94"/>
        <v>0.79432575972325126</v>
      </c>
      <c r="ER367" s="282">
        <f t="shared" si="95"/>
        <v>9.1827323475993233E-3</v>
      </c>
      <c r="ES367" s="123" t="e">
        <f>SUMIF([9]Data_Validity!$K367:$DX367,"OUTTURN",Outturn_Daily!$K367:$DX367)+H367</f>
        <v>#VALUE!</v>
      </c>
      <c r="ET367" s="90" t="e">
        <f>SUMIF([9]Data_Validity!$K367:$DX367,"ESTIMATE",Outturn_Daily!$K367:$DX367)</f>
        <v>#VALUE!</v>
      </c>
      <c r="EU367" s="90" t="e">
        <f>SUMIF([9]Data_Validity!$K367:$DX367,"FORECAST",Outturn_Daily!$K367:$DX367)</f>
        <v>#VALUE!</v>
      </c>
      <c r="EV367" s="122">
        <f t="shared" si="80"/>
        <v>0</v>
      </c>
      <c r="EW367" s="123" t="e">
        <f t="shared" si="81"/>
        <v>#VALUE!</v>
      </c>
    </row>
    <row r="368" spans="1:153" ht="15">
      <c r="A368" s="124">
        <v>45382</v>
      </c>
      <c r="B368" s="109">
        <v>52</v>
      </c>
      <c r="C368" s="110">
        <v>45374</v>
      </c>
      <c r="D368" s="111">
        <f t="shared" si="82"/>
        <v>4.1372376923511167</v>
      </c>
      <c r="E368" s="112" t="s">
        <v>447</v>
      </c>
      <c r="F368" s="111">
        <v>2.2096601184762359</v>
      </c>
      <c r="G368" s="113">
        <v>0</v>
      </c>
      <c r="H368" s="113">
        <v>0</v>
      </c>
      <c r="I368" s="111">
        <v>0</v>
      </c>
      <c r="J368" s="111">
        <v>2.2096601184762359</v>
      </c>
      <c r="K368" s="113">
        <v>0.34822841443411701</v>
      </c>
      <c r="L368" s="111">
        <v>1.8614317040421189</v>
      </c>
      <c r="M368" s="113">
        <v>0.10544041333336174</v>
      </c>
      <c r="N368" s="113">
        <v>7.1981898293272239E-3</v>
      </c>
      <c r="O368" s="113">
        <v>-1.3664852415326528E-2</v>
      </c>
      <c r="P368" s="113">
        <v>-1.3595017875335014E-2</v>
      </c>
      <c r="Q368" s="113">
        <v>0.3145238619586056</v>
      </c>
      <c r="R368" s="113">
        <v>-5.4975975481402622E-2</v>
      </c>
      <c r="S368" s="113">
        <v>0.11094233553431648</v>
      </c>
      <c r="T368" s="113">
        <v>1.3469882017524115</v>
      </c>
      <c r="U368" s="114">
        <v>1.0962188791717662</v>
      </c>
      <c r="V368" s="114">
        <v>0.20180409677419356</v>
      </c>
      <c r="W368" s="114">
        <v>4.8965225806451615E-2</v>
      </c>
      <c r="X368" s="115">
        <v>0</v>
      </c>
      <c r="Y368" s="113">
        <v>5.8574547406160603E-2</v>
      </c>
      <c r="Z368" s="111">
        <v>0</v>
      </c>
      <c r="AA368" s="113">
        <v>0</v>
      </c>
      <c r="AB368" s="111">
        <v>0</v>
      </c>
      <c r="AC368" s="113">
        <v>0</v>
      </c>
      <c r="AD368" s="113">
        <v>0</v>
      </c>
      <c r="AE368" s="113">
        <v>0</v>
      </c>
      <c r="AF368" s="113">
        <v>0</v>
      </c>
      <c r="AG368" s="113">
        <v>0</v>
      </c>
      <c r="AH368" s="114">
        <v>0</v>
      </c>
      <c r="AI368" s="114">
        <v>0</v>
      </c>
      <c r="AJ368" s="114">
        <v>0</v>
      </c>
      <c r="AK368" s="116"/>
      <c r="AL368" s="113">
        <v>0</v>
      </c>
      <c r="AM368" s="116">
        <v>0</v>
      </c>
      <c r="AN368" s="113">
        <v>0</v>
      </c>
      <c r="AO368" s="113">
        <v>0</v>
      </c>
      <c r="AP368" s="113">
        <v>0</v>
      </c>
      <c r="AQ368" s="113">
        <v>0</v>
      </c>
      <c r="AR368" s="113">
        <v>0</v>
      </c>
      <c r="AS368" s="113">
        <v>0</v>
      </c>
      <c r="AT368" s="117">
        <v>0</v>
      </c>
      <c r="AU368" s="117">
        <v>0</v>
      </c>
      <c r="AV368" s="117">
        <v>0</v>
      </c>
      <c r="AW368" s="116">
        <v>1.927577573874881</v>
      </c>
      <c r="AX368" s="116">
        <v>1.9205996031123167</v>
      </c>
      <c r="AY368" s="116">
        <v>0.68888534638988941</v>
      </c>
      <c r="AZ368" s="118">
        <v>0.68888534638988941</v>
      </c>
      <c r="BA368" s="118">
        <v>0</v>
      </c>
      <c r="BB368" s="118">
        <v>0</v>
      </c>
      <c r="BC368" s="118">
        <v>0</v>
      </c>
      <c r="BD368" s="118">
        <v>0</v>
      </c>
      <c r="BE368" s="118">
        <v>0</v>
      </c>
      <c r="BF368" s="118">
        <v>0</v>
      </c>
      <c r="BG368" s="118">
        <v>0</v>
      </c>
      <c r="BH368" s="118">
        <v>0</v>
      </c>
      <c r="BI368" s="118">
        <v>0</v>
      </c>
      <c r="BJ368" s="118">
        <v>0</v>
      </c>
      <c r="BK368" s="118">
        <v>0</v>
      </c>
      <c r="BL368" s="118">
        <v>0</v>
      </c>
      <c r="BM368" s="118">
        <v>0</v>
      </c>
      <c r="BN368" s="118">
        <v>0</v>
      </c>
      <c r="BO368" s="118">
        <v>0</v>
      </c>
      <c r="BP368" s="118">
        <v>0</v>
      </c>
      <c r="BQ368" s="118">
        <v>0</v>
      </c>
      <c r="BR368" s="118">
        <v>0</v>
      </c>
      <c r="BS368" s="118">
        <v>0</v>
      </c>
      <c r="BT368" s="118">
        <v>0</v>
      </c>
      <c r="BU368" s="116">
        <v>0.60661040443266168</v>
      </c>
      <c r="BV368" s="118">
        <v>6.3987959571428568E-2</v>
      </c>
      <c r="BW368" s="118">
        <v>0.54262244486123312</v>
      </c>
      <c r="BX368" s="118">
        <v>0</v>
      </c>
      <c r="BY368" s="118">
        <v>0</v>
      </c>
      <c r="BZ368" s="118">
        <v>0</v>
      </c>
      <c r="CA368" s="118">
        <v>0</v>
      </c>
      <c r="CB368" s="118">
        <v>0</v>
      </c>
      <c r="CC368" s="119">
        <v>0.25228426650000002</v>
      </c>
      <c r="CD368" s="118">
        <v>0.25228426650000002</v>
      </c>
      <c r="CE368" s="118">
        <v>0</v>
      </c>
      <c r="CF368" s="118">
        <v>0</v>
      </c>
      <c r="CG368" s="118">
        <v>0</v>
      </c>
      <c r="CH368" s="118">
        <v>0</v>
      </c>
      <c r="CI368" s="118">
        <v>0</v>
      </c>
      <c r="CJ368" s="116">
        <v>2.4242946000000001E-2</v>
      </c>
      <c r="CK368" s="118">
        <v>6.0000000000000001E-3</v>
      </c>
      <c r="CL368" s="118">
        <v>0</v>
      </c>
      <c r="CM368" s="118">
        <v>0</v>
      </c>
      <c r="CN368" s="118">
        <v>0</v>
      </c>
      <c r="CO368" s="118">
        <v>1.8242945999999999E-2</v>
      </c>
      <c r="CP368" s="118">
        <v>0</v>
      </c>
      <c r="CQ368" s="118">
        <v>0</v>
      </c>
      <c r="CR368" s="116">
        <v>0.21958120599981162</v>
      </c>
      <c r="CS368" s="118">
        <v>0.1745336090645899</v>
      </c>
      <c r="CT368" s="118">
        <v>4.5047596935221729E-2</v>
      </c>
      <c r="CU368" s="118">
        <v>0</v>
      </c>
      <c r="CV368" s="118">
        <v>0</v>
      </c>
      <c r="CW368" s="118">
        <v>0</v>
      </c>
      <c r="CX368" s="116">
        <v>0.12899543378995401</v>
      </c>
      <c r="CY368" s="118">
        <v>0.12899543378995401</v>
      </c>
      <c r="CZ368" s="118">
        <v>0</v>
      </c>
      <c r="DA368" s="118">
        <v>0</v>
      </c>
      <c r="DB368" s="118">
        <v>0</v>
      </c>
      <c r="DC368" s="118">
        <v>0</v>
      </c>
      <c r="DD368" s="118">
        <v>0</v>
      </c>
      <c r="DE368" s="118">
        <v>0</v>
      </c>
      <c r="DF368" s="116">
        <v>0</v>
      </c>
      <c r="DG368" s="118">
        <v>0</v>
      </c>
      <c r="DH368" s="118">
        <v>0</v>
      </c>
      <c r="DI368" s="118">
        <v>0</v>
      </c>
      <c r="DJ368" s="116">
        <v>0</v>
      </c>
      <c r="DK368" s="118">
        <v>0</v>
      </c>
      <c r="DL368" s="118">
        <v>0</v>
      </c>
      <c r="DM368" s="118">
        <v>0</v>
      </c>
      <c r="DN368" s="118">
        <v>0</v>
      </c>
      <c r="DO368" s="118">
        <v>0</v>
      </c>
      <c r="DP368" s="118">
        <v>0</v>
      </c>
      <c r="DQ368" s="118">
        <v>0</v>
      </c>
      <c r="DR368" s="116">
        <v>0</v>
      </c>
      <c r="DS368" s="118">
        <v>0</v>
      </c>
      <c r="DT368" s="118">
        <v>0</v>
      </c>
      <c r="DU368" s="118">
        <v>0</v>
      </c>
      <c r="DV368" s="116">
        <v>6.9779707625642774E-3</v>
      </c>
      <c r="DW368" s="118">
        <v>5.765648944681713E-4</v>
      </c>
      <c r="DX368" s="118">
        <v>6.4014058680961061E-3</v>
      </c>
      <c r="DY368" s="120">
        <v>0</v>
      </c>
      <c r="DZ368" s="120">
        <v>0</v>
      </c>
      <c r="EA368" s="89"/>
      <c r="EB368" s="90" t="e">
        <v>#N/A</v>
      </c>
      <c r="EC368" s="90">
        <v>1</v>
      </c>
      <c r="EF368" s="121">
        <f t="shared" si="83"/>
        <v>45374</v>
      </c>
      <c r="EG368" s="122">
        <f t="shared" si="84"/>
        <v>45382</v>
      </c>
      <c r="EH368" s="122">
        <f t="shared" si="85"/>
        <v>0.34822841443411701</v>
      </c>
      <c r="EI368" s="122">
        <f t="shared" si="86"/>
        <v>0.42546619749292208</v>
      </c>
      <c r="EJ368" s="122">
        <f t="shared" si="87"/>
        <v>0.23868924862466501</v>
      </c>
      <c r="EK368" s="122">
        <f t="shared" si="88"/>
        <v>1.0962188791717662</v>
      </c>
      <c r="EL368" s="122">
        <f t="shared" si="89"/>
        <v>0.20180409677419356</v>
      </c>
      <c r="EM368" s="122">
        <f t="shared" si="90"/>
        <v>4.8965225806451615E-2</v>
      </c>
      <c r="EN368" s="122">
        <f t="shared" si="91"/>
        <v>0</v>
      </c>
      <c r="EO368" s="122">
        <f t="shared" si="92"/>
        <v>7.1981898293272239E-3</v>
      </c>
      <c r="EP368" s="122">
        <f t="shared" si="93"/>
        <v>0.59294555201733512</v>
      </c>
      <c r="EQ368" s="122">
        <f t="shared" si="94"/>
        <v>0.79432575972325115</v>
      </c>
      <c r="ER368" s="282">
        <f t="shared" si="95"/>
        <v>1.0576542687322258E-2</v>
      </c>
      <c r="ES368" s="123" t="e">
        <f>SUMIF([9]Data_Validity!$K368:$DX368,"OUTTURN",Outturn_Daily!$K368:$DX368)+H368</f>
        <v>#VALUE!</v>
      </c>
      <c r="ET368" s="90" t="e">
        <f>SUMIF([9]Data_Validity!$K368:$DX368,"ESTIMATE",Outturn_Daily!$K368:$DX368)</f>
        <v>#VALUE!</v>
      </c>
      <c r="EU368" s="90" t="e">
        <f>SUMIF([9]Data_Validity!$K368:$DX368,"FORECAST",Outturn_Daily!$K368:$DX368)</f>
        <v>#VALUE!</v>
      </c>
      <c r="EV368" s="122">
        <f t="shared" si="80"/>
        <v>0</v>
      </c>
      <c r="EW368" s="123" t="e">
        <f t="shared" si="81"/>
        <v>#VALUE!</v>
      </c>
    </row>
    <row r="369" spans="1:153" ht="15">
      <c r="A369" s="124">
        <v>45382</v>
      </c>
      <c r="B369" s="109">
        <v>52</v>
      </c>
      <c r="C369" s="110">
        <v>45375</v>
      </c>
      <c r="D369" s="111">
        <f t="shared" si="82"/>
        <v>4.1342853927713641</v>
      </c>
      <c r="E369" s="112" t="s">
        <v>447</v>
      </c>
      <c r="F369" s="111">
        <v>2.111909469976236</v>
      </c>
      <c r="G369" s="113">
        <v>0</v>
      </c>
      <c r="H369" s="113">
        <v>0</v>
      </c>
      <c r="I369" s="111">
        <v>0</v>
      </c>
      <c r="J369" s="111">
        <v>2.111909469976236</v>
      </c>
      <c r="K369" s="113">
        <v>0.34822841443411701</v>
      </c>
      <c r="L369" s="111">
        <v>1.763681055542119</v>
      </c>
      <c r="M369" s="113">
        <v>0.10910685433336173</v>
      </c>
      <c r="N369" s="113">
        <v>7.1981898293272239E-3</v>
      </c>
      <c r="O369" s="113">
        <v>-7.4651219415326542E-2</v>
      </c>
      <c r="P369" s="113">
        <v>-5.4025740375334974E-2</v>
      </c>
      <c r="Q369" s="113">
        <v>0.3145238619586056</v>
      </c>
      <c r="R369" s="113">
        <v>-5.4975975481402622E-2</v>
      </c>
      <c r="S369" s="113">
        <v>0.11094233553431648</v>
      </c>
      <c r="T369" s="113">
        <v>1.3469882017524115</v>
      </c>
      <c r="U369" s="114">
        <v>1.0962188791717662</v>
      </c>
      <c r="V369" s="114">
        <v>0.20180409677419356</v>
      </c>
      <c r="W369" s="114">
        <v>4.8965225806451615E-2</v>
      </c>
      <c r="X369" s="115">
        <v>0</v>
      </c>
      <c r="Y369" s="113">
        <v>5.8574547406160603E-2</v>
      </c>
      <c r="Z369" s="111">
        <v>0</v>
      </c>
      <c r="AA369" s="113">
        <v>0</v>
      </c>
      <c r="AB369" s="111">
        <v>0</v>
      </c>
      <c r="AC369" s="113">
        <v>0</v>
      </c>
      <c r="AD369" s="113">
        <v>0</v>
      </c>
      <c r="AE369" s="113">
        <v>0</v>
      </c>
      <c r="AF369" s="113">
        <v>0</v>
      </c>
      <c r="AG369" s="113">
        <v>0</v>
      </c>
      <c r="AH369" s="114">
        <v>0</v>
      </c>
      <c r="AI369" s="114">
        <v>0</v>
      </c>
      <c r="AJ369" s="114">
        <v>0</v>
      </c>
      <c r="AK369" s="116"/>
      <c r="AL369" s="113">
        <v>0</v>
      </c>
      <c r="AM369" s="116">
        <v>0</v>
      </c>
      <c r="AN369" s="113">
        <v>0</v>
      </c>
      <c r="AO369" s="113">
        <v>0</v>
      </c>
      <c r="AP369" s="113">
        <v>0</v>
      </c>
      <c r="AQ369" s="113">
        <v>0</v>
      </c>
      <c r="AR369" s="113">
        <v>0</v>
      </c>
      <c r="AS369" s="113">
        <v>0</v>
      </c>
      <c r="AT369" s="117">
        <v>0</v>
      </c>
      <c r="AU369" s="117">
        <v>0</v>
      </c>
      <c r="AV369" s="117">
        <v>0</v>
      </c>
      <c r="AW369" s="116">
        <v>2.0223759227951281</v>
      </c>
      <c r="AX369" s="116">
        <v>2.0137195836123167</v>
      </c>
      <c r="AY369" s="116">
        <v>0.68521890538988939</v>
      </c>
      <c r="AZ369" s="118">
        <v>0.68521890538988939</v>
      </c>
      <c r="BA369" s="118">
        <v>0</v>
      </c>
      <c r="BB369" s="118">
        <v>0</v>
      </c>
      <c r="BC369" s="118">
        <v>0</v>
      </c>
      <c r="BD369" s="118">
        <v>0</v>
      </c>
      <c r="BE369" s="118">
        <v>0</v>
      </c>
      <c r="BF369" s="118">
        <v>0</v>
      </c>
      <c r="BG369" s="118">
        <v>0</v>
      </c>
      <c r="BH369" s="118">
        <v>0</v>
      </c>
      <c r="BI369" s="118">
        <v>0</v>
      </c>
      <c r="BJ369" s="118">
        <v>0</v>
      </c>
      <c r="BK369" s="118">
        <v>0</v>
      </c>
      <c r="BL369" s="118">
        <v>0</v>
      </c>
      <c r="BM369" s="118">
        <v>0</v>
      </c>
      <c r="BN369" s="118">
        <v>0</v>
      </c>
      <c r="BO369" s="118">
        <v>0</v>
      </c>
      <c r="BP369" s="118">
        <v>0</v>
      </c>
      <c r="BQ369" s="118">
        <v>0</v>
      </c>
      <c r="BR369" s="118">
        <v>0</v>
      </c>
      <c r="BS369" s="118">
        <v>0</v>
      </c>
      <c r="BT369" s="118">
        <v>0</v>
      </c>
      <c r="BU369" s="116">
        <v>0.66759677143266172</v>
      </c>
      <c r="BV369" s="118">
        <v>0.12497432657142857</v>
      </c>
      <c r="BW369" s="118">
        <v>0.54262244486123312</v>
      </c>
      <c r="BX369" s="118">
        <v>0</v>
      </c>
      <c r="BY369" s="118">
        <v>0</v>
      </c>
      <c r="BZ369" s="118">
        <v>0</v>
      </c>
      <c r="CA369" s="118">
        <v>0</v>
      </c>
      <c r="CB369" s="118">
        <v>0</v>
      </c>
      <c r="CC369" s="119">
        <v>0.29271498899999998</v>
      </c>
      <c r="CD369" s="118">
        <v>0.29271498899999998</v>
      </c>
      <c r="CE369" s="118">
        <v>0</v>
      </c>
      <c r="CF369" s="118">
        <v>0</v>
      </c>
      <c r="CG369" s="118">
        <v>0</v>
      </c>
      <c r="CH369" s="118">
        <v>0</v>
      </c>
      <c r="CI369" s="118">
        <v>0</v>
      </c>
      <c r="CJ369" s="116">
        <v>1.9612278000000004E-2</v>
      </c>
      <c r="CK369" s="118">
        <v>0</v>
      </c>
      <c r="CL369" s="118">
        <v>0</v>
      </c>
      <c r="CM369" s="118">
        <v>0</v>
      </c>
      <c r="CN369" s="118">
        <v>0</v>
      </c>
      <c r="CO369" s="118">
        <v>1.9612278000000004E-2</v>
      </c>
      <c r="CP369" s="118">
        <v>0</v>
      </c>
      <c r="CQ369" s="118">
        <v>0</v>
      </c>
      <c r="CR369" s="116">
        <v>0.21958120599981162</v>
      </c>
      <c r="CS369" s="118">
        <v>0.1745336090645899</v>
      </c>
      <c r="CT369" s="118">
        <v>4.5047596935221729E-2</v>
      </c>
      <c r="CU369" s="118">
        <v>0</v>
      </c>
      <c r="CV369" s="118">
        <v>0</v>
      </c>
      <c r="CW369" s="118">
        <v>0</v>
      </c>
      <c r="CX369" s="116">
        <v>0.12899543378995401</v>
      </c>
      <c r="CY369" s="118">
        <v>0.12899543378995401</v>
      </c>
      <c r="CZ369" s="118">
        <v>0</v>
      </c>
      <c r="DA369" s="118">
        <v>0</v>
      </c>
      <c r="DB369" s="118">
        <v>0</v>
      </c>
      <c r="DC369" s="118">
        <v>0</v>
      </c>
      <c r="DD369" s="118">
        <v>0</v>
      </c>
      <c r="DE369" s="118">
        <v>0</v>
      </c>
      <c r="DF369" s="116">
        <v>0</v>
      </c>
      <c r="DG369" s="118">
        <v>0</v>
      </c>
      <c r="DH369" s="118">
        <v>0</v>
      </c>
      <c r="DI369" s="118">
        <v>0</v>
      </c>
      <c r="DJ369" s="116">
        <v>0</v>
      </c>
      <c r="DK369" s="118">
        <v>0</v>
      </c>
      <c r="DL369" s="118">
        <v>0</v>
      </c>
      <c r="DM369" s="118">
        <v>0</v>
      </c>
      <c r="DN369" s="118">
        <v>0</v>
      </c>
      <c r="DO369" s="118">
        <v>0</v>
      </c>
      <c r="DP369" s="118">
        <v>0</v>
      </c>
      <c r="DQ369" s="118">
        <v>0</v>
      </c>
      <c r="DR369" s="116">
        <v>0</v>
      </c>
      <c r="DS369" s="118">
        <v>0</v>
      </c>
      <c r="DT369" s="118">
        <v>0</v>
      </c>
      <c r="DU369" s="118">
        <v>0</v>
      </c>
      <c r="DV369" s="116">
        <v>8.6563391828113258E-3</v>
      </c>
      <c r="DW369" s="118">
        <v>7.1524250491187614E-4</v>
      </c>
      <c r="DX369" s="118">
        <v>7.94109667789945E-3</v>
      </c>
      <c r="DY369" s="120">
        <v>0</v>
      </c>
      <c r="DZ369" s="120">
        <v>0</v>
      </c>
      <c r="EA369" s="89"/>
      <c r="EB369" s="90" t="e">
        <v>#N/A</v>
      </c>
      <c r="EC369" s="90">
        <v>1</v>
      </c>
      <c r="EF369" s="121">
        <f t="shared" si="83"/>
        <v>45375</v>
      </c>
      <c r="EG369" s="122">
        <f t="shared" si="84"/>
        <v>45382</v>
      </c>
      <c r="EH369" s="122">
        <f t="shared" si="85"/>
        <v>0.34822841443411701</v>
      </c>
      <c r="EI369" s="122">
        <f t="shared" si="86"/>
        <v>0.42546619749292208</v>
      </c>
      <c r="EJ369" s="122">
        <f t="shared" si="87"/>
        <v>0.23868924862466501</v>
      </c>
      <c r="EK369" s="122">
        <f t="shared" si="88"/>
        <v>1.0962188791717662</v>
      </c>
      <c r="EL369" s="122">
        <f t="shared" si="89"/>
        <v>0.20180409677419356</v>
      </c>
      <c r="EM369" s="122">
        <f t="shared" si="90"/>
        <v>4.8965225806451615E-2</v>
      </c>
      <c r="EN369" s="122">
        <f t="shared" si="91"/>
        <v>0</v>
      </c>
      <c r="EO369" s="122">
        <f t="shared" si="92"/>
        <v>7.1981898293272239E-3</v>
      </c>
      <c r="EP369" s="122">
        <f t="shared" si="93"/>
        <v>0.59294555201733523</v>
      </c>
      <c r="EQ369" s="122">
        <f t="shared" si="94"/>
        <v>0.79432575972325115</v>
      </c>
      <c r="ER369" s="282">
        <f t="shared" si="95"/>
        <v>1.2254911107569306E-2</v>
      </c>
      <c r="ES369" s="123" t="e">
        <f>SUMIF([9]Data_Validity!$K369:$DX369,"OUTTURN",Outturn_Daily!$K369:$DX369)+H369</f>
        <v>#VALUE!</v>
      </c>
      <c r="ET369" s="90" t="e">
        <f>SUMIF([9]Data_Validity!$K369:$DX369,"ESTIMATE",Outturn_Daily!$K369:$DX369)</f>
        <v>#VALUE!</v>
      </c>
      <c r="EU369" s="90" t="e">
        <f>SUMIF([9]Data_Validity!$K369:$DX369,"FORECAST",Outturn_Daily!$K369:$DX369)</f>
        <v>#VALUE!</v>
      </c>
      <c r="EV369" s="122">
        <f t="shared" si="80"/>
        <v>0</v>
      </c>
      <c r="EW369" s="123" t="e">
        <f t="shared" si="81"/>
        <v>#VALUE!</v>
      </c>
    </row>
    <row r="370" spans="1:153" ht="15">
      <c r="A370" s="124">
        <v>45382</v>
      </c>
      <c r="B370" s="109">
        <v>53</v>
      </c>
      <c r="C370" s="110">
        <v>45376</v>
      </c>
      <c r="D370" s="111">
        <f t="shared" si="82"/>
        <v>4.1462062665257537</v>
      </c>
      <c r="E370" s="112" t="s">
        <v>447</v>
      </c>
      <c r="F370" s="111">
        <v>2.0531280209762359</v>
      </c>
      <c r="G370" s="113">
        <v>0</v>
      </c>
      <c r="H370" s="113">
        <v>0</v>
      </c>
      <c r="I370" s="111">
        <v>0</v>
      </c>
      <c r="J370" s="111">
        <v>2.0531280209762359</v>
      </c>
      <c r="K370" s="113">
        <v>0.34822841443411701</v>
      </c>
      <c r="L370" s="111">
        <v>1.7048996065421189</v>
      </c>
      <c r="M370" s="113">
        <v>0.10562193933336173</v>
      </c>
      <c r="N370" s="113">
        <v>7.1981898293272239E-3</v>
      </c>
      <c r="O370" s="113">
        <v>-8.8953128415326543E-2</v>
      </c>
      <c r="P370" s="113">
        <v>-9.5020365375334981E-2</v>
      </c>
      <c r="Q370" s="113">
        <v>0.3145238619586056</v>
      </c>
      <c r="R370" s="113">
        <v>-5.4975975481402622E-2</v>
      </c>
      <c r="S370" s="113">
        <v>0.11094233553431648</v>
      </c>
      <c r="T370" s="113">
        <v>1.3469882017524115</v>
      </c>
      <c r="U370" s="114">
        <v>1.0962188791717662</v>
      </c>
      <c r="V370" s="114">
        <v>0.20180409677419356</v>
      </c>
      <c r="W370" s="114">
        <v>4.8965225806451615E-2</v>
      </c>
      <c r="X370" s="115">
        <v>0</v>
      </c>
      <c r="Y370" s="113">
        <v>5.8574547406160603E-2</v>
      </c>
      <c r="Z370" s="111">
        <v>0</v>
      </c>
      <c r="AA370" s="113">
        <v>0</v>
      </c>
      <c r="AB370" s="111">
        <v>0</v>
      </c>
      <c r="AC370" s="113">
        <v>0</v>
      </c>
      <c r="AD370" s="113">
        <v>0</v>
      </c>
      <c r="AE370" s="113">
        <v>0</v>
      </c>
      <c r="AF370" s="113">
        <v>0</v>
      </c>
      <c r="AG370" s="113">
        <v>0</v>
      </c>
      <c r="AH370" s="114">
        <v>0</v>
      </c>
      <c r="AI370" s="114">
        <v>0</v>
      </c>
      <c r="AJ370" s="114">
        <v>0</v>
      </c>
      <c r="AK370" s="116"/>
      <c r="AL370" s="113">
        <v>0</v>
      </c>
      <c r="AM370" s="116">
        <v>0</v>
      </c>
      <c r="AN370" s="113">
        <v>0</v>
      </c>
      <c r="AO370" s="113">
        <v>0</v>
      </c>
      <c r="AP370" s="113">
        <v>0</v>
      </c>
      <c r="AQ370" s="113">
        <v>0</v>
      </c>
      <c r="AR370" s="113">
        <v>0</v>
      </c>
      <c r="AS370" s="113">
        <v>0</v>
      </c>
      <c r="AT370" s="117">
        <v>0</v>
      </c>
      <c r="AU370" s="117">
        <v>0</v>
      </c>
      <c r="AV370" s="117">
        <v>0</v>
      </c>
      <c r="AW370" s="116">
        <v>2.0930782455495174</v>
      </c>
      <c r="AX370" s="116">
        <v>2.0874582876123169</v>
      </c>
      <c r="AY370" s="116">
        <v>0.68870382038988942</v>
      </c>
      <c r="AZ370" s="118">
        <v>0.68870382038988942</v>
      </c>
      <c r="BA370" s="118">
        <v>0</v>
      </c>
      <c r="BB370" s="118">
        <v>0</v>
      </c>
      <c r="BC370" s="118">
        <v>0</v>
      </c>
      <c r="BD370" s="118">
        <v>0</v>
      </c>
      <c r="BE370" s="118">
        <v>0</v>
      </c>
      <c r="BF370" s="118">
        <v>0</v>
      </c>
      <c r="BG370" s="118">
        <v>0</v>
      </c>
      <c r="BH370" s="118">
        <v>0</v>
      </c>
      <c r="BI370" s="118">
        <v>0</v>
      </c>
      <c r="BJ370" s="118">
        <v>0</v>
      </c>
      <c r="BK370" s="118">
        <v>0</v>
      </c>
      <c r="BL370" s="118">
        <v>0</v>
      </c>
      <c r="BM370" s="118">
        <v>0</v>
      </c>
      <c r="BN370" s="118">
        <v>0</v>
      </c>
      <c r="BO370" s="118">
        <v>0</v>
      </c>
      <c r="BP370" s="118">
        <v>0</v>
      </c>
      <c r="BQ370" s="118">
        <v>0</v>
      </c>
      <c r="BR370" s="118">
        <v>0</v>
      </c>
      <c r="BS370" s="118">
        <v>0</v>
      </c>
      <c r="BT370" s="118">
        <v>0</v>
      </c>
      <c r="BU370" s="116">
        <v>0.68189868043266166</v>
      </c>
      <c r="BV370" s="118">
        <v>0.13927623557142857</v>
      </c>
      <c r="BW370" s="118">
        <v>0.54262244486123312</v>
      </c>
      <c r="BX370" s="118">
        <v>0</v>
      </c>
      <c r="BY370" s="118">
        <v>0</v>
      </c>
      <c r="BZ370" s="118">
        <v>0</v>
      </c>
      <c r="CA370" s="118">
        <v>0</v>
      </c>
      <c r="CB370" s="118">
        <v>0</v>
      </c>
      <c r="CC370" s="119">
        <v>0.33370961399999999</v>
      </c>
      <c r="CD370" s="118">
        <v>0.33370961399999999</v>
      </c>
      <c r="CE370" s="118">
        <v>0</v>
      </c>
      <c r="CF370" s="118">
        <v>0</v>
      </c>
      <c r="CG370" s="118">
        <v>0</v>
      </c>
      <c r="CH370" s="118">
        <v>0</v>
      </c>
      <c r="CI370" s="118">
        <v>0</v>
      </c>
      <c r="CJ370" s="116">
        <v>3.4569533E-2</v>
      </c>
      <c r="CK370" s="118">
        <v>5.4166700000000002E-3</v>
      </c>
      <c r="CL370" s="118">
        <v>0</v>
      </c>
      <c r="CM370" s="118">
        <v>0</v>
      </c>
      <c r="CN370" s="118">
        <v>0</v>
      </c>
      <c r="CO370" s="118">
        <v>2.9152863000000001E-2</v>
      </c>
      <c r="CP370" s="118">
        <v>0</v>
      </c>
      <c r="CQ370" s="118">
        <v>0</v>
      </c>
      <c r="CR370" s="116">
        <v>0.21958120599981162</v>
      </c>
      <c r="CS370" s="118">
        <v>0.1745336090645899</v>
      </c>
      <c r="CT370" s="118">
        <v>4.5047596935221729E-2</v>
      </c>
      <c r="CU370" s="118">
        <v>0</v>
      </c>
      <c r="CV370" s="118">
        <v>0</v>
      </c>
      <c r="CW370" s="118">
        <v>0</v>
      </c>
      <c r="CX370" s="116">
        <v>0.12899543378995401</v>
      </c>
      <c r="CY370" s="118">
        <v>0.12899543378995401</v>
      </c>
      <c r="CZ370" s="118">
        <v>0</v>
      </c>
      <c r="DA370" s="118">
        <v>0</v>
      </c>
      <c r="DB370" s="118">
        <v>0</v>
      </c>
      <c r="DC370" s="118">
        <v>0</v>
      </c>
      <c r="DD370" s="118">
        <v>0</v>
      </c>
      <c r="DE370" s="118">
        <v>0</v>
      </c>
      <c r="DF370" s="116">
        <v>0</v>
      </c>
      <c r="DG370" s="118">
        <v>0</v>
      </c>
      <c r="DH370" s="118">
        <v>0</v>
      </c>
      <c r="DI370" s="118">
        <v>0</v>
      </c>
      <c r="DJ370" s="116">
        <v>0</v>
      </c>
      <c r="DK370" s="118">
        <v>0</v>
      </c>
      <c r="DL370" s="118">
        <v>0</v>
      </c>
      <c r="DM370" s="118">
        <v>0</v>
      </c>
      <c r="DN370" s="118">
        <v>0</v>
      </c>
      <c r="DO370" s="118">
        <v>0</v>
      </c>
      <c r="DP370" s="118">
        <v>0</v>
      </c>
      <c r="DQ370" s="118">
        <v>0</v>
      </c>
      <c r="DR370" s="116">
        <v>0</v>
      </c>
      <c r="DS370" s="118">
        <v>0</v>
      </c>
      <c r="DT370" s="118">
        <v>0</v>
      </c>
      <c r="DU370" s="118">
        <v>0</v>
      </c>
      <c r="DV370" s="116">
        <v>5.6199579372006635E-3</v>
      </c>
      <c r="DW370" s="118">
        <v>4.6435712691162405E-4</v>
      </c>
      <c r="DX370" s="118">
        <v>5.1556008102890396E-3</v>
      </c>
      <c r="DY370" s="120">
        <v>0</v>
      </c>
      <c r="DZ370" s="120">
        <v>0</v>
      </c>
      <c r="EA370" s="89"/>
      <c r="EB370" s="90" t="e">
        <v>#N/A</v>
      </c>
      <c r="EC370" s="90">
        <v>1</v>
      </c>
      <c r="EF370" s="121">
        <f t="shared" si="83"/>
        <v>45376</v>
      </c>
      <c r="EG370" s="122">
        <f t="shared" si="84"/>
        <v>45382</v>
      </c>
      <c r="EH370" s="122">
        <f t="shared" si="85"/>
        <v>0.34822841443411701</v>
      </c>
      <c r="EI370" s="122">
        <f t="shared" si="86"/>
        <v>0.42546619749292208</v>
      </c>
      <c r="EJ370" s="122">
        <f t="shared" si="87"/>
        <v>0.23868924862466501</v>
      </c>
      <c r="EK370" s="122">
        <f t="shared" si="88"/>
        <v>1.0962188791717662</v>
      </c>
      <c r="EL370" s="122">
        <f t="shared" si="89"/>
        <v>0.20180409677419356</v>
      </c>
      <c r="EM370" s="122">
        <f t="shared" si="90"/>
        <v>4.8965225806451615E-2</v>
      </c>
      <c r="EN370" s="122">
        <f t="shared" si="91"/>
        <v>0</v>
      </c>
      <c r="EO370" s="122">
        <f t="shared" si="92"/>
        <v>7.1981898293272239E-3</v>
      </c>
      <c r="EP370" s="122">
        <f t="shared" si="93"/>
        <v>0.59294555201733512</v>
      </c>
      <c r="EQ370" s="122">
        <f t="shared" si="94"/>
        <v>0.79432575972325115</v>
      </c>
      <c r="ER370" s="282">
        <f t="shared" si="95"/>
        <v>9.218529861958643E-3</v>
      </c>
      <c r="ES370" s="123" t="e">
        <f>SUMIF([9]Data_Validity!$K370:$DX370,"OUTTURN",Outturn_Daily!$K370:$DX370)+H370</f>
        <v>#VALUE!</v>
      </c>
      <c r="ET370" s="90" t="e">
        <f>SUMIF([9]Data_Validity!$K370:$DX370,"ESTIMATE",Outturn_Daily!$K370:$DX370)</f>
        <v>#VALUE!</v>
      </c>
      <c r="EU370" s="90" t="e">
        <f>SUMIF([9]Data_Validity!$K370:$DX370,"FORECAST",Outturn_Daily!$K370:$DX370)</f>
        <v>#VALUE!</v>
      </c>
      <c r="EV370" s="122">
        <f t="shared" si="80"/>
        <v>0</v>
      </c>
      <c r="EW370" s="123" t="e">
        <f t="shared" si="81"/>
        <v>#VALUE!</v>
      </c>
    </row>
    <row r="371" spans="1:153" ht="15">
      <c r="A371" s="124">
        <v>45382</v>
      </c>
      <c r="B371" s="109">
        <v>53</v>
      </c>
      <c r="C371" s="110">
        <v>45377</v>
      </c>
      <c r="D371" s="111">
        <f t="shared" si="82"/>
        <v>4.1306284086671337</v>
      </c>
      <c r="E371" s="112" t="s">
        <v>447</v>
      </c>
      <c r="F371" s="111">
        <v>2.2743696046536552</v>
      </c>
      <c r="G371" s="113">
        <v>0</v>
      </c>
      <c r="H371" s="113">
        <v>0</v>
      </c>
      <c r="I371" s="111">
        <v>0</v>
      </c>
      <c r="J371" s="111">
        <v>2.2743696046536552</v>
      </c>
      <c r="K371" s="113">
        <v>0.34822841443411701</v>
      </c>
      <c r="L371" s="111">
        <v>1.926141190219538</v>
      </c>
      <c r="M371" s="113">
        <v>0.10450604233336169</v>
      </c>
      <c r="N371" s="113">
        <v>7.1981898293272239E-3</v>
      </c>
      <c r="O371" s="113">
        <v>-3.2643971415326573E-2</v>
      </c>
      <c r="P371" s="113">
        <v>7.1027958302084054E-2</v>
      </c>
      <c r="Q371" s="113">
        <v>0.3145238619586056</v>
      </c>
      <c r="R371" s="113">
        <v>-5.4975975481402622E-2</v>
      </c>
      <c r="S371" s="113">
        <v>0.11094233553431648</v>
      </c>
      <c r="T371" s="113">
        <v>1.3469882017524115</v>
      </c>
      <c r="U371" s="114">
        <v>1.0962188791717662</v>
      </c>
      <c r="V371" s="114">
        <v>0.20180409677419356</v>
      </c>
      <c r="W371" s="114">
        <v>4.8965225806451615E-2</v>
      </c>
      <c r="X371" s="115">
        <v>0</v>
      </c>
      <c r="Y371" s="113">
        <v>5.8574547406160603E-2</v>
      </c>
      <c r="Z371" s="111">
        <v>0</v>
      </c>
      <c r="AA371" s="113">
        <v>0</v>
      </c>
      <c r="AB371" s="111">
        <v>0</v>
      </c>
      <c r="AC371" s="113">
        <v>0</v>
      </c>
      <c r="AD371" s="113">
        <v>0</v>
      </c>
      <c r="AE371" s="113">
        <v>0</v>
      </c>
      <c r="AF371" s="113">
        <v>0</v>
      </c>
      <c r="AG371" s="113">
        <v>0</v>
      </c>
      <c r="AH371" s="114">
        <v>0</v>
      </c>
      <c r="AI371" s="114">
        <v>0</v>
      </c>
      <c r="AJ371" s="114">
        <v>0</v>
      </c>
      <c r="AK371" s="116"/>
      <c r="AL371" s="113">
        <v>0</v>
      </c>
      <c r="AM371" s="116">
        <v>0</v>
      </c>
      <c r="AN371" s="113">
        <v>0</v>
      </c>
      <c r="AO371" s="113">
        <v>0</v>
      </c>
      <c r="AP371" s="113">
        <v>0</v>
      </c>
      <c r="AQ371" s="113">
        <v>0</v>
      </c>
      <c r="AR371" s="113">
        <v>0</v>
      </c>
      <c r="AS371" s="113">
        <v>0</v>
      </c>
      <c r="AT371" s="117">
        <v>0</v>
      </c>
      <c r="AU371" s="117">
        <v>0</v>
      </c>
      <c r="AV371" s="117">
        <v>0</v>
      </c>
      <c r="AW371" s="116">
        <v>1.856258804013478</v>
      </c>
      <c r="AX371" s="116">
        <v>1.8461204309348975</v>
      </c>
      <c r="AY371" s="116">
        <v>0.68981971738988945</v>
      </c>
      <c r="AZ371" s="118">
        <v>0.68981971738988945</v>
      </c>
      <c r="BA371" s="118">
        <v>0</v>
      </c>
      <c r="BB371" s="118">
        <v>0</v>
      </c>
      <c r="BC371" s="118">
        <v>0</v>
      </c>
      <c r="BD371" s="118">
        <v>0</v>
      </c>
      <c r="BE371" s="118">
        <v>0</v>
      </c>
      <c r="BF371" s="118">
        <v>0</v>
      </c>
      <c r="BG371" s="118">
        <v>0</v>
      </c>
      <c r="BH371" s="118">
        <v>0</v>
      </c>
      <c r="BI371" s="118">
        <v>0</v>
      </c>
      <c r="BJ371" s="118">
        <v>0</v>
      </c>
      <c r="BK371" s="118">
        <v>0</v>
      </c>
      <c r="BL371" s="118">
        <v>0</v>
      </c>
      <c r="BM371" s="118">
        <v>0</v>
      </c>
      <c r="BN371" s="118">
        <v>0</v>
      </c>
      <c r="BO371" s="118">
        <v>0</v>
      </c>
      <c r="BP371" s="118">
        <v>0</v>
      </c>
      <c r="BQ371" s="118">
        <v>0</v>
      </c>
      <c r="BR371" s="118">
        <v>0</v>
      </c>
      <c r="BS371" s="118">
        <v>0</v>
      </c>
      <c r="BT371" s="118">
        <v>0</v>
      </c>
      <c r="BU371" s="116">
        <v>0.62558952343266172</v>
      </c>
      <c r="BV371" s="118">
        <v>8.2967078571428585E-2</v>
      </c>
      <c r="BW371" s="118">
        <v>0.54262244486123312</v>
      </c>
      <c r="BX371" s="118">
        <v>0</v>
      </c>
      <c r="BY371" s="118">
        <v>0</v>
      </c>
      <c r="BZ371" s="118">
        <v>0</v>
      </c>
      <c r="CA371" s="118">
        <v>0</v>
      </c>
      <c r="CB371" s="118">
        <v>0</v>
      </c>
      <c r="CC371" s="119">
        <v>0.16766129032258095</v>
      </c>
      <c r="CD371" s="118">
        <v>0.16766129032258095</v>
      </c>
      <c r="CE371" s="118">
        <v>0</v>
      </c>
      <c r="CF371" s="118">
        <v>0</v>
      </c>
      <c r="CG371" s="118">
        <v>0</v>
      </c>
      <c r="CH371" s="118">
        <v>0</v>
      </c>
      <c r="CI371" s="118">
        <v>0</v>
      </c>
      <c r="CJ371" s="116">
        <v>1.4473260000000002E-2</v>
      </c>
      <c r="CK371" s="118">
        <v>0</v>
      </c>
      <c r="CL371" s="118">
        <v>0</v>
      </c>
      <c r="CM371" s="118">
        <v>0</v>
      </c>
      <c r="CN371" s="118">
        <v>0</v>
      </c>
      <c r="CO371" s="118">
        <v>1.4473260000000002E-2</v>
      </c>
      <c r="CP371" s="118">
        <v>0</v>
      </c>
      <c r="CQ371" s="118">
        <v>0</v>
      </c>
      <c r="CR371" s="116">
        <v>0.21958120599981162</v>
      </c>
      <c r="CS371" s="118">
        <v>0.1745336090645899</v>
      </c>
      <c r="CT371" s="118">
        <v>4.5047596935221729E-2</v>
      </c>
      <c r="CU371" s="118">
        <v>0</v>
      </c>
      <c r="CV371" s="118">
        <v>0</v>
      </c>
      <c r="CW371" s="118">
        <v>0</v>
      </c>
      <c r="CX371" s="116">
        <v>0.12899543378995401</v>
      </c>
      <c r="CY371" s="118">
        <v>0.12899543378995401</v>
      </c>
      <c r="CZ371" s="118">
        <v>0</v>
      </c>
      <c r="DA371" s="118">
        <v>0</v>
      </c>
      <c r="DB371" s="118">
        <v>0</v>
      </c>
      <c r="DC371" s="118">
        <v>0</v>
      </c>
      <c r="DD371" s="118">
        <v>0</v>
      </c>
      <c r="DE371" s="118">
        <v>0</v>
      </c>
      <c r="DF371" s="116">
        <v>0</v>
      </c>
      <c r="DG371" s="118">
        <v>0</v>
      </c>
      <c r="DH371" s="118">
        <v>0</v>
      </c>
      <c r="DI371" s="118">
        <v>0</v>
      </c>
      <c r="DJ371" s="116">
        <v>0</v>
      </c>
      <c r="DK371" s="118">
        <v>0</v>
      </c>
      <c r="DL371" s="118">
        <v>0</v>
      </c>
      <c r="DM371" s="118">
        <v>0</v>
      </c>
      <c r="DN371" s="118">
        <v>0</v>
      </c>
      <c r="DO371" s="118">
        <v>0</v>
      </c>
      <c r="DP371" s="118">
        <v>0</v>
      </c>
      <c r="DQ371" s="118">
        <v>0</v>
      </c>
      <c r="DR371" s="116">
        <v>0</v>
      </c>
      <c r="DS371" s="118">
        <v>0</v>
      </c>
      <c r="DT371" s="118">
        <v>0</v>
      </c>
      <c r="DU371" s="118">
        <v>0</v>
      </c>
      <c r="DV371" s="116">
        <v>1.0138373078580542E-2</v>
      </c>
      <c r="DW371" s="118">
        <v>8.3769769221312274E-4</v>
      </c>
      <c r="DX371" s="118">
        <v>9.3006753863674203E-3</v>
      </c>
      <c r="DY371" s="120">
        <v>0</v>
      </c>
      <c r="DZ371" s="120">
        <v>0</v>
      </c>
      <c r="EA371" s="89"/>
      <c r="EB371" s="90" t="e">
        <v>#N/A</v>
      </c>
      <c r="EC371" s="90">
        <v>1</v>
      </c>
      <c r="EF371" s="121">
        <f t="shared" si="83"/>
        <v>45377</v>
      </c>
      <c r="EG371" s="122">
        <f t="shared" si="84"/>
        <v>45382</v>
      </c>
      <c r="EH371" s="122">
        <f t="shared" si="85"/>
        <v>0.34822841443411701</v>
      </c>
      <c r="EI371" s="122">
        <f t="shared" si="86"/>
        <v>0.42546619749292208</v>
      </c>
      <c r="EJ371" s="122">
        <f t="shared" si="87"/>
        <v>0.23868924862466501</v>
      </c>
      <c r="EK371" s="122">
        <f t="shared" si="88"/>
        <v>1.0962188791717662</v>
      </c>
      <c r="EL371" s="122">
        <f t="shared" si="89"/>
        <v>0.20180409677419356</v>
      </c>
      <c r="EM371" s="122">
        <f t="shared" si="90"/>
        <v>4.8965225806451615E-2</v>
      </c>
      <c r="EN371" s="122">
        <f t="shared" si="91"/>
        <v>0</v>
      </c>
      <c r="EO371" s="122">
        <f t="shared" si="92"/>
        <v>7.1981898293272239E-3</v>
      </c>
      <c r="EP371" s="122">
        <f t="shared" si="93"/>
        <v>0.59294555201733512</v>
      </c>
      <c r="EQ371" s="122">
        <f t="shared" si="94"/>
        <v>0.79432575972325115</v>
      </c>
      <c r="ER371" s="282">
        <f t="shared" si="95"/>
        <v>1.3736945003338523E-2</v>
      </c>
      <c r="ES371" s="123" t="e">
        <f>SUMIF([9]Data_Validity!$K371:$DX371,"OUTTURN",Outturn_Daily!$K371:$DX371)+H371</f>
        <v>#VALUE!</v>
      </c>
      <c r="ET371" s="90" t="e">
        <f>SUMIF([9]Data_Validity!$K371:$DX371,"ESTIMATE",Outturn_Daily!$K371:$DX371)</f>
        <v>#VALUE!</v>
      </c>
      <c r="EU371" s="90" t="e">
        <f>SUMIF([9]Data_Validity!$K371:$DX371,"FORECAST",Outturn_Daily!$K371:$DX371)</f>
        <v>#VALUE!</v>
      </c>
      <c r="EV371" s="122">
        <f t="shared" si="80"/>
        <v>0</v>
      </c>
      <c r="EW371" s="123" t="e">
        <f t="shared" si="81"/>
        <v>#VALUE!</v>
      </c>
    </row>
    <row r="372" spans="1:153" ht="15">
      <c r="A372" s="124">
        <v>45382</v>
      </c>
      <c r="B372" s="109">
        <v>53</v>
      </c>
      <c r="C372" s="110">
        <v>45378</v>
      </c>
      <c r="D372" s="111">
        <f t="shared" si="82"/>
        <v>4.1254861645586782</v>
      </c>
      <c r="E372" s="112" t="s">
        <v>447</v>
      </c>
      <c r="F372" s="111">
        <v>2.258979994153655</v>
      </c>
      <c r="G372" s="113">
        <v>0</v>
      </c>
      <c r="H372" s="113">
        <v>0</v>
      </c>
      <c r="I372" s="111">
        <v>0</v>
      </c>
      <c r="J372" s="111">
        <v>2.258979994153655</v>
      </c>
      <c r="K372" s="113">
        <v>0.34822841443411701</v>
      </c>
      <c r="L372" s="111">
        <v>1.910751579719538</v>
      </c>
      <c r="M372" s="113">
        <v>8.7427068833361737E-2</v>
      </c>
      <c r="N372" s="113">
        <v>7.1981898293272239E-3</v>
      </c>
      <c r="O372" s="113">
        <v>-3.0954608415326546E-2</v>
      </c>
      <c r="P372" s="113">
        <v>7.1027958302084054E-2</v>
      </c>
      <c r="Q372" s="113">
        <v>0.3145238619586056</v>
      </c>
      <c r="R372" s="113">
        <v>-5.4975975481402622E-2</v>
      </c>
      <c r="S372" s="113">
        <v>0.11094233553431648</v>
      </c>
      <c r="T372" s="113">
        <v>1.3469882017524115</v>
      </c>
      <c r="U372" s="114">
        <v>1.0962188791717662</v>
      </c>
      <c r="V372" s="114">
        <v>0.20180409677419356</v>
      </c>
      <c r="W372" s="114">
        <v>4.8965225806451615E-2</v>
      </c>
      <c r="X372" s="115">
        <v>0</v>
      </c>
      <c r="Y372" s="113">
        <v>5.8574547406160603E-2</v>
      </c>
      <c r="Z372" s="111">
        <v>0</v>
      </c>
      <c r="AA372" s="113">
        <v>0</v>
      </c>
      <c r="AB372" s="111">
        <v>0</v>
      </c>
      <c r="AC372" s="113">
        <v>0</v>
      </c>
      <c r="AD372" s="113">
        <v>0</v>
      </c>
      <c r="AE372" s="113">
        <v>0</v>
      </c>
      <c r="AF372" s="113">
        <v>0</v>
      </c>
      <c r="AG372" s="113">
        <v>0</v>
      </c>
      <c r="AH372" s="114">
        <v>0</v>
      </c>
      <c r="AI372" s="114">
        <v>0</v>
      </c>
      <c r="AJ372" s="114">
        <v>0</v>
      </c>
      <c r="AK372" s="116"/>
      <c r="AL372" s="113">
        <v>0</v>
      </c>
      <c r="AM372" s="116">
        <v>0</v>
      </c>
      <c r="AN372" s="113">
        <v>0</v>
      </c>
      <c r="AO372" s="113">
        <v>0</v>
      </c>
      <c r="AP372" s="113">
        <v>0</v>
      </c>
      <c r="AQ372" s="113">
        <v>0</v>
      </c>
      <c r="AR372" s="113">
        <v>0</v>
      </c>
      <c r="AS372" s="113">
        <v>0</v>
      </c>
      <c r="AT372" s="117">
        <v>0</v>
      </c>
      <c r="AU372" s="117">
        <v>0</v>
      </c>
      <c r="AV372" s="117">
        <v>0</v>
      </c>
      <c r="AW372" s="116">
        <v>1.866506170405023</v>
      </c>
      <c r="AX372" s="116">
        <v>1.8635266624348978</v>
      </c>
      <c r="AY372" s="116">
        <v>0.70689869088988955</v>
      </c>
      <c r="AZ372" s="118">
        <v>0.70689869088988955</v>
      </c>
      <c r="BA372" s="118">
        <v>0</v>
      </c>
      <c r="BB372" s="118">
        <v>0</v>
      </c>
      <c r="BC372" s="118">
        <v>0</v>
      </c>
      <c r="BD372" s="118">
        <v>0</v>
      </c>
      <c r="BE372" s="118">
        <v>0</v>
      </c>
      <c r="BF372" s="118">
        <v>0</v>
      </c>
      <c r="BG372" s="118">
        <v>0</v>
      </c>
      <c r="BH372" s="118">
        <v>0</v>
      </c>
      <c r="BI372" s="118">
        <v>0</v>
      </c>
      <c r="BJ372" s="118">
        <v>0</v>
      </c>
      <c r="BK372" s="118">
        <v>0</v>
      </c>
      <c r="BL372" s="118">
        <v>0</v>
      </c>
      <c r="BM372" s="118">
        <v>0</v>
      </c>
      <c r="BN372" s="118">
        <v>0</v>
      </c>
      <c r="BO372" s="118">
        <v>0</v>
      </c>
      <c r="BP372" s="118">
        <v>0</v>
      </c>
      <c r="BQ372" s="118">
        <v>0</v>
      </c>
      <c r="BR372" s="118">
        <v>0</v>
      </c>
      <c r="BS372" s="118">
        <v>0</v>
      </c>
      <c r="BT372" s="118">
        <v>0</v>
      </c>
      <c r="BU372" s="116">
        <v>0.62390016043266172</v>
      </c>
      <c r="BV372" s="118">
        <v>8.1277715571428572E-2</v>
      </c>
      <c r="BW372" s="118">
        <v>0.54262244486123312</v>
      </c>
      <c r="BX372" s="118">
        <v>0</v>
      </c>
      <c r="BY372" s="118">
        <v>0</v>
      </c>
      <c r="BZ372" s="118">
        <v>0</v>
      </c>
      <c r="CA372" s="118">
        <v>0</v>
      </c>
      <c r="CB372" s="118">
        <v>0</v>
      </c>
      <c r="CC372" s="119">
        <v>0.16766129032258095</v>
      </c>
      <c r="CD372" s="118">
        <v>0.16766129032258095</v>
      </c>
      <c r="CE372" s="118">
        <v>0</v>
      </c>
      <c r="CF372" s="118">
        <v>0</v>
      </c>
      <c r="CG372" s="118">
        <v>0</v>
      </c>
      <c r="CH372" s="118">
        <v>0</v>
      </c>
      <c r="CI372" s="118">
        <v>0</v>
      </c>
      <c r="CJ372" s="116">
        <v>1.6489881000000001E-2</v>
      </c>
      <c r="CK372" s="118">
        <v>0</v>
      </c>
      <c r="CL372" s="118">
        <v>0</v>
      </c>
      <c r="CM372" s="118">
        <v>0</v>
      </c>
      <c r="CN372" s="118">
        <v>0</v>
      </c>
      <c r="CO372" s="118">
        <v>1.6489881000000001E-2</v>
      </c>
      <c r="CP372" s="118">
        <v>0</v>
      </c>
      <c r="CQ372" s="118">
        <v>0</v>
      </c>
      <c r="CR372" s="116">
        <v>0.21958120599981162</v>
      </c>
      <c r="CS372" s="118">
        <v>0.1745336090645899</v>
      </c>
      <c r="CT372" s="118">
        <v>4.5047596935221729E-2</v>
      </c>
      <c r="CU372" s="118">
        <v>0</v>
      </c>
      <c r="CV372" s="118">
        <v>0</v>
      </c>
      <c r="CW372" s="118">
        <v>0</v>
      </c>
      <c r="CX372" s="116">
        <v>0.12899543378995401</v>
      </c>
      <c r="CY372" s="118">
        <v>0.12899543378995401</v>
      </c>
      <c r="CZ372" s="118">
        <v>0</v>
      </c>
      <c r="DA372" s="118">
        <v>0</v>
      </c>
      <c r="DB372" s="118">
        <v>0</v>
      </c>
      <c r="DC372" s="118">
        <v>0</v>
      </c>
      <c r="DD372" s="118">
        <v>0</v>
      </c>
      <c r="DE372" s="118">
        <v>0</v>
      </c>
      <c r="DF372" s="116">
        <v>0</v>
      </c>
      <c r="DG372" s="118">
        <v>0</v>
      </c>
      <c r="DH372" s="118">
        <v>0</v>
      </c>
      <c r="DI372" s="118">
        <v>0</v>
      </c>
      <c r="DJ372" s="116">
        <v>0</v>
      </c>
      <c r="DK372" s="118">
        <v>0</v>
      </c>
      <c r="DL372" s="118">
        <v>0</v>
      </c>
      <c r="DM372" s="118">
        <v>0</v>
      </c>
      <c r="DN372" s="118">
        <v>0</v>
      </c>
      <c r="DO372" s="118">
        <v>0</v>
      </c>
      <c r="DP372" s="118">
        <v>0</v>
      </c>
      <c r="DQ372" s="118">
        <v>0</v>
      </c>
      <c r="DR372" s="116">
        <v>0</v>
      </c>
      <c r="DS372" s="118">
        <v>0</v>
      </c>
      <c r="DT372" s="118">
        <v>0</v>
      </c>
      <c r="DU372" s="118">
        <v>0</v>
      </c>
      <c r="DV372" s="116">
        <v>2.9795079701251878E-3</v>
      </c>
      <c r="DW372" s="118">
        <v>2.4618614161848605E-4</v>
      </c>
      <c r="DX372" s="118">
        <v>2.7333218285067015E-3</v>
      </c>
      <c r="DY372" s="120">
        <v>0</v>
      </c>
      <c r="DZ372" s="120">
        <v>0</v>
      </c>
      <c r="EA372" s="89"/>
      <c r="EB372" s="90" t="e">
        <v>#N/A</v>
      </c>
      <c r="EC372" s="90">
        <v>1</v>
      </c>
      <c r="EF372" s="121">
        <f t="shared" si="83"/>
        <v>45378</v>
      </c>
      <c r="EG372" s="122">
        <f t="shared" si="84"/>
        <v>45382</v>
      </c>
      <c r="EH372" s="122">
        <f t="shared" si="85"/>
        <v>0.34822841443411701</v>
      </c>
      <c r="EI372" s="122">
        <f t="shared" si="86"/>
        <v>0.42546619749292208</v>
      </c>
      <c r="EJ372" s="122">
        <f t="shared" si="87"/>
        <v>0.23868924862466501</v>
      </c>
      <c r="EK372" s="122">
        <f t="shared" si="88"/>
        <v>1.0962188791717662</v>
      </c>
      <c r="EL372" s="122">
        <f t="shared" si="89"/>
        <v>0.20180409677419356</v>
      </c>
      <c r="EM372" s="122">
        <f t="shared" si="90"/>
        <v>4.8965225806451615E-2</v>
      </c>
      <c r="EN372" s="122">
        <f t="shared" si="91"/>
        <v>0</v>
      </c>
      <c r="EO372" s="122">
        <f t="shared" si="92"/>
        <v>7.1981898293272239E-3</v>
      </c>
      <c r="EP372" s="122">
        <f t="shared" si="93"/>
        <v>0.59294555201733523</v>
      </c>
      <c r="EQ372" s="122">
        <f t="shared" si="94"/>
        <v>0.79432575972325126</v>
      </c>
      <c r="ER372" s="282">
        <f t="shared" si="95"/>
        <v>6.5780798948831681E-3</v>
      </c>
      <c r="ES372" s="123" t="e">
        <f>SUMIF([9]Data_Validity!$K372:$DX372,"OUTTURN",Outturn_Daily!$K372:$DX372)+H372</f>
        <v>#VALUE!</v>
      </c>
      <c r="ET372" s="90" t="e">
        <f>SUMIF([9]Data_Validity!$K372:$DX372,"ESTIMATE",Outturn_Daily!$K372:$DX372)</f>
        <v>#VALUE!</v>
      </c>
      <c r="EU372" s="90" t="e">
        <f>SUMIF([9]Data_Validity!$K372:$DX372,"FORECAST",Outturn_Daily!$K372:$DX372)</f>
        <v>#VALUE!</v>
      </c>
      <c r="EV372" s="122">
        <f t="shared" si="80"/>
        <v>0</v>
      </c>
      <c r="EW372" s="123" t="e">
        <f t="shared" si="81"/>
        <v>#VALUE!</v>
      </c>
    </row>
    <row r="373" spans="1:153" ht="15">
      <c r="A373" s="124">
        <v>45382</v>
      </c>
      <c r="B373" s="109">
        <v>53</v>
      </c>
      <c r="C373" s="110">
        <v>45379</v>
      </c>
      <c r="D373" s="111">
        <f t="shared" si="82"/>
        <v>4.1279002538167608</v>
      </c>
      <c r="E373" s="112" t="s">
        <v>447</v>
      </c>
      <c r="F373" s="111">
        <v>2.2942830946536548</v>
      </c>
      <c r="G373" s="113">
        <v>0</v>
      </c>
      <c r="H373" s="113">
        <v>0</v>
      </c>
      <c r="I373" s="111">
        <v>0</v>
      </c>
      <c r="J373" s="111">
        <v>2.2942830946536548</v>
      </c>
      <c r="K373" s="113">
        <v>0.34822841443411701</v>
      </c>
      <c r="L373" s="111">
        <v>1.946054680219538</v>
      </c>
      <c r="M373" s="113">
        <v>0.10544041333336174</v>
      </c>
      <c r="N373" s="113">
        <v>7.1981898293272239E-3</v>
      </c>
      <c r="O373" s="113">
        <v>-1.3664852415326528E-2</v>
      </c>
      <c r="P373" s="113">
        <v>7.1027958302084054E-2</v>
      </c>
      <c r="Q373" s="113">
        <v>0.3145238619586056</v>
      </c>
      <c r="R373" s="113">
        <v>-5.4975975481402622E-2</v>
      </c>
      <c r="S373" s="113">
        <v>0.11094233553431648</v>
      </c>
      <c r="T373" s="113">
        <v>1.3469882017524115</v>
      </c>
      <c r="U373" s="114">
        <v>1.0962188791717662</v>
      </c>
      <c r="V373" s="114">
        <v>0.20180409677419356</v>
      </c>
      <c r="W373" s="114">
        <v>4.8965225806451615E-2</v>
      </c>
      <c r="X373" s="115">
        <v>0</v>
      </c>
      <c r="Y373" s="113">
        <v>5.8574547406160603E-2</v>
      </c>
      <c r="Z373" s="111">
        <v>0</v>
      </c>
      <c r="AA373" s="113">
        <v>0</v>
      </c>
      <c r="AB373" s="111">
        <v>0</v>
      </c>
      <c r="AC373" s="113">
        <v>0</v>
      </c>
      <c r="AD373" s="113">
        <v>0</v>
      </c>
      <c r="AE373" s="113">
        <v>0</v>
      </c>
      <c r="AF373" s="113">
        <v>0</v>
      </c>
      <c r="AG373" s="113">
        <v>0</v>
      </c>
      <c r="AH373" s="114">
        <v>0</v>
      </c>
      <c r="AI373" s="114">
        <v>0</v>
      </c>
      <c r="AJ373" s="114">
        <v>0</v>
      </c>
      <c r="AK373" s="116"/>
      <c r="AL373" s="113">
        <v>0</v>
      </c>
      <c r="AM373" s="116">
        <v>0</v>
      </c>
      <c r="AN373" s="113">
        <v>0</v>
      </c>
      <c r="AO373" s="113">
        <v>0</v>
      </c>
      <c r="AP373" s="113">
        <v>0</v>
      </c>
      <c r="AQ373" s="113">
        <v>0</v>
      </c>
      <c r="AR373" s="113">
        <v>0</v>
      </c>
      <c r="AS373" s="113">
        <v>0</v>
      </c>
      <c r="AT373" s="117">
        <v>0</v>
      </c>
      <c r="AU373" s="117">
        <v>0</v>
      </c>
      <c r="AV373" s="117">
        <v>0</v>
      </c>
      <c r="AW373" s="116">
        <v>1.8336171591631061</v>
      </c>
      <c r="AX373" s="116">
        <v>1.8299766269348976</v>
      </c>
      <c r="AY373" s="116">
        <v>0.68888534638988941</v>
      </c>
      <c r="AZ373" s="118">
        <v>0.68888534638988941</v>
      </c>
      <c r="BA373" s="118">
        <v>0</v>
      </c>
      <c r="BB373" s="118">
        <v>0</v>
      </c>
      <c r="BC373" s="118">
        <v>0</v>
      </c>
      <c r="BD373" s="118">
        <v>0</v>
      </c>
      <c r="BE373" s="118">
        <v>0</v>
      </c>
      <c r="BF373" s="118">
        <v>0</v>
      </c>
      <c r="BG373" s="118">
        <v>0</v>
      </c>
      <c r="BH373" s="118">
        <v>0</v>
      </c>
      <c r="BI373" s="118">
        <v>0</v>
      </c>
      <c r="BJ373" s="118">
        <v>0</v>
      </c>
      <c r="BK373" s="118">
        <v>0</v>
      </c>
      <c r="BL373" s="118">
        <v>0</v>
      </c>
      <c r="BM373" s="118">
        <v>0</v>
      </c>
      <c r="BN373" s="118">
        <v>0</v>
      </c>
      <c r="BO373" s="118">
        <v>0</v>
      </c>
      <c r="BP373" s="118">
        <v>0</v>
      </c>
      <c r="BQ373" s="118">
        <v>0</v>
      </c>
      <c r="BR373" s="118">
        <v>0</v>
      </c>
      <c r="BS373" s="118">
        <v>0</v>
      </c>
      <c r="BT373" s="118">
        <v>0</v>
      </c>
      <c r="BU373" s="116">
        <v>0.60661040443266168</v>
      </c>
      <c r="BV373" s="118">
        <v>6.3987959571428568E-2</v>
      </c>
      <c r="BW373" s="118">
        <v>0.54262244486123312</v>
      </c>
      <c r="BX373" s="118">
        <v>0</v>
      </c>
      <c r="BY373" s="118">
        <v>0</v>
      </c>
      <c r="BZ373" s="118">
        <v>0</v>
      </c>
      <c r="CA373" s="118">
        <v>0</v>
      </c>
      <c r="CB373" s="118">
        <v>0</v>
      </c>
      <c r="CC373" s="119">
        <v>0.16766129032258095</v>
      </c>
      <c r="CD373" s="118">
        <v>0.16766129032258095</v>
      </c>
      <c r="CE373" s="118">
        <v>0</v>
      </c>
      <c r="CF373" s="118">
        <v>0</v>
      </c>
      <c r="CG373" s="118">
        <v>0</v>
      </c>
      <c r="CH373" s="118">
        <v>0</v>
      </c>
      <c r="CI373" s="118">
        <v>0</v>
      </c>
      <c r="CJ373" s="116">
        <v>1.8242945999999999E-2</v>
      </c>
      <c r="CK373" s="118">
        <v>0</v>
      </c>
      <c r="CL373" s="118">
        <v>0</v>
      </c>
      <c r="CM373" s="118">
        <v>0</v>
      </c>
      <c r="CN373" s="118">
        <v>0</v>
      </c>
      <c r="CO373" s="118">
        <v>1.8242945999999999E-2</v>
      </c>
      <c r="CP373" s="118">
        <v>0</v>
      </c>
      <c r="CQ373" s="118">
        <v>0</v>
      </c>
      <c r="CR373" s="116">
        <v>0.21958120599981162</v>
      </c>
      <c r="CS373" s="118">
        <v>0.1745336090645899</v>
      </c>
      <c r="CT373" s="118">
        <v>4.5047596935221729E-2</v>
      </c>
      <c r="CU373" s="118">
        <v>0</v>
      </c>
      <c r="CV373" s="118">
        <v>0</v>
      </c>
      <c r="CW373" s="118">
        <v>0</v>
      </c>
      <c r="CX373" s="116">
        <v>0.12899543378995401</v>
      </c>
      <c r="CY373" s="118">
        <v>0.12899543378995401</v>
      </c>
      <c r="CZ373" s="118">
        <v>0</v>
      </c>
      <c r="DA373" s="118">
        <v>0</v>
      </c>
      <c r="DB373" s="118">
        <v>0</v>
      </c>
      <c r="DC373" s="118">
        <v>0</v>
      </c>
      <c r="DD373" s="118">
        <v>0</v>
      </c>
      <c r="DE373" s="118">
        <v>0</v>
      </c>
      <c r="DF373" s="116">
        <v>0</v>
      </c>
      <c r="DG373" s="118">
        <v>0</v>
      </c>
      <c r="DH373" s="118">
        <v>0</v>
      </c>
      <c r="DI373" s="118">
        <v>0</v>
      </c>
      <c r="DJ373" s="116">
        <v>0</v>
      </c>
      <c r="DK373" s="118">
        <v>0</v>
      </c>
      <c r="DL373" s="118">
        <v>0</v>
      </c>
      <c r="DM373" s="118">
        <v>0</v>
      </c>
      <c r="DN373" s="118">
        <v>0</v>
      </c>
      <c r="DO373" s="118">
        <v>0</v>
      </c>
      <c r="DP373" s="118">
        <v>0</v>
      </c>
      <c r="DQ373" s="118">
        <v>0</v>
      </c>
      <c r="DR373" s="116">
        <v>0</v>
      </c>
      <c r="DS373" s="118">
        <v>0</v>
      </c>
      <c r="DT373" s="118">
        <v>0</v>
      </c>
      <c r="DU373" s="118">
        <v>0</v>
      </c>
      <c r="DV373" s="116">
        <v>3.6405322282083955E-3</v>
      </c>
      <c r="DW373" s="118">
        <v>3.0080422394799551E-4</v>
      </c>
      <c r="DX373" s="118">
        <v>3.3397280042603999E-3</v>
      </c>
      <c r="DY373" s="120">
        <v>0</v>
      </c>
      <c r="DZ373" s="120">
        <v>0</v>
      </c>
      <c r="EA373" s="89"/>
      <c r="EB373" s="90" t="e">
        <v>#N/A</v>
      </c>
      <c r="EC373" s="90">
        <v>1</v>
      </c>
      <c r="EF373" s="121">
        <f t="shared" si="83"/>
        <v>45379</v>
      </c>
      <c r="EG373" s="122">
        <f t="shared" si="84"/>
        <v>45382</v>
      </c>
      <c r="EH373" s="122">
        <f t="shared" si="85"/>
        <v>0.34822841443411701</v>
      </c>
      <c r="EI373" s="122">
        <f t="shared" si="86"/>
        <v>0.42546619749292208</v>
      </c>
      <c r="EJ373" s="122">
        <f t="shared" si="87"/>
        <v>0.23868924862466501</v>
      </c>
      <c r="EK373" s="122">
        <f t="shared" si="88"/>
        <v>1.0962188791717662</v>
      </c>
      <c r="EL373" s="122">
        <f t="shared" si="89"/>
        <v>0.20180409677419356</v>
      </c>
      <c r="EM373" s="122">
        <f t="shared" si="90"/>
        <v>4.8965225806451615E-2</v>
      </c>
      <c r="EN373" s="122">
        <f t="shared" si="91"/>
        <v>0</v>
      </c>
      <c r="EO373" s="122">
        <f t="shared" si="92"/>
        <v>7.1981898293272239E-3</v>
      </c>
      <c r="EP373" s="122">
        <f t="shared" si="93"/>
        <v>0.59294555201733512</v>
      </c>
      <c r="EQ373" s="122">
        <f t="shared" si="94"/>
        <v>0.79432575972325115</v>
      </c>
      <c r="ER373" s="282">
        <f t="shared" si="95"/>
        <v>7.2391041529663754E-3</v>
      </c>
      <c r="ES373" s="123" t="e">
        <f>SUMIF([9]Data_Validity!$K373:$DX373,"OUTTURN",Outturn_Daily!$K373:$DX373)+H373</f>
        <v>#VALUE!</v>
      </c>
      <c r="ET373" s="90" t="e">
        <f>SUMIF([9]Data_Validity!$K373:$DX373,"ESTIMATE",Outturn_Daily!$K373:$DX373)</f>
        <v>#VALUE!</v>
      </c>
      <c r="EU373" s="90" t="e">
        <f>SUMIF([9]Data_Validity!$K373:$DX373,"FORECAST",Outturn_Daily!$K373:$DX373)</f>
        <v>#VALUE!</v>
      </c>
      <c r="EV373" s="122">
        <f t="shared" si="80"/>
        <v>0</v>
      </c>
      <c r="EW373" s="123" t="e">
        <f t="shared" si="81"/>
        <v>#VALUE!</v>
      </c>
    </row>
    <row r="374" spans="1:153" ht="15">
      <c r="A374" s="124">
        <v>45382</v>
      </c>
      <c r="B374" s="109">
        <v>53</v>
      </c>
      <c r="C374" s="110">
        <v>45380</v>
      </c>
      <c r="D374" s="111">
        <f t="shared" si="82"/>
        <v>4.1282320246207505</v>
      </c>
      <c r="E374" s="112" t="s">
        <v>447</v>
      </c>
      <c r="F374" s="111">
        <v>2.2369631686536549</v>
      </c>
      <c r="G374" s="113">
        <v>0</v>
      </c>
      <c r="H374" s="113">
        <v>0</v>
      </c>
      <c r="I374" s="111">
        <v>0</v>
      </c>
      <c r="J374" s="111">
        <v>2.2369631686536549</v>
      </c>
      <c r="K374" s="113">
        <v>0.34822841443411701</v>
      </c>
      <c r="L374" s="111">
        <v>1.8887347542195381</v>
      </c>
      <c r="M374" s="113">
        <v>0.10910685433336173</v>
      </c>
      <c r="N374" s="113">
        <v>7.1981898293272239E-3</v>
      </c>
      <c r="O374" s="113">
        <v>-7.4651219415326542E-2</v>
      </c>
      <c r="P374" s="113">
        <v>7.1027958302084054E-2</v>
      </c>
      <c r="Q374" s="113">
        <v>0.3145238619586056</v>
      </c>
      <c r="R374" s="113">
        <v>-5.4975975481402622E-2</v>
      </c>
      <c r="S374" s="113">
        <v>0.11094233553431648</v>
      </c>
      <c r="T374" s="113">
        <v>1.3469882017524115</v>
      </c>
      <c r="U374" s="114">
        <v>1.0962188791717662</v>
      </c>
      <c r="V374" s="114">
        <v>0.20180409677419356</v>
      </c>
      <c r="W374" s="114">
        <v>4.8965225806451615E-2</v>
      </c>
      <c r="X374" s="115">
        <v>0</v>
      </c>
      <c r="Y374" s="113">
        <v>5.8574547406160603E-2</v>
      </c>
      <c r="Z374" s="111">
        <v>0</v>
      </c>
      <c r="AA374" s="113">
        <v>0</v>
      </c>
      <c r="AB374" s="111">
        <v>0</v>
      </c>
      <c r="AC374" s="113">
        <v>0</v>
      </c>
      <c r="AD374" s="113">
        <v>0</v>
      </c>
      <c r="AE374" s="113">
        <v>0</v>
      </c>
      <c r="AF374" s="113">
        <v>0</v>
      </c>
      <c r="AG374" s="113">
        <v>0</v>
      </c>
      <c r="AH374" s="114">
        <v>0</v>
      </c>
      <c r="AI374" s="114">
        <v>0</v>
      </c>
      <c r="AJ374" s="114">
        <v>0</v>
      </c>
      <c r="AK374" s="116"/>
      <c r="AL374" s="113">
        <v>0</v>
      </c>
      <c r="AM374" s="116">
        <v>0</v>
      </c>
      <c r="AN374" s="113">
        <v>0</v>
      </c>
      <c r="AO374" s="113">
        <v>0</v>
      </c>
      <c r="AP374" s="113">
        <v>0</v>
      </c>
      <c r="AQ374" s="113">
        <v>0</v>
      </c>
      <c r="AR374" s="113">
        <v>0</v>
      </c>
      <c r="AS374" s="113">
        <v>0</v>
      </c>
      <c r="AT374" s="117">
        <v>0</v>
      </c>
      <c r="AU374" s="117">
        <v>0</v>
      </c>
      <c r="AV374" s="117">
        <v>0</v>
      </c>
      <c r="AW374" s="116">
        <v>1.8912688559670958</v>
      </c>
      <c r="AX374" s="116">
        <v>1.8886658849348976</v>
      </c>
      <c r="AY374" s="116">
        <v>0.68521890538988939</v>
      </c>
      <c r="AZ374" s="118">
        <v>0.68521890538988939</v>
      </c>
      <c r="BA374" s="118">
        <v>0</v>
      </c>
      <c r="BB374" s="118">
        <v>0</v>
      </c>
      <c r="BC374" s="118">
        <v>0</v>
      </c>
      <c r="BD374" s="118">
        <v>0</v>
      </c>
      <c r="BE374" s="118">
        <v>0</v>
      </c>
      <c r="BF374" s="118">
        <v>0</v>
      </c>
      <c r="BG374" s="118">
        <v>0</v>
      </c>
      <c r="BH374" s="118">
        <v>0</v>
      </c>
      <c r="BI374" s="118">
        <v>0</v>
      </c>
      <c r="BJ374" s="118">
        <v>0</v>
      </c>
      <c r="BK374" s="118">
        <v>0</v>
      </c>
      <c r="BL374" s="118">
        <v>0</v>
      </c>
      <c r="BM374" s="118">
        <v>0</v>
      </c>
      <c r="BN374" s="118">
        <v>0</v>
      </c>
      <c r="BO374" s="118">
        <v>0</v>
      </c>
      <c r="BP374" s="118">
        <v>0</v>
      </c>
      <c r="BQ374" s="118">
        <v>0</v>
      </c>
      <c r="BR374" s="118">
        <v>0</v>
      </c>
      <c r="BS374" s="118">
        <v>0</v>
      </c>
      <c r="BT374" s="118">
        <v>0</v>
      </c>
      <c r="BU374" s="116">
        <v>0.66759677143266172</v>
      </c>
      <c r="BV374" s="118">
        <v>0.12497432657142857</v>
      </c>
      <c r="BW374" s="118">
        <v>0.54262244486123312</v>
      </c>
      <c r="BX374" s="118">
        <v>0</v>
      </c>
      <c r="BY374" s="118">
        <v>0</v>
      </c>
      <c r="BZ374" s="118">
        <v>0</v>
      </c>
      <c r="CA374" s="118">
        <v>0</v>
      </c>
      <c r="CB374" s="118">
        <v>0</v>
      </c>
      <c r="CC374" s="119">
        <v>0.16766129032258095</v>
      </c>
      <c r="CD374" s="118">
        <v>0.16766129032258095</v>
      </c>
      <c r="CE374" s="118">
        <v>0</v>
      </c>
      <c r="CF374" s="118">
        <v>0</v>
      </c>
      <c r="CG374" s="118">
        <v>0</v>
      </c>
      <c r="CH374" s="118">
        <v>0</v>
      </c>
      <c r="CI374" s="118">
        <v>0</v>
      </c>
      <c r="CJ374" s="116">
        <v>1.9612278000000004E-2</v>
      </c>
      <c r="CK374" s="118">
        <v>0</v>
      </c>
      <c r="CL374" s="118">
        <v>0</v>
      </c>
      <c r="CM374" s="118">
        <v>0</v>
      </c>
      <c r="CN374" s="118">
        <v>0</v>
      </c>
      <c r="CO374" s="118">
        <v>1.9612278000000004E-2</v>
      </c>
      <c r="CP374" s="118">
        <v>0</v>
      </c>
      <c r="CQ374" s="118">
        <v>0</v>
      </c>
      <c r="CR374" s="116">
        <v>0.21958120599981162</v>
      </c>
      <c r="CS374" s="118">
        <v>0.1745336090645899</v>
      </c>
      <c r="CT374" s="118">
        <v>4.5047596935221729E-2</v>
      </c>
      <c r="CU374" s="118">
        <v>0</v>
      </c>
      <c r="CV374" s="118">
        <v>0</v>
      </c>
      <c r="CW374" s="118">
        <v>0</v>
      </c>
      <c r="CX374" s="116">
        <v>0.12899543378995401</v>
      </c>
      <c r="CY374" s="118">
        <v>0.12899543378995401</v>
      </c>
      <c r="CZ374" s="118">
        <v>0</v>
      </c>
      <c r="DA374" s="118">
        <v>0</v>
      </c>
      <c r="DB374" s="118">
        <v>0</v>
      </c>
      <c r="DC374" s="118">
        <v>0</v>
      </c>
      <c r="DD374" s="118">
        <v>0</v>
      </c>
      <c r="DE374" s="118">
        <v>0</v>
      </c>
      <c r="DF374" s="116">
        <v>0</v>
      </c>
      <c r="DG374" s="118">
        <v>0</v>
      </c>
      <c r="DH374" s="118">
        <v>0</v>
      </c>
      <c r="DI374" s="118">
        <v>0</v>
      </c>
      <c r="DJ374" s="116">
        <v>0</v>
      </c>
      <c r="DK374" s="118">
        <v>0</v>
      </c>
      <c r="DL374" s="118">
        <v>0</v>
      </c>
      <c r="DM374" s="118">
        <v>0</v>
      </c>
      <c r="DN374" s="118">
        <v>0</v>
      </c>
      <c r="DO374" s="118">
        <v>0</v>
      </c>
      <c r="DP374" s="118">
        <v>0</v>
      </c>
      <c r="DQ374" s="118">
        <v>0</v>
      </c>
      <c r="DR374" s="116">
        <v>0</v>
      </c>
      <c r="DS374" s="118">
        <v>0</v>
      </c>
      <c r="DT374" s="118">
        <v>0</v>
      </c>
      <c r="DU374" s="118">
        <v>0</v>
      </c>
      <c r="DV374" s="116">
        <v>2.6029710321982509E-3</v>
      </c>
      <c r="DW374" s="118">
        <v>2.1507423426514639E-4</v>
      </c>
      <c r="DX374" s="118">
        <v>2.3878967979331046E-3</v>
      </c>
      <c r="DY374" s="120">
        <v>0</v>
      </c>
      <c r="DZ374" s="120">
        <v>0</v>
      </c>
      <c r="EA374" s="89"/>
      <c r="EB374" s="90" t="e">
        <v>#N/A</v>
      </c>
      <c r="EC374" s="90">
        <v>1</v>
      </c>
      <c r="EF374" s="121">
        <f t="shared" si="83"/>
        <v>45380</v>
      </c>
      <c r="EG374" s="122">
        <f t="shared" si="84"/>
        <v>45382</v>
      </c>
      <c r="EH374" s="122">
        <f t="shared" si="85"/>
        <v>0.34822841443411701</v>
      </c>
      <c r="EI374" s="122">
        <f t="shared" si="86"/>
        <v>0.42546619749292208</v>
      </c>
      <c r="EJ374" s="122">
        <f t="shared" si="87"/>
        <v>0.23868924862466501</v>
      </c>
      <c r="EK374" s="122">
        <f t="shared" si="88"/>
        <v>1.0962188791717662</v>
      </c>
      <c r="EL374" s="122">
        <f t="shared" si="89"/>
        <v>0.20180409677419356</v>
      </c>
      <c r="EM374" s="122">
        <f t="shared" si="90"/>
        <v>4.8965225806451615E-2</v>
      </c>
      <c r="EN374" s="122">
        <f t="shared" si="91"/>
        <v>0</v>
      </c>
      <c r="EO374" s="122">
        <f t="shared" si="92"/>
        <v>7.1981898293272239E-3</v>
      </c>
      <c r="EP374" s="122">
        <f t="shared" si="93"/>
        <v>0.59294555201733523</v>
      </c>
      <c r="EQ374" s="122">
        <f t="shared" si="94"/>
        <v>0.79432575972325115</v>
      </c>
      <c r="ER374" s="282">
        <f t="shared" si="95"/>
        <v>6.2015429569562313E-3</v>
      </c>
      <c r="ES374" s="123" t="e">
        <f>SUMIF([9]Data_Validity!$K374:$DX374,"OUTTURN",Outturn_Daily!$K374:$DX374)+H374</f>
        <v>#VALUE!</v>
      </c>
      <c r="ET374" s="90" t="e">
        <f>SUMIF([9]Data_Validity!$K374:$DX374,"ESTIMATE",Outturn_Daily!$K374:$DX374)</f>
        <v>#VALUE!</v>
      </c>
      <c r="EU374" s="90" t="e">
        <f>SUMIF([9]Data_Validity!$K374:$DX374,"FORECAST",Outturn_Daily!$K374:$DX374)</f>
        <v>#VALUE!</v>
      </c>
      <c r="EV374" s="122">
        <f t="shared" si="80"/>
        <v>0</v>
      </c>
      <c r="EW374" s="123" t="e">
        <f t="shared" si="81"/>
        <v>#VALUE!</v>
      </c>
    </row>
    <row r="375" spans="1:153" ht="15">
      <c r="A375" s="124">
        <v>45382</v>
      </c>
      <c r="B375" s="109">
        <v>53</v>
      </c>
      <c r="C375" s="110">
        <v>45381</v>
      </c>
      <c r="D375" s="111">
        <f t="shared" si="82"/>
        <v>4.1357895180430138</v>
      </c>
      <c r="E375" s="112" t="s">
        <v>447</v>
      </c>
      <c r="F375" s="111">
        <v>2.219176344653655</v>
      </c>
      <c r="G375" s="113">
        <v>0</v>
      </c>
      <c r="H375" s="113">
        <v>0</v>
      </c>
      <c r="I375" s="111">
        <v>0</v>
      </c>
      <c r="J375" s="111">
        <v>2.219176344653655</v>
      </c>
      <c r="K375" s="113">
        <v>0.34822841443411701</v>
      </c>
      <c r="L375" s="111">
        <v>1.870947930219538</v>
      </c>
      <c r="M375" s="113">
        <v>0.10562193933336173</v>
      </c>
      <c r="N375" s="113">
        <v>7.1981898293272239E-3</v>
      </c>
      <c r="O375" s="113">
        <v>-8.8953128415326543E-2</v>
      </c>
      <c r="P375" s="113">
        <v>7.1027958302084054E-2</v>
      </c>
      <c r="Q375" s="113">
        <v>0.3145238619586056</v>
      </c>
      <c r="R375" s="113">
        <v>-5.4975975481402622E-2</v>
      </c>
      <c r="S375" s="113">
        <v>0.11094233553431648</v>
      </c>
      <c r="T375" s="113">
        <v>1.3469882017524115</v>
      </c>
      <c r="U375" s="114">
        <v>1.0962188791717662</v>
      </c>
      <c r="V375" s="114">
        <v>0.20180409677419356</v>
      </c>
      <c r="W375" s="114">
        <v>4.8965225806451615E-2</v>
      </c>
      <c r="X375" s="115">
        <v>0</v>
      </c>
      <c r="Y375" s="113">
        <v>5.8574547406160603E-2</v>
      </c>
      <c r="Z375" s="111">
        <v>0</v>
      </c>
      <c r="AA375" s="113">
        <v>0</v>
      </c>
      <c r="AB375" s="111">
        <v>0</v>
      </c>
      <c r="AC375" s="113">
        <v>0</v>
      </c>
      <c r="AD375" s="113">
        <v>0</v>
      </c>
      <c r="AE375" s="113">
        <v>0</v>
      </c>
      <c r="AF375" s="113">
        <v>0</v>
      </c>
      <c r="AG375" s="113">
        <v>0</v>
      </c>
      <c r="AH375" s="114">
        <v>0</v>
      </c>
      <c r="AI375" s="114">
        <v>0</v>
      </c>
      <c r="AJ375" s="114">
        <v>0</v>
      </c>
      <c r="AK375" s="116"/>
      <c r="AL375" s="113">
        <v>0</v>
      </c>
      <c r="AM375" s="116">
        <v>0</v>
      </c>
      <c r="AN375" s="113">
        <v>0</v>
      </c>
      <c r="AO375" s="113">
        <v>0</v>
      </c>
      <c r="AP375" s="113">
        <v>0</v>
      </c>
      <c r="AQ375" s="113">
        <v>0</v>
      </c>
      <c r="AR375" s="113">
        <v>0</v>
      </c>
      <c r="AS375" s="113">
        <v>0</v>
      </c>
      <c r="AT375" s="117">
        <v>0</v>
      </c>
      <c r="AU375" s="117">
        <v>0</v>
      </c>
      <c r="AV375" s="117">
        <v>0</v>
      </c>
      <c r="AW375" s="116">
        <v>1.9166131733893588</v>
      </c>
      <c r="AX375" s="116">
        <v>1.9159932939348976</v>
      </c>
      <c r="AY375" s="116">
        <v>0.68870382038988942</v>
      </c>
      <c r="AZ375" s="118">
        <v>0.68870382038988942</v>
      </c>
      <c r="BA375" s="118">
        <v>0</v>
      </c>
      <c r="BB375" s="118">
        <v>0</v>
      </c>
      <c r="BC375" s="118">
        <v>0</v>
      </c>
      <c r="BD375" s="118">
        <v>0</v>
      </c>
      <c r="BE375" s="118">
        <v>0</v>
      </c>
      <c r="BF375" s="118">
        <v>0</v>
      </c>
      <c r="BG375" s="118">
        <v>0</v>
      </c>
      <c r="BH375" s="118">
        <v>0</v>
      </c>
      <c r="BI375" s="118">
        <v>0</v>
      </c>
      <c r="BJ375" s="118">
        <v>0</v>
      </c>
      <c r="BK375" s="118">
        <v>0</v>
      </c>
      <c r="BL375" s="118">
        <v>0</v>
      </c>
      <c r="BM375" s="118">
        <v>0</v>
      </c>
      <c r="BN375" s="118">
        <v>0</v>
      </c>
      <c r="BO375" s="118">
        <v>0</v>
      </c>
      <c r="BP375" s="118">
        <v>0</v>
      </c>
      <c r="BQ375" s="118">
        <v>0</v>
      </c>
      <c r="BR375" s="118">
        <v>0</v>
      </c>
      <c r="BS375" s="118">
        <v>0</v>
      </c>
      <c r="BT375" s="118">
        <v>0</v>
      </c>
      <c r="BU375" s="116">
        <v>0.68189868043266166</v>
      </c>
      <c r="BV375" s="118">
        <v>0.13927623557142857</v>
      </c>
      <c r="BW375" s="118">
        <v>0.54262244486123312</v>
      </c>
      <c r="BX375" s="118">
        <v>0</v>
      </c>
      <c r="BY375" s="118">
        <v>0</v>
      </c>
      <c r="BZ375" s="118">
        <v>0</v>
      </c>
      <c r="CA375" s="118">
        <v>0</v>
      </c>
      <c r="CB375" s="118">
        <v>0</v>
      </c>
      <c r="CC375" s="119">
        <v>0.16766129032258095</v>
      </c>
      <c r="CD375" s="118">
        <v>0.16766129032258095</v>
      </c>
      <c r="CE375" s="118">
        <v>0</v>
      </c>
      <c r="CF375" s="118">
        <v>0</v>
      </c>
      <c r="CG375" s="118">
        <v>0</v>
      </c>
      <c r="CH375" s="118">
        <v>0</v>
      </c>
      <c r="CI375" s="118">
        <v>0</v>
      </c>
      <c r="CJ375" s="116">
        <v>2.9152863000000001E-2</v>
      </c>
      <c r="CK375" s="118">
        <v>0</v>
      </c>
      <c r="CL375" s="118">
        <v>0</v>
      </c>
      <c r="CM375" s="118">
        <v>0</v>
      </c>
      <c r="CN375" s="118">
        <v>0</v>
      </c>
      <c r="CO375" s="118">
        <v>2.9152863000000001E-2</v>
      </c>
      <c r="CP375" s="118">
        <v>0</v>
      </c>
      <c r="CQ375" s="118">
        <v>0</v>
      </c>
      <c r="CR375" s="116">
        <v>0.21958120599981162</v>
      </c>
      <c r="CS375" s="118">
        <v>0.1745336090645899</v>
      </c>
      <c r="CT375" s="118">
        <v>4.5047596935221729E-2</v>
      </c>
      <c r="CU375" s="118">
        <v>0</v>
      </c>
      <c r="CV375" s="118">
        <v>0</v>
      </c>
      <c r="CW375" s="118">
        <v>0</v>
      </c>
      <c r="CX375" s="116">
        <v>0.12899543378995401</v>
      </c>
      <c r="CY375" s="118">
        <v>0.12899543378995401</v>
      </c>
      <c r="CZ375" s="118">
        <v>0</v>
      </c>
      <c r="DA375" s="118">
        <v>0</v>
      </c>
      <c r="DB375" s="118">
        <v>0</v>
      </c>
      <c r="DC375" s="118">
        <v>0</v>
      </c>
      <c r="DD375" s="118">
        <v>0</v>
      </c>
      <c r="DE375" s="118">
        <v>0</v>
      </c>
      <c r="DF375" s="116">
        <v>0</v>
      </c>
      <c r="DG375" s="118">
        <v>0</v>
      </c>
      <c r="DH375" s="118">
        <v>0</v>
      </c>
      <c r="DI375" s="118">
        <v>0</v>
      </c>
      <c r="DJ375" s="116">
        <v>0</v>
      </c>
      <c r="DK375" s="118">
        <v>0</v>
      </c>
      <c r="DL375" s="118">
        <v>0</v>
      </c>
      <c r="DM375" s="118">
        <v>0</v>
      </c>
      <c r="DN375" s="118">
        <v>0</v>
      </c>
      <c r="DO375" s="118">
        <v>0</v>
      </c>
      <c r="DP375" s="118">
        <v>0</v>
      </c>
      <c r="DQ375" s="118">
        <v>0</v>
      </c>
      <c r="DR375" s="116">
        <v>0</v>
      </c>
      <c r="DS375" s="118">
        <v>0</v>
      </c>
      <c r="DT375" s="118">
        <v>0</v>
      </c>
      <c r="DU375" s="118">
        <v>0</v>
      </c>
      <c r="DV375" s="116">
        <v>6.198794544611002E-4</v>
      </c>
      <c r="DW375" s="118">
        <v>5.1218433611351736E-5</v>
      </c>
      <c r="DX375" s="118">
        <v>5.686610208497485E-4</v>
      </c>
      <c r="DY375" s="120">
        <v>0</v>
      </c>
      <c r="DZ375" s="120">
        <v>0</v>
      </c>
      <c r="EA375" s="127"/>
      <c r="EF375" s="121">
        <f t="shared" si="83"/>
        <v>45381</v>
      </c>
      <c r="EG375" s="122">
        <f t="shared" si="84"/>
        <v>45382</v>
      </c>
      <c r="EH375" s="122">
        <f t="shared" si="85"/>
        <v>0.34822841443411701</v>
      </c>
      <c r="EI375" s="122">
        <f t="shared" si="86"/>
        <v>0.42546619749292208</v>
      </c>
      <c r="EJ375" s="122">
        <f t="shared" si="87"/>
        <v>0.23868924862466501</v>
      </c>
      <c r="EK375" s="122">
        <f t="shared" si="88"/>
        <v>1.0962188791717662</v>
      </c>
      <c r="EL375" s="122">
        <f t="shared" si="89"/>
        <v>0.20180409677419356</v>
      </c>
      <c r="EM375" s="122">
        <f t="shared" si="90"/>
        <v>4.8965225806451615E-2</v>
      </c>
      <c r="EN375" s="122">
        <f t="shared" si="91"/>
        <v>0</v>
      </c>
      <c r="EO375" s="122">
        <f t="shared" si="92"/>
        <v>7.1981898293272239E-3</v>
      </c>
      <c r="EP375" s="122">
        <f t="shared" si="93"/>
        <v>0.59294555201733512</v>
      </c>
      <c r="EQ375" s="122">
        <f t="shared" si="94"/>
        <v>0.79432575972325115</v>
      </c>
      <c r="ER375" s="282">
        <f t="shared" si="95"/>
        <v>4.2184513792190804E-3</v>
      </c>
    </row>
    <row r="376" spans="1:153" s="444" customFormat="1" ht="15">
      <c r="A376" s="432"/>
      <c r="B376" s="433"/>
      <c r="C376" s="434"/>
      <c r="D376" s="435"/>
      <c r="E376" s="436"/>
      <c r="F376" s="435"/>
      <c r="G376" s="8"/>
      <c r="H376" s="8"/>
      <c r="I376" s="435"/>
      <c r="J376" s="435"/>
      <c r="K376" s="8"/>
      <c r="L376" s="437"/>
      <c r="M376" s="8"/>
      <c r="N376" s="8"/>
      <c r="O376" s="8"/>
      <c r="P376" s="8"/>
      <c r="Q376" s="8"/>
      <c r="R376" s="8"/>
      <c r="S376" s="8"/>
      <c r="T376" s="8"/>
      <c r="U376" s="438"/>
      <c r="V376" s="438"/>
      <c r="W376" s="438"/>
      <c r="X376" s="8"/>
      <c r="Y376" s="8"/>
      <c r="Z376" s="435"/>
      <c r="AA376" s="8"/>
      <c r="AB376" s="435"/>
      <c r="AC376" s="8"/>
      <c r="AD376" s="8"/>
      <c r="AE376" s="8"/>
      <c r="AF376" s="8"/>
      <c r="AG376" s="8"/>
      <c r="AH376" s="438"/>
      <c r="AI376" s="438"/>
      <c r="AJ376" s="438"/>
      <c r="AK376" s="435"/>
      <c r="AL376" s="8"/>
      <c r="AM376" s="435"/>
      <c r="AN376" s="8"/>
      <c r="AO376" s="8"/>
      <c r="AP376" s="8"/>
      <c r="AQ376" s="8"/>
      <c r="AR376" s="8"/>
      <c r="AS376" s="8"/>
      <c r="AT376" s="438"/>
      <c r="AU376" s="438"/>
      <c r="AV376" s="438"/>
      <c r="AW376" s="435"/>
      <c r="AX376" s="435"/>
      <c r="AY376" s="435"/>
      <c r="AZ376" s="439"/>
      <c r="BA376" s="439"/>
      <c r="BB376" s="439"/>
      <c r="BC376" s="439"/>
      <c r="BD376" s="439"/>
      <c r="BE376" s="439"/>
      <c r="BF376" s="439"/>
      <c r="BG376" s="439"/>
      <c r="BH376" s="439"/>
      <c r="BI376" s="439"/>
      <c r="BJ376" s="439"/>
      <c r="BK376" s="439"/>
      <c r="BL376" s="439"/>
      <c r="BM376" s="439"/>
      <c r="BN376" s="439"/>
      <c r="BO376" s="439"/>
      <c r="BP376" s="439"/>
      <c r="BQ376" s="439"/>
      <c r="BR376" s="439"/>
      <c r="BS376" s="439"/>
      <c r="BT376" s="439"/>
      <c r="BU376" s="435"/>
      <c r="BV376" s="439"/>
      <c r="BW376" s="439"/>
      <c r="BX376" s="439"/>
      <c r="BY376" s="439"/>
      <c r="BZ376" s="439"/>
      <c r="CA376" s="439"/>
      <c r="CB376" s="439"/>
      <c r="CC376" s="440"/>
      <c r="CD376" s="439"/>
      <c r="CE376" s="439"/>
      <c r="CF376" s="439"/>
      <c r="CG376" s="439"/>
      <c r="CH376" s="439"/>
      <c r="CI376" s="439"/>
      <c r="CJ376" s="435"/>
      <c r="CK376" s="439"/>
      <c r="CL376" s="439"/>
      <c r="CM376" s="439"/>
      <c r="CN376" s="439"/>
      <c r="CO376" s="439"/>
      <c r="CP376" s="439"/>
      <c r="CQ376" s="439"/>
      <c r="CR376" s="435"/>
      <c r="CS376" s="439"/>
      <c r="CT376" s="439"/>
      <c r="CU376" s="439"/>
      <c r="CV376" s="439"/>
      <c r="CW376" s="439"/>
      <c r="CX376" s="435"/>
      <c r="CY376" s="439"/>
      <c r="CZ376" s="439"/>
      <c r="DA376" s="439"/>
      <c r="DB376" s="439"/>
      <c r="DC376" s="439"/>
      <c r="DD376" s="439"/>
      <c r="DE376" s="439"/>
      <c r="DF376" s="435"/>
      <c r="DG376" s="441"/>
      <c r="DH376" s="439"/>
      <c r="DI376" s="439"/>
      <c r="DJ376" s="435"/>
      <c r="DK376" s="439"/>
      <c r="DL376" s="439"/>
      <c r="DM376" s="439"/>
      <c r="DN376" s="439"/>
      <c r="DO376" s="439"/>
      <c r="DP376" s="439"/>
      <c r="DQ376" s="439"/>
      <c r="DR376" s="435"/>
      <c r="DS376" s="439"/>
      <c r="DT376" s="439"/>
      <c r="DU376" s="439"/>
      <c r="DV376" s="435"/>
      <c r="DW376" s="439"/>
      <c r="DX376" s="439"/>
      <c r="DY376" s="442"/>
      <c r="DZ376" s="442"/>
      <c r="EA376" s="443"/>
      <c r="EF376" s="445"/>
      <c r="EG376" s="445"/>
      <c r="EH376" s="446"/>
      <c r="EI376" s="446"/>
      <c r="EJ376" s="446"/>
      <c r="EK376" s="446"/>
      <c r="EL376" s="446"/>
      <c r="EM376" s="446"/>
      <c r="EN376" s="446"/>
      <c r="EO376" s="446"/>
      <c r="EP376" s="446"/>
      <c r="EQ376" s="446"/>
      <c r="ER376" s="446"/>
      <c r="ES376" s="446"/>
      <c r="ET376" s="446"/>
      <c r="EU376" s="446"/>
      <c r="EV376" s="446"/>
    </row>
    <row r="377" spans="1:153" ht="15.6" thickBot="1">
      <c r="A377" s="128" t="s">
        <v>308</v>
      </c>
      <c r="B377" s="129"/>
      <c r="C377" s="130"/>
      <c r="D377" s="113"/>
      <c r="E377" s="113"/>
      <c r="F377" s="113"/>
      <c r="G377" s="113"/>
      <c r="H377" s="113"/>
      <c r="I377" s="113"/>
      <c r="J377" s="113"/>
      <c r="K377" s="113"/>
      <c r="L377" s="113"/>
      <c r="M377" s="113"/>
      <c r="N377" s="113"/>
      <c r="O377" s="113"/>
      <c r="P377" s="113"/>
      <c r="Q377" s="113"/>
      <c r="R377" s="113"/>
      <c r="S377" s="113"/>
      <c r="T377" s="113"/>
      <c r="U377" s="113"/>
      <c r="V377" s="113"/>
      <c r="W377" s="113"/>
      <c r="X377" s="113"/>
      <c r="Y377" s="113"/>
      <c r="Z377" s="113"/>
      <c r="AA377" s="113"/>
      <c r="AB377" s="113"/>
      <c r="AC377" s="113"/>
      <c r="AD377" s="113"/>
      <c r="AE377" s="113"/>
      <c r="AF377" s="113"/>
      <c r="AG377" s="113"/>
      <c r="AH377" s="113"/>
      <c r="AI377" s="113"/>
      <c r="AJ377" s="113"/>
      <c r="AK377" s="126"/>
      <c r="AL377" s="126"/>
      <c r="AM377" s="126"/>
      <c r="AN377" s="126"/>
      <c r="AO377" s="126"/>
      <c r="AP377" s="126"/>
      <c r="AQ377" s="126"/>
      <c r="AR377" s="126"/>
      <c r="AS377" s="126"/>
      <c r="AT377" s="126"/>
      <c r="AU377" s="126"/>
      <c r="AV377" s="126"/>
      <c r="AW377" s="126"/>
      <c r="AX377" s="126"/>
      <c r="AY377" s="126"/>
      <c r="AZ377" s="126"/>
      <c r="BA377" s="126"/>
      <c r="BB377" s="126"/>
      <c r="BC377" s="126"/>
      <c r="BD377" s="126"/>
      <c r="BE377" s="126"/>
      <c r="BF377" s="126"/>
      <c r="BG377" s="126"/>
      <c r="BH377" s="126"/>
      <c r="BI377" s="126"/>
      <c r="BJ377" s="126"/>
      <c r="BK377" s="126"/>
      <c r="BL377" s="126"/>
      <c r="BM377" s="126"/>
      <c r="BN377" s="126"/>
      <c r="BO377" s="126"/>
      <c r="BP377" s="126"/>
      <c r="BQ377" s="126"/>
      <c r="BR377" s="126"/>
      <c r="BS377" s="126"/>
      <c r="BT377" s="126"/>
      <c r="BU377" s="126"/>
      <c r="BV377" s="126"/>
      <c r="BW377" s="126"/>
      <c r="BX377" s="126"/>
      <c r="BY377" s="126"/>
      <c r="BZ377" s="126"/>
      <c r="CA377" s="126"/>
      <c r="CB377" s="126"/>
      <c r="CC377" s="126"/>
      <c r="CD377" s="126"/>
      <c r="CE377" s="126"/>
      <c r="CF377" s="126"/>
      <c r="CG377" s="126"/>
      <c r="CH377" s="126"/>
      <c r="CI377" s="126"/>
      <c r="CJ377" s="126"/>
      <c r="CK377" s="126"/>
      <c r="CL377" s="126"/>
      <c r="CM377" s="126"/>
      <c r="CN377" s="126"/>
      <c r="CO377" s="126"/>
      <c r="CP377" s="126"/>
      <c r="CQ377" s="126"/>
      <c r="CR377" s="126"/>
      <c r="CS377" s="126"/>
      <c r="CT377" s="126"/>
      <c r="CU377" s="126"/>
      <c r="CV377" s="126"/>
      <c r="CW377" s="126"/>
      <c r="CX377" s="126"/>
      <c r="CY377" s="126"/>
      <c r="CZ377" s="126"/>
      <c r="DA377" s="126"/>
      <c r="DB377" s="126"/>
      <c r="DC377" s="126"/>
      <c r="DD377" s="126"/>
      <c r="DE377" s="126"/>
      <c r="DF377" s="126"/>
      <c r="DG377" s="126"/>
      <c r="DH377" s="126"/>
      <c r="DI377" s="126"/>
      <c r="DJ377" s="126"/>
      <c r="DK377" s="126"/>
      <c r="DL377" s="126"/>
      <c r="DM377" s="126"/>
      <c r="DN377" s="126"/>
      <c r="DO377" s="126"/>
      <c r="DP377" s="126"/>
      <c r="DQ377" s="126"/>
      <c r="DR377" s="126"/>
      <c r="DS377" s="126"/>
      <c r="DT377" s="126"/>
      <c r="DU377" s="126"/>
      <c r="DV377" s="126"/>
      <c r="DW377" s="126"/>
      <c r="DX377" s="126"/>
      <c r="DY377" s="113"/>
      <c r="DZ377" s="113"/>
      <c r="EA377" s="89"/>
    </row>
    <row r="378" spans="1:153" ht="13.8" thickBot="1">
      <c r="A378" s="131" t="s">
        <v>309</v>
      </c>
      <c r="B378" s="125"/>
      <c r="C378" s="132"/>
      <c r="D378" s="133">
        <f>SUM(D11:D376)</f>
        <v>2103.8868629919948</v>
      </c>
      <c r="E378" s="133">
        <f t="shared" ref="E378:BP378" si="96">SUM(E11:E376)</f>
        <v>0</v>
      </c>
      <c r="F378" s="133">
        <f t="shared" si="96"/>
        <v>1395.0887284151536</v>
      </c>
      <c r="G378" s="133">
        <f t="shared" si="96"/>
        <v>0</v>
      </c>
      <c r="H378" s="133">
        <f t="shared" si="96"/>
        <v>-7.8983969500000004</v>
      </c>
      <c r="I378" s="133">
        <f t="shared" si="96"/>
        <v>-7.6197091807661455</v>
      </c>
      <c r="J378" s="133">
        <f t="shared" si="96"/>
        <v>1344.0639080544001</v>
      </c>
      <c r="K378" s="133">
        <f t="shared" si="96"/>
        <v>88.109458765953917</v>
      </c>
      <c r="L378" s="133">
        <f t="shared" si="96"/>
        <v>1255.9544492884465</v>
      </c>
      <c r="M378" s="133">
        <f t="shared" si="96"/>
        <v>32.491665285215809</v>
      </c>
      <c r="N378" s="133">
        <f t="shared" si="96"/>
        <v>4.8230475016834697</v>
      </c>
      <c r="O378" s="133">
        <f t="shared" si="96"/>
        <v>-8.0637010441745502</v>
      </c>
      <c r="P378" s="133">
        <f t="shared" si="96"/>
        <v>-2.4533073937399079</v>
      </c>
      <c r="Q378" s="133">
        <f t="shared" si="96"/>
        <v>160.26756519848573</v>
      </c>
      <c r="R378" s="133">
        <f t="shared" si="96"/>
        <v>-4.8189578803962831</v>
      </c>
      <c r="S378" s="133">
        <f t="shared" si="96"/>
        <v>45.388083742057475</v>
      </c>
      <c r="T378" s="133">
        <f t="shared" si="96"/>
        <v>951.88786589903975</v>
      </c>
      <c r="U378" s="133">
        <f t="shared" si="96"/>
        <v>550.77855810138578</v>
      </c>
      <c r="V378" s="133">
        <f t="shared" si="96"/>
        <v>59.788413677519124</v>
      </c>
      <c r="W378" s="133">
        <f t="shared" si="96"/>
        <v>341.32089412013249</v>
      </c>
      <c r="X378" s="133">
        <f t="shared" si="96"/>
        <v>0</v>
      </c>
      <c r="Y378" s="133">
        <f t="shared" si="96"/>
        <v>76.432187980277092</v>
      </c>
      <c r="Z378" s="133">
        <f t="shared" si="96"/>
        <v>66.542926491519026</v>
      </c>
      <c r="AA378" s="133">
        <f t="shared" si="96"/>
        <v>0</v>
      </c>
      <c r="AB378" s="133">
        <f t="shared" si="96"/>
        <v>66.542926491519026</v>
      </c>
      <c r="AC378" s="133">
        <f t="shared" si="96"/>
        <v>0.65912698927987989</v>
      </c>
      <c r="AD378" s="133">
        <f t="shared" si="96"/>
        <v>12.264597833870392</v>
      </c>
      <c r="AE378" s="133">
        <f t="shared" si="96"/>
        <v>0</v>
      </c>
      <c r="AF378" s="133">
        <f t="shared" si="96"/>
        <v>1.5561878732398398</v>
      </c>
      <c r="AG378" s="133">
        <f t="shared" si="96"/>
        <v>52.063013795128896</v>
      </c>
      <c r="AH378" s="133">
        <f t="shared" si="96"/>
        <v>48.60963186867842</v>
      </c>
      <c r="AI378" s="133">
        <f t="shared" si="96"/>
        <v>0</v>
      </c>
      <c r="AJ378" s="133">
        <f t="shared" si="96"/>
        <v>3.4535893358543999</v>
      </c>
      <c r="AK378" s="133">
        <f t="shared" si="96"/>
        <v>0</v>
      </c>
      <c r="AL378" s="133">
        <f t="shared" si="96"/>
        <v>2.099991E-2</v>
      </c>
      <c r="AM378" s="133">
        <f t="shared" si="96"/>
        <v>-1.075009976605E-2</v>
      </c>
      <c r="AN378" s="133">
        <f t="shared" si="96"/>
        <v>0</v>
      </c>
      <c r="AO378" s="133">
        <f t="shared" si="96"/>
        <v>0</v>
      </c>
      <c r="AP378" s="133">
        <f t="shared" si="96"/>
        <v>0</v>
      </c>
      <c r="AQ378" s="133">
        <f t="shared" si="96"/>
        <v>0</v>
      </c>
      <c r="AR378" s="133">
        <f t="shared" si="96"/>
        <v>-1.075009976605E-2</v>
      </c>
      <c r="AS378" s="133">
        <f t="shared" si="96"/>
        <v>0</v>
      </c>
      <c r="AT378" s="133">
        <f t="shared" si="96"/>
        <v>0</v>
      </c>
      <c r="AU378" s="133">
        <f t="shared" si="96"/>
        <v>0</v>
      </c>
      <c r="AV378" s="133">
        <f t="shared" si="96"/>
        <v>0</v>
      </c>
      <c r="AW378" s="133">
        <f t="shared" si="96"/>
        <v>708.79813457684145</v>
      </c>
      <c r="AX378" s="133">
        <f t="shared" si="96"/>
        <v>707.53902075743656</v>
      </c>
      <c r="AY378" s="133">
        <f t="shared" si="96"/>
        <v>225.92000194618024</v>
      </c>
      <c r="AZ378" s="133">
        <f t="shared" si="96"/>
        <v>113.26481551918044</v>
      </c>
      <c r="BA378" s="133">
        <f t="shared" si="96"/>
        <v>0</v>
      </c>
      <c r="BB378" s="133">
        <f t="shared" si="96"/>
        <v>-1.4033490000000051E-2</v>
      </c>
      <c r="BC378" s="133">
        <f t="shared" si="96"/>
        <v>0</v>
      </c>
      <c r="BD378" s="133">
        <f t="shared" si="96"/>
        <v>0</v>
      </c>
      <c r="BE378" s="133">
        <f t="shared" si="96"/>
        <v>1.8396469999999998E-2</v>
      </c>
      <c r="BF378" s="133">
        <f t="shared" si="96"/>
        <v>0</v>
      </c>
      <c r="BG378" s="133">
        <f t="shared" si="96"/>
        <v>1.7384990000000003E-2</v>
      </c>
      <c r="BH378" s="133">
        <f t="shared" si="96"/>
        <v>2.8335000000000006E-2</v>
      </c>
      <c r="BI378" s="133">
        <f t="shared" si="96"/>
        <v>0</v>
      </c>
      <c r="BJ378" s="133">
        <f t="shared" si="96"/>
        <v>1.7974424899999992</v>
      </c>
      <c r="BK378" s="133">
        <f t="shared" si="96"/>
        <v>0</v>
      </c>
      <c r="BL378" s="133">
        <f t="shared" si="96"/>
        <v>0</v>
      </c>
      <c r="BM378" s="133">
        <f t="shared" si="96"/>
        <v>0</v>
      </c>
      <c r="BN378" s="133">
        <f t="shared" si="96"/>
        <v>52.03794355499997</v>
      </c>
      <c r="BO378" s="133">
        <f t="shared" si="96"/>
        <v>51.252652520666686</v>
      </c>
      <c r="BP378" s="133">
        <f t="shared" si="96"/>
        <v>0</v>
      </c>
      <c r="BQ378" s="133">
        <f t="shared" ref="BQ378:DZ378" si="97">SUM(BQ11:BQ376)</f>
        <v>0</v>
      </c>
      <c r="BR378" s="133">
        <f t="shared" si="97"/>
        <v>4.7065573900000004</v>
      </c>
      <c r="BS378" s="133">
        <f t="shared" si="97"/>
        <v>0.98903423133333468</v>
      </c>
      <c r="BT378" s="133">
        <f t="shared" si="97"/>
        <v>1.8214732700000009</v>
      </c>
      <c r="BU378" s="133">
        <f t="shared" si="97"/>
        <v>198.80216636481484</v>
      </c>
      <c r="BV378" s="133">
        <f t="shared" si="97"/>
        <v>68.129702284714313</v>
      </c>
      <c r="BW378" s="133">
        <f t="shared" si="97"/>
        <v>81.935989174046199</v>
      </c>
      <c r="BX378" s="133">
        <f t="shared" si="97"/>
        <v>26.238044189387551</v>
      </c>
      <c r="BY378" s="133">
        <f t="shared" si="97"/>
        <v>22.498430716666682</v>
      </c>
      <c r="BZ378" s="133">
        <f t="shared" si="97"/>
        <v>0</v>
      </c>
      <c r="CA378" s="133">
        <f t="shared" si="97"/>
        <v>0</v>
      </c>
      <c r="CB378" s="133">
        <f t="shared" si="97"/>
        <v>0</v>
      </c>
      <c r="CC378" s="133">
        <f t="shared" si="97"/>
        <v>60.643247654612956</v>
      </c>
      <c r="CD378" s="133">
        <f t="shared" si="97"/>
        <v>43.071785044612916</v>
      </c>
      <c r="CE378" s="133">
        <f t="shared" si="97"/>
        <v>0</v>
      </c>
      <c r="CF378" s="133">
        <f t="shared" si="97"/>
        <v>17.615814120000028</v>
      </c>
      <c r="CG378" s="133">
        <f t="shared" si="97"/>
        <v>0</v>
      </c>
      <c r="CH378" s="133">
        <f t="shared" si="97"/>
        <v>-4.4351510000000004E-2</v>
      </c>
      <c r="CI378" s="133">
        <f t="shared" si="97"/>
        <v>0</v>
      </c>
      <c r="CJ378" s="133">
        <f t="shared" si="97"/>
        <v>14.906478273999996</v>
      </c>
      <c r="CK378" s="133">
        <f t="shared" si="97"/>
        <v>0.90047178000000028</v>
      </c>
      <c r="CL378" s="133">
        <f t="shared" si="97"/>
        <v>0</v>
      </c>
      <c r="CM378" s="133">
        <f t="shared" si="97"/>
        <v>0</v>
      </c>
      <c r="CN378" s="133">
        <f t="shared" si="97"/>
        <v>0</v>
      </c>
      <c r="CO378" s="133">
        <f t="shared" si="97"/>
        <v>6.2130979439999994</v>
      </c>
      <c r="CP378" s="133">
        <f t="shared" si="97"/>
        <v>0</v>
      </c>
      <c r="CQ378" s="133">
        <f t="shared" si="97"/>
        <v>7.7929085499999973</v>
      </c>
      <c r="CR378" s="133">
        <f t="shared" si="97"/>
        <v>149.48048663528323</v>
      </c>
      <c r="CS378" s="133">
        <f t="shared" si="97"/>
        <v>140.8261227617308</v>
      </c>
      <c r="CT378" s="133">
        <f t="shared" si="97"/>
        <v>6.876662108114064</v>
      </c>
      <c r="CU378" s="133">
        <f t="shared" si="97"/>
        <v>0</v>
      </c>
      <c r="CV378" s="133">
        <f t="shared" si="97"/>
        <v>1.7777017654375571</v>
      </c>
      <c r="CW378" s="133">
        <f t="shared" si="97"/>
        <v>0</v>
      </c>
      <c r="CX378" s="133">
        <f t="shared" si="97"/>
        <v>43.321475222282935</v>
      </c>
      <c r="CY378" s="133">
        <f t="shared" si="97"/>
        <v>36.507256552282932</v>
      </c>
      <c r="CZ378" s="133">
        <f t="shared" si="97"/>
        <v>1.7769773499999979</v>
      </c>
      <c r="DA378" s="133">
        <f t="shared" si="97"/>
        <v>0</v>
      </c>
      <c r="DB378" s="133">
        <f t="shared" si="97"/>
        <v>5.0372413199999988</v>
      </c>
      <c r="DC378" s="133">
        <f t="shared" si="97"/>
        <v>0</v>
      </c>
      <c r="DD378" s="133">
        <f t="shared" si="97"/>
        <v>0</v>
      </c>
      <c r="DE378" s="133">
        <f t="shared" si="97"/>
        <v>0</v>
      </c>
      <c r="DF378" s="133">
        <f t="shared" si="97"/>
        <v>3.1832291248607589</v>
      </c>
      <c r="DG378" s="133">
        <f t="shared" si="97"/>
        <v>-3.2171790000000006E-2</v>
      </c>
      <c r="DH378" s="133">
        <f t="shared" si="97"/>
        <v>0.80198402999999896</v>
      </c>
      <c r="DI378" s="133">
        <f t="shared" si="97"/>
        <v>2.4134168848607573</v>
      </c>
      <c r="DJ378" s="133">
        <f t="shared" si="97"/>
        <v>11.28111357540187</v>
      </c>
      <c r="DK378" s="133">
        <f t="shared" si="97"/>
        <v>0.92078207999999739</v>
      </c>
      <c r="DL378" s="133">
        <f t="shared" si="97"/>
        <v>9.6347389999999838E-2</v>
      </c>
      <c r="DM378" s="133">
        <f t="shared" si="97"/>
        <v>0.5019908196666093</v>
      </c>
      <c r="DN378" s="133">
        <f t="shared" si="97"/>
        <v>0.27609200000029993</v>
      </c>
      <c r="DO378" s="133">
        <f t="shared" si="97"/>
        <v>0</v>
      </c>
      <c r="DP378" s="133">
        <f t="shared" si="97"/>
        <v>5.6330538057356412</v>
      </c>
      <c r="DQ378" s="133">
        <f t="shared" si="97"/>
        <v>3.852847479999324</v>
      </c>
      <c r="DR378" s="133">
        <f t="shared" si="97"/>
        <v>8.2195999999997793E-4</v>
      </c>
      <c r="DS378" s="133">
        <f t="shared" si="97"/>
        <v>0</v>
      </c>
      <c r="DT378" s="133">
        <f t="shared" si="97"/>
        <v>8.2195999999997793E-4</v>
      </c>
      <c r="DU378" s="133">
        <f t="shared" si="97"/>
        <v>0</v>
      </c>
      <c r="DV378" s="133">
        <f t="shared" si="97"/>
        <v>1.2591138194050722</v>
      </c>
      <c r="DW378" s="133">
        <f t="shared" si="97"/>
        <v>0.10037148714974937</v>
      </c>
      <c r="DX378" s="133">
        <f t="shared" si="97"/>
        <v>1.1587423322553223</v>
      </c>
      <c r="DY378" s="133">
        <f t="shared" si="97"/>
        <v>1.3440200340000006</v>
      </c>
      <c r="DZ378" s="133">
        <f t="shared" si="97"/>
        <v>0</v>
      </c>
      <c r="EA378" s="89"/>
    </row>
    <row r="379" spans="1:153" ht="13.8" thickBot="1">
      <c r="A379" s="131" t="s">
        <v>310</v>
      </c>
      <c r="B379" s="125"/>
      <c r="C379" s="132"/>
      <c r="D379" s="133">
        <f>SUMIF($C$11:$C$374,"&lt;="&amp;ROP_CUTOFF_DATE,Outturn_Daily!D$11:D$374)</f>
        <v>0</v>
      </c>
      <c r="E379" s="133">
        <f>SUMIF($C$11:$C$374,"&lt;="&amp;ROP_CUTOFF_DATE,Outturn_Daily!E$11:E$374)</f>
        <v>0</v>
      </c>
      <c r="F379" s="133">
        <f>SUMIF($C$11:$C$374,"&lt;="&amp;ROP_CUTOFF_DATE,Outturn_Daily!F$11:F$374)</f>
        <v>0</v>
      </c>
      <c r="G379" s="133">
        <f>SUMIF($C$11:$C$374,"&lt;="&amp;ROP_CUTOFF_DATE,Outturn_Daily!G$11:G$374)</f>
        <v>0</v>
      </c>
      <c r="H379" s="133">
        <f>SUMIF($C$11:$C$374,"&lt;="&amp;ROP_CUTOFF_DATE,Outturn_Daily!H$11:H$374)</f>
        <v>0</v>
      </c>
      <c r="I379" s="133">
        <f>SUMIF($C$11:$C$374,"&lt;="&amp;ROP_CUTOFF_DATE,Outturn_Daily!I$11:I$374)</f>
        <v>0</v>
      </c>
      <c r="J379" s="133">
        <f>SUMIF($C$11:$C$374,"&lt;="&amp;ROP_CUTOFF_DATE,Outturn_Daily!J$11:J$374)</f>
        <v>0</v>
      </c>
      <c r="K379" s="133">
        <f>SUMIF($C$11:$C$374,"&lt;="&amp;ROP_CUTOFF_DATE,Outturn_Daily!K$11:K$374)</f>
        <v>0</v>
      </c>
      <c r="L379" s="133">
        <f>SUMIF($C$11:$C$374,"&lt;="&amp;ROP_CUTOFF_DATE,Outturn_Daily!L$11:L$374)</f>
        <v>0</v>
      </c>
      <c r="M379" s="133">
        <f>SUMIF($C$11:$C$374,"&lt;="&amp;ROP_CUTOFF_DATE,Outturn_Daily!M$11:M$374)</f>
        <v>0</v>
      </c>
      <c r="N379" s="133">
        <f>SUMIF($C$11:$C$374,"&lt;="&amp;ROP_CUTOFF_DATE,Outturn_Daily!N$11:N$374)</f>
        <v>0</v>
      </c>
      <c r="O379" s="133">
        <f>SUMIF($C$11:$C$374,"&lt;="&amp;ROP_CUTOFF_DATE,Outturn_Daily!O$11:O$374)</f>
        <v>0</v>
      </c>
      <c r="P379" s="133">
        <f>SUMIF($C$11:$C$374,"&lt;="&amp;ROP_CUTOFF_DATE,Outturn_Daily!P$11:P$374)</f>
        <v>0</v>
      </c>
      <c r="Q379" s="133">
        <f>SUMIF($C$11:$C$374,"&lt;="&amp;ROP_CUTOFF_DATE,Outturn_Daily!Q$11:Q$374)</f>
        <v>0</v>
      </c>
      <c r="R379" s="133">
        <f>SUMIF($C$11:$C$374,"&lt;="&amp;ROP_CUTOFF_DATE,Outturn_Daily!R$11:R$374)</f>
        <v>0</v>
      </c>
      <c r="S379" s="133">
        <f>SUMIF($C$11:$C$374,"&lt;="&amp;ROP_CUTOFF_DATE,Outturn_Daily!S$11:S$374)</f>
        <v>0</v>
      </c>
      <c r="T379" s="133">
        <f>SUMIF($C$11:$C$374,"&lt;="&amp;ROP_CUTOFF_DATE,Outturn_Daily!T$11:T$374)</f>
        <v>0</v>
      </c>
      <c r="U379" s="133">
        <f>SUMIF($C$11:$C$374,"&lt;="&amp;ROP_CUTOFF_DATE,Outturn_Daily!U$11:U$374)</f>
        <v>0</v>
      </c>
      <c r="V379" s="133">
        <f>SUMIF($C$11:$C$374,"&lt;="&amp;ROP_CUTOFF_DATE,Outturn_Daily!V$11:V$374)</f>
        <v>0</v>
      </c>
      <c r="W379" s="133">
        <f>SUMIF($C$11:$C$374,"&lt;="&amp;ROP_CUTOFF_DATE,Outturn_Daily!W$11:W$374)</f>
        <v>0</v>
      </c>
      <c r="X379" s="133">
        <f>SUMIF($C$11:$C$374,"&lt;="&amp;ROP_CUTOFF_DATE,Outturn_Daily!X$11:X$374)</f>
        <v>0</v>
      </c>
      <c r="Y379" s="133">
        <f>SUMIF($C$11:$C$374,"&lt;="&amp;ROP_CUTOFF_DATE,Outturn_Daily!Y$11:Y$374)</f>
        <v>0</v>
      </c>
      <c r="Z379" s="133">
        <f>SUMIF($C$11:$C$374,"&lt;="&amp;ROP_CUTOFF_DATE,Outturn_Daily!Z$11:Z$374)</f>
        <v>0</v>
      </c>
      <c r="AA379" s="133">
        <f>SUMIF($C$11:$C$374,"&lt;="&amp;ROP_CUTOFF_DATE,Outturn_Daily!AA$11:AA$374)</f>
        <v>0</v>
      </c>
      <c r="AB379" s="133">
        <f>SUMIF($C$11:$C$374,"&lt;="&amp;ROP_CUTOFF_DATE,Outturn_Daily!AB$11:AB$374)</f>
        <v>0</v>
      </c>
      <c r="AC379" s="133">
        <f>SUMIF($C$11:$C$374,"&lt;="&amp;ROP_CUTOFF_DATE,Outturn_Daily!AC$11:AC$374)</f>
        <v>0</v>
      </c>
      <c r="AD379" s="133">
        <f>SUMIF($C$11:$C$374,"&lt;="&amp;ROP_CUTOFF_DATE,Outturn_Daily!AD$11:AD$374)</f>
        <v>0</v>
      </c>
      <c r="AE379" s="133">
        <f>SUMIF($C$11:$C$374,"&lt;="&amp;ROP_CUTOFF_DATE,Outturn_Daily!AE$11:AE$374)</f>
        <v>0</v>
      </c>
      <c r="AF379" s="133">
        <f>SUMIF($C$11:$C$374,"&lt;="&amp;ROP_CUTOFF_DATE,Outturn_Daily!AF$11:AF$374)</f>
        <v>0</v>
      </c>
      <c r="AG379" s="133">
        <f>SUMIF($C$11:$C$374,"&lt;="&amp;ROP_CUTOFF_DATE,Outturn_Daily!AG$11:AG$374)</f>
        <v>0</v>
      </c>
      <c r="AH379" s="133">
        <f>SUMIF($C$11:$C$374,"&lt;="&amp;ROP_CUTOFF_DATE,Outturn_Daily!AH$11:AH$374)</f>
        <v>0</v>
      </c>
      <c r="AI379" s="133">
        <f>SUMIF($C$11:$C$374,"&lt;="&amp;ROP_CUTOFF_DATE,Outturn_Daily!AI$11:AI$374)</f>
        <v>0</v>
      </c>
      <c r="AJ379" s="133">
        <f>SUMIF($C$11:$C$374,"&lt;="&amp;ROP_CUTOFF_DATE,Outturn_Daily!AJ$11:AJ$374)</f>
        <v>0</v>
      </c>
      <c r="AK379" s="133">
        <f>SUMIF($C$11:$C$374,"&lt;="&amp;ROP_CUTOFF_DATE,Outturn_Daily!AK$11:AK$374)</f>
        <v>0</v>
      </c>
      <c r="AL379" s="133">
        <f>SUMIF($C$11:$C$374,"&lt;="&amp;ROP_CUTOFF_DATE,Outturn_Daily!AL$11:AL$374)</f>
        <v>0</v>
      </c>
      <c r="AM379" s="133">
        <f>SUMIF($C$11:$C$374,"&lt;="&amp;ROP_CUTOFF_DATE,Outturn_Daily!AM$11:AM$374)</f>
        <v>0</v>
      </c>
      <c r="AN379" s="133">
        <f>SUMIF($C$11:$C$374,"&lt;="&amp;ROP_CUTOFF_DATE,Outturn_Daily!AN$11:AN$374)</f>
        <v>0</v>
      </c>
      <c r="AO379" s="133">
        <f>SUMIF($C$11:$C$374,"&lt;="&amp;ROP_CUTOFF_DATE,Outturn_Daily!AO$11:AO$374)</f>
        <v>0</v>
      </c>
      <c r="AP379" s="133">
        <f>SUMIF($C$11:$C$374,"&lt;="&amp;ROP_CUTOFF_DATE,Outturn_Daily!AP$11:AP$374)</f>
        <v>0</v>
      </c>
      <c r="AQ379" s="133">
        <f>SUMIF($C$11:$C$374,"&lt;="&amp;ROP_CUTOFF_DATE,Outturn_Daily!AQ$11:AQ$374)</f>
        <v>0</v>
      </c>
      <c r="AR379" s="133">
        <f>SUMIF($C$11:$C$374,"&lt;="&amp;ROP_CUTOFF_DATE,Outturn_Daily!AR$11:AR$374)</f>
        <v>0</v>
      </c>
      <c r="AS379" s="133">
        <f>SUMIF($C$11:$C$374,"&lt;="&amp;ROP_CUTOFF_DATE,Outturn_Daily!AS$11:AS$374)</f>
        <v>0</v>
      </c>
      <c r="AT379" s="133">
        <f>SUMIF($C$11:$C$374,"&lt;="&amp;ROP_CUTOFF_DATE,Outturn_Daily!AT$11:AT$374)</f>
        <v>0</v>
      </c>
      <c r="AU379" s="133">
        <f>SUMIF($C$11:$C$374,"&lt;="&amp;ROP_CUTOFF_DATE,Outturn_Daily!AU$11:AU$374)</f>
        <v>0</v>
      </c>
      <c r="AV379" s="133">
        <f>SUMIF($C$11:$C$374,"&lt;="&amp;ROP_CUTOFF_DATE,Outturn_Daily!AV$11:AV$374)</f>
        <v>0</v>
      </c>
      <c r="AW379" s="133">
        <f>SUMIF($C$11:$C$374,"&lt;="&amp;ROP_CUTOFF_DATE,Outturn_Daily!AW$11:AW$374)</f>
        <v>0</v>
      </c>
      <c r="AX379" s="133">
        <f>SUMIF($C$11:$C$374,"&lt;="&amp;ROP_CUTOFF_DATE,Outturn_Daily!AX$11:AX$374)</f>
        <v>0</v>
      </c>
      <c r="AY379" s="133">
        <f>SUMIF($C$11:$C$374,"&lt;="&amp;ROP_CUTOFF_DATE,Outturn_Daily!AY$11:AY$374)</f>
        <v>0</v>
      </c>
      <c r="AZ379" s="133">
        <f>SUMIF($C$11:$C$374,"&lt;="&amp;ROP_CUTOFF_DATE,Outturn_Daily!AZ$11:AZ$374)</f>
        <v>0</v>
      </c>
      <c r="BA379" s="133">
        <f>SUMIF($C$11:$C$374,"&lt;="&amp;ROP_CUTOFF_DATE,Outturn_Daily!BA$11:BA$374)</f>
        <v>0</v>
      </c>
      <c r="BB379" s="133">
        <f>SUMIF($C$11:$C$374,"&lt;="&amp;ROP_CUTOFF_DATE,Outturn_Daily!BB$11:BB$374)</f>
        <v>0</v>
      </c>
      <c r="BC379" s="133">
        <f>SUMIF($C$11:$C$374,"&lt;="&amp;ROP_CUTOFF_DATE,Outturn_Daily!BC$11:BC$374)</f>
        <v>0</v>
      </c>
      <c r="BD379" s="133">
        <f>SUMIF($C$11:$C$374,"&lt;="&amp;ROP_CUTOFF_DATE,Outturn_Daily!BD$11:BD$374)</f>
        <v>0</v>
      </c>
      <c r="BE379" s="133">
        <f>SUMIF($C$11:$C$374,"&lt;="&amp;ROP_CUTOFF_DATE,Outturn_Daily!BE$11:BE$374)</f>
        <v>0</v>
      </c>
      <c r="BF379" s="133">
        <f>SUMIF($C$11:$C$374,"&lt;="&amp;ROP_CUTOFF_DATE,Outturn_Daily!BF$11:BF$374)</f>
        <v>0</v>
      </c>
      <c r="BG379" s="133">
        <f>SUMIF($C$11:$C$374,"&lt;="&amp;ROP_CUTOFF_DATE,Outturn_Daily!BG$11:BG$374)</f>
        <v>0</v>
      </c>
      <c r="BH379" s="133">
        <f>SUMIF($C$11:$C$374,"&lt;="&amp;ROP_CUTOFF_DATE,Outturn_Daily!BH$11:BH$374)</f>
        <v>0</v>
      </c>
      <c r="BI379" s="133">
        <f>SUMIF($C$11:$C$374,"&lt;="&amp;ROP_CUTOFF_DATE,Outturn_Daily!BI$11:BI$374)</f>
        <v>0</v>
      </c>
      <c r="BJ379" s="133">
        <f>SUMIF($C$11:$C$374,"&lt;="&amp;ROP_CUTOFF_DATE,Outturn_Daily!BJ$11:BJ$374)</f>
        <v>0</v>
      </c>
      <c r="BK379" s="133">
        <f>SUMIF($C$11:$C$374,"&lt;="&amp;ROP_CUTOFF_DATE,Outturn_Daily!BK$11:BK$374)</f>
        <v>0</v>
      </c>
      <c r="BL379" s="133">
        <f>SUMIF($C$11:$C$374,"&lt;="&amp;ROP_CUTOFF_DATE,Outturn_Daily!BL$11:BL$374)</f>
        <v>0</v>
      </c>
      <c r="BM379" s="133">
        <f>SUMIF($C$11:$C$374,"&lt;="&amp;ROP_CUTOFF_DATE,Outturn_Daily!BM$11:BM$374)</f>
        <v>0</v>
      </c>
      <c r="BN379" s="133">
        <f>SUMIF($C$11:$C$374,"&lt;="&amp;ROP_CUTOFF_DATE,Outturn_Daily!BN$11:BN$374)</f>
        <v>0</v>
      </c>
      <c r="BO379" s="133">
        <f>SUMIF($C$11:$C$374,"&lt;="&amp;ROP_CUTOFF_DATE,Outturn_Daily!BO$11:BO$374)</f>
        <v>0</v>
      </c>
      <c r="BP379" s="133">
        <f>SUMIF($C$11:$C$374,"&lt;="&amp;ROP_CUTOFF_DATE,Outturn_Daily!BP$11:BP$374)</f>
        <v>0</v>
      </c>
      <c r="BQ379" s="133">
        <f>SUMIF($C$11:$C$374,"&lt;="&amp;ROP_CUTOFF_DATE,Outturn_Daily!BQ$11:BQ$374)</f>
        <v>0</v>
      </c>
      <c r="BR379" s="133">
        <f>SUMIF($C$11:$C$374,"&lt;="&amp;ROP_CUTOFF_DATE,Outturn_Daily!BR$11:BR$374)</f>
        <v>0</v>
      </c>
      <c r="BS379" s="133">
        <f>SUMIF($C$11:$C$374,"&lt;="&amp;ROP_CUTOFF_DATE,Outturn_Daily!BS$11:BS$374)</f>
        <v>0</v>
      </c>
      <c r="BT379" s="133">
        <f>SUMIF($C$11:$C$374,"&lt;="&amp;ROP_CUTOFF_DATE,Outturn_Daily!BT$11:BT$374)</f>
        <v>0</v>
      </c>
      <c r="BU379" s="133">
        <f>SUMIF($C$11:$C$374,"&lt;="&amp;ROP_CUTOFF_DATE,Outturn_Daily!BU$11:BU$374)</f>
        <v>0</v>
      </c>
      <c r="BV379" s="133">
        <f>SUMIF($C$11:$C$374,"&lt;="&amp;ROP_CUTOFF_DATE,Outturn_Daily!BV$11:BV$374)</f>
        <v>0</v>
      </c>
      <c r="BW379" s="133">
        <f>SUMIF($C$11:$C$374,"&lt;="&amp;ROP_CUTOFF_DATE,Outturn_Daily!BW$11:BW$374)</f>
        <v>0</v>
      </c>
      <c r="BX379" s="133">
        <f>SUMIF($C$11:$C$374,"&lt;="&amp;ROP_CUTOFF_DATE,Outturn_Daily!BX$11:BX$374)</f>
        <v>0</v>
      </c>
      <c r="BY379" s="133">
        <f>SUMIF($C$11:$C$374,"&lt;="&amp;ROP_CUTOFF_DATE,Outturn_Daily!BY$11:BY$374)</f>
        <v>0</v>
      </c>
      <c r="BZ379" s="133">
        <f>SUMIF($C$11:$C$374,"&lt;="&amp;ROP_CUTOFF_DATE,Outturn_Daily!BZ$11:BZ$374)</f>
        <v>0</v>
      </c>
      <c r="CA379" s="133">
        <f>SUMIF($C$11:$C$374,"&lt;="&amp;ROP_CUTOFF_DATE,Outturn_Daily!CA$11:CA$374)</f>
        <v>0</v>
      </c>
      <c r="CB379" s="133">
        <f>SUMIF($C$11:$C$374,"&lt;="&amp;ROP_CUTOFF_DATE,Outturn_Daily!CB$11:CB$374)</f>
        <v>0</v>
      </c>
      <c r="CC379" s="133">
        <f>SUMIF($C$11:$C$374,"&lt;="&amp;ROP_CUTOFF_DATE,Outturn_Daily!CC$11:CC$374)</f>
        <v>0</v>
      </c>
      <c r="CD379" s="133">
        <f>SUMIF($C$11:$C$374,"&lt;="&amp;ROP_CUTOFF_DATE,Outturn_Daily!CD$11:CD$374)</f>
        <v>0</v>
      </c>
      <c r="CE379" s="133">
        <f>SUMIF($C$11:$C$374,"&lt;="&amp;ROP_CUTOFF_DATE,Outturn_Daily!CE$11:CE$374)</f>
        <v>0</v>
      </c>
      <c r="CF379" s="133">
        <f>SUMIF($C$11:$C$374,"&lt;="&amp;ROP_CUTOFF_DATE,Outturn_Daily!CF$11:CF$374)</f>
        <v>0</v>
      </c>
      <c r="CG379" s="133">
        <f>SUMIF($C$11:$C$374,"&lt;="&amp;ROP_CUTOFF_DATE,Outturn_Daily!CG$11:CG$374)</f>
        <v>0</v>
      </c>
      <c r="CH379" s="133">
        <f>SUMIF($C$11:$C$374,"&lt;="&amp;ROP_CUTOFF_DATE,Outturn_Daily!CH$11:CH$374)</f>
        <v>0</v>
      </c>
      <c r="CI379" s="133">
        <f>SUMIF($C$11:$C$374,"&lt;="&amp;ROP_CUTOFF_DATE,Outturn_Daily!CI$11:CI$374)</f>
        <v>0</v>
      </c>
      <c r="CJ379" s="133">
        <f>SUMIF($C$11:$C$374,"&lt;="&amp;ROP_CUTOFF_DATE,Outturn_Daily!CJ$11:CJ$374)</f>
        <v>0</v>
      </c>
      <c r="CK379" s="133">
        <f>SUMIF($C$11:$C$374,"&lt;="&amp;ROP_CUTOFF_DATE,Outturn_Daily!CK$11:CK$374)</f>
        <v>0</v>
      </c>
      <c r="CL379" s="133">
        <f>SUMIF($C$11:$C$374,"&lt;="&amp;ROP_CUTOFF_DATE,Outturn_Daily!CL$11:CL$374)</f>
        <v>0</v>
      </c>
      <c r="CM379" s="133">
        <f>SUMIF($C$11:$C$374,"&lt;="&amp;ROP_CUTOFF_DATE,Outturn_Daily!CM$11:CM$374)</f>
        <v>0</v>
      </c>
      <c r="CN379" s="133">
        <f>SUMIF($C$11:$C$374,"&lt;="&amp;ROP_CUTOFF_DATE,Outturn_Daily!CN$11:CN$374)</f>
        <v>0</v>
      </c>
      <c r="CO379" s="133">
        <f>SUMIF($C$11:$C$374,"&lt;="&amp;ROP_CUTOFF_DATE,Outturn_Daily!CO$11:CO$374)</f>
        <v>0</v>
      </c>
      <c r="CP379" s="133">
        <f>SUMIF($C$11:$C$374,"&lt;="&amp;ROP_CUTOFF_DATE,Outturn_Daily!CP$11:CP$374)</f>
        <v>0</v>
      </c>
      <c r="CQ379" s="133">
        <f>SUMIF($C$11:$C$374,"&lt;="&amp;ROP_CUTOFF_DATE,Outturn_Daily!CQ$11:CQ$374)</f>
        <v>0</v>
      </c>
      <c r="CR379" s="133">
        <f>SUMIF($C$11:$C$374,"&lt;="&amp;ROP_CUTOFF_DATE,Outturn_Daily!CR$11:CR$374)</f>
        <v>0</v>
      </c>
      <c r="CS379" s="133">
        <f>SUMIF($C$11:$C$374,"&lt;="&amp;ROP_CUTOFF_DATE,Outturn_Daily!CS$11:CS$374)</f>
        <v>0</v>
      </c>
      <c r="CT379" s="133">
        <f>SUMIF($C$11:$C$374,"&lt;="&amp;ROP_CUTOFF_DATE,Outturn_Daily!CT$11:CT$374)</f>
        <v>0</v>
      </c>
      <c r="CU379" s="133">
        <f>SUMIF($C$11:$C$374,"&lt;="&amp;ROP_CUTOFF_DATE,Outturn_Daily!CU$11:CU$374)</f>
        <v>0</v>
      </c>
      <c r="CV379" s="133">
        <f>SUMIF($C$11:$C$374,"&lt;="&amp;ROP_CUTOFF_DATE,Outturn_Daily!CV$11:CV$374)</f>
        <v>0</v>
      </c>
      <c r="CW379" s="133">
        <f>SUMIF($C$11:$C$374,"&lt;="&amp;ROP_CUTOFF_DATE,Outturn_Daily!CW$11:CW$374)</f>
        <v>0</v>
      </c>
      <c r="CX379" s="133">
        <f>SUMIF($C$11:$C$374,"&lt;="&amp;ROP_CUTOFF_DATE,Outturn_Daily!CX$11:CX$374)</f>
        <v>0</v>
      </c>
      <c r="CY379" s="133">
        <f>SUMIF($C$11:$C$374,"&lt;="&amp;ROP_CUTOFF_DATE,Outturn_Daily!CY$11:CY$374)</f>
        <v>0</v>
      </c>
      <c r="CZ379" s="133">
        <f>SUMIF($C$11:$C$374,"&lt;="&amp;ROP_CUTOFF_DATE,Outturn_Daily!CZ$11:CZ$374)</f>
        <v>0</v>
      </c>
      <c r="DA379" s="133">
        <f>SUMIF($C$11:$C$374,"&lt;="&amp;ROP_CUTOFF_DATE,Outturn_Daily!DA$11:DA$374)</f>
        <v>0</v>
      </c>
      <c r="DB379" s="133">
        <f>SUMIF($C$11:$C$374,"&lt;="&amp;ROP_CUTOFF_DATE,Outturn_Daily!DB$11:DB$374)</f>
        <v>0</v>
      </c>
      <c r="DC379" s="133">
        <f>SUMIF($C$11:$C$374,"&lt;="&amp;ROP_CUTOFF_DATE,Outturn_Daily!DC$11:DC$374)</f>
        <v>0</v>
      </c>
      <c r="DD379" s="133">
        <f>SUMIF($C$11:$C$374,"&lt;="&amp;ROP_CUTOFF_DATE,Outturn_Daily!DD$11:DD$374)</f>
        <v>0</v>
      </c>
      <c r="DE379" s="133">
        <f>SUMIF($C$11:$C$374,"&lt;="&amp;ROP_CUTOFF_DATE,Outturn_Daily!DE$11:DE$374)</f>
        <v>0</v>
      </c>
      <c r="DF379" s="133">
        <f>SUMIF($C$11:$C$374,"&lt;="&amp;ROP_CUTOFF_DATE,Outturn_Daily!DF$11:DF$374)</f>
        <v>0</v>
      </c>
      <c r="DG379" s="133">
        <f>SUMIF($C$11:$C$374,"&lt;="&amp;ROP_CUTOFF_DATE,Outturn_Daily!DG$11:DG$374)</f>
        <v>0</v>
      </c>
      <c r="DH379" s="133">
        <f>SUMIF($C$11:$C$374,"&lt;="&amp;ROP_CUTOFF_DATE,Outturn_Daily!DH$11:DH$374)</f>
        <v>0</v>
      </c>
      <c r="DI379" s="133">
        <f>SUMIF($C$11:$C$374,"&lt;="&amp;ROP_CUTOFF_DATE,Outturn_Daily!DI$11:DI$374)</f>
        <v>0</v>
      </c>
      <c r="DJ379" s="133">
        <f>SUMIF($C$11:$C$374,"&lt;="&amp;ROP_CUTOFF_DATE,Outturn_Daily!DJ$11:DJ$374)</f>
        <v>0</v>
      </c>
      <c r="DK379" s="133">
        <f>SUMIF($C$11:$C$374,"&lt;="&amp;ROP_CUTOFF_DATE,Outturn_Daily!DK$11:DK$374)</f>
        <v>0</v>
      </c>
      <c r="DL379" s="133">
        <f>SUMIF($C$11:$C$374,"&lt;="&amp;ROP_CUTOFF_DATE,Outturn_Daily!DL$11:DL$374)</f>
        <v>0</v>
      </c>
      <c r="DM379" s="133">
        <f>SUMIF($C$11:$C$374,"&lt;="&amp;ROP_CUTOFF_DATE,Outturn_Daily!DM$11:DM$374)</f>
        <v>0</v>
      </c>
      <c r="DN379" s="133">
        <f>SUMIF($C$11:$C$374,"&lt;="&amp;ROP_CUTOFF_DATE,Outturn_Daily!DN$11:DN$374)</f>
        <v>0</v>
      </c>
      <c r="DO379" s="133">
        <f>SUMIF($C$11:$C$374,"&lt;="&amp;ROP_CUTOFF_DATE,Outturn_Daily!DO$11:DO$374)</f>
        <v>0</v>
      </c>
      <c r="DP379" s="133">
        <f>SUMIF($C$11:$C$374,"&lt;="&amp;ROP_CUTOFF_DATE,Outturn_Daily!DP$11:DP$374)</f>
        <v>0</v>
      </c>
      <c r="DQ379" s="133">
        <f>SUMIF($C$11:$C$374,"&lt;="&amp;ROP_CUTOFF_DATE,Outturn_Daily!DQ$11:DQ$374)</f>
        <v>0</v>
      </c>
      <c r="DR379" s="133">
        <f>SUMIF($C$11:$C$374,"&lt;="&amp;ROP_CUTOFF_DATE,Outturn_Daily!DR$11:DR$374)</f>
        <v>0</v>
      </c>
      <c r="DS379" s="133">
        <f>SUMIF($C$11:$C$374,"&lt;="&amp;ROP_CUTOFF_DATE,Outturn_Daily!DS$11:DS$374)</f>
        <v>0</v>
      </c>
      <c r="DT379" s="133">
        <f>SUMIF($C$11:$C$374,"&lt;="&amp;ROP_CUTOFF_DATE,Outturn_Daily!DT$11:DT$374)</f>
        <v>0</v>
      </c>
      <c r="DU379" s="133">
        <f>SUMIF($C$11:$C$374,"&lt;="&amp;ROP_CUTOFF_DATE,Outturn_Daily!DU$11:DU$374)</f>
        <v>0</v>
      </c>
      <c r="DV379" s="133">
        <f>SUMIF($C$11:$C$374,"&lt;="&amp;ROP_CUTOFF_DATE,Outturn_Daily!DV$11:DV$374)</f>
        <v>0</v>
      </c>
      <c r="DW379" s="133">
        <f>SUMIF($C$11:$C$374,"&lt;="&amp;ROP_CUTOFF_DATE,Outturn_Daily!DW$11:DW$374)</f>
        <v>0</v>
      </c>
      <c r="DX379" s="134">
        <f>SUMIF($C$11:$C$374,"&lt;="&amp;ROP_CUTOFF_DATE,Outturn_Daily!DX$11:DX$374)</f>
        <v>0</v>
      </c>
      <c r="DY379" s="133">
        <f>SUMIF($C$11:$C$374,"&lt;="&amp;ROP_CUTOFF_DATE,Outturn_Daily!DY$11:DY$374)</f>
        <v>0</v>
      </c>
      <c r="DZ379" s="133">
        <f>SUMIF($C$11:$C$374,"&lt;="&amp;ROP_CUTOFF_DATE,Outturn_Daily!DZ$11:DZ$374)</f>
        <v>0</v>
      </c>
      <c r="EA379" s="135"/>
    </row>
    <row r="380" spans="1:153" ht="13.2" hidden="1"/>
    <row r="381" spans="1:153" ht="13.2" hidden="1"/>
    <row r="382" spans="1:153" ht="13.2" hidden="1"/>
    <row r="383" spans="1:153" ht="13.2" hidden="1"/>
    <row r="384" spans="1:153" ht="13.2" hidden="1"/>
    <row r="385" ht="13.2" hidden="1"/>
    <row r="386" ht="13.2" hidden="1"/>
    <row r="387" ht="13.2" hidden="1"/>
    <row r="388" ht="13.2" hidden="1"/>
    <row r="389" ht="13.2" hidden="1"/>
    <row r="390" ht="13.2" hidden="1"/>
    <row r="391" ht="13.2" hidden="1"/>
    <row r="392" ht="13.2" hidden="1"/>
    <row r="393" ht="13.2" hidden="1"/>
    <row r="394" ht="13.2" hidden="1"/>
    <row r="395" ht="13.2" hidden="1"/>
    <row r="396" ht="13.2" hidden="1"/>
    <row r="397" ht="13.2" hidden="1"/>
    <row r="398" ht="13.2" hidden="1"/>
    <row r="399" ht="13.2" hidden="1"/>
    <row r="400" ht="13.2" hidden="1"/>
    <row r="401" ht="13.2" hidden="1"/>
    <row r="402" ht="13.2" hidden="1"/>
    <row r="403" ht="13.2" hidden="1"/>
    <row r="404" ht="13.2" hidden="1"/>
    <row r="405" ht="13.2" hidden="1"/>
    <row r="406" ht="13.2" hidden="1"/>
    <row r="407" ht="13.2" hidden="1"/>
    <row r="408" ht="13.2" hidden="1"/>
    <row r="409" ht="13.2" hidden="1"/>
    <row r="410" ht="13.2" hidden="1"/>
    <row r="411" ht="13.2" hidden="1"/>
    <row r="412" ht="13.2" hidden="1"/>
    <row r="413" ht="13.2" hidden="1"/>
    <row r="414" ht="13.2" hidden="1"/>
    <row r="415" ht="13.2" hidden="1"/>
    <row r="416" ht="13.2" hidden="1"/>
    <row r="417" ht="13.2" hidden="1"/>
    <row r="418" ht="13.2" hidden="1"/>
    <row r="419" ht="13.2" hidden="1"/>
    <row r="420" ht="13.2" hidden="1"/>
    <row r="421" ht="13.2" hidden="1"/>
    <row r="422" ht="13.2" hidden="1"/>
    <row r="423" ht="13.2" hidden="1"/>
    <row r="424" ht="13.2" hidden="1"/>
    <row r="425" ht="13.2" hidden="1"/>
    <row r="426" ht="13.2" hidden="1"/>
    <row r="427" ht="13.2" hidden="1"/>
    <row r="428" ht="13.2" hidden="1"/>
    <row r="429" ht="13.2" hidden="1"/>
    <row r="430" ht="13.2" hidden="1"/>
    <row r="431" ht="13.2" hidden="1"/>
    <row r="432" ht="13.2" hidden="1"/>
    <row r="433" ht="13.2" hidden="1"/>
    <row r="434" ht="13.2" hidden="1"/>
    <row r="435" ht="13.2" hidden="1"/>
    <row r="436" ht="13.2" hidden="1"/>
    <row r="437" ht="13.2" hidden="1"/>
    <row r="438" ht="13.2" hidden="1"/>
    <row r="439" ht="13.2" hidden="1"/>
    <row r="440" ht="13.2" hidden="1"/>
    <row r="441" ht="13.2" hidden="1"/>
    <row r="442" ht="13.2" hidden="1"/>
    <row r="443" ht="13.2" hidden="1"/>
    <row r="444" ht="13.2" hidden="1"/>
    <row r="445" ht="13.2" hidden="1"/>
    <row r="446" ht="13.2" hidden="1"/>
    <row r="447" ht="13.2" hidden="1"/>
    <row r="448" ht="13.2" hidden="1"/>
    <row r="449" ht="13.2" hidden="1"/>
    <row r="450" ht="13.2" hidden="1"/>
    <row r="451" ht="13.2" hidden="1"/>
    <row r="452" ht="13.2" hidden="1"/>
    <row r="453" ht="13.2" hidden="1"/>
    <row r="454" ht="13.2" hidden="1"/>
    <row r="455" ht="13.2" hidden="1"/>
    <row r="456" ht="13.2" hidden="1"/>
    <row r="457" ht="13.2" hidden="1"/>
    <row r="458" ht="13.2" hidden="1"/>
    <row r="459" ht="13.2" hidden="1"/>
    <row r="460" ht="13.2" hidden="1"/>
    <row r="461" ht="13.2" hidden="1"/>
    <row r="462" ht="13.2" hidden="1"/>
    <row r="463" ht="13.2" hidden="1"/>
    <row r="464" ht="13.2" hidden="1"/>
    <row r="465" ht="13.2" hidden="1"/>
    <row r="466" ht="13.2" hidden="1"/>
    <row r="467" ht="13.2" hidden="1"/>
    <row r="468" ht="13.2" hidden="1"/>
    <row r="469" ht="13.2" hidden="1"/>
    <row r="470" ht="13.2" hidden="1"/>
    <row r="471" ht="13.2" hidden="1"/>
    <row r="472" ht="13.2" hidden="1"/>
    <row r="473" ht="13.2" hidden="1"/>
    <row r="474" ht="13.2" hidden="1"/>
    <row r="475" ht="13.2" hidden="1"/>
    <row r="476" ht="13.2" hidden="1"/>
    <row r="477" ht="13.2" hidden="1"/>
    <row r="478" ht="13.2" hidden="1"/>
    <row r="479" ht="13.2" hidden="1"/>
    <row r="480" ht="13.2" hidden="1"/>
    <row r="481" ht="13.2" hidden="1"/>
    <row r="482" ht="13.2" hidden="1"/>
    <row r="483" ht="13.2" hidden="1"/>
    <row r="484" ht="13.2" hidden="1"/>
    <row r="485" ht="13.2" hidden="1"/>
    <row r="486" ht="13.2" hidden="1"/>
    <row r="487" ht="13.2" hidden="1"/>
    <row r="488" ht="13.2" hidden="1"/>
    <row r="489" ht="13.2" hidden="1"/>
    <row r="490" ht="13.2" hidden="1"/>
    <row r="491" ht="13.2" hidden="1"/>
    <row r="492" ht="13.2" hidden="1"/>
    <row r="493" ht="13.2" hidden="1"/>
    <row r="494" ht="13.2" hidden="1"/>
    <row r="495" ht="13.2" hidden="1"/>
    <row r="496" ht="13.2" hidden="1"/>
    <row r="497" ht="13.2" hidden="1"/>
    <row r="498" ht="13.2" hidden="1"/>
    <row r="499" ht="13.2" hidden="1"/>
    <row r="500" ht="13.2" hidden="1"/>
    <row r="501" ht="13.2" hidden="1"/>
    <row r="502" ht="13.2" hidden="1"/>
    <row r="503" ht="13.2" hidden="1"/>
    <row r="504" ht="13.2" hidden="1"/>
    <row r="505" ht="13.2" hidden="1"/>
    <row r="506" ht="13.2" hidden="1"/>
    <row r="507" ht="13.2" hidden="1"/>
    <row r="508" ht="13.2" hidden="1"/>
    <row r="509" ht="13.2" hidden="1"/>
    <row r="510" ht="13.2" hidden="1"/>
    <row r="511" ht="13.2" hidden="1"/>
    <row r="512" ht="13.2" hidden="1"/>
    <row r="513" ht="13.2" hidden="1"/>
    <row r="514" ht="13.2" hidden="1"/>
    <row r="515" ht="13.2" hidden="1"/>
    <row r="516" ht="13.2" hidden="1"/>
    <row r="517" ht="13.2" hidden="1"/>
    <row r="518" ht="13.2" hidden="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sheetData>
  <mergeCells count="14">
    <mergeCell ref="A7:A10"/>
    <mergeCell ref="B7:B10"/>
    <mergeCell ref="C7:C10"/>
    <mergeCell ref="AX8:AX10"/>
    <mergeCell ref="DV8:DV10"/>
    <mergeCell ref="AY9:AY10"/>
    <mergeCell ref="BU9:BU10"/>
    <mergeCell ref="CC9:CC10"/>
    <mergeCell ref="CJ9:CJ10"/>
    <mergeCell ref="CR9:CR10"/>
    <mergeCell ref="CX9:CX10"/>
    <mergeCell ref="DF9:DF10"/>
    <mergeCell ref="DJ9:DJ10"/>
    <mergeCell ref="DR9:DR10"/>
  </mergeCells>
  <phoneticPr fontId="82" type="noConversion"/>
  <conditionalFormatting sqref="EA11:EA374">
    <cfRule type="cellIs" dxfId="1" priority="4" stopIfTrue="1" operator="equal">
      <formula>"err"</formula>
    </cfRule>
  </conditionalFormatting>
  <conditionalFormatting sqref="EA376">
    <cfRule type="cellIs" dxfId="0" priority="1" stopIfTrue="1" operator="equal">
      <formula>"err"</formula>
    </cfRule>
  </conditionalFormatting>
  <pageMargins left="0.75" right="0.75" top="1" bottom="1" header="0.5" footer="0.5"/>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5">
    <tabColor rgb="FFFFC000"/>
  </sheetPr>
  <dimension ref="A1:N9338"/>
  <sheetViews>
    <sheetView zoomScale="85" zoomScaleNormal="85" workbookViewId="0">
      <selection activeCell="I15" sqref="I15:I19"/>
    </sheetView>
  </sheetViews>
  <sheetFormatPr defaultRowHeight="14.4"/>
  <cols>
    <col min="1" max="1" width="16.5546875" customWidth="1"/>
    <col min="2" max="2" width="20.44140625" style="47" bestFit="1" customWidth="1"/>
    <col min="3" max="10" width="10.6640625" bestFit="1" customWidth="1"/>
    <col min="11" max="11" width="13.6640625" customWidth="1"/>
    <col min="12" max="12" width="15" customWidth="1"/>
    <col min="13" max="13" width="9.5546875" customWidth="1"/>
    <col min="14" max="14" width="9.44140625" customWidth="1"/>
    <col min="15" max="15" width="12.33203125" bestFit="1" customWidth="1"/>
    <col min="16" max="16" width="4.5546875" bestFit="1" customWidth="1"/>
    <col min="17" max="17" width="4.33203125" bestFit="1" customWidth="1"/>
    <col min="18" max="18" width="4.5546875" bestFit="1" customWidth="1"/>
    <col min="19" max="19" width="4.6640625" bestFit="1" customWidth="1"/>
  </cols>
  <sheetData>
    <row r="1" spans="1:14">
      <c r="A1" s="277"/>
      <c r="B1" s="277"/>
      <c r="C1" s="277" t="s">
        <v>368</v>
      </c>
      <c r="D1" s="277" t="s">
        <v>369</v>
      </c>
      <c r="E1" s="277" t="s">
        <v>370</v>
      </c>
      <c r="F1" s="277" t="s">
        <v>371</v>
      </c>
      <c r="G1" s="277" t="s">
        <v>372</v>
      </c>
      <c r="H1" s="277" t="s">
        <v>373</v>
      </c>
      <c r="I1" s="277" t="s">
        <v>374</v>
      </c>
      <c r="J1" s="277" t="s">
        <v>375</v>
      </c>
      <c r="K1" s="277" t="s">
        <v>376</v>
      </c>
      <c r="L1" s="277" t="s">
        <v>377</v>
      </c>
      <c r="M1" s="277" t="s">
        <v>378</v>
      </c>
      <c r="N1" s="277" t="s">
        <v>379</v>
      </c>
    </row>
    <row r="2" spans="1:14">
      <c r="A2" s="277"/>
      <c r="B2" s="277"/>
      <c r="C2" s="277">
        <v>4</v>
      </c>
      <c r="D2" s="277">
        <v>5</v>
      </c>
      <c r="E2" s="277">
        <v>6</v>
      </c>
      <c r="F2" s="277">
        <v>7</v>
      </c>
      <c r="G2" s="277">
        <v>8</v>
      </c>
      <c r="H2" s="277">
        <v>9</v>
      </c>
      <c r="I2" s="277">
        <v>10</v>
      </c>
      <c r="J2" s="277">
        <v>11</v>
      </c>
      <c r="K2" s="277">
        <v>12</v>
      </c>
      <c r="L2" s="277">
        <v>1</v>
      </c>
      <c r="M2" s="277">
        <v>2</v>
      </c>
      <c r="N2" s="277">
        <v>3</v>
      </c>
    </row>
    <row r="3" spans="1:14">
      <c r="A3" s="277"/>
      <c r="B3" s="277" t="s">
        <v>367</v>
      </c>
      <c r="C3" s="447">
        <v>3.3402884808166986</v>
      </c>
      <c r="D3" s="447">
        <v>2.9016240972249512</v>
      </c>
      <c r="E3" s="447">
        <v>8.4409829021305711</v>
      </c>
      <c r="F3" s="447">
        <v>23.820415574751184</v>
      </c>
      <c r="G3" s="447">
        <v>8.1540634903003273</v>
      </c>
      <c r="H3" s="447">
        <v>8.9465447586604405</v>
      </c>
      <c r="I3" s="447">
        <v>10.442722211295289</v>
      </c>
      <c r="J3" s="447">
        <v>0</v>
      </c>
      <c r="K3" s="447">
        <v>0</v>
      </c>
      <c r="L3" s="447">
        <v>0</v>
      </c>
      <c r="M3" s="447">
        <v>0</v>
      </c>
      <c r="N3" s="447">
        <v>0</v>
      </c>
    </row>
    <row r="4" spans="1:14">
      <c r="A4" s="277"/>
      <c r="B4" s="277" t="s">
        <v>380</v>
      </c>
      <c r="C4" s="447">
        <v>0</v>
      </c>
      <c r="D4" s="447">
        <v>0</v>
      </c>
      <c r="E4" s="447">
        <v>0</v>
      </c>
      <c r="F4" s="447">
        <v>0</v>
      </c>
      <c r="G4" s="447">
        <v>0</v>
      </c>
      <c r="H4" s="447">
        <v>0</v>
      </c>
      <c r="I4" s="447">
        <v>0</v>
      </c>
      <c r="J4" s="447">
        <v>0</v>
      </c>
      <c r="K4" s="447">
        <v>0</v>
      </c>
      <c r="L4" s="447">
        <v>0</v>
      </c>
      <c r="M4" s="447">
        <v>0</v>
      </c>
      <c r="N4" s="447">
        <v>0</v>
      </c>
    </row>
    <row r="5" spans="1:14">
      <c r="A5" s="277"/>
      <c r="B5" s="277"/>
      <c r="C5" s="277"/>
      <c r="D5" s="277"/>
      <c r="E5" s="277"/>
      <c r="F5" s="277"/>
      <c r="G5" s="277"/>
      <c r="H5" s="277"/>
      <c r="I5" s="277"/>
      <c r="J5" s="277"/>
      <c r="K5" s="277"/>
      <c r="L5" s="277"/>
      <c r="M5" s="277"/>
      <c r="N5" s="277"/>
    </row>
    <row r="6" spans="1:14">
      <c r="A6" s="277" t="s">
        <v>33</v>
      </c>
      <c r="B6" s="277"/>
      <c r="C6" s="277" t="s">
        <v>368</v>
      </c>
      <c r="D6" s="277" t="s">
        <v>369</v>
      </c>
      <c r="E6" s="277" t="s">
        <v>370</v>
      </c>
      <c r="F6" s="277" t="s">
        <v>371</v>
      </c>
      <c r="G6" s="277" t="s">
        <v>372</v>
      </c>
      <c r="H6" s="277" t="s">
        <v>373</v>
      </c>
      <c r="I6" s="277" t="s">
        <v>374</v>
      </c>
      <c r="J6" s="277" t="s">
        <v>375</v>
      </c>
      <c r="K6" s="277" t="s">
        <v>376</v>
      </c>
      <c r="L6" s="277" t="s">
        <v>377</v>
      </c>
      <c r="M6" s="277" t="s">
        <v>378</v>
      </c>
      <c r="N6" s="277" t="s">
        <v>379</v>
      </c>
    </row>
    <row r="7" spans="1:14">
      <c r="A7" s="277" t="s">
        <v>381</v>
      </c>
      <c r="B7" s="277" t="s">
        <v>360</v>
      </c>
      <c r="C7" s="447">
        <v>98.938284440182215</v>
      </c>
      <c r="D7" s="447">
        <v>30.725932122691642</v>
      </c>
      <c r="E7" s="447">
        <v>9.5243422951287435</v>
      </c>
      <c r="F7" s="447">
        <v>70.179098588958553</v>
      </c>
      <c r="G7" s="447">
        <v>56.279426578624872</v>
      </c>
      <c r="H7" s="447">
        <v>118.99797775810411</v>
      </c>
      <c r="I7" s="447">
        <v>165.7904278029155</v>
      </c>
      <c r="J7" s="447">
        <v>0</v>
      </c>
      <c r="K7" s="447">
        <v>0</v>
      </c>
      <c r="L7" s="447">
        <v>0</v>
      </c>
      <c r="M7" s="447">
        <v>0</v>
      </c>
      <c r="N7" s="447">
        <v>0</v>
      </c>
    </row>
    <row r="8" spans="1:14">
      <c r="A8" s="277"/>
      <c r="B8" s="277" t="s">
        <v>382</v>
      </c>
      <c r="C8" s="447">
        <v>0.62160792977053558</v>
      </c>
      <c r="D8" s="447">
        <v>0.25277721032451711</v>
      </c>
      <c r="E8" s="447">
        <v>0.44170220217605671</v>
      </c>
      <c r="F8" s="447">
        <v>3.5008124456623393</v>
      </c>
      <c r="G8" s="447">
        <v>7.389558308003477</v>
      </c>
      <c r="H8" s="447">
        <v>1.7517516282233121</v>
      </c>
      <c r="I8" s="447">
        <v>2.6038078259249673</v>
      </c>
      <c r="J8" s="447">
        <v>0</v>
      </c>
      <c r="K8" s="447">
        <v>0</v>
      </c>
      <c r="L8" s="447">
        <v>0</v>
      </c>
      <c r="M8" s="447">
        <v>0</v>
      </c>
      <c r="N8" s="447">
        <v>0</v>
      </c>
    </row>
    <row r="9" spans="1:14">
      <c r="A9" s="277" t="s">
        <v>383</v>
      </c>
      <c r="B9" s="277" t="s">
        <v>360</v>
      </c>
      <c r="C9" s="447">
        <v>5.0402263757343491</v>
      </c>
      <c r="D9" s="447">
        <v>14.834969133844929</v>
      </c>
      <c r="E9" s="447">
        <v>10.405237478975392</v>
      </c>
      <c r="F9" s="447">
        <v>24.056794629945571</v>
      </c>
      <c r="G9" s="447">
        <v>21.020993099713898</v>
      </c>
      <c r="H9" s="447">
        <v>10.962287563660993</v>
      </c>
      <c r="I9" s="447">
        <v>23.166870996183512</v>
      </c>
      <c r="J9" s="447">
        <v>0</v>
      </c>
      <c r="K9" s="447">
        <v>0</v>
      </c>
      <c r="L9" s="447">
        <v>0</v>
      </c>
      <c r="M9" s="447">
        <v>0</v>
      </c>
      <c r="N9" s="447">
        <v>0</v>
      </c>
    </row>
    <row r="10" spans="1:14">
      <c r="A10" s="277"/>
      <c r="B10" s="277" t="s">
        <v>382</v>
      </c>
      <c r="C10" s="447">
        <v>3.4442008211494417</v>
      </c>
      <c r="D10" s="447">
        <v>5.7131914686573166</v>
      </c>
      <c r="E10" s="447">
        <v>2.2898608182512152</v>
      </c>
      <c r="F10" s="447">
        <v>4.2663634599215916</v>
      </c>
      <c r="G10" s="447">
        <v>4.9040578430741339</v>
      </c>
      <c r="H10" s="447">
        <v>5.7115882963240798</v>
      </c>
      <c r="I10" s="447">
        <v>9.1843840426658598</v>
      </c>
      <c r="J10" s="447">
        <v>0</v>
      </c>
      <c r="K10" s="447">
        <v>0</v>
      </c>
      <c r="L10" s="447">
        <v>0</v>
      </c>
      <c r="M10" s="447">
        <v>0</v>
      </c>
      <c r="N10" s="447">
        <v>0</v>
      </c>
    </row>
    <row r="11" spans="1:14">
      <c r="A11" s="277" t="s">
        <v>367</v>
      </c>
      <c r="B11" s="277" t="s">
        <v>360</v>
      </c>
      <c r="C11" s="447">
        <v>3.3402884808166986</v>
      </c>
      <c r="D11" s="447">
        <v>2.9016240972249512</v>
      </c>
      <c r="E11" s="447">
        <v>8.4409829021305711</v>
      </c>
      <c r="F11" s="447">
        <v>23.833066074751184</v>
      </c>
      <c r="G11" s="447">
        <v>8.1540634903003273</v>
      </c>
      <c r="H11" s="447">
        <v>8.9465447586604405</v>
      </c>
      <c r="I11" s="447">
        <v>10.442722211295289</v>
      </c>
      <c r="J11" s="447">
        <v>0</v>
      </c>
      <c r="K11" s="447">
        <v>0</v>
      </c>
      <c r="L11" s="447">
        <v>0</v>
      </c>
      <c r="M11" s="447">
        <v>0</v>
      </c>
      <c r="N11" s="447">
        <v>0</v>
      </c>
    </row>
    <row r="12" spans="1:14">
      <c r="A12" s="277"/>
      <c r="B12" s="277" t="s">
        <v>382</v>
      </c>
      <c r="C12" s="447">
        <v>0</v>
      </c>
      <c r="D12" s="447">
        <v>0</v>
      </c>
      <c r="E12" s="447">
        <v>0</v>
      </c>
      <c r="F12" s="447">
        <v>-1.26505E-2</v>
      </c>
      <c r="G12" s="447">
        <v>0</v>
      </c>
      <c r="H12" s="447">
        <v>0</v>
      </c>
      <c r="I12" s="447">
        <v>0</v>
      </c>
      <c r="J12" s="447">
        <v>0</v>
      </c>
      <c r="K12" s="447">
        <v>0</v>
      </c>
      <c r="L12" s="447">
        <v>0</v>
      </c>
      <c r="M12" s="447">
        <v>0</v>
      </c>
      <c r="N12" s="447">
        <v>0</v>
      </c>
    </row>
    <row r="13" spans="1:14">
      <c r="A13" s="277"/>
      <c r="B13" s="277"/>
      <c r="C13" s="277"/>
      <c r="D13" s="277"/>
      <c r="E13" s="277"/>
      <c r="F13" s="277"/>
      <c r="G13" s="277"/>
      <c r="H13" s="277"/>
      <c r="I13" s="277"/>
      <c r="J13" s="277"/>
      <c r="K13" s="277"/>
      <c r="L13" s="277"/>
      <c r="M13" s="277"/>
      <c r="N13" s="277"/>
    </row>
    <row r="14" spans="1:14">
      <c r="A14" s="277" t="s">
        <v>384</v>
      </c>
      <c r="B14" s="277"/>
      <c r="C14" s="277" t="s">
        <v>368</v>
      </c>
      <c r="D14" s="277" t="s">
        <v>369</v>
      </c>
      <c r="E14" s="277" t="s">
        <v>370</v>
      </c>
      <c r="F14" s="277" t="s">
        <v>371</v>
      </c>
      <c r="G14" s="277" t="s">
        <v>372</v>
      </c>
      <c r="H14" s="277" t="s">
        <v>373</v>
      </c>
      <c r="I14" s="277" t="s">
        <v>374</v>
      </c>
      <c r="J14" s="277" t="s">
        <v>375</v>
      </c>
      <c r="K14" s="277" t="s">
        <v>376</v>
      </c>
      <c r="L14" s="277" t="s">
        <v>377</v>
      </c>
      <c r="M14" s="277" t="s">
        <v>378</v>
      </c>
      <c r="N14" s="277" t="s">
        <v>379</v>
      </c>
    </row>
    <row r="15" spans="1:14">
      <c r="A15" s="277" t="s">
        <v>381</v>
      </c>
      <c r="B15" s="277" t="s">
        <v>360</v>
      </c>
      <c r="C15" s="448">
        <v>590032.39199999941</v>
      </c>
      <c r="D15" s="448">
        <v>200524.48699999999</v>
      </c>
      <c r="E15" s="448">
        <v>54253.366999999977</v>
      </c>
      <c r="F15" s="448">
        <v>435988.69199999992</v>
      </c>
      <c r="G15" s="448">
        <v>371327.59199999995</v>
      </c>
      <c r="H15" s="448">
        <v>787585.61400000006</v>
      </c>
      <c r="I15" s="448">
        <v>890594.11800000083</v>
      </c>
      <c r="J15" s="448">
        <v>0</v>
      </c>
      <c r="K15" s="448">
        <v>0</v>
      </c>
      <c r="L15" s="448">
        <v>0</v>
      </c>
      <c r="M15" s="448">
        <v>0</v>
      </c>
      <c r="N15" s="448">
        <v>0</v>
      </c>
    </row>
    <row r="16" spans="1:14">
      <c r="A16" s="277"/>
      <c r="B16" s="277" t="s">
        <v>382</v>
      </c>
      <c r="C16" s="448">
        <v>15226</v>
      </c>
      <c r="D16" s="448">
        <v>8550</v>
      </c>
      <c r="E16" s="448">
        <v>13879</v>
      </c>
      <c r="F16" s="448">
        <v>87242.92</v>
      </c>
      <c r="G16" s="448">
        <v>147524.26</v>
      </c>
      <c r="H16" s="448">
        <v>35311.620000000003</v>
      </c>
      <c r="I16" s="448">
        <v>20830.120000000003</v>
      </c>
      <c r="J16" s="448">
        <v>0</v>
      </c>
      <c r="K16" s="448">
        <v>0</v>
      </c>
      <c r="L16" s="448">
        <v>0</v>
      </c>
      <c r="M16" s="448">
        <v>0</v>
      </c>
      <c r="N16" s="448">
        <v>0</v>
      </c>
    </row>
    <row r="17" spans="1:14">
      <c r="A17" s="277" t="s">
        <v>383</v>
      </c>
      <c r="B17" s="277" t="s">
        <v>360</v>
      </c>
      <c r="C17" s="448">
        <v>74765.938999999998</v>
      </c>
      <c r="D17" s="448">
        <v>211417.34700000004</v>
      </c>
      <c r="E17" s="448">
        <v>146060.72000000003</v>
      </c>
      <c r="F17" s="448">
        <v>268573.755</v>
      </c>
      <c r="G17" s="448">
        <v>271318.12300000002</v>
      </c>
      <c r="H17" s="448">
        <v>174984.46499999991</v>
      </c>
      <c r="I17" s="448">
        <v>339705.83400000021</v>
      </c>
      <c r="J17" s="448">
        <v>0</v>
      </c>
      <c r="K17" s="448">
        <v>0</v>
      </c>
      <c r="L17" s="448">
        <v>0</v>
      </c>
      <c r="M17" s="448">
        <v>0</v>
      </c>
      <c r="N17" s="448">
        <v>0</v>
      </c>
    </row>
    <row r="18" spans="1:14">
      <c r="A18" s="277"/>
      <c r="B18" s="277" t="s">
        <v>382</v>
      </c>
      <c r="C18" s="448">
        <v>66160.5</v>
      </c>
      <c r="D18" s="448">
        <v>90004.5</v>
      </c>
      <c r="E18" s="448">
        <v>39131</v>
      </c>
      <c r="F18" s="448">
        <v>62056.5</v>
      </c>
      <c r="G18" s="448">
        <v>86620</v>
      </c>
      <c r="H18" s="448">
        <v>93340.5</v>
      </c>
      <c r="I18" s="448">
        <v>162610.5</v>
      </c>
      <c r="J18" s="448">
        <v>0</v>
      </c>
      <c r="K18" s="448">
        <v>0</v>
      </c>
      <c r="L18" s="448">
        <v>0</v>
      </c>
      <c r="M18" s="448">
        <v>0</v>
      </c>
      <c r="N18" s="448">
        <v>0</v>
      </c>
    </row>
    <row r="19" spans="1:14">
      <c r="A19" s="277" t="s">
        <v>367</v>
      </c>
      <c r="B19" s="277" t="s">
        <v>360</v>
      </c>
      <c r="C19" s="448">
        <v>68958.210000000006</v>
      </c>
      <c r="D19" s="448">
        <v>51604.970000000008</v>
      </c>
      <c r="E19" s="448">
        <v>122546.486</v>
      </c>
      <c r="F19" s="448">
        <v>364791.19999999995</v>
      </c>
      <c r="G19" s="448">
        <v>154732.16200000001</v>
      </c>
      <c r="H19" s="448">
        <v>183598.56699999995</v>
      </c>
      <c r="I19" s="448">
        <v>184696.34999999995</v>
      </c>
      <c r="J19" s="448">
        <v>0</v>
      </c>
      <c r="K19" s="448">
        <v>0</v>
      </c>
      <c r="L19" s="448">
        <v>0</v>
      </c>
      <c r="M19" s="448">
        <v>0</v>
      </c>
      <c r="N19" s="448">
        <v>0</v>
      </c>
    </row>
    <row r="20" spans="1:14">
      <c r="A20" s="277"/>
      <c r="B20" s="277" t="s">
        <v>382</v>
      </c>
      <c r="C20" s="448">
        <v>0</v>
      </c>
      <c r="D20" s="448">
        <v>0</v>
      </c>
      <c r="E20" s="448">
        <v>0</v>
      </c>
      <c r="F20" s="448">
        <v>450</v>
      </c>
      <c r="G20" s="448">
        <v>0</v>
      </c>
      <c r="H20" s="448">
        <v>0</v>
      </c>
      <c r="I20" s="448">
        <v>0</v>
      </c>
      <c r="J20" s="448">
        <v>0</v>
      </c>
      <c r="K20" s="448">
        <v>0</v>
      </c>
      <c r="L20" s="448">
        <v>0</v>
      </c>
      <c r="M20" s="448">
        <v>0</v>
      </c>
      <c r="N20" s="448">
        <v>0</v>
      </c>
    </row>
    <row r="21" spans="1:14">
      <c r="C21" s="48"/>
      <c r="D21" s="48"/>
      <c r="E21" s="48"/>
      <c r="F21" s="48"/>
      <c r="G21" s="48"/>
      <c r="H21" s="48"/>
      <c r="I21" s="48"/>
      <c r="J21" s="48"/>
      <c r="K21" s="48"/>
      <c r="L21" s="48"/>
      <c r="M21" s="48"/>
      <c r="N21" s="48"/>
    </row>
    <row r="22" spans="1:14">
      <c r="C22" s="48"/>
      <c r="D22" s="48"/>
      <c r="E22" s="48"/>
      <c r="F22" s="48"/>
      <c r="G22" s="48"/>
      <c r="H22" s="48"/>
      <c r="I22" s="48"/>
      <c r="J22" s="48"/>
      <c r="K22" s="48"/>
      <c r="L22" s="48"/>
      <c r="M22" s="48"/>
      <c r="N22" s="48"/>
    </row>
    <row r="23" spans="1:14">
      <c r="C23" s="48"/>
      <c r="D23" s="48"/>
      <c r="E23" s="48"/>
      <c r="F23" s="48"/>
      <c r="G23" s="48"/>
      <c r="H23" s="48"/>
      <c r="I23" s="48"/>
      <c r="J23" s="48"/>
      <c r="K23" s="48"/>
      <c r="L23" s="48"/>
      <c r="M23" s="48"/>
      <c r="N23" s="48"/>
    </row>
    <row r="24" spans="1:14">
      <c r="C24" s="48"/>
      <c r="D24" s="48"/>
      <c r="E24" s="48"/>
      <c r="F24" s="48"/>
      <c r="G24" s="48"/>
      <c r="H24" s="48"/>
      <c r="I24" s="48"/>
      <c r="J24" s="48"/>
      <c r="K24" s="48"/>
      <c r="L24" s="48"/>
      <c r="M24" s="48"/>
      <c r="N24" s="48"/>
    </row>
    <row r="25" spans="1:14">
      <c r="C25" s="48"/>
      <c r="D25" s="48"/>
      <c r="E25" s="48"/>
      <c r="F25" s="48"/>
      <c r="G25" s="48"/>
      <c r="H25" s="48"/>
      <c r="I25" s="48"/>
      <c r="J25" s="48"/>
      <c r="K25" s="48"/>
      <c r="L25" s="48"/>
      <c r="M25" s="48"/>
      <c r="N25" s="48"/>
    </row>
    <row r="26" spans="1:14">
      <c r="C26" s="48"/>
      <c r="D26" s="48"/>
      <c r="E26" s="48"/>
      <c r="F26" s="48"/>
      <c r="G26" s="48"/>
      <c r="H26" s="48"/>
      <c r="I26" s="48"/>
      <c r="J26" s="48"/>
      <c r="K26" s="48"/>
      <c r="L26" s="48"/>
      <c r="M26" s="48"/>
      <c r="N26" s="48"/>
    </row>
    <row r="27" spans="1:14">
      <c r="C27" s="48"/>
      <c r="D27" s="48"/>
      <c r="E27" s="48"/>
      <c r="F27" s="48"/>
      <c r="G27" s="48"/>
      <c r="H27" s="48"/>
      <c r="I27" s="48"/>
      <c r="J27" s="48"/>
      <c r="K27" s="48"/>
      <c r="L27" s="48"/>
      <c r="M27" s="48"/>
      <c r="N27" s="48"/>
    </row>
    <row r="28" spans="1:14">
      <c r="C28" s="48"/>
      <c r="D28" s="48"/>
      <c r="E28" s="48"/>
      <c r="F28" s="48"/>
      <c r="G28" s="48"/>
      <c r="H28" s="48"/>
      <c r="I28" s="48"/>
      <c r="J28" s="48"/>
      <c r="K28" s="48"/>
      <c r="L28" s="48"/>
      <c r="M28" s="48"/>
      <c r="N28" s="48"/>
    </row>
    <row r="29" spans="1:14">
      <c r="C29" s="48"/>
      <c r="D29" s="48"/>
      <c r="E29" s="48"/>
      <c r="F29" s="48"/>
      <c r="G29" s="48"/>
      <c r="H29" s="48"/>
      <c r="I29" s="48"/>
      <c r="J29" s="48"/>
      <c r="K29" s="48"/>
      <c r="L29" s="48"/>
      <c r="M29" s="48"/>
      <c r="N29" s="48"/>
    </row>
    <row r="30" spans="1:14">
      <c r="C30" s="48"/>
      <c r="D30" s="48"/>
      <c r="E30" s="48"/>
      <c r="F30" s="48"/>
      <c r="G30" s="48"/>
      <c r="H30" s="48"/>
      <c r="I30" s="48"/>
      <c r="J30" s="48"/>
      <c r="K30" s="48"/>
      <c r="L30" s="48"/>
      <c r="M30" s="48"/>
      <c r="N30" s="48"/>
    </row>
    <row r="31" spans="1:14">
      <c r="C31" s="48"/>
      <c r="D31" s="48"/>
      <c r="E31" s="48"/>
      <c r="F31" s="48"/>
      <c r="G31" s="48"/>
      <c r="H31" s="48"/>
      <c r="I31" s="48"/>
      <c r="J31" s="48"/>
      <c r="K31" s="48"/>
      <c r="L31" s="48"/>
      <c r="M31" s="48"/>
      <c r="N31" s="48"/>
    </row>
    <row r="32" spans="1:14">
      <c r="C32" s="48"/>
      <c r="D32" s="48"/>
      <c r="E32" s="48"/>
      <c r="F32" s="48"/>
      <c r="G32" s="48"/>
      <c r="H32" s="48"/>
      <c r="I32" s="48"/>
      <c r="J32" s="48"/>
      <c r="K32" s="48"/>
      <c r="L32" s="48"/>
      <c r="M32" s="48"/>
      <c r="N32" s="48"/>
    </row>
    <row r="33" spans="3:14">
      <c r="C33" s="48"/>
      <c r="D33" s="48"/>
      <c r="E33" s="48"/>
      <c r="F33" s="48"/>
      <c r="G33" s="48"/>
      <c r="H33" s="48"/>
      <c r="I33" s="48"/>
      <c r="J33" s="48"/>
      <c r="K33" s="48"/>
      <c r="L33" s="48"/>
      <c r="M33" s="48"/>
      <c r="N33" s="48"/>
    </row>
    <row r="34" spans="3:14">
      <c r="C34" s="48"/>
      <c r="D34" s="48"/>
      <c r="E34" s="48"/>
      <c r="F34" s="48"/>
      <c r="G34" s="48"/>
      <c r="H34" s="48"/>
      <c r="I34" s="48"/>
      <c r="J34" s="48"/>
      <c r="K34" s="48"/>
      <c r="L34" s="48"/>
      <c r="M34" s="48"/>
      <c r="N34" s="48"/>
    </row>
    <row r="35" spans="3:14">
      <c r="C35" s="48"/>
      <c r="D35" s="48"/>
      <c r="E35" s="48"/>
      <c r="F35" s="48"/>
      <c r="G35" s="48"/>
      <c r="H35" s="48"/>
      <c r="I35" s="48"/>
      <c r="J35" s="48"/>
      <c r="K35" s="48"/>
      <c r="L35" s="48"/>
      <c r="M35" s="48"/>
      <c r="N35" s="48"/>
    </row>
    <row r="36" spans="3:14">
      <c r="C36" s="48"/>
      <c r="D36" s="48"/>
      <c r="E36" s="48"/>
      <c r="F36" s="48"/>
      <c r="G36" s="48"/>
      <c r="H36" s="48"/>
      <c r="I36" s="48"/>
      <c r="J36" s="48"/>
      <c r="K36" s="48"/>
      <c r="L36" s="48"/>
      <c r="M36" s="48"/>
      <c r="N36" s="48"/>
    </row>
    <row r="37" spans="3:14">
      <c r="C37" s="48"/>
      <c r="D37" s="48"/>
      <c r="E37" s="48"/>
      <c r="F37" s="48"/>
      <c r="G37" s="48"/>
      <c r="H37" s="48"/>
      <c r="I37" s="48"/>
      <c r="J37" s="48"/>
      <c r="K37" s="48"/>
      <c r="L37" s="48"/>
      <c r="M37" s="48"/>
      <c r="N37" s="48"/>
    </row>
    <row r="38" spans="3:14">
      <c r="C38" s="48"/>
      <c r="D38" s="48"/>
      <c r="E38" s="48"/>
      <c r="F38" s="48"/>
      <c r="G38" s="48"/>
      <c r="H38" s="48"/>
      <c r="I38" s="48"/>
      <c r="J38" s="48"/>
      <c r="K38" s="48"/>
      <c r="L38" s="48"/>
      <c r="M38" s="48"/>
      <c r="N38" s="48"/>
    </row>
    <row r="39" spans="3:14">
      <c r="C39" s="48"/>
      <c r="D39" s="48"/>
      <c r="E39" s="48"/>
      <c r="F39" s="48"/>
      <c r="G39" s="48"/>
      <c r="H39" s="48"/>
      <c r="I39" s="48"/>
      <c r="J39" s="48"/>
      <c r="K39" s="48"/>
      <c r="L39" s="48"/>
      <c r="M39" s="48"/>
      <c r="N39" s="48"/>
    </row>
    <row r="40" spans="3:14">
      <c r="C40" s="48"/>
      <c r="D40" s="48"/>
      <c r="E40" s="48"/>
      <c r="F40" s="48"/>
      <c r="G40" s="48"/>
      <c r="H40" s="48"/>
      <c r="I40" s="48"/>
      <c r="J40" s="48"/>
      <c r="K40" s="48"/>
      <c r="L40" s="48"/>
      <c r="M40" s="48"/>
      <c r="N40" s="48"/>
    </row>
    <row r="41" spans="3:14">
      <c r="C41" s="48"/>
      <c r="D41" s="48"/>
      <c r="E41" s="48"/>
      <c r="F41" s="48"/>
      <c r="G41" s="48"/>
      <c r="H41" s="48"/>
      <c r="I41" s="48"/>
      <c r="J41" s="48"/>
      <c r="K41" s="48"/>
      <c r="L41" s="48"/>
      <c r="M41" s="48"/>
      <c r="N41" s="48"/>
    </row>
    <row r="42" spans="3:14">
      <c r="C42" s="48"/>
      <c r="D42" s="48"/>
      <c r="E42" s="48"/>
      <c r="F42" s="48"/>
      <c r="G42" s="48"/>
      <c r="H42" s="48"/>
      <c r="I42" s="48"/>
      <c r="J42" s="48"/>
      <c r="K42" s="48"/>
      <c r="L42" s="48"/>
      <c r="M42" s="48"/>
      <c r="N42" s="48"/>
    </row>
    <row r="43" spans="3:14">
      <c r="C43" s="48"/>
      <c r="D43" s="48"/>
      <c r="E43" s="48"/>
      <c r="F43" s="48"/>
      <c r="G43" s="48"/>
      <c r="H43" s="48"/>
      <c r="I43" s="48"/>
      <c r="J43" s="48"/>
      <c r="K43" s="48"/>
      <c r="L43" s="48"/>
      <c r="M43" s="48"/>
      <c r="N43" s="48"/>
    </row>
    <row r="44" spans="3:14">
      <c r="C44" s="48"/>
      <c r="D44" s="48"/>
      <c r="E44" s="48"/>
      <c r="F44" s="48"/>
      <c r="G44" s="48"/>
      <c r="H44" s="48"/>
      <c r="I44" s="48"/>
      <c r="J44" s="48"/>
      <c r="K44" s="48"/>
      <c r="L44" s="48"/>
      <c r="M44" s="48"/>
      <c r="N44" s="48"/>
    </row>
    <row r="45" spans="3:14">
      <c r="C45" s="48"/>
      <c r="D45" s="48"/>
      <c r="E45" s="48"/>
      <c r="F45" s="48"/>
      <c r="G45" s="48"/>
      <c r="H45" s="48"/>
      <c r="I45" s="48"/>
      <c r="J45" s="48"/>
      <c r="K45" s="48"/>
      <c r="L45" s="48"/>
      <c r="M45" s="48"/>
      <c r="N45" s="48"/>
    </row>
    <row r="46" spans="3:14">
      <c r="C46" s="48"/>
      <c r="D46" s="48"/>
      <c r="E46" s="48"/>
      <c r="F46" s="48"/>
      <c r="G46" s="48"/>
      <c r="H46" s="48"/>
      <c r="I46" s="48"/>
      <c r="J46" s="48"/>
      <c r="K46" s="48"/>
      <c r="L46" s="48"/>
      <c r="M46" s="48"/>
      <c r="N46" s="48"/>
    </row>
    <row r="47" spans="3:14">
      <c r="C47" s="48"/>
      <c r="D47" s="48"/>
      <c r="E47" s="48"/>
      <c r="F47" s="48"/>
      <c r="G47" s="48"/>
      <c r="H47" s="48"/>
      <c r="I47" s="48"/>
      <c r="J47" s="48"/>
      <c r="K47" s="48"/>
      <c r="L47" s="48"/>
      <c r="M47" s="48"/>
      <c r="N47" s="48"/>
    </row>
    <row r="48" spans="3:14">
      <c r="C48" s="48"/>
      <c r="D48" s="48"/>
      <c r="E48" s="48"/>
      <c r="F48" s="48"/>
      <c r="G48" s="48"/>
      <c r="H48" s="48"/>
      <c r="I48" s="48"/>
      <c r="J48" s="48"/>
      <c r="K48" s="48"/>
      <c r="L48" s="48"/>
      <c r="M48" s="48"/>
      <c r="N48" s="48"/>
    </row>
    <row r="49" spans="3:14">
      <c r="C49" s="48"/>
      <c r="D49" s="48"/>
      <c r="E49" s="48"/>
      <c r="F49" s="48"/>
      <c r="G49" s="48"/>
      <c r="H49" s="48"/>
      <c r="I49" s="48"/>
      <c r="J49" s="48"/>
      <c r="K49" s="48"/>
      <c r="L49" s="48"/>
      <c r="M49" s="48"/>
      <c r="N49" s="48"/>
    </row>
    <row r="50" spans="3:14">
      <c r="C50" s="48"/>
      <c r="D50" s="48"/>
      <c r="E50" s="48"/>
      <c r="F50" s="48"/>
      <c r="G50" s="48"/>
      <c r="H50" s="48"/>
      <c r="I50" s="48"/>
      <c r="J50" s="48"/>
      <c r="K50" s="48"/>
      <c r="L50" s="48"/>
      <c r="M50" s="48"/>
      <c r="N50" s="48"/>
    </row>
    <row r="51" spans="3:14">
      <c r="C51" s="48"/>
      <c r="D51" s="48"/>
      <c r="E51" s="48"/>
      <c r="F51" s="48"/>
      <c r="G51" s="48"/>
      <c r="H51" s="48"/>
      <c r="I51" s="48"/>
      <c r="J51" s="48"/>
      <c r="K51" s="48"/>
      <c r="L51" s="48"/>
      <c r="M51" s="48"/>
      <c r="N51" s="48"/>
    </row>
    <row r="52" spans="3:14">
      <c r="C52" s="48"/>
      <c r="D52" s="48"/>
      <c r="E52" s="48"/>
      <c r="F52" s="48"/>
      <c r="G52" s="48"/>
      <c r="H52" s="48"/>
      <c r="I52" s="48"/>
      <c r="J52" s="48"/>
      <c r="K52" s="48"/>
      <c r="L52" s="48"/>
      <c r="M52" s="48"/>
      <c r="N52" s="48"/>
    </row>
    <row r="53" spans="3:14">
      <c r="C53" s="48"/>
      <c r="D53" s="48"/>
      <c r="E53" s="48"/>
      <c r="F53" s="48"/>
      <c r="G53" s="48"/>
      <c r="H53" s="48"/>
      <c r="I53" s="48"/>
      <c r="J53" s="48"/>
      <c r="K53" s="48"/>
      <c r="L53" s="48"/>
      <c r="M53" s="48"/>
      <c r="N53" s="48"/>
    </row>
    <row r="54" spans="3:14">
      <c r="C54" s="48"/>
      <c r="D54" s="48"/>
      <c r="E54" s="48"/>
      <c r="F54" s="48"/>
      <c r="G54" s="48"/>
      <c r="H54" s="48"/>
      <c r="I54" s="48"/>
      <c r="J54" s="48"/>
      <c r="K54" s="48"/>
      <c r="L54" s="48"/>
      <c r="M54" s="48"/>
      <c r="N54" s="48"/>
    </row>
    <row r="55" spans="3:14">
      <c r="C55" s="48"/>
      <c r="D55" s="48"/>
      <c r="E55" s="48"/>
      <c r="F55" s="48"/>
      <c r="G55" s="48"/>
      <c r="H55" s="48"/>
      <c r="I55" s="48"/>
      <c r="J55" s="48"/>
      <c r="K55" s="48"/>
      <c r="L55" s="48"/>
      <c r="M55" s="48"/>
      <c r="N55" s="48"/>
    </row>
    <row r="56" spans="3:14">
      <c r="C56" s="48"/>
      <c r="D56" s="48"/>
      <c r="E56" s="48"/>
      <c r="F56" s="48"/>
      <c r="G56" s="48"/>
      <c r="H56" s="48"/>
      <c r="I56" s="48"/>
      <c r="J56" s="48"/>
      <c r="K56" s="48"/>
      <c r="L56" s="48"/>
      <c r="M56" s="48"/>
      <c r="N56" s="48"/>
    </row>
    <row r="57" spans="3:14">
      <c r="C57" s="48"/>
      <c r="D57" s="48"/>
      <c r="E57" s="48"/>
      <c r="F57" s="48"/>
      <c r="G57" s="48"/>
      <c r="H57" s="48"/>
      <c r="I57" s="48"/>
      <c r="J57" s="48"/>
      <c r="K57" s="48"/>
      <c r="L57" s="48"/>
      <c r="M57" s="48"/>
      <c r="N57" s="48"/>
    </row>
    <row r="58" spans="3:14">
      <c r="C58" s="48"/>
      <c r="D58" s="48"/>
      <c r="E58" s="48"/>
      <c r="F58" s="48"/>
      <c r="G58" s="48"/>
      <c r="H58" s="48"/>
      <c r="I58" s="48"/>
      <c r="J58" s="48"/>
      <c r="K58" s="48"/>
      <c r="L58" s="48"/>
      <c r="M58" s="48"/>
      <c r="N58" s="48"/>
    </row>
    <row r="59" spans="3:14">
      <c r="C59" s="48"/>
      <c r="D59" s="48"/>
      <c r="E59" s="48"/>
      <c r="F59" s="48"/>
      <c r="G59" s="48"/>
      <c r="H59" s="48"/>
      <c r="I59" s="48"/>
      <c r="J59" s="48"/>
      <c r="K59" s="48"/>
      <c r="L59" s="48"/>
      <c r="M59" s="48"/>
      <c r="N59" s="48"/>
    </row>
    <row r="60" spans="3:14">
      <c r="C60" s="48"/>
      <c r="D60" s="48"/>
      <c r="E60" s="48"/>
      <c r="F60" s="48"/>
      <c r="G60" s="48"/>
      <c r="H60" s="48"/>
      <c r="I60" s="48"/>
      <c r="J60" s="48"/>
      <c r="K60" s="48"/>
      <c r="L60" s="48"/>
      <c r="M60" s="48"/>
      <c r="N60" s="48"/>
    </row>
    <row r="61" spans="3:14">
      <c r="C61" s="48"/>
      <c r="D61" s="48"/>
      <c r="E61" s="48"/>
      <c r="F61" s="48"/>
      <c r="G61" s="48"/>
      <c r="H61" s="48"/>
      <c r="I61" s="48"/>
      <c r="J61" s="48"/>
      <c r="K61" s="48"/>
      <c r="L61" s="48"/>
      <c r="M61" s="48"/>
      <c r="N61" s="48"/>
    </row>
    <row r="62" spans="3:14">
      <c r="C62" s="48"/>
      <c r="D62" s="48"/>
      <c r="E62" s="48"/>
      <c r="F62" s="48"/>
      <c r="G62" s="48"/>
      <c r="H62" s="48"/>
      <c r="I62" s="48"/>
      <c r="J62" s="48"/>
      <c r="K62" s="48"/>
      <c r="L62" s="48"/>
      <c r="M62" s="48"/>
      <c r="N62" s="48"/>
    </row>
    <row r="63" spans="3:14">
      <c r="C63" s="48"/>
      <c r="D63" s="48"/>
      <c r="E63" s="48"/>
      <c r="F63" s="48"/>
      <c r="G63" s="48"/>
      <c r="H63" s="48"/>
      <c r="I63" s="48"/>
      <c r="J63" s="48"/>
      <c r="K63" s="48"/>
      <c r="L63" s="48"/>
      <c r="M63" s="48"/>
      <c r="N63" s="48"/>
    </row>
    <row r="64" spans="3:14">
      <c r="C64" s="48"/>
      <c r="D64" s="48"/>
      <c r="E64" s="48"/>
      <c r="F64" s="48"/>
      <c r="G64" s="48"/>
      <c r="H64" s="48"/>
      <c r="I64" s="48"/>
      <c r="J64" s="48"/>
      <c r="K64" s="48"/>
      <c r="L64" s="48"/>
      <c r="M64" s="48"/>
      <c r="N64" s="48"/>
    </row>
    <row r="65" spans="3:14">
      <c r="C65" s="48"/>
      <c r="D65" s="48"/>
      <c r="E65" s="48"/>
      <c r="F65" s="48"/>
      <c r="G65" s="48"/>
      <c r="H65" s="48"/>
      <c r="I65" s="48"/>
      <c r="J65" s="48"/>
      <c r="K65" s="48"/>
      <c r="L65" s="48"/>
      <c r="M65" s="48"/>
      <c r="N65" s="48"/>
    </row>
    <row r="66" spans="3:14">
      <c r="C66" s="48"/>
      <c r="D66" s="48"/>
      <c r="E66" s="48"/>
      <c r="F66" s="48"/>
      <c r="G66" s="48"/>
      <c r="H66" s="48"/>
      <c r="I66" s="48"/>
      <c r="J66" s="48"/>
      <c r="K66" s="48"/>
      <c r="L66" s="48"/>
      <c r="M66" s="48"/>
      <c r="N66" s="48"/>
    </row>
    <row r="67" spans="3:14">
      <c r="C67" s="48"/>
      <c r="D67" s="48"/>
      <c r="E67" s="48"/>
      <c r="F67" s="48"/>
      <c r="G67" s="48"/>
      <c r="H67" s="48"/>
      <c r="I67" s="48"/>
      <c r="J67" s="48"/>
      <c r="K67" s="48"/>
      <c r="L67" s="48"/>
      <c r="M67" s="48"/>
      <c r="N67" s="48"/>
    </row>
    <row r="68" spans="3:14">
      <c r="C68" s="48"/>
      <c r="D68" s="48"/>
      <c r="E68" s="48"/>
      <c r="F68" s="48"/>
      <c r="G68" s="48"/>
      <c r="H68" s="48"/>
      <c r="I68" s="48"/>
      <c r="J68" s="48"/>
      <c r="K68" s="48"/>
      <c r="L68" s="48"/>
      <c r="M68" s="48"/>
      <c r="N68" s="48"/>
    </row>
    <row r="69" spans="3:14">
      <c r="C69" s="48"/>
      <c r="D69" s="48"/>
      <c r="E69" s="48"/>
      <c r="F69" s="48"/>
      <c r="G69" s="48"/>
      <c r="H69" s="48"/>
      <c r="I69" s="48"/>
      <c r="J69" s="48"/>
      <c r="K69" s="48"/>
      <c r="L69" s="48"/>
      <c r="M69" s="48"/>
      <c r="N69" s="48"/>
    </row>
    <row r="70" spans="3:14">
      <c r="C70" s="48"/>
      <c r="D70" s="48"/>
      <c r="E70" s="48"/>
      <c r="F70" s="48"/>
      <c r="G70" s="48"/>
      <c r="H70" s="48"/>
      <c r="I70" s="48"/>
      <c r="J70" s="48"/>
      <c r="K70" s="48"/>
      <c r="L70" s="48"/>
      <c r="M70" s="48"/>
      <c r="N70" s="48"/>
    </row>
    <row r="71" spans="3:14">
      <c r="C71" s="48"/>
      <c r="D71" s="48"/>
      <c r="E71" s="48"/>
      <c r="F71" s="48"/>
      <c r="G71" s="48"/>
      <c r="H71" s="48"/>
      <c r="I71" s="48"/>
      <c r="J71" s="48"/>
      <c r="K71" s="48"/>
      <c r="L71" s="48"/>
      <c r="M71" s="48"/>
      <c r="N71" s="48"/>
    </row>
    <row r="72" spans="3:14">
      <c r="C72" s="48"/>
      <c r="D72" s="48"/>
      <c r="E72" s="48"/>
      <c r="F72" s="48"/>
      <c r="G72" s="48"/>
      <c r="H72" s="48"/>
      <c r="I72" s="48"/>
      <c r="J72" s="48"/>
      <c r="K72" s="48"/>
      <c r="L72" s="48"/>
      <c r="M72" s="48"/>
      <c r="N72" s="48"/>
    </row>
    <row r="73" spans="3:14">
      <c r="C73" s="48"/>
      <c r="D73" s="48"/>
      <c r="E73" s="48"/>
      <c r="F73" s="48"/>
      <c r="G73" s="48"/>
      <c r="H73" s="48"/>
      <c r="I73" s="48"/>
      <c r="J73" s="48"/>
      <c r="K73" s="48"/>
      <c r="L73" s="48"/>
      <c r="M73" s="48"/>
      <c r="N73" s="48"/>
    </row>
    <row r="74" spans="3:14">
      <c r="C74" s="48"/>
      <c r="D74" s="48"/>
      <c r="E74" s="48"/>
      <c r="F74" s="48"/>
      <c r="G74" s="48"/>
      <c r="H74" s="48"/>
      <c r="I74" s="48"/>
      <c r="J74" s="48"/>
      <c r="K74" s="48"/>
      <c r="L74" s="48"/>
      <c r="M74" s="48"/>
      <c r="N74" s="48"/>
    </row>
    <row r="75" spans="3:14">
      <c r="C75" s="48"/>
      <c r="D75" s="48"/>
      <c r="E75" s="48"/>
      <c r="F75" s="48"/>
      <c r="G75" s="48"/>
      <c r="H75" s="48"/>
      <c r="I75" s="48"/>
      <c r="J75" s="48"/>
      <c r="K75" s="48"/>
      <c r="L75" s="48"/>
      <c r="M75" s="48"/>
      <c r="N75" s="48"/>
    </row>
    <row r="76" spans="3:14">
      <c r="C76" s="48"/>
      <c r="D76" s="48"/>
      <c r="E76" s="48"/>
      <c r="F76" s="48"/>
      <c r="G76" s="48"/>
      <c r="H76" s="48"/>
      <c r="I76" s="48"/>
      <c r="J76" s="48"/>
      <c r="K76" s="48"/>
      <c r="L76" s="48"/>
      <c r="M76" s="48"/>
      <c r="N76" s="48"/>
    </row>
    <row r="77" spans="3:14">
      <c r="C77" s="48"/>
      <c r="D77" s="48"/>
      <c r="E77" s="48"/>
      <c r="F77" s="48"/>
      <c r="G77" s="48"/>
      <c r="H77" s="48"/>
      <c r="I77" s="48"/>
      <c r="J77" s="48"/>
      <c r="K77" s="48"/>
      <c r="L77" s="48"/>
      <c r="M77" s="48"/>
      <c r="N77" s="48"/>
    </row>
    <row r="78" spans="3:14">
      <c r="C78" s="48"/>
      <c r="D78" s="48"/>
      <c r="E78" s="48"/>
      <c r="F78" s="48"/>
      <c r="G78" s="48"/>
      <c r="H78" s="48"/>
      <c r="I78" s="48"/>
      <c r="J78" s="48"/>
      <c r="K78" s="48"/>
      <c r="L78" s="48"/>
      <c r="M78" s="48"/>
      <c r="N78" s="48"/>
    </row>
    <row r="79" spans="3:14">
      <c r="C79" s="48"/>
      <c r="D79" s="48"/>
      <c r="E79" s="48"/>
      <c r="F79" s="48"/>
      <c r="G79" s="48"/>
      <c r="H79" s="48"/>
      <c r="I79" s="48"/>
      <c r="J79" s="48"/>
      <c r="K79" s="48"/>
      <c r="L79" s="48"/>
      <c r="M79" s="48"/>
      <c r="N79" s="48"/>
    </row>
    <row r="80" spans="3:14">
      <c r="C80" s="48"/>
      <c r="D80" s="48"/>
      <c r="E80" s="48"/>
      <c r="F80" s="48"/>
      <c r="G80" s="48"/>
      <c r="H80" s="48"/>
      <c r="I80" s="48"/>
      <c r="J80" s="48"/>
      <c r="K80" s="48"/>
      <c r="L80" s="48"/>
      <c r="M80" s="48"/>
      <c r="N80" s="48"/>
    </row>
    <row r="81" spans="3:14">
      <c r="C81" s="48"/>
      <c r="D81" s="48"/>
      <c r="E81" s="48"/>
      <c r="F81" s="48"/>
      <c r="G81" s="48"/>
      <c r="H81" s="48"/>
      <c r="I81" s="48"/>
      <c r="J81" s="48"/>
      <c r="K81" s="48"/>
      <c r="L81" s="48"/>
      <c r="M81" s="48"/>
      <c r="N81" s="48"/>
    </row>
    <row r="82" spans="3:14">
      <c r="C82" s="48"/>
      <c r="D82" s="48"/>
      <c r="E82" s="48"/>
      <c r="F82" s="48"/>
      <c r="G82" s="48"/>
      <c r="H82" s="48"/>
      <c r="I82" s="48"/>
      <c r="J82" s="48"/>
      <c r="K82" s="48"/>
      <c r="L82" s="48"/>
      <c r="M82" s="48"/>
      <c r="N82" s="48"/>
    </row>
    <row r="83" spans="3:14">
      <c r="C83" s="48"/>
      <c r="D83" s="48"/>
      <c r="E83" s="48"/>
      <c r="F83" s="48"/>
      <c r="G83" s="48"/>
      <c r="H83" s="48"/>
      <c r="I83" s="48"/>
      <c r="J83" s="48"/>
      <c r="K83" s="48"/>
      <c r="L83" s="48"/>
      <c r="M83" s="48"/>
      <c r="N83" s="48"/>
    </row>
    <row r="84" spans="3:14">
      <c r="C84" s="48"/>
      <c r="D84" s="48"/>
      <c r="E84" s="48"/>
      <c r="F84" s="48"/>
      <c r="G84" s="48"/>
      <c r="H84" s="48"/>
      <c r="I84" s="48"/>
      <c r="J84" s="48"/>
      <c r="K84" s="48"/>
      <c r="L84" s="48"/>
      <c r="M84" s="48"/>
      <c r="N84" s="48"/>
    </row>
    <row r="85" spans="3:14">
      <c r="C85" s="48"/>
      <c r="D85" s="48"/>
      <c r="E85" s="48"/>
      <c r="F85" s="48"/>
      <c r="G85" s="48"/>
      <c r="H85" s="48"/>
      <c r="I85" s="48"/>
      <c r="J85" s="48"/>
      <c r="K85" s="48"/>
      <c r="L85" s="48"/>
      <c r="M85" s="48"/>
      <c r="N85" s="48"/>
    </row>
    <row r="86" spans="3:14">
      <c r="C86" s="48"/>
      <c r="D86" s="48"/>
      <c r="E86" s="48"/>
      <c r="F86" s="48"/>
      <c r="G86" s="48"/>
      <c r="H86" s="48"/>
      <c r="I86" s="48"/>
      <c r="J86" s="48"/>
      <c r="K86" s="48"/>
      <c r="L86" s="48"/>
      <c r="M86" s="48"/>
      <c r="N86" s="48"/>
    </row>
    <row r="87" spans="3:14">
      <c r="C87" s="48"/>
      <c r="D87" s="48"/>
      <c r="E87" s="48"/>
      <c r="F87" s="48"/>
      <c r="G87" s="48"/>
      <c r="H87" s="48"/>
      <c r="I87" s="48"/>
      <c r="J87" s="48"/>
      <c r="K87" s="48"/>
      <c r="L87" s="48"/>
      <c r="M87" s="48"/>
      <c r="N87" s="48"/>
    </row>
    <row r="88" spans="3:14">
      <c r="C88" s="48"/>
      <c r="D88" s="48"/>
      <c r="E88" s="48"/>
      <c r="F88" s="48"/>
      <c r="G88" s="48"/>
      <c r="H88" s="48"/>
      <c r="I88" s="48"/>
      <c r="J88" s="48"/>
      <c r="K88" s="48"/>
      <c r="L88" s="48"/>
      <c r="M88" s="48"/>
      <c r="N88" s="48"/>
    </row>
    <row r="89" spans="3:14">
      <c r="C89" s="48"/>
      <c r="D89" s="48"/>
      <c r="E89" s="48"/>
      <c r="F89" s="48"/>
      <c r="G89" s="48"/>
      <c r="H89" s="48"/>
      <c r="I89" s="48"/>
      <c r="J89" s="48"/>
      <c r="K89" s="48"/>
      <c r="L89" s="48"/>
      <c r="M89" s="48"/>
      <c r="N89" s="48"/>
    </row>
    <row r="90" spans="3:14">
      <c r="C90" s="48"/>
      <c r="D90" s="48"/>
      <c r="E90" s="48"/>
      <c r="F90" s="48"/>
      <c r="G90" s="48"/>
      <c r="H90" s="48"/>
      <c r="I90" s="48"/>
      <c r="J90" s="48"/>
      <c r="K90" s="48"/>
      <c r="L90" s="48"/>
      <c r="M90" s="48"/>
      <c r="N90" s="48"/>
    </row>
    <row r="91" spans="3:14">
      <c r="C91" s="48"/>
      <c r="D91" s="48"/>
      <c r="E91" s="48"/>
      <c r="F91" s="48"/>
      <c r="G91" s="48"/>
      <c r="H91" s="48"/>
      <c r="I91" s="48"/>
      <c r="J91" s="48"/>
      <c r="K91" s="48"/>
      <c r="L91" s="48"/>
      <c r="M91" s="48"/>
      <c r="N91" s="48"/>
    </row>
    <row r="92" spans="3:14">
      <c r="C92" s="48"/>
      <c r="D92" s="48"/>
      <c r="E92" s="48"/>
      <c r="F92" s="48"/>
      <c r="G92" s="48"/>
      <c r="H92" s="48"/>
      <c r="I92" s="48"/>
      <c r="J92" s="48"/>
      <c r="K92" s="48"/>
      <c r="L92" s="48"/>
      <c r="M92" s="48"/>
      <c r="N92" s="48"/>
    </row>
    <row r="93" spans="3:14">
      <c r="C93" s="48"/>
      <c r="D93" s="48"/>
      <c r="E93" s="48"/>
      <c r="F93" s="48"/>
      <c r="G93" s="48"/>
      <c r="H93" s="48"/>
      <c r="I93" s="48"/>
      <c r="J93" s="48"/>
      <c r="K93" s="48"/>
      <c r="L93" s="48"/>
      <c r="M93" s="48"/>
      <c r="N93" s="48"/>
    </row>
    <row r="94" spans="3:14">
      <c r="C94" s="48"/>
      <c r="D94" s="48"/>
      <c r="E94" s="48"/>
      <c r="F94" s="48"/>
      <c r="G94" s="48"/>
      <c r="H94" s="48"/>
      <c r="I94" s="48"/>
      <c r="J94" s="48"/>
      <c r="K94" s="48"/>
      <c r="L94" s="48"/>
      <c r="M94" s="48"/>
      <c r="N94" s="48"/>
    </row>
    <row r="95" spans="3:14">
      <c r="C95" s="48"/>
      <c r="D95" s="48"/>
      <c r="E95" s="48"/>
      <c r="F95" s="48"/>
      <c r="G95" s="48"/>
      <c r="H95" s="48"/>
      <c r="I95" s="48"/>
      <c r="J95" s="48"/>
      <c r="K95" s="48"/>
      <c r="L95" s="48"/>
      <c r="M95" s="48"/>
      <c r="N95" s="48"/>
    </row>
    <row r="96" spans="3:14">
      <c r="C96" s="48"/>
      <c r="D96" s="48"/>
      <c r="E96" s="48"/>
      <c r="F96" s="48"/>
      <c r="G96" s="48"/>
      <c r="H96" s="48"/>
      <c r="I96" s="48"/>
      <c r="J96" s="48"/>
      <c r="K96" s="48"/>
      <c r="L96" s="48"/>
      <c r="M96" s="48"/>
      <c r="N96" s="48"/>
    </row>
    <row r="97" spans="3:14">
      <c r="C97" s="48"/>
      <c r="D97" s="48"/>
      <c r="E97" s="48"/>
      <c r="F97" s="48"/>
      <c r="G97" s="48"/>
      <c r="H97" s="48"/>
      <c r="I97" s="48"/>
      <c r="J97" s="48"/>
      <c r="K97" s="48"/>
      <c r="L97" s="48"/>
      <c r="M97" s="48"/>
      <c r="N97" s="48"/>
    </row>
    <row r="98" spans="3:14">
      <c r="C98" s="48"/>
      <c r="D98" s="48"/>
      <c r="E98" s="48"/>
      <c r="F98" s="48"/>
      <c r="G98" s="48"/>
      <c r="H98" s="48"/>
      <c r="I98" s="48"/>
      <c r="J98" s="48"/>
      <c r="K98" s="48"/>
      <c r="L98" s="48"/>
      <c r="M98" s="48"/>
      <c r="N98" s="48"/>
    </row>
    <row r="99" spans="3:14">
      <c r="C99" s="48"/>
      <c r="D99" s="48"/>
      <c r="E99" s="48"/>
      <c r="F99" s="48"/>
      <c r="G99" s="48"/>
      <c r="H99" s="48"/>
      <c r="I99" s="48"/>
      <c r="J99" s="48"/>
      <c r="K99" s="48"/>
      <c r="L99" s="48"/>
      <c r="M99" s="48"/>
      <c r="N99" s="48"/>
    </row>
    <row r="100" spans="3:14">
      <c r="C100" s="48"/>
      <c r="D100" s="48"/>
      <c r="E100" s="48"/>
      <c r="F100" s="48"/>
      <c r="G100" s="48"/>
      <c r="H100" s="48"/>
      <c r="I100" s="48"/>
      <c r="J100" s="48"/>
      <c r="K100" s="48"/>
      <c r="L100" s="48"/>
      <c r="M100" s="48"/>
      <c r="N100" s="48"/>
    </row>
    <row r="101" spans="3:14">
      <c r="C101" s="48"/>
      <c r="D101" s="48"/>
      <c r="E101" s="48"/>
      <c r="F101" s="48"/>
      <c r="G101" s="48"/>
      <c r="H101" s="48"/>
      <c r="I101" s="48"/>
      <c r="J101" s="48"/>
      <c r="K101" s="48"/>
      <c r="L101" s="48"/>
      <c r="M101" s="48"/>
      <c r="N101" s="48"/>
    </row>
    <row r="102" spans="3:14">
      <c r="C102" s="48"/>
      <c r="D102" s="48"/>
      <c r="E102" s="48"/>
      <c r="F102" s="48"/>
      <c r="G102" s="48"/>
      <c r="H102" s="48"/>
      <c r="I102" s="48"/>
      <c r="J102" s="48"/>
      <c r="K102" s="48"/>
      <c r="L102" s="48"/>
      <c r="M102" s="48"/>
      <c r="N102" s="48"/>
    </row>
    <row r="103" spans="3:14">
      <c r="C103" s="48"/>
      <c r="D103" s="48"/>
      <c r="E103" s="48"/>
      <c r="F103" s="48"/>
      <c r="G103" s="48"/>
      <c r="H103" s="48"/>
      <c r="I103" s="48"/>
      <c r="J103" s="48"/>
      <c r="K103" s="48"/>
      <c r="L103" s="48"/>
      <c r="M103" s="48"/>
      <c r="N103" s="48"/>
    </row>
    <row r="104" spans="3:14">
      <c r="C104" s="48"/>
      <c r="D104" s="48"/>
      <c r="E104" s="48"/>
      <c r="F104" s="48"/>
      <c r="G104" s="48"/>
      <c r="H104" s="48"/>
      <c r="I104" s="48"/>
      <c r="J104" s="48"/>
      <c r="K104" s="48"/>
      <c r="L104" s="48"/>
      <c r="M104" s="48"/>
      <c r="N104" s="48"/>
    </row>
    <row r="105" spans="3:14">
      <c r="C105" s="48"/>
      <c r="D105" s="48"/>
      <c r="E105" s="48"/>
      <c r="F105" s="48"/>
      <c r="G105" s="48"/>
      <c r="H105" s="48"/>
      <c r="I105" s="48"/>
      <c r="J105" s="48"/>
      <c r="K105" s="48"/>
      <c r="L105" s="48"/>
      <c r="M105" s="48"/>
      <c r="N105" s="48"/>
    </row>
    <row r="106" spans="3:14">
      <c r="C106" s="48"/>
      <c r="D106" s="48"/>
      <c r="E106" s="48"/>
      <c r="F106" s="48"/>
      <c r="G106" s="48"/>
      <c r="H106" s="48"/>
      <c r="I106" s="48"/>
      <c r="J106" s="48"/>
      <c r="K106" s="48"/>
      <c r="L106" s="48"/>
      <c r="M106" s="48"/>
      <c r="N106" s="48"/>
    </row>
    <row r="107" spans="3:14">
      <c r="C107" s="48"/>
      <c r="D107" s="48"/>
      <c r="E107" s="48"/>
      <c r="F107" s="48"/>
      <c r="G107" s="48"/>
      <c r="H107" s="48"/>
      <c r="I107" s="48"/>
      <c r="J107" s="48"/>
      <c r="K107" s="48"/>
      <c r="L107" s="48"/>
      <c r="M107" s="48"/>
      <c r="N107" s="48"/>
    </row>
    <row r="108" spans="3:14">
      <c r="C108" s="48"/>
      <c r="D108" s="48"/>
      <c r="E108" s="48"/>
      <c r="F108" s="48"/>
      <c r="G108" s="48"/>
      <c r="H108" s="48"/>
      <c r="I108" s="48"/>
      <c r="J108" s="48"/>
      <c r="K108" s="48"/>
      <c r="L108" s="48"/>
      <c r="M108" s="48"/>
      <c r="N108" s="48"/>
    </row>
    <row r="109" spans="3:14">
      <c r="C109" s="48"/>
      <c r="D109" s="48"/>
      <c r="E109" s="48"/>
      <c r="F109" s="48"/>
      <c r="G109" s="48"/>
      <c r="H109" s="48"/>
      <c r="I109" s="48"/>
      <c r="J109" s="48"/>
      <c r="K109" s="48"/>
      <c r="L109" s="48"/>
      <c r="M109" s="48"/>
      <c r="N109" s="48"/>
    </row>
    <row r="110" spans="3:14">
      <c r="C110" s="48"/>
      <c r="D110" s="48"/>
      <c r="E110" s="48"/>
      <c r="F110" s="48"/>
      <c r="G110" s="48"/>
      <c r="H110" s="48"/>
      <c r="I110" s="48"/>
      <c r="J110" s="48"/>
      <c r="K110" s="48"/>
      <c r="L110" s="48"/>
      <c r="M110" s="48"/>
      <c r="N110" s="48"/>
    </row>
    <row r="111" spans="3:14">
      <c r="C111" s="48"/>
      <c r="D111" s="48"/>
      <c r="E111" s="48"/>
      <c r="F111" s="48"/>
      <c r="G111" s="48"/>
      <c r="H111" s="48"/>
      <c r="I111" s="48"/>
      <c r="J111" s="48"/>
      <c r="K111" s="48"/>
      <c r="L111" s="48"/>
      <c r="M111" s="48"/>
      <c r="N111" s="48"/>
    </row>
    <row r="112" spans="3:14">
      <c r="C112" s="48"/>
      <c r="D112" s="48"/>
      <c r="E112" s="48"/>
      <c r="F112" s="48"/>
      <c r="G112" s="48"/>
      <c r="H112" s="48"/>
      <c r="I112" s="48"/>
      <c r="J112" s="48"/>
      <c r="K112" s="48"/>
      <c r="L112" s="48"/>
      <c r="M112" s="48"/>
      <c r="N112" s="48"/>
    </row>
    <row r="113" spans="3:14">
      <c r="C113" s="48"/>
      <c r="D113" s="48"/>
      <c r="E113" s="48"/>
      <c r="F113" s="48"/>
      <c r="G113" s="48"/>
      <c r="H113" s="48"/>
      <c r="I113" s="48"/>
      <c r="J113" s="48"/>
      <c r="K113" s="48"/>
      <c r="L113" s="48"/>
      <c r="M113" s="48"/>
      <c r="N113" s="48"/>
    </row>
    <row r="114" spans="3:14">
      <c r="C114" s="48"/>
      <c r="D114" s="48"/>
      <c r="E114" s="48"/>
      <c r="F114" s="48"/>
      <c r="G114" s="48"/>
      <c r="H114" s="48"/>
      <c r="I114" s="48"/>
      <c r="J114" s="48"/>
      <c r="K114" s="48"/>
      <c r="L114" s="48"/>
      <c r="M114" s="48"/>
      <c r="N114" s="48"/>
    </row>
    <row r="115" spans="3:14">
      <c r="C115" s="48"/>
      <c r="D115" s="48"/>
      <c r="E115" s="48"/>
      <c r="F115" s="48"/>
      <c r="G115" s="48"/>
      <c r="H115" s="48"/>
      <c r="I115" s="48"/>
      <c r="J115" s="48"/>
      <c r="K115" s="48"/>
      <c r="L115" s="48"/>
      <c r="M115" s="48"/>
      <c r="N115" s="48"/>
    </row>
    <row r="116" spans="3:14">
      <c r="C116" s="48"/>
      <c r="D116" s="48"/>
      <c r="E116" s="48"/>
      <c r="F116" s="48"/>
      <c r="G116" s="48"/>
      <c r="H116" s="48"/>
      <c r="I116" s="48"/>
      <c r="J116" s="48"/>
      <c r="K116" s="48"/>
      <c r="L116" s="48"/>
      <c r="M116" s="48"/>
      <c r="N116" s="48"/>
    </row>
    <row r="117" spans="3:14">
      <c r="C117" s="48"/>
      <c r="D117" s="48"/>
      <c r="E117" s="48"/>
      <c r="F117" s="48"/>
      <c r="G117" s="48"/>
      <c r="H117" s="48"/>
      <c r="I117" s="48"/>
      <c r="J117" s="48"/>
      <c r="K117" s="48"/>
      <c r="L117" s="48"/>
      <c r="M117" s="48"/>
      <c r="N117" s="48"/>
    </row>
    <row r="118" spans="3:14">
      <c r="C118" s="48"/>
      <c r="D118" s="48"/>
      <c r="E118" s="48"/>
      <c r="F118" s="48"/>
      <c r="G118" s="48"/>
      <c r="H118" s="48"/>
      <c r="I118" s="48"/>
      <c r="J118" s="48"/>
      <c r="K118" s="48"/>
      <c r="L118" s="48"/>
      <c r="M118" s="48"/>
      <c r="N118" s="48"/>
    </row>
    <row r="119" spans="3:14">
      <c r="C119" s="48"/>
      <c r="D119" s="48"/>
      <c r="E119" s="48"/>
      <c r="F119" s="48"/>
      <c r="G119" s="48"/>
      <c r="H119" s="48"/>
      <c r="I119" s="48"/>
      <c r="J119" s="48"/>
      <c r="K119" s="48"/>
      <c r="L119" s="48"/>
      <c r="M119" s="48"/>
      <c r="N119" s="48"/>
    </row>
    <row r="120" spans="3:14">
      <c r="C120" s="48"/>
      <c r="D120" s="48"/>
      <c r="E120" s="48"/>
      <c r="F120" s="48"/>
      <c r="G120" s="48"/>
      <c r="H120" s="48"/>
      <c r="I120" s="48"/>
      <c r="J120" s="48"/>
      <c r="K120" s="48"/>
      <c r="L120" s="48"/>
      <c r="M120" s="48"/>
      <c r="N120" s="48"/>
    </row>
    <row r="121" spans="3:14">
      <c r="C121" s="48"/>
      <c r="D121" s="48"/>
      <c r="E121" s="48"/>
      <c r="F121" s="48"/>
      <c r="G121" s="48"/>
      <c r="H121" s="48"/>
      <c r="I121" s="48"/>
      <c r="J121" s="48"/>
      <c r="K121" s="48"/>
      <c r="L121" s="48"/>
      <c r="M121" s="48"/>
      <c r="N121" s="48"/>
    </row>
    <row r="122" spans="3:14">
      <c r="C122" s="48"/>
      <c r="D122" s="48"/>
      <c r="E122" s="48"/>
      <c r="F122" s="48"/>
      <c r="G122" s="48"/>
      <c r="H122" s="48"/>
      <c r="I122" s="48"/>
      <c r="J122" s="48"/>
      <c r="K122" s="48"/>
      <c r="L122" s="48"/>
      <c r="M122" s="48"/>
      <c r="N122" s="48"/>
    </row>
    <row r="123" spans="3:14">
      <c r="C123" s="48"/>
      <c r="D123" s="48"/>
      <c r="E123" s="48"/>
      <c r="F123" s="48"/>
      <c r="G123" s="48"/>
      <c r="H123" s="48"/>
      <c r="I123" s="48"/>
      <c r="J123" s="48"/>
      <c r="K123" s="48"/>
      <c r="L123" s="48"/>
      <c r="M123" s="48"/>
      <c r="N123" s="48"/>
    </row>
    <row r="124" spans="3:14">
      <c r="C124" s="48"/>
      <c r="D124" s="48"/>
      <c r="E124" s="48"/>
      <c r="F124" s="48"/>
      <c r="G124" s="48"/>
      <c r="H124" s="48"/>
      <c r="I124" s="48"/>
      <c r="J124" s="48"/>
      <c r="K124" s="48"/>
      <c r="L124" s="48"/>
      <c r="M124" s="48"/>
      <c r="N124" s="48"/>
    </row>
    <row r="125" spans="3:14">
      <c r="C125" s="48"/>
      <c r="D125" s="48"/>
      <c r="E125" s="48"/>
      <c r="F125" s="48"/>
      <c r="G125" s="48"/>
      <c r="H125" s="48"/>
      <c r="I125" s="48"/>
      <c r="J125" s="48"/>
      <c r="K125" s="48"/>
      <c r="L125" s="48"/>
      <c r="M125" s="48"/>
      <c r="N125" s="48"/>
    </row>
    <row r="126" spans="3:14">
      <c r="C126" s="48"/>
      <c r="D126" s="48"/>
      <c r="E126" s="48"/>
      <c r="F126" s="48"/>
      <c r="G126" s="48"/>
      <c r="H126" s="48"/>
      <c r="I126" s="48"/>
      <c r="J126" s="48"/>
      <c r="K126" s="48"/>
      <c r="L126" s="48"/>
      <c r="M126" s="48"/>
      <c r="N126" s="48"/>
    </row>
    <row r="127" spans="3:14">
      <c r="C127" s="48"/>
      <c r="D127" s="48"/>
      <c r="E127" s="48"/>
      <c r="F127" s="48"/>
      <c r="G127" s="48"/>
      <c r="H127" s="48"/>
      <c r="I127" s="48"/>
      <c r="J127" s="48"/>
      <c r="K127" s="48"/>
      <c r="L127" s="48"/>
      <c r="M127" s="48"/>
      <c r="N127" s="48"/>
    </row>
    <row r="128" spans="3:14">
      <c r="C128" s="48"/>
      <c r="D128" s="48"/>
      <c r="E128" s="48"/>
      <c r="F128" s="48"/>
      <c r="G128" s="48"/>
      <c r="H128" s="48"/>
      <c r="I128" s="48"/>
      <c r="J128" s="48"/>
      <c r="K128" s="48"/>
      <c r="L128" s="48"/>
      <c r="M128" s="48"/>
      <c r="N128" s="48"/>
    </row>
    <row r="129" spans="3:14">
      <c r="C129" s="48"/>
      <c r="D129" s="48"/>
      <c r="E129" s="48"/>
      <c r="F129" s="48"/>
      <c r="G129" s="48"/>
      <c r="H129" s="48"/>
      <c r="I129" s="48"/>
      <c r="J129" s="48"/>
      <c r="K129" s="48"/>
      <c r="L129" s="48"/>
      <c r="M129" s="48"/>
      <c r="N129" s="48"/>
    </row>
    <row r="130" spans="3:14">
      <c r="C130" s="48"/>
      <c r="D130" s="48"/>
      <c r="E130" s="48"/>
      <c r="F130" s="48"/>
      <c r="G130" s="48"/>
      <c r="H130" s="48"/>
      <c r="I130" s="48"/>
      <c r="J130" s="48"/>
      <c r="K130" s="48"/>
      <c r="L130" s="48"/>
      <c r="M130" s="48"/>
      <c r="N130" s="48"/>
    </row>
    <row r="131" spans="3:14">
      <c r="C131" s="48"/>
      <c r="D131" s="48"/>
      <c r="E131" s="48"/>
      <c r="F131" s="48"/>
      <c r="G131" s="48"/>
      <c r="H131" s="48"/>
      <c r="I131" s="48"/>
      <c r="J131" s="48"/>
      <c r="K131" s="48"/>
      <c r="L131" s="48"/>
      <c r="M131" s="48"/>
      <c r="N131" s="48"/>
    </row>
    <row r="132" spans="3:14">
      <c r="C132" s="48"/>
      <c r="D132" s="48"/>
      <c r="E132" s="48"/>
      <c r="F132" s="48"/>
      <c r="G132" s="48"/>
      <c r="H132" s="48"/>
      <c r="I132" s="48"/>
      <c r="J132" s="48"/>
      <c r="K132" s="48"/>
      <c r="L132" s="48"/>
      <c r="M132" s="48"/>
      <c r="N132" s="48"/>
    </row>
    <row r="133" spans="3:14">
      <c r="C133" s="48"/>
      <c r="D133" s="48"/>
      <c r="E133" s="48"/>
      <c r="F133" s="48"/>
      <c r="G133" s="48"/>
      <c r="H133" s="48"/>
      <c r="I133" s="48"/>
      <c r="J133" s="48"/>
      <c r="K133" s="48"/>
      <c r="L133" s="48"/>
      <c r="M133" s="48"/>
      <c r="N133" s="48"/>
    </row>
    <row r="134" spans="3:14">
      <c r="C134" s="48"/>
      <c r="D134" s="48"/>
      <c r="E134" s="48"/>
      <c r="F134" s="48"/>
      <c r="G134" s="48"/>
      <c r="H134" s="48"/>
      <c r="I134" s="48"/>
      <c r="J134" s="48"/>
      <c r="K134" s="48"/>
      <c r="L134" s="48"/>
      <c r="M134" s="48"/>
      <c r="N134" s="48"/>
    </row>
    <row r="135" spans="3:14">
      <c r="C135" s="48"/>
      <c r="D135" s="48"/>
      <c r="E135" s="48"/>
      <c r="F135" s="48"/>
      <c r="G135" s="48"/>
      <c r="H135" s="48"/>
      <c r="I135" s="48"/>
      <c r="J135" s="48"/>
      <c r="K135" s="48"/>
      <c r="L135" s="48"/>
      <c r="M135" s="48"/>
      <c r="N135" s="48"/>
    </row>
    <row r="136" spans="3:14">
      <c r="C136" s="48"/>
      <c r="D136" s="48"/>
      <c r="E136" s="48"/>
      <c r="F136" s="48"/>
      <c r="G136" s="48"/>
      <c r="H136" s="48"/>
      <c r="I136" s="48"/>
      <c r="J136" s="48"/>
      <c r="K136" s="48"/>
      <c r="L136" s="48"/>
      <c r="M136" s="48"/>
      <c r="N136" s="48"/>
    </row>
    <row r="137" spans="3:14">
      <c r="C137" s="48"/>
      <c r="D137" s="48"/>
      <c r="E137" s="48"/>
      <c r="F137" s="48"/>
      <c r="G137" s="48"/>
      <c r="H137" s="48"/>
      <c r="I137" s="48"/>
      <c r="J137" s="48"/>
      <c r="K137" s="48"/>
      <c r="L137" s="48"/>
      <c r="M137" s="48"/>
      <c r="N137" s="48"/>
    </row>
    <row r="138" spans="3:14">
      <c r="C138" s="48"/>
      <c r="D138" s="48"/>
      <c r="E138" s="48"/>
      <c r="F138" s="48"/>
      <c r="G138" s="48"/>
      <c r="H138" s="48"/>
      <c r="I138" s="48"/>
      <c r="J138" s="48"/>
      <c r="K138" s="48"/>
      <c r="L138" s="48"/>
      <c r="M138" s="48"/>
      <c r="N138" s="48"/>
    </row>
    <row r="139" spans="3:14">
      <c r="C139" s="48"/>
      <c r="D139" s="48"/>
      <c r="E139" s="48"/>
      <c r="F139" s="48"/>
      <c r="G139" s="48"/>
      <c r="H139" s="48"/>
      <c r="I139" s="48"/>
      <c r="J139" s="48"/>
      <c r="K139" s="48"/>
      <c r="L139" s="48"/>
      <c r="M139" s="48"/>
      <c r="N139" s="48"/>
    </row>
    <row r="140" spans="3:14">
      <c r="C140" s="48"/>
      <c r="D140" s="48"/>
      <c r="E140" s="48"/>
      <c r="F140" s="48"/>
      <c r="G140" s="48"/>
      <c r="H140" s="48"/>
      <c r="I140" s="48"/>
      <c r="J140" s="48"/>
      <c r="K140" s="48"/>
      <c r="L140" s="48"/>
      <c r="M140" s="48"/>
      <c r="N140" s="48"/>
    </row>
    <row r="141" spans="3:14">
      <c r="C141" s="48"/>
      <c r="D141" s="48"/>
      <c r="E141" s="48"/>
      <c r="F141" s="48"/>
      <c r="G141" s="48"/>
      <c r="H141" s="48"/>
      <c r="I141" s="48"/>
      <c r="J141" s="48"/>
      <c r="K141" s="48"/>
      <c r="L141" s="48"/>
      <c r="M141" s="48"/>
      <c r="N141" s="48"/>
    </row>
    <row r="142" spans="3:14">
      <c r="C142" s="48"/>
      <c r="D142" s="48"/>
      <c r="E142" s="48"/>
      <c r="F142" s="48"/>
      <c r="G142" s="48"/>
      <c r="H142" s="48"/>
      <c r="I142" s="48"/>
      <c r="J142" s="48"/>
      <c r="K142" s="48"/>
      <c r="L142" s="48"/>
      <c r="M142" s="48"/>
      <c r="N142" s="48"/>
    </row>
    <row r="143" spans="3:14">
      <c r="C143" s="48"/>
      <c r="D143" s="48"/>
      <c r="E143" s="48"/>
      <c r="F143" s="48"/>
      <c r="G143" s="48"/>
      <c r="H143" s="48"/>
      <c r="I143" s="48"/>
      <c r="J143" s="48"/>
      <c r="K143" s="48"/>
      <c r="L143" s="48"/>
      <c r="M143" s="48"/>
      <c r="N143" s="48"/>
    </row>
    <row r="144" spans="3:14">
      <c r="C144" s="48"/>
      <c r="D144" s="48"/>
      <c r="E144" s="48"/>
      <c r="F144" s="48"/>
      <c r="G144" s="48"/>
      <c r="H144" s="48"/>
      <c r="I144" s="48"/>
      <c r="J144" s="48"/>
      <c r="K144" s="48"/>
      <c r="L144" s="48"/>
      <c r="M144" s="48"/>
      <c r="N144" s="48"/>
    </row>
    <row r="145" spans="3:14">
      <c r="C145" s="48"/>
      <c r="D145" s="48"/>
      <c r="E145" s="48"/>
      <c r="F145" s="48"/>
      <c r="G145" s="48"/>
      <c r="H145" s="48"/>
      <c r="I145" s="48"/>
      <c r="J145" s="48"/>
      <c r="K145" s="48"/>
      <c r="L145" s="48"/>
      <c r="M145" s="48"/>
      <c r="N145" s="48"/>
    </row>
    <row r="146" spans="3:14">
      <c r="C146" s="48"/>
      <c r="D146" s="48"/>
      <c r="E146" s="48"/>
      <c r="F146" s="48"/>
      <c r="G146" s="48"/>
      <c r="H146" s="48"/>
      <c r="I146" s="48"/>
      <c r="J146" s="48"/>
      <c r="K146" s="48"/>
      <c r="L146" s="48"/>
      <c r="M146" s="48"/>
      <c r="N146" s="48"/>
    </row>
    <row r="147" spans="3:14">
      <c r="C147" s="48"/>
      <c r="D147" s="48"/>
      <c r="E147" s="48"/>
      <c r="F147" s="48"/>
      <c r="G147" s="48"/>
      <c r="H147" s="48"/>
      <c r="I147" s="48"/>
      <c r="J147" s="48"/>
      <c r="K147" s="48"/>
      <c r="L147" s="48"/>
      <c r="M147" s="48"/>
      <c r="N147" s="48"/>
    </row>
    <row r="148" spans="3:14">
      <c r="C148" s="48"/>
      <c r="D148" s="48"/>
      <c r="E148" s="48"/>
      <c r="F148" s="48"/>
      <c r="G148" s="48"/>
      <c r="H148" s="48"/>
      <c r="I148" s="48"/>
      <c r="J148" s="48"/>
      <c r="K148" s="48"/>
      <c r="L148" s="48"/>
      <c r="M148" s="48"/>
      <c r="N148" s="48"/>
    </row>
    <row r="149" spans="3:14">
      <c r="C149" s="48"/>
      <c r="D149" s="48"/>
      <c r="E149" s="48"/>
      <c r="F149" s="48"/>
      <c r="G149" s="48"/>
      <c r="H149" s="48"/>
      <c r="I149" s="48"/>
      <c r="J149" s="48"/>
      <c r="K149" s="48"/>
      <c r="L149" s="48"/>
      <c r="M149" s="48"/>
      <c r="N149" s="48"/>
    </row>
    <row r="150" spans="3:14">
      <c r="C150" s="48"/>
      <c r="D150" s="48"/>
      <c r="E150" s="48"/>
      <c r="F150" s="48"/>
      <c r="G150" s="48"/>
      <c r="H150" s="48"/>
      <c r="I150" s="48"/>
      <c r="J150" s="48"/>
      <c r="K150" s="48"/>
      <c r="L150" s="48"/>
      <c r="M150" s="48"/>
      <c r="N150" s="48"/>
    </row>
    <row r="151" spans="3:14">
      <c r="C151" s="48"/>
      <c r="D151" s="48"/>
      <c r="E151" s="48"/>
      <c r="F151" s="48"/>
      <c r="G151" s="48"/>
      <c r="H151" s="48"/>
      <c r="I151" s="48"/>
      <c r="J151" s="48"/>
      <c r="K151" s="48"/>
      <c r="L151" s="48"/>
      <c r="M151" s="48"/>
      <c r="N151" s="48"/>
    </row>
    <row r="152" spans="3:14">
      <c r="C152" s="48"/>
      <c r="D152" s="48"/>
      <c r="E152" s="48"/>
      <c r="F152" s="48"/>
      <c r="G152" s="48"/>
      <c r="H152" s="48"/>
      <c r="I152" s="48"/>
      <c r="J152" s="48"/>
      <c r="K152" s="48"/>
      <c r="L152" s="48"/>
      <c r="M152" s="48"/>
      <c r="N152" s="48"/>
    </row>
    <row r="153" spans="3:14">
      <c r="C153" s="48"/>
      <c r="D153" s="48"/>
      <c r="E153" s="48"/>
      <c r="F153" s="48"/>
      <c r="G153" s="48"/>
      <c r="H153" s="48"/>
      <c r="I153" s="48"/>
      <c r="J153" s="48"/>
      <c r="K153" s="48"/>
      <c r="L153" s="48"/>
      <c r="M153" s="48"/>
      <c r="N153" s="48"/>
    </row>
    <row r="154" spans="3:14">
      <c r="C154" s="48"/>
      <c r="D154" s="48"/>
      <c r="E154" s="48"/>
      <c r="F154" s="48"/>
      <c r="G154" s="48"/>
      <c r="H154" s="48"/>
      <c r="I154" s="48"/>
      <c r="J154" s="48"/>
      <c r="K154" s="48"/>
      <c r="L154" s="48"/>
      <c r="M154" s="48"/>
      <c r="N154" s="48"/>
    </row>
    <row r="155" spans="3:14">
      <c r="C155" s="48"/>
      <c r="D155" s="48"/>
      <c r="E155" s="48"/>
      <c r="F155" s="48"/>
      <c r="G155" s="48"/>
      <c r="H155" s="48"/>
      <c r="I155" s="48"/>
      <c r="J155" s="48"/>
      <c r="K155" s="48"/>
      <c r="L155" s="48"/>
      <c r="M155" s="48"/>
      <c r="N155" s="48"/>
    </row>
    <row r="156" spans="3:14">
      <c r="C156" s="48"/>
      <c r="D156" s="48"/>
      <c r="E156" s="48"/>
      <c r="F156" s="48"/>
      <c r="G156" s="48"/>
      <c r="H156" s="48"/>
      <c r="I156" s="48"/>
      <c r="J156" s="48"/>
      <c r="K156" s="48"/>
      <c r="L156" s="48"/>
      <c r="M156" s="48"/>
      <c r="N156" s="48"/>
    </row>
    <row r="157" spans="3:14">
      <c r="C157" s="48"/>
      <c r="D157" s="48"/>
      <c r="E157" s="48"/>
      <c r="F157" s="48"/>
      <c r="G157" s="48"/>
      <c r="H157" s="48"/>
      <c r="I157" s="48"/>
      <c r="J157" s="48"/>
      <c r="K157" s="48"/>
      <c r="L157" s="48"/>
      <c r="M157" s="48"/>
      <c r="N157" s="48"/>
    </row>
    <row r="158" spans="3:14">
      <c r="C158" s="48"/>
      <c r="D158" s="48"/>
      <c r="E158" s="48"/>
      <c r="F158" s="48"/>
      <c r="G158" s="48"/>
      <c r="H158" s="48"/>
      <c r="I158" s="48"/>
      <c r="J158" s="48"/>
      <c r="K158" s="48"/>
      <c r="L158" s="48"/>
      <c r="M158" s="48"/>
      <c r="N158" s="48"/>
    </row>
    <row r="159" spans="3:14">
      <c r="C159" s="48"/>
      <c r="D159" s="48"/>
      <c r="E159" s="48"/>
      <c r="F159" s="48"/>
      <c r="G159" s="48"/>
      <c r="H159" s="48"/>
      <c r="I159" s="48"/>
      <c r="J159" s="48"/>
      <c r="K159" s="48"/>
      <c r="L159" s="48"/>
      <c r="M159" s="48"/>
      <c r="N159" s="48"/>
    </row>
    <row r="160" spans="3:14">
      <c r="C160" s="48"/>
      <c r="D160" s="48"/>
      <c r="E160" s="48"/>
      <c r="F160" s="48"/>
      <c r="G160" s="48"/>
      <c r="H160" s="48"/>
      <c r="I160" s="48"/>
      <c r="J160" s="48"/>
      <c r="K160" s="48"/>
      <c r="L160" s="48"/>
      <c r="M160" s="48"/>
      <c r="N160" s="48"/>
    </row>
    <row r="161" spans="3:14">
      <c r="C161" s="48"/>
      <c r="D161" s="48"/>
      <c r="E161" s="48"/>
      <c r="F161" s="48"/>
      <c r="G161" s="48"/>
      <c r="H161" s="48"/>
      <c r="I161" s="48"/>
      <c r="J161" s="48"/>
      <c r="K161" s="48"/>
      <c r="L161" s="48"/>
      <c r="M161" s="48"/>
      <c r="N161" s="48"/>
    </row>
    <row r="162" spans="3:14">
      <c r="C162" s="48"/>
      <c r="D162" s="48"/>
      <c r="E162" s="48"/>
      <c r="F162" s="48"/>
      <c r="G162" s="48"/>
      <c r="H162" s="48"/>
      <c r="I162" s="48"/>
      <c r="J162" s="48"/>
      <c r="K162" s="48"/>
      <c r="L162" s="48"/>
      <c r="M162" s="48"/>
      <c r="N162" s="48"/>
    </row>
    <row r="163" spans="3:14">
      <c r="C163" s="48"/>
      <c r="D163" s="48"/>
      <c r="E163" s="48"/>
      <c r="F163" s="48"/>
      <c r="G163" s="48"/>
      <c r="H163" s="48"/>
      <c r="I163" s="48"/>
      <c r="J163" s="48"/>
      <c r="K163" s="48"/>
      <c r="L163" s="48"/>
      <c r="M163" s="48"/>
      <c r="N163" s="48"/>
    </row>
    <row r="164" spans="3:14">
      <c r="C164" s="48"/>
      <c r="D164" s="48"/>
      <c r="E164" s="48"/>
      <c r="F164" s="48"/>
      <c r="G164" s="48"/>
      <c r="H164" s="48"/>
      <c r="I164" s="48"/>
      <c r="J164" s="48"/>
      <c r="K164" s="48"/>
      <c r="L164" s="48"/>
      <c r="M164" s="48"/>
      <c r="N164" s="48"/>
    </row>
    <row r="165" spans="3:14">
      <c r="C165" s="48"/>
      <c r="D165" s="48"/>
      <c r="E165" s="48"/>
      <c r="F165" s="48"/>
      <c r="G165" s="48"/>
      <c r="H165" s="48"/>
      <c r="I165" s="48"/>
      <c r="J165" s="48"/>
      <c r="K165" s="48"/>
      <c r="L165" s="48"/>
      <c r="M165" s="48"/>
      <c r="N165" s="48"/>
    </row>
    <row r="166" spans="3:14">
      <c r="C166" s="48"/>
      <c r="D166" s="48"/>
      <c r="E166" s="48"/>
      <c r="F166" s="48"/>
      <c r="G166" s="48"/>
      <c r="H166" s="48"/>
      <c r="I166" s="48"/>
      <c r="J166" s="48"/>
      <c r="K166" s="48"/>
      <c r="L166" s="48"/>
      <c r="M166" s="48"/>
      <c r="N166" s="48"/>
    </row>
    <row r="167" spans="3:14">
      <c r="C167" s="48"/>
      <c r="D167" s="48"/>
      <c r="E167" s="48"/>
      <c r="F167" s="48"/>
      <c r="G167" s="48"/>
      <c r="H167" s="48"/>
      <c r="I167" s="48"/>
      <c r="J167" s="48"/>
      <c r="K167" s="48"/>
      <c r="L167" s="48"/>
      <c r="M167" s="48"/>
      <c r="N167" s="48"/>
    </row>
    <row r="168" spans="3:14">
      <c r="C168" s="48"/>
      <c r="D168" s="48"/>
      <c r="E168" s="48"/>
      <c r="F168" s="48"/>
      <c r="G168" s="48"/>
      <c r="H168" s="48"/>
      <c r="I168" s="48"/>
      <c r="J168" s="48"/>
      <c r="K168" s="48"/>
      <c r="L168" s="48"/>
      <c r="M168" s="48"/>
      <c r="N168" s="48"/>
    </row>
    <row r="169" spans="3:14">
      <c r="C169" s="48"/>
      <c r="D169" s="48"/>
      <c r="E169" s="48"/>
      <c r="F169" s="48"/>
      <c r="G169" s="48"/>
      <c r="H169" s="48"/>
      <c r="I169" s="48"/>
      <c r="J169" s="48"/>
      <c r="K169" s="48"/>
      <c r="L169" s="48"/>
      <c r="M169" s="48"/>
      <c r="N169" s="48"/>
    </row>
    <row r="170" spans="3:14">
      <c r="C170" s="48"/>
      <c r="D170" s="48"/>
      <c r="E170" s="48"/>
      <c r="F170" s="48"/>
      <c r="G170" s="48"/>
      <c r="H170" s="48"/>
      <c r="I170" s="48"/>
      <c r="J170" s="48"/>
      <c r="K170" s="48"/>
      <c r="L170" s="48"/>
      <c r="M170" s="48"/>
      <c r="N170" s="48"/>
    </row>
    <row r="171" spans="3:14">
      <c r="C171" s="48"/>
      <c r="D171" s="48"/>
      <c r="E171" s="48"/>
      <c r="F171" s="48"/>
      <c r="G171" s="48"/>
      <c r="H171" s="48"/>
      <c r="I171" s="48"/>
      <c r="J171" s="48"/>
      <c r="K171" s="48"/>
      <c r="L171" s="48"/>
      <c r="M171" s="48"/>
      <c r="N171" s="48"/>
    </row>
    <row r="172" spans="3:14">
      <c r="C172" s="48"/>
      <c r="D172" s="48"/>
      <c r="E172" s="48"/>
      <c r="F172" s="48"/>
      <c r="G172" s="48"/>
      <c r="H172" s="48"/>
      <c r="I172" s="48"/>
      <c r="J172" s="48"/>
      <c r="K172" s="48"/>
      <c r="L172" s="48"/>
      <c r="M172" s="48"/>
      <c r="N172" s="48"/>
    </row>
    <row r="173" spans="3:14">
      <c r="C173" s="48"/>
      <c r="D173" s="48"/>
      <c r="E173" s="48"/>
      <c r="F173" s="48"/>
      <c r="G173" s="48"/>
      <c r="H173" s="48"/>
      <c r="I173" s="48"/>
      <c r="J173" s="48"/>
      <c r="K173" s="48"/>
      <c r="L173" s="48"/>
      <c r="M173" s="48"/>
      <c r="N173" s="48"/>
    </row>
    <row r="174" spans="3:14">
      <c r="C174" s="48"/>
      <c r="D174" s="48"/>
      <c r="E174" s="48"/>
      <c r="F174" s="48"/>
      <c r="G174" s="48"/>
      <c r="H174" s="48"/>
      <c r="I174" s="48"/>
      <c r="J174" s="48"/>
      <c r="K174" s="48"/>
      <c r="L174" s="48"/>
      <c r="M174" s="48"/>
      <c r="N174" s="48"/>
    </row>
    <row r="175" spans="3:14">
      <c r="C175" s="48"/>
      <c r="D175" s="48"/>
      <c r="E175" s="48"/>
      <c r="F175" s="48"/>
      <c r="G175" s="48"/>
      <c r="H175" s="48"/>
      <c r="I175" s="48"/>
      <c r="J175" s="48"/>
      <c r="K175" s="48"/>
      <c r="L175" s="48"/>
      <c r="M175" s="48"/>
      <c r="N175" s="48"/>
    </row>
    <row r="176" spans="3:14">
      <c r="C176" s="48"/>
      <c r="D176" s="48"/>
      <c r="E176" s="48"/>
      <c r="F176" s="48"/>
      <c r="G176" s="48"/>
      <c r="H176" s="48"/>
      <c r="I176" s="48"/>
      <c r="J176" s="48"/>
      <c r="K176" s="48"/>
      <c r="L176" s="48"/>
      <c r="M176" s="48"/>
      <c r="N176" s="48"/>
    </row>
    <row r="177" spans="3:14">
      <c r="C177" s="48"/>
      <c r="D177" s="48"/>
      <c r="E177" s="48"/>
      <c r="F177" s="48"/>
      <c r="G177" s="48"/>
      <c r="H177" s="48"/>
      <c r="I177" s="48"/>
      <c r="J177" s="48"/>
      <c r="K177" s="48"/>
      <c r="L177" s="48"/>
      <c r="M177" s="48"/>
      <c r="N177" s="48"/>
    </row>
    <row r="178" spans="3:14">
      <c r="C178" s="48"/>
      <c r="D178" s="48"/>
      <c r="E178" s="48"/>
      <c r="F178" s="48"/>
      <c r="G178" s="48"/>
      <c r="H178" s="48"/>
      <c r="I178" s="48"/>
      <c r="J178" s="48"/>
      <c r="K178" s="48"/>
      <c r="L178" s="48"/>
      <c r="M178" s="48"/>
      <c r="N178" s="48"/>
    </row>
    <row r="179" spans="3:14">
      <c r="C179" s="48"/>
      <c r="D179" s="48"/>
      <c r="E179" s="48"/>
      <c r="F179" s="48"/>
      <c r="G179" s="48"/>
      <c r="H179" s="48"/>
      <c r="I179" s="48"/>
      <c r="J179" s="48"/>
      <c r="K179" s="48"/>
      <c r="L179" s="48"/>
      <c r="M179" s="48"/>
      <c r="N179" s="48"/>
    </row>
    <row r="180" spans="3:14">
      <c r="C180" s="48"/>
      <c r="D180" s="48"/>
      <c r="E180" s="48"/>
      <c r="F180" s="48"/>
      <c r="G180" s="48"/>
      <c r="H180" s="48"/>
      <c r="I180" s="48"/>
      <c r="J180" s="48"/>
      <c r="K180" s="48"/>
      <c r="L180" s="48"/>
      <c r="M180" s="48"/>
      <c r="N180" s="48"/>
    </row>
    <row r="181" spans="3:14">
      <c r="C181" s="48"/>
      <c r="D181" s="48"/>
      <c r="E181" s="48"/>
      <c r="F181" s="48"/>
      <c r="G181" s="48"/>
      <c r="H181" s="48"/>
      <c r="I181" s="48"/>
      <c r="J181" s="48"/>
      <c r="K181" s="48"/>
      <c r="L181" s="48"/>
      <c r="M181" s="48"/>
      <c r="N181" s="48"/>
    </row>
    <row r="182" spans="3:14">
      <c r="C182" s="48"/>
      <c r="D182" s="48"/>
      <c r="E182" s="48"/>
      <c r="F182" s="48"/>
      <c r="G182" s="48"/>
      <c r="H182" s="48"/>
      <c r="I182" s="48"/>
      <c r="J182" s="48"/>
      <c r="K182" s="48"/>
      <c r="L182" s="48"/>
      <c r="M182" s="48"/>
      <c r="N182" s="48"/>
    </row>
    <row r="183" spans="3:14">
      <c r="C183" s="48"/>
      <c r="D183" s="48"/>
      <c r="E183" s="48"/>
      <c r="F183" s="48"/>
      <c r="G183" s="48"/>
      <c r="H183" s="48"/>
      <c r="I183" s="48"/>
      <c r="J183" s="48"/>
      <c r="K183" s="48"/>
      <c r="L183" s="48"/>
      <c r="M183" s="48"/>
      <c r="N183" s="48"/>
    </row>
    <row r="184" spans="3:14">
      <c r="C184" s="48"/>
      <c r="D184" s="48"/>
      <c r="E184" s="48"/>
      <c r="F184" s="48"/>
      <c r="G184" s="48"/>
      <c r="H184" s="48"/>
      <c r="I184" s="48"/>
      <c r="J184" s="48"/>
      <c r="K184" s="48"/>
      <c r="L184" s="48"/>
      <c r="M184" s="48"/>
      <c r="N184" s="48"/>
    </row>
    <row r="185" spans="3:14">
      <c r="C185" s="48"/>
      <c r="D185" s="48"/>
      <c r="E185" s="48"/>
      <c r="F185" s="48"/>
      <c r="G185" s="48"/>
      <c r="H185" s="48"/>
      <c r="I185" s="48"/>
      <c r="J185" s="48"/>
      <c r="K185" s="48"/>
      <c r="L185" s="48"/>
      <c r="M185" s="48"/>
      <c r="N185" s="48"/>
    </row>
    <row r="186" spans="3:14">
      <c r="C186" s="48"/>
      <c r="D186" s="48"/>
      <c r="E186" s="48"/>
      <c r="F186" s="48"/>
      <c r="G186" s="48"/>
      <c r="H186" s="48"/>
      <c r="I186" s="48"/>
      <c r="J186" s="48"/>
      <c r="K186" s="48"/>
      <c r="L186" s="48"/>
      <c r="M186" s="48"/>
      <c r="N186" s="48"/>
    </row>
    <row r="187" spans="3:14">
      <c r="C187" s="48"/>
      <c r="D187" s="48"/>
      <c r="E187" s="48"/>
      <c r="F187" s="48"/>
      <c r="G187" s="48"/>
      <c r="H187" s="48"/>
      <c r="I187" s="48"/>
      <c r="J187" s="48"/>
      <c r="K187" s="48"/>
      <c r="L187" s="48"/>
      <c r="M187" s="48"/>
      <c r="N187" s="48"/>
    </row>
    <row r="188" spans="3:14">
      <c r="C188" s="48"/>
      <c r="D188" s="48"/>
      <c r="E188" s="48"/>
      <c r="F188" s="48"/>
      <c r="G188" s="48"/>
      <c r="H188" s="48"/>
      <c r="I188" s="48"/>
      <c r="J188" s="48"/>
      <c r="K188" s="48"/>
      <c r="L188" s="48"/>
      <c r="M188" s="48"/>
      <c r="N188" s="48"/>
    </row>
    <row r="189" spans="3:14">
      <c r="C189" s="48"/>
      <c r="D189" s="48"/>
      <c r="E189" s="48"/>
      <c r="F189" s="48"/>
      <c r="G189" s="48"/>
      <c r="H189" s="48"/>
      <c r="I189" s="48"/>
      <c r="J189" s="48"/>
      <c r="K189" s="48"/>
      <c r="L189" s="48"/>
      <c r="M189" s="48"/>
      <c r="N189" s="48"/>
    </row>
    <row r="190" spans="3:14">
      <c r="C190" s="48"/>
      <c r="D190" s="48"/>
      <c r="E190" s="48"/>
      <c r="F190" s="48"/>
      <c r="G190" s="48"/>
      <c r="H190" s="48"/>
      <c r="I190" s="48"/>
      <c r="J190" s="48"/>
      <c r="K190" s="48"/>
      <c r="L190" s="48"/>
      <c r="M190" s="48"/>
      <c r="N190" s="48"/>
    </row>
    <row r="191" spans="3:14">
      <c r="C191" s="48"/>
      <c r="D191" s="48"/>
      <c r="E191" s="48"/>
      <c r="F191" s="48"/>
      <c r="G191" s="48"/>
      <c r="H191" s="48"/>
      <c r="I191" s="48"/>
      <c r="J191" s="48"/>
      <c r="K191" s="48"/>
      <c r="L191" s="48"/>
      <c r="M191" s="48"/>
      <c r="N191" s="48"/>
    </row>
    <row r="192" spans="3:14">
      <c r="C192" s="48"/>
      <c r="D192" s="48"/>
      <c r="E192" s="48"/>
      <c r="F192" s="48"/>
      <c r="G192" s="48"/>
      <c r="H192" s="48"/>
      <c r="I192" s="48"/>
      <c r="J192" s="48"/>
      <c r="K192" s="48"/>
      <c r="L192" s="48"/>
      <c r="M192" s="48"/>
      <c r="N192" s="48"/>
    </row>
    <row r="193" spans="3:14">
      <c r="C193" s="48"/>
      <c r="D193" s="48"/>
      <c r="E193" s="48"/>
      <c r="F193" s="48"/>
      <c r="G193" s="48"/>
      <c r="H193" s="48"/>
      <c r="I193" s="48"/>
      <c r="J193" s="48"/>
      <c r="K193" s="48"/>
      <c r="L193" s="48"/>
      <c r="M193" s="48"/>
      <c r="N193" s="48"/>
    </row>
    <row r="194" spans="3:14">
      <c r="C194" s="48"/>
      <c r="D194" s="48"/>
      <c r="E194" s="48"/>
      <c r="F194" s="48"/>
      <c r="G194" s="48"/>
      <c r="H194" s="48"/>
      <c r="I194" s="48"/>
      <c r="J194" s="48"/>
      <c r="K194" s="48"/>
      <c r="L194" s="48"/>
      <c r="M194" s="48"/>
      <c r="N194" s="48"/>
    </row>
    <row r="195" spans="3:14">
      <c r="C195" s="48"/>
      <c r="D195" s="48"/>
      <c r="E195" s="48"/>
      <c r="F195" s="48"/>
      <c r="G195" s="48"/>
      <c r="H195" s="48"/>
      <c r="I195" s="48"/>
      <c r="J195" s="48"/>
      <c r="K195" s="48"/>
      <c r="L195" s="48"/>
      <c r="M195" s="48"/>
      <c r="N195" s="48"/>
    </row>
    <row r="196" spans="3:14">
      <c r="C196" s="48"/>
      <c r="D196" s="48"/>
      <c r="E196" s="48"/>
      <c r="F196" s="48"/>
      <c r="G196" s="48"/>
      <c r="H196" s="48"/>
      <c r="I196" s="48"/>
      <c r="J196" s="48"/>
      <c r="K196" s="48"/>
      <c r="L196" s="48"/>
      <c r="M196" s="48"/>
      <c r="N196" s="48"/>
    </row>
    <row r="197" spans="3:14">
      <c r="C197" s="48"/>
      <c r="D197" s="48"/>
      <c r="E197" s="48"/>
      <c r="F197" s="48"/>
      <c r="G197" s="48"/>
      <c r="H197" s="48"/>
      <c r="I197" s="48"/>
      <c r="J197" s="48"/>
      <c r="K197" s="48"/>
      <c r="L197" s="48"/>
      <c r="M197" s="48"/>
      <c r="N197" s="48"/>
    </row>
    <row r="198" spans="3:14">
      <c r="C198" s="48"/>
      <c r="D198" s="48"/>
      <c r="E198" s="48"/>
      <c r="F198" s="48"/>
      <c r="G198" s="48"/>
      <c r="H198" s="48"/>
      <c r="I198" s="48"/>
      <c r="J198" s="48"/>
      <c r="K198" s="48"/>
      <c r="L198" s="48"/>
      <c r="M198" s="48"/>
      <c r="N198" s="48"/>
    </row>
    <row r="199" spans="3:14">
      <c r="C199" s="48"/>
      <c r="D199" s="48"/>
      <c r="E199" s="48"/>
      <c r="F199" s="48"/>
      <c r="G199" s="48"/>
      <c r="H199" s="48"/>
      <c r="I199" s="48"/>
      <c r="J199" s="48"/>
      <c r="K199" s="48"/>
      <c r="L199" s="48"/>
      <c r="M199" s="48"/>
      <c r="N199" s="48"/>
    </row>
    <row r="200" spans="3:14">
      <c r="C200" s="48"/>
      <c r="D200" s="48"/>
      <c r="E200" s="48"/>
      <c r="F200" s="48"/>
      <c r="G200" s="48"/>
      <c r="H200" s="48"/>
      <c r="I200" s="48"/>
      <c r="J200" s="48"/>
      <c r="K200" s="48"/>
      <c r="L200" s="48"/>
      <c r="M200" s="48"/>
      <c r="N200" s="48"/>
    </row>
    <row r="201" spans="3:14">
      <c r="C201" s="48"/>
      <c r="D201" s="48"/>
      <c r="E201" s="48"/>
      <c r="F201" s="48"/>
      <c r="G201" s="48"/>
      <c r="H201" s="48"/>
      <c r="I201" s="48"/>
      <c r="J201" s="48"/>
      <c r="K201" s="48"/>
      <c r="L201" s="48"/>
      <c r="M201" s="48"/>
      <c r="N201" s="48"/>
    </row>
    <row r="202" spans="3:14">
      <c r="C202" s="48"/>
      <c r="D202" s="48"/>
      <c r="E202" s="48"/>
      <c r="F202" s="48"/>
      <c r="G202" s="48"/>
      <c r="H202" s="48"/>
      <c r="I202" s="48"/>
      <c r="J202" s="48"/>
      <c r="K202" s="48"/>
      <c r="L202" s="48"/>
      <c r="M202" s="48"/>
      <c r="N202" s="48"/>
    </row>
    <row r="203" spans="3:14">
      <c r="C203" s="48"/>
      <c r="D203" s="48"/>
      <c r="E203" s="48"/>
      <c r="F203" s="48"/>
      <c r="G203" s="48"/>
      <c r="H203" s="48"/>
      <c r="I203" s="48"/>
      <c r="J203" s="48"/>
      <c r="K203" s="48"/>
      <c r="L203" s="48"/>
      <c r="M203" s="48"/>
      <c r="N203" s="48"/>
    </row>
    <row r="204" spans="3:14">
      <c r="C204" s="48"/>
      <c r="D204" s="48"/>
      <c r="E204" s="48"/>
      <c r="F204" s="48"/>
      <c r="G204" s="48"/>
      <c r="H204" s="48"/>
      <c r="I204" s="48"/>
      <c r="J204" s="48"/>
      <c r="K204" s="48"/>
      <c r="L204" s="48"/>
      <c r="M204" s="48"/>
      <c r="N204" s="48"/>
    </row>
    <row r="205" spans="3:14">
      <c r="C205" s="48"/>
      <c r="D205" s="48"/>
      <c r="E205" s="48"/>
      <c r="F205" s="48"/>
      <c r="G205" s="48"/>
      <c r="H205" s="48"/>
      <c r="I205" s="48"/>
      <c r="J205" s="48"/>
      <c r="K205" s="48"/>
      <c r="L205" s="48"/>
      <c r="M205" s="48"/>
      <c r="N205" s="48"/>
    </row>
    <row r="206" spans="3:14">
      <c r="C206" s="48"/>
      <c r="D206" s="48"/>
      <c r="E206" s="48"/>
      <c r="F206" s="48"/>
      <c r="G206" s="48"/>
      <c r="H206" s="48"/>
      <c r="I206" s="48"/>
      <c r="J206" s="48"/>
      <c r="K206" s="48"/>
      <c r="L206" s="48"/>
      <c r="M206" s="48"/>
      <c r="N206" s="48"/>
    </row>
    <row r="207" spans="3:14">
      <c r="C207" s="48"/>
      <c r="D207" s="48"/>
      <c r="E207" s="48"/>
      <c r="F207" s="48"/>
      <c r="G207" s="48"/>
      <c r="H207" s="48"/>
      <c r="I207" s="48"/>
      <c r="J207" s="48"/>
      <c r="K207" s="48"/>
      <c r="L207" s="48"/>
      <c r="M207" s="48"/>
      <c r="N207" s="48"/>
    </row>
    <row r="208" spans="3:14">
      <c r="C208" s="48"/>
      <c r="D208" s="48"/>
      <c r="E208" s="48"/>
      <c r="F208" s="48"/>
      <c r="G208" s="48"/>
      <c r="H208" s="48"/>
      <c r="I208" s="48"/>
      <c r="J208" s="48"/>
      <c r="K208" s="48"/>
      <c r="L208" s="48"/>
      <c r="M208" s="48"/>
      <c r="N208" s="48"/>
    </row>
    <row r="209" spans="3:14">
      <c r="C209" s="48"/>
      <c r="D209" s="48"/>
      <c r="E209" s="48"/>
      <c r="F209" s="48"/>
      <c r="G209" s="48"/>
      <c r="H209" s="48"/>
      <c r="I209" s="48"/>
      <c r="J209" s="48"/>
      <c r="K209" s="48"/>
      <c r="L209" s="48"/>
      <c r="M209" s="48"/>
      <c r="N209" s="48"/>
    </row>
    <row r="210" spans="3:14">
      <c r="C210" s="48"/>
      <c r="D210" s="48"/>
      <c r="E210" s="48"/>
      <c r="F210" s="48"/>
      <c r="G210" s="48"/>
      <c r="H210" s="48"/>
      <c r="I210" s="48"/>
      <c r="J210" s="48"/>
      <c r="K210" s="48"/>
      <c r="L210" s="48"/>
      <c r="M210" s="48"/>
      <c r="N210" s="48"/>
    </row>
    <row r="211" spans="3:14">
      <c r="C211" s="48"/>
      <c r="D211" s="48"/>
      <c r="E211" s="48"/>
      <c r="F211" s="48"/>
      <c r="G211" s="48"/>
      <c r="H211" s="48"/>
      <c r="I211" s="48"/>
      <c r="J211" s="48"/>
      <c r="K211" s="48"/>
      <c r="L211" s="48"/>
      <c r="M211" s="48"/>
      <c r="N211" s="48"/>
    </row>
    <row r="212" spans="3:14">
      <c r="C212" s="48"/>
      <c r="D212" s="48"/>
      <c r="E212" s="48"/>
      <c r="F212" s="48"/>
      <c r="G212" s="48"/>
      <c r="H212" s="48"/>
      <c r="I212" s="48"/>
      <c r="J212" s="48"/>
      <c r="K212" s="48"/>
      <c r="L212" s="48"/>
      <c r="M212" s="48"/>
      <c r="N212" s="48"/>
    </row>
    <row r="213" spans="3:14">
      <c r="C213" s="48"/>
      <c r="D213" s="48"/>
      <c r="E213" s="48"/>
      <c r="F213" s="48"/>
      <c r="G213" s="48"/>
      <c r="H213" s="48"/>
      <c r="I213" s="48"/>
      <c r="J213" s="48"/>
      <c r="K213" s="48"/>
      <c r="L213" s="48"/>
      <c r="M213" s="48"/>
      <c r="N213" s="48"/>
    </row>
    <row r="214" spans="3:14">
      <c r="C214" s="48"/>
      <c r="D214" s="48"/>
      <c r="E214" s="48"/>
      <c r="F214" s="48"/>
      <c r="G214" s="48"/>
      <c r="H214" s="48"/>
      <c r="I214" s="48"/>
      <c r="J214" s="48"/>
      <c r="K214" s="48"/>
      <c r="L214" s="48"/>
      <c r="M214" s="48"/>
      <c r="N214" s="48"/>
    </row>
    <row r="215" spans="3:14">
      <c r="C215" s="48"/>
      <c r="D215" s="48"/>
      <c r="E215" s="48"/>
      <c r="F215" s="48"/>
      <c r="G215" s="48"/>
      <c r="H215" s="48"/>
      <c r="I215" s="48"/>
      <c r="J215" s="48"/>
      <c r="K215" s="48"/>
      <c r="L215" s="48"/>
      <c r="M215" s="48"/>
      <c r="N215" s="48"/>
    </row>
    <row r="216" spans="3:14">
      <c r="C216" s="48"/>
      <c r="D216" s="48"/>
      <c r="E216" s="48"/>
      <c r="F216" s="48"/>
      <c r="G216" s="48"/>
      <c r="H216" s="48"/>
      <c r="I216" s="48"/>
      <c r="J216" s="48"/>
      <c r="K216" s="48"/>
      <c r="L216" s="48"/>
      <c r="M216" s="48"/>
      <c r="N216" s="48"/>
    </row>
    <row r="217" spans="3:14">
      <c r="C217" s="48"/>
      <c r="D217" s="48"/>
      <c r="E217" s="48"/>
      <c r="F217" s="48"/>
      <c r="G217" s="48"/>
      <c r="H217" s="48"/>
      <c r="I217" s="48"/>
      <c r="J217" s="48"/>
      <c r="K217" s="48"/>
      <c r="L217" s="48"/>
      <c r="M217" s="48"/>
      <c r="N217" s="48"/>
    </row>
    <row r="218" spans="3:14">
      <c r="C218" s="48"/>
      <c r="D218" s="48"/>
      <c r="E218" s="48"/>
      <c r="F218" s="48"/>
      <c r="G218" s="48"/>
      <c r="H218" s="48"/>
      <c r="I218" s="48"/>
      <c r="J218" s="48"/>
      <c r="K218" s="48"/>
      <c r="L218" s="48"/>
      <c r="M218" s="48"/>
      <c r="N218" s="48"/>
    </row>
    <row r="219" spans="3:14">
      <c r="C219" s="48"/>
      <c r="D219" s="48"/>
      <c r="E219" s="48"/>
      <c r="F219" s="48"/>
      <c r="G219" s="48"/>
      <c r="H219" s="48"/>
      <c r="I219" s="48"/>
      <c r="J219" s="48"/>
      <c r="K219" s="48"/>
      <c r="L219" s="48"/>
      <c r="M219" s="48"/>
      <c r="N219" s="48"/>
    </row>
    <row r="220" spans="3:14">
      <c r="C220" s="48"/>
      <c r="D220" s="48"/>
      <c r="E220" s="48"/>
      <c r="F220" s="48"/>
      <c r="G220" s="48"/>
      <c r="H220" s="48"/>
      <c r="I220" s="48"/>
      <c r="J220" s="48"/>
      <c r="K220" s="48"/>
      <c r="L220" s="48"/>
      <c r="M220" s="48"/>
      <c r="N220" s="48"/>
    </row>
    <row r="221" spans="3:14">
      <c r="C221" s="48"/>
      <c r="D221" s="48"/>
      <c r="E221" s="48"/>
      <c r="F221" s="48"/>
      <c r="G221" s="48"/>
      <c r="H221" s="48"/>
      <c r="I221" s="48"/>
      <c r="J221" s="48"/>
      <c r="K221" s="48"/>
      <c r="L221" s="48"/>
      <c r="M221" s="48"/>
      <c r="N221" s="48"/>
    </row>
    <row r="222" spans="3:14">
      <c r="C222" s="48"/>
      <c r="D222" s="48"/>
      <c r="E222" s="48"/>
      <c r="F222" s="48"/>
      <c r="G222" s="48"/>
      <c r="H222" s="48"/>
      <c r="I222" s="48"/>
      <c r="J222" s="48"/>
      <c r="K222" s="48"/>
      <c r="L222" s="48"/>
      <c r="M222" s="48"/>
      <c r="N222" s="48"/>
    </row>
    <row r="223" spans="3:14">
      <c r="C223" s="48"/>
      <c r="D223" s="48"/>
      <c r="E223" s="48"/>
      <c r="F223" s="48"/>
      <c r="G223" s="48"/>
      <c r="H223" s="48"/>
      <c r="I223" s="48"/>
      <c r="J223" s="48"/>
      <c r="K223" s="48"/>
      <c r="L223" s="48"/>
      <c r="M223" s="48"/>
      <c r="N223" s="48"/>
    </row>
    <row r="224" spans="3:14">
      <c r="C224" s="48"/>
      <c r="D224" s="48"/>
      <c r="E224" s="48"/>
      <c r="F224" s="48"/>
      <c r="G224" s="48"/>
      <c r="H224" s="48"/>
      <c r="I224" s="48"/>
      <c r="J224" s="48"/>
      <c r="K224" s="48"/>
      <c r="L224" s="48"/>
      <c r="M224" s="48"/>
      <c r="N224" s="48"/>
    </row>
    <row r="225" spans="3:14">
      <c r="C225" s="48"/>
      <c r="D225" s="48"/>
      <c r="E225" s="48"/>
      <c r="F225" s="48"/>
      <c r="G225" s="48"/>
      <c r="H225" s="48"/>
      <c r="I225" s="48"/>
      <c r="J225" s="48"/>
      <c r="K225" s="48"/>
      <c r="L225" s="48"/>
      <c r="M225" s="48"/>
      <c r="N225" s="48"/>
    </row>
    <row r="226" spans="3:14">
      <c r="C226" s="48"/>
      <c r="D226" s="48"/>
      <c r="E226" s="48"/>
      <c r="F226" s="48"/>
      <c r="G226" s="48"/>
      <c r="H226" s="48"/>
      <c r="I226" s="48"/>
      <c r="J226" s="48"/>
      <c r="K226" s="48"/>
      <c r="L226" s="48"/>
      <c r="M226" s="48"/>
      <c r="N226" s="48"/>
    </row>
    <row r="227" spans="3:14">
      <c r="C227" s="48"/>
      <c r="D227" s="48"/>
      <c r="E227" s="48"/>
      <c r="F227" s="48"/>
      <c r="G227" s="48"/>
      <c r="H227" s="48"/>
      <c r="I227" s="48"/>
      <c r="J227" s="48"/>
      <c r="K227" s="48"/>
      <c r="L227" s="48"/>
      <c r="M227" s="48"/>
      <c r="N227" s="48"/>
    </row>
    <row r="228" spans="3:14">
      <c r="C228" s="48"/>
      <c r="D228" s="48"/>
      <c r="E228" s="48"/>
      <c r="F228" s="48"/>
      <c r="G228" s="48"/>
      <c r="H228" s="48"/>
      <c r="I228" s="48"/>
      <c r="J228" s="48"/>
      <c r="K228" s="48"/>
      <c r="L228" s="48"/>
      <c r="M228" s="48"/>
      <c r="N228" s="48"/>
    </row>
    <row r="229" spans="3:14">
      <c r="C229" s="48"/>
      <c r="D229" s="48"/>
      <c r="E229" s="48"/>
      <c r="F229" s="48"/>
      <c r="G229" s="48"/>
      <c r="H229" s="48"/>
      <c r="I229" s="48"/>
      <c r="J229" s="48"/>
      <c r="K229" s="48"/>
      <c r="L229" s="48"/>
      <c r="M229" s="48"/>
      <c r="N229" s="48"/>
    </row>
    <row r="230" spans="3:14">
      <c r="C230" s="48"/>
      <c r="D230" s="48"/>
      <c r="E230" s="48"/>
      <c r="F230" s="48"/>
      <c r="G230" s="48"/>
      <c r="H230" s="48"/>
      <c r="I230" s="48"/>
      <c r="J230" s="48"/>
      <c r="K230" s="48"/>
      <c r="L230" s="48"/>
      <c r="M230" s="48"/>
      <c r="N230" s="48"/>
    </row>
    <row r="231" spans="3:14">
      <c r="C231" s="48"/>
      <c r="D231" s="48"/>
      <c r="E231" s="48"/>
      <c r="F231" s="48"/>
      <c r="G231" s="48"/>
      <c r="H231" s="48"/>
      <c r="I231" s="48"/>
      <c r="J231" s="48"/>
      <c r="K231" s="48"/>
      <c r="L231" s="48"/>
      <c r="M231" s="48"/>
      <c r="N231" s="48"/>
    </row>
    <row r="232" spans="3:14">
      <c r="C232" s="48"/>
      <c r="D232" s="48"/>
      <c r="E232" s="48"/>
      <c r="F232" s="48"/>
      <c r="G232" s="48"/>
      <c r="H232" s="48"/>
      <c r="I232" s="48"/>
      <c r="J232" s="48"/>
      <c r="K232" s="48"/>
      <c r="L232" s="48"/>
      <c r="M232" s="48"/>
      <c r="N232" s="48"/>
    </row>
    <row r="233" spans="3:14">
      <c r="C233" s="48"/>
      <c r="D233" s="48"/>
      <c r="E233" s="48"/>
      <c r="F233" s="48"/>
      <c r="G233" s="48"/>
      <c r="H233" s="48"/>
      <c r="I233" s="48"/>
      <c r="J233" s="48"/>
      <c r="K233" s="48"/>
      <c r="L233" s="48"/>
      <c r="M233" s="48"/>
      <c r="N233" s="48"/>
    </row>
    <row r="234" spans="3:14">
      <c r="C234" s="48"/>
      <c r="D234" s="48"/>
      <c r="E234" s="48"/>
      <c r="F234" s="48"/>
      <c r="G234" s="48"/>
      <c r="H234" s="48"/>
      <c r="I234" s="48"/>
      <c r="J234" s="48"/>
      <c r="K234" s="48"/>
      <c r="L234" s="48"/>
      <c r="M234" s="48"/>
      <c r="N234" s="48"/>
    </row>
    <row r="235" spans="3:14">
      <c r="C235" s="48"/>
      <c r="D235" s="48"/>
      <c r="E235" s="48"/>
      <c r="F235" s="48"/>
      <c r="G235" s="48"/>
      <c r="H235" s="48"/>
      <c r="I235" s="48"/>
      <c r="J235" s="48"/>
      <c r="K235" s="48"/>
      <c r="L235" s="48"/>
      <c r="M235" s="48"/>
      <c r="N235" s="48"/>
    </row>
    <row r="236" spans="3:14">
      <c r="C236" s="48"/>
      <c r="D236" s="48"/>
      <c r="E236" s="48"/>
      <c r="F236" s="48"/>
      <c r="G236" s="48"/>
      <c r="H236" s="48"/>
      <c r="I236" s="48"/>
      <c r="J236" s="48"/>
      <c r="K236" s="48"/>
      <c r="L236" s="48"/>
      <c r="M236" s="48"/>
      <c r="N236" s="48"/>
    </row>
    <row r="237" spans="3:14">
      <c r="C237" s="48"/>
      <c r="D237" s="48"/>
      <c r="E237" s="48"/>
      <c r="F237" s="48"/>
      <c r="G237" s="48"/>
      <c r="H237" s="48"/>
      <c r="I237" s="48"/>
      <c r="J237" s="48"/>
      <c r="K237" s="48"/>
      <c r="L237" s="48"/>
      <c r="M237" s="48"/>
      <c r="N237" s="48"/>
    </row>
    <row r="238" spans="3:14">
      <c r="C238" s="48"/>
      <c r="D238" s="48"/>
      <c r="E238" s="48"/>
      <c r="F238" s="48"/>
      <c r="G238" s="48"/>
      <c r="H238" s="48"/>
      <c r="I238" s="48"/>
      <c r="J238" s="48"/>
      <c r="K238" s="48"/>
      <c r="L238" s="48"/>
      <c r="M238" s="48"/>
      <c r="N238" s="48"/>
    </row>
    <row r="239" spans="3:14">
      <c r="C239" s="48"/>
      <c r="D239" s="48"/>
      <c r="E239" s="48"/>
      <c r="F239" s="48"/>
      <c r="G239" s="48"/>
      <c r="H239" s="48"/>
      <c r="I239" s="48"/>
      <c r="J239" s="48"/>
      <c r="K239" s="48"/>
      <c r="L239" s="48"/>
      <c r="M239" s="48"/>
      <c r="N239" s="48"/>
    </row>
    <row r="240" spans="3:14">
      <c r="C240" s="48"/>
      <c r="D240" s="48"/>
      <c r="E240" s="48"/>
      <c r="F240" s="48"/>
      <c r="G240" s="48"/>
      <c r="H240" s="48"/>
      <c r="I240" s="48"/>
      <c r="J240" s="48"/>
      <c r="K240" s="48"/>
      <c r="L240" s="48"/>
      <c r="M240" s="48"/>
      <c r="N240" s="48"/>
    </row>
    <row r="241" spans="3:14">
      <c r="C241" s="48"/>
      <c r="D241" s="48"/>
      <c r="E241" s="48"/>
      <c r="F241" s="48"/>
      <c r="G241" s="48"/>
      <c r="H241" s="48"/>
      <c r="I241" s="48"/>
      <c r="J241" s="48"/>
      <c r="K241" s="48"/>
      <c r="L241" s="48"/>
      <c r="M241" s="48"/>
      <c r="N241" s="48"/>
    </row>
    <row r="242" spans="3:14">
      <c r="C242" s="48"/>
      <c r="D242" s="48"/>
      <c r="E242" s="48"/>
      <c r="F242" s="48"/>
      <c r="G242" s="48"/>
      <c r="H242" s="48"/>
      <c r="I242" s="48"/>
      <c r="J242" s="48"/>
      <c r="K242" s="48"/>
      <c r="L242" s="48"/>
      <c r="M242" s="48"/>
      <c r="N242" s="48"/>
    </row>
    <row r="243" spans="3:14">
      <c r="C243" s="48"/>
      <c r="D243" s="48"/>
      <c r="E243" s="48"/>
      <c r="F243" s="48"/>
      <c r="G243" s="48"/>
      <c r="H243" s="48"/>
      <c r="I243" s="48"/>
      <c r="J243" s="48"/>
      <c r="K243" s="48"/>
      <c r="L243" s="48"/>
      <c r="M243" s="48"/>
      <c r="N243" s="48"/>
    </row>
    <row r="244" spans="3:14">
      <c r="C244" s="48"/>
      <c r="D244" s="48"/>
      <c r="E244" s="48"/>
      <c r="F244" s="48"/>
      <c r="G244" s="48"/>
      <c r="H244" s="48"/>
      <c r="I244" s="48"/>
      <c r="J244" s="48"/>
      <c r="K244" s="48"/>
      <c r="L244" s="48"/>
      <c r="M244" s="48"/>
      <c r="N244" s="48"/>
    </row>
    <row r="245" spans="3:14">
      <c r="C245" s="48"/>
      <c r="D245" s="48"/>
      <c r="E245" s="48"/>
      <c r="F245" s="48"/>
      <c r="G245" s="48"/>
      <c r="H245" s="48"/>
      <c r="I245" s="48"/>
      <c r="J245" s="48"/>
      <c r="K245" s="48"/>
      <c r="L245" s="48"/>
      <c r="M245" s="48"/>
      <c r="N245" s="48"/>
    </row>
    <row r="246" spans="3:14">
      <c r="C246" s="48"/>
      <c r="D246" s="48"/>
      <c r="E246" s="48"/>
      <c r="F246" s="48"/>
      <c r="G246" s="48"/>
      <c r="H246" s="48"/>
      <c r="I246" s="48"/>
      <c r="J246" s="48"/>
      <c r="K246" s="48"/>
      <c r="L246" s="48"/>
      <c r="M246" s="48"/>
      <c r="N246" s="48"/>
    </row>
    <row r="247" spans="3:14">
      <c r="C247" s="48"/>
      <c r="D247" s="48"/>
      <c r="E247" s="48"/>
      <c r="F247" s="48"/>
      <c r="G247" s="48"/>
      <c r="H247" s="48"/>
      <c r="I247" s="48"/>
      <c r="J247" s="48"/>
      <c r="K247" s="48"/>
      <c r="L247" s="48"/>
      <c r="M247" s="48"/>
      <c r="N247" s="48"/>
    </row>
    <row r="248" spans="3:14">
      <c r="C248" s="48"/>
      <c r="D248" s="48"/>
      <c r="E248" s="48"/>
      <c r="F248" s="48"/>
      <c r="G248" s="48"/>
      <c r="H248" s="48"/>
      <c r="I248" s="48"/>
      <c r="J248" s="48"/>
      <c r="K248" s="48"/>
      <c r="L248" s="48"/>
      <c r="M248" s="48"/>
      <c r="N248" s="48"/>
    </row>
    <row r="249" spans="3:14">
      <c r="C249" s="48"/>
      <c r="D249" s="48"/>
      <c r="E249" s="48"/>
      <c r="F249" s="48"/>
      <c r="G249" s="48"/>
      <c r="H249" s="48"/>
      <c r="I249" s="48"/>
      <c r="J249" s="48"/>
      <c r="K249" s="48"/>
      <c r="L249" s="48"/>
      <c r="M249" s="48"/>
      <c r="N249" s="48"/>
    </row>
    <row r="250" spans="3:14">
      <c r="C250" s="48"/>
      <c r="D250" s="48"/>
      <c r="E250" s="48"/>
      <c r="F250" s="48"/>
      <c r="G250" s="48"/>
      <c r="H250" s="48"/>
      <c r="I250" s="48"/>
      <c r="J250" s="48"/>
      <c r="K250" s="48"/>
      <c r="L250" s="48"/>
      <c r="M250" s="48"/>
      <c r="N250" s="48"/>
    </row>
    <row r="251" spans="3:14">
      <c r="C251" s="48"/>
      <c r="D251" s="48"/>
      <c r="E251" s="48"/>
      <c r="F251" s="48"/>
      <c r="G251" s="48"/>
      <c r="H251" s="48"/>
      <c r="I251" s="48"/>
      <c r="J251" s="48"/>
      <c r="K251" s="48"/>
      <c r="L251" s="48"/>
      <c r="M251" s="48"/>
      <c r="N251" s="48"/>
    </row>
    <row r="252" spans="3:14">
      <c r="C252" s="48"/>
      <c r="D252" s="48"/>
      <c r="E252" s="48"/>
      <c r="F252" s="48"/>
      <c r="G252" s="48"/>
      <c r="H252" s="48"/>
      <c r="I252" s="48"/>
      <c r="J252" s="48"/>
      <c r="K252" s="48"/>
      <c r="L252" s="48"/>
      <c r="M252" s="48"/>
      <c r="N252" s="48"/>
    </row>
    <row r="253" spans="3:14">
      <c r="C253" s="48"/>
      <c r="D253" s="48"/>
      <c r="E253" s="48"/>
      <c r="F253" s="48"/>
      <c r="G253" s="48"/>
      <c r="H253" s="48"/>
      <c r="I253" s="48"/>
      <c r="J253" s="48"/>
      <c r="K253" s="48"/>
      <c r="L253" s="48"/>
      <c r="M253" s="48"/>
      <c r="N253" s="48"/>
    </row>
    <row r="254" spans="3:14">
      <c r="C254" s="48"/>
      <c r="D254" s="48"/>
      <c r="E254" s="48"/>
      <c r="F254" s="48"/>
      <c r="G254" s="48"/>
      <c r="H254" s="48"/>
      <c r="I254" s="48"/>
      <c r="J254" s="48"/>
      <c r="K254" s="48"/>
      <c r="L254" s="48"/>
      <c r="M254" s="48"/>
      <c r="N254" s="48"/>
    </row>
    <row r="255" spans="3:14">
      <c r="C255" s="48"/>
      <c r="D255" s="48"/>
      <c r="E255" s="48"/>
      <c r="F255" s="48"/>
      <c r="G255" s="48"/>
      <c r="H255" s="48"/>
      <c r="I255" s="48"/>
      <c r="J255" s="48"/>
      <c r="K255" s="48"/>
      <c r="L255" s="48"/>
      <c r="M255" s="48"/>
      <c r="N255" s="48"/>
    </row>
    <row r="256" spans="3:14">
      <c r="C256" s="48"/>
      <c r="D256" s="48"/>
      <c r="E256" s="48"/>
      <c r="F256" s="48"/>
      <c r="G256" s="48"/>
      <c r="H256" s="48"/>
      <c r="I256" s="48"/>
      <c r="J256" s="48"/>
      <c r="K256" s="48"/>
      <c r="L256" s="48"/>
      <c r="M256" s="48"/>
      <c r="N256" s="48"/>
    </row>
    <row r="257" spans="3:14">
      <c r="C257" s="48"/>
      <c r="D257" s="48"/>
      <c r="E257" s="48"/>
      <c r="F257" s="48"/>
      <c r="G257" s="48"/>
      <c r="H257" s="48"/>
      <c r="I257" s="48"/>
      <c r="J257" s="48"/>
      <c r="K257" s="48"/>
      <c r="L257" s="48"/>
      <c r="M257" s="48"/>
      <c r="N257" s="48"/>
    </row>
    <row r="258" spans="3:14">
      <c r="C258" s="48"/>
      <c r="D258" s="48"/>
      <c r="E258" s="48"/>
      <c r="F258" s="48"/>
      <c r="G258" s="48"/>
      <c r="H258" s="48"/>
      <c r="I258" s="48"/>
      <c r="J258" s="48"/>
      <c r="K258" s="48"/>
      <c r="L258" s="48"/>
      <c r="M258" s="48"/>
      <c r="N258" s="48"/>
    </row>
    <row r="259" spans="3:14">
      <c r="C259" s="48"/>
      <c r="D259" s="48"/>
      <c r="E259" s="48"/>
      <c r="F259" s="48"/>
      <c r="G259" s="48"/>
      <c r="H259" s="48"/>
      <c r="I259" s="48"/>
      <c r="J259" s="48"/>
      <c r="K259" s="48"/>
      <c r="L259" s="48"/>
      <c r="M259" s="48"/>
      <c r="N259" s="48"/>
    </row>
    <row r="260" spans="3:14">
      <c r="C260" s="48"/>
      <c r="D260" s="48"/>
      <c r="E260" s="48"/>
      <c r="F260" s="48"/>
      <c r="G260" s="48"/>
      <c r="H260" s="48"/>
      <c r="I260" s="48"/>
      <c r="J260" s="48"/>
      <c r="K260" s="48"/>
      <c r="L260" s="48"/>
      <c r="M260" s="48"/>
      <c r="N260" s="48"/>
    </row>
    <row r="261" spans="3:14">
      <c r="C261" s="48"/>
      <c r="D261" s="48"/>
      <c r="E261" s="48"/>
      <c r="F261" s="48"/>
      <c r="G261" s="48"/>
      <c r="H261" s="48"/>
      <c r="I261" s="48"/>
      <c r="J261" s="48"/>
      <c r="K261" s="48"/>
      <c r="L261" s="48"/>
      <c r="M261" s="48"/>
      <c r="N261" s="48"/>
    </row>
    <row r="262" spans="3:14">
      <c r="C262" s="48"/>
      <c r="D262" s="48"/>
      <c r="E262" s="48"/>
      <c r="F262" s="48"/>
      <c r="G262" s="48"/>
      <c r="H262" s="48"/>
      <c r="I262" s="48"/>
      <c r="J262" s="48"/>
      <c r="K262" s="48"/>
      <c r="L262" s="48"/>
      <c r="M262" s="48"/>
      <c r="N262" s="48"/>
    </row>
    <row r="263" spans="3:14">
      <c r="C263" s="48"/>
      <c r="D263" s="48"/>
      <c r="E263" s="48"/>
      <c r="F263" s="48"/>
      <c r="G263" s="48"/>
      <c r="H263" s="48"/>
      <c r="I263" s="48"/>
      <c r="J263" s="48"/>
      <c r="K263" s="48"/>
      <c r="L263" s="48"/>
      <c r="M263" s="48"/>
      <c r="N263" s="48"/>
    </row>
    <row r="264" spans="3:14">
      <c r="C264" s="48"/>
      <c r="D264" s="48"/>
      <c r="E264" s="48"/>
      <c r="F264" s="48"/>
      <c r="G264" s="48"/>
      <c r="H264" s="48"/>
      <c r="I264" s="48"/>
      <c r="J264" s="48"/>
      <c r="K264" s="48"/>
      <c r="L264" s="48"/>
      <c r="M264" s="48"/>
      <c r="N264" s="48"/>
    </row>
    <row r="265" spans="3:14">
      <c r="C265" s="48"/>
      <c r="D265" s="48"/>
      <c r="E265" s="48"/>
      <c r="F265" s="48"/>
      <c r="G265" s="48"/>
      <c r="H265" s="48"/>
      <c r="I265" s="48"/>
      <c r="J265" s="48"/>
      <c r="K265" s="48"/>
      <c r="L265" s="48"/>
      <c r="M265" s="48"/>
      <c r="N265" s="48"/>
    </row>
    <row r="266" spans="3:14">
      <c r="C266" s="48"/>
      <c r="D266" s="48"/>
      <c r="E266" s="48"/>
      <c r="F266" s="48"/>
      <c r="G266" s="48"/>
      <c r="H266" s="48"/>
      <c r="I266" s="48"/>
      <c r="J266" s="48"/>
      <c r="K266" s="48"/>
      <c r="L266" s="48"/>
      <c r="M266" s="48"/>
      <c r="N266" s="48"/>
    </row>
    <row r="267" spans="3:14">
      <c r="C267" s="48"/>
      <c r="D267" s="48"/>
      <c r="E267" s="48"/>
      <c r="F267" s="48"/>
      <c r="G267" s="48"/>
      <c r="H267" s="48"/>
      <c r="I267" s="48"/>
      <c r="J267" s="48"/>
      <c r="K267" s="48"/>
      <c r="L267" s="48"/>
      <c r="M267" s="48"/>
      <c r="N267" s="48"/>
    </row>
    <row r="268" spans="3:14">
      <c r="C268" s="48"/>
      <c r="D268" s="48"/>
      <c r="E268" s="48"/>
      <c r="F268" s="48"/>
      <c r="G268" s="48"/>
      <c r="H268" s="48"/>
      <c r="I268" s="48"/>
      <c r="J268" s="48"/>
      <c r="K268" s="48"/>
      <c r="L268" s="48"/>
      <c r="M268" s="48"/>
      <c r="N268" s="48"/>
    </row>
    <row r="269" spans="3:14">
      <c r="C269" s="48"/>
      <c r="D269" s="48"/>
      <c r="E269" s="48"/>
      <c r="F269" s="48"/>
      <c r="G269" s="48"/>
      <c r="H269" s="48"/>
      <c r="I269" s="48"/>
      <c r="J269" s="48"/>
      <c r="K269" s="48"/>
      <c r="L269" s="48"/>
      <c r="M269" s="48"/>
      <c r="N269" s="48"/>
    </row>
    <row r="270" spans="3:14">
      <c r="C270" s="48"/>
      <c r="D270" s="48"/>
      <c r="E270" s="48"/>
      <c r="F270" s="48"/>
      <c r="G270" s="48"/>
      <c r="H270" s="48"/>
      <c r="I270" s="48"/>
      <c r="J270" s="48"/>
      <c r="K270" s="48"/>
      <c r="L270" s="48"/>
      <c r="M270" s="48"/>
      <c r="N270" s="48"/>
    </row>
    <row r="271" spans="3:14">
      <c r="C271" s="48"/>
      <c r="D271" s="48"/>
      <c r="E271" s="48"/>
      <c r="F271" s="48"/>
      <c r="G271" s="48"/>
      <c r="H271" s="48"/>
      <c r="I271" s="48"/>
      <c r="J271" s="48"/>
      <c r="K271" s="48"/>
      <c r="L271" s="48"/>
      <c r="M271" s="48"/>
      <c r="N271" s="48"/>
    </row>
    <row r="272" spans="3:14">
      <c r="C272" s="48"/>
      <c r="D272" s="48"/>
      <c r="E272" s="48"/>
      <c r="F272" s="48"/>
      <c r="G272" s="48"/>
      <c r="H272" s="48"/>
      <c r="I272" s="48"/>
      <c r="J272" s="48"/>
      <c r="K272" s="48"/>
      <c r="L272" s="48"/>
      <c r="M272" s="48"/>
      <c r="N272" s="48"/>
    </row>
    <row r="273" spans="3:14">
      <c r="C273" s="48"/>
      <c r="D273" s="48"/>
      <c r="E273" s="48"/>
      <c r="F273" s="48"/>
      <c r="G273" s="48"/>
      <c r="H273" s="48"/>
      <c r="I273" s="48"/>
      <c r="J273" s="48"/>
      <c r="K273" s="48"/>
      <c r="L273" s="48"/>
      <c r="M273" s="48"/>
      <c r="N273" s="48"/>
    </row>
    <row r="274" spans="3:14">
      <c r="C274" s="48"/>
      <c r="D274" s="48"/>
      <c r="E274" s="48"/>
      <c r="F274" s="48"/>
      <c r="G274" s="48"/>
      <c r="H274" s="48"/>
      <c r="I274" s="48"/>
      <c r="J274" s="48"/>
      <c r="K274" s="48"/>
      <c r="L274" s="48"/>
      <c r="M274" s="48"/>
      <c r="N274" s="48"/>
    </row>
    <row r="275" spans="3:14">
      <c r="C275" s="48"/>
      <c r="D275" s="48"/>
      <c r="E275" s="48"/>
      <c r="F275" s="48"/>
      <c r="G275" s="48"/>
      <c r="H275" s="48"/>
      <c r="I275" s="48"/>
      <c r="J275" s="48"/>
      <c r="K275" s="48"/>
      <c r="L275" s="48"/>
      <c r="M275" s="48"/>
      <c r="N275" s="48"/>
    </row>
    <row r="276" spans="3:14">
      <c r="C276" s="48"/>
      <c r="D276" s="48"/>
      <c r="E276" s="48"/>
      <c r="F276" s="48"/>
      <c r="G276" s="48"/>
      <c r="H276" s="48"/>
      <c r="I276" s="48"/>
      <c r="J276" s="48"/>
      <c r="K276" s="48"/>
      <c r="L276" s="48"/>
      <c r="M276" s="48"/>
      <c r="N276" s="48"/>
    </row>
    <row r="277" spans="3:14">
      <c r="C277" s="48"/>
      <c r="D277" s="48"/>
      <c r="E277" s="48"/>
      <c r="F277" s="48"/>
      <c r="G277" s="48"/>
      <c r="H277" s="48"/>
      <c r="I277" s="48"/>
      <c r="J277" s="48"/>
      <c r="K277" s="48"/>
      <c r="L277" s="48"/>
      <c r="M277" s="48"/>
      <c r="N277" s="48"/>
    </row>
    <row r="278" spans="3:14">
      <c r="C278" s="48"/>
      <c r="D278" s="48"/>
      <c r="E278" s="48"/>
      <c r="F278" s="48"/>
      <c r="G278" s="48"/>
      <c r="H278" s="48"/>
      <c r="I278" s="48"/>
      <c r="J278" s="48"/>
      <c r="K278" s="48"/>
      <c r="L278" s="48"/>
      <c r="M278" s="48"/>
      <c r="N278" s="48"/>
    </row>
    <row r="279" spans="3:14">
      <c r="C279" s="48"/>
      <c r="D279" s="48"/>
      <c r="E279" s="48"/>
      <c r="F279" s="48"/>
      <c r="G279" s="48"/>
      <c r="H279" s="48"/>
      <c r="I279" s="48"/>
      <c r="J279" s="48"/>
      <c r="K279" s="48"/>
      <c r="L279" s="48"/>
      <c r="M279" s="48"/>
      <c r="N279" s="48"/>
    </row>
    <row r="280" spans="3:14">
      <c r="C280" s="48"/>
      <c r="D280" s="48"/>
      <c r="E280" s="48"/>
      <c r="F280" s="48"/>
      <c r="G280" s="48"/>
      <c r="H280" s="48"/>
      <c r="I280" s="48"/>
      <c r="J280" s="48"/>
      <c r="K280" s="48"/>
      <c r="L280" s="48"/>
      <c r="M280" s="48"/>
      <c r="N280" s="48"/>
    </row>
    <row r="281" spans="3:14">
      <c r="C281" s="48"/>
      <c r="D281" s="48"/>
      <c r="E281" s="48"/>
      <c r="F281" s="48"/>
      <c r="G281" s="48"/>
      <c r="H281" s="48"/>
      <c r="I281" s="48"/>
      <c r="J281" s="48"/>
      <c r="K281" s="48"/>
      <c r="L281" s="48"/>
      <c r="M281" s="48"/>
      <c r="N281" s="48"/>
    </row>
    <row r="282" spans="3:14">
      <c r="C282" s="48"/>
      <c r="D282" s="48"/>
      <c r="E282" s="48"/>
      <c r="F282" s="48"/>
      <c r="G282" s="48"/>
      <c r="H282" s="48"/>
      <c r="I282" s="48"/>
      <c r="J282" s="48"/>
      <c r="K282" s="48"/>
      <c r="L282" s="48"/>
      <c r="M282" s="48"/>
      <c r="N282" s="48"/>
    </row>
    <row r="283" spans="3:14">
      <c r="C283" s="48"/>
      <c r="D283" s="48"/>
      <c r="E283" s="48"/>
      <c r="F283" s="48"/>
      <c r="G283" s="48"/>
      <c r="H283" s="48"/>
      <c r="I283" s="48"/>
      <c r="J283" s="48"/>
      <c r="K283" s="48"/>
      <c r="L283" s="48"/>
      <c r="M283" s="48"/>
      <c r="N283" s="48"/>
    </row>
    <row r="284" spans="3:14">
      <c r="C284" s="48"/>
      <c r="D284" s="48"/>
      <c r="E284" s="48"/>
      <c r="F284" s="48"/>
      <c r="G284" s="48"/>
      <c r="H284" s="48"/>
      <c r="I284" s="48"/>
      <c r="J284" s="48"/>
      <c r="K284" s="48"/>
      <c r="L284" s="48"/>
      <c r="M284" s="48"/>
      <c r="N284" s="48"/>
    </row>
    <row r="285" spans="3:14">
      <c r="C285" s="48"/>
      <c r="D285" s="48"/>
      <c r="E285" s="48"/>
      <c r="F285" s="48"/>
      <c r="G285" s="48"/>
      <c r="H285" s="48"/>
      <c r="I285" s="48"/>
      <c r="J285" s="48"/>
      <c r="K285" s="48"/>
      <c r="L285" s="48"/>
      <c r="M285" s="48"/>
      <c r="N285" s="48"/>
    </row>
    <row r="286" spans="3:14">
      <c r="C286" s="48"/>
      <c r="D286" s="48"/>
      <c r="E286" s="48"/>
      <c r="F286" s="48"/>
      <c r="G286" s="48"/>
      <c r="H286" s="48"/>
      <c r="I286" s="48"/>
      <c r="J286" s="48"/>
      <c r="K286" s="48"/>
      <c r="L286" s="48"/>
      <c r="M286" s="48"/>
      <c r="N286" s="48"/>
    </row>
    <row r="287" spans="3:14">
      <c r="C287" s="48"/>
      <c r="D287" s="48"/>
      <c r="E287" s="48"/>
      <c r="F287" s="48"/>
      <c r="G287" s="48"/>
      <c r="H287" s="48"/>
      <c r="I287" s="48"/>
      <c r="J287" s="48"/>
      <c r="K287" s="48"/>
      <c r="L287" s="48"/>
      <c r="M287" s="48"/>
      <c r="N287" s="48"/>
    </row>
    <row r="288" spans="3:14">
      <c r="C288" s="48"/>
      <c r="D288" s="48"/>
      <c r="E288" s="48"/>
      <c r="F288" s="48"/>
      <c r="G288" s="48"/>
      <c r="H288" s="48"/>
      <c r="I288" s="48"/>
      <c r="J288" s="48"/>
      <c r="K288" s="48"/>
      <c r="L288" s="48"/>
      <c r="M288" s="48"/>
      <c r="N288" s="48"/>
    </row>
    <row r="289" spans="3:14">
      <c r="C289" s="48"/>
      <c r="D289" s="48"/>
      <c r="E289" s="48"/>
      <c r="F289" s="48"/>
      <c r="G289" s="48"/>
      <c r="H289" s="48"/>
      <c r="I289" s="48"/>
      <c r="J289" s="48"/>
      <c r="K289" s="48"/>
      <c r="L289" s="48"/>
      <c r="M289" s="48"/>
      <c r="N289" s="48"/>
    </row>
    <row r="290" spans="3:14">
      <c r="C290" s="48"/>
      <c r="D290" s="48"/>
      <c r="E290" s="48"/>
      <c r="F290" s="48"/>
      <c r="G290" s="48"/>
      <c r="H290" s="48"/>
      <c r="I290" s="48"/>
      <c r="J290" s="48"/>
      <c r="K290" s="48"/>
      <c r="L290" s="48"/>
      <c r="M290" s="48"/>
      <c r="N290" s="48"/>
    </row>
    <row r="291" spans="3:14">
      <c r="C291" s="48"/>
      <c r="D291" s="48"/>
      <c r="E291" s="48"/>
      <c r="F291" s="48"/>
      <c r="G291" s="48"/>
      <c r="H291" s="48"/>
      <c r="I291" s="48"/>
      <c r="J291" s="48"/>
      <c r="K291" s="48"/>
      <c r="L291" s="48"/>
      <c r="M291" s="48"/>
      <c r="N291" s="48"/>
    </row>
    <row r="292" spans="3:14">
      <c r="C292" s="48"/>
      <c r="D292" s="48"/>
      <c r="E292" s="48"/>
      <c r="F292" s="48"/>
      <c r="G292" s="48"/>
      <c r="H292" s="48"/>
      <c r="I292" s="48"/>
      <c r="J292" s="48"/>
      <c r="K292" s="48"/>
      <c r="L292" s="48"/>
      <c r="M292" s="48"/>
      <c r="N292" s="48"/>
    </row>
    <row r="293" spans="3:14">
      <c r="C293" s="48"/>
      <c r="D293" s="48"/>
      <c r="E293" s="48"/>
      <c r="F293" s="48"/>
      <c r="G293" s="48"/>
      <c r="H293" s="48"/>
      <c r="I293" s="48"/>
      <c r="J293" s="48"/>
      <c r="K293" s="48"/>
      <c r="L293" s="48"/>
      <c r="M293" s="48"/>
      <c r="N293" s="48"/>
    </row>
    <row r="294" spans="3:14">
      <c r="C294" s="48"/>
      <c r="D294" s="48"/>
      <c r="E294" s="48"/>
      <c r="F294" s="48"/>
      <c r="G294" s="48"/>
      <c r="H294" s="48"/>
      <c r="I294" s="48"/>
      <c r="J294" s="48"/>
      <c r="K294" s="48"/>
      <c r="L294" s="48"/>
      <c r="M294" s="48"/>
      <c r="N294" s="48"/>
    </row>
    <row r="295" spans="3:14">
      <c r="C295" s="48"/>
      <c r="D295" s="48"/>
      <c r="E295" s="48"/>
      <c r="F295" s="48"/>
      <c r="G295" s="48"/>
      <c r="H295" s="48"/>
      <c r="I295" s="48"/>
      <c r="J295" s="48"/>
      <c r="K295" s="48"/>
      <c r="L295" s="48"/>
      <c r="M295" s="48"/>
      <c r="N295" s="48"/>
    </row>
    <row r="296" spans="3:14">
      <c r="C296" s="48"/>
      <c r="D296" s="48"/>
      <c r="E296" s="48"/>
      <c r="F296" s="48"/>
      <c r="G296" s="48"/>
      <c r="H296" s="48"/>
      <c r="I296" s="48"/>
      <c r="J296" s="48"/>
      <c r="K296" s="48"/>
      <c r="L296" s="48"/>
      <c r="M296" s="48"/>
      <c r="N296" s="48"/>
    </row>
    <row r="297" spans="3:14">
      <c r="C297" s="48"/>
      <c r="D297" s="48"/>
      <c r="E297" s="48"/>
      <c r="F297" s="48"/>
      <c r="G297" s="48"/>
      <c r="H297" s="48"/>
      <c r="I297" s="48"/>
      <c r="J297" s="48"/>
      <c r="K297" s="48"/>
      <c r="L297" s="48"/>
      <c r="M297" s="48"/>
      <c r="N297" s="48"/>
    </row>
    <row r="298" spans="3:14">
      <c r="C298" s="48"/>
      <c r="D298" s="48"/>
      <c r="E298" s="48"/>
      <c r="F298" s="48"/>
      <c r="G298" s="48"/>
      <c r="H298" s="48"/>
      <c r="I298" s="48"/>
      <c r="J298" s="48"/>
      <c r="K298" s="48"/>
      <c r="L298" s="48"/>
      <c r="M298" s="48"/>
      <c r="N298" s="48"/>
    </row>
    <row r="299" spans="3:14">
      <c r="C299" s="48"/>
      <c r="D299" s="48"/>
      <c r="E299" s="48"/>
      <c r="F299" s="48"/>
      <c r="G299" s="48"/>
      <c r="H299" s="48"/>
      <c r="I299" s="48"/>
      <c r="J299" s="48"/>
      <c r="K299" s="48"/>
      <c r="L299" s="48"/>
      <c r="M299" s="48"/>
      <c r="N299" s="48"/>
    </row>
    <row r="300" spans="3:14">
      <c r="C300" s="48"/>
      <c r="D300" s="48"/>
      <c r="E300" s="48"/>
      <c r="F300" s="48"/>
      <c r="G300" s="48"/>
      <c r="H300" s="48"/>
      <c r="I300" s="48"/>
      <c r="J300" s="48"/>
      <c r="K300" s="48"/>
      <c r="L300" s="48"/>
      <c r="M300" s="48"/>
      <c r="N300" s="48"/>
    </row>
    <row r="301" spans="3:14">
      <c r="C301" s="48"/>
      <c r="D301" s="48"/>
      <c r="E301" s="48"/>
      <c r="F301" s="48"/>
      <c r="G301" s="48"/>
      <c r="H301" s="48"/>
      <c r="I301" s="48"/>
      <c r="J301" s="48"/>
      <c r="K301" s="48"/>
      <c r="L301" s="48"/>
      <c r="M301" s="48"/>
      <c r="N301" s="48"/>
    </row>
    <row r="302" spans="3:14">
      <c r="C302" s="48"/>
      <c r="D302" s="48"/>
      <c r="E302" s="48"/>
      <c r="F302" s="48"/>
      <c r="G302" s="48"/>
      <c r="H302" s="48"/>
      <c r="I302" s="48"/>
      <c r="J302" s="48"/>
      <c r="K302" s="48"/>
      <c r="L302" s="48"/>
      <c r="M302" s="48"/>
      <c r="N302" s="48"/>
    </row>
    <row r="303" spans="3:14">
      <c r="C303" s="48"/>
      <c r="D303" s="48"/>
      <c r="E303" s="48"/>
      <c r="F303" s="48"/>
      <c r="G303" s="48"/>
      <c r="H303" s="48"/>
      <c r="I303" s="48"/>
      <c r="J303" s="48"/>
      <c r="K303" s="48"/>
      <c r="L303" s="48"/>
      <c r="M303" s="48"/>
      <c r="N303" s="48"/>
    </row>
    <row r="304" spans="3:14">
      <c r="C304" s="48"/>
      <c r="D304" s="48"/>
      <c r="E304" s="48"/>
      <c r="F304" s="48"/>
      <c r="G304" s="48"/>
      <c r="H304" s="48"/>
      <c r="I304" s="48"/>
      <c r="J304" s="48"/>
      <c r="K304" s="48"/>
      <c r="L304" s="48"/>
      <c r="M304" s="48"/>
      <c r="N304" s="48"/>
    </row>
    <row r="305" spans="3:14">
      <c r="C305" s="48"/>
      <c r="D305" s="48"/>
      <c r="E305" s="48"/>
      <c r="F305" s="48"/>
      <c r="G305" s="48"/>
      <c r="H305" s="48"/>
      <c r="I305" s="48"/>
      <c r="J305" s="48"/>
      <c r="K305" s="48"/>
      <c r="L305" s="48"/>
      <c r="M305" s="48"/>
      <c r="N305" s="48"/>
    </row>
    <row r="306" spans="3:14">
      <c r="C306" s="48"/>
      <c r="D306" s="48"/>
      <c r="E306" s="48"/>
      <c r="F306" s="48"/>
      <c r="G306" s="48"/>
      <c r="H306" s="48"/>
      <c r="I306" s="48"/>
      <c r="J306" s="48"/>
      <c r="K306" s="48"/>
      <c r="L306" s="48"/>
      <c r="M306" s="48"/>
      <c r="N306" s="48"/>
    </row>
    <row r="307" spans="3:14">
      <c r="C307" s="48"/>
      <c r="D307" s="48"/>
      <c r="E307" s="48"/>
      <c r="F307" s="48"/>
      <c r="G307" s="48"/>
      <c r="H307" s="48"/>
      <c r="I307" s="48"/>
      <c r="J307" s="48"/>
      <c r="K307" s="48"/>
      <c r="L307" s="48"/>
      <c r="M307" s="48"/>
      <c r="N307" s="48"/>
    </row>
    <row r="308" spans="3:14">
      <c r="C308" s="48"/>
      <c r="D308" s="48"/>
      <c r="E308" s="48"/>
      <c r="F308" s="48"/>
      <c r="G308" s="48"/>
      <c r="H308" s="48"/>
      <c r="I308" s="48"/>
      <c r="J308" s="48"/>
      <c r="K308" s="48"/>
      <c r="L308" s="48"/>
      <c r="M308" s="48"/>
      <c r="N308" s="48"/>
    </row>
    <row r="309" spans="3:14">
      <c r="C309" s="48"/>
      <c r="D309" s="48"/>
      <c r="E309" s="48"/>
      <c r="F309" s="48"/>
      <c r="G309" s="48"/>
      <c r="H309" s="48"/>
      <c r="I309" s="48"/>
      <c r="J309" s="48"/>
      <c r="K309" s="48"/>
      <c r="L309" s="48"/>
      <c r="M309" s="48"/>
      <c r="N309" s="48"/>
    </row>
    <row r="310" spans="3:14">
      <c r="C310" s="48"/>
      <c r="D310" s="48"/>
      <c r="E310" s="48"/>
      <c r="F310" s="48"/>
      <c r="G310" s="48"/>
      <c r="H310" s="48"/>
      <c r="I310" s="48"/>
      <c r="J310" s="48"/>
      <c r="K310" s="48"/>
      <c r="L310" s="48"/>
      <c r="M310" s="48"/>
      <c r="N310" s="48"/>
    </row>
    <row r="311" spans="3:14">
      <c r="C311" s="48"/>
      <c r="D311" s="48"/>
      <c r="E311" s="48"/>
      <c r="F311" s="48"/>
      <c r="G311" s="48"/>
      <c r="H311" s="48"/>
      <c r="I311" s="48"/>
      <c r="J311" s="48"/>
      <c r="K311" s="48"/>
      <c r="L311" s="48"/>
      <c r="M311" s="48"/>
      <c r="N311" s="48"/>
    </row>
    <row r="312" spans="3:14">
      <c r="C312" s="48"/>
      <c r="D312" s="48"/>
      <c r="E312" s="48"/>
      <c r="F312" s="48"/>
      <c r="G312" s="48"/>
      <c r="H312" s="48"/>
      <c r="I312" s="48"/>
      <c r="J312" s="48"/>
      <c r="K312" s="48"/>
      <c r="L312" s="48"/>
      <c r="M312" s="48"/>
      <c r="N312" s="48"/>
    </row>
    <row r="313" spans="3:14">
      <c r="C313" s="48"/>
      <c r="D313" s="48"/>
      <c r="E313" s="48"/>
      <c r="F313" s="48"/>
      <c r="G313" s="48"/>
      <c r="H313" s="48"/>
      <c r="I313" s="48"/>
      <c r="J313" s="48"/>
      <c r="K313" s="48"/>
      <c r="L313" s="48"/>
      <c r="M313" s="48"/>
      <c r="N313" s="48"/>
    </row>
    <row r="314" spans="3:14">
      <c r="C314" s="48"/>
      <c r="D314" s="48"/>
      <c r="E314" s="48"/>
      <c r="F314" s="48"/>
      <c r="G314" s="48"/>
      <c r="H314" s="48"/>
      <c r="I314" s="48"/>
      <c r="J314" s="48"/>
      <c r="K314" s="48"/>
      <c r="L314" s="48"/>
      <c r="M314" s="48"/>
      <c r="N314" s="48"/>
    </row>
    <row r="315" spans="3:14">
      <c r="C315" s="48"/>
      <c r="D315" s="48"/>
      <c r="E315" s="48"/>
      <c r="F315" s="48"/>
      <c r="G315" s="48"/>
      <c r="H315" s="48"/>
      <c r="I315" s="48"/>
      <c r="J315" s="48"/>
      <c r="K315" s="48"/>
      <c r="L315" s="48"/>
      <c r="M315" s="48"/>
      <c r="N315" s="48"/>
    </row>
    <row r="316" spans="3:14">
      <c r="C316" s="48"/>
      <c r="D316" s="48"/>
      <c r="E316" s="48"/>
      <c r="F316" s="48"/>
      <c r="G316" s="48"/>
      <c r="H316" s="48"/>
      <c r="I316" s="48"/>
      <c r="J316" s="48"/>
      <c r="K316" s="48"/>
      <c r="L316" s="48"/>
      <c r="M316" s="48"/>
      <c r="N316" s="48"/>
    </row>
    <row r="317" spans="3:14">
      <c r="C317" s="48"/>
      <c r="D317" s="48"/>
      <c r="E317" s="48"/>
      <c r="F317" s="48"/>
      <c r="G317" s="48"/>
      <c r="H317" s="48"/>
      <c r="I317" s="48"/>
      <c r="J317" s="48"/>
      <c r="K317" s="48"/>
      <c r="L317" s="48"/>
      <c r="M317" s="48"/>
      <c r="N317" s="48"/>
    </row>
    <row r="318" spans="3:14">
      <c r="C318" s="48"/>
      <c r="D318" s="48"/>
      <c r="E318" s="48"/>
      <c r="F318" s="48"/>
      <c r="G318" s="48"/>
      <c r="H318" s="48"/>
      <c r="I318" s="48"/>
      <c r="J318" s="48"/>
      <c r="K318" s="48"/>
      <c r="L318" s="48"/>
      <c r="M318" s="48"/>
      <c r="N318" s="48"/>
    </row>
    <row r="319" spans="3:14">
      <c r="C319" s="48"/>
      <c r="D319" s="48"/>
      <c r="E319" s="48"/>
      <c r="F319" s="48"/>
      <c r="G319" s="48"/>
      <c r="H319" s="48"/>
      <c r="I319" s="48"/>
      <c r="J319" s="48"/>
      <c r="K319" s="48"/>
      <c r="L319" s="48"/>
      <c r="M319" s="48"/>
      <c r="N319" s="48"/>
    </row>
    <row r="320" spans="3:14">
      <c r="C320" s="48"/>
      <c r="D320" s="48"/>
      <c r="E320" s="48"/>
      <c r="F320" s="48"/>
      <c r="G320" s="48"/>
      <c r="H320" s="48"/>
      <c r="I320" s="48"/>
      <c r="J320" s="48"/>
      <c r="K320" s="48"/>
      <c r="L320" s="48"/>
      <c r="M320" s="48"/>
      <c r="N320" s="48"/>
    </row>
    <row r="321" spans="3:14">
      <c r="C321" s="48"/>
      <c r="D321" s="48"/>
      <c r="E321" s="48"/>
      <c r="F321" s="48"/>
      <c r="G321" s="48"/>
      <c r="H321" s="48"/>
      <c r="I321" s="48"/>
      <c r="J321" s="48"/>
      <c r="K321" s="48"/>
      <c r="L321" s="48"/>
      <c r="M321" s="48"/>
      <c r="N321" s="48"/>
    </row>
    <row r="322" spans="3:14">
      <c r="C322" s="48"/>
      <c r="D322" s="48"/>
      <c r="E322" s="48"/>
      <c r="F322" s="48"/>
      <c r="G322" s="48"/>
      <c r="H322" s="48"/>
      <c r="I322" s="48"/>
      <c r="J322" s="48"/>
      <c r="K322" s="48"/>
      <c r="L322" s="48"/>
      <c r="M322" s="48"/>
      <c r="N322" s="48"/>
    </row>
    <row r="323" spans="3:14">
      <c r="C323" s="48"/>
      <c r="D323" s="48"/>
      <c r="E323" s="48"/>
      <c r="F323" s="48"/>
      <c r="G323" s="48"/>
      <c r="H323" s="48"/>
      <c r="I323" s="48"/>
      <c r="J323" s="48"/>
      <c r="K323" s="48"/>
      <c r="L323" s="48"/>
      <c r="M323" s="48"/>
      <c r="N323" s="48"/>
    </row>
    <row r="324" spans="3:14">
      <c r="C324" s="48"/>
      <c r="D324" s="48"/>
      <c r="E324" s="48"/>
      <c r="F324" s="48"/>
      <c r="G324" s="48"/>
      <c r="H324" s="48"/>
      <c r="I324" s="48"/>
      <c r="J324" s="48"/>
      <c r="K324" s="48"/>
      <c r="L324" s="48"/>
      <c r="M324" s="48"/>
      <c r="N324" s="48"/>
    </row>
    <row r="325" spans="3:14">
      <c r="C325" s="48"/>
      <c r="D325" s="48"/>
      <c r="E325" s="48"/>
      <c r="F325" s="48"/>
      <c r="G325" s="48"/>
      <c r="H325" s="48"/>
      <c r="I325" s="48"/>
      <c r="J325" s="48"/>
      <c r="K325" s="48"/>
      <c r="L325" s="48"/>
      <c r="M325" s="48"/>
      <c r="N325" s="48"/>
    </row>
    <row r="326" spans="3:14">
      <c r="C326" s="48"/>
      <c r="D326" s="48"/>
      <c r="E326" s="48"/>
      <c r="F326" s="48"/>
      <c r="G326" s="48"/>
      <c r="H326" s="48"/>
      <c r="I326" s="48"/>
      <c r="J326" s="48"/>
      <c r="K326" s="48"/>
      <c r="L326" s="48"/>
      <c r="M326" s="48"/>
      <c r="N326" s="48"/>
    </row>
    <row r="327" spans="3:14">
      <c r="C327" s="48"/>
      <c r="D327" s="48"/>
      <c r="E327" s="48"/>
      <c r="F327" s="48"/>
      <c r="G327" s="48"/>
      <c r="H327" s="48"/>
      <c r="I327" s="48"/>
      <c r="J327" s="48"/>
      <c r="K327" s="48"/>
      <c r="L327" s="48"/>
      <c r="M327" s="48"/>
      <c r="N327" s="48"/>
    </row>
    <row r="328" spans="3:14">
      <c r="C328" s="48"/>
      <c r="D328" s="48"/>
      <c r="E328" s="48"/>
      <c r="F328" s="48"/>
      <c r="G328" s="48"/>
      <c r="H328" s="48"/>
      <c r="I328" s="48"/>
      <c r="J328" s="48"/>
      <c r="K328" s="48"/>
      <c r="L328" s="48"/>
      <c r="M328" s="48"/>
      <c r="N328" s="48"/>
    </row>
    <row r="329" spans="3:14">
      <c r="C329" s="48"/>
      <c r="D329" s="48"/>
      <c r="E329" s="48"/>
      <c r="F329" s="48"/>
      <c r="G329" s="48"/>
      <c r="H329" s="48"/>
      <c r="I329" s="48"/>
      <c r="J329" s="48"/>
      <c r="K329" s="48"/>
      <c r="L329" s="48"/>
      <c r="M329" s="48"/>
      <c r="N329" s="48"/>
    </row>
    <row r="330" spans="3:14">
      <c r="C330" s="48"/>
      <c r="D330" s="48"/>
      <c r="E330" s="48"/>
      <c r="F330" s="48"/>
      <c r="G330" s="48"/>
      <c r="H330" s="48"/>
      <c r="I330" s="48"/>
      <c r="J330" s="48"/>
      <c r="K330" s="48"/>
      <c r="L330" s="48"/>
      <c r="M330" s="48"/>
      <c r="N330" s="48"/>
    </row>
    <row r="331" spans="3:14">
      <c r="C331" s="48"/>
      <c r="D331" s="48"/>
      <c r="E331" s="48"/>
      <c r="F331" s="48"/>
      <c r="G331" s="48"/>
      <c r="H331" s="48"/>
      <c r="I331" s="48"/>
      <c r="J331" s="48"/>
      <c r="K331" s="48"/>
      <c r="L331" s="48"/>
      <c r="M331" s="48"/>
      <c r="N331" s="48"/>
    </row>
    <row r="332" spans="3:14">
      <c r="C332" s="48"/>
      <c r="D332" s="48"/>
      <c r="E332" s="48"/>
      <c r="F332" s="48"/>
      <c r="G332" s="48"/>
      <c r="H332" s="48"/>
      <c r="I332" s="48"/>
      <c r="J332" s="48"/>
      <c r="K332" s="48"/>
      <c r="L332" s="48"/>
      <c r="M332" s="48"/>
      <c r="N332" s="48"/>
    </row>
    <row r="333" spans="3:14">
      <c r="C333" s="48"/>
      <c r="D333" s="48"/>
      <c r="E333" s="48"/>
      <c r="F333" s="48"/>
      <c r="G333" s="48"/>
      <c r="H333" s="48"/>
      <c r="I333" s="48"/>
      <c r="J333" s="48"/>
      <c r="K333" s="48"/>
      <c r="L333" s="48"/>
      <c r="M333" s="48"/>
      <c r="N333" s="48"/>
    </row>
    <row r="334" spans="3:14">
      <c r="C334" s="48"/>
      <c r="D334" s="48"/>
      <c r="E334" s="48"/>
      <c r="F334" s="48"/>
      <c r="G334" s="48"/>
      <c r="H334" s="48"/>
      <c r="I334" s="48"/>
      <c r="J334" s="48"/>
      <c r="K334" s="48"/>
      <c r="L334" s="48"/>
      <c r="M334" s="48"/>
      <c r="N334" s="48"/>
    </row>
    <row r="335" spans="3:14">
      <c r="C335" s="48"/>
      <c r="D335" s="48"/>
      <c r="E335" s="48"/>
      <c r="F335" s="48"/>
      <c r="G335" s="48"/>
      <c r="H335" s="48"/>
      <c r="I335" s="48"/>
      <c r="J335" s="48"/>
      <c r="K335" s="48"/>
      <c r="L335" s="48"/>
      <c r="M335" s="48"/>
      <c r="N335" s="48"/>
    </row>
    <row r="336" spans="3:14">
      <c r="C336" s="48"/>
      <c r="D336" s="48"/>
      <c r="E336" s="48"/>
      <c r="F336" s="48"/>
      <c r="G336" s="48"/>
      <c r="H336" s="48"/>
      <c r="I336" s="48"/>
      <c r="J336" s="48"/>
      <c r="K336" s="48"/>
      <c r="L336" s="48"/>
      <c r="M336" s="48"/>
      <c r="N336" s="48"/>
    </row>
    <row r="337" spans="3:14">
      <c r="C337" s="48"/>
      <c r="D337" s="48"/>
      <c r="E337" s="48"/>
      <c r="F337" s="48"/>
      <c r="G337" s="48"/>
      <c r="H337" s="48"/>
      <c r="I337" s="48"/>
      <c r="J337" s="48"/>
      <c r="K337" s="48"/>
      <c r="L337" s="48"/>
      <c r="M337" s="48"/>
      <c r="N337" s="48"/>
    </row>
    <row r="338" spans="3:14">
      <c r="C338" s="48"/>
      <c r="D338" s="48"/>
      <c r="E338" s="48"/>
      <c r="F338" s="48"/>
      <c r="G338" s="48"/>
      <c r="H338" s="48"/>
      <c r="I338" s="48"/>
      <c r="J338" s="48"/>
      <c r="K338" s="48"/>
      <c r="L338" s="48"/>
      <c r="M338" s="48"/>
      <c r="N338" s="48"/>
    </row>
    <row r="339" spans="3:14">
      <c r="C339" s="48"/>
      <c r="D339" s="48"/>
      <c r="E339" s="48"/>
      <c r="F339" s="48"/>
      <c r="G339" s="48"/>
      <c r="H339" s="48"/>
      <c r="I339" s="48"/>
      <c r="J339" s="48"/>
      <c r="K339" s="48"/>
      <c r="L339" s="48"/>
      <c r="M339" s="48"/>
      <c r="N339" s="48"/>
    </row>
    <row r="340" spans="3:14">
      <c r="C340" s="48"/>
      <c r="D340" s="48"/>
      <c r="E340" s="48"/>
      <c r="F340" s="48"/>
      <c r="G340" s="48"/>
      <c r="H340" s="48"/>
      <c r="I340" s="48"/>
      <c r="J340" s="48"/>
      <c r="K340" s="48"/>
      <c r="L340" s="48"/>
      <c r="M340" s="48"/>
      <c r="N340" s="48"/>
    </row>
    <row r="341" spans="3:14">
      <c r="C341" s="48"/>
      <c r="D341" s="48"/>
      <c r="E341" s="48"/>
      <c r="F341" s="48"/>
      <c r="G341" s="48"/>
      <c r="H341" s="48"/>
      <c r="I341" s="48"/>
      <c r="J341" s="48"/>
      <c r="K341" s="48"/>
      <c r="L341" s="48"/>
      <c r="M341" s="48"/>
      <c r="N341" s="48"/>
    </row>
    <row r="342" spans="3:14">
      <c r="C342" s="48"/>
      <c r="D342" s="48"/>
      <c r="E342" s="48"/>
      <c r="F342" s="48"/>
      <c r="G342" s="48"/>
      <c r="H342" s="48"/>
      <c r="I342" s="48"/>
      <c r="J342" s="48"/>
      <c r="K342" s="48"/>
      <c r="L342" s="48"/>
      <c r="M342" s="48"/>
      <c r="N342" s="48"/>
    </row>
    <row r="343" spans="3:14">
      <c r="C343" s="48"/>
      <c r="D343" s="48"/>
      <c r="E343" s="48"/>
      <c r="F343" s="48"/>
      <c r="G343" s="48"/>
      <c r="H343" s="48"/>
      <c r="I343" s="48"/>
      <c r="J343" s="48"/>
      <c r="K343" s="48"/>
      <c r="L343" s="48"/>
      <c r="M343" s="48"/>
      <c r="N343" s="48"/>
    </row>
    <row r="344" spans="3:14">
      <c r="C344" s="48"/>
      <c r="D344" s="48"/>
      <c r="E344" s="48"/>
      <c r="F344" s="48"/>
      <c r="G344" s="48"/>
      <c r="H344" s="48"/>
      <c r="I344" s="48"/>
      <c r="J344" s="48"/>
      <c r="K344" s="48"/>
      <c r="L344" s="48"/>
      <c r="M344" s="48"/>
      <c r="N344" s="48"/>
    </row>
    <row r="345" spans="3:14">
      <c r="C345" s="48"/>
      <c r="D345" s="48"/>
      <c r="E345" s="48"/>
      <c r="F345" s="48"/>
      <c r="G345" s="48"/>
      <c r="H345" s="48"/>
      <c r="I345" s="48"/>
      <c r="J345" s="48"/>
      <c r="K345" s="48"/>
      <c r="L345" s="48"/>
      <c r="M345" s="48"/>
      <c r="N345" s="48"/>
    </row>
    <row r="346" spans="3:14">
      <c r="C346" s="48"/>
      <c r="D346" s="48"/>
      <c r="E346" s="48"/>
      <c r="F346" s="48"/>
      <c r="G346" s="48"/>
      <c r="H346" s="48"/>
      <c r="I346" s="48"/>
      <c r="J346" s="48"/>
      <c r="K346" s="48"/>
      <c r="L346" s="48"/>
      <c r="M346" s="48"/>
      <c r="N346" s="48"/>
    </row>
    <row r="347" spans="3:14">
      <c r="C347" s="48"/>
      <c r="D347" s="48"/>
      <c r="E347" s="48"/>
      <c r="F347" s="48"/>
      <c r="G347" s="48"/>
      <c r="H347" s="48"/>
      <c r="I347" s="48"/>
      <c r="J347" s="48"/>
      <c r="K347" s="48"/>
      <c r="L347" s="48"/>
      <c r="M347" s="48"/>
      <c r="N347" s="48"/>
    </row>
    <row r="348" spans="3:14">
      <c r="C348" s="48"/>
      <c r="D348" s="48"/>
      <c r="E348" s="48"/>
      <c r="F348" s="48"/>
      <c r="G348" s="48"/>
      <c r="H348" s="48"/>
      <c r="I348" s="48"/>
      <c r="J348" s="48"/>
      <c r="K348" s="48"/>
      <c r="L348" s="48"/>
      <c r="M348" s="48"/>
      <c r="N348" s="48"/>
    </row>
    <row r="349" spans="3:14">
      <c r="C349" s="48"/>
      <c r="D349" s="48"/>
      <c r="E349" s="48"/>
      <c r="F349" s="48"/>
      <c r="G349" s="48"/>
      <c r="H349" s="48"/>
      <c r="I349" s="48"/>
      <c r="J349" s="48"/>
      <c r="K349" s="48"/>
      <c r="L349" s="48"/>
      <c r="M349" s="48"/>
      <c r="N349" s="48"/>
    </row>
    <row r="350" spans="3:14">
      <c r="C350" s="48"/>
      <c r="D350" s="48"/>
      <c r="E350" s="48"/>
      <c r="F350" s="48"/>
      <c r="G350" s="48"/>
      <c r="H350" s="48"/>
      <c r="I350" s="48"/>
      <c r="J350" s="48"/>
      <c r="K350" s="48"/>
      <c r="L350" s="48"/>
      <c r="M350" s="48"/>
      <c r="N350" s="48"/>
    </row>
    <row r="351" spans="3:14">
      <c r="C351" s="48"/>
      <c r="D351" s="48"/>
      <c r="E351" s="48"/>
      <c r="F351" s="48"/>
      <c r="G351" s="48"/>
      <c r="H351" s="48"/>
      <c r="I351" s="48"/>
      <c r="J351" s="48"/>
      <c r="K351" s="48"/>
      <c r="L351" s="48"/>
      <c r="M351" s="48"/>
      <c r="N351" s="48"/>
    </row>
    <row r="352" spans="3:14">
      <c r="C352" s="48"/>
      <c r="D352" s="48"/>
      <c r="E352" s="48"/>
      <c r="F352" s="48"/>
      <c r="G352" s="48"/>
      <c r="H352" s="48"/>
      <c r="I352" s="48"/>
      <c r="J352" s="48"/>
      <c r="K352" s="48"/>
      <c r="L352" s="48"/>
      <c r="M352" s="48"/>
      <c r="N352" s="48"/>
    </row>
    <row r="353" spans="3:14">
      <c r="C353" s="48"/>
      <c r="D353" s="48"/>
      <c r="E353" s="48"/>
      <c r="F353" s="48"/>
      <c r="G353" s="48"/>
      <c r="H353" s="48"/>
      <c r="I353" s="48"/>
      <c r="J353" s="48"/>
      <c r="K353" s="48"/>
      <c r="L353" s="48"/>
      <c r="M353" s="48"/>
      <c r="N353" s="48"/>
    </row>
    <row r="354" spans="3:14">
      <c r="C354" s="48"/>
      <c r="D354" s="48"/>
      <c r="E354" s="48"/>
      <c r="F354" s="48"/>
      <c r="G354" s="48"/>
      <c r="H354" s="48"/>
      <c r="I354" s="48"/>
      <c r="J354" s="48"/>
      <c r="K354" s="48"/>
      <c r="L354" s="48"/>
      <c r="M354" s="48"/>
      <c r="N354" s="48"/>
    </row>
    <row r="355" spans="3:14">
      <c r="C355" s="48"/>
      <c r="D355" s="48"/>
      <c r="E355" s="48"/>
      <c r="F355" s="48"/>
      <c r="G355" s="48"/>
      <c r="H355" s="48"/>
      <c r="I355" s="48"/>
      <c r="J355" s="48"/>
      <c r="K355" s="48"/>
      <c r="L355" s="48"/>
      <c r="M355" s="48"/>
      <c r="N355" s="48"/>
    </row>
    <row r="356" spans="3:14">
      <c r="C356" s="48"/>
      <c r="D356" s="48"/>
      <c r="E356" s="48"/>
      <c r="F356" s="48"/>
      <c r="G356" s="48"/>
      <c r="H356" s="48"/>
      <c r="I356" s="48"/>
      <c r="J356" s="48"/>
      <c r="K356" s="48"/>
      <c r="L356" s="48"/>
      <c r="M356" s="48"/>
      <c r="N356" s="48"/>
    </row>
    <row r="357" spans="3:14">
      <c r="C357" s="48"/>
      <c r="D357" s="48"/>
      <c r="E357" s="48"/>
      <c r="F357" s="48"/>
      <c r="G357" s="48"/>
      <c r="H357" s="48"/>
      <c r="I357" s="48"/>
      <c r="J357" s="48"/>
      <c r="K357" s="48"/>
      <c r="L357" s="48"/>
      <c r="M357" s="48"/>
      <c r="N357" s="48"/>
    </row>
    <row r="358" spans="3:14">
      <c r="C358" s="48"/>
      <c r="D358" s="48"/>
      <c r="E358" s="48"/>
      <c r="F358" s="48"/>
      <c r="G358" s="48"/>
      <c r="H358" s="48"/>
      <c r="I358" s="48"/>
      <c r="J358" s="48"/>
      <c r="K358" s="48"/>
      <c r="L358" s="48"/>
      <c r="M358" s="48"/>
      <c r="N358" s="48"/>
    </row>
    <row r="359" spans="3:14">
      <c r="C359" s="48"/>
      <c r="D359" s="48"/>
      <c r="E359" s="48"/>
      <c r="F359" s="48"/>
      <c r="G359" s="48"/>
      <c r="H359" s="48"/>
      <c r="I359" s="48"/>
      <c r="J359" s="48"/>
      <c r="K359" s="48"/>
      <c r="L359" s="48"/>
      <c r="M359" s="48"/>
      <c r="N359" s="48"/>
    </row>
    <row r="360" spans="3:14">
      <c r="C360" s="48"/>
      <c r="D360" s="48"/>
      <c r="E360" s="48"/>
      <c r="F360" s="48"/>
      <c r="G360" s="48"/>
      <c r="H360" s="48"/>
      <c r="I360" s="48"/>
      <c r="J360" s="48"/>
      <c r="K360" s="48"/>
      <c r="L360" s="48"/>
      <c r="M360" s="48"/>
      <c r="N360" s="48"/>
    </row>
    <row r="361" spans="3:14">
      <c r="C361" s="48"/>
      <c r="D361" s="48"/>
      <c r="E361" s="48"/>
      <c r="F361" s="48"/>
      <c r="G361" s="48"/>
      <c r="H361" s="48"/>
      <c r="I361" s="48"/>
      <c r="J361" s="48"/>
      <c r="K361" s="48"/>
      <c r="L361" s="48"/>
      <c r="M361" s="48"/>
      <c r="N361" s="48"/>
    </row>
    <row r="362" spans="3:14">
      <c r="C362" s="48"/>
      <c r="D362" s="48"/>
      <c r="E362" s="48"/>
      <c r="F362" s="48"/>
      <c r="G362" s="48"/>
      <c r="H362" s="48"/>
      <c r="I362" s="48"/>
      <c r="J362" s="48"/>
      <c r="K362" s="48"/>
      <c r="L362" s="48"/>
      <c r="M362" s="48"/>
      <c r="N362" s="48"/>
    </row>
    <row r="363" spans="3:14">
      <c r="C363" s="48"/>
      <c r="D363" s="48"/>
      <c r="E363" s="48"/>
      <c r="F363" s="48"/>
      <c r="G363" s="48"/>
      <c r="H363" s="48"/>
      <c r="I363" s="48"/>
      <c r="J363" s="48"/>
      <c r="K363" s="48"/>
      <c r="L363" s="48"/>
      <c r="M363" s="48"/>
      <c r="N363" s="48"/>
    </row>
    <row r="364" spans="3:14">
      <c r="C364" s="48"/>
      <c r="D364" s="48"/>
      <c r="E364" s="48"/>
      <c r="F364" s="48"/>
      <c r="G364" s="48"/>
      <c r="H364" s="48"/>
      <c r="I364" s="48"/>
      <c r="J364" s="48"/>
      <c r="K364" s="48"/>
      <c r="L364" s="48"/>
      <c r="M364" s="48"/>
      <c r="N364" s="48"/>
    </row>
    <row r="365" spans="3:14">
      <c r="C365" s="48"/>
      <c r="D365" s="48"/>
      <c r="E365" s="48"/>
      <c r="F365" s="48"/>
      <c r="G365" s="48"/>
      <c r="H365" s="48"/>
      <c r="I365" s="48"/>
      <c r="J365" s="48"/>
      <c r="K365" s="48"/>
      <c r="L365" s="48"/>
      <c r="M365" s="48"/>
      <c r="N365" s="48"/>
    </row>
    <row r="366" spans="3:14">
      <c r="C366" s="48"/>
      <c r="D366" s="48"/>
      <c r="E366" s="48"/>
      <c r="F366" s="48"/>
      <c r="G366" s="48"/>
      <c r="H366" s="48"/>
      <c r="I366" s="48"/>
      <c r="J366" s="48"/>
      <c r="K366" s="48"/>
      <c r="L366" s="48"/>
      <c r="M366" s="48"/>
      <c r="N366" s="48"/>
    </row>
    <row r="367" spans="3:14">
      <c r="C367" s="48"/>
      <c r="D367" s="48"/>
      <c r="E367" s="48"/>
      <c r="F367" s="48"/>
      <c r="G367" s="48"/>
      <c r="H367" s="48"/>
      <c r="I367" s="48"/>
      <c r="J367" s="48"/>
      <c r="K367" s="48"/>
      <c r="L367" s="48"/>
      <c r="M367" s="48"/>
      <c r="N367" s="48"/>
    </row>
    <row r="368" spans="3:14">
      <c r="C368" s="48"/>
      <c r="D368" s="48"/>
      <c r="E368" s="48"/>
      <c r="F368" s="48"/>
      <c r="G368" s="48"/>
      <c r="H368" s="48"/>
      <c r="I368" s="48"/>
      <c r="J368" s="48"/>
      <c r="K368" s="48"/>
      <c r="L368" s="48"/>
      <c r="M368" s="48"/>
      <c r="N368" s="48"/>
    </row>
    <row r="369" spans="3:14">
      <c r="C369" s="48"/>
      <c r="D369" s="48"/>
      <c r="E369" s="48"/>
      <c r="F369" s="48"/>
      <c r="G369" s="48"/>
      <c r="H369" s="48"/>
      <c r="I369" s="48"/>
      <c r="J369" s="48"/>
      <c r="K369" s="48"/>
      <c r="L369" s="48"/>
      <c r="M369" s="48"/>
      <c r="N369" s="48"/>
    </row>
    <row r="370" spans="3:14">
      <c r="C370" s="48"/>
      <c r="D370" s="48"/>
      <c r="E370" s="48"/>
      <c r="F370" s="48"/>
      <c r="G370" s="48"/>
      <c r="H370" s="48"/>
      <c r="I370" s="48"/>
      <c r="J370" s="48"/>
      <c r="K370" s="48"/>
      <c r="L370" s="48"/>
      <c r="M370" s="48"/>
      <c r="N370" s="48"/>
    </row>
    <row r="371" spans="3:14">
      <c r="C371" s="48"/>
      <c r="D371" s="48"/>
      <c r="E371" s="48"/>
      <c r="F371" s="48"/>
      <c r="G371" s="48"/>
      <c r="H371" s="48"/>
      <c r="I371" s="48"/>
      <c r="J371" s="48"/>
      <c r="K371" s="48"/>
      <c r="L371" s="48"/>
      <c r="M371" s="48"/>
      <c r="N371" s="48"/>
    </row>
    <row r="372" spans="3:14">
      <c r="C372" s="48"/>
      <c r="D372" s="48"/>
      <c r="E372" s="48"/>
      <c r="F372" s="48"/>
      <c r="G372" s="48"/>
      <c r="H372" s="48"/>
      <c r="I372" s="48"/>
      <c r="J372" s="48"/>
      <c r="K372" s="48"/>
      <c r="L372" s="48"/>
      <c r="M372" s="48"/>
      <c r="N372" s="48"/>
    </row>
    <row r="373" spans="3:14">
      <c r="C373" s="48"/>
      <c r="D373" s="48"/>
      <c r="E373" s="48"/>
      <c r="F373" s="48"/>
      <c r="G373" s="48"/>
      <c r="H373" s="48"/>
      <c r="I373" s="48"/>
      <c r="J373" s="48"/>
      <c r="K373" s="48"/>
      <c r="L373" s="48"/>
      <c r="M373" s="48"/>
      <c r="N373" s="48"/>
    </row>
    <row r="374" spans="3:14">
      <c r="C374" s="48"/>
      <c r="D374" s="48"/>
      <c r="E374" s="48"/>
      <c r="F374" s="48"/>
      <c r="G374" s="48"/>
      <c r="H374" s="48"/>
      <c r="I374" s="48"/>
      <c r="J374" s="48"/>
      <c r="K374" s="48"/>
      <c r="L374" s="48"/>
      <c r="M374" s="48"/>
      <c r="N374" s="48"/>
    </row>
    <row r="375" spans="3:14">
      <c r="C375" s="48"/>
      <c r="D375" s="48"/>
      <c r="E375" s="48"/>
      <c r="F375" s="48"/>
      <c r="G375" s="48"/>
      <c r="H375" s="48"/>
      <c r="I375" s="48"/>
      <c r="J375" s="48"/>
      <c r="K375" s="48"/>
      <c r="L375" s="48"/>
      <c r="M375" s="48"/>
      <c r="N375" s="48"/>
    </row>
    <row r="376" spans="3:14">
      <c r="C376" s="48"/>
      <c r="D376" s="48"/>
      <c r="E376" s="48"/>
      <c r="F376" s="48"/>
      <c r="G376" s="48"/>
      <c r="H376" s="48"/>
      <c r="I376" s="48"/>
      <c r="J376" s="48"/>
      <c r="K376" s="48"/>
      <c r="L376" s="48"/>
      <c r="M376" s="48"/>
      <c r="N376" s="48"/>
    </row>
    <row r="377" spans="3:14">
      <c r="C377" s="48"/>
      <c r="D377" s="48"/>
      <c r="E377" s="48"/>
      <c r="F377" s="48"/>
      <c r="G377" s="48"/>
      <c r="H377" s="48"/>
      <c r="I377" s="48"/>
      <c r="J377" s="48"/>
      <c r="K377" s="48"/>
      <c r="L377" s="48"/>
      <c r="M377" s="48"/>
      <c r="N377" s="48"/>
    </row>
    <row r="378" spans="3:14">
      <c r="C378" s="48"/>
      <c r="D378" s="48"/>
      <c r="E378" s="48"/>
      <c r="F378" s="48"/>
      <c r="G378" s="48"/>
      <c r="H378" s="48"/>
      <c r="I378" s="48"/>
      <c r="J378" s="48"/>
      <c r="K378" s="48"/>
      <c r="L378" s="48"/>
      <c r="M378" s="48"/>
      <c r="N378" s="48"/>
    </row>
    <row r="379" spans="3:14">
      <c r="C379" s="48"/>
      <c r="D379" s="48"/>
      <c r="E379" s="48"/>
      <c r="F379" s="48"/>
      <c r="G379" s="48"/>
      <c r="H379" s="48"/>
      <c r="I379" s="48"/>
      <c r="J379" s="48"/>
      <c r="K379" s="48"/>
      <c r="L379" s="48"/>
      <c r="M379" s="48"/>
      <c r="N379" s="48"/>
    </row>
    <row r="380" spans="3:14">
      <c r="C380" s="48"/>
      <c r="D380" s="48"/>
      <c r="E380" s="48"/>
      <c r="F380" s="48"/>
      <c r="G380" s="48"/>
      <c r="H380" s="48"/>
      <c r="I380" s="48"/>
      <c r="J380" s="48"/>
      <c r="K380" s="48"/>
      <c r="L380" s="48"/>
      <c r="M380" s="48"/>
      <c r="N380" s="48"/>
    </row>
    <row r="381" spans="3:14">
      <c r="C381" s="48"/>
      <c r="D381" s="48"/>
      <c r="E381" s="48"/>
      <c r="F381" s="48"/>
      <c r="G381" s="48"/>
      <c r="H381" s="48"/>
      <c r="I381" s="48"/>
      <c r="J381" s="48"/>
      <c r="K381" s="48"/>
      <c r="L381" s="48"/>
      <c r="M381" s="48"/>
      <c r="N381" s="48"/>
    </row>
    <row r="382" spans="3:14">
      <c r="C382" s="48"/>
      <c r="D382" s="48"/>
      <c r="E382" s="48"/>
      <c r="F382" s="48"/>
      <c r="G382" s="48"/>
      <c r="H382" s="48"/>
      <c r="I382" s="48"/>
      <c r="J382" s="48"/>
      <c r="K382" s="48"/>
      <c r="L382" s="48"/>
      <c r="M382" s="48"/>
      <c r="N382" s="48"/>
    </row>
    <row r="383" spans="3:14">
      <c r="C383" s="48"/>
      <c r="D383" s="48"/>
      <c r="E383" s="48"/>
      <c r="F383" s="48"/>
      <c r="G383" s="48"/>
      <c r="H383" s="48"/>
      <c r="I383" s="48"/>
      <c r="J383" s="48"/>
      <c r="K383" s="48"/>
      <c r="L383" s="48"/>
      <c r="M383" s="48"/>
      <c r="N383" s="48"/>
    </row>
    <row r="384" spans="3:14">
      <c r="C384" s="48"/>
      <c r="D384" s="48"/>
      <c r="E384" s="48"/>
      <c r="F384" s="48"/>
      <c r="G384" s="48"/>
      <c r="H384" s="48"/>
      <c r="I384" s="48"/>
      <c r="J384" s="48"/>
      <c r="K384" s="48"/>
      <c r="L384" s="48"/>
      <c r="M384" s="48"/>
      <c r="N384" s="48"/>
    </row>
    <row r="385" spans="3:14">
      <c r="C385" s="48"/>
      <c r="D385" s="48"/>
      <c r="E385" s="48"/>
      <c r="F385" s="48"/>
      <c r="G385" s="48"/>
      <c r="H385" s="48"/>
      <c r="I385" s="48"/>
      <c r="J385" s="48"/>
      <c r="K385" s="48"/>
      <c r="L385" s="48"/>
      <c r="M385" s="48"/>
      <c r="N385" s="48"/>
    </row>
    <row r="386" spans="3:14">
      <c r="C386" s="48"/>
      <c r="D386" s="48"/>
      <c r="E386" s="48"/>
      <c r="F386" s="48"/>
      <c r="G386" s="48"/>
      <c r="H386" s="48"/>
      <c r="I386" s="48"/>
      <c r="J386" s="48"/>
      <c r="K386" s="48"/>
      <c r="L386" s="48"/>
      <c r="M386" s="48"/>
      <c r="N386" s="48"/>
    </row>
    <row r="387" spans="3:14">
      <c r="C387" s="48"/>
      <c r="D387" s="48"/>
      <c r="E387" s="48"/>
      <c r="F387" s="48"/>
      <c r="G387" s="48"/>
      <c r="H387" s="48"/>
      <c r="I387" s="48"/>
      <c r="J387" s="48"/>
      <c r="K387" s="48"/>
      <c r="L387" s="48"/>
      <c r="M387" s="48"/>
      <c r="N387" s="48"/>
    </row>
    <row r="388" spans="3:14">
      <c r="C388" s="48"/>
      <c r="D388" s="48"/>
      <c r="E388" s="48"/>
      <c r="F388" s="48"/>
      <c r="G388" s="48"/>
      <c r="H388" s="48"/>
      <c r="I388" s="48"/>
      <c r="J388" s="48"/>
      <c r="K388" s="48"/>
      <c r="L388" s="48"/>
      <c r="M388" s="48"/>
      <c r="N388" s="48"/>
    </row>
    <row r="389" spans="3:14">
      <c r="C389" s="48"/>
      <c r="D389" s="48"/>
      <c r="E389" s="48"/>
      <c r="F389" s="48"/>
      <c r="G389" s="48"/>
      <c r="H389" s="48"/>
      <c r="I389" s="48"/>
      <c r="J389" s="48"/>
      <c r="K389" s="48"/>
      <c r="L389" s="48"/>
      <c r="M389" s="48"/>
      <c r="N389" s="48"/>
    </row>
    <row r="390" spans="3:14">
      <c r="C390" s="48"/>
      <c r="D390" s="48"/>
      <c r="E390" s="48"/>
      <c r="F390" s="48"/>
      <c r="G390" s="48"/>
      <c r="H390" s="48"/>
      <c r="I390" s="48"/>
      <c r="J390" s="48"/>
      <c r="K390" s="48"/>
      <c r="L390" s="48"/>
      <c r="M390" s="48"/>
      <c r="N390" s="48"/>
    </row>
    <row r="391" spans="3:14">
      <c r="C391" s="48"/>
      <c r="D391" s="48"/>
      <c r="E391" s="48"/>
      <c r="F391" s="48"/>
      <c r="G391" s="48"/>
      <c r="H391" s="48"/>
      <c r="I391" s="48"/>
      <c r="J391" s="48"/>
      <c r="K391" s="48"/>
      <c r="L391" s="48"/>
      <c r="M391" s="48"/>
      <c r="N391" s="48"/>
    </row>
    <row r="392" spans="3:14">
      <c r="C392" s="48"/>
      <c r="D392" s="48"/>
      <c r="E392" s="48"/>
      <c r="F392" s="48"/>
      <c r="G392" s="48"/>
      <c r="H392" s="48"/>
      <c r="I392" s="48"/>
      <c r="J392" s="48"/>
      <c r="K392" s="48"/>
      <c r="L392" s="48"/>
      <c r="M392" s="48"/>
      <c r="N392" s="48"/>
    </row>
    <row r="393" spans="3:14">
      <c r="C393" s="48"/>
      <c r="D393" s="48"/>
      <c r="E393" s="48"/>
      <c r="F393" s="48"/>
      <c r="G393" s="48"/>
      <c r="H393" s="48"/>
      <c r="I393" s="48"/>
      <c r="J393" s="48"/>
      <c r="K393" s="48"/>
      <c r="L393" s="48"/>
      <c r="M393" s="48"/>
      <c r="N393" s="48"/>
    </row>
    <row r="394" spans="3:14">
      <c r="C394" s="48"/>
      <c r="D394" s="48"/>
      <c r="E394" s="48"/>
      <c r="F394" s="48"/>
      <c r="G394" s="48"/>
      <c r="H394" s="48"/>
      <c r="I394" s="48"/>
      <c r="J394" s="48"/>
      <c r="K394" s="48"/>
      <c r="L394" s="48"/>
      <c r="M394" s="48"/>
      <c r="N394" s="48"/>
    </row>
    <row r="395" spans="3:14">
      <c r="C395" s="48"/>
      <c r="D395" s="48"/>
      <c r="E395" s="48"/>
      <c r="F395" s="48"/>
      <c r="G395" s="48"/>
      <c r="H395" s="48"/>
      <c r="I395" s="48"/>
      <c r="J395" s="48"/>
      <c r="K395" s="48"/>
      <c r="L395" s="48"/>
      <c r="M395" s="48"/>
      <c r="N395" s="48"/>
    </row>
    <row r="396" spans="3:14">
      <c r="C396" s="48"/>
      <c r="D396" s="48"/>
      <c r="E396" s="48"/>
      <c r="F396" s="48"/>
      <c r="G396" s="48"/>
      <c r="H396" s="48"/>
      <c r="I396" s="48"/>
      <c r="J396" s="48"/>
      <c r="K396" s="48"/>
      <c r="L396" s="48"/>
      <c r="M396" s="48"/>
      <c r="N396" s="48"/>
    </row>
    <row r="397" spans="3:14">
      <c r="C397" s="48"/>
      <c r="D397" s="48"/>
      <c r="E397" s="48"/>
      <c r="F397" s="48"/>
      <c r="G397" s="48"/>
      <c r="H397" s="48"/>
      <c r="I397" s="48"/>
      <c r="J397" s="48"/>
      <c r="K397" s="48"/>
      <c r="L397" s="48"/>
      <c r="M397" s="48"/>
      <c r="N397" s="48"/>
    </row>
    <row r="398" spans="3:14">
      <c r="C398" s="48"/>
      <c r="D398" s="48"/>
      <c r="E398" s="48"/>
      <c r="F398" s="48"/>
      <c r="G398" s="48"/>
      <c r="H398" s="48"/>
      <c r="I398" s="48"/>
      <c r="J398" s="48"/>
      <c r="K398" s="48"/>
      <c r="L398" s="48"/>
      <c r="M398" s="48"/>
      <c r="N398" s="48"/>
    </row>
    <row r="399" spans="3:14">
      <c r="C399" s="48"/>
      <c r="D399" s="48"/>
      <c r="E399" s="48"/>
      <c r="F399" s="48"/>
      <c r="G399" s="48"/>
      <c r="H399" s="48"/>
      <c r="I399" s="48"/>
      <c r="J399" s="48"/>
      <c r="K399" s="48"/>
      <c r="L399" s="48"/>
      <c r="M399" s="48"/>
      <c r="N399" s="48"/>
    </row>
    <row r="400" spans="3:14">
      <c r="C400" s="48"/>
      <c r="D400" s="48"/>
      <c r="E400" s="48"/>
      <c r="F400" s="48"/>
      <c r="G400" s="48"/>
      <c r="H400" s="48"/>
      <c r="I400" s="48"/>
      <c r="J400" s="48"/>
      <c r="K400" s="48"/>
      <c r="L400" s="48"/>
      <c r="M400" s="48"/>
      <c r="N400" s="48"/>
    </row>
    <row r="401" spans="3:14">
      <c r="C401" s="48"/>
      <c r="D401" s="48"/>
      <c r="E401" s="48"/>
      <c r="F401" s="48"/>
      <c r="G401" s="48"/>
      <c r="H401" s="48"/>
      <c r="I401" s="48"/>
      <c r="J401" s="48"/>
      <c r="K401" s="48"/>
      <c r="L401" s="48"/>
      <c r="M401" s="48"/>
      <c r="N401" s="48"/>
    </row>
    <row r="402" spans="3:14">
      <c r="C402" s="48"/>
      <c r="D402" s="48"/>
      <c r="E402" s="48"/>
      <c r="F402" s="48"/>
      <c r="G402" s="48"/>
      <c r="H402" s="48"/>
      <c r="I402" s="48"/>
      <c r="J402" s="48"/>
      <c r="K402" s="48"/>
      <c r="L402" s="48"/>
      <c r="M402" s="48"/>
      <c r="N402" s="48"/>
    </row>
    <row r="403" spans="3:14">
      <c r="C403" s="48"/>
      <c r="D403" s="48"/>
      <c r="E403" s="48"/>
      <c r="F403" s="48"/>
      <c r="G403" s="48"/>
      <c r="H403" s="48"/>
      <c r="I403" s="48"/>
      <c r="J403" s="48"/>
      <c r="K403" s="48"/>
      <c r="L403" s="48"/>
      <c r="M403" s="48"/>
      <c r="N403" s="48"/>
    </row>
    <row r="404" spans="3:14">
      <c r="C404" s="48"/>
      <c r="D404" s="48"/>
      <c r="E404" s="48"/>
      <c r="F404" s="48"/>
      <c r="G404" s="48"/>
      <c r="H404" s="48"/>
      <c r="I404" s="48"/>
      <c r="J404" s="48"/>
      <c r="K404" s="48"/>
      <c r="L404" s="48"/>
      <c r="M404" s="48"/>
      <c r="N404" s="48"/>
    </row>
    <row r="405" spans="3:14">
      <c r="C405" s="48"/>
      <c r="D405" s="48"/>
      <c r="E405" s="48"/>
      <c r="F405" s="48"/>
      <c r="G405" s="48"/>
      <c r="H405" s="48"/>
      <c r="I405" s="48"/>
      <c r="J405" s="48"/>
      <c r="K405" s="48"/>
      <c r="L405" s="48"/>
      <c r="M405" s="48"/>
      <c r="N405" s="48"/>
    </row>
    <row r="406" spans="3:14">
      <c r="C406" s="48"/>
      <c r="D406" s="48"/>
      <c r="E406" s="48"/>
      <c r="F406" s="48"/>
      <c r="G406" s="48"/>
      <c r="H406" s="48"/>
      <c r="I406" s="48"/>
      <c r="J406" s="48"/>
      <c r="K406" s="48"/>
      <c r="L406" s="48"/>
      <c r="M406" s="48"/>
      <c r="N406" s="48"/>
    </row>
    <row r="407" spans="3:14">
      <c r="C407" s="48"/>
      <c r="D407" s="48"/>
      <c r="E407" s="48"/>
      <c r="F407" s="48"/>
      <c r="G407" s="48"/>
      <c r="H407" s="48"/>
      <c r="I407" s="48"/>
      <c r="J407" s="48"/>
      <c r="K407" s="48"/>
      <c r="L407" s="48"/>
      <c r="M407" s="48"/>
      <c r="N407" s="48"/>
    </row>
    <row r="408" spans="3:14">
      <c r="C408" s="48"/>
      <c r="D408" s="48"/>
      <c r="E408" s="48"/>
      <c r="F408" s="48"/>
      <c r="G408" s="48"/>
      <c r="H408" s="48"/>
      <c r="I408" s="48"/>
      <c r="J408" s="48"/>
      <c r="K408" s="48"/>
      <c r="L408" s="48"/>
      <c r="M408" s="48"/>
      <c r="N408" s="48"/>
    </row>
    <row r="409" spans="3:14">
      <c r="C409" s="48"/>
      <c r="D409" s="48"/>
      <c r="E409" s="48"/>
      <c r="F409" s="48"/>
      <c r="G409" s="48"/>
      <c r="H409" s="48"/>
      <c r="I409" s="48"/>
      <c r="J409" s="48"/>
      <c r="K409" s="48"/>
      <c r="L409" s="48"/>
      <c r="M409" s="48"/>
      <c r="N409" s="48"/>
    </row>
    <row r="410" spans="3:14">
      <c r="C410" s="48"/>
      <c r="D410" s="48"/>
      <c r="E410" s="48"/>
      <c r="F410" s="48"/>
      <c r="G410" s="48"/>
      <c r="H410" s="48"/>
      <c r="I410" s="48"/>
      <c r="J410" s="48"/>
      <c r="K410" s="48"/>
      <c r="L410" s="48"/>
      <c r="M410" s="48"/>
      <c r="N410" s="48"/>
    </row>
    <row r="411" spans="3:14">
      <c r="C411" s="48"/>
      <c r="D411" s="48"/>
      <c r="E411" s="48"/>
      <c r="F411" s="48"/>
      <c r="G411" s="48"/>
      <c r="H411" s="48"/>
      <c r="I411" s="48"/>
      <c r="J411" s="48"/>
      <c r="K411" s="48"/>
      <c r="L411" s="48"/>
      <c r="M411" s="48"/>
      <c r="N411" s="48"/>
    </row>
    <row r="412" spans="3:14">
      <c r="C412" s="48"/>
      <c r="D412" s="48"/>
      <c r="E412" s="48"/>
      <c r="F412" s="48"/>
      <c r="G412" s="48"/>
      <c r="H412" s="48"/>
      <c r="I412" s="48"/>
      <c r="J412" s="48"/>
      <c r="K412" s="48"/>
      <c r="L412" s="48"/>
      <c r="M412" s="48"/>
      <c r="N412" s="48"/>
    </row>
    <row r="413" spans="3:14">
      <c r="C413" s="48"/>
      <c r="D413" s="48"/>
      <c r="E413" s="48"/>
      <c r="F413" s="48"/>
      <c r="G413" s="48"/>
      <c r="H413" s="48"/>
      <c r="I413" s="48"/>
      <c r="J413" s="48"/>
      <c r="K413" s="48"/>
      <c r="L413" s="48"/>
      <c r="M413" s="48"/>
      <c r="N413" s="48"/>
    </row>
    <row r="414" spans="3:14">
      <c r="C414" s="48"/>
      <c r="D414" s="48"/>
      <c r="E414" s="48"/>
      <c r="F414" s="48"/>
      <c r="G414" s="48"/>
      <c r="H414" s="48"/>
      <c r="I414" s="48"/>
      <c r="J414" s="48"/>
      <c r="K414" s="48"/>
      <c r="L414" s="48"/>
      <c r="M414" s="48"/>
      <c r="N414" s="48"/>
    </row>
    <row r="415" spans="3:14">
      <c r="C415" s="48"/>
      <c r="D415" s="48"/>
      <c r="E415" s="48"/>
      <c r="F415" s="48"/>
      <c r="G415" s="48"/>
      <c r="H415" s="48"/>
      <c r="I415" s="48"/>
      <c r="J415" s="48"/>
      <c r="K415" s="48"/>
      <c r="L415" s="48"/>
      <c r="M415" s="48"/>
      <c r="N415" s="48"/>
    </row>
    <row r="416" spans="3:14">
      <c r="C416" s="48"/>
      <c r="D416" s="48"/>
      <c r="E416" s="48"/>
      <c r="F416" s="48"/>
      <c r="G416" s="48"/>
      <c r="H416" s="48"/>
      <c r="I416" s="48"/>
      <c r="J416" s="48"/>
      <c r="K416" s="48"/>
      <c r="L416" s="48"/>
      <c r="M416" s="48"/>
      <c r="N416" s="48"/>
    </row>
    <row r="417" spans="3:14">
      <c r="C417" s="48"/>
      <c r="D417" s="48"/>
      <c r="E417" s="48"/>
      <c r="F417" s="48"/>
      <c r="G417" s="48"/>
      <c r="H417" s="48"/>
      <c r="I417" s="48"/>
      <c r="J417" s="48"/>
      <c r="K417" s="48"/>
      <c r="L417" s="48"/>
      <c r="M417" s="48"/>
      <c r="N417" s="48"/>
    </row>
    <row r="418" spans="3:14">
      <c r="C418" s="48"/>
      <c r="D418" s="48"/>
      <c r="E418" s="48"/>
      <c r="F418" s="48"/>
      <c r="G418" s="48"/>
      <c r="H418" s="48"/>
      <c r="I418" s="48"/>
      <c r="J418" s="48"/>
      <c r="K418" s="48"/>
      <c r="L418" s="48"/>
      <c r="M418" s="48"/>
      <c r="N418" s="48"/>
    </row>
    <row r="419" spans="3:14">
      <c r="C419" s="48"/>
      <c r="D419" s="48"/>
      <c r="E419" s="48"/>
      <c r="F419" s="48"/>
      <c r="G419" s="48"/>
      <c r="H419" s="48"/>
      <c r="I419" s="48"/>
      <c r="J419" s="48"/>
      <c r="K419" s="48"/>
      <c r="L419" s="48"/>
      <c r="M419" s="48"/>
      <c r="N419" s="48"/>
    </row>
    <row r="420" spans="3:14">
      <c r="C420" s="48"/>
      <c r="D420" s="48"/>
      <c r="E420" s="48"/>
      <c r="F420" s="48"/>
      <c r="G420" s="48"/>
      <c r="H420" s="48"/>
      <c r="I420" s="48"/>
      <c r="J420" s="48"/>
      <c r="K420" s="48"/>
      <c r="L420" s="48"/>
      <c r="M420" s="48"/>
      <c r="N420" s="48"/>
    </row>
    <row r="421" spans="3:14">
      <c r="C421" s="48"/>
      <c r="D421" s="48"/>
      <c r="E421" s="48"/>
      <c r="F421" s="48"/>
      <c r="G421" s="48"/>
      <c r="H421" s="48"/>
      <c r="I421" s="48"/>
      <c r="J421" s="48"/>
      <c r="K421" s="48"/>
      <c r="L421" s="48"/>
      <c r="M421" s="48"/>
      <c r="N421" s="48"/>
    </row>
    <row r="422" spans="3:14">
      <c r="C422" s="48"/>
      <c r="D422" s="48"/>
      <c r="E422" s="48"/>
      <c r="F422" s="48"/>
      <c r="G422" s="48"/>
      <c r="H422" s="48"/>
      <c r="I422" s="48"/>
      <c r="J422" s="48"/>
      <c r="K422" s="48"/>
      <c r="L422" s="48"/>
      <c r="M422" s="48"/>
      <c r="N422" s="48"/>
    </row>
    <row r="423" spans="3:14">
      <c r="C423" s="48"/>
      <c r="D423" s="48"/>
      <c r="E423" s="48"/>
      <c r="F423" s="48"/>
      <c r="G423" s="48"/>
      <c r="H423" s="48"/>
      <c r="I423" s="48"/>
      <c r="J423" s="48"/>
      <c r="K423" s="48"/>
      <c r="L423" s="48"/>
      <c r="M423" s="48"/>
      <c r="N423" s="48"/>
    </row>
    <row r="424" spans="3:14">
      <c r="C424" s="48"/>
      <c r="D424" s="48"/>
      <c r="E424" s="48"/>
      <c r="F424" s="48"/>
      <c r="G424" s="48"/>
      <c r="H424" s="48"/>
      <c r="I424" s="48"/>
      <c r="J424" s="48"/>
      <c r="K424" s="48"/>
      <c r="L424" s="48"/>
      <c r="M424" s="48"/>
      <c r="N424" s="48"/>
    </row>
    <row r="425" spans="3:14">
      <c r="C425" s="48"/>
      <c r="D425" s="48"/>
      <c r="E425" s="48"/>
      <c r="F425" s="48"/>
      <c r="G425" s="48"/>
      <c r="H425" s="48"/>
      <c r="I425" s="48"/>
      <c r="J425" s="48"/>
      <c r="K425" s="48"/>
      <c r="L425" s="48"/>
      <c r="M425" s="48"/>
      <c r="N425" s="48"/>
    </row>
    <row r="426" spans="3:14">
      <c r="C426" s="48"/>
      <c r="D426" s="48"/>
      <c r="E426" s="48"/>
      <c r="F426" s="48"/>
      <c r="G426" s="48"/>
      <c r="H426" s="48"/>
      <c r="I426" s="48"/>
      <c r="J426" s="48"/>
      <c r="K426" s="48"/>
      <c r="L426" s="48"/>
      <c r="M426" s="48"/>
      <c r="N426" s="48"/>
    </row>
    <row r="427" spans="3:14">
      <c r="C427" s="48"/>
      <c r="D427" s="48"/>
      <c r="E427" s="48"/>
      <c r="F427" s="48"/>
      <c r="G427" s="48"/>
      <c r="H427" s="48"/>
      <c r="I427" s="48"/>
      <c r="J427" s="48"/>
      <c r="K427" s="48"/>
      <c r="L427" s="48"/>
      <c r="M427" s="48"/>
      <c r="N427" s="48"/>
    </row>
    <row r="428" spans="3:14">
      <c r="C428" s="48"/>
      <c r="D428" s="48"/>
      <c r="E428" s="48"/>
      <c r="F428" s="48"/>
      <c r="G428" s="48"/>
      <c r="H428" s="48"/>
      <c r="I428" s="48"/>
      <c r="J428" s="48"/>
      <c r="K428" s="48"/>
      <c r="L428" s="48"/>
      <c r="M428" s="48"/>
      <c r="N428" s="48"/>
    </row>
    <row r="429" spans="3:14">
      <c r="C429" s="48"/>
      <c r="D429" s="48"/>
      <c r="E429" s="48"/>
      <c r="F429" s="48"/>
      <c r="G429" s="48"/>
      <c r="H429" s="48"/>
      <c r="I429" s="48"/>
      <c r="J429" s="48"/>
      <c r="K429" s="48"/>
      <c r="L429" s="48"/>
      <c r="M429" s="48"/>
      <c r="N429" s="48"/>
    </row>
    <row r="430" spans="3:14">
      <c r="C430" s="48"/>
      <c r="D430" s="48"/>
      <c r="E430" s="48"/>
      <c r="F430" s="48"/>
      <c r="G430" s="48"/>
      <c r="H430" s="48"/>
      <c r="I430" s="48"/>
      <c r="J430" s="48"/>
      <c r="K430" s="48"/>
      <c r="L430" s="48"/>
      <c r="M430" s="48"/>
      <c r="N430" s="48"/>
    </row>
    <row r="431" spans="3:14">
      <c r="C431" s="48"/>
      <c r="D431" s="48"/>
      <c r="E431" s="48"/>
      <c r="F431" s="48"/>
      <c r="G431" s="48"/>
      <c r="H431" s="48"/>
      <c r="I431" s="48"/>
      <c r="J431" s="48"/>
      <c r="K431" s="48"/>
      <c r="L431" s="48"/>
      <c r="M431" s="48"/>
      <c r="N431" s="48"/>
    </row>
    <row r="432" spans="3:14">
      <c r="C432" s="48"/>
      <c r="D432" s="48"/>
      <c r="E432" s="48"/>
      <c r="F432" s="48"/>
      <c r="G432" s="48"/>
      <c r="H432" s="48"/>
      <c r="I432" s="48"/>
      <c r="J432" s="48"/>
      <c r="K432" s="48"/>
      <c r="L432" s="48"/>
      <c r="M432" s="48"/>
      <c r="N432" s="48"/>
    </row>
    <row r="433" spans="3:14">
      <c r="C433" s="48"/>
      <c r="D433" s="48"/>
      <c r="E433" s="48"/>
      <c r="F433" s="48"/>
      <c r="G433" s="48"/>
      <c r="H433" s="48"/>
      <c r="I433" s="48"/>
      <c r="J433" s="48"/>
      <c r="K433" s="48"/>
      <c r="L433" s="48"/>
      <c r="M433" s="48"/>
      <c r="N433" s="48"/>
    </row>
    <row r="434" spans="3:14">
      <c r="C434" s="48"/>
      <c r="D434" s="48"/>
      <c r="E434" s="48"/>
      <c r="F434" s="48"/>
      <c r="G434" s="48"/>
      <c r="H434" s="48"/>
      <c r="I434" s="48"/>
      <c r="J434" s="48"/>
      <c r="K434" s="48"/>
      <c r="L434" s="48"/>
      <c r="M434" s="48"/>
      <c r="N434" s="48"/>
    </row>
    <row r="435" spans="3:14">
      <c r="C435" s="48"/>
      <c r="D435" s="48"/>
      <c r="E435" s="48"/>
      <c r="F435" s="48"/>
      <c r="G435" s="48"/>
      <c r="H435" s="48"/>
      <c r="I435" s="48"/>
      <c r="J435" s="48"/>
      <c r="K435" s="48"/>
      <c r="L435" s="48"/>
      <c r="M435" s="48"/>
      <c r="N435" s="48"/>
    </row>
    <row r="436" spans="3:14">
      <c r="C436" s="48"/>
      <c r="D436" s="48"/>
      <c r="E436" s="48"/>
      <c r="F436" s="48"/>
      <c r="G436" s="48"/>
      <c r="H436" s="48"/>
      <c r="I436" s="48"/>
      <c r="J436" s="48"/>
      <c r="K436" s="48"/>
      <c r="L436" s="48"/>
      <c r="M436" s="48"/>
      <c r="N436" s="48"/>
    </row>
    <row r="437" spans="3:14">
      <c r="C437" s="48"/>
      <c r="D437" s="48"/>
      <c r="E437" s="48"/>
      <c r="F437" s="48"/>
      <c r="G437" s="48"/>
      <c r="H437" s="48"/>
      <c r="I437" s="48"/>
      <c r="J437" s="48"/>
      <c r="K437" s="48"/>
      <c r="L437" s="48"/>
      <c r="M437" s="48"/>
      <c r="N437" s="48"/>
    </row>
    <row r="438" spans="3:14">
      <c r="C438" s="48"/>
      <c r="D438" s="48"/>
      <c r="E438" s="48"/>
      <c r="F438" s="48"/>
      <c r="G438" s="48"/>
      <c r="H438" s="48"/>
      <c r="I438" s="48"/>
      <c r="J438" s="48"/>
      <c r="K438" s="48"/>
      <c r="L438" s="48"/>
      <c r="M438" s="48"/>
      <c r="N438" s="48"/>
    </row>
    <row r="439" spans="3:14">
      <c r="C439" s="48"/>
      <c r="D439" s="48"/>
      <c r="E439" s="48"/>
      <c r="F439" s="48"/>
      <c r="G439" s="48"/>
      <c r="H439" s="48"/>
      <c r="I439" s="48"/>
      <c r="J439" s="48"/>
      <c r="K439" s="48"/>
      <c r="L439" s="48"/>
      <c r="M439" s="48"/>
      <c r="N439" s="48"/>
    </row>
    <row r="440" spans="3:14">
      <c r="C440" s="48"/>
      <c r="D440" s="48"/>
      <c r="E440" s="48"/>
      <c r="F440" s="48"/>
      <c r="G440" s="48"/>
      <c r="H440" s="48"/>
      <c r="I440" s="48"/>
      <c r="J440" s="48"/>
      <c r="K440" s="48"/>
      <c r="L440" s="48"/>
      <c r="M440" s="48"/>
      <c r="N440" s="48"/>
    </row>
    <row r="441" spans="3:14">
      <c r="C441" s="48"/>
      <c r="D441" s="48"/>
      <c r="E441" s="48"/>
      <c r="F441" s="48"/>
      <c r="G441" s="48"/>
      <c r="H441" s="48"/>
      <c r="I441" s="48"/>
      <c r="J441" s="48"/>
      <c r="K441" s="48"/>
      <c r="L441" s="48"/>
      <c r="M441" s="48"/>
      <c r="N441" s="48"/>
    </row>
    <row r="442" spans="3:14">
      <c r="C442" s="48"/>
      <c r="D442" s="48"/>
      <c r="E442" s="48"/>
      <c r="F442" s="48"/>
      <c r="G442" s="48"/>
      <c r="H442" s="48"/>
      <c r="I442" s="48"/>
      <c r="J442" s="48"/>
      <c r="K442" s="48"/>
      <c r="L442" s="48"/>
      <c r="M442" s="48"/>
      <c r="N442" s="48"/>
    </row>
    <row r="443" spans="3:14">
      <c r="C443" s="48"/>
      <c r="D443" s="48"/>
      <c r="E443" s="48"/>
      <c r="F443" s="48"/>
      <c r="G443" s="48"/>
      <c r="H443" s="48"/>
      <c r="I443" s="48"/>
      <c r="J443" s="48"/>
      <c r="K443" s="48"/>
      <c r="L443" s="48"/>
      <c r="M443" s="48"/>
      <c r="N443" s="48"/>
    </row>
    <row r="444" spans="3:14">
      <c r="C444" s="48"/>
      <c r="D444" s="48"/>
      <c r="E444" s="48"/>
      <c r="F444" s="48"/>
      <c r="G444" s="48"/>
      <c r="H444" s="48"/>
      <c r="I444" s="48"/>
      <c r="J444" s="48"/>
      <c r="K444" s="48"/>
      <c r="L444" s="48"/>
      <c r="M444" s="48"/>
      <c r="N444" s="48"/>
    </row>
    <row r="445" spans="3:14">
      <c r="C445" s="48"/>
      <c r="D445" s="48"/>
      <c r="E445" s="48"/>
      <c r="F445" s="48"/>
      <c r="G445" s="48"/>
      <c r="H445" s="48"/>
      <c r="I445" s="48"/>
      <c r="J445" s="48"/>
      <c r="K445" s="48"/>
      <c r="L445" s="48"/>
      <c r="M445" s="48"/>
      <c r="N445" s="48"/>
    </row>
    <row r="446" spans="3:14">
      <c r="C446" s="48"/>
      <c r="D446" s="48"/>
      <c r="E446" s="48"/>
      <c r="F446" s="48"/>
      <c r="G446" s="48"/>
      <c r="H446" s="48"/>
      <c r="I446" s="48"/>
      <c r="J446" s="48"/>
      <c r="K446" s="48"/>
      <c r="L446" s="48"/>
      <c r="M446" s="48"/>
      <c r="N446" s="48"/>
    </row>
    <row r="447" spans="3:14">
      <c r="C447" s="48"/>
      <c r="D447" s="48"/>
      <c r="E447" s="48"/>
      <c r="F447" s="48"/>
      <c r="G447" s="48"/>
      <c r="H447" s="48"/>
      <c r="I447" s="48"/>
      <c r="J447" s="48"/>
      <c r="K447" s="48"/>
      <c r="L447" s="48"/>
      <c r="M447" s="48"/>
      <c r="N447" s="48"/>
    </row>
    <row r="448" spans="3:14">
      <c r="C448" s="48"/>
      <c r="D448" s="48"/>
      <c r="E448" s="48"/>
      <c r="F448" s="48"/>
      <c r="G448" s="48"/>
      <c r="H448" s="48"/>
      <c r="I448" s="48"/>
      <c r="J448" s="48"/>
      <c r="K448" s="48"/>
      <c r="L448" s="48"/>
      <c r="M448" s="48"/>
      <c r="N448" s="48"/>
    </row>
    <row r="449" spans="3:14">
      <c r="C449" s="48"/>
      <c r="D449" s="48"/>
      <c r="E449" s="48"/>
      <c r="F449" s="48"/>
      <c r="G449" s="48"/>
      <c r="H449" s="48"/>
      <c r="I449" s="48"/>
      <c r="J449" s="48"/>
      <c r="K449" s="48"/>
      <c r="L449" s="48"/>
      <c r="M449" s="48"/>
      <c r="N449" s="48"/>
    </row>
    <row r="450" spans="3:14">
      <c r="C450" s="48"/>
      <c r="D450" s="48"/>
      <c r="E450" s="48"/>
      <c r="F450" s="48"/>
      <c r="G450" s="48"/>
      <c r="H450" s="48"/>
      <c r="I450" s="48"/>
      <c r="J450" s="48"/>
      <c r="K450" s="48"/>
      <c r="L450" s="48"/>
      <c r="M450" s="48"/>
      <c r="N450" s="48"/>
    </row>
    <row r="451" spans="3:14">
      <c r="C451" s="48"/>
      <c r="D451" s="48"/>
      <c r="E451" s="48"/>
      <c r="F451" s="48"/>
      <c r="G451" s="48"/>
      <c r="H451" s="48"/>
      <c r="I451" s="48"/>
      <c r="J451" s="48"/>
      <c r="K451" s="48"/>
      <c r="L451" s="48"/>
      <c r="M451" s="48"/>
      <c r="N451" s="48"/>
    </row>
    <row r="452" spans="3:14">
      <c r="C452" s="48"/>
      <c r="D452" s="48"/>
      <c r="E452" s="48"/>
      <c r="F452" s="48"/>
      <c r="G452" s="48"/>
      <c r="H452" s="48"/>
      <c r="I452" s="48"/>
      <c r="J452" s="48"/>
      <c r="K452" s="48"/>
      <c r="L452" s="48"/>
      <c r="M452" s="48"/>
      <c r="N452" s="48"/>
    </row>
    <row r="453" spans="3:14">
      <c r="C453" s="48"/>
      <c r="D453" s="48"/>
      <c r="E453" s="48"/>
      <c r="F453" s="48"/>
      <c r="G453" s="48"/>
      <c r="H453" s="48"/>
      <c r="I453" s="48"/>
      <c r="J453" s="48"/>
      <c r="K453" s="48"/>
      <c r="L453" s="48"/>
      <c r="M453" s="48"/>
      <c r="N453" s="48"/>
    </row>
    <row r="454" spans="3:14">
      <c r="C454" s="48"/>
      <c r="D454" s="48"/>
      <c r="E454" s="48"/>
      <c r="F454" s="48"/>
      <c r="G454" s="48"/>
      <c r="H454" s="48"/>
      <c r="I454" s="48"/>
      <c r="J454" s="48"/>
      <c r="K454" s="48"/>
      <c r="L454" s="48"/>
      <c r="M454" s="48"/>
      <c r="N454" s="48"/>
    </row>
    <row r="455" spans="3:14">
      <c r="C455" s="48"/>
      <c r="D455" s="48"/>
      <c r="E455" s="48"/>
      <c r="F455" s="48"/>
      <c r="G455" s="48"/>
      <c r="H455" s="48"/>
      <c r="I455" s="48"/>
      <c r="J455" s="48"/>
      <c r="K455" s="48"/>
      <c r="L455" s="48"/>
      <c r="M455" s="48"/>
      <c r="N455" s="48"/>
    </row>
    <row r="456" spans="3:14">
      <c r="C456" s="48"/>
      <c r="D456" s="48"/>
      <c r="E456" s="48"/>
      <c r="F456" s="48"/>
      <c r="G456" s="48"/>
      <c r="H456" s="48"/>
      <c r="I456" s="48"/>
      <c r="J456" s="48"/>
      <c r="K456" s="48"/>
      <c r="L456" s="48"/>
      <c r="M456" s="48"/>
      <c r="N456" s="48"/>
    </row>
    <row r="457" spans="3:14">
      <c r="C457" s="48"/>
      <c r="D457" s="48"/>
      <c r="E457" s="48"/>
      <c r="F457" s="48"/>
      <c r="G457" s="48"/>
      <c r="H457" s="48"/>
      <c r="I457" s="48"/>
      <c r="J457" s="48"/>
      <c r="K457" s="48"/>
      <c r="L457" s="48"/>
      <c r="M457" s="48"/>
      <c r="N457" s="48"/>
    </row>
    <row r="458" spans="3:14">
      <c r="C458" s="48"/>
      <c r="D458" s="48"/>
      <c r="E458" s="48"/>
      <c r="F458" s="48"/>
      <c r="G458" s="48"/>
      <c r="H458" s="48"/>
      <c r="I458" s="48"/>
      <c r="J458" s="48"/>
      <c r="K458" s="48"/>
      <c r="L458" s="48"/>
      <c r="M458" s="48"/>
      <c r="N458" s="48"/>
    </row>
    <row r="459" spans="3:14">
      <c r="C459" s="48"/>
      <c r="D459" s="48"/>
      <c r="E459" s="48"/>
      <c r="F459" s="48"/>
      <c r="G459" s="48"/>
      <c r="H459" s="48"/>
      <c r="I459" s="48"/>
      <c r="J459" s="48"/>
      <c r="K459" s="48"/>
      <c r="L459" s="48"/>
      <c r="M459" s="48"/>
      <c r="N459" s="48"/>
    </row>
    <row r="460" spans="3:14">
      <c r="C460" s="48"/>
      <c r="D460" s="48"/>
      <c r="E460" s="48"/>
      <c r="F460" s="48"/>
      <c r="G460" s="48"/>
      <c r="H460" s="48"/>
      <c r="I460" s="48"/>
      <c r="J460" s="48"/>
      <c r="K460" s="48"/>
      <c r="L460" s="48"/>
      <c r="M460" s="48"/>
      <c r="N460" s="48"/>
    </row>
    <row r="461" spans="3:14">
      <c r="C461" s="48"/>
      <c r="D461" s="48"/>
      <c r="E461" s="48"/>
      <c r="F461" s="48"/>
      <c r="G461" s="48"/>
      <c r="H461" s="48"/>
      <c r="I461" s="48"/>
      <c r="J461" s="48"/>
      <c r="K461" s="48"/>
      <c r="L461" s="48"/>
      <c r="M461" s="48"/>
      <c r="N461" s="48"/>
    </row>
    <row r="462" spans="3:14">
      <c r="C462" s="48"/>
      <c r="D462" s="48"/>
      <c r="E462" s="48"/>
      <c r="F462" s="48"/>
      <c r="G462" s="48"/>
      <c r="H462" s="48"/>
      <c r="I462" s="48"/>
      <c r="J462" s="48"/>
      <c r="K462" s="48"/>
      <c r="L462" s="48"/>
      <c r="M462" s="48"/>
      <c r="N462" s="48"/>
    </row>
    <row r="463" spans="3:14">
      <c r="C463" s="48"/>
      <c r="D463" s="48"/>
      <c r="E463" s="48"/>
      <c r="F463" s="48"/>
      <c r="G463" s="48"/>
      <c r="H463" s="48"/>
      <c r="I463" s="48"/>
      <c r="J463" s="48"/>
      <c r="K463" s="48"/>
      <c r="L463" s="48"/>
      <c r="M463" s="48"/>
      <c r="N463" s="48"/>
    </row>
    <row r="464" spans="3:14">
      <c r="C464" s="48"/>
      <c r="D464" s="48"/>
      <c r="E464" s="48"/>
      <c r="F464" s="48"/>
      <c r="G464" s="48"/>
      <c r="H464" s="48"/>
      <c r="I464" s="48"/>
      <c r="J464" s="48"/>
      <c r="K464" s="48"/>
      <c r="L464" s="48"/>
      <c r="M464" s="48"/>
      <c r="N464" s="48"/>
    </row>
    <row r="465" spans="3:14">
      <c r="C465" s="48"/>
      <c r="D465" s="48"/>
      <c r="E465" s="48"/>
      <c r="F465" s="48"/>
      <c r="G465" s="48"/>
      <c r="H465" s="48"/>
      <c r="I465" s="48"/>
      <c r="J465" s="48"/>
      <c r="K465" s="48"/>
      <c r="L465" s="48"/>
      <c r="M465" s="48"/>
      <c r="N465" s="48"/>
    </row>
    <row r="466" spans="3:14">
      <c r="C466" s="48"/>
      <c r="D466" s="48"/>
      <c r="E466" s="48"/>
      <c r="F466" s="48"/>
      <c r="G466" s="48"/>
      <c r="H466" s="48"/>
      <c r="I466" s="48"/>
      <c r="J466" s="48"/>
      <c r="K466" s="48"/>
      <c r="L466" s="48"/>
      <c r="M466" s="48"/>
      <c r="N466" s="48"/>
    </row>
    <row r="467" spans="3:14">
      <c r="C467" s="48"/>
      <c r="D467" s="48"/>
      <c r="E467" s="48"/>
      <c r="F467" s="48"/>
      <c r="G467" s="48"/>
      <c r="H467" s="48"/>
      <c r="I467" s="48"/>
      <c r="J467" s="48"/>
      <c r="K467" s="48"/>
      <c r="L467" s="48"/>
      <c r="M467" s="48"/>
      <c r="N467" s="48"/>
    </row>
    <row r="468" spans="3:14">
      <c r="C468" s="48"/>
      <c r="D468" s="48"/>
      <c r="E468" s="48"/>
      <c r="F468" s="48"/>
      <c r="G468" s="48"/>
      <c r="H468" s="48"/>
      <c r="I468" s="48"/>
      <c r="J468" s="48"/>
      <c r="K468" s="48"/>
      <c r="L468" s="48"/>
      <c r="M468" s="48"/>
      <c r="N468" s="48"/>
    </row>
    <row r="469" spans="3:14">
      <c r="C469" s="48"/>
      <c r="D469" s="48"/>
      <c r="E469" s="48"/>
      <c r="F469" s="48"/>
      <c r="G469" s="48"/>
      <c r="H469" s="48"/>
      <c r="I469" s="48"/>
      <c r="J469" s="48"/>
      <c r="K469" s="48"/>
      <c r="L469" s="48"/>
      <c r="M469" s="48"/>
      <c r="N469" s="48"/>
    </row>
    <row r="470" spans="3:14">
      <c r="C470" s="48"/>
      <c r="D470" s="48"/>
      <c r="E470" s="48"/>
      <c r="F470" s="48"/>
      <c r="G470" s="48"/>
      <c r="H470" s="48"/>
      <c r="I470" s="48"/>
      <c r="J470" s="48"/>
      <c r="K470" s="48"/>
      <c r="L470" s="48"/>
      <c r="M470" s="48"/>
      <c r="N470" s="48"/>
    </row>
    <row r="471" spans="3:14">
      <c r="C471" s="48"/>
      <c r="D471" s="48"/>
      <c r="E471" s="48"/>
      <c r="F471" s="48"/>
      <c r="G471" s="48"/>
      <c r="H471" s="48"/>
      <c r="I471" s="48"/>
      <c r="J471" s="48"/>
      <c r="K471" s="48"/>
      <c r="L471" s="48"/>
      <c r="M471" s="48"/>
      <c r="N471" s="48"/>
    </row>
    <row r="472" spans="3:14">
      <c r="C472" s="48"/>
      <c r="D472" s="48"/>
      <c r="E472" s="48"/>
      <c r="F472" s="48"/>
      <c r="G472" s="48"/>
      <c r="H472" s="48"/>
      <c r="I472" s="48"/>
      <c r="J472" s="48"/>
      <c r="K472" s="48"/>
      <c r="L472" s="48"/>
      <c r="M472" s="48"/>
      <c r="N472" s="48"/>
    </row>
    <row r="473" spans="3:14">
      <c r="C473" s="48"/>
      <c r="D473" s="48"/>
      <c r="E473" s="48"/>
      <c r="F473" s="48"/>
      <c r="G473" s="48"/>
      <c r="H473" s="48"/>
      <c r="I473" s="48"/>
      <c r="J473" s="48"/>
      <c r="K473" s="48"/>
      <c r="L473" s="48"/>
      <c r="M473" s="48"/>
      <c r="N473" s="48"/>
    </row>
    <row r="474" spans="3:14">
      <c r="C474" s="48"/>
      <c r="D474" s="48"/>
      <c r="E474" s="48"/>
      <c r="F474" s="48"/>
      <c r="G474" s="48"/>
      <c r="H474" s="48"/>
      <c r="I474" s="48"/>
      <c r="J474" s="48"/>
      <c r="K474" s="48"/>
      <c r="L474" s="48"/>
      <c r="M474" s="48"/>
      <c r="N474" s="48"/>
    </row>
    <row r="475" spans="3:14">
      <c r="C475" s="48"/>
      <c r="D475" s="48"/>
      <c r="E475" s="48"/>
      <c r="F475" s="48"/>
      <c r="G475" s="48"/>
      <c r="H475" s="48"/>
      <c r="I475" s="48"/>
      <c r="J475" s="48"/>
      <c r="K475" s="48"/>
      <c r="L475" s="48"/>
      <c r="M475" s="48"/>
      <c r="N475" s="48"/>
    </row>
    <row r="476" spans="3:14">
      <c r="C476" s="48"/>
      <c r="D476" s="48"/>
      <c r="E476" s="48"/>
      <c r="F476" s="48"/>
      <c r="G476" s="48"/>
      <c r="H476" s="48"/>
      <c r="I476" s="48"/>
      <c r="J476" s="48"/>
      <c r="K476" s="48"/>
      <c r="L476" s="48"/>
      <c r="M476" s="48"/>
      <c r="N476" s="48"/>
    </row>
    <row r="477" spans="3:14">
      <c r="C477" s="48"/>
      <c r="D477" s="48"/>
      <c r="E477" s="48"/>
      <c r="F477" s="48"/>
      <c r="G477" s="48"/>
      <c r="H477" s="48"/>
      <c r="I477" s="48"/>
      <c r="J477" s="48"/>
      <c r="K477" s="48"/>
      <c r="L477" s="48"/>
      <c r="M477" s="48"/>
      <c r="N477" s="48"/>
    </row>
    <row r="478" spans="3:14">
      <c r="C478" s="48"/>
      <c r="D478" s="48"/>
      <c r="E478" s="48"/>
      <c r="F478" s="48"/>
      <c r="G478" s="48"/>
      <c r="H478" s="48"/>
      <c r="I478" s="48"/>
      <c r="J478" s="48"/>
      <c r="K478" s="48"/>
      <c r="L478" s="48"/>
      <c r="M478" s="48"/>
      <c r="N478" s="48"/>
    </row>
    <row r="479" spans="3:14">
      <c r="C479" s="48"/>
      <c r="D479" s="48"/>
      <c r="E479" s="48"/>
      <c r="F479" s="48"/>
      <c r="G479" s="48"/>
      <c r="H479" s="48"/>
      <c r="I479" s="48"/>
      <c r="J479" s="48"/>
      <c r="K479" s="48"/>
      <c r="L479" s="48"/>
      <c r="M479" s="48"/>
      <c r="N479" s="48"/>
    </row>
    <row r="480" spans="3:14">
      <c r="C480" s="48"/>
      <c r="D480" s="48"/>
      <c r="E480" s="48"/>
      <c r="F480" s="48"/>
      <c r="G480" s="48"/>
      <c r="H480" s="48"/>
      <c r="I480" s="48"/>
      <c r="J480" s="48"/>
      <c r="K480" s="48"/>
      <c r="L480" s="48"/>
      <c r="M480" s="48"/>
      <c r="N480" s="48"/>
    </row>
    <row r="481" spans="3:14">
      <c r="C481" s="48"/>
      <c r="D481" s="48"/>
      <c r="E481" s="48"/>
      <c r="F481" s="48"/>
      <c r="G481" s="48"/>
      <c r="H481" s="48"/>
      <c r="I481" s="48"/>
      <c r="J481" s="48"/>
      <c r="K481" s="48"/>
      <c r="L481" s="48"/>
      <c r="M481" s="48"/>
      <c r="N481" s="48"/>
    </row>
    <row r="482" spans="3:14">
      <c r="C482" s="48"/>
      <c r="D482" s="48"/>
      <c r="E482" s="48"/>
      <c r="F482" s="48"/>
      <c r="G482" s="48"/>
      <c r="H482" s="48"/>
      <c r="I482" s="48"/>
      <c r="J482" s="48"/>
      <c r="K482" s="48"/>
      <c r="L482" s="48"/>
      <c r="M482" s="48"/>
      <c r="N482" s="48"/>
    </row>
    <row r="483" spans="3:14">
      <c r="C483" s="48"/>
      <c r="D483" s="48"/>
      <c r="E483" s="48"/>
      <c r="F483" s="48"/>
      <c r="G483" s="48"/>
      <c r="H483" s="48"/>
      <c r="I483" s="48"/>
      <c r="J483" s="48"/>
      <c r="K483" s="48"/>
      <c r="L483" s="48"/>
      <c r="M483" s="48"/>
      <c r="N483" s="48"/>
    </row>
    <row r="484" spans="3:14">
      <c r="C484" s="48"/>
      <c r="D484" s="48"/>
      <c r="E484" s="48"/>
      <c r="F484" s="48"/>
      <c r="G484" s="48"/>
      <c r="H484" s="48"/>
      <c r="I484" s="48"/>
      <c r="J484" s="48"/>
      <c r="K484" s="48"/>
      <c r="L484" s="48"/>
      <c r="M484" s="48"/>
      <c r="N484" s="48"/>
    </row>
    <row r="485" spans="3:14">
      <c r="C485" s="48"/>
      <c r="D485" s="48"/>
      <c r="E485" s="48"/>
      <c r="F485" s="48"/>
      <c r="G485" s="48"/>
      <c r="H485" s="48"/>
      <c r="I485" s="48"/>
      <c r="J485" s="48"/>
      <c r="K485" s="48"/>
      <c r="L485" s="48"/>
      <c r="M485" s="48"/>
      <c r="N485" s="48"/>
    </row>
    <row r="486" spans="3:14">
      <c r="C486" s="48"/>
      <c r="D486" s="48"/>
      <c r="E486" s="48"/>
      <c r="F486" s="48"/>
      <c r="G486" s="48"/>
      <c r="H486" s="48"/>
      <c r="I486" s="48"/>
      <c r="J486" s="48"/>
      <c r="K486" s="48"/>
      <c r="L486" s="48"/>
      <c r="M486" s="48"/>
      <c r="N486" s="48"/>
    </row>
    <row r="487" spans="3:14">
      <c r="C487" s="48"/>
      <c r="D487" s="48"/>
      <c r="E487" s="48"/>
      <c r="F487" s="48"/>
      <c r="G487" s="48"/>
      <c r="H487" s="48"/>
      <c r="I487" s="48"/>
      <c r="J487" s="48"/>
      <c r="K487" s="48"/>
      <c r="L487" s="48"/>
      <c r="M487" s="48"/>
      <c r="N487" s="48"/>
    </row>
    <row r="488" spans="3:14">
      <c r="C488" s="48"/>
      <c r="D488" s="48"/>
      <c r="E488" s="48"/>
      <c r="F488" s="48"/>
      <c r="G488" s="48"/>
      <c r="H488" s="48"/>
      <c r="I488" s="48"/>
      <c r="J488" s="48"/>
      <c r="K488" s="48"/>
      <c r="L488" s="48"/>
      <c r="M488" s="48"/>
      <c r="N488" s="48"/>
    </row>
    <row r="489" spans="3:14">
      <c r="C489" s="48"/>
      <c r="D489" s="48"/>
      <c r="E489" s="48"/>
      <c r="F489" s="48"/>
      <c r="G489" s="48"/>
      <c r="H489" s="48"/>
      <c r="I489" s="48"/>
      <c r="J489" s="48"/>
      <c r="K489" s="48"/>
      <c r="L489" s="48"/>
      <c r="M489" s="48"/>
      <c r="N489" s="48"/>
    </row>
    <row r="490" spans="3:14">
      <c r="C490" s="48"/>
      <c r="D490" s="48"/>
      <c r="E490" s="48"/>
      <c r="F490" s="48"/>
      <c r="G490" s="48"/>
      <c r="H490" s="48"/>
      <c r="I490" s="48"/>
      <c r="J490" s="48"/>
      <c r="K490" s="48"/>
      <c r="L490" s="48"/>
      <c r="M490" s="48"/>
      <c r="N490" s="48"/>
    </row>
    <row r="491" spans="3:14">
      <c r="C491" s="48"/>
      <c r="D491" s="48"/>
      <c r="E491" s="48"/>
      <c r="F491" s="48"/>
      <c r="G491" s="48"/>
      <c r="H491" s="48"/>
      <c r="I491" s="48"/>
      <c r="J491" s="48"/>
      <c r="K491" s="48"/>
      <c r="L491" s="48"/>
      <c r="M491" s="48"/>
      <c r="N491" s="48"/>
    </row>
    <row r="492" spans="3:14">
      <c r="C492" s="48"/>
      <c r="D492" s="48"/>
      <c r="E492" s="48"/>
      <c r="F492" s="48"/>
      <c r="G492" s="48"/>
      <c r="H492" s="48"/>
      <c r="I492" s="48"/>
      <c r="J492" s="48"/>
      <c r="K492" s="48"/>
      <c r="L492" s="48"/>
      <c r="M492" s="48"/>
      <c r="N492" s="48"/>
    </row>
    <row r="493" spans="3:14">
      <c r="C493" s="48"/>
      <c r="D493" s="48"/>
      <c r="E493" s="48"/>
      <c r="F493" s="48"/>
      <c r="G493" s="48"/>
      <c r="H493" s="48"/>
      <c r="I493" s="48"/>
      <c r="J493" s="48"/>
      <c r="K493" s="48"/>
      <c r="L493" s="48"/>
      <c r="M493" s="48"/>
      <c r="N493" s="48"/>
    </row>
    <row r="494" spans="3:14">
      <c r="C494" s="48"/>
      <c r="D494" s="48"/>
      <c r="E494" s="48"/>
      <c r="F494" s="48"/>
      <c r="G494" s="48"/>
      <c r="H494" s="48"/>
      <c r="I494" s="48"/>
      <c r="J494" s="48"/>
      <c r="K494" s="48"/>
      <c r="L494" s="48"/>
      <c r="M494" s="48"/>
      <c r="N494" s="48"/>
    </row>
    <row r="495" spans="3:14">
      <c r="C495" s="48"/>
      <c r="D495" s="48"/>
      <c r="E495" s="48"/>
      <c r="F495" s="48"/>
      <c r="G495" s="48"/>
      <c r="H495" s="48"/>
      <c r="I495" s="48"/>
      <c r="J495" s="48"/>
      <c r="K495" s="48"/>
      <c r="L495" s="48"/>
      <c r="M495" s="48"/>
      <c r="N495" s="48"/>
    </row>
    <row r="496" spans="3:14">
      <c r="C496" s="48"/>
      <c r="D496" s="48"/>
      <c r="E496" s="48"/>
      <c r="F496" s="48"/>
      <c r="G496" s="48"/>
      <c r="H496" s="48"/>
      <c r="I496" s="48"/>
      <c r="J496" s="48"/>
      <c r="K496" s="48"/>
      <c r="L496" s="48"/>
      <c r="M496" s="48"/>
      <c r="N496" s="48"/>
    </row>
    <row r="497" spans="3:14">
      <c r="C497" s="48"/>
      <c r="D497" s="48"/>
      <c r="E497" s="48"/>
      <c r="F497" s="48"/>
      <c r="G497" s="48"/>
      <c r="H497" s="48"/>
      <c r="I497" s="48"/>
      <c r="J497" s="48"/>
      <c r="K497" s="48"/>
      <c r="L497" s="48"/>
      <c r="M497" s="48"/>
      <c r="N497" s="48"/>
    </row>
    <row r="498" spans="3:14">
      <c r="C498" s="48"/>
      <c r="D498" s="48"/>
      <c r="E498" s="48"/>
      <c r="F498" s="48"/>
      <c r="G498" s="48"/>
      <c r="H498" s="48"/>
      <c r="I498" s="48"/>
      <c r="J498" s="48"/>
      <c r="K498" s="48"/>
      <c r="L498" s="48"/>
      <c r="M498" s="48"/>
      <c r="N498" s="48"/>
    </row>
    <row r="499" spans="3:14">
      <c r="C499" s="48"/>
      <c r="D499" s="48"/>
      <c r="E499" s="48"/>
      <c r="F499" s="48"/>
      <c r="G499" s="48"/>
      <c r="H499" s="48"/>
      <c r="I499" s="48"/>
      <c r="J499" s="48"/>
      <c r="K499" s="48"/>
      <c r="L499" s="48"/>
      <c r="M499" s="48"/>
      <c r="N499" s="48"/>
    </row>
    <row r="500" spans="3:14">
      <c r="C500" s="48"/>
      <c r="D500" s="48"/>
      <c r="E500" s="48"/>
      <c r="F500" s="48"/>
      <c r="G500" s="48"/>
      <c r="H500" s="48"/>
      <c r="I500" s="48"/>
      <c r="J500" s="48"/>
      <c r="K500" s="48"/>
      <c r="L500" s="48"/>
      <c r="M500" s="48"/>
      <c r="N500" s="48"/>
    </row>
    <row r="501" spans="3:14">
      <c r="C501" s="48"/>
      <c r="D501" s="48"/>
      <c r="E501" s="48"/>
      <c r="F501" s="48"/>
      <c r="G501" s="48"/>
      <c r="H501" s="48"/>
      <c r="I501" s="48"/>
      <c r="J501" s="48"/>
      <c r="K501" s="48"/>
      <c r="L501" s="48"/>
      <c r="M501" s="48"/>
      <c r="N501" s="48"/>
    </row>
    <row r="502" spans="3:14">
      <c r="C502" s="48"/>
      <c r="D502" s="48"/>
      <c r="E502" s="48"/>
      <c r="F502" s="48"/>
      <c r="G502" s="48"/>
      <c r="H502" s="48"/>
      <c r="I502" s="48"/>
      <c r="J502" s="48"/>
      <c r="K502" s="48"/>
      <c r="L502" s="48"/>
      <c r="M502" s="48"/>
      <c r="N502" s="48"/>
    </row>
    <row r="503" spans="3:14">
      <c r="C503" s="48"/>
      <c r="D503" s="48"/>
      <c r="E503" s="48"/>
      <c r="F503" s="48"/>
      <c r="G503" s="48"/>
      <c r="H503" s="48"/>
      <c r="I503" s="48"/>
      <c r="J503" s="48"/>
      <c r="K503" s="48"/>
      <c r="L503" s="48"/>
      <c r="M503" s="48"/>
      <c r="N503" s="48"/>
    </row>
    <row r="504" spans="3:14">
      <c r="C504" s="48"/>
      <c r="D504" s="48"/>
      <c r="E504" s="48"/>
      <c r="F504" s="48"/>
      <c r="G504" s="48"/>
      <c r="H504" s="48"/>
      <c r="I504" s="48"/>
      <c r="J504" s="48"/>
      <c r="K504" s="48"/>
      <c r="L504" s="48"/>
      <c r="M504" s="48"/>
      <c r="N504" s="48"/>
    </row>
    <row r="505" spans="3:14">
      <c r="C505" s="48"/>
      <c r="D505" s="48"/>
      <c r="E505" s="48"/>
      <c r="F505" s="48"/>
      <c r="G505" s="48"/>
      <c r="H505" s="48"/>
      <c r="I505" s="48"/>
      <c r="J505" s="48"/>
      <c r="K505" s="48"/>
      <c r="L505" s="48"/>
      <c r="M505" s="48"/>
      <c r="N505" s="48"/>
    </row>
    <row r="506" spans="3:14">
      <c r="C506" s="48"/>
      <c r="D506" s="48"/>
      <c r="E506" s="48"/>
      <c r="F506" s="48"/>
      <c r="G506" s="48"/>
      <c r="H506" s="48"/>
      <c r="I506" s="48"/>
      <c r="J506" s="48"/>
      <c r="K506" s="48"/>
      <c r="L506" s="48"/>
      <c r="M506" s="48"/>
      <c r="N506" s="48"/>
    </row>
    <row r="507" spans="3:14">
      <c r="C507" s="48"/>
      <c r="D507" s="48"/>
      <c r="E507" s="48"/>
      <c r="F507" s="48"/>
      <c r="G507" s="48"/>
      <c r="H507" s="48"/>
      <c r="I507" s="48"/>
      <c r="J507" s="48"/>
      <c r="K507" s="48"/>
      <c r="L507" s="48"/>
      <c r="M507" s="48"/>
      <c r="N507" s="48"/>
    </row>
    <row r="508" spans="3:14">
      <c r="C508" s="48"/>
      <c r="D508" s="48"/>
      <c r="E508" s="48"/>
      <c r="F508" s="48"/>
      <c r="G508" s="48"/>
      <c r="H508" s="48"/>
      <c r="I508" s="48"/>
      <c r="J508" s="48"/>
      <c r="K508" s="48"/>
      <c r="L508" s="48"/>
      <c r="M508" s="48"/>
      <c r="N508" s="48"/>
    </row>
    <row r="509" spans="3:14">
      <c r="C509" s="48"/>
      <c r="D509" s="48"/>
      <c r="E509" s="48"/>
      <c r="F509" s="48"/>
      <c r="G509" s="48"/>
      <c r="H509" s="48"/>
      <c r="I509" s="48"/>
      <c r="J509" s="48"/>
      <c r="K509" s="48"/>
      <c r="L509" s="48"/>
      <c r="M509" s="48"/>
      <c r="N509" s="48"/>
    </row>
    <row r="510" spans="3:14">
      <c r="C510" s="48"/>
      <c r="D510" s="48"/>
      <c r="E510" s="48"/>
      <c r="F510" s="48"/>
      <c r="G510" s="48"/>
      <c r="H510" s="48"/>
      <c r="I510" s="48"/>
      <c r="J510" s="48"/>
      <c r="K510" s="48"/>
      <c r="L510" s="48"/>
      <c r="M510" s="48"/>
      <c r="N510" s="48"/>
    </row>
    <row r="511" spans="3:14">
      <c r="C511" s="48"/>
      <c r="D511" s="48"/>
      <c r="E511" s="48"/>
      <c r="F511" s="48"/>
      <c r="G511" s="48"/>
      <c r="H511" s="48"/>
      <c r="I511" s="48"/>
      <c r="J511" s="48"/>
      <c r="K511" s="48"/>
      <c r="L511" s="48"/>
      <c r="M511" s="48"/>
      <c r="N511" s="48"/>
    </row>
    <row r="512" spans="3:14">
      <c r="C512" s="48"/>
      <c r="D512" s="48"/>
      <c r="E512" s="48"/>
      <c r="F512" s="48"/>
      <c r="G512" s="48"/>
      <c r="H512" s="48"/>
      <c r="I512" s="48"/>
      <c r="J512" s="48"/>
      <c r="K512" s="48"/>
      <c r="L512" s="48"/>
      <c r="M512" s="48"/>
      <c r="N512" s="48"/>
    </row>
    <row r="513" spans="3:14">
      <c r="C513" s="48"/>
      <c r="D513" s="48"/>
      <c r="E513" s="48"/>
      <c r="F513" s="48"/>
      <c r="G513" s="48"/>
      <c r="H513" s="48"/>
      <c r="I513" s="48"/>
      <c r="J513" s="48"/>
      <c r="K513" s="48"/>
      <c r="L513" s="48"/>
      <c r="M513" s="48"/>
      <c r="N513" s="48"/>
    </row>
    <row r="514" spans="3:14">
      <c r="C514" s="48"/>
      <c r="D514" s="48"/>
      <c r="E514" s="48"/>
      <c r="F514" s="48"/>
      <c r="G514" s="48"/>
      <c r="H514" s="48"/>
      <c r="I514" s="48"/>
      <c r="J514" s="48"/>
      <c r="K514" s="48"/>
      <c r="L514" s="48"/>
      <c r="M514" s="48"/>
      <c r="N514" s="48"/>
    </row>
    <row r="515" spans="3:14">
      <c r="C515" s="48"/>
      <c r="D515" s="48"/>
      <c r="E515" s="48"/>
      <c r="F515" s="48"/>
      <c r="G515" s="48"/>
      <c r="H515" s="48"/>
      <c r="I515" s="48"/>
      <c r="J515" s="48"/>
      <c r="K515" s="48"/>
      <c r="L515" s="48"/>
      <c r="M515" s="48"/>
      <c r="N515" s="48"/>
    </row>
    <row r="516" spans="3:14">
      <c r="C516" s="48"/>
      <c r="D516" s="48"/>
      <c r="E516" s="48"/>
      <c r="F516" s="48"/>
      <c r="G516" s="48"/>
      <c r="H516" s="48"/>
      <c r="I516" s="48"/>
      <c r="J516" s="48"/>
      <c r="K516" s="48"/>
      <c r="L516" s="48"/>
      <c r="M516" s="48"/>
      <c r="N516" s="48"/>
    </row>
    <row r="517" spans="3:14">
      <c r="C517" s="48"/>
      <c r="D517" s="48"/>
      <c r="E517" s="48"/>
      <c r="F517" s="48"/>
      <c r="G517" s="48"/>
      <c r="H517" s="48"/>
      <c r="I517" s="48"/>
      <c r="J517" s="48"/>
      <c r="K517" s="48"/>
      <c r="L517" s="48"/>
      <c r="M517" s="48"/>
      <c r="N517" s="48"/>
    </row>
    <row r="518" spans="3:14">
      <c r="C518" s="48"/>
      <c r="D518" s="48"/>
      <c r="E518" s="48"/>
      <c r="F518" s="48"/>
      <c r="G518" s="48"/>
      <c r="H518" s="48"/>
      <c r="I518" s="48"/>
      <c r="J518" s="48"/>
      <c r="K518" s="48"/>
      <c r="L518" s="48"/>
      <c r="M518" s="48"/>
      <c r="N518" s="48"/>
    </row>
    <row r="519" spans="3:14">
      <c r="C519" s="48"/>
      <c r="D519" s="48"/>
      <c r="E519" s="48"/>
      <c r="F519" s="48"/>
      <c r="G519" s="48"/>
      <c r="H519" s="48"/>
      <c r="I519" s="48"/>
      <c r="J519" s="48"/>
      <c r="K519" s="48"/>
      <c r="L519" s="48"/>
      <c r="M519" s="48"/>
      <c r="N519" s="48"/>
    </row>
    <row r="520" spans="3:14">
      <c r="C520" s="48"/>
      <c r="D520" s="48"/>
      <c r="E520" s="48"/>
      <c r="F520" s="48"/>
      <c r="G520" s="48"/>
      <c r="H520" s="48"/>
      <c r="I520" s="48"/>
      <c r="J520" s="48"/>
      <c r="K520" s="48"/>
      <c r="L520" s="48"/>
      <c r="M520" s="48"/>
      <c r="N520" s="48"/>
    </row>
    <row r="521" spans="3:14">
      <c r="C521" s="48"/>
      <c r="D521" s="48"/>
      <c r="E521" s="48"/>
      <c r="F521" s="48"/>
      <c r="G521" s="48"/>
      <c r="H521" s="48"/>
      <c r="I521" s="48"/>
      <c r="J521" s="48"/>
      <c r="K521" s="48"/>
      <c r="L521" s="48"/>
      <c r="M521" s="48"/>
      <c r="N521" s="48"/>
    </row>
    <row r="522" spans="3:14">
      <c r="C522" s="48"/>
      <c r="D522" s="48"/>
      <c r="E522" s="48"/>
      <c r="F522" s="48"/>
      <c r="G522" s="48"/>
      <c r="H522" s="48"/>
      <c r="I522" s="48"/>
      <c r="J522" s="48"/>
      <c r="K522" s="48"/>
      <c r="L522" s="48"/>
      <c r="M522" s="48"/>
      <c r="N522" s="48"/>
    </row>
    <row r="523" spans="3:14">
      <c r="C523" s="48"/>
      <c r="D523" s="48"/>
      <c r="E523" s="48"/>
      <c r="F523" s="48"/>
      <c r="G523" s="48"/>
      <c r="H523" s="48"/>
      <c r="I523" s="48"/>
      <c r="J523" s="48"/>
      <c r="K523" s="48"/>
      <c r="L523" s="48"/>
      <c r="M523" s="48"/>
      <c r="N523" s="48"/>
    </row>
    <row r="524" spans="3:14">
      <c r="C524" s="48"/>
      <c r="D524" s="48"/>
      <c r="E524" s="48"/>
      <c r="F524" s="48"/>
      <c r="G524" s="48"/>
      <c r="H524" s="48"/>
      <c r="I524" s="48"/>
      <c r="J524" s="48"/>
      <c r="K524" s="48"/>
      <c r="L524" s="48"/>
      <c r="M524" s="48"/>
      <c r="N524" s="48"/>
    </row>
    <row r="525" spans="3:14">
      <c r="C525" s="48"/>
      <c r="D525" s="48"/>
      <c r="E525" s="48"/>
      <c r="F525" s="48"/>
      <c r="G525" s="48"/>
      <c r="H525" s="48"/>
      <c r="I525" s="48"/>
      <c r="J525" s="48"/>
      <c r="K525" s="48"/>
      <c r="L525" s="48"/>
      <c r="M525" s="48"/>
      <c r="N525" s="48"/>
    </row>
    <row r="526" spans="3:14">
      <c r="C526" s="48"/>
      <c r="D526" s="48"/>
      <c r="E526" s="48"/>
      <c r="F526" s="48"/>
      <c r="G526" s="48"/>
      <c r="H526" s="48"/>
      <c r="I526" s="48"/>
      <c r="J526" s="48"/>
      <c r="K526" s="48"/>
      <c r="L526" s="48"/>
      <c r="M526" s="48"/>
      <c r="N526" s="48"/>
    </row>
    <row r="527" spans="3:14">
      <c r="C527" s="48"/>
      <c r="D527" s="48"/>
      <c r="E527" s="48"/>
      <c r="F527" s="48"/>
      <c r="G527" s="48"/>
      <c r="H527" s="48"/>
      <c r="I527" s="48"/>
      <c r="J527" s="48"/>
      <c r="K527" s="48"/>
      <c r="L527" s="48"/>
      <c r="M527" s="48"/>
      <c r="N527" s="48"/>
    </row>
    <row r="528" spans="3:14">
      <c r="C528" s="48"/>
      <c r="D528" s="48"/>
      <c r="E528" s="48"/>
      <c r="F528" s="48"/>
      <c r="G528" s="48"/>
      <c r="H528" s="48"/>
      <c r="I528" s="48"/>
      <c r="J528" s="48"/>
      <c r="K528" s="48"/>
      <c r="L528" s="48"/>
      <c r="M528" s="48"/>
      <c r="N528" s="48"/>
    </row>
    <row r="529" spans="3:14">
      <c r="C529" s="48"/>
      <c r="D529" s="48"/>
      <c r="E529" s="48"/>
      <c r="F529" s="48"/>
      <c r="G529" s="48"/>
      <c r="H529" s="48"/>
      <c r="I529" s="48"/>
      <c r="J529" s="48"/>
      <c r="K529" s="48"/>
      <c r="L529" s="48"/>
      <c r="M529" s="48"/>
      <c r="N529" s="48"/>
    </row>
    <row r="530" spans="3:14">
      <c r="C530" s="48"/>
      <c r="D530" s="48"/>
      <c r="E530" s="48"/>
      <c r="F530" s="48"/>
      <c r="G530" s="48"/>
      <c r="H530" s="48"/>
      <c r="I530" s="48"/>
      <c r="J530" s="48"/>
      <c r="K530" s="48"/>
      <c r="L530" s="48"/>
      <c r="M530" s="48"/>
      <c r="N530" s="48"/>
    </row>
    <row r="531" spans="3:14">
      <c r="C531" s="48"/>
      <c r="D531" s="48"/>
      <c r="E531" s="48"/>
      <c r="F531" s="48"/>
      <c r="G531" s="48"/>
      <c r="H531" s="48"/>
      <c r="I531" s="48"/>
      <c r="J531" s="48"/>
      <c r="K531" s="48"/>
      <c r="L531" s="48"/>
      <c r="M531" s="48"/>
      <c r="N531" s="48"/>
    </row>
    <row r="532" spans="3:14">
      <c r="C532" s="48"/>
      <c r="D532" s="48"/>
      <c r="E532" s="48"/>
      <c r="F532" s="48"/>
      <c r="G532" s="48"/>
      <c r="H532" s="48"/>
      <c r="I532" s="48"/>
      <c r="J532" s="48"/>
      <c r="K532" s="48"/>
      <c r="L532" s="48"/>
      <c r="M532" s="48"/>
      <c r="N532" s="48"/>
    </row>
    <row r="533" spans="3:14">
      <c r="C533" s="48"/>
      <c r="D533" s="48"/>
      <c r="E533" s="48"/>
      <c r="F533" s="48"/>
      <c r="G533" s="48"/>
      <c r="H533" s="48"/>
      <c r="I533" s="48"/>
      <c r="J533" s="48"/>
      <c r="K533" s="48"/>
      <c r="L533" s="48"/>
      <c r="M533" s="48"/>
      <c r="N533" s="48"/>
    </row>
    <row r="534" spans="3:14">
      <c r="C534" s="48"/>
      <c r="D534" s="48"/>
      <c r="E534" s="48"/>
      <c r="F534" s="48"/>
      <c r="G534" s="48"/>
      <c r="H534" s="48"/>
      <c r="I534" s="48"/>
      <c r="J534" s="48"/>
      <c r="K534" s="48"/>
      <c r="L534" s="48"/>
      <c r="M534" s="48"/>
      <c r="N534" s="48"/>
    </row>
    <row r="535" spans="3:14">
      <c r="C535" s="48"/>
      <c r="D535" s="48"/>
      <c r="E535" s="48"/>
      <c r="F535" s="48"/>
      <c r="G535" s="48"/>
      <c r="H535" s="48"/>
      <c r="I535" s="48"/>
      <c r="J535" s="48"/>
      <c r="K535" s="48"/>
      <c r="L535" s="48"/>
      <c r="M535" s="48"/>
      <c r="N535" s="48"/>
    </row>
    <row r="536" spans="3:14">
      <c r="C536" s="48"/>
      <c r="D536" s="48"/>
      <c r="E536" s="48"/>
      <c r="F536" s="48"/>
      <c r="G536" s="48"/>
      <c r="H536" s="48"/>
      <c r="I536" s="48"/>
      <c r="J536" s="48"/>
      <c r="K536" s="48"/>
      <c r="L536" s="48"/>
      <c r="M536" s="48"/>
      <c r="N536" s="48"/>
    </row>
    <row r="537" spans="3:14">
      <c r="C537" s="48"/>
      <c r="D537" s="48"/>
      <c r="E537" s="48"/>
      <c r="F537" s="48"/>
      <c r="G537" s="48"/>
      <c r="H537" s="48"/>
      <c r="I537" s="48"/>
      <c r="J537" s="48"/>
      <c r="K537" s="48"/>
      <c r="L537" s="48"/>
      <c r="M537" s="48"/>
      <c r="N537" s="48"/>
    </row>
    <row r="538" spans="3:14">
      <c r="C538" s="48"/>
      <c r="D538" s="48"/>
      <c r="E538" s="48"/>
      <c r="F538" s="48"/>
      <c r="G538" s="48"/>
      <c r="H538" s="48"/>
      <c r="I538" s="48"/>
      <c r="J538" s="48"/>
      <c r="K538" s="48"/>
      <c r="L538" s="48"/>
      <c r="M538" s="48"/>
      <c r="N538" s="48"/>
    </row>
    <row r="539" spans="3:14">
      <c r="C539" s="48"/>
      <c r="D539" s="48"/>
      <c r="E539" s="48"/>
      <c r="F539" s="48"/>
      <c r="G539" s="48"/>
      <c r="H539" s="48"/>
      <c r="I539" s="48"/>
      <c r="J539" s="48"/>
      <c r="K539" s="48"/>
      <c r="L539" s="48"/>
      <c r="M539" s="48"/>
      <c r="N539" s="48"/>
    </row>
    <row r="540" spans="3:14">
      <c r="C540" s="48"/>
      <c r="D540" s="48"/>
      <c r="E540" s="48"/>
      <c r="F540" s="48"/>
      <c r="G540" s="48"/>
      <c r="H540" s="48"/>
      <c r="I540" s="48"/>
      <c r="J540" s="48"/>
      <c r="K540" s="48"/>
      <c r="L540" s="48"/>
      <c r="M540" s="48"/>
      <c r="N540" s="48"/>
    </row>
    <row r="541" spans="3:14">
      <c r="C541" s="48"/>
      <c r="D541" s="48"/>
      <c r="E541" s="48"/>
      <c r="F541" s="48"/>
      <c r="G541" s="48"/>
      <c r="H541" s="48"/>
      <c r="I541" s="48"/>
      <c r="J541" s="48"/>
      <c r="K541" s="48"/>
      <c r="L541" s="48"/>
      <c r="M541" s="48"/>
      <c r="N541" s="48"/>
    </row>
    <row r="542" spans="3:14">
      <c r="C542" s="48"/>
      <c r="D542" s="48"/>
      <c r="E542" s="48"/>
      <c r="F542" s="48"/>
      <c r="G542" s="48"/>
      <c r="H542" s="48"/>
      <c r="I542" s="48"/>
      <c r="J542" s="48"/>
      <c r="K542" s="48"/>
      <c r="L542" s="48"/>
      <c r="M542" s="48"/>
      <c r="N542" s="48"/>
    </row>
    <row r="543" spans="3:14">
      <c r="C543" s="48"/>
      <c r="D543" s="48"/>
      <c r="E543" s="48"/>
      <c r="F543" s="48"/>
      <c r="G543" s="48"/>
      <c r="H543" s="48"/>
      <c r="I543" s="48"/>
      <c r="J543" s="48"/>
      <c r="K543" s="48"/>
      <c r="L543" s="48"/>
      <c r="M543" s="48"/>
      <c r="N543" s="48"/>
    </row>
    <row r="544" spans="3:14">
      <c r="C544" s="48"/>
      <c r="D544" s="48"/>
      <c r="E544" s="48"/>
      <c r="F544" s="48"/>
      <c r="G544" s="48"/>
      <c r="H544" s="48"/>
      <c r="I544" s="48"/>
      <c r="J544" s="48"/>
      <c r="K544" s="48"/>
      <c r="L544" s="48"/>
      <c r="M544" s="48"/>
      <c r="N544" s="48"/>
    </row>
    <row r="545" spans="3:14">
      <c r="C545" s="48"/>
      <c r="D545" s="48"/>
      <c r="E545" s="48"/>
      <c r="F545" s="48"/>
      <c r="G545" s="48"/>
      <c r="H545" s="48"/>
      <c r="I545" s="48"/>
      <c r="J545" s="48"/>
      <c r="K545" s="48"/>
      <c r="L545" s="48"/>
      <c r="M545" s="48"/>
      <c r="N545" s="48"/>
    </row>
    <row r="546" spans="3:14">
      <c r="C546" s="48"/>
      <c r="D546" s="48"/>
      <c r="E546" s="48"/>
      <c r="F546" s="48"/>
      <c r="G546" s="48"/>
      <c r="H546" s="48"/>
      <c r="I546" s="48"/>
      <c r="J546" s="48"/>
      <c r="K546" s="48"/>
      <c r="L546" s="48"/>
      <c r="M546" s="48"/>
      <c r="N546" s="48"/>
    </row>
    <row r="547" spans="3:14">
      <c r="C547" s="48"/>
      <c r="D547" s="48"/>
      <c r="E547" s="48"/>
      <c r="F547" s="48"/>
      <c r="G547" s="48"/>
      <c r="H547" s="48"/>
      <c r="I547" s="48"/>
      <c r="J547" s="48"/>
      <c r="K547" s="48"/>
      <c r="L547" s="48"/>
      <c r="M547" s="48"/>
      <c r="N547" s="48"/>
    </row>
    <row r="548" spans="3:14">
      <c r="C548" s="48"/>
      <c r="D548" s="48"/>
      <c r="E548" s="48"/>
      <c r="F548" s="48"/>
      <c r="G548" s="48"/>
      <c r="H548" s="48"/>
      <c r="I548" s="48"/>
      <c r="J548" s="48"/>
      <c r="K548" s="48"/>
      <c r="L548" s="48"/>
      <c r="M548" s="48"/>
      <c r="N548" s="48"/>
    </row>
    <row r="549" spans="3:14">
      <c r="C549" s="48"/>
      <c r="D549" s="48"/>
      <c r="E549" s="48"/>
      <c r="F549" s="48"/>
      <c r="G549" s="48"/>
      <c r="H549" s="48"/>
      <c r="I549" s="48"/>
      <c r="J549" s="48"/>
      <c r="K549" s="48"/>
      <c r="L549" s="48"/>
      <c r="M549" s="48"/>
      <c r="N549" s="48"/>
    </row>
    <row r="550" spans="3:14">
      <c r="C550" s="48"/>
      <c r="D550" s="48"/>
      <c r="E550" s="48"/>
      <c r="F550" s="48"/>
      <c r="G550" s="48"/>
      <c r="H550" s="48"/>
      <c r="I550" s="48"/>
      <c r="J550" s="48"/>
      <c r="K550" s="48"/>
      <c r="L550" s="48"/>
      <c r="M550" s="48"/>
      <c r="N550" s="48"/>
    </row>
    <row r="551" spans="3:14">
      <c r="C551" s="48"/>
      <c r="D551" s="48"/>
      <c r="E551" s="48"/>
      <c r="F551" s="48"/>
      <c r="G551" s="48"/>
      <c r="H551" s="48"/>
      <c r="I551" s="48"/>
      <c r="J551" s="48"/>
      <c r="K551" s="48"/>
      <c r="L551" s="48"/>
      <c r="M551" s="48"/>
      <c r="N551" s="48"/>
    </row>
    <row r="552" spans="3:14">
      <c r="C552" s="48"/>
      <c r="D552" s="48"/>
      <c r="E552" s="48"/>
      <c r="F552" s="48"/>
      <c r="G552" s="48"/>
      <c r="H552" s="48"/>
      <c r="I552" s="48"/>
      <c r="J552" s="48"/>
      <c r="K552" s="48"/>
      <c r="L552" s="48"/>
      <c r="M552" s="48"/>
      <c r="N552" s="48"/>
    </row>
    <row r="553" spans="3:14">
      <c r="C553" s="48"/>
      <c r="D553" s="48"/>
      <c r="E553" s="48"/>
      <c r="F553" s="48"/>
      <c r="G553" s="48"/>
      <c r="H553" s="48"/>
      <c r="I553" s="48"/>
      <c r="J553" s="48"/>
      <c r="K553" s="48"/>
      <c r="L553" s="48"/>
      <c r="M553" s="48"/>
      <c r="N553" s="48"/>
    </row>
    <row r="554" spans="3:14">
      <c r="C554" s="48"/>
      <c r="D554" s="48"/>
      <c r="E554" s="48"/>
      <c r="F554" s="48"/>
      <c r="G554" s="48"/>
      <c r="H554" s="48"/>
      <c r="I554" s="48"/>
      <c r="J554" s="48"/>
      <c r="K554" s="48"/>
      <c r="L554" s="48"/>
      <c r="M554" s="48"/>
      <c r="N554" s="48"/>
    </row>
    <row r="555" spans="3:14">
      <c r="C555" s="48"/>
      <c r="D555" s="48"/>
      <c r="E555" s="48"/>
      <c r="F555" s="48"/>
      <c r="G555" s="48"/>
      <c r="H555" s="48"/>
      <c r="I555" s="48"/>
      <c r="J555" s="48"/>
      <c r="K555" s="48"/>
      <c r="L555" s="48"/>
      <c r="M555" s="48"/>
      <c r="N555" s="48"/>
    </row>
    <row r="556" spans="3:14">
      <c r="C556" s="48"/>
      <c r="D556" s="48"/>
      <c r="E556" s="48"/>
      <c r="F556" s="48"/>
      <c r="G556" s="48"/>
      <c r="H556" s="48"/>
      <c r="I556" s="48"/>
      <c r="J556" s="48"/>
      <c r="K556" s="48"/>
      <c r="L556" s="48"/>
      <c r="M556" s="48"/>
      <c r="N556" s="48"/>
    </row>
    <row r="557" spans="3:14">
      <c r="C557" s="48"/>
      <c r="D557" s="48"/>
      <c r="E557" s="48"/>
      <c r="F557" s="48"/>
      <c r="G557" s="48"/>
      <c r="H557" s="48"/>
      <c r="I557" s="48"/>
      <c r="J557" s="48"/>
      <c r="K557" s="48"/>
      <c r="L557" s="48"/>
      <c r="M557" s="48"/>
      <c r="N557" s="48"/>
    </row>
    <row r="558" spans="3:14">
      <c r="C558" s="48"/>
      <c r="D558" s="48"/>
      <c r="E558" s="48"/>
      <c r="F558" s="48"/>
      <c r="G558" s="48"/>
      <c r="H558" s="48"/>
      <c r="I558" s="48"/>
      <c r="J558" s="48"/>
      <c r="K558" s="48"/>
      <c r="L558" s="48"/>
      <c r="M558" s="48"/>
      <c r="N558" s="48"/>
    </row>
    <row r="559" spans="3:14">
      <c r="C559" s="48"/>
      <c r="D559" s="48"/>
      <c r="E559" s="48"/>
      <c r="F559" s="48"/>
      <c r="G559" s="48"/>
      <c r="H559" s="48"/>
      <c r="I559" s="48"/>
      <c r="J559" s="48"/>
      <c r="K559" s="48"/>
      <c r="L559" s="48"/>
      <c r="M559" s="48"/>
      <c r="N559" s="48"/>
    </row>
    <row r="560" spans="3:14">
      <c r="C560" s="48"/>
      <c r="D560" s="48"/>
      <c r="E560" s="48"/>
      <c r="F560" s="48"/>
      <c r="G560" s="48"/>
      <c r="H560" s="48"/>
      <c r="I560" s="48"/>
      <c r="J560" s="48"/>
      <c r="K560" s="48"/>
      <c r="L560" s="48"/>
      <c r="M560" s="48"/>
      <c r="N560" s="48"/>
    </row>
    <row r="561" spans="3:14">
      <c r="C561" s="48"/>
      <c r="D561" s="48"/>
      <c r="E561" s="48"/>
      <c r="F561" s="48"/>
      <c r="G561" s="48"/>
      <c r="H561" s="48"/>
      <c r="I561" s="48"/>
      <c r="J561" s="48"/>
      <c r="K561" s="48"/>
      <c r="L561" s="48"/>
      <c r="M561" s="48"/>
      <c r="N561" s="48"/>
    </row>
    <row r="562" spans="3:14">
      <c r="C562" s="48"/>
      <c r="D562" s="48"/>
      <c r="E562" s="48"/>
      <c r="F562" s="48"/>
      <c r="G562" s="48"/>
      <c r="H562" s="48"/>
      <c r="I562" s="48"/>
      <c r="J562" s="48"/>
      <c r="K562" s="48"/>
      <c r="L562" s="48"/>
      <c r="M562" s="48"/>
      <c r="N562" s="48"/>
    </row>
    <row r="563" spans="3:14">
      <c r="C563" s="48"/>
      <c r="D563" s="48"/>
      <c r="E563" s="48"/>
      <c r="F563" s="48"/>
      <c r="G563" s="48"/>
      <c r="H563" s="48"/>
      <c r="I563" s="48"/>
      <c r="J563" s="48"/>
      <c r="K563" s="48"/>
      <c r="L563" s="48"/>
      <c r="M563" s="48"/>
      <c r="N563" s="48"/>
    </row>
    <row r="564" spans="3:14">
      <c r="C564" s="48"/>
      <c r="D564" s="48"/>
      <c r="E564" s="48"/>
      <c r="F564" s="48"/>
      <c r="G564" s="48"/>
      <c r="H564" s="48"/>
      <c r="I564" s="48"/>
      <c r="J564" s="48"/>
      <c r="K564" s="48"/>
      <c r="L564" s="48"/>
      <c r="M564" s="48"/>
      <c r="N564" s="48"/>
    </row>
    <row r="565" spans="3:14">
      <c r="C565" s="48"/>
      <c r="D565" s="48"/>
      <c r="E565" s="48"/>
      <c r="F565" s="48"/>
      <c r="G565" s="48"/>
      <c r="H565" s="48"/>
      <c r="I565" s="48"/>
      <c r="J565" s="48"/>
      <c r="K565" s="48"/>
      <c r="L565" s="48"/>
      <c r="M565" s="48"/>
      <c r="N565" s="48"/>
    </row>
    <row r="566" spans="3:14">
      <c r="C566" s="48"/>
      <c r="D566" s="48"/>
      <c r="E566" s="48"/>
      <c r="F566" s="48"/>
      <c r="G566" s="48"/>
      <c r="H566" s="48"/>
      <c r="I566" s="48"/>
      <c r="J566" s="48"/>
      <c r="K566" s="48"/>
      <c r="L566" s="48"/>
      <c r="M566" s="48"/>
      <c r="N566" s="48"/>
    </row>
    <row r="567" spans="3:14">
      <c r="C567" s="48"/>
      <c r="D567" s="48"/>
      <c r="E567" s="48"/>
      <c r="F567" s="48"/>
      <c r="G567" s="48"/>
      <c r="H567" s="48"/>
      <c r="I567" s="48"/>
      <c r="J567" s="48"/>
      <c r="K567" s="48"/>
      <c r="L567" s="48"/>
      <c r="M567" s="48"/>
      <c r="N567" s="48"/>
    </row>
    <row r="568" spans="3:14">
      <c r="C568" s="48"/>
      <c r="D568" s="48"/>
      <c r="E568" s="48"/>
      <c r="F568" s="48"/>
      <c r="G568" s="48"/>
      <c r="H568" s="48"/>
      <c r="I568" s="48"/>
      <c r="J568" s="48"/>
      <c r="K568" s="48"/>
      <c r="L568" s="48"/>
      <c r="M568" s="48"/>
      <c r="N568" s="48"/>
    </row>
    <row r="569" spans="3:14">
      <c r="C569" s="48"/>
      <c r="D569" s="48"/>
      <c r="E569" s="48"/>
      <c r="F569" s="48"/>
      <c r="G569" s="48"/>
      <c r="H569" s="48"/>
      <c r="I569" s="48"/>
      <c r="J569" s="48"/>
      <c r="K569" s="48"/>
      <c r="L569" s="48"/>
      <c r="M569" s="48"/>
      <c r="N569" s="48"/>
    </row>
    <row r="570" spans="3:14">
      <c r="C570" s="48"/>
      <c r="D570" s="48"/>
      <c r="E570" s="48"/>
      <c r="F570" s="48"/>
      <c r="G570" s="48"/>
      <c r="H570" s="48"/>
      <c r="I570" s="48"/>
      <c r="J570" s="48"/>
      <c r="K570" s="48"/>
      <c r="L570" s="48"/>
      <c r="M570" s="48"/>
      <c r="N570" s="48"/>
    </row>
    <row r="571" spans="3:14">
      <c r="C571" s="48"/>
      <c r="D571" s="48"/>
      <c r="E571" s="48"/>
      <c r="F571" s="48"/>
      <c r="G571" s="48"/>
      <c r="H571" s="48"/>
      <c r="I571" s="48"/>
      <c r="J571" s="48"/>
      <c r="K571" s="48"/>
      <c r="L571" s="48"/>
      <c r="M571" s="48"/>
      <c r="N571" s="48"/>
    </row>
    <row r="572" spans="3:14">
      <c r="C572" s="48"/>
      <c r="D572" s="48"/>
      <c r="E572" s="48"/>
      <c r="F572" s="48"/>
      <c r="G572" s="48"/>
      <c r="H572" s="48"/>
      <c r="I572" s="48"/>
      <c r="J572" s="48"/>
      <c r="K572" s="48"/>
      <c r="L572" s="48"/>
      <c r="M572" s="48"/>
      <c r="N572" s="48"/>
    </row>
    <row r="573" spans="3:14">
      <c r="C573" s="48"/>
      <c r="D573" s="48"/>
      <c r="E573" s="48"/>
      <c r="F573" s="48"/>
      <c r="G573" s="48"/>
      <c r="H573" s="48"/>
      <c r="I573" s="48"/>
      <c r="J573" s="48"/>
      <c r="K573" s="48"/>
      <c r="L573" s="48"/>
      <c r="M573" s="48"/>
      <c r="N573" s="48"/>
    </row>
    <row r="574" spans="3:14">
      <c r="C574" s="48"/>
      <c r="D574" s="48"/>
      <c r="E574" s="48"/>
      <c r="F574" s="48"/>
      <c r="G574" s="48"/>
      <c r="H574" s="48"/>
      <c r="I574" s="48"/>
      <c r="J574" s="48"/>
      <c r="K574" s="48"/>
      <c r="L574" s="48"/>
      <c r="M574" s="48"/>
      <c r="N574" s="48"/>
    </row>
    <row r="575" spans="3:14">
      <c r="C575" s="48"/>
      <c r="D575" s="48"/>
      <c r="E575" s="48"/>
      <c r="F575" s="48"/>
      <c r="G575" s="48"/>
      <c r="H575" s="48"/>
      <c r="I575" s="48"/>
      <c r="J575" s="48"/>
      <c r="K575" s="48"/>
      <c r="L575" s="48"/>
      <c r="M575" s="48"/>
      <c r="N575" s="48"/>
    </row>
    <row r="576" spans="3:14">
      <c r="C576" s="48"/>
      <c r="D576" s="48"/>
      <c r="E576" s="48"/>
      <c r="F576" s="48"/>
      <c r="G576" s="48"/>
      <c r="H576" s="48"/>
      <c r="I576" s="48"/>
      <c r="J576" s="48"/>
      <c r="K576" s="48"/>
      <c r="L576" s="48"/>
      <c r="M576" s="48"/>
      <c r="N576" s="48"/>
    </row>
    <row r="577" spans="3:14">
      <c r="C577" s="48"/>
      <c r="D577" s="48"/>
      <c r="E577" s="48"/>
      <c r="F577" s="48"/>
      <c r="G577" s="48"/>
      <c r="H577" s="48"/>
      <c r="I577" s="48"/>
      <c r="J577" s="48"/>
      <c r="K577" s="48"/>
      <c r="L577" s="48"/>
      <c r="M577" s="48"/>
      <c r="N577" s="48"/>
    </row>
    <row r="578" spans="3:14">
      <c r="C578" s="48"/>
      <c r="D578" s="48"/>
      <c r="E578" s="48"/>
      <c r="F578" s="48"/>
      <c r="G578" s="48"/>
      <c r="H578" s="48"/>
      <c r="I578" s="48"/>
      <c r="J578" s="48"/>
      <c r="K578" s="48"/>
      <c r="L578" s="48"/>
      <c r="M578" s="48"/>
      <c r="N578" s="48"/>
    </row>
    <row r="579" spans="3:14">
      <c r="C579" s="48"/>
      <c r="D579" s="48"/>
      <c r="E579" s="48"/>
      <c r="F579" s="48"/>
      <c r="G579" s="48"/>
      <c r="H579" s="48"/>
      <c r="I579" s="48"/>
      <c r="J579" s="48"/>
      <c r="K579" s="48"/>
      <c r="L579" s="48"/>
      <c r="M579" s="48"/>
      <c r="N579" s="48"/>
    </row>
    <row r="580" spans="3:14">
      <c r="C580" s="48"/>
      <c r="D580" s="48"/>
      <c r="E580" s="48"/>
      <c r="F580" s="48"/>
      <c r="G580" s="48"/>
      <c r="H580" s="48"/>
      <c r="I580" s="48"/>
      <c r="J580" s="48"/>
      <c r="K580" s="48"/>
      <c r="L580" s="48"/>
      <c r="M580" s="48"/>
      <c r="N580" s="48"/>
    </row>
    <row r="581" spans="3:14">
      <c r="C581" s="48"/>
      <c r="D581" s="48"/>
      <c r="E581" s="48"/>
      <c r="F581" s="48"/>
      <c r="G581" s="48"/>
      <c r="H581" s="48"/>
      <c r="I581" s="48"/>
      <c r="J581" s="48"/>
      <c r="K581" s="48"/>
      <c r="L581" s="48"/>
      <c r="M581" s="48"/>
      <c r="N581" s="48"/>
    </row>
    <row r="582" spans="3:14">
      <c r="C582" s="48"/>
      <c r="D582" s="48"/>
      <c r="E582" s="48"/>
      <c r="F582" s="48"/>
      <c r="G582" s="48"/>
      <c r="H582" s="48"/>
      <c r="I582" s="48"/>
      <c r="J582" s="48"/>
      <c r="K582" s="48"/>
      <c r="L582" s="48"/>
      <c r="M582" s="48"/>
      <c r="N582" s="48"/>
    </row>
    <row r="583" spans="3:14">
      <c r="C583" s="48"/>
      <c r="D583" s="48"/>
      <c r="E583" s="48"/>
      <c r="F583" s="48"/>
      <c r="G583" s="48"/>
      <c r="H583" s="48"/>
      <c r="I583" s="48"/>
      <c r="J583" s="48"/>
      <c r="K583" s="48"/>
      <c r="L583" s="48"/>
      <c r="M583" s="48"/>
      <c r="N583" s="48"/>
    </row>
    <row r="584" spans="3:14">
      <c r="C584" s="48"/>
      <c r="D584" s="48"/>
      <c r="E584" s="48"/>
      <c r="F584" s="48"/>
      <c r="G584" s="48"/>
      <c r="H584" s="48"/>
      <c r="I584" s="48"/>
      <c r="J584" s="48"/>
      <c r="K584" s="48"/>
      <c r="L584" s="48"/>
      <c r="M584" s="48"/>
      <c r="N584" s="48"/>
    </row>
    <row r="585" spans="3:14">
      <c r="C585" s="48"/>
      <c r="D585" s="48"/>
      <c r="E585" s="48"/>
      <c r="F585" s="48"/>
      <c r="G585" s="48"/>
      <c r="H585" s="48"/>
      <c r="I585" s="48"/>
      <c r="J585" s="48"/>
      <c r="K585" s="48"/>
      <c r="L585" s="48"/>
      <c r="M585" s="48"/>
      <c r="N585" s="48"/>
    </row>
    <row r="586" spans="3:14">
      <c r="C586" s="48"/>
      <c r="D586" s="48"/>
      <c r="E586" s="48"/>
      <c r="F586" s="48"/>
      <c r="G586" s="48"/>
      <c r="H586" s="48"/>
      <c r="I586" s="48"/>
      <c r="J586" s="48"/>
      <c r="K586" s="48"/>
      <c r="L586" s="48"/>
      <c r="M586" s="48"/>
      <c r="N586" s="48"/>
    </row>
    <row r="587" spans="3:14">
      <c r="C587" s="48"/>
      <c r="D587" s="48"/>
      <c r="E587" s="48"/>
      <c r="F587" s="48"/>
      <c r="G587" s="48"/>
      <c r="H587" s="48"/>
      <c r="I587" s="48"/>
      <c r="J587" s="48"/>
      <c r="K587" s="48"/>
      <c r="L587" s="48"/>
      <c r="M587" s="48"/>
      <c r="N587" s="48"/>
    </row>
    <row r="588" spans="3:14">
      <c r="C588" s="48"/>
      <c r="D588" s="48"/>
      <c r="E588" s="48"/>
      <c r="F588" s="48"/>
      <c r="G588" s="48"/>
      <c r="H588" s="48"/>
      <c r="I588" s="48"/>
      <c r="J588" s="48"/>
      <c r="K588" s="48"/>
      <c r="L588" s="48"/>
      <c r="M588" s="48"/>
      <c r="N588" s="48"/>
    </row>
    <row r="589" spans="3:14">
      <c r="C589" s="48"/>
      <c r="D589" s="48"/>
      <c r="E589" s="48"/>
      <c r="F589" s="48"/>
      <c r="G589" s="48"/>
      <c r="H589" s="48"/>
      <c r="I589" s="48"/>
      <c r="J589" s="48"/>
      <c r="K589" s="48"/>
      <c r="L589" s="48"/>
      <c r="M589" s="48"/>
      <c r="N589" s="48"/>
    </row>
    <row r="590" spans="3:14">
      <c r="C590" s="48"/>
      <c r="D590" s="48"/>
      <c r="E590" s="48"/>
      <c r="F590" s="48"/>
      <c r="G590" s="48"/>
      <c r="H590" s="48"/>
      <c r="I590" s="48"/>
      <c r="J590" s="48"/>
      <c r="K590" s="48"/>
      <c r="L590" s="48"/>
      <c r="M590" s="48"/>
      <c r="N590" s="48"/>
    </row>
    <row r="591" spans="3:14">
      <c r="C591" s="48"/>
      <c r="D591" s="48"/>
      <c r="E591" s="48"/>
      <c r="F591" s="48"/>
      <c r="G591" s="48"/>
      <c r="H591" s="48"/>
      <c r="I591" s="48"/>
      <c r="J591" s="48"/>
      <c r="K591" s="48"/>
      <c r="L591" s="48"/>
      <c r="M591" s="48"/>
      <c r="N591" s="48"/>
    </row>
    <row r="592" spans="3:14">
      <c r="C592" s="48"/>
      <c r="D592" s="48"/>
      <c r="E592" s="48"/>
      <c r="F592" s="48"/>
      <c r="G592" s="48"/>
      <c r="H592" s="48"/>
      <c r="I592" s="48"/>
      <c r="J592" s="48"/>
      <c r="K592" s="48"/>
      <c r="L592" s="48"/>
      <c r="M592" s="48"/>
      <c r="N592" s="48"/>
    </row>
    <row r="593" spans="3:14">
      <c r="C593" s="48"/>
      <c r="D593" s="48"/>
      <c r="E593" s="48"/>
      <c r="F593" s="48"/>
      <c r="G593" s="48"/>
      <c r="H593" s="48"/>
      <c r="I593" s="48"/>
      <c r="J593" s="48"/>
      <c r="K593" s="48"/>
      <c r="L593" s="48"/>
      <c r="M593" s="48"/>
      <c r="N593" s="48"/>
    </row>
    <row r="594" spans="3:14">
      <c r="C594" s="48"/>
      <c r="D594" s="48"/>
      <c r="E594" s="48"/>
      <c r="F594" s="48"/>
      <c r="G594" s="48"/>
      <c r="H594" s="48"/>
      <c r="I594" s="48"/>
      <c r="J594" s="48"/>
      <c r="K594" s="48"/>
      <c r="L594" s="48"/>
      <c r="M594" s="48"/>
      <c r="N594" s="48"/>
    </row>
    <row r="595" spans="3:14">
      <c r="C595" s="48"/>
      <c r="D595" s="48"/>
      <c r="E595" s="48"/>
      <c r="F595" s="48"/>
      <c r="G595" s="48"/>
      <c r="H595" s="48"/>
      <c r="I595" s="48"/>
      <c r="J595" s="48"/>
      <c r="K595" s="48"/>
      <c r="L595" s="48"/>
      <c r="M595" s="48"/>
      <c r="N595" s="48"/>
    </row>
    <row r="596" spans="3:14">
      <c r="C596" s="48"/>
      <c r="D596" s="48"/>
      <c r="E596" s="48"/>
      <c r="F596" s="48"/>
      <c r="G596" s="48"/>
      <c r="H596" s="48"/>
      <c r="I596" s="48"/>
      <c r="J596" s="48"/>
      <c r="K596" s="48"/>
      <c r="L596" s="48"/>
      <c r="M596" s="48"/>
      <c r="N596" s="48"/>
    </row>
    <row r="597" spans="3:14">
      <c r="C597" s="48"/>
      <c r="D597" s="48"/>
      <c r="E597" s="48"/>
      <c r="F597" s="48"/>
      <c r="G597" s="48"/>
      <c r="H597" s="48"/>
      <c r="I597" s="48"/>
      <c r="J597" s="48"/>
      <c r="K597" s="48"/>
      <c r="L597" s="48"/>
      <c r="M597" s="48"/>
      <c r="N597" s="48"/>
    </row>
    <row r="598" spans="3:14">
      <c r="C598" s="48"/>
      <c r="D598" s="48"/>
      <c r="E598" s="48"/>
      <c r="F598" s="48"/>
      <c r="G598" s="48"/>
      <c r="H598" s="48"/>
      <c r="I598" s="48"/>
      <c r="J598" s="48"/>
      <c r="K598" s="48"/>
      <c r="L598" s="48"/>
      <c r="M598" s="48"/>
      <c r="N598" s="48"/>
    </row>
    <row r="599" spans="3:14">
      <c r="C599" s="48"/>
      <c r="D599" s="48"/>
      <c r="E599" s="48"/>
      <c r="F599" s="48"/>
      <c r="G599" s="48"/>
      <c r="H599" s="48"/>
      <c r="I599" s="48"/>
      <c r="J599" s="48"/>
      <c r="K599" s="48"/>
      <c r="L599" s="48"/>
      <c r="M599" s="48"/>
      <c r="N599" s="48"/>
    </row>
    <row r="600" spans="3:14">
      <c r="C600" s="48"/>
      <c r="D600" s="48"/>
      <c r="E600" s="48"/>
      <c r="F600" s="48"/>
      <c r="G600" s="48"/>
      <c r="H600" s="48"/>
      <c r="I600" s="48"/>
      <c r="J600" s="48"/>
      <c r="K600" s="48"/>
      <c r="L600" s="48"/>
      <c r="M600" s="48"/>
      <c r="N600" s="48"/>
    </row>
    <row r="601" spans="3:14">
      <c r="C601" s="48"/>
      <c r="D601" s="48"/>
      <c r="E601" s="48"/>
      <c r="F601" s="48"/>
      <c r="G601" s="48"/>
      <c r="H601" s="48"/>
      <c r="I601" s="48"/>
      <c r="J601" s="48"/>
      <c r="K601" s="48"/>
      <c r="L601" s="48"/>
      <c r="M601" s="48"/>
      <c r="N601" s="48"/>
    </row>
    <row r="602" spans="3:14">
      <c r="C602" s="48"/>
      <c r="D602" s="48"/>
      <c r="E602" s="48"/>
      <c r="F602" s="48"/>
      <c r="G602" s="48"/>
      <c r="H602" s="48"/>
      <c r="I602" s="48"/>
      <c r="J602" s="48"/>
      <c r="K602" s="48"/>
      <c r="L602" s="48"/>
      <c r="M602" s="48"/>
      <c r="N602" s="48"/>
    </row>
    <row r="603" spans="3:14">
      <c r="C603" s="48"/>
      <c r="D603" s="48"/>
      <c r="E603" s="48"/>
      <c r="F603" s="48"/>
      <c r="G603" s="48"/>
      <c r="H603" s="48"/>
      <c r="I603" s="48"/>
      <c r="J603" s="48"/>
      <c r="K603" s="48"/>
      <c r="L603" s="48"/>
      <c r="M603" s="48"/>
      <c r="N603" s="48"/>
    </row>
    <row r="604" spans="3:14">
      <c r="C604" s="48"/>
      <c r="D604" s="48"/>
      <c r="E604" s="48"/>
      <c r="F604" s="48"/>
      <c r="G604" s="48"/>
      <c r="H604" s="48"/>
      <c r="I604" s="48"/>
      <c r="J604" s="48"/>
      <c r="K604" s="48"/>
      <c r="L604" s="48"/>
      <c r="M604" s="48"/>
      <c r="N604" s="48"/>
    </row>
    <row r="605" spans="3:14">
      <c r="C605" s="48"/>
      <c r="D605" s="48"/>
      <c r="E605" s="48"/>
      <c r="F605" s="48"/>
      <c r="G605" s="48"/>
      <c r="H605" s="48"/>
      <c r="I605" s="48"/>
      <c r="J605" s="48"/>
      <c r="K605" s="48"/>
      <c r="L605" s="48"/>
      <c r="M605" s="48"/>
      <c r="N605" s="48"/>
    </row>
    <row r="606" spans="3:14">
      <c r="C606" s="48"/>
      <c r="D606" s="48"/>
      <c r="E606" s="48"/>
      <c r="F606" s="48"/>
      <c r="G606" s="48"/>
      <c r="H606" s="48"/>
      <c r="I606" s="48"/>
      <c r="J606" s="48"/>
      <c r="K606" s="48"/>
      <c r="L606" s="48"/>
      <c r="M606" s="48"/>
      <c r="N606" s="48"/>
    </row>
    <row r="607" spans="3:14">
      <c r="C607" s="48"/>
      <c r="D607" s="48"/>
      <c r="E607" s="48"/>
      <c r="F607" s="48"/>
      <c r="G607" s="48"/>
      <c r="H607" s="48"/>
      <c r="I607" s="48"/>
      <c r="J607" s="48"/>
      <c r="K607" s="48"/>
      <c r="L607" s="48"/>
      <c r="M607" s="48"/>
      <c r="N607" s="48"/>
    </row>
    <row r="608" spans="3:14">
      <c r="C608" s="48"/>
      <c r="D608" s="48"/>
      <c r="E608" s="48"/>
      <c r="F608" s="48"/>
      <c r="G608" s="48"/>
      <c r="H608" s="48"/>
      <c r="I608" s="48"/>
      <c r="J608" s="48"/>
      <c r="K608" s="48"/>
      <c r="L608" s="48"/>
      <c r="M608" s="48"/>
      <c r="N608" s="48"/>
    </row>
    <row r="609" spans="3:14">
      <c r="C609" s="48"/>
      <c r="D609" s="48"/>
      <c r="E609" s="48"/>
      <c r="F609" s="48"/>
      <c r="G609" s="48"/>
      <c r="H609" s="48"/>
      <c r="I609" s="48"/>
      <c r="J609" s="48"/>
      <c r="K609" s="48"/>
      <c r="L609" s="48"/>
      <c r="M609" s="48"/>
      <c r="N609" s="48"/>
    </row>
    <row r="610" spans="3:14">
      <c r="C610" s="48"/>
      <c r="D610" s="48"/>
      <c r="E610" s="48"/>
      <c r="F610" s="48"/>
      <c r="G610" s="48"/>
      <c r="H610" s="48"/>
      <c r="I610" s="48"/>
      <c r="J610" s="48"/>
      <c r="K610" s="48"/>
      <c r="L610" s="48"/>
      <c r="M610" s="48"/>
      <c r="N610" s="48"/>
    </row>
    <row r="611" spans="3:14">
      <c r="C611" s="48"/>
      <c r="D611" s="48"/>
      <c r="E611" s="48"/>
      <c r="F611" s="48"/>
      <c r="G611" s="48"/>
      <c r="H611" s="48"/>
      <c r="I611" s="48"/>
      <c r="J611" s="48"/>
      <c r="K611" s="48"/>
      <c r="L611" s="48"/>
      <c r="M611" s="48"/>
      <c r="N611" s="48"/>
    </row>
    <row r="612" spans="3:14">
      <c r="C612" s="48"/>
      <c r="D612" s="48"/>
      <c r="E612" s="48"/>
      <c r="F612" s="48"/>
      <c r="G612" s="48"/>
      <c r="H612" s="48"/>
      <c r="I612" s="48"/>
      <c r="J612" s="48"/>
      <c r="K612" s="48"/>
      <c r="L612" s="48"/>
      <c r="M612" s="48"/>
      <c r="N612" s="48"/>
    </row>
    <row r="613" spans="3:14">
      <c r="C613" s="48"/>
      <c r="D613" s="48"/>
      <c r="E613" s="48"/>
      <c r="F613" s="48"/>
      <c r="G613" s="48"/>
      <c r="H613" s="48"/>
      <c r="I613" s="48"/>
      <c r="J613" s="48"/>
      <c r="K613" s="48"/>
      <c r="L613" s="48"/>
      <c r="M613" s="48"/>
      <c r="N613" s="48"/>
    </row>
    <row r="614" spans="3:14">
      <c r="C614" s="48"/>
      <c r="D614" s="48"/>
      <c r="E614" s="48"/>
      <c r="F614" s="48"/>
      <c r="G614" s="48"/>
      <c r="H614" s="48"/>
      <c r="I614" s="48"/>
      <c r="J614" s="48"/>
      <c r="K614" s="48"/>
      <c r="L614" s="48"/>
      <c r="M614" s="48"/>
      <c r="N614" s="48"/>
    </row>
    <row r="615" spans="3:14">
      <c r="C615" s="48"/>
      <c r="D615" s="48"/>
      <c r="E615" s="48"/>
      <c r="F615" s="48"/>
      <c r="G615" s="48"/>
      <c r="H615" s="48"/>
      <c r="I615" s="48"/>
      <c r="J615" s="48"/>
      <c r="K615" s="48"/>
      <c r="L615" s="48"/>
      <c r="M615" s="48"/>
      <c r="N615" s="48"/>
    </row>
    <row r="616" spans="3:14">
      <c r="C616" s="48"/>
      <c r="D616" s="48"/>
      <c r="E616" s="48"/>
      <c r="F616" s="48"/>
      <c r="G616" s="48"/>
      <c r="H616" s="48"/>
      <c r="I616" s="48"/>
      <c r="J616" s="48"/>
      <c r="K616" s="48"/>
      <c r="L616" s="48"/>
      <c r="M616" s="48"/>
      <c r="N616" s="48"/>
    </row>
    <row r="617" spans="3:14">
      <c r="C617" s="48"/>
      <c r="D617" s="48"/>
      <c r="E617" s="48"/>
      <c r="F617" s="48"/>
      <c r="G617" s="48"/>
      <c r="H617" s="48"/>
      <c r="I617" s="48"/>
      <c r="J617" s="48"/>
      <c r="K617" s="48"/>
      <c r="L617" s="48"/>
      <c r="M617" s="48"/>
      <c r="N617" s="48"/>
    </row>
    <row r="618" spans="3:14">
      <c r="C618" s="48"/>
      <c r="D618" s="48"/>
      <c r="E618" s="48"/>
      <c r="F618" s="48"/>
      <c r="G618" s="48"/>
      <c r="H618" s="48"/>
      <c r="I618" s="48"/>
      <c r="J618" s="48"/>
      <c r="K618" s="48"/>
      <c r="L618" s="48"/>
      <c r="M618" s="48"/>
      <c r="N618" s="48"/>
    </row>
    <row r="619" spans="3:14">
      <c r="C619" s="48"/>
      <c r="D619" s="48"/>
      <c r="E619" s="48"/>
      <c r="F619" s="48"/>
      <c r="G619" s="48"/>
      <c r="H619" s="48"/>
      <c r="I619" s="48"/>
      <c r="J619" s="48"/>
      <c r="K619" s="48"/>
      <c r="L619" s="48"/>
      <c r="M619" s="48"/>
      <c r="N619" s="48"/>
    </row>
    <row r="620" spans="3:14">
      <c r="C620" s="48"/>
      <c r="D620" s="48"/>
      <c r="E620" s="48"/>
      <c r="F620" s="48"/>
      <c r="G620" s="48"/>
      <c r="H620" s="48"/>
      <c r="I620" s="48"/>
      <c r="J620" s="48"/>
      <c r="K620" s="48"/>
      <c r="L620" s="48"/>
      <c r="M620" s="48"/>
      <c r="N620" s="48"/>
    </row>
    <row r="621" spans="3:14">
      <c r="C621" s="48"/>
      <c r="D621" s="48"/>
      <c r="E621" s="48"/>
      <c r="F621" s="48"/>
      <c r="G621" s="48"/>
      <c r="H621" s="48"/>
      <c r="I621" s="48"/>
      <c r="J621" s="48"/>
      <c r="K621" s="48"/>
      <c r="L621" s="48"/>
      <c r="M621" s="48"/>
      <c r="N621" s="48"/>
    </row>
    <row r="622" spans="3:14">
      <c r="C622" s="48"/>
      <c r="D622" s="48"/>
      <c r="E622" s="48"/>
      <c r="F622" s="48"/>
      <c r="G622" s="48"/>
      <c r="H622" s="48"/>
      <c r="I622" s="48"/>
      <c r="J622" s="48"/>
      <c r="K622" s="48"/>
      <c r="L622" s="48"/>
      <c r="M622" s="48"/>
      <c r="N622" s="48"/>
    </row>
    <row r="623" spans="3:14">
      <c r="C623" s="48"/>
      <c r="D623" s="48"/>
      <c r="E623" s="48"/>
      <c r="F623" s="48"/>
      <c r="G623" s="48"/>
      <c r="H623" s="48"/>
      <c r="I623" s="48"/>
      <c r="J623" s="48"/>
      <c r="K623" s="48"/>
      <c r="L623" s="48"/>
      <c r="M623" s="48"/>
      <c r="N623" s="48"/>
    </row>
    <row r="624" spans="3:14">
      <c r="C624" s="48"/>
      <c r="D624" s="48"/>
      <c r="E624" s="48"/>
      <c r="F624" s="48"/>
      <c r="G624" s="48"/>
      <c r="H624" s="48"/>
      <c r="I624" s="48"/>
      <c r="J624" s="48"/>
      <c r="K624" s="48"/>
      <c r="L624" s="48"/>
      <c r="M624" s="48"/>
      <c r="N624" s="48"/>
    </row>
    <row r="625" spans="3:14">
      <c r="C625" s="48"/>
      <c r="D625" s="48"/>
      <c r="E625" s="48"/>
      <c r="F625" s="48"/>
      <c r="G625" s="48"/>
      <c r="H625" s="48"/>
      <c r="I625" s="48"/>
      <c r="J625" s="48"/>
      <c r="K625" s="48"/>
      <c r="L625" s="48"/>
      <c r="M625" s="48"/>
      <c r="N625" s="48"/>
    </row>
    <row r="626" spans="3:14">
      <c r="C626" s="48"/>
      <c r="D626" s="48"/>
      <c r="E626" s="48"/>
      <c r="F626" s="48"/>
      <c r="G626" s="48"/>
      <c r="H626" s="48"/>
      <c r="I626" s="48"/>
      <c r="J626" s="48"/>
      <c r="K626" s="48"/>
      <c r="L626" s="48"/>
      <c r="M626" s="48"/>
      <c r="N626" s="48"/>
    </row>
    <row r="627" spans="3:14">
      <c r="C627" s="48"/>
      <c r="D627" s="48"/>
      <c r="E627" s="48"/>
      <c r="F627" s="48"/>
      <c r="G627" s="48"/>
      <c r="H627" s="48"/>
      <c r="I627" s="48"/>
      <c r="J627" s="48"/>
      <c r="K627" s="48"/>
      <c r="L627" s="48"/>
      <c r="M627" s="48"/>
      <c r="N627" s="48"/>
    </row>
    <row r="628" spans="3:14">
      <c r="C628" s="48"/>
      <c r="D628" s="48"/>
      <c r="E628" s="48"/>
      <c r="F628" s="48"/>
      <c r="G628" s="48"/>
      <c r="H628" s="48"/>
      <c r="I628" s="48"/>
      <c r="J628" s="48"/>
      <c r="K628" s="48"/>
      <c r="L628" s="48"/>
      <c r="M628" s="48"/>
      <c r="N628" s="48"/>
    </row>
    <row r="629" spans="3:14">
      <c r="C629" s="48"/>
      <c r="D629" s="48"/>
      <c r="E629" s="48"/>
      <c r="F629" s="48"/>
      <c r="G629" s="48"/>
      <c r="H629" s="48"/>
      <c r="I629" s="48"/>
      <c r="J629" s="48"/>
      <c r="K629" s="48"/>
      <c r="L629" s="48"/>
      <c r="M629" s="48"/>
      <c r="N629" s="48"/>
    </row>
    <row r="630" spans="3:14">
      <c r="C630" s="48"/>
      <c r="D630" s="48"/>
      <c r="E630" s="48"/>
      <c r="F630" s="48"/>
      <c r="G630" s="48"/>
      <c r="H630" s="48"/>
      <c r="I630" s="48"/>
      <c r="J630" s="48"/>
      <c r="K630" s="48"/>
      <c r="L630" s="48"/>
      <c r="M630" s="48"/>
      <c r="N630" s="48"/>
    </row>
    <row r="631" spans="3:14">
      <c r="C631" s="48"/>
      <c r="D631" s="48"/>
      <c r="E631" s="48"/>
      <c r="F631" s="48"/>
      <c r="G631" s="48"/>
      <c r="H631" s="48"/>
      <c r="I631" s="48"/>
      <c r="J631" s="48"/>
      <c r="K631" s="48"/>
      <c r="L631" s="48"/>
      <c r="M631" s="48"/>
      <c r="N631" s="48"/>
    </row>
    <row r="632" spans="3:14">
      <c r="C632" s="48"/>
      <c r="D632" s="48"/>
      <c r="E632" s="48"/>
      <c r="F632" s="48"/>
      <c r="G632" s="48"/>
      <c r="H632" s="48"/>
      <c r="I632" s="48"/>
      <c r="J632" s="48"/>
      <c r="K632" s="48"/>
      <c r="L632" s="48"/>
      <c r="M632" s="48"/>
      <c r="N632" s="48"/>
    </row>
    <row r="633" spans="3:14">
      <c r="C633" s="48"/>
      <c r="D633" s="48"/>
      <c r="E633" s="48"/>
      <c r="F633" s="48"/>
      <c r="G633" s="48"/>
      <c r="H633" s="48"/>
      <c r="I633" s="48"/>
      <c r="J633" s="48"/>
      <c r="K633" s="48"/>
      <c r="L633" s="48"/>
      <c r="M633" s="48"/>
      <c r="N633" s="48"/>
    </row>
    <row r="634" spans="3:14">
      <c r="C634" s="48"/>
      <c r="D634" s="48"/>
      <c r="E634" s="48"/>
      <c r="F634" s="48"/>
      <c r="G634" s="48"/>
      <c r="H634" s="48"/>
      <c r="I634" s="48"/>
      <c r="J634" s="48"/>
      <c r="K634" s="48"/>
      <c r="L634" s="48"/>
      <c r="M634" s="48"/>
      <c r="N634" s="48"/>
    </row>
    <row r="635" spans="3:14">
      <c r="C635" s="48"/>
      <c r="D635" s="48"/>
      <c r="E635" s="48"/>
      <c r="F635" s="48"/>
      <c r="G635" s="48"/>
      <c r="H635" s="48"/>
      <c r="I635" s="48"/>
      <c r="J635" s="48"/>
      <c r="K635" s="48"/>
      <c r="L635" s="48"/>
      <c r="M635" s="48"/>
      <c r="N635" s="48"/>
    </row>
    <row r="636" spans="3:14">
      <c r="C636" s="48"/>
      <c r="D636" s="48"/>
      <c r="E636" s="48"/>
      <c r="F636" s="48"/>
      <c r="G636" s="48"/>
      <c r="H636" s="48"/>
      <c r="I636" s="48"/>
      <c r="J636" s="48"/>
      <c r="K636" s="48"/>
      <c r="L636" s="48"/>
      <c r="M636" s="48"/>
      <c r="N636" s="48"/>
    </row>
    <row r="637" spans="3:14">
      <c r="C637" s="48"/>
      <c r="D637" s="48"/>
      <c r="E637" s="48"/>
      <c r="F637" s="48"/>
      <c r="G637" s="48"/>
      <c r="H637" s="48"/>
      <c r="I637" s="48"/>
      <c r="J637" s="48"/>
      <c r="K637" s="48"/>
      <c r="L637" s="48"/>
      <c r="M637" s="48"/>
      <c r="N637" s="48"/>
    </row>
    <row r="638" spans="3:14">
      <c r="C638" s="48"/>
      <c r="D638" s="48"/>
      <c r="E638" s="48"/>
      <c r="F638" s="48"/>
      <c r="G638" s="48"/>
      <c r="H638" s="48"/>
      <c r="I638" s="48"/>
      <c r="J638" s="48"/>
      <c r="K638" s="48"/>
      <c r="L638" s="48"/>
      <c r="M638" s="48"/>
      <c r="N638" s="48"/>
    </row>
    <row r="639" spans="3:14">
      <c r="C639" s="48"/>
      <c r="D639" s="48"/>
      <c r="E639" s="48"/>
      <c r="F639" s="48"/>
      <c r="G639" s="48"/>
      <c r="H639" s="48"/>
      <c r="I639" s="48"/>
      <c r="J639" s="48"/>
      <c r="K639" s="48"/>
      <c r="L639" s="48"/>
      <c r="M639" s="48"/>
      <c r="N639" s="48"/>
    </row>
    <row r="640" spans="3:14">
      <c r="C640" s="48"/>
      <c r="D640" s="48"/>
      <c r="E640" s="48"/>
      <c r="F640" s="48"/>
      <c r="G640" s="48"/>
      <c r="H640" s="48"/>
      <c r="I640" s="48"/>
      <c r="J640" s="48"/>
      <c r="K640" s="48"/>
      <c r="L640" s="48"/>
      <c r="M640" s="48"/>
      <c r="N640" s="48"/>
    </row>
    <row r="641" spans="3:14">
      <c r="C641" s="48"/>
      <c r="D641" s="48"/>
      <c r="E641" s="48"/>
      <c r="F641" s="48"/>
      <c r="G641" s="48"/>
      <c r="H641" s="48"/>
      <c r="I641" s="48"/>
      <c r="J641" s="48"/>
      <c r="K641" s="48"/>
      <c r="L641" s="48"/>
      <c r="M641" s="48"/>
      <c r="N641" s="48"/>
    </row>
    <row r="642" spans="3:14">
      <c r="C642" s="48"/>
      <c r="D642" s="48"/>
      <c r="E642" s="48"/>
      <c r="F642" s="48"/>
      <c r="G642" s="48"/>
      <c r="H642" s="48"/>
      <c r="I642" s="48"/>
      <c r="J642" s="48"/>
      <c r="K642" s="48"/>
      <c r="L642" s="48"/>
      <c r="M642" s="48"/>
      <c r="N642" s="48"/>
    </row>
    <row r="643" spans="3:14">
      <c r="C643" s="48"/>
      <c r="D643" s="48"/>
      <c r="E643" s="48"/>
      <c r="F643" s="48"/>
      <c r="G643" s="48"/>
      <c r="H643" s="48"/>
      <c r="I643" s="48"/>
      <c r="J643" s="48"/>
      <c r="K643" s="48"/>
      <c r="L643" s="48"/>
      <c r="M643" s="48"/>
      <c r="N643" s="48"/>
    </row>
    <row r="644" spans="3:14">
      <c r="C644" s="48"/>
      <c r="D644" s="48"/>
      <c r="E644" s="48"/>
      <c r="F644" s="48"/>
      <c r="G644" s="48"/>
      <c r="H644" s="48"/>
      <c r="I644" s="48"/>
      <c r="J644" s="48"/>
      <c r="K644" s="48"/>
      <c r="L644" s="48"/>
      <c r="M644" s="48"/>
      <c r="N644" s="48"/>
    </row>
    <row r="645" spans="3:14">
      <c r="C645" s="48"/>
      <c r="D645" s="48"/>
      <c r="E645" s="48"/>
      <c r="F645" s="48"/>
      <c r="G645" s="48"/>
      <c r="H645" s="48"/>
      <c r="I645" s="48"/>
      <c r="J645" s="48"/>
      <c r="K645" s="48"/>
      <c r="L645" s="48"/>
      <c r="M645" s="48"/>
      <c r="N645" s="48"/>
    </row>
    <row r="646" spans="3:14">
      <c r="C646" s="48"/>
      <c r="D646" s="48"/>
      <c r="E646" s="48"/>
      <c r="F646" s="48"/>
      <c r="G646" s="48"/>
      <c r="H646" s="48"/>
      <c r="I646" s="48"/>
      <c r="J646" s="48"/>
      <c r="K646" s="48"/>
      <c r="L646" s="48"/>
      <c r="M646" s="48"/>
      <c r="N646" s="48"/>
    </row>
    <row r="647" spans="3:14">
      <c r="C647" s="48"/>
      <c r="D647" s="48"/>
      <c r="E647" s="48"/>
      <c r="F647" s="48"/>
      <c r="G647" s="48"/>
      <c r="H647" s="48"/>
      <c r="I647" s="48"/>
      <c r="J647" s="48"/>
      <c r="K647" s="48"/>
      <c r="L647" s="48"/>
      <c r="M647" s="48"/>
      <c r="N647" s="48"/>
    </row>
    <row r="648" spans="3:14">
      <c r="C648" s="48"/>
      <c r="D648" s="48"/>
      <c r="E648" s="48"/>
      <c r="F648" s="48"/>
      <c r="G648" s="48"/>
      <c r="H648" s="48"/>
      <c r="I648" s="48"/>
      <c r="J648" s="48"/>
      <c r="K648" s="48"/>
      <c r="L648" s="48"/>
      <c r="M648" s="48"/>
      <c r="N648" s="48"/>
    </row>
    <row r="649" spans="3:14">
      <c r="C649" s="48"/>
      <c r="D649" s="48"/>
      <c r="E649" s="48"/>
      <c r="F649" s="48"/>
      <c r="G649" s="48"/>
      <c r="H649" s="48"/>
      <c r="I649" s="48"/>
      <c r="J649" s="48"/>
      <c r="K649" s="48"/>
      <c r="L649" s="48"/>
      <c r="M649" s="48"/>
      <c r="N649" s="48"/>
    </row>
    <row r="650" spans="3:14">
      <c r="C650" s="48"/>
      <c r="D650" s="48"/>
      <c r="E650" s="48"/>
      <c r="F650" s="48"/>
      <c r="G650" s="48"/>
      <c r="H650" s="48"/>
      <c r="I650" s="48"/>
      <c r="J650" s="48"/>
      <c r="K650" s="48"/>
      <c r="L650" s="48"/>
      <c r="M650" s="48"/>
      <c r="N650" s="48"/>
    </row>
    <row r="651" spans="3:14">
      <c r="C651" s="48"/>
      <c r="D651" s="48"/>
      <c r="E651" s="48"/>
      <c r="F651" s="48"/>
      <c r="G651" s="48"/>
      <c r="H651" s="48"/>
      <c r="I651" s="48"/>
      <c r="J651" s="48"/>
      <c r="K651" s="48"/>
      <c r="L651" s="48"/>
      <c r="M651" s="48"/>
      <c r="N651" s="48"/>
    </row>
    <row r="652" spans="3:14">
      <c r="C652" s="48"/>
      <c r="D652" s="48"/>
      <c r="E652" s="48"/>
      <c r="F652" s="48"/>
      <c r="G652" s="48"/>
      <c r="H652" s="48"/>
      <c r="I652" s="48"/>
      <c r="J652" s="48"/>
      <c r="K652" s="48"/>
      <c r="L652" s="48"/>
      <c r="M652" s="48"/>
      <c r="N652" s="48"/>
    </row>
    <row r="653" spans="3:14">
      <c r="C653" s="48"/>
      <c r="D653" s="48"/>
      <c r="E653" s="48"/>
      <c r="F653" s="48"/>
      <c r="G653" s="48"/>
      <c r="H653" s="48"/>
      <c r="I653" s="48"/>
      <c r="J653" s="48"/>
      <c r="K653" s="48"/>
      <c r="L653" s="48"/>
      <c r="M653" s="48"/>
      <c r="N653" s="48"/>
    </row>
    <row r="654" spans="3:14">
      <c r="C654" s="48"/>
      <c r="D654" s="48"/>
      <c r="E654" s="48"/>
      <c r="F654" s="48"/>
      <c r="G654" s="48"/>
      <c r="H654" s="48"/>
      <c r="I654" s="48"/>
      <c r="J654" s="48"/>
      <c r="K654" s="48"/>
      <c r="L654" s="48"/>
      <c r="M654" s="48"/>
      <c r="N654" s="48"/>
    </row>
    <row r="655" spans="3:14">
      <c r="C655" s="48"/>
      <c r="D655" s="48"/>
      <c r="E655" s="48"/>
      <c r="F655" s="48"/>
      <c r="G655" s="48"/>
      <c r="H655" s="48"/>
      <c r="I655" s="48"/>
      <c r="J655" s="48"/>
      <c r="K655" s="48"/>
      <c r="L655" s="48"/>
      <c r="M655" s="48"/>
      <c r="N655" s="48"/>
    </row>
    <row r="656" spans="3:14">
      <c r="C656" s="48"/>
      <c r="D656" s="48"/>
      <c r="E656" s="48"/>
      <c r="F656" s="48"/>
      <c r="G656" s="48"/>
      <c r="H656" s="48"/>
      <c r="I656" s="48"/>
      <c r="J656" s="48"/>
      <c r="K656" s="48"/>
      <c r="L656" s="48"/>
      <c r="M656" s="48"/>
      <c r="N656" s="48"/>
    </row>
    <row r="657" spans="3:14">
      <c r="C657" s="48"/>
      <c r="D657" s="48"/>
      <c r="E657" s="48"/>
      <c r="F657" s="48"/>
      <c r="G657" s="48"/>
      <c r="H657" s="48"/>
      <c r="I657" s="48"/>
      <c r="J657" s="48"/>
      <c r="K657" s="48"/>
      <c r="L657" s="48"/>
      <c r="M657" s="48"/>
      <c r="N657" s="48"/>
    </row>
    <row r="658" spans="3:14">
      <c r="C658" s="48"/>
      <c r="D658" s="48"/>
      <c r="E658" s="48"/>
      <c r="F658" s="48"/>
      <c r="G658" s="48"/>
      <c r="H658" s="48"/>
      <c r="I658" s="48"/>
      <c r="J658" s="48"/>
      <c r="K658" s="48"/>
      <c r="L658" s="48"/>
      <c r="M658" s="48"/>
      <c r="N658" s="48"/>
    </row>
    <row r="659" spans="3:14">
      <c r="C659" s="48"/>
      <c r="D659" s="48"/>
      <c r="E659" s="48"/>
      <c r="F659" s="48"/>
      <c r="G659" s="48"/>
      <c r="H659" s="48"/>
      <c r="I659" s="48"/>
      <c r="J659" s="48"/>
      <c r="K659" s="48"/>
      <c r="L659" s="48"/>
      <c r="M659" s="48"/>
      <c r="N659" s="48"/>
    </row>
    <row r="660" spans="3:14">
      <c r="C660" s="48"/>
      <c r="D660" s="48"/>
      <c r="E660" s="48"/>
      <c r="F660" s="48"/>
      <c r="G660" s="48"/>
      <c r="H660" s="48"/>
      <c r="I660" s="48"/>
      <c r="J660" s="48"/>
      <c r="K660" s="48"/>
      <c r="L660" s="48"/>
      <c r="M660" s="48"/>
      <c r="N660" s="48"/>
    </row>
    <row r="661" spans="3:14">
      <c r="C661" s="48"/>
      <c r="D661" s="48"/>
      <c r="E661" s="48"/>
      <c r="F661" s="48"/>
      <c r="G661" s="48"/>
      <c r="H661" s="48"/>
      <c r="I661" s="48"/>
      <c r="J661" s="48"/>
      <c r="K661" s="48"/>
      <c r="L661" s="48"/>
      <c r="M661" s="48"/>
      <c r="N661" s="48"/>
    </row>
    <row r="662" spans="3:14">
      <c r="C662" s="48"/>
      <c r="D662" s="48"/>
      <c r="E662" s="48"/>
      <c r="F662" s="48"/>
      <c r="G662" s="48"/>
      <c r="H662" s="48"/>
      <c r="I662" s="48"/>
      <c r="J662" s="48"/>
      <c r="K662" s="48"/>
      <c r="L662" s="48"/>
      <c r="M662" s="48"/>
      <c r="N662" s="48"/>
    </row>
    <row r="663" spans="3:14">
      <c r="C663" s="48"/>
      <c r="D663" s="48"/>
      <c r="E663" s="48"/>
      <c r="F663" s="48"/>
      <c r="G663" s="48"/>
      <c r="H663" s="48"/>
      <c r="I663" s="48"/>
      <c r="J663" s="48"/>
      <c r="K663" s="48"/>
      <c r="L663" s="48"/>
      <c r="M663" s="48"/>
      <c r="N663" s="48"/>
    </row>
    <row r="664" spans="3:14">
      <c r="C664" s="48"/>
      <c r="D664" s="48"/>
      <c r="E664" s="48"/>
      <c r="F664" s="48"/>
      <c r="G664" s="48"/>
      <c r="H664" s="48"/>
      <c r="I664" s="48"/>
      <c r="J664" s="48"/>
      <c r="K664" s="48"/>
      <c r="L664" s="48"/>
      <c r="M664" s="48"/>
      <c r="N664" s="48"/>
    </row>
    <row r="665" spans="3:14">
      <c r="C665" s="48"/>
      <c r="D665" s="48"/>
      <c r="E665" s="48"/>
      <c r="F665" s="48"/>
      <c r="G665" s="48"/>
      <c r="H665" s="48"/>
      <c r="I665" s="48"/>
      <c r="J665" s="48"/>
      <c r="K665" s="48"/>
      <c r="L665" s="48"/>
      <c r="M665" s="48"/>
      <c r="N665" s="48"/>
    </row>
    <row r="666" spans="3:14">
      <c r="C666" s="48"/>
      <c r="D666" s="48"/>
      <c r="E666" s="48"/>
      <c r="F666" s="48"/>
      <c r="G666" s="48"/>
      <c r="H666" s="48"/>
      <c r="I666" s="48"/>
      <c r="J666" s="48"/>
      <c r="K666" s="48"/>
      <c r="L666" s="48"/>
      <c r="M666" s="48"/>
      <c r="N666" s="48"/>
    </row>
    <row r="667" spans="3:14">
      <c r="C667" s="48"/>
      <c r="D667" s="48"/>
      <c r="E667" s="48"/>
      <c r="F667" s="48"/>
      <c r="G667" s="48"/>
      <c r="H667" s="48"/>
      <c r="I667" s="48"/>
      <c r="J667" s="48"/>
      <c r="K667" s="48"/>
      <c r="L667" s="48"/>
      <c r="M667" s="48"/>
      <c r="N667" s="48"/>
    </row>
    <row r="668" spans="3:14">
      <c r="C668" s="48"/>
      <c r="D668" s="48"/>
      <c r="E668" s="48"/>
      <c r="F668" s="48"/>
      <c r="G668" s="48"/>
      <c r="H668" s="48"/>
      <c r="I668" s="48"/>
      <c r="J668" s="48"/>
      <c r="K668" s="48"/>
      <c r="L668" s="48"/>
      <c r="M668" s="48"/>
      <c r="N668" s="48"/>
    </row>
    <row r="669" spans="3:14">
      <c r="C669" s="48"/>
      <c r="D669" s="48"/>
      <c r="E669" s="48"/>
      <c r="F669" s="48"/>
      <c r="G669" s="48"/>
      <c r="H669" s="48"/>
      <c r="I669" s="48"/>
      <c r="J669" s="48"/>
      <c r="K669" s="48"/>
      <c r="L669" s="48"/>
      <c r="M669" s="48"/>
      <c r="N669" s="48"/>
    </row>
    <row r="670" spans="3:14">
      <c r="C670" s="48"/>
      <c r="D670" s="48"/>
      <c r="E670" s="48"/>
      <c r="F670" s="48"/>
      <c r="G670" s="48"/>
      <c r="H670" s="48"/>
      <c r="I670" s="48"/>
      <c r="J670" s="48"/>
      <c r="K670" s="48"/>
      <c r="L670" s="48"/>
      <c r="M670" s="48"/>
      <c r="N670" s="48"/>
    </row>
    <row r="671" spans="3:14">
      <c r="C671" s="48"/>
      <c r="D671" s="48"/>
      <c r="E671" s="48"/>
      <c r="F671" s="48"/>
      <c r="G671" s="48"/>
      <c r="H671" s="48"/>
      <c r="I671" s="48"/>
      <c r="J671" s="48"/>
      <c r="K671" s="48"/>
      <c r="L671" s="48"/>
      <c r="M671" s="48"/>
      <c r="N671" s="48"/>
    </row>
    <row r="672" spans="3:14">
      <c r="C672" s="48"/>
      <c r="D672" s="48"/>
      <c r="E672" s="48"/>
      <c r="F672" s="48"/>
      <c r="G672" s="48"/>
      <c r="H672" s="48"/>
      <c r="I672" s="48"/>
      <c r="J672" s="48"/>
      <c r="K672" s="48"/>
      <c r="L672" s="48"/>
      <c r="M672" s="48"/>
      <c r="N672" s="48"/>
    </row>
    <row r="673" spans="3:14">
      <c r="C673" s="48"/>
      <c r="D673" s="48"/>
      <c r="E673" s="48"/>
      <c r="F673" s="48"/>
      <c r="G673" s="48"/>
      <c r="H673" s="48"/>
      <c r="I673" s="48"/>
      <c r="J673" s="48"/>
      <c r="K673" s="48"/>
      <c r="L673" s="48"/>
      <c r="M673" s="48"/>
      <c r="N673" s="48"/>
    </row>
    <row r="674" spans="3:14">
      <c r="C674" s="48"/>
      <c r="D674" s="48"/>
      <c r="E674" s="48"/>
      <c r="F674" s="48"/>
      <c r="G674" s="48"/>
      <c r="H674" s="48"/>
      <c r="I674" s="48"/>
      <c r="J674" s="48"/>
      <c r="K674" s="48"/>
      <c r="L674" s="48"/>
      <c r="M674" s="48"/>
      <c r="N674" s="48"/>
    </row>
    <row r="675" spans="3:14">
      <c r="C675" s="48"/>
      <c r="D675" s="48"/>
      <c r="E675" s="48"/>
      <c r="F675" s="48"/>
      <c r="G675" s="48"/>
      <c r="H675" s="48"/>
      <c r="I675" s="48"/>
      <c r="J675" s="48"/>
      <c r="K675" s="48"/>
      <c r="L675" s="48"/>
      <c r="M675" s="48"/>
      <c r="N675" s="48"/>
    </row>
    <row r="676" spans="3:14">
      <c r="C676" s="48"/>
      <c r="D676" s="48"/>
      <c r="E676" s="48"/>
      <c r="F676" s="48"/>
      <c r="G676" s="48"/>
      <c r="H676" s="48"/>
      <c r="I676" s="48"/>
      <c r="J676" s="48"/>
      <c r="K676" s="48"/>
      <c r="L676" s="48"/>
      <c r="M676" s="48"/>
      <c r="N676" s="48"/>
    </row>
    <row r="677" spans="3:14">
      <c r="C677" s="48"/>
      <c r="D677" s="48"/>
      <c r="E677" s="48"/>
      <c r="F677" s="48"/>
      <c r="G677" s="48"/>
      <c r="H677" s="48"/>
      <c r="I677" s="48"/>
      <c r="J677" s="48"/>
      <c r="K677" s="48"/>
      <c r="L677" s="48"/>
      <c r="M677" s="48"/>
      <c r="N677" s="48"/>
    </row>
    <row r="678" spans="3:14">
      <c r="C678" s="48"/>
      <c r="D678" s="48"/>
      <c r="E678" s="48"/>
      <c r="F678" s="48"/>
      <c r="G678" s="48"/>
      <c r="H678" s="48"/>
      <c r="I678" s="48"/>
      <c r="J678" s="48"/>
      <c r="K678" s="48"/>
      <c r="L678" s="48"/>
      <c r="M678" s="48"/>
      <c r="N678" s="48"/>
    </row>
    <row r="679" spans="3:14">
      <c r="C679" s="48"/>
      <c r="D679" s="48"/>
      <c r="E679" s="48"/>
      <c r="F679" s="48"/>
      <c r="G679" s="48"/>
      <c r="H679" s="48"/>
      <c r="I679" s="48"/>
      <c r="J679" s="48"/>
      <c r="K679" s="48"/>
      <c r="L679" s="48"/>
      <c r="M679" s="48"/>
      <c r="N679" s="48"/>
    </row>
    <row r="680" spans="3:14">
      <c r="C680" s="48"/>
      <c r="D680" s="48"/>
      <c r="E680" s="48"/>
      <c r="F680" s="48"/>
      <c r="G680" s="48"/>
      <c r="H680" s="48"/>
      <c r="I680" s="48"/>
      <c r="J680" s="48"/>
      <c r="K680" s="48"/>
      <c r="L680" s="48"/>
      <c r="M680" s="48"/>
      <c r="N680" s="48"/>
    </row>
    <row r="681" spans="3:14">
      <c r="C681" s="48"/>
      <c r="D681" s="48"/>
      <c r="E681" s="48"/>
      <c r="F681" s="48"/>
      <c r="G681" s="48"/>
      <c r="H681" s="48"/>
      <c r="I681" s="48"/>
      <c r="J681" s="48"/>
      <c r="K681" s="48"/>
      <c r="L681" s="48"/>
      <c r="M681" s="48"/>
      <c r="N681" s="48"/>
    </row>
    <row r="682" spans="3:14">
      <c r="C682" s="48"/>
      <c r="D682" s="48"/>
      <c r="E682" s="48"/>
      <c r="F682" s="48"/>
      <c r="G682" s="48"/>
      <c r="H682" s="48"/>
      <c r="I682" s="48"/>
      <c r="J682" s="48"/>
      <c r="K682" s="48"/>
      <c r="L682" s="48"/>
      <c r="M682" s="48"/>
      <c r="N682" s="48"/>
    </row>
    <row r="683" spans="3:14">
      <c r="C683" s="48"/>
      <c r="D683" s="48"/>
      <c r="E683" s="48"/>
      <c r="F683" s="48"/>
      <c r="G683" s="48"/>
      <c r="H683" s="48"/>
      <c r="I683" s="48"/>
      <c r="J683" s="48"/>
      <c r="K683" s="48"/>
      <c r="L683" s="48"/>
      <c r="M683" s="48"/>
      <c r="N683" s="48"/>
    </row>
    <row r="684" spans="3:14">
      <c r="C684" s="48"/>
      <c r="D684" s="48"/>
      <c r="E684" s="48"/>
      <c r="F684" s="48"/>
      <c r="G684" s="48"/>
      <c r="H684" s="48"/>
      <c r="I684" s="48"/>
      <c r="J684" s="48"/>
      <c r="K684" s="48"/>
      <c r="L684" s="48"/>
      <c r="M684" s="48"/>
      <c r="N684" s="48"/>
    </row>
    <row r="685" spans="3:14">
      <c r="C685" s="48"/>
      <c r="D685" s="48"/>
      <c r="E685" s="48"/>
      <c r="F685" s="48"/>
      <c r="G685" s="48"/>
      <c r="H685" s="48"/>
      <c r="I685" s="48"/>
      <c r="J685" s="48"/>
      <c r="K685" s="48"/>
      <c r="L685" s="48"/>
      <c r="M685" s="48"/>
      <c r="N685" s="48"/>
    </row>
    <row r="686" spans="3:14">
      <c r="C686" s="48"/>
      <c r="D686" s="48"/>
      <c r="E686" s="48"/>
      <c r="F686" s="48"/>
      <c r="G686" s="48"/>
      <c r="H686" s="48"/>
      <c r="I686" s="48"/>
      <c r="J686" s="48"/>
      <c r="K686" s="48"/>
      <c r="L686" s="48"/>
      <c r="M686" s="48"/>
      <c r="N686" s="48"/>
    </row>
    <row r="687" spans="3:14">
      <c r="C687" s="48"/>
      <c r="D687" s="48"/>
      <c r="E687" s="48"/>
      <c r="F687" s="48"/>
      <c r="G687" s="48"/>
      <c r="H687" s="48"/>
      <c r="I687" s="48"/>
      <c r="J687" s="48"/>
      <c r="K687" s="48"/>
      <c r="L687" s="48"/>
      <c r="M687" s="48"/>
      <c r="N687" s="48"/>
    </row>
    <row r="688" spans="3:14">
      <c r="C688" s="48"/>
      <c r="D688" s="48"/>
      <c r="E688" s="48"/>
      <c r="F688" s="48"/>
      <c r="G688" s="48"/>
      <c r="H688" s="48"/>
      <c r="I688" s="48"/>
      <c r="J688" s="48"/>
      <c r="K688" s="48"/>
      <c r="L688" s="48"/>
      <c r="M688" s="48"/>
      <c r="N688" s="48"/>
    </row>
    <row r="689" spans="3:14">
      <c r="C689" s="48"/>
      <c r="D689" s="48"/>
      <c r="E689" s="48"/>
      <c r="F689" s="48"/>
      <c r="G689" s="48"/>
      <c r="H689" s="48"/>
      <c r="I689" s="48"/>
      <c r="J689" s="48"/>
      <c r="K689" s="48"/>
      <c r="L689" s="48"/>
      <c r="M689" s="48"/>
      <c r="N689" s="48"/>
    </row>
    <row r="690" spans="3:14">
      <c r="C690" s="48"/>
      <c r="D690" s="48"/>
      <c r="E690" s="48"/>
      <c r="F690" s="48"/>
      <c r="G690" s="48"/>
      <c r="H690" s="48"/>
      <c r="I690" s="48"/>
      <c r="J690" s="48"/>
      <c r="K690" s="48"/>
      <c r="L690" s="48"/>
      <c r="M690" s="48"/>
      <c r="N690" s="48"/>
    </row>
    <row r="691" spans="3:14">
      <c r="C691" s="48"/>
      <c r="D691" s="48"/>
      <c r="E691" s="48"/>
      <c r="F691" s="48"/>
      <c r="G691" s="48"/>
      <c r="H691" s="48"/>
      <c r="I691" s="48"/>
      <c r="J691" s="48"/>
      <c r="K691" s="48"/>
      <c r="L691" s="48"/>
      <c r="M691" s="48"/>
      <c r="N691" s="48"/>
    </row>
    <row r="692" spans="3:14">
      <c r="C692" s="48"/>
      <c r="D692" s="48"/>
      <c r="E692" s="48"/>
      <c r="F692" s="48"/>
      <c r="G692" s="48"/>
      <c r="H692" s="48"/>
      <c r="I692" s="48"/>
      <c r="J692" s="48"/>
      <c r="K692" s="48"/>
      <c r="L692" s="48"/>
      <c r="M692" s="48"/>
      <c r="N692" s="48"/>
    </row>
    <row r="693" spans="3:14">
      <c r="C693" s="48"/>
      <c r="D693" s="48"/>
      <c r="E693" s="48"/>
      <c r="F693" s="48"/>
      <c r="G693" s="48"/>
      <c r="H693" s="48"/>
      <c r="I693" s="48"/>
      <c r="J693" s="48"/>
      <c r="K693" s="48"/>
      <c r="L693" s="48"/>
      <c r="M693" s="48"/>
      <c r="N693" s="48"/>
    </row>
    <row r="694" spans="3:14">
      <c r="C694" s="48"/>
      <c r="D694" s="48"/>
      <c r="E694" s="48"/>
      <c r="F694" s="48"/>
      <c r="G694" s="48"/>
      <c r="H694" s="48"/>
      <c r="I694" s="48"/>
      <c r="J694" s="48"/>
      <c r="K694" s="48"/>
      <c r="L694" s="48"/>
      <c r="M694" s="48"/>
      <c r="N694" s="48"/>
    </row>
    <row r="695" spans="3:14">
      <c r="C695" s="48"/>
      <c r="D695" s="48"/>
      <c r="E695" s="48"/>
      <c r="F695" s="48"/>
      <c r="G695" s="48"/>
      <c r="H695" s="48"/>
      <c r="I695" s="48"/>
      <c r="J695" s="48"/>
      <c r="K695" s="48"/>
      <c r="L695" s="48"/>
      <c r="M695" s="48"/>
      <c r="N695" s="48"/>
    </row>
    <row r="696" spans="3:14">
      <c r="C696" s="48"/>
      <c r="D696" s="48"/>
      <c r="E696" s="48"/>
      <c r="F696" s="48"/>
      <c r="G696" s="48"/>
      <c r="H696" s="48"/>
      <c r="I696" s="48"/>
      <c r="J696" s="48"/>
      <c r="K696" s="48"/>
      <c r="L696" s="48"/>
      <c r="M696" s="48"/>
      <c r="N696" s="48"/>
    </row>
    <row r="697" spans="3:14">
      <c r="C697" s="48"/>
      <c r="D697" s="48"/>
      <c r="E697" s="48"/>
      <c r="F697" s="48"/>
      <c r="G697" s="48"/>
      <c r="H697" s="48"/>
      <c r="I697" s="48"/>
      <c r="J697" s="48"/>
      <c r="K697" s="48"/>
      <c r="L697" s="48"/>
      <c r="M697" s="48"/>
      <c r="N697" s="48"/>
    </row>
    <row r="698" spans="3:14">
      <c r="C698" s="48"/>
      <c r="D698" s="48"/>
      <c r="E698" s="48"/>
      <c r="F698" s="48"/>
      <c r="G698" s="48"/>
      <c r="H698" s="48"/>
      <c r="I698" s="48"/>
      <c r="J698" s="48"/>
      <c r="K698" s="48"/>
      <c r="L698" s="48"/>
      <c r="M698" s="48"/>
      <c r="N698" s="48"/>
    </row>
    <row r="699" spans="3:14">
      <c r="C699" s="48"/>
      <c r="D699" s="48"/>
      <c r="E699" s="48"/>
      <c r="F699" s="48"/>
      <c r="G699" s="48"/>
      <c r="H699" s="48"/>
      <c r="I699" s="48"/>
      <c r="J699" s="48"/>
      <c r="K699" s="48"/>
      <c r="L699" s="48"/>
      <c r="M699" s="48"/>
      <c r="N699" s="48"/>
    </row>
    <row r="700" spans="3:14">
      <c r="C700" s="48"/>
      <c r="D700" s="48"/>
      <c r="E700" s="48"/>
      <c r="F700" s="48"/>
      <c r="G700" s="48"/>
      <c r="H700" s="48"/>
      <c r="I700" s="48"/>
      <c r="J700" s="48"/>
      <c r="K700" s="48"/>
      <c r="L700" s="48"/>
      <c r="M700" s="48"/>
      <c r="N700" s="48"/>
    </row>
    <row r="701" spans="3:14">
      <c r="C701" s="48"/>
      <c r="D701" s="48"/>
      <c r="E701" s="48"/>
      <c r="F701" s="48"/>
      <c r="G701" s="48"/>
      <c r="H701" s="48"/>
      <c r="I701" s="48"/>
      <c r="J701" s="48"/>
      <c r="K701" s="48"/>
      <c r="L701" s="48"/>
      <c r="M701" s="48"/>
      <c r="N701" s="48"/>
    </row>
    <row r="702" spans="3:14">
      <c r="C702" s="48"/>
      <c r="D702" s="48"/>
      <c r="E702" s="48"/>
      <c r="F702" s="48"/>
      <c r="G702" s="48"/>
      <c r="H702" s="48"/>
      <c r="I702" s="48"/>
      <c r="J702" s="48"/>
      <c r="K702" s="48"/>
      <c r="L702" s="48"/>
      <c r="M702" s="48"/>
      <c r="N702" s="48"/>
    </row>
    <row r="703" spans="3:14">
      <c r="C703" s="48"/>
      <c r="D703" s="48"/>
      <c r="E703" s="48"/>
      <c r="F703" s="48"/>
      <c r="G703" s="48"/>
      <c r="H703" s="48"/>
      <c r="I703" s="48"/>
      <c r="J703" s="48"/>
      <c r="K703" s="48"/>
      <c r="L703" s="48"/>
      <c r="M703" s="48"/>
      <c r="N703" s="48"/>
    </row>
    <row r="704" spans="3:14">
      <c r="C704" s="48"/>
      <c r="D704" s="48"/>
      <c r="E704" s="48"/>
      <c r="F704" s="48"/>
      <c r="G704" s="48"/>
      <c r="H704" s="48"/>
      <c r="I704" s="48"/>
      <c r="J704" s="48"/>
      <c r="K704" s="48"/>
      <c r="L704" s="48"/>
      <c r="M704" s="48"/>
      <c r="N704" s="48"/>
    </row>
    <row r="705" spans="3:14">
      <c r="C705" s="48"/>
      <c r="D705" s="48"/>
      <c r="E705" s="48"/>
      <c r="F705" s="48"/>
      <c r="G705" s="48"/>
      <c r="H705" s="48"/>
      <c r="I705" s="48"/>
      <c r="J705" s="48"/>
      <c r="K705" s="48"/>
      <c r="L705" s="48"/>
      <c r="M705" s="48"/>
      <c r="N705" s="48"/>
    </row>
    <row r="706" spans="3:14">
      <c r="C706" s="48"/>
      <c r="D706" s="48"/>
      <c r="E706" s="48"/>
      <c r="F706" s="48"/>
      <c r="G706" s="48"/>
      <c r="H706" s="48"/>
      <c r="I706" s="48"/>
      <c r="J706" s="48"/>
      <c r="K706" s="48"/>
      <c r="L706" s="48"/>
      <c r="M706" s="48"/>
      <c r="N706" s="48"/>
    </row>
    <row r="707" spans="3:14">
      <c r="C707" s="48"/>
      <c r="D707" s="48"/>
      <c r="E707" s="48"/>
      <c r="F707" s="48"/>
      <c r="G707" s="48"/>
      <c r="H707" s="48"/>
      <c r="I707" s="48"/>
      <c r="J707" s="48"/>
      <c r="K707" s="48"/>
      <c r="L707" s="48"/>
      <c r="M707" s="48"/>
      <c r="N707" s="48"/>
    </row>
    <row r="708" spans="3:14">
      <c r="C708" s="48"/>
      <c r="D708" s="48"/>
      <c r="E708" s="48"/>
      <c r="F708" s="48"/>
      <c r="G708" s="48"/>
      <c r="H708" s="48"/>
      <c r="I708" s="48"/>
      <c r="J708" s="48"/>
      <c r="K708" s="48"/>
      <c r="L708" s="48"/>
      <c r="M708" s="48"/>
      <c r="N708" s="48"/>
    </row>
    <row r="709" spans="3:14">
      <c r="C709" s="48"/>
      <c r="D709" s="48"/>
      <c r="E709" s="48"/>
      <c r="F709" s="48"/>
      <c r="G709" s="48"/>
      <c r="H709" s="48"/>
      <c r="I709" s="48"/>
      <c r="J709" s="48"/>
      <c r="K709" s="48"/>
      <c r="L709" s="48"/>
      <c r="M709" s="48"/>
      <c r="N709" s="48"/>
    </row>
    <row r="710" spans="3:14">
      <c r="C710" s="48"/>
      <c r="D710" s="48"/>
      <c r="E710" s="48"/>
      <c r="F710" s="48"/>
      <c r="G710" s="48"/>
      <c r="H710" s="48"/>
      <c r="I710" s="48"/>
      <c r="J710" s="48"/>
      <c r="K710" s="48"/>
      <c r="L710" s="48"/>
      <c r="M710" s="48"/>
      <c r="N710" s="48"/>
    </row>
    <row r="711" spans="3:14">
      <c r="C711" s="48"/>
      <c r="D711" s="48"/>
      <c r="E711" s="48"/>
      <c r="F711" s="48"/>
      <c r="G711" s="48"/>
      <c r="H711" s="48"/>
      <c r="I711" s="48"/>
      <c r="J711" s="48"/>
      <c r="K711" s="48"/>
      <c r="L711" s="48"/>
      <c r="M711" s="48"/>
      <c r="N711" s="48"/>
    </row>
    <row r="712" spans="3:14">
      <c r="C712" s="48"/>
      <c r="D712" s="48"/>
      <c r="E712" s="48"/>
      <c r="F712" s="48"/>
      <c r="G712" s="48"/>
      <c r="H712" s="48"/>
      <c r="I712" s="48"/>
      <c r="J712" s="48"/>
      <c r="K712" s="48"/>
      <c r="L712" s="48"/>
      <c r="M712" s="48"/>
      <c r="N712" s="48"/>
    </row>
    <row r="713" spans="3:14">
      <c r="C713" s="48"/>
      <c r="D713" s="48"/>
      <c r="E713" s="48"/>
      <c r="F713" s="48"/>
      <c r="G713" s="48"/>
      <c r="H713" s="48"/>
      <c r="I713" s="48"/>
      <c r="J713" s="48"/>
      <c r="K713" s="48"/>
      <c r="L713" s="48"/>
      <c r="M713" s="48"/>
      <c r="N713" s="48"/>
    </row>
    <row r="714" spans="3:14">
      <c r="C714" s="48"/>
      <c r="D714" s="48"/>
      <c r="E714" s="48"/>
      <c r="F714" s="48"/>
      <c r="G714" s="48"/>
      <c r="H714" s="48"/>
      <c r="I714" s="48"/>
      <c r="J714" s="48"/>
      <c r="K714" s="48"/>
      <c r="L714" s="48"/>
      <c r="M714" s="48"/>
      <c r="N714" s="48"/>
    </row>
    <row r="715" spans="3:14">
      <c r="C715" s="48"/>
      <c r="D715" s="48"/>
      <c r="E715" s="48"/>
      <c r="F715" s="48"/>
      <c r="G715" s="48"/>
      <c r="H715" s="48"/>
      <c r="I715" s="48"/>
      <c r="J715" s="48"/>
      <c r="K715" s="48"/>
      <c r="L715" s="48"/>
      <c r="M715" s="48"/>
      <c r="N715" s="48"/>
    </row>
    <row r="716" spans="3:14">
      <c r="C716" s="48"/>
      <c r="D716" s="48"/>
      <c r="E716" s="48"/>
      <c r="F716" s="48"/>
      <c r="G716" s="48"/>
      <c r="H716" s="48"/>
      <c r="I716" s="48"/>
      <c r="J716" s="48"/>
      <c r="K716" s="48"/>
      <c r="L716" s="48"/>
      <c r="M716" s="48"/>
      <c r="N716" s="48"/>
    </row>
    <row r="717" spans="3:14">
      <c r="C717" s="48"/>
      <c r="D717" s="48"/>
      <c r="E717" s="48"/>
      <c r="F717" s="48"/>
      <c r="G717" s="48"/>
      <c r="H717" s="48"/>
      <c r="I717" s="48"/>
      <c r="J717" s="48"/>
      <c r="K717" s="48"/>
      <c r="L717" s="48"/>
      <c r="M717" s="48"/>
      <c r="N717" s="48"/>
    </row>
    <row r="718" spans="3:14">
      <c r="C718" s="48"/>
      <c r="D718" s="48"/>
      <c r="E718" s="48"/>
      <c r="F718" s="48"/>
      <c r="G718" s="48"/>
      <c r="H718" s="48"/>
      <c r="I718" s="48"/>
      <c r="J718" s="48"/>
      <c r="K718" s="48"/>
      <c r="L718" s="48"/>
      <c r="M718" s="48"/>
      <c r="N718" s="48"/>
    </row>
    <row r="719" spans="3:14">
      <c r="C719" s="48"/>
      <c r="D719" s="48"/>
      <c r="E719" s="48"/>
      <c r="F719" s="48"/>
      <c r="G719" s="48"/>
      <c r="H719" s="48"/>
      <c r="I719" s="48"/>
      <c r="J719" s="48"/>
      <c r="K719" s="48"/>
      <c r="L719" s="48"/>
      <c r="M719" s="48"/>
      <c r="N719" s="48"/>
    </row>
    <row r="720" spans="3:14">
      <c r="C720" s="48"/>
      <c r="D720" s="48"/>
      <c r="E720" s="48"/>
      <c r="F720" s="48"/>
      <c r="G720" s="48"/>
      <c r="H720" s="48"/>
      <c r="I720" s="48"/>
      <c r="J720" s="48"/>
      <c r="K720" s="48"/>
      <c r="L720" s="48"/>
      <c r="M720" s="48"/>
      <c r="N720" s="48"/>
    </row>
    <row r="721" spans="3:14">
      <c r="C721" s="48"/>
      <c r="D721" s="48"/>
      <c r="E721" s="48"/>
      <c r="F721" s="48"/>
      <c r="G721" s="48"/>
      <c r="H721" s="48"/>
      <c r="I721" s="48"/>
      <c r="J721" s="48"/>
      <c r="K721" s="48"/>
      <c r="L721" s="48"/>
      <c r="M721" s="48"/>
      <c r="N721" s="48"/>
    </row>
    <row r="722" spans="3:14">
      <c r="C722" s="48"/>
      <c r="D722" s="48"/>
      <c r="E722" s="48"/>
      <c r="F722" s="48"/>
      <c r="G722" s="48"/>
      <c r="H722" s="48"/>
      <c r="I722" s="48"/>
      <c r="J722" s="48"/>
      <c r="K722" s="48"/>
      <c r="L722" s="48"/>
      <c r="M722" s="48"/>
      <c r="N722" s="48"/>
    </row>
    <row r="723" spans="3:14">
      <c r="C723" s="48"/>
      <c r="D723" s="48"/>
      <c r="E723" s="48"/>
      <c r="F723" s="48"/>
      <c r="G723" s="48"/>
      <c r="H723" s="48"/>
      <c r="I723" s="48"/>
      <c r="J723" s="48"/>
      <c r="K723" s="48"/>
      <c r="L723" s="48"/>
      <c r="M723" s="48"/>
      <c r="N723" s="48"/>
    </row>
    <row r="724" spans="3:14">
      <c r="C724" s="48"/>
      <c r="D724" s="48"/>
      <c r="E724" s="48"/>
      <c r="F724" s="48"/>
      <c r="G724" s="48"/>
      <c r="H724" s="48"/>
      <c r="I724" s="48"/>
      <c r="J724" s="48"/>
      <c r="K724" s="48"/>
      <c r="L724" s="48"/>
      <c r="M724" s="48"/>
      <c r="N724" s="48"/>
    </row>
    <row r="725" spans="3:14">
      <c r="C725" s="48"/>
      <c r="D725" s="48"/>
      <c r="E725" s="48"/>
      <c r="F725" s="48"/>
      <c r="G725" s="48"/>
      <c r="H725" s="48"/>
      <c r="I725" s="48"/>
      <c r="J725" s="48"/>
      <c r="K725" s="48"/>
      <c r="L725" s="48"/>
      <c r="M725" s="48"/>
      <c r="N725" s="48"/>
    </row>
    <row r="726" spans="3:14">
      <c r="C726" s="48"/>
      <c r="D726" s="48"/>
      <c r="E726" s="48"/>
      <c r="F726" s="48"/>
      <c r="G726" s="48"/>
      <c r="H726" s="48"/>
      <c r="I726" s="48"/>
      <c r="J726" s="48"/>
      <c r="K726" s="48"/>
      <c r="L726" s="48"/>
      <c r="M726" s="48"/>
      <c r="N726" s="48"/>
    </row>
    <row r="727" spans="3:14">
      <c r="C727" s="48"/>
      <c r="D727" s="48"/>
      <c r="E727" s="48"/>
      <c r="F727" s="48"/>
      <c r="G727" s="48"/>
      <c r="H727" s="48"/>
      <c r="I727" s="48"/>
      <c r="J727" s="48"/>
      <c r="K727" s="48"/>
      <c r="L727" s="48"/>
      <c r="M727" s="48"/>
      <c r="N727" s="48"/>
    </row>
    <row r="728" spans="3:14">
      <c r="C728" s="48"/>
      <c r="D728" s="48"/>
      <c r="E728" s="48"/>
      <c r="F728" s="48"/>
      <c r="G728" s="48"/>
      <c r="H728" s="48"/>
      <c r="I728" s="48"/>
      <c r="J728" s="48"/>
      <c r="K728" s="48"/>
      <c r="L728" s="48"/>
      <c r="M728" s="48"/>
      <c r="N728" s="48"/>
    </row>
    <row r="729" spans="3:14">
      <c r="C729" s="48"/>
      <c r="D729" s="48"/>
      <c r="E729" s="48"/>
      <c r="F729" s="48"/>
      <c r="G729" s="48"/>
      <c r="H729" s="48"/>
      <c r="I729" s="48"/>
      <c r="J729" s="48"/>
      <c r="K729" s="48"/>
      <c r="L729" s="48"/>
      <c r="M729" s="48"/>
      <c r="N729" s="48"/>
    </row>
    <row r="730" spans="3:14">
      <c r="C730" s="48"/>
      <c r="D730" s="48"/>
      <c r="E730" s="48"/>
      <c r="F730" s="48"/>
      <c r="G730" s="48"/>
      <c r="H730" s="48"/>
      <c r="I730" s="48"/>
      <c r="J730" s="48"/>
      <c r="K730" s="48"/>
      <c r="L730" s="48"/>
      <c r="M730" s="48"/>
      <c r="N730" s="48"/>
    </row>
    <row r="731" spans="3:14">
      <c r="C731" s="48"/>
      <c r="D731" s="48"/>
      <c r="E731" s="48"/>
      <c r="F731" s="48"/>
      <c r="G731" s="48"/>
      <c r="H731" s="48"/>
      <c r="I731" s="48"/>
      <c r="J731" s="48"/>
      <c r="K731" s="48"/>
      <c r="L731" s="48"/>
      <c r="M731" s="48"/>
      <c r="N731" s="48"/>
    </row>
    <row r="732" spans="3:14">
      <c r="C732" s="48"/>
      <c r="D732" s="48"/>
      <c r="E732" s="48"/>
      <c r="F732" s="48"/>
      <c r="G732" s="48"/>
      <c r="H732" s="48"/>
      <c r="I732" s="48"/>
      <c r="J732" s="48"/>
      <c r="K732" s="48"/>
      <c r="L732" s="48"/>
      <c r="M732" s="48"/>
      <c r="N732" s="48"/>
    </row>
    <row r="733" spans="3:14">
      <c r="C733" s="48"/>
      <c r="D733" s="48"/>
      <c r="E733" s="48"/>
      <c r="F733" s="48"/>
      <c r="G733" s="48"/>
      <c r="H733" s="48"/>
      <c r="I733" s="48"/>
      <c r="J733" s="48"/>
      <c r="K733" s="48"/>
      <c r="L733" s="48"/>
      <c r="M733" s="48"/>
      <c r="N733" s="48"/>
    </row>
    <row r="734" spans="3:14">
      <c r="C734" s="48"/>
      <c r="D734" s="48"/>
      <c r="E734" s="48"/>
      <c r="F734" s="48"/>
      <c r="G734" s="48"/>
      <c r="H734" s="48"/>
      <c r="I734" s="48"/>
      <c r="J734" s="48"/>
      <c r="K734" s="48"/>
      <c r="L734" s="48"/>
      <c r="M734" s="48"/>
      <c r="N734" s="48"/>
    </row>
    <row r="735" spans="3:14">
      <c r="C735" s="48"/>
      <c r="D735" s="48"/>
      <c r="E735" s="48"/>
      <c r="F735" s="48"/>
      <c r="G735" s="48"/>
      <c r="H735" s="48"/>
      <c r="I735" s="48"/>
      <c r="J735" s="48"/>
      <c r="K735" s="48"/>
      <c r="L735" s="48"/>
      <c r="M735" s="48"/>
      <c r="N735" s="48"/>
    </row>
    <row r="736" spans="3:14">
      <c r="C736" s="48"/>
      <c r="D736" s="48"/>
      <c r="E736" s="48"/>
      <c r="F736" s="48"/>
      <c r="G736" s="48"/>
      <c r="H736" s="48"/>
      <c r="I736" s="48"/>
      <c r="J736" s="48"/>
      <c r="K736" s="48"/>
      <c r="L736" s="48"/>
      <c r="M736" s="48"/>
      <c r="N736" s="48"/>
    </row>
    <row r="737" spans="3:14">
      <c r="C737" s="48"/>
      <c r="D737" s="48"/>
      <c r="E737" s="48"/>
      <c r="F737" s="48"/>
      <c r="G737" s="48"/>
      <c r="H737" s="48"/>
      <c r="I737" s="48"/>
      <c r="J737" s="48"/>
      <c r="K737" s="48"/>
      <c r="L737" s="48"/>
      <c r="M737" s="48"/>
      <c r="N737" s="48"/>
    </row>
    <row r="738" spans="3:14">
      <c r="C738" s="48"/>
      <c r="D738" s="48"/>
      <c r="E738" s="48"/>
      <c r="F738" s="48"/>
      <c r="G738" s="48"/>
      <c r="H738" s="48"/>
      <c r="I738" s="48"/>
      <c r="J738" s="48"/>
      <c r="K738" s="48"/>
      <c r="L738" s="48"/>
      <c r="M738" s="48"/>
      <c r="N738" s="48"/>
    </row>
    <row r="739" spans="3:14">
      <c r="C739" s="48"/>
      <c r="D739" s="48"/>
      <c r="E739" s="48"/>
      <c r="F739" s="48"/>
      <c r="G739" s="48"/>
      <c r="H739" s="48"/>
      <c r="I739" s="48"/>
      <c r="J739" s="48"/>
      <c r="K739" s="48"/>
      <c r="L739" s="48"/>
      <c r="M739" s="48"/>
      <c r="N739" s="48"/>
    </row>
    <row r="740" spans="3:14">
      <c r="C740" s="48"/>
      <c r="D740" s="48"/>
      <c r="E740" s="48"/>
      <c r="F740" s="48"/>
      <c r="G740" s="48"/>
      <c r="H740" s="48"/>
      <c r="I740" s="48"/>
      <c r="J740" s="48"/>
      <c r="K740" s="48"/>
      <c r="L740" s="48"/>
      <c r="M740" s="48"/>
      <c r="N740" s="48"/>
    </row>
    <row r="741" spans="3:14">
      <c r="C741" s="48"/>
      <c r="D741" s="48"/>
      <c r="E741" s="48"/>
      <c r="F741" s="48"/>
      <c r="G741" s="48"/>
      <c r="H741" s="48"/>
      <c r="I741" s="48"/>
      <c r="J741" s="48"/>
      <c r="K741" s="48"/>
      <c r="L741" s="48"/>
      <c r="M741" s="48"/>
      <c r="N741" s="48"/>
    </row>
    <row r="742" spans="3:14">
      <c r="C742" s="48"/>
      <c r="D742" s="48"/>
      <c r="E742" s="48"/>
      <c r="F742" s="48"/>
      <c r="G742" s="48"/>
      <c r="H742" s="48"/>
      <c r="I742" s="48"/>
      <c r="J742" s="48"/>
      <c r="K742" s="48"/>
      <c r="L742" s="48"/>
      <c r="M742" s="48"/>
      <c r="N742" s="48"/>
    </row>
    <row r="743" spans="3:14">
      <c r="C743" s="48"/>
      <c r="D743" s="48"/>
      <c r="E743" s="48"/>
      <c r="F743" s="48"/>
      <c r="G743" s="48"/>
      <c r="H743" s="48"/>
      <c r="I743" s="48"/>
      <c r="J743" s="48"/>
      <c r="K743" s="48"/>
      <c r="L743" s="48"/>
      <c r="M743" s="48"/>
      <c r="N743" s="48"/>
    </row>
    <row r="744" spans="3:14">
      <c r="C744" s="48"/>
      <c r="D744" s="48"/>
      <c r="E744" s="48"/>
      <c r="F744" s="48"/>
      <c r="G744" s="48"/>
      <c r="H744" s="48"/>
      <c r="I744" s="48"/>
      <c r="J744" s="48"/>
      <c r="K744" s="48"/>
      <c r="L744" s="48"/>
      <c r="M744" s="48"/>
      <c r="N744" s="48"/>
    </row>
    <row r="745" spans="3:14">
      <c r="C745" s="48"/>
      <c r="D745" s="48"/>
      <c r="E745" s="48"/>
      <c r="F745" s="48"/>
      <c r="G745" s="48"/>
      <c r="H745" s="48"/>
      <c r="I745" s="48"/>
      <c r="J745" s="48"/>
      <c r="K745" s="48"/>
      <c r="L745" s="48"/>
      <c r="M745" s="48"/>
      <c r="N745" s="48"/>
    </row>
    <row r="746" spans="3:14">
      <c r="C746" s="48"/>
      <c r="D746" s="48"/>
      <c r="E746" s="48"/>
      <c r="F746" s="48"/>
      <c r="G746" s="48"/>
      <c r="H746" s="48"/>
      <c r="I746" s="48"/>
      <c r="J746" s="48"/>
      <c r="K746" s="48"/>
      <c r="L746" s="48"/>
      <c r="M746" s="48"/>
      <c r="N746" s="48"/>
    </row>
    <row r="747" spans="3:14">
      <c r="C747" s="48"/>
      <c r="D747" s="48"/>
      <c r="E747" s="48"/>
      <c r="F747" s="48"/>
      <c r="G747" s="48"/>
      <c r="H747" s="48"/>
      <c r="I747" s="48"/>
      <c r="J747" s="48"/>
      <c r="K747" s="48"/>
      <c r="L747" s="48"/>
      <c r="M747" s="48"/>
      <c r="N747" s="48"/>
    </row>
    <row r="748" spans="3:14">
      <c r="C748" s="48"/>
      <c r="D748" s="48"/>
      <c r="E748" s="48"/>
      <c r="F748" s="48"/>
      <c r="G748" s="48"/>
      <c r="H748" s="48"/>
      <c r="I748" s="48"/>
      <c r="J748" s="48"/>
      <c r="K748" s="48"/>
      <c r="L748" s="48"/>
      <c r="M748" s="48"/>
      <c r="N748" s="48"/>
    </row>
    <row r="749" spans="3:14">
      <c r="C749" s="48"/>
      <c r="D749" s="48"/>
      <c r="E749" s="48"/>
      <c r="F749" s="48"/>
      <c r="G749" s="48"/>
      <c r="H749" s="48"/>
      <c r="I749" s="48"/>
      <c r="J749" s="48"/>
      <c r="K749" s="48"/>
      <c r="L749" s="48"/>
      <c r="M749" s="48"/>
      <c r="N749" s="48"/>
    </row>
    <row r="750" spans="3:14">
      <c r="C750" s="48"/>
      <c r="D750" s="48"/>
      <c r="E750" s="48"/>
      <c r="F750" s="48"/>
      <c r="G750" s="48"/>
      <c r="H750" s="48"/>
      <c r="I750" s="48"/>
      <c r="J750" s="48"/>
      <c r="K750" s="48"/>
      <c r="L750" s="48"/>
      <c r="M750" s="48"/>
      <c r="N750" s="48"/>
    </row>
    <row r="751" spans="3:14">
      <c r="C751" s="48"/>
      <c r="D751" s="48"/>
      <c r="E751" s="48"/>
      <c r="F751" s="48"/>
      <c r="G751" s="48"/>
      <c r="H751" s="48"/>
      <c r="I751" s="48"/>
      <c r="J751" s="48"/>
      <c r="K751" s="48"/>
      <c r="L751" s="48"/>
      <c r="M751" s="48"/>
      <c r="N751" s="48"/>
    </row>
    <row r="752" spans="3:14">
      <c r="C752" s="48"/>
      <c r="D752" s="48"/>
      <c r="E752" s="48"/>
      <c r="F752" s="48"/>
      <c r="G752" s="48"/>
      <c r="H752" s="48"/>
      <c r="I752" s="48"/>
      <c r="J752" s="48"/>
      <c r="K752" s="48"/>
      <c r="L752" s="48"/>
      <c r="M752" s="48"/>
      <c r="N752" s="48"/>
    </row>
    <row r="753" spans="3:14">
      <c r="C753" s="48"/>
      <c r="D753" s="48"/>
      <c r="E753" s="48"/>
      <c r="F753" s="48"/>
      <c r="G753" s="48"/>
      <c r="H753" s="48"/>
      <c r="I753" s="48"/>
      <c r="J753" s="48"/>
      <c r="K753" s="48"/>
      <c r="L753" s="48"/>
      <c r="M753" s="48"/>
      <c r="N753" s="48"/>
    </row>
    <row r="754" spans="3:14">
      <c r="C754" s="48"/>
      <c r="D754" s="48"/>
      <c r="E754" s="48"/>
      <c r="F754" s="48"/>
      <c r="G754" s="48"/>
      <c r="H754" s="48"/>
      <c r="I754" s="48"/>
      <c r="J754" s="48"/>
      <c r="K754" s="48"/>
      <c r="L754" s="48"/>
      <c r="M754" s="48"/>
      <c r="N754" s="48"/>
    </row>
    <row r="755" spans="3:14">
      <c r="C755" s="48"/>
      <c r="D755" s="48"/>
      <c r="E755" s="48"/>
      <c r="F755" s="48"/>
      <c r="G755" s="48"/>
      <c r="H755" s="48"/>
      <c r="I755" s="48"/>
      <c r="J755" s="48"/>
      <c r="K755" s="48"/>
      <c r="L755" s="48"/>
      <c r="M755" s="48"/>
      <c r="N755" s="48"/>
    </row>
    <row r="756" spans="3:14">
      <c r="C756" s="48"/>
      <c r="D756" s="48"/>
      <c r="E756" s="48"/>
      <c r="F756" s="48"/>
      <c r="G756" s="48"/>
      <c r="H756" s="48"/>
      <c r="I756" s="48"/>
      <c r="J756" s="48"/>
      <c r="K756" s="48"/>
      <c r="L756" s="48"/>
      <c r="M756" s="48"/>
      <c r="N756" s="48"/>
    </row>
    <row r="757" spans="3:14">
      <c r="C757" s="48"/>
      <c r="D757" s="48"/>
      <c r="E757" s="48"/>
      <c r="F757" s="48"/>
      <c r="G757" s="48"/>
      <c r="H757" s="48"/>
      <c r="I757" s="48"/>
      <c r="J757" s="48"/>
      <c r="K757" s="48"/>
      <c r="L757" s="48"/>
      <c r="M757" s="48"/>
      <c r="N757" s="48"/>
    </row>
    <row r="758" spans="3:14">
      <c r="C758" s="48"/>
      <c r="D758" s="48"/>
      <c r="E758" s="48"/>
      <c r="F758" s="48"/>
      <c r="G758" s="48"/>
      <c r="H758" s="48"/>
      <c r="I758" s="48"/>
      <c r="J758" s="48"/>
      <c r="K758" s="48"/>
      <c r="L758" s="48"/>
      <c r="M758" s="48"/>
      <c r="N758" s="48"/>
    </row>
    <row r="759" spans="3:14">
      <c r="C759" s="48"/>
      <c r="D759" s="48"/>
      <c r="E759" s="48"/>
      <c r="F759" s="48"/>
      <c r="G759" s="48"/>
      <c r="H759" s="48"/>
      <c r="I759" s="48"/>
      <c r="J759" s="48"/>
      <c r="K759" s="48"/>
      <c r="L759" s="48"/>
      <c r="M759" s="48"/>
      <c r="N759" s="48"/>
    </row>
    <row r="760" spans="3:14">
      <c r="C760" s="48"/>
      <c r="D760" s="48"/>
      <c r="E760" s="48"/>
      <c r="F760" s="48"/>
      <c r="G760" s="48"/>
      <c r="H760" s="48"/>
      <c r="I760" s="48"/>
      <c r="J760" s="48"/>
      <c r="K760" s="48"/>
      <c r="L760" s="48"/>
      <c r="M760" s="48"/>
      <c r="N760" s="48"/>
    </row>
    <row r="761" spans="3:14">
      <c r="C761" s="48"/>
      <c r="D761" s="48"/>
      <c r="E761" s="48"/>
      <c r="F761" s="48"/>
      <c r="G761" s="48"/>
      <c r="H761" s="48"/>
      <c r="I761" s="48"/>
      <c r="J761" s="48"/>
      <c r="K761" s="48"/>
      <c r="L761" s="48"/>
      <c r="M761" s="48"/>
      <c r="N761" s="48"/>
    </row>
    <row r="762" spans="3:14">
      <c r="C762" s="48"/>
      <c r="D762" s="48"/>
      <c r="E762" s="48"/>
      <c r="F762" s="48"/>
      <c r="G762" s="48"/>
      <c r="H762" s="48"/>
      <c r="I762" s="48"/>
      <c r="J762" s="48"/>
      <c r="K762" s="48"/>
      <c r="L762" s="48"/>
      <c r="M762" s="48"/>
      <c r="N762" s="48"/>
    </row>
    <row r="763" spans="3:14">
      <c r="C763" s="48"/>
      <c r="D763" s="48"/>
      <c r="E763" s="48"/>
      <c r="F763" s="48"/>
      <c r="G763" s="48"/>
      <c r="H763" s="48"/>
      <c r="I763" s="48"/>
      <c r="J763" s="48"/>
      <c r="K763" s="48"/>
      <c r="L763" s="48"/>
      <c r="M763" s="48"/>
      <c r="N763" s="48"/>
    </row>
    <row r="764" spans="3:14">
      <c r="C764" s="48"/>
      <c r="D764" s="48"/>
      <c r="E764" s="48"/>
      <c r="F764" s="48"/>
      <c r="G764" s="48"/>
      <c r="H764" s="48"/>
      <c r="I764" s="48"/>
      <c r="J764" s="48"/>
      <c r="K764" s="48"/>
      <c r="L764" s="48"/>
      <c r="M764" s="48"/>
      <c r="N764" s="48"/>
    </row>
    <row r="765" spans="3:14">
      <c r="C765" s="48"/>
      <c r="D765" s="48"/>
      <c r="E765" s="48"/>
      <c r="F765" s="48"/>
      <c r="G765" s="48"/>
      <c r="H765" s="48"/>
      <c r="I765" s="48"/>
      <c r="J765" s="48"/>
      <c r="K765" s="48"/>
      <c r="L765" s="48"/>
      <c r="M765" s="48"/>
      <c r="N765" s="48"/>
    </row>
    <row r="766" spans="3:14">
      <c r="C766" s="48"/>
      <c r="D766" s="48"/>
      <c r="E766" s="48"/>
      <c r="F766" s="48"/>
      <c r="G766" s="48"/>
      <c r="H766" s="48"/>
      <c r="I766" s="48"/>
      <c r="J766" s="48"/>
      <c r="K766" s="48"/>
      <c r="L766" s="48"/>
      <c r="M766" s="48"/>
      <c r="N766" s="48"/>
    </row>
    <row r="767" spans="3:14">
      <c r="C767" s="48"/>
      <c r="D767" s="48"/>
      <c r="E767" s="48"/>
      <c r="F767" s="48"/>
      <c r="G767" s="48"/>
      <c r="H767" s="48"/>
      <c r="I767" s="48"/>
      <c r="J767" s="48"/>
      <c r="K767" s="48"/>
      <c r="L767" s="48"/>
      <c r="M767" s="48"/>
      <c r="N767" s="48"/>
    </row>
    <row r="768" spans="3:14">
      <c r="C768" s="48"/>
      <c r="D768" s="48"/>
      <c r="E768" s="48"/>
      <c r="F768" s="48"/>
      <c r="G768" s="48"/>
      <c r="H768" s="48"/>
      <c r="I768" s="48"/>
      <c r="J768" s="48"/>
      <c r="K768" s="48"/>
      <c r="L768" s="48"/>
      <c r="M768" s="48"/>
      <c r="N768" s="48"/>
    </row>
    <row r="769" spans="3:14">
      <c r="C769" s="48"/>
      <c r="D769" s="48"/>
      <c r="E769" s="48"/>
      <c r="F769" s="48"/>
      <c r="G769" s="48"/>
      <c r="H769" s="48"/>
      <c r="I769" s="48"/>
      <c r="J769" s="48"/>
      <c r="K769" s="48"/>
      <c r="L769" s="48"/>
      <c r="M769" s="48"/>
      <c r="N769" s="48"/>
    </row>
    <row r="770" spans="3:14">
      <c r="C770" s="48"/>
      <c r="D770" s="48"/>
      <c r="E770" s="48"/>
      <c r="F770" s="48"/>
      <c r="G770" s="48"/>
      <c r="H770" s="48"/>
      <c r="I770" s="48"/>
      <c r="J770" s="48"/>
      <c r="K770" s="48"/>
      <c r="L770" s="48"/>
      <c r="M770" s="48"/>
      <c r="N770" s="48"/>
    </row>
    <row r="771" spans="3:14">
      <c r="C771" s="48"/>
      <c r="D771" s="48"/>
      <c r="E771" s="48"/>
      <c r="F771" s="48"/>
      <c r="G771" s="48"/>
      <c r="H771" s="48"/>
      <c r="I771" s="48"/>
      <c r="J771" s="48"/>
      <c r="K771" s="48"/>
      <c r="L771" s="48"/>
      <c r="M771" s="48"/>
      <c r="N771" s="48"/>
    </row>
    <row r="772" spans="3:14">
      <c r="C772" s="48"/>
      <c r="D772" s="48"/>
      <c r="E772" s="48"/>
      <c r="F772" s="48"/>
      <c r="G772" s="48"/>
      <c r="H772" s="48"/>
      <c r="I772" s="48"/>
      <c r="J772" s="48"/>
      <c r="K772" s="48"/>
      <c r="L772" s="48"/>
      <c r="M772" s="48"/>
      <c r="N772" s="48"/>
    </row>
    <row r="773" spans="3:14">
      <c r="C773" s="48"/>
      <c r="D773" s="48"/>
      <c r="E773" s="48"/>
      <c r="F773" s="48"/>
      <c r="G773" s="48"/>
      <c r="H773" s="48"/>
      <c r="I773" s="48"/>
      <c r="J773" s="48"/>
      <c r="K773" s="48"/>
      <c r="L773" s="48"/>
      <c r="M773" s="48"/>
      <c r="N773" s="48"/>
    </row>
    <row r="774" spans="3:14">
      <c r="C774" s="48"/>
      <c r="D774" s="48"/>
      <c r="E774" s="48"/>
      <c r="F774" s="48"/>
      <c r="G774" s="48"/>
      <c r="H774" s="48"/>
      <c r="I774" s="48"/>
      <c r="J774" s="48"/>
      <c r="K774" s="48"/>
      <c r="L774" s="48"/>
      <c r="M774" s="48"/>
      <c r="N774" s="48"/>
    </row>
    <row r="775" spans="3:14">
      <c r="C775" s="48"/>
      <c r="D775" s="48"/>
      <c r="E775" s="48"/>
      <c r="F775" s="48"/>
      <c r="G775" s="48"/>
      <c r="H775" s="48"/>
      <c r="I775" s="48"/>
      <c r="J775" s="48"/>
      <c r="K775" s="48"/>
      <c r="L775" s="48"/>
      <c r="M775" s="48"/>
      <c r="N775" s="48"/>
    </row>
    <row r="776" spans="3:14">
      <c r="C776" s="48"/>
      <c r="D776" s="48"/>
      <c r="E776" s="48"/>
      <c r="F776" s="48"/>
      <c r="G776" s="48"/>
      <c r="H776" s="48"/>
      <c r="I776" s="48"/>
      <c r="J776" s="48"/>
      <c r="K776" s="48"/>
      <c r="L776" s="48"/>
      <c r="M776" s="48"/>
      <c r="N776" s="48"/>
    </row>
    <row r="777" spans="3:14">
      <c r="C777" s="48"/>
      <c r="D777" s="48"/>
      <c r="E777" s="48"/>
      <c r="F777" s="48"/>
      <c r="G777" s="48"/>
      <c r="H777" s="48"/>
      <c r="I777" s="48"/>
      <c r="J777" s="48"/>
      <c r="K777" s="48"/>
      <c r="L777" s="48"/>
      <c r="M777" s="48"/>
      <c r="N777" s="48"/>
    </row>
    <row r="778" spans="3:14">
      <c r="C778" s="48"/>
      <c r="D778" s="48"/>
      <c r="E778" s="48"/>
      <c r="F778" s="48"/>
      <c r="G778" s="48"/>
      <c r="H778" s="48"/>
      <c r="I778" s="48"/>
      <c r="J778" s="48"/>
      <c r="K778" s="48"/>
      <c r="L778" s="48"/>
      <c r="M778" s="48"/>
      <c r="N778" s="48"/>
    </row>
    <row r="779" spans="3:14">
      <c r="C779" s="48"/>
      <c r="D779" s="48"/>
      <c r="E779" s="48"/>
      <c r="F779" s="48"/>
      <c r="G779" s="48"/>
      <c r="H779" s="48"/>
      <c r="I779" s="48"/>
      <c r="J779" s="48"/>
      <c r="K779" s="48"/>
      <c r="L779" s="48"/>
      <c r="M779" s="48"/>
      <c r="N779" s="48"/>
    </row>
    <row r="780" spans="3:14">
      <c r="C780" s="48"/>
      <c r="D780" s="48"/>
      <c r="E780" s="48"/>
      <c r="F780" s="48"/>
      <c r="G780" s="48"/>
      <c r="H780" s="48"/>
      <c r="I780" s="48"/>
      <c r="J780" s="48"/>
      <c r="K780" s="48"/>
      <c r="L780" s="48"/>
      <c r="M780" s="48"/>
      <c r="N780" s="48"/>
    </row>
    <row r="781" spans="3:14">
      <c r="C781" s="48"/>
      <c r="D781" s="48"/>
      <c r="E781" s="48"/>
      <c r="F781" s="48"/>
      <c r="G781" s="48"/>
      <c r="H781" s="48"/>
      <c r="I781" s="48"/>
      <c r="J781" s="48"/>
      <c r="K781" s="48"/>
      <c r="L781" s="48"/>
      <c r="M781" s="48"/>
      <c r="N781" s="48"/>
    </row>
    <row r="782" spans="3:14">
      <c r="C782" s="48"/>
      <c r="D782" s="48"/>
      <c r="E782" s="48"/>
      <c r="F782" s="48"/>
      <c r="G782" s="48"/>
      <c r="H782" s="48"/>
      <c r="I782" s="48"/>
      <c r="J782" s="48"/>
      <c r="K782" s="48"/>
      <c r="L782" s="48"/>
      <c r="M782" s="48"/>
      <c r="N782" s="48"/>
    </row>
    <row r="783" spans="3:14">
      <c r="C783" s="48"/>
      <c r="D783" s="48"/>
      <c r="E783" s="48"/>
      <c r="F783" s="48"/>
      <c r="G783" s="48"/>
      <c r="H783" s="48"/>
      <c r="I783" s="48"/>
      <c r="J783" s="48"/>
      <c r="K783" s="48"/>
      <c r="L783" s="48"/>
      <c r="M783" s="48"/>
      <c r="N783" s="48"/>
    </row>
    <row r="784" spans="3:14">
      <c r="C784" s="48"/>
      <c r="D784" s="48"/>
      <c r="E784" s="48"/>
      <c r="F784" s="48"/>
      <c r="G784" s="48"/>
      <c r="H784" s="48"/>
      <c r="I784" s="48"/>
      <c r="J784" s="48"/>
      <c r="K784" s="48"/>
      <c r="L784" s="48"/>
      <c r="M784" s="48"/>
      <c r="N784" s="48"/>
    </row>
    <row r="785" spans="3:14">
      <c r="C785" s="48"/>
      <c r="D785" s="48"/>
      <c r="E785" s="48"/>
      <c r="F785" s="48"/>
      <c r="G785" s="48"/>
      <c r="H785" s="48"/>
      <c r="I785" s="48"/>
      <c r="J785" s="48"/>
      <c r="K785" s="48"/>
      <c r="L785" s="48"/>
      <c r="M785" s="48"/>
      <c r="N785" s="48"/>
    </row>
    <row r="786" spans="3:14">
      <c r="C786" s="48"/>
      <c r="D786" s="48"/>
      <c r="E786" s="48"/>
      <c r="F786" s="48"/>
      <c r="G786" s="48"/>
      <c r="H786" s="48"/>
      <c r="I786" s="48"/>
      <c r="J786" s="48"/>
      <c r="K786" s="48"/>
      <c r="L786" s="48"/>
      <c r="M786" s="48"/>
      <c r="N786" s="48"/>
    </row>
    <row r="787" spans="3:14">
      <c r="C787" s="48"/>
      <c r="D787" s="48"/>
      <c r="E787" s="48"/>
      <c r="F787" s="48"/>
      <c r="G787" s="48"/>
      <c r="H787" s="48"/>
      <c r="I787" s="48"/>
      <c r="J787" s="48"/>
      <c r="K787" s="48"/>
      <c r="L787" s="48"/>
      <c r="M787" s="48"/>
      <c r="N787" s="48"/>
    </row>
    <row r="788" spans="3:14">
      <c r="C788" s="48"/>
      <c r="D788" s="48"/>
      <c r="E788" s="48"/>
      <c r="F788" s="48"/>
      <c r="G788" s="48"/>
      <c r="H788" s="48"/>
      <c r="I788" s="48"/>
      <c r="J788" s="48"/>
      <c r="K788" s="48"/>
      <c r="L788" s="48"/>
      <c r="M788" s="48"/>
      <c r="N788" s="48"/>
    </row>
    <row r="789" spans="3:14">
      <c r="C789" s="48"/>
      <c r="D789" s="48"/>
      <c r="E789" s="48"/>
      <c r="F789" s="48"/>
      <c r="G789" s="48"/>
      <c r="H789" s="48"/>
      <c r="I789" s="48"/>
      <c r="J789" s="48"/>
      <c r="K789" s="48"/>
      <c r="L789" s="48"/>
      <c r="M789" s="48"/>
      <c r="N789" s="48"/>
    </row>
    <row r="790" spans="3:14">
      <c r="C790" s="48"/>
      <c r="D790" s="48"/>
      <c r="E790" s="48"/>
      <c r="F790" s="48"/>
      <c r="G790" s="48"/>
      <c r="H790" s="48"/>
      <c r="I790" s="48"/>
      <c r="J790" s="48"/>
      <c r="K790" s="48"/>
      <c r="L790" s="48"/>
      <c r="M790" s="48"/>
      <c r="N790" s="48"/>
    </row>
    <row r="791" spans="3:14">
      <c r="C791" s="48"/>
      <c r="D791" s="48"/>
      <c r="E791" s="48"/>
      <c r="F791" s="48"/>
      <c r="G791" s="48"/>
      <c r="H791" s="48"/>
      <c r="I791" s="48"/>
      <c r="J791" s="48"/>
      <c r="K791" s="48"/>
      <c r="L791" s="48"/>
      <c r="M791" s="48"/>
      <c r="N791" s="48"/>
    </row>
    <row r="792" spans="3:14">
      <c r="C792" s="48"/>
      <c r="D792" s="48"/>
      <c r="E792" s="48"/>
      <c r="F792" s="48"/>
      <c r="G792" s="48"/>
      <c r="H792" s="48"/>
      <c r="I792" s="48"/>
      <c r="J792" s="48"/>
      <c r="K792" s="48"/>
      <c r="L792" s="48"/>
      <c r="M792" s="48"/>
      <c r="N792" s="48"/>
    </row>
    <row r="793" spans="3:14">
      <c r="C793" s="48"/>
      <c r="D793" s="48"/>
      <c r="E793" s="48"/>
      <c r="F793" s="48"/>
      <c r="G793" s="48"/>
      <c r="H793" s="48"/>
      <c r="I793" s="48"/>
      <c r="J793" s="48"/>
      <c r="K793" s="48"/>
      <c r="L793" s="48"/>
      <c r="M793" s="48"/>
      <c r="N793" s="48"/>
    </row>
    <row r="794" spans="3:14">
      <c r="C794" s="48"/>
      <c r="D794" s="48"/>
      <c r="E794" s="48"/>
      <c r="F794" s="48"/>
      <c r="G794" s="48"/>
      <c r="H794" s="48"/>
      <c r="I794" s="48"/>
      <c r="J794" s="48"/>
      <c r="K794" s="48"/>
      <c r="L794" s="48"/>
      <c r="M794" s="48"/>
      <c r="N794" s="48"/>
    </row>
    <row r="795" spans="3:14">
      <c r="C795" s="48"/>
      <c r="D795" s="48"/>
      <c r="E795" s="48"/>
      <c r="F795" s="48"/>
      <c r="G795" s="48"/>
      <c r="H795" s="48"/>
      <c r="I795" s="48"/>
      <c r="J795" s="48"/>
      <c r="K795" s="48"/>
      <c r="L795" s="48"/>
      <c r="M795" s="48"/>
      <c r="N795" s="48"/>
    </row>
    <row r="796" spans="3:14">
      <c r="C796" s="48"/>
      <c r="D796" s="48"/>
      <c r="E796" s="48"/>
      <c r="F796" s="48"/>
      <c r="G796" s="48"/>
      <c r="H796" s="48"/>
      <c r="I796" s="48"/>
      <c r="J796" s="48"/>
      <c r="K796" s="48"/>
      <c r="L796" s="48"/>
      <c r="M796" s="48"/>
      <c r="N796" s="48"/>
    </row>
    <row r="797" spans="3:14">
      <c r="C797" s="48"/>
      <c r="D797" s="48"/>
      <c r="E797" s="48"/>
      <c r="F797" s="48"/>
      <c r="G797" s="48"/>
      <c r="H797" s="48"/>
      <c r="I797" s="48"/>
      <c r="J797" s="48"/>
      <c r="K797" s="48"/>
      <c r="L797" s="48"/>
      <c r="M797" s="48"/>
      <c r="N797" s="48"/>
    </row>
    <row r="798" spans="3:14">
      <c r="C798" s="48"/>
      <c r="D798" s="48"/>
      <c r="E798" s="48"/>
      <c r="F798" s="48"/>
      <c r="G798" s="48"/>
      <c r="H798" s="48"/>
      <c r="I798" s="48"/>
      <c r="J798" s="48"/>
      <c r="K798" s="48"/>
      <c r="L798" s="48"/>
      <c r="M798" s="48"/>
      <c r="N798" s="48"/>
    </row>
    <row r="799" spans="3:14">
      <c r="C799" s="48"/>
      <c r="D799" s="48"/>
      <c r="E799" s="48"/>
      <c r="F799" s="48"/>
      <c r="G799" s="48"/>
      <c r="H799" s="48"/>
      <c r="I799" s="48"/>
      <c r="J799" s="48"/>
      <c r="K799" s="48"/>
      <c r="L799" s="48"/>
      <c r="M799" s="48"/>
      <c r="N799" s="48"/>
    </row>
    <row r="800" spans="3:14">
      <c r="C800" s="48"/>
      <c r="D800" s="48"/>
      <c r="E800" s="48"/>
      <c r="F800" s="48"/>
      <c r="G800" s="48"/>
      <c r="H800" s="48"/>
      <c r="I800" s="48"/>
      <c r="J800" s="48"/>
      <c r="K800" s="48"/>
      <c r="L800" s="48"/>
      <c r="M800" s="48"/>
      <c r="N800" s="48"/>
    </row>
    <row r="801" spans="3:14">
      <c r="C801" s="48"/>
      <c r="D801" s="48"/>
      <c r="E801" s="48"/>
      <c r="F801" s="48"/>
      <c r="G801" s="48"/>
      <c r="H801" s="48"/>
      <c r="I801" s="48"/>
      <c r="J801" s="48"/>
      <c r="K801" s="48"/>
      <c r="L801" s="48"/>
      <c r="M801" s="48"/>
      <c r="N801" s="48"/>
    </row>
    <row r="802" spans="3:14">
      <c r="C802" s="48"/>
      <c r="D802" s="48"/>
      <c r="E802" s="48"/>
      <c r="F802" s="48"/>
      <c r="G802" s="48"/>
      <c r="H802" s="48"/>
      <c r="I802" s="48"/>
      <c r="J802" s="48"/>
      <c r="K802" s="48"/>
      <c r="L802" s="48"/>
      <c r="M802" s="48"/>
      <c r="N802" s="48"/>
    </row>
    <row r="803" spans="3:14">
      <c r="C803" s="48"/>
      <c r="D803" s="48"/>
      <c r="E803" s="48"/>
      <c r="F803" s="48"/>
      <c r="G803" s="48"/>
      <c r="H803" s="48"/>
      <c r="I803" s="48"/>
      <c r="J803" s="48"/>
      <c r="K803" s="48"/>
      <c r="L803" s="48"/>
      <c r="M803" s="48"/>
      <c r="N803" s="48"/>
    </row>
    <row r="804" spans="3:14">
      <c r="C804" s="48"/>
      <c r="D804" s="48"/>
      <c r="E804" s="48"/>
      <c r="F804" s="48"/>
      <c r="G804" s="48"/>
      <c r="H804" s="48"/>
      <c r="I804" s="48"/>
      <c r="J804" s="48"/>
      <c r="K804" s="48"/>
      <c r="L804" s="48"/>
      <c r="M804" s="48"/>
      <c r="N804" s="48"/>
    </row>
    <row r="805" spans="3:14">
      <c r="C805" s="48"/>
      <c r="D805" s="48"/>
      <c r="E805" s="48"/>
      <c r="F805" s="48"/>
      <c r="G805" s="48"/>
      <c r="H805" s="48"/>
      <c r="I805" s="48"/>
      <c r="J805" s="48"/>
      <c r="K805" s="48"/>
      <c r="L805" s="48"/>
      <c r="M805" s="48"/>
      <c r="N805" s="48"/>
    </row>
    <row r="806" spans="3:14">
      <c r="C806" s="48"/>
      <c r="D806" s="48"/>
      <c r="E806" s="48"/>
      <c r="F806" s="48"/>
      <c r="G806" s="48"/>
      <c r="H806" s="48"/>
      <c r="I806" s="48"/>
      <c r="J806" s="48"/>
      <c r="K806" s="48"/>
      <c r="L806" s="48"/>
      <c r="M806" s="48"/>
      <c r="N806" s="48"/>
    </row>
    <row r="807" spans="3:14">
      <c r="C807" s="48"/>
      <c r="D807" s="48"/>
      <c r="E807" s="48"/>
      <c r="F807" s="48"/>
      <c r="G807" s="48"/>
      <c r="H807" s="48"/>
      <c r="I807" s="48"/>
      <c r="J807" s="48"/>
      <c r="K807" s="48"/>
      <c r="L807" s="48"/>
      <c r="M807" s="48"/>
      <c r="N807" s="48"/>
    </row>
    <row r="808" spans="3:14">
      <c r="C808" s="48"/>
      <c r="D808" s="48"/>
      <c r="E808" s="48"/>
      <c r="F808" s="48"/>
      <c r="G808" s="48"/>
      <c r="H808" s="48"/>
      <c r="I808" s="48"/>
      <c r="J808" s="48"/>
      <c r="K808" s="48"/>
      <c r="L808" s="48"/>
      <c r="M808" s="48"/>
      <c r="N808" s="48"/>
    </row>
    <row r="809" spans="3:14">
      <c r="C809" s="48"/>
      <c r="D809" s="48"/>
      <c r="E809" s="48"/>
      <c r="F809" s="48"/>
      <c r="G809" s="48"/>
      <c r="H809" s="48"/>
      <c r="I809" s="48"/>
      <c r="J809" s="48"/>
      <c r="K809" s="48"/>
      <c r="L809" s="48"/>
      <c r="M809" s="48"/>
      <c r="N809" s="48"/>
    </row>
    <row r="810" spans="3:14">
      <c r="C810" s="48"/>
      <c r="D810" s="48"/>
      <c r="E810" s="48"/>
      <c r="F810" s="48"/>
      <c r="G810" s="48"/>
      <c r="H810" s="48"/>
      <c r="I810" s="48"/>
      <c r="J810" s="48"/>
      <c r="K810" s="48"/>
      <c r="L810" s="48"/>
      <c r="M810" s="48"/>
      <c r="N810" s="48"/>
    </row>
    <row r="811" spans="3:14">
      <c r="C811" s="48"/>
      <c r="D811" s="48"/>
      <c r="E811" s="48"/>
      <c r="F811" s="48"/>
      <c r="G811" s="48"/>
      <c r="H811" s="48"/>
      <c r="I811" s="48"/>
      <c r="J811" s="48"/>
      <c r="K811" s="48"/>
      <c r="L811" s="48"/>
      <c r="M811" s="48"/>
      <c r="N811" s="48"/>
    </row>
    <row r="812" spans="3:14">
      <c r="C812" s="48"/>
      <c r="D812" s="48"/>
      <c r="E812" s="48"/>
      <c r="F812" s="48"/>
      <c r="G812" s="48"/>
      <c r="H812" s="48"/>
      <c r="I812" s="48"/>
      <c r="J812" s="48"/>
      <c r="K812" s="48"/>
      <c r="L812" s="48"/>
      <c r="M812" s="48"/>
      <c r="N812" s="48"/>
    </row>
    <row r="813" spans="3:14">
      <c r="C813" s="48"/>
      <c r="D813" s="48"/>
      <c r="E813" s="48"/>
      <c r="F813" s="48"/>
      <c r="G813" s="48"/>
      <c r="H813" s="48"/>
      <c r="I813" s="48"/>
      <c r="J813" s="48"/>
      <c r="K813" s="48"/>
      <c r="L813" s="48"/>
      <c r="M813" s="48"/>
      <c r="N813" s="48"/>
    </row>
    <row r="814" spans="3:14">
      <c r="C814" s="48"/>
      <c r="D814" s="48"/>
      <c r="E814" s="48"/>
      <c r="F814" s="48"/>
      <c r="G814" s="48"/>
      <c r="H814" s="48"/>
      <c r="I814" s="48"/>
      <c r="J814" s="48"/>
      <c r="K814" s="48"/>
      <c r="L814" s="48"/>
      <c r="M814" s="48"/>
      <c r="N814" s="48"/>
    </row>
    <row r="815" spans="3:14">
      <c r="C815" s="48"/>
      <c r="D815" s="48"/>
      <c r="E815" s="48"/>
      <c r="F815" s="48"/>
      <c r="G815" s="48"/>
      <c r="H815" s="48"/>
      <c r="I815" s="48"/>
      <c r="J815" s="48"/>
      <c r="K815" s="48"/>
      <c r="L815" s="48"/>
      <c r="M815" s="48"/>
      <c r="N815" s="48"/>
    </row>
    <row r="816" spans="3:14">
      <c r="C816" s="48"/>
      <c r="D816" s="48"/>
      <c r="E816" s="48"/>
      <c r="F816" s="48"/>
      <c r="G816" s="48"/>
      <c r="H816" s="48"/>
      <c r="I816" s="48"/>
      <c r="J816" s="48"/>
      <c r="K816" s="48"/>
      <c r="L816" s="48"/>
      <c r="M816" s="48"/>
      <c r="N816" s="48"/>
    </row>
    <row r="817" spans="3:14">
      <c r="C817" s="48"/>
      <c r="D817" s="48"/>
      <c r="E817" s="48"/>
      <c r="F817" s="48"/>
      <c r="G817" s="48"/>
      <c r="H817" s="48"/>
      <c r="I817" s="48"/>
      <c r="J817" s="48"/>
      <c r="K817" s="48"/>
      <c r="L817" s="48"/>
      <c r="M817" s="48"/>
      <c r="N817" s="48"/>
    </row>
    <row r="818" spans="3:14">
      <c r="C818" s="48"/>
      <c r="D818" s="48"/>
      <c r="E818" s="48"/>
      <c r="F818" s="48"/>
      <c r="G818" s="48"/>
      <c r="H818" s="48"/>
      <c r="I818" s="48"/>
      <c r="J818" s="48"/>
      <c r="K818" s="48"/>
      <c r="L818" s="48"/>
      <c r="M818" s="48"/>
      <c r="N818" s="48"/>
    </row>
    <row r="819" spans="3:14">
      <c r="C819" s="48"/>
      <c r="D819" s="48"/>
      <c r="E819" s="48"/>
      <c r="F819" s="48"/>
      <c r="G819" s="48"/>
      <c r="H819" s="48"/>
      <c r="I819" s="48"/>
      <c r="J819" s="48"/>
      <c r="K819" s="48"/>
      <c r="L819" s="48"/>
      <c r="M819" s="48"/>
      <c r="N819" s="48"/>
    </row>
    <row r="820" spans="3:14">
      <c r="C820" s="48"/>
      <c r="D820" s="48"/>
      <c r="E820" s="48"/>
      <c r="F820" s="48"/>
      <c r="G820" s="48"/>
      <c r="H820" s="48"/>
      <c r="I820" s="48"/>
      <c r="J820" s="48"/>
      <c r="K820" s="48"/>
      <c r="L820" s="48"/>
      <c r="M820" s="48"/>
      <c r="N820" s="48"/>
    </row>
    <row r="821" spans="3:14">
      <c r="C821" s="48"/>
      <c r="D821" s="48"/>
      <c r="E821" s="48"/>
      <c r="F821" s="48"/>
      <c r="G821" s="48"/>
      <c r="H821" s="48"/>
      <c r="I821" s="48"/>
      <c r="J821" s="48"/>
      <c r="K821" s="48"/>
      <c r="L821" s="48"/>
      <c r="M821" s="48"/>
      <c r="N821" s="48"/>
    </row>
    <row r="822" spans="3:14">
      <c r="C822" s="48"/>
      <c r="D822" s="48"/>
      <c r="E822" s="48"/>
      <c r="F822" s="48"/>
      <c r="G822" s="48"/>
      <c r="H822" s="48"/>
      <c r="I822" s="48"/>
      <c r="J822" s="48"/>
      <c r="K822" s="48"/>
      <c r="L822" s="48"/>
      <c r="M822" s="48"/>
      <c r="N822" s="48"/>
    </row>
    <row r="823" spans="3:14">
      <c r="C823" s="48"/>
      <c r="D823" s="48"/>
      <c r="E823" s="48"/>
      <c r="F823" s="48"/>
      <c r="G823" s="48"/>
      <c r="H823" s="48"/>
      <c r="I823" s="48"/>
      <c r="J823" s="48"/>
      <c r="K823" s="48"/>
      <c r="L823" s="48"/>
      <c r="M823" s="48"/>
      <c r="N823" s="48"/>
    </row>
    <row r="824" spans="3:14">
      <c r="C824" s="48"/>
      <c r="D824" s="48"/>
      <c r="E824" s="48"/>
      <c r="F824" s="48"/>
      <c r="G824" s="48"/>
      <c r="H824" s="48"/>
      <c r="I824" s="48"/>
      <c r="J824" s="48"/>
      <c r="K824" s="48"/>
      <c r="L824" s="48"/>
      <c r="M824" s="48"/>
      <c r="N824" s="48"/>
    </row>
    <row r="825" spans="3:14">
      <c r="C825" s="48"/>
      <c r="D825" s="48"/>
      <c r="E825" s="48"/>
      <c r="F825" s="48"/>
      <c r="G825" s="48"/>
      <c r="H825" s="48"/>
      <c r="I825" s="48"/>
      <c r="J825" s="48"/>
      <c r="K825" s="48"/>
      <c r="L825" s="48"/>
      <c r="M825" s="48"/>
      <c r="N825" s="48"/>
    </row>
    <row r="826" spans="3:14">
      <c r="C826" s="48"/>
      <c r="D826" s="48"/>
      <c r="E826" s="48"/>
      <c r="F826" s="48"/>
      <c r="G826" s="48"/>
      <c r="H826" s="48"/>
      <c r="I826" s="48"/>
      <c r="J826" s="48"/>
      <c r="K826" s="48"/>
      <c r="L826" s="48"/>
      <c r="M826" s="48"/>
      <c r="N826" s="48"/>
    </row>
    <row r="827" spans="3:14">
      <c r="C827" s="48"/>
      <c r="D827" s="48"/>
      <c r="E827" s="48"/>
      <c r="F827" s="48"/>
      <c r="G827" s="48"/>
      <c r="H827" s="48"/>
      <c r="I827" s="48"/>
      <c r="J827" s="48"/>
      <c r="K827" s="48"/>
      <c r="L827" s="48"/>
      <c r="M827" s="48"/>
      <c r="N827" s="48"/>
    </row>
    <row r="828" spans="3:14">
      <c r="C828" s="48"/>
      <c r="D828" s="48"/>
      <c r="E828" s="48"/>
      <c r="F828" s="48"/>
      <c r="G828" s="48"/>
      <c r="H828" s="48"/>
      <c r="I828" s="48"/>
      <c r="J828" s="48"/>
      <c r="K828" s="48"/>
      <c r="L828" s="48"/>
      <c r="M828" s="48"/>
      <c r="N828" s="48"/>
    </row>
    <row r="829" spans="3:14">
      <c r="C829" s="48"/>
      <c r="D829" s="48"/>
      <c r="E829" s="48"/>
      <c r="F829" s="48"/>
      <c r="G829" s="48"/>
      <c r="H829" s="48"/>
      <c r="I829" s="48"/>
      <c r="J829" s="48"/>
      <c r="K829" s="48"/>
      <c r="L829" s="48"/>
      <c r="M829" s="48"/>
      <c r="N829" s="48"/>
    </row>
    <row r="830" spans="3:14">
      <c r="C830" s="48"/>
      <c r="D830" s="48"/>
      <c r="E830" s="48"/>
      <c r="F830" s="48"/>
      <c r="G830" s="48"/>
      <c r="H830" s="48"/>
      <c r="I830" s="48"/>
      <c r="J830" s="48"/>
      <c r="K830" s="48"/>
      <c r="L830" s="48"/>
      <c r="M830" s="48"/>
      <c r="N830" s="48"/>
    </row>
    <row r="831" spans="3:14">
      <c r="C831" s="48"/>
      <c r="D831" s="48"/>
      <c r="E831" s="48"/>
      <c r="F831" s="48"/>
      <c r="G831" s="48"/>
      <c r="H831" s="48"/>
      <c r="I831" s="48"/>
      <c r="J831" s="48"/>
      <c r="K831" s="48"/>
      <c r="L831" s="48"/>
      <c r="M831" s="48"/>
      <c r="N831" s="48"/>
    </row>
    <row r="832" spans="3:14">
      <c r="C832" s="48"/>
      <c r="D832" s="48"/>
      <c r="E832" s="48"/>
      <c r="F832" s="48"/>
      <c r="G832" s="48"/>
      <c r="H832" s="48"/>
      <c r="I832" s="48"/>
      <c r="J832" s="48"/>
      <c r="K832" s="48"/>
      <c r="L832" s="48"/>
      <c r="M832" s="48"/>
      <c r="N832" s="48"/>
    </row>
    <row r="833" spans="3:14">
      <c r="C833" s="48"/>
      <c r="D833" s="48"/>
      <c r="E833" s="48"/>
      <c r="F833" s="48"/>
      <c r="G833" s="48"/>
      <c r="H833" s="48"/>
      <c r="I833" s="48"/>
      <c r="J833" s="48"/>
      <c r="K833" s="48"/>
      <c r="L833" s="48"/>
      <c r="M833" s="48"/>
      <c r="N833" s="48"/>
    </row>
    <row r="834" spans="3:14">
      <c r="C834" s="48"/>
      <c r="D834" s="48"/>
      <c r="E834" s="48"/>
      <c r="F834" s="48"/>
      <c r="G834" s="48"/>
      <c r="H834" s="48"/>
      <c r="I834" s="48"/>
      <c r="J834" s="48"/>
      <c r="K834" s="48"/>
      <c r="L834" s="48"/>
      <c r="M834" s="48"/>
      <c r="N834" s="48"/>
    </row>
    <row r="835" spans="3:14">
      <c r="C835" s="48"/>
      <c r="D835" s="48"/>
      <c r="E835" s="48"/>
      <c r="F835" s="48"/>
      <c r="G835" s="48"/>
      <c r="H835" s="48"/>
      <c r="I835" s="48"/>
      <c r="J835" s="48"/>
      <c r="K835" s="48"/>
      <c r="L835" s="48"/>
      <c r="M835" s="48"/>
      <c r="N835" s="48"/>
    </row>
    <row r="836" spans="3:14">
      <c r="C836" s="48"/>
      <c r="D836" s="48"/>
      <c r="E836" s="48"/>
      <c r="F836" s="48"/>
      <c r="G836" s="48"/>
      <c r="H836" s="48"/>
      <c r="I836" s="48"/>
      <c r="J836" s="48"/>
      <c r="K836" s="48"/>
      <c r="L836" s="48"/>
      <c r="M836" s="48"/>
      <c r="N836" s="48"/>
    </row>
    <row r="837" spans="3:14">
      <c r="C837" s="48"/>
      <c r="D837" s="48"/>
      <c r="E837" s="48"/>
      <c r="F837" s="48"/>
      <c r="G837" s="48"/>
      <c r="H837" s="48"/>
      <c r="I837" s="48"/>
      <c r="J837" s="48"/>
      <c r="K837" s="48"/>
      <c r="L837" s="48"/>
      <c r="M837" s="48"/>
      <c r="N837" s="48"/>
    </row>
    <row r="838" spans="3:14">
      <c r="C838" s="48"/>
      <c r="D838" s="48"/>
      <c r="E838" s="48"/>
      <c r="F838" s="48"/>
      <c r="G838" s="48"/>
      <c r="H838" s="48"/>
      <c r="I838" s="48"/>
      <c r="J838" s="48"/>
      <c r="K838" s="48"/>
      <c r="L838" s="48"/>
      <c r="M838" s="48"/>
      <c r="N838" s="48"/>
    </row>
    <row r="839" spans="3:14">
      <c r="C839" s="48"/>
      <c r="D839" s="48"/>
      <c r="E839" s="48"/>
      <c r="F839" s="48"/>
      <c r="G839" s="48"/>
      <c r="H839" s="48"/>
      <c r="I839" s="48"/>
      <c r="J839" s="48"/>
      <c r="K839" s="48"/>
      <c r="L839" s="48"/>
      <c r="M839" s="48"/>
      <c r="N839" s="48"/>
    </row>
    <row r="840" spans="3:14">
      <c r="C840" s="48"/>
      <c r="D840" s="48"/>
      <c r="E840" s="48"/>
      <c r="F840" s="48"/>
      <c r="G840" s="48"/>
      <c r="H840" s="48"/>
      <c r="I840" s="48"/>
      <c r="J840" s="48"/>
      <c r="K840" s="48"/>
      <c r="L840" s="48"/>
      <c r="M840" s="48"/>
      <c r="N840" s="48"/>
    </row>
    <row r="841" spans="3:14">
      <c r="C841" s="48"/>
      <c r="D841" s="48"/>
      <c r="E841" s="48"/>
      <c r="F841" s="48"/>
      <c r="G841" s="48"/>
      <c r="H841" s="48"/>
      <c r="I841" s="48"/>
      <c r="J841" s="48"/>
      <c r="K841" s="48"/>
      <c r="L841" s="48"/>
      <c r="M841" s="48"/>
      <c r="N841" s="48"/>
    </row>
    <row r="842" spans="3:14">
      <c r="C842" s="48"/>
      <c r="D842" s="48"/>
      <c r="E842" s="48"/>
      <c r="F842" s="48"/>
      <c r="G842" s="48"/>
      <c r="H842" s="48"/>
      <c r="I842" s="48"/>
      <c r="J842" s="48"/>
      <c r="K842" s="48"/>
      <c r="L842" s="48"/>
      <c r="M842" s="48"/>
      <c r="N842" s="48"/>
    </row>
    <row r="843" spans="3:14">
      <c r="C843" s="48"/>
      <c r="D843" s="48"/>
      <c r="E843" s="48"/>
      <c r="F843" s="48"/>
      <c r="G843" s="48"/>
      <c r="H843" s="48"/>
      <c r="I843" s="48"/>
      <c r="J843" s="48"/>
      <c r="K843" s="48"/>
      <c r="L843" s="48"/>
      <c r="M843" s="48"/>
      <c r="N843" s="48"/>
    </row>
    <row r="844" spans="3:14">
      <c r="C844" s="48"/>
      <c r="D844" s="48"/>
      <c r="E844" s="48"/>
      <c r="F844" s="48"/>
      <c r="G844" s="48"/>
      <c r="H844" s="48"/>
      <c r="I844" s="48"/>
      <c r="J844" s="48"/>
      <c r="K844" s="48"/>
      <c r="L844" s="48"/>
      <c r="M844" s="48"/>
      <c r="N844" s="48"/>
    </row>
    <row r="845" spans="3:14">
      <c r="C845" s="48"/>
      <c r="D845" s="48"/>
      <c r="E845" s="48"/>
      <c r="F845" s="48"/>
      <c r="G845" s="48"/>
      <c r="H845" s="48"/>
      <c r="I845" s="48"/>
      <c r="J845" s="48"/>
      <c r="K845" s="48"/>
      <c r="L845" s="48"/>
      <c r="M845" s="48"/>
      <c r="N845" s="48"/>
    </row>
    <row r="846" spans="3:14">
      <c r="C846" s="48"/>
      <c r="D846" s="48"/>
      <c r="E846" s="48"/>
      <c r="F846" s="48"/>
      <c r="G846" s="48"/>
      <c r="H846" s="48"/>
      <c r="I846" s="48"/>
      <c r="J846" s="48"/>
      <c r="K846" s="48"/>
      <c r="L846" s="48"/>
      <c r="M846" s="48"/>
      <c r="N846" s="48"/>
    </row>
    <row r="847" spans="3:14">
      <c r="C847" s="48"/>
      <c r="D847" s="48"/>
      <c r="E847" s="48"/>
      <c r="F847" s="48"/>
      <c r="G847" s="48"/>
      <c r="H847" s="48"/>
      <c r="I847" s="48"/>
      <c r="J847" s="48"/>
      <c r="K847" s="48"/>
      <c r="L847" s="48"/>
      <c r="M847" s="48"/>
      <c r="N847" s="48"/>
    </row>
    <row r="848" spans="3:14">
      <c r="C848" s="48"/>
      <c r="D848" s="48"/>
      <c r="E848" s="48"/>
      <c r="F848" s="48"/>
      <c r="G848" s="48"/>
      <c r="H848" s="48"/>
      <c r="I848" s="48"/>
      <c r="J848" s="48"/>
      <c r="K848" s="48"/>
      <c r="L848" s="48"/>
      <c r="M848" s="48"/>
      <c r="N848" s="48"/>
    </row>
    <row r="849" spans="3:14">
      <c r="C849" s="48"/>
      <c r="D849" s="48"/>
      <c r="E849" s="48"/>
      <c r="F849" s="48"/>
      <c r="G849" s="48"/>
      <c r="H849" s="48"/>
      <c r="I849" s="48"/>
      <c r="J849" s="48"/>
      <c r="K849" s="48"/>
      <c r="L849" s="48"/>
      <c r="M849" s="48"/>
      <c r="N849" s="48"/>
    </row>
    <row r="850" spans="3:14">
      <c r="C850" s="48"/>
      <c r="D850" s="48"/>
      <c r="E850" s="48"/>
      <c r="F850" s="48"/>
      <c r="G850" s="48"/>
      <c r="H850" s="48"/>
      <c r="I850" s="48"/>
      <c r="J850" s="48"/>
      <c r="K850" s="48"/>
      <c r="L850" s="48"/>
      <c r="M850" s="48"/>
      <c r="N850" s="48"/>
    </row>
    <row r="851" spans="3:14">
      <c r="C851" s="48"/>
      <c r="D851" s="48"/>
      <c r="E851" s="48"/>
      <c r="F851" s="48"/>
      <c r="G851" s="48"/>
      <c r="H851" s="48"/>
      <c r="I851" s="48"/>
      <c r="J851" s="48"/>
      <c r="K851" s="48"/>
      <c r="L851" s="48"/>
      <c r="M851" s="48"/>
      <c r="N851" s="48"/>
    </row>
    <row r="852" spans="3:14">
      <c r="C852" s="48"/>
      <c r="D852" s="48"/>
      <c r="E852" s="48"/>
      <c r="F852" s="48"/>
      <c r="G852" s="48"/>
      <c r="H852" s="48"/>
      <c r="I852" s="48"/>
      <c r="J852" s="48"/>
      <c r="K852" s="48"/>
      <c r="L852" s="48"/>
      <c r="M852" s="48"/>
      <c r="N852" s="48"/>
    </row>
    <row r="853" spans="3:14">
      <c r="C853" s="48"/>
      <c r="D853" s="48"/>
      <c r="E853" s="48"/>
      <c r="F853" s="48"/>
      <c r="G853" s="48"/>
      <c r="H853" s="48"/>
      <c r="I853" s="48"/>
      <c r="J853" s="48"/>
      <c r="K853" s="48"/>
      <c r="L853" s="48"/>
      <c r="M853" s="48"/>
      <c r="N853" s="48"/>
    </row>
    <row r="854" spans="3:14">
      <c r="C854" s="48"/>
      <c r="D854" s="48"/>
      <c r="E854" s="48"/>
      <c r="F854" s="48"/>
      <c r="G854" s="48"/>
      <c r="H854" s="48"/>
      <c r="I854" s="48"/>
      <c r="J854" s="48"/>
      <c r="K854" s="48"/>
      <c r="L854" s="48"/>
      <c r="M854" s="48"/>
      <c r="N854" s="48"/>
    </row>
    <row r="855" spans="3:14">
      <c r="C855" s="48"/>
      <c r="D855" s="48"/>
      <c r="E855" s="48"/>
      <c r="F855" s="48"/>
      <c r="G855" s="48"/>
      <c r="H855" s="48"/>
      <c r="I855" s="48"/>
      <c r="J855" s="48"/>
      <c r="K855" s="48"/>
      <c r="L855" s="48"/>
      <c r="M855" s="48"/>
      <c r="N855" s="48"/>
    </row>
    <row r="856" spans="3:14">
      <c r="C856" s="48"/>
      <c r="D856" s="48"/>
      <c r="E856" s="48"/>
      <c r="F856" s="48"/>
      <c r="G856" s="48"/>
      <c r="H856" s="48"/>
      <c r="I856" s="48"/>
      <c r="J856" s="48"/>
      <c r="K856" s="48"/>
      <c r="L856" s="48"/>
      <c r="M856" s="48"/>
      <c r="N856" s="48"/>
    </row>
    <row r="857" spans="3:14">
      <c r="C857" s="48"/>
      <c r="D857" s="48"/>
      <c r="E857" s="48"/>
      <c r="F857" s="48"/>
      <c r="G857" s="48"/>
      <c r="H857" s="48"/>
      <c r="I857" s="48"/>
      <c r="J857" s="48"/>
      <c r="K857" s="48"/>
      <c r="L857" s="48"/>
      <c r="M857" s="48"/>
      <c r="N857" s="48"/>
    </row>
    <row r="858" spans="3:14">
      <c r="C858" s="48"/>
      <c r="D858" s="48"/>
      <c r="E858" s="48"/>
      <c r="F858" s="48"/>
      <c r="G858" s="48"/>
      <c r="H858" s="48"/>
      <c r="I858" s="48"/>
      <c r="J858" s="48"/>
      <c r="K858" s="48"/>
      <c r="L858" s="48"/>
      <c r="M858" s="48"/>
      <c r="N858" s="48"/>
    </row>
    <row r="859" spans="3:14">
      <c r="C859" s="48"/>
      <c r="D859" s="48"/>
      <c r="E859" s="48"/>
      <c r="F859" s="48"/>
      <c r="G859" s="48"/>
      <c r="H859" s="48"/>
      <c r="I859" s="48"/>
      <c r="J859" s="48"/>
      <c r="K859" s="48"/>
      <c r="L859" s="48"/>
      <c r="M859" s="48"/>
      <c r="N859" s="48"/>
    </row>
    <row r="860" spans="3:14">
      <c r="C860" s="48"/>
      <c r="D860" s="48"/>
      <c r="E860" s="48"/>
      <c r="F860" s="48"/>
      <c r="G860" s="48"/>
      <c r="H860" s="48"/>
      <c r="I860" s="48"/>
      <c r="J860" s="48"/>
      <c r="K860" s="48"/>
      <c r="L860" s="48"/>
      <c r="M860" s="48"/>
      <c r="N860" s="48"/>
    </row>
    <row r="861" spans="3:14">
      <c r="C861" s="48"/>
      <c r="D861" s="48"/>
      <c r="E861" s="48"/>
      <c r="F861" s="48"/>
      <c r="G861" s="48"/>
      <c r="H861" s="48"/>
      <c r="I861" s="48"/>
      <c r="J861" s="48"/>
      <c r="K861" s="48"/>
      <c r="L861" s="48"/>
      <c r="M861" s="48"/>
      <c r="N861" s="48"/>
    </row>
    <row r="862" spans="3:14">
      <c r="C862" s="48"/>
      <c r="D862" s="48"/>
      <c r="E862" s="48"/>
      <c r="F862" s="48"/>
      <c r="G862" s="48"/>
      <c r="H862" s="48"/>
      <c r="I862" s="48"/>
      <c r="J862" s="48"/>
      <c r="K862" s="48"/>
      <c r="L862" s="48"/>
      <c r="M862" s="48"/>
      <c r="N862" s="48"/>
    </row>
    <row r="863" spans="3:14">
      <c r="C863" s="48"/>
      <c r="D863" s="48"/>
      <c r="E863" s="48"/>
      <c r="F863" s="48"/>
      <c r="G863" s="48"/>
      <c r="H863" s="48"/>
      <c r="I863" s="48"/>
      <c r="J863" s="48"/>
      <c r="K863" s="48"/>
      <c r="L863" s="48"/>
      <c r="M863" s="48"/>
      <c r="N863" s="48"/>
    </row>
    <row r="864" spans="3:14">
      <c r="C864" s="48"/>
      <c r="D864" s="48"/>
      <c r="E864" s="48"/>
      <c r="F864" s="48"/>
      <c r="G864" s="48"/>
      <c r="H864" s="48"/>
      <c r="I864" s="48"/>
      <c r="J864" s="48"/>
      <c r="K864" s="48"/>
      <c r="L864" s="48"/>
      <c r="M864" s="48"/>
      <c r="N864" s="48"/>
    </row>
    <row r="865" spans="3:14">
      <c r="C865" s="48"/>
      <c r="D865" s="48"/>
      <c r="E865" s="48"/>
      <c r="F865" s="48"/>
      <c r="G865" s="48"/>
      <c r="H865" s="48"/>
      <c r="I865" s="48"/>
      <c r="J865" s="48"/>
      <c r="K865" s="48"/>
      <c r="L865" s="48"/>
      <c r="M865" s="48"/>
      <c r="N865" s="48"/>
    </row>
    <row r="866" spans="3:14">
      <c r="C866" s="48"/>
      <c r="D866" s="48"/>
      <c r="E866" s="48"/>
      <c r="F866" s="48"/>
      <c r="G866" s="48"/>
      <c r="H866" s="48"/>
      <c r="I866" s="48"/>
      <c r="J866" s="48"/>
      <c r="K866" s="48"/>
      <c r="L866" s="48"/>
      <c r="M866" s="48"/>
      <c r="N866" s="48"/>
    </row>
    <row r="867" spans="3:14">
      <c r="C867" s="48"/>
      <c r="D867" s="48"/>
      <c r="E867" s="48"/>
      <c r="F867" s="48"/>
      <c r="G867" s="48"/>
      <c r="H867" s="48"/>
      <c r="I867" s="48"/>
      <c r="J867" s="48"/>
      <c r="K867" s="48"/>
      <c r="L867" s="48"/>
      <c r="M867" s="48"/>
      <c r="N867" s="48"/>
    </row>
    <row r="868" spans="3:14">
      <c r="C868" s="48"/>
      <c r="D868" s="48"/>
      <c r="E868" s="48"/>
      <c r="F868" s="48"/>
      <c r="G868" s="48"/>
      <c r="H868" s="48"/>
      <c r="I868" s="48"/>
      <c r="J868" s="48"/>
      <c r="K868" s="48"/>
      <c r="L868" s="48"/>
      <c r="M868" s="48"/>
      <c r="N868" s="48"/>
    </row>
    <row r="869" spans="3:14">
      <c r="C869" s="48"/>
      <c r="D869" s="48"/>
      <c r="E869" s="48"/>
      <c r="F869" s="48"/>
      <c r="G869" s="48"/>
      <c r="H869" s="48"/>
      <c r="I869" s="48"/>
      <c r="J869" s="48"/>
      <c r="K869" s="48"/>
      <c r="L869" s="48"/>
      <c r="M869" s="48"/>
      <c r="N869" s="48"/>
    </row>
    <row r="870" spans="3:14">
      <c r="C870" s="48"/>
      <c r="D870" s="48"/>
      <c r="E870" s="48"/>
      <c r="F870" s="48"/>
      <c r="G870" s="48"/>
      <c r="H870" s="48"/>
      <c r="I870" s="48"/>
      <c r="J870" s="48"/>
      <c r="K870" s="48"/>
      <c r="L870" s="48"/>
      <c r="M870" s="48"/>
      <c r="N870" s="48"/>
    </row>
    <row r="871" spans="3:14">
      <c r="C871" s="48"/>
      <c r="D871" s="48"/>
      <c r="E871" s="48"/>
      <c r="F871" s="48"/>
      <c r="G871" s="48"/>
      <c r="H871" s="48"/>
      <c r="I871" s="48"/>
      <c r="J871" s="48"/>
      <c r="K871" s="48"/>
      <c r="L871" s="48"/>
      <c r="M871" s="48"/>
      <c r="N871" s="48"/>
    </row>
    <row r="872" spans="3:14">
      <c r="C872" s="48"/>
      <c r="D872" s="48"/>
      <c r="E872" s="48"/>
      <c r="F872" s="48"/>
      <c r="G872" s="48"/>
      <c r="H872" s="48"/>
      <c r="I872" s="48"/>
      <c r="J872" s="48"/>
      <c r="K872" s="48"/>
      <c r="L872" s="48"/>
      <c r="M872" s="48"/>
      <c r="N872" s="48"/>
    </row>
    <row r="873" spans="3:14">
      <c r="C873" s="48"/>
      <c r="D873" s="48"/>
      <c r="E873" s="48"/>
      <c r="F873" s="48"/>
      <c r="G873" s="48"/>
      <c r="H873" s="48"/>
      <c r="I873" s="48"/>
      <c r="J873" s="48"/>
      <c r="K873" s="48"/>
      <c r="L873" s="48"/>
      <c r="M873" s="48"/>
      <c r="N873" s="48"/>
    </row>
    <row r="874" spans="3:14">
      <c r="C874" s="48"/>
      <c r="D874" s="48"/>
      <c r="E874" s="48"/>
      <c r="F874" s="48"/>
      <c r="G874" s="48"/>
      <c r="H874" s="48"/>
      <c r="I874" s="48"/>
      <c r="J874" s="48"/>
      <c r="K874" s="48"/>
      <c r="L874" s="48"/>
      <c r="M874" s="48"/>
      <c r="N874" s="48"/>
    </row>
    <row r="875" spans="3:14">
      <c r="C875" s="48"/>
      <c r="D875" s="48"/>
      <c r="E875" s="48"/>
      <c r="F875" s="48"/>
      <c r="G875" s="48"/>
      <c r="H875" s="48"/>
      <c r="I875" s="48"/>
      <c r="J875" s="48"/>
      <c r="K875" s="48"/>
      <c r="L875" s="48"/>
      <c r="M875" s="48"/>
      <c r="N875" s="48"/>
    </row>
    <row r="876" spans="3:14">
      <c r="C876" s="48"/>
      <c r="D876" s="48"/>
      <c r="E876" s="48"/>
      <c r="F876" s="48"/>
      <c r="G876" s="48"/>
      <c r="H876" s="48"/>
      <c r="I876" s="48"/>
      <c r="J876" s="48"/>
      <c r="K876" s="48"/>
      <c r="L876" s="48"/>
      <c r="M876" s="48"/>
      <c r="N876" s="48"/>
    </row>
    <row r="877" spans="3:14">
      <c r="C877" s="48"/>
      <c r="D877" s="48"/>
      <c r="E877" s="48"/>
      <c r="F877" s="48"/>
      <c r="G877" s="48"/>
      <c r="H877" s="48"/>
      <c r="I877" s="48"/>
      <c r="J877" s="48"/>
      <c r="K877" s="48"/>
      <c r="L877" s="48"/>
      <c r="M877" s="48"/>
      <c r="N877" s="48"/>
    </row>
    <row r="878" spans="3:14">
      <c r="C878" s="48"/>
      <c r="D878" s="48"/>
      <c r="E878" s="48"/>
      <c r="F878" s="48"/>
      <c r="G878" s="48"/>
      <c r="H878" s="48"/>
      <c r="I878" s="48"/>
      <c r="J878" s="48"/>
      <c r="K878" s="48"/>
      <c r="L878" s="48"/>
      <c r="M878" s="48"/>
      <c r="N878" s="48"/>
    </row>
    <row r="879" spans="3:14">
      <c r="C879" s="48"/>
      <c r="D879" s="48"/>
      <c r="E879" s="48"/>
      <c r="F879" s="48"/>
      <c r="G879" s="48"/>
      <c r="H879" s="48"/>
      <c r="I879" s="48"/>
      <c r="J879" s="48"/>
      <c r="K879" s="48"/>
      <c r="L879" s="48"/>
      <c r="M879" s="48"/>
      <c r="N879" s="48"/>
    </row>
    <row r="880" spans="3:14">
      <c r="C880" s="48"/>
      <c r="D880" s="48"/>
      <c r="E880" s="48"/>
      <c r="F880" s="48"/>
      <c r="G880" s="48"/>
      <c r="H880" s="48"/>
      <c r="I880" s="48"/>
      <c r="J880" s="48"/>
      <c r="K880" s="48"/>
      <c r="L880" s="48"/>
      <c r="M880" s="48"/>
      <c r="N880" s="48"/>
    </row>
    <row r="881" spans="3:14">
      <c r="C881" s="48"/>
      <c r="D881" s="48"/>
      <c r="E881" s="48"/>
      <c r="F881" s="48"/>
      <c r="G881" s="48"/>
      <c r="H881" s="48"/>
      <c r="I881" s="48"/>
      <c r="J881" s="48"/>
      <c r="K881" s="48"/>
      <c r="L881" s="48"/>
      <c r="M881" s="48"/>
      <c r="N881" s="48"/>
    </row>
    <row r="882" spans="3:14">
      <c r="C882" s="48"/>
      <c r="D882" s="48"/>
      <c r="E882" s="48"/>
      <c r="F882" s="48"/>
      <c r="G882" s="48"/>
      <c r="H882" s="48"/>
      <c r="I882" s="48"/>
      <c r="J882" s="48"/>
      <c r="K882" s="48"/>
      <c r="L882" s="48"/>
      <c r="M882" s="48"/>
      <c r="N882" s="48"/>
    </row>
    <row r="883" spans="3:14">
      <c r="C883" s="48"/>
      <c r="D883" s="48"/>
      <c r="E883" s="48"/>
      <c r="F883" s="48"/>
      <c r="G883" s="48"/>
      <c r="H883" s="48"/>
      <c r="I883" s="48"/>
      <c r="J883" s="48"/>
      <c r="K883" s="48"/>
      <c r="L883" s="48"/>
      <c r="M883" s="48"/>
      <c r="N883" s="48"/>
    </row>
    <row r="884" spans="3:14">
      <c r="C884" s="48"/>
      <c r="D884" s="48"/>
      <c r="E884" s="48"/>
      <c r="F884" s="48"/>
      <c r="G884" s="48"/>
      <c r="H884" s="48"/>
      <c r="I884" s="48"/>
      <c r="J884" s="48"/>
      <c r="K884" s="48"/>
      <c r="L884" s="48"/>
      <c r="M884" s="48"/>
      <c r="N884" s="48"/>
    </row>
    <row r="885" spans="3:14">
      <c r="C885" s="48"/>
      <c r="D885" s="48"/>
      <c r="E885" s="48"/>
      <c r="F885" s="48"/>
      <c r="G885" s="48"/>
      <c r="H885" s="48"/>
      <c r="I885" s="48"/>
      <c r="J885" s="48"/>
      <c r="K885" s="48"/>
      <c r="L885" s="48"/>
      <c r="M885" s="48"/>
      <c r="N885" s="48"/>
    </row>
    <row r="886" spans="3:14">
      <c r="C886" s="48"/>
      <c r="D886" s="48"/>
      <c r="E886" s="48"/>
      <c r="F886" s="48"/>
      <c r="G886" s="48"/>
      <c r="H886" s="48"/>
      <c r="I886" s="48"/>
      <c r="J886" s="48"/>
      <c r="K886" s="48"/>
      <c r="L886" s="48"/>
      <c r="M886" s="48"/>
      <c r="N886" s="48"/>
    </row>
    <row r="887" spans="3:14">
      <c r="C887" s="48"/>
      <c r="D887" s="48"/>
      <c r="E887" s="48"/>
      <c r="F887" s="48"/>
      <c r="G887" s="48"/>
      <c r="H887" s="48"/>
      <c r="I887" s="48"/>
      <c r="J887" s="48"/>
      <c r="K887" s="48"/>
      <c r="L887" s="48"/>
      <c r="M887" s="48"/>
      <c r="N887" s="48"/>
    </row>
    <row r="888" spans="3:14">
      <c r="C888" s="48"/>
      <c r="D888" s="48"/>
      <c r="E888" s="48"/>
      <c r="F888" s="48"/>
      <c r="G888" s="48"/>
      <c r="H888" s="48"/>
      <c r="I888" s="48"/>
      <c r="J888" s="48"/>
      <c r="K888" s="48"/>
      <c r="L888" s="48"/>
      <c r="M888" s="48"/>
      <c r="N888" s="48"/>
    </row>
    <row r="889" spans="3:14">
      <c r="C889" s="48"/>
      <c r="D889" s="48"/>
      <c r="E889" s="48"/>
      <c r="F889" s="48"/>
      <c r="G889" s="48"/>
      <c r="H889" s="48"/>
      <c r="I889" s="48"/>
      <c r="J889" s="48"/>
      <c r="K889" s="48"/>
      <c r="L889" s="48"/>
      <c r="M889" s="48"/>
      <c r="N889" s="48"/>
    </row>
    <row r="890" spans="3:14">
      <c r="C890" s="48"/>
      <c r="D890" s="48"/>
      <c r="E890" s="48"/>
      <c r="F890" s="48"/>
      <c r="G890" s="48"/>
      <c r="H890" s="48"/>
      <c r="I890" s="48"/>
      <c r="J890" s="48"/>
      <c r="K890" s="48"/>
      <c r="L890" s="48"/>
      <c r="M890" s="48"/>
      <c r="N890" s="48"/>
    </row>
    <row r="891" spans="3:14">
      <c r="C891" s="48"/>
      <c r="D891" s="48"/>
      <c r="E891" s="48"/>
      <c r="F891" s="48"/>
      <c r="G891" s="48"/>
      <c r="H891" s="48"/>
      <c r="I891" s="48"/>
      <c r="J891" s="48"/>
      <c r="K891" s="48"/>
      <c r="L891" s="48"/>
      <c r="M891" s="48"/>
      <c r="N891" s="48"/>
    </row>
    <row r="892" spans="3:14">
      <c r="C892" s="48"/>
      <c r="D892" s="48"/>
      <c r="E892" s="48"/>
      <c r="F892" s="48"/>
      <c r="G892" s="48"/>
      <c r="H892" s="48"/>
      <c r="I892" s="48"/>
      <c r="J892" s="48"/>
      <c r="K892" s="48"/>
      <c r="L892" s="48"/>
      <c r="M892" s="48"/>
      <c r="N892" s="48"/>
    </row>
    <row r="893" spans="3:14">
      <c r="C893" s="48"/>
      <c r="D893" s="48"/>
      <c r="E893" s="48"/>
      <c r="F893" s="48"/>
      <c r="G893" s="48"/>
      <c r="H893" s="48"/>
      <c r="I893" s="48"/>
      <c r="J893" s="48"/>
      <c r="K893" s="48"/>
      <c r="L893" s="48"/>
      <c r="M893" s="48"/>
      <c r="N893" s="48"/>
    </row>
    <row r="894" spans="3:14">
      <c r="C894" s="48"/>
      <c r="D894" s="48"/>
      <c r="E894" s="48"/>
      <c r="F894" s="48"/>
      <c r="G894" s="48"/>
      <c r="H894" s="48"/>
      <c r="I894" s="48"/>
      <c r="J894" s="48"/>
      <c r="K894" s="48"/>
      <c r="L894" s="48"/>
      <c r="M894" s="48"/>
      <c r="N894" s="48"/>
    </row>
    <row r="895" spans="3:14">
      <c r="C895" s="48"/>
      <c r="D895" s="48"/>
      <c r="E895" s="48"/>
      <c r="F895" s="48"/>
      <c r="G895" s="48"/>
      <c r="H895" s="48"/>
      <c r="I895" s="48"/>
      <c r="J895" s="48"/>
      <c r="K895" s="48"/>
      <c r="L895" s="48"/>
      <c r="M895" s="48"/>
      <c r="N895" s="48"/>
    </row>
    <row r="896" spans="3:14">
      <c r="C896" s="48"/>
      <c r="D896" s="48"/>
      <c r="E896" s="48"/>
      <c r="F896" s="48"/>
      <c r="G896" s="48"/>
      <c r="H896" s="48"/>
      <c r="I896" s="48"/>
      <c r="J896" s="48"/>
      <c r="K896" s="48"/>
      <c r="L896" s="48"/>
      <c r="M896" s="48"/>
      <c r="N896" s="48"/>
    </row>
    <row r="897" spans="3:14">
      <c r="C897" s="48"/>
      <c r="D897" s="48"/>
      <c r="E897" s="48"/>
      <c r="F897" s="48"/>
      <c r="G897" s="48"/>
      <c r="H897" s="48"/>
      <c r="I897" s="48"/>
      <c r="J897" s="48"/>
      <c r="K897" s="48"/>
      <c r="L897" s="48"/>
      <c r="M897" s="48"/>
      <c r="N897" s="48"/>
    </row>
    <row r="898" spans="3:14">
      <c r="C898" s="48"/>
      <c r="D898" s="48"/>
      <c r="E898" s="48"/>
      <c r="F898" s="48"/>
      <c r="G898" s="48"/>
      <c r="H898" s="48"/>
      <c r="I898" s="48"/>
      <c r="J898" s="48"/>
      <c r="K898" s="48"/>
      <c r="L898" s="48"/>
      <c r="M898" s="48"/>
      <c r="N898" s="48"/>
    </row>
    <row r="899" spans="3:14">
      <c r="C899" s="48"/>
      <c r="D899" s="48"/>
      <c r="E899" s="48"/>
      <c r="F899" s="48"/>
      <c r="G899" s="48"/>
      <c r="H899" s="48"/>
      <c r="I899" s="48"/>
      <c r="J899" s="48"/>
      <c r="K899" s="48"/>
      <c r="L899" s="48"/>
      <c r="M899" s="48"/>
      <c r="N899" s="48"/>
    </row>
    <row r="900" spans="3:14">
      <c r="C900" s="48"/>
      <c r="D900" s="48"/>
      <c r="E900" s="48"/>
      <c r="F900" s="48"/>
      <c r="G900" s="48"/>
      <c r="H900" s="48"/>
      <c r="I900" s="48"/>
      <c r="J900" s="48"/>
      <c r="K900" s="48"/>
      <c r="L900" s="48"/>
      <c r="M900" s="48"/>
      <c r="N900" s="48"/>
    </row>
    <row r="901" spans="3:14">
      <c r="C901" s="48"/>
      <c r="D901" s="48"/>
      <c r="E901" s="48"/>
      <c r="F901" s="48"/>
      <c r="G901" s="48"/>
      <c r="H901" s="48"/>
      <c r="I901" s="48"/>
      <c r="J901" s="48"/>
      <c r="K901" s="48"/>
      <c r="L901" s="48"/>
      <c r="M901" s="48"/>
      <c r="N901" s="48"/>
    </row>
    <row r="902" spans="3:14">
      <c r="C902" s="48"/>
      <c r="D902" s="48"/>
      <c r="E902" s="48"/>
      <c r="F902" s="48"/>
      <c r="G902" s="48"/>
      <c r="H902" s="48"/>
      <c r="I902" s="48"/>
      <c r="J902" s="48"/>
      <c r="K902" s="48"/>
      <c r="L902" s="48"/>
      <c r="M902" s="48"/>
      <c r="N902" s="48"/>
    </row>
    <row r="903" spans="3:14">
      <c r="C903" s="48"/>
      <c r="D903" s="48"/>
      <c r="E903" s="48"/>
      <c r="F903" s="48"/>
      <c r="G903" s="48"/>
      <c r="H903" s="48"/>
      <c r="I903" s="48"/>
      <c r="J903" s="48"/>
      <c r="K903" s="48"/>
      <c r="L903" s="48"/>
      <c r="M903" s="48"/>
      <c r="N903" s="48"/>
    </row>
    <row r="904" spans="3:14">
      <c r="C904" s="48"/>
      <c r="D904" s="48"/>
      <c r="E904" s="48"/>
      <c r="F904" s="48"/>
      <c r="G904" s="48"/>
      <c r="H904" s="48"/>
      <c r="I904" s="48"/>
      <c r="J904" s="48"/>
      <c r="K904" s="48"/>
      <c r="L904" s="48"/>
      <c r="M904" s="48"/>
      <c r="N904" s="48"/>
    </row>
    <row r="905" spans="3:14">
      <c r="C905" s="48"/>
      <c r="D905" s="48"/>
      <c r="E905" s="48"/>
      <c r="F905" s="48"/>
      <c r="G905" s="48"/>
      <c r="H905" s="48"/>
      <c r="I905" s="48"/>
      <c r="J905" s="48"/>
      <c r="K905" s="48"/>
      <c r="L905" s="48"/>
      <c r="M905" s="48"/>
      <c r="N905" s="48"/>
    </row>
    <row r="906" spans="3:14">
      <c r="C906" s="48"/>
      <c r="D906" s="48"/>
      <c r="E906" s="48"/>
      <c r="F906" s="48"/>
      <c r="G906" s="48"/>
      <c r="H906" s="48"/>
      <c r="I906" s="48"/>
      <c r="J906" s="48"/>
      <c r="K906" s="48"/>
      <c r="L906" s="48"/>
      <c r="M906" s="48"/>
      <c r="N906" s="48"/>
    </row>
    <row r="907" spans="3:14">
      <c r="C907" s="48"/>
      <c r="D907" s="48"/>
      <c r="E907" s="48"/>
      <c r="F907" s="48"/>
      <c r="G907" s="48"/>
      <c r="H907" s="48"/>
      <c r="I907" s="48"/>
      <c r="J907" s="48"/>
      <c r="K907" s="48"/>
      <c r="L907" s="48"/>
      <c r="M907" s="48"/>
      <c r="N907" s="48"/>
    </row>
    <row r="908" spans="3:14">
      <c r="C908" s="48"/>
      <c r="D908" s="48"/>
      <c r="E908" s="48"/>
      <c r="F908" s="48"/>
      <c r="G908" s="48"/>
      <c r="H908" s="48"/>
      <c r="I908" s="48"/>
      <c r="J908" s="48"/>
      <c r="K908" s="48"/>
      <c r="L908" s="48"/>
      <c r="M908" s="48"/>
      <c r="N908" s="48"/>
    </row>
    <row r="909" spans="3:14">
      <c r="C909" s="48"/>
      <c r="D909" s="48"/>
      <c r="E909" s="48"/>
      <c r="F909" s="48"/>
      <c r="G909" s="48"/>
      <c r="H909" s="48"/>
      <c r="I909" s="48"/>
      <c r="J909" s="48"/>
      <c r="K909" s="48"/>
      <c r="L909" s="48"/>
      <c r="M909" s="48"/>
      <c r="N909" s="48"/>
    </row>
    <row r="910" spans="3:14">
      <c r="C910" s="48"/>
      <c r="D910" s="48"/>
      <c r="E910" s="48"/>
      <c r="F910" s="48"/>
      <c r="G910" s="48"/>
      <c r="H910" s="48"/>
      <c r="I910" s="48"/>
      <c r="J910" s="48"/>
      <c r="K910" s="48"/>
      <c r="L910" s="48"/>
      <c r="M910" s="48"/>
      <c r="N910" s="48"/>
    </row>
    <row r="911" spans="3:14">
      <c r="C911" s="48"/>
      <c r="D911" s="48"/>
      <c r="E911" s="48"/>
      <c r="F911" s="48"/>
      <c r="G911" s="48"/>
      <c r="H911" s="48"/>
      <c r="I911" s="48"/>
      <c r="J911" s="48"/>
      <c r="K911" s="48"/>
      <c r="L911" s="48"/>
      <c r="M911" s="48"/>
      <c r="N911" s="48"/>
    </row>
    <row r="912" spans="3:14">
      <c r="C912" s="48"/>
      <c r="D912" s="48"/>
      <c r="E912" s="48"/>
      <c r="F912" s="48"/>
      <c r="G912" s="48"/>
      <c r="H912" s="48"/>
      <c r="I912" s="48"/>
      <c r="J912" s="48"/>
      <c r="K912" s="48"/>
      <c r="L912" s="48"/>
      <c r="M912" s="48"/>
      <c r="N912" s="48"/>
    </row>
    <row r="913" spans="3:14">
      <c r="C913" s="48"/>
      <c r="D913" s="48"/>
      <c r="E913" s="48"/>
      <c r="F913" s="48"/>
      <c r="G913" s="48"/>
      <c r="H913" s="48"/>
      <c r="I913" s="48"/>
      <c r="J913" s="48"/>
      <c r="K913" s="48"/>
      <c r="L913" s="48"/>
      <c r="M913" s="48"/>
      <c r="N913" s="48"/>
    </row>
    <row r="914" spans="3:14">
      <c r="C914" s="48"/>
      <c r="D914" s="48"/>
      <c r="E914" s="48"/>
      <c r="F914" s="48"/>
      <c r="G914" s="48"/>
      <c r="H914" s="48"/>
      <c r="I914" s="48"/>
      <c r="J914" s="48"/>
      <c r="K914" s="48"/>
      <c r="L914" s="48"/>
      <c r="M914" s="48"/>
      <c r="N914" s="48"/>
    </row>
    <row r="915" spans="3:14">
      <c r="C915" s="48"/>
      <c r="D915" s="48"/>
      <c r="E915" s="48"/>
      <c r="F915" s="48"/>
      <c r="G915" s="48"/>
      <c r="H915" s="48"/>
      <c r="I915" s="48"/>
      <c r="J915" s="48"/>
      <c r="K915" s="48"/>
      <c r="L915" s="48"/>
      <c r="M915" s="48"/>
      <c r="N915" s="48"/>
    </row>
    <row r="916" spans="3:14">
      <c r="C916" s="48"/>
      <c r="D916" s="48"/>
      <c r="E916" s="48"/>
      <c r="F916" s="48"/>
      <c r="G916" s="48"/>
      <c r="H916" s="48"/>
      <c r="I916" s="48"/>
      <c r="J916" s="48"/>
      <c r="K916" s="48"/>
      <c r="L916" s="48"/>
      <c r="M916" s="48"/>
      <c r="N916" s="48"/>
    </row>
    <row r="917" spans="3:14">
      <c r="C917" s="48"/>
      <c r="D917" s="48"/>
      <c r="E917" s="48"/>
      <c r="F917" s="48"/>
      <c r="G917" s="48"/>
      <c r="H917" s="48"/>
      <c r="I917" s="48"/>
      <c r="J917" s="48"/>
      <c r="K917" s="48"/>
      <c r="L917" s="48"/>
      <c r="M917" s="48"/>
      <c r="N917" s="48"/>
    </row>
    <row r="918" spans="3:14">
      <c r="C918" s="48"/>
      <c r="D918" s="48"/>
      <c r="E918" s="48"/>
      <c r="F918" s="48"/>
      <c r="G918" s="48"/>
      <c r="H918" s="48"/>
      <c r="I918" s="48"/>
      <c r="J918" s="48"/>
      <c r="K918" s="48"/>
      <c r="L918" s="48"/>
      <c r="M918" s="48"/>
      <c r="N918" s="48"/>
    </row>
    <row r="919" spans="3:14">
      <c r="C919" s="48"/>
      <c r="D919" s="48"/>
      <c r="E919" s="48"/>
      <c r="F919" s="48"/>
      <c r="G919" s="48"/>
      <c r="H919" s="48"/>
      <c r="I919" s="48"/>
      <c r="J919" s="48"/>
      <c r="K919" s="48"/>
      <c r="L919" s="48"/>
      <c r="M919" s="48"/>
      <c r="N919" s="48"/>
    </row>
    <row r="920" spans="3:14">
      <c r="C920" s="48"/>
      <c r="D920" s="48"/>
      <c r="E920" s="48"/>
      <c r="F920" s="48"/>
      <c r="G920" s="48"/>
      <c r="H920" s="48"/>
      <c r="I920" s="48"/>
      <c r="J920" s="48"/>
      <c r="K920" s="48"/>
      <c r="L920" s="48"/>
      <c r="M920" s="48"/>
      <c r="N920" s="48"/>
    </row>
    <row r="921" spans="3:14">
      <c r="C921" s="48"/>
      <c r="D921" s="48"/>
      <c r="E921" s="48"/>
      <c r="F921" s="48"/>
      <c r="G921" s="48"/>
      <c r="H921" s="48"/>
      <c r="I921" s="48"/>
      <c r="J921" s="48"/>
      <c r="K921" s="48"/>
      <c r="L921" s="48"/>
      <c r="M921" s="48"/>
      <c r="N921" s="48"/>
    </row>
    <row r="922" spans="3:14">
      <c r="C922" s="48"/>
      <c r="D922" s="48"/>
      <c r="E922" s="48"/>
      <c r="F922" s="48"/>
      <c r="G922" s="48"/>
      <c r="H922" s="48"/>
      <c r="I922" s="48"/>
      <c r="J922" s="48"/>
      <c r="K922" s="48"/>
      <c r="L922" s="48"/>
      <c r="M922" s="48"/>
      <c r="N922" s="48"/>
    </row>
    <row r="923" spans="3:14">
      <c r="C923" s="48"/>
      <c r="D923" s="48"/>
      <c r="E923" s="48"/>
      <c r="F923" s="48"/>
      <c r="G923" s="48"/>
      <c r="H923" s="48"/>
      <c r="I923" s="48"/>
      <c r="J923" s="48"/>
      <c r="K923" s="48"/>
      <c r="L923" s="48"/>
      <c r="M923" s="48"/>
      <c r="N923" s="48"/>
    </row>
    <row r="924" spans="3:14">
      <c r="C924" s="48"/>
      <c r="D924" s="48"/>
      <c r="E924" s="48"/>
      <c r="F924" s="48"/>
      <c r="G924" s="48"/>
      <c r="H924" s="48"/>
      <c r="I924" s="48"/>
      <c r="J924" s="48"/>
      <c r="K924" s="48"/>
      <c r="L924" s="48"/>
      <c r="M924" s="48"/>
      <c r="N924" s="48"/>
    </row>
    <row r="925" spans="3:14">
      <c r="C925" s="48"/>
      <c r="D925" s="48"/>
      <c r="E925" s="48"/>
      <c r="F925" s="48"/>
      <c r="G925" s="48"/>
      <c r="H925" s="48"/>
      <c r="I925" s="48"/>
      <c r="J925" s="48"/>
      <c r="K925" s="48"/>
      <c r="L925" s="48"/>
      <c r="M925" s="48"/>
      <c r="N925" s="48"/>
    </row>
    <row r="926" spans="3:14">
      <c r="C926" s="48"/>
      <c r="D926" s="48"/>
      <c r="E926" s="48"/>
      <c r="F926" s="48"/>
      <c r="G926" s="48"/>
      <c r="H926" s="48"/>
      <c r="I926" s="48"/>
      <c r="J926" s="48"/>
      <c r="K926" s="48"/>
      <c r="L926" s="48"/>
      <c r="M926" s="48"/>
      <c r="N926" s="48"/>
    </row>
    <row r="927" spans="3:14">
      <c r="C927" s="48"/>
      <c r="D927" s="48"/>
      <c r="E927" s="48"/>
      <c r="F927" s="48"/>
      <c r="G927" s="48"/>
      <c r="H927" s="48"/>
      <c r="I927" s="48"/>
      <c r="J927" s="48"/>
      <c r="K927" s="48"/>
      <c r="L927" s="48"/>
      <c r="M927" s="48"/>
      <c r="N927" s="48"/>
    </row>
    <row r="928" spans="3:14">
      <c r="C928" s="48"/>
      <c r="D928" s="48"/>
      <c r="E928" s="48"/>
      <c r="F928" s="48"/>
      <c r="G928" s="48"/>
      <c r="H928" s="48"/>
      <c r="I928" s="48"/>
      <c r="J928" s="48"/>
      <c r="K928" s="48"/>
      <c r="L928" s="48"/>
      <c r="M928" s="48"/>
      <c r="N928" s="48"/>
    </row>
    <row r="929" spans="3:14">
      <c r="C929" s="48"/>
      <c r="D929" s="48"/>
      <c r="E929" s="48"/>
      <c r="F929" s="48"/>
      <c r="G929" s="48"/>
      <c r="H929" s="48"/>
      <c r="I929" s="48"/>
      <c r="J929" s="48"/>
      <c r="K929" s="48"/>
      <c r="L929" s="48"/>
      <c r="M929" s="48"/>
      <c r="N929" s="48"/>
    </row>
    <row r="930" spans="3:14">
      <c r="C930" s="48"/>
      <c r="D930" s="48"/>
      <c r="E930" s="48"/>
      <c r="F930" s="48"/>
      <c r="G930" s="48"/>
      <c r="H930" s="48"/>
      <c r="I930" s="48"/>
      <c r="J930" s="48"/>
      <c r="K930" s="48"/>
      <c r="L930" s="48"/>
      <c r="M930" s="48"/>
      <c r="N930" s="48"/>
    </row>
    <row r="931" spans="3:14">
      <c r="C931" s="48"/>
      <c r="D931" s="48"/>
      <c r="E931" s="48"/>
      <c r="F931" s="48"/>
      <c r="G931" s="48"/>
      <c r="H931" s="48"/>
      <c r="I931" s="48"/>
      <c r="J931" s="48"/>
      <c r="K931" s="48"/>
      <c r="L931" s="48"/>
      <c r="M931" s="48"/>
      <c r="N931" s="48"/>
    </row>
    <row r="932" spans="3:14">
      <c r="C932" s="48"/>
      <c r="D932" s="48"/>
      <c r="E932" s="48"/>
      <c r="F932" s="48"/>
      <c r="G932" s="48"/>
      <c r="H932" s="48"/>
      <c r="I932" s="48"/>
      <c r="J932" s="48"/>
      <c r="K932" s="48"/>
      <c r="L932" s="48"/>
      <c r="M932" s="48"/>
      <c r="N932" s="48"/>
    </row>
    <row r="933" spans="3:14">
      <c r="C933" s="48"/>
      <c r="D933" s="48"/>
      <c r="E933" s="48"/>
      <c r="F933" s="48"/>
      <c r="G933" s="48"/>
      <c r="H933" s="48"/>
      <c r="I933" s="48"/>
      <c r="J933" s="48"/>
      <c r="K933" s="48"/>
      <c r="L933" s="48"/>
      <c r="M933" s="48"/>
      <c r="N933" s="48"/>
    </row>
    <row r="934" spans="3:14">
      <c r="C934" s="48"/>
      <c r="D934" s="48"/>
      <c r="E934" s="48"/>
      <c r="F934" s="48"/>
      <c r="G934" s="48"/>
      <c r="H934" s="48"/>
      <c r="I934" s="48"/>
      <c r="J934" s="48"/>
      <c r="K934" s="48"/>
      <c r="L934" s="48"/>
      <c r="M934" s="48"/>
      <c r="N934" s="48"/>
    </row>
    <row r="935" spans="3:14">
      <c r="C935" s="48"/>
      <c r="D935" s="48"/>
      <c r="E935" s="48"/>
      <c r="F935" s="48"/>
      <c r="G935" s="48"/>
      <c r="H935" s="48"/>
      <c r="I935" s="48"/>
      <c r="J935" s="48"/>
      <c r="K935" s="48"/>
      <c r="L935" s="48"/>
      <c r="M935" s="48"/>
      <c r="N935" s="48"/>
    </row>
    <row r="936" spans="3:14">
      <c r="C936" s="48"/>
      <c r="D936" s="48"/>
      <c r="E936" s="48"/>
      <c r="F936" s="48"/>
      <c r="G936" s="48"/>
      <c r="H936" s="48"/>
      <c r="I936" s="48"/>
      <c r="J936" s="48"/>
      <c r="K936" s="48"/>
      <c r="L936" s="48"/>
      <c r="M936" s="48"/>
      <c r="N936" s="48"/>
    </row>
    <row r="937" spans="3:14">
      <c r="C937" s="48"/>
      <c r="D937" s="48"/>
      <c r="E937" s="48"/>
      <c r="F937" s="48"/>
      <c r="G937" s="48"/>
      <c r="H937" s="48"/>
      <c r="I937" s="48"/>
      <c r="J937" s="48"/>
      <c r="K937" s="48"/>
      <c r="L937" s="48"/>
      <c r="M937" s="48"/>
      <c r="N937" s="48"/>
    </row>
    <row r="938" spans="3:14">
      <c r="C938" s="48"/>
      <c r="D938" s="48"/>
      <c r="E938" s="48"/>
      <c r="F938" s="48"/>
      <c r="G938" s="48"/>
      <c r="H938" s="48"/>
      <c r="I938" s="48"/>
      <c r="J938" s="48"/>
      <c r="K938" s="48"/>
      <c r="L938" s="48"/>
      <c r="M938" s="48"/>
      <c r="N938" s="48"/>
    </row>
    <row r="939" spans="3:14">
      <c r="C939" s="48"/>
      <c r="D939" s="48"/>
      <c r="E939" s="48"/>
      <c r="F939" s="48"/>
      <c r="G939" s="48"/>
      <c r="H939" s="48"/>
      <c r="I939" s="48"/>
      <c r="J939" s="48"/>
      <c r="K939" s="48"/>
      <c r="L939" s="48"/>
      <c r="M939" s="48"/>
      <c r="N939" s="48"/>
    </row>
    <row r="940" spans="3:14">
      <c r="C940" s="48"/>
      <c r="D940" s="48"/>
      <c r="E940" s="48"/>
      <c r="F940" s="48"/>
      <c r="G940" s="48"/>
      <c r="H940" s="48"/>
      <c r="I940" s="48"/>
      <c r="J940" s="48"/>
      <c r="K940" s="48"/>
      <c r="L940" s="48"/>
      <c r="M940" s="48"/>
      <c r="N940" s="48"/>
    </row>
    <row r="941" spans="3:14">
      <c r="C941" s="48"/>
      <c r="D941" s="48"/>
      <c r="E941" s="48"/>
      <c r="F941" s="48"/>
      <c r="G941" s="48"/>
      <c r="H941" s="48"/>
      <c r="I941" s="48"/>
      <c r="J941" s="48"/>
      <c r="K941" s="48"/>
      <c r="L941" s="48"/>
      <c r="M941" s="48"/>
      <c r="N941" s="48"/>
    </row>
    <row r="942" spans="3:14">
      <c r="C942" s="48"/>
      <c r="D942" s="48"/>
      <c r="E942" s="48"/>
      <c r="F942" s="48"/>
      <c r="G942" s="48"/>
      <c r="H942" s="48"/>
      <c r="I942" s="48"/>
      <c r="J942" s="48"/>
      <c r="K942" s="48"/>
      <c r="L942" s="48"/>
      <c r="M942" s="48"/>
      <c r="N942" s="48"/>
    </row>
    <row r="943" spans="3:14">
      <c r="C943" s="48"/>
      <c r="D943" s="48"/>
      <c r="E943" s="48"/>
      <c r="F943" s="48"/>
      <c r="G943" s="48"/>
      <c r="H943" s="48"/>
      <c r="I943" s="48"/>
      <c r="J943" s="48"/>
      <c r="K943" s="48"/>
      <c r="L943" s="48"/>
      <c r="M943" s="48"/>
      <c r="N943" s="48"/>
    </row>
    <row r="944" spans="3:14">
      <c r="C944" s="48"/>
      <c r="D944" s="48"/>
      <c r="E944" s="48"/>
      <c r="F944" s="48"/>
      <c r="G944" s="48"/>
      <c r="H944" s="48"/>
      <c r="I944" s="48"/>
      <c r="J944" s="48"/>
      <c r="K944" s="48"/>
      <c r="L944" s="48"/>
      <c r="M944" s="48"/>
      <c r="N944" s="48"/>
    </row>
    <row r="945" spans="3:14">
      <c r="C945" s="48"/>
      <c r="D945" s="48"/>
      <c r="E945" s="48"/>
      <c r="F945" s="48"/>
      <c r="G945" s="48"/>
      <c r="H945" s="48"/>
      <c r="I945" s="48"/>
      <c r="J945" s="48"/>
      <c r="K945" s="48"/>
      <c r="L945" s="48"/>
      <c r="M945" s="48"/>
      <c r="N945" s="48"/>
    </row>
    <row r="946" spans="3:14">
      <c r="C946" s="48"/>
      <c r="D946" s="48"/>
      <c r="E946" s="48"/>
      <c r="F946" s="48"/>
      <c r="G946" s="48"/>
      <c r="H946" s="48"/>
      <c r="I946" s="48"/>
      <c r="J946" s="48"/>
      <c r="K946" s="48"/>
      <c r="L946" s="48"/>
      <c r="M946" s="48"/>
      <c r="N946" s="48"/>
    </row>
    <row r="947" spans="3:14">
      <c r="C947" s="48"/>
      <c r="D947" s="48"/>
      <c r="E947" s="48"/>
      <c r="F947" s="48"/>
      <c r="G947" s="48"/>
      <c r="H947" s="48"/>
      <c r="I947" s="48"/>
      <c r="J947" s="48"/>
      <c r="K947" s="48"/>
      <c r="L947" s="48"/>
      <c r="M947" s="48"/>
      <c r="N947" s="48"/>
    </row>
    <row r="948" spans="3:14">
      <c r="C948" s="48"/>
      <c r="D948" s="48"/>
      <c r="E948" s="48"/>
      <c r="F948" s="48"/>
      <c r="G948" s="48"/>
      <c r="H948" s="48"/>
      <c r="I948" s="48"/>
      <c r="J948" s="48"/>
      <c r="K948" s="48"/>
      <c r="L948" s="48"/>
      <c r="M948" s="48"/>
      <c r="N948" s="48"/>
    </row>
    <row r="949" spans="3:14">
      <c r="C949" s="48"/>
      <c r="D949" s="48"/>
      <c r="E949" s="48"/>
      <c r="F949" s="48"/>
      <c r="G949" s="48"/>
      <c r="H949" s="48"/>
      <c r="I949" s="48"/>
      <c r="J949" s="48"/>
      <c r="K949" s="48"/>
      <c r="L949" s="48"/>
      <c r="M949" s="48"/>
      <c r="N949" s="48"/>
    </row>
    <row r="950" spans="3:14">
      <c r="C950" s="48"/>
      <c r="D950" s="48"/>
      <c r="E950" s="48"/>
      <c r="F950" s="48"/>
      <c r="G950" s="48"/>
      <c r="H950" s="48"/>
      <c r="I950" s="48"/>
      <c r="J950" s="48"/>
      <c r="K950" s="48"/>
      <c r="L950" s="48"/>
      <c r="M950" s="48"/>
      <c r="N950" s="48"/>
    </row>
    <row r="951" spans="3:14">
      <c r="C951" s="48"/>
      <c r="D951" s="48"/>
      <c r="E951" s="48"/>
      <c r="F951" s="48"/>
      <c r="G951" s="48"/>
      <c r="H951" s="48"/>
      <c r="I951" s="48"/>
      <c r="J951" s="48"/>
      <c r="K951" s="48"/>
      <c r="L951" s="48"/>
      <c r="M951" s="48"/>
      <c r="N951" s="48"/>
    </row>
    <row r="952" spans="3:14">
      <c r="C952" s="48"/>
      <c r="D952" s="48"/>
      <c r="E952" s="48"/>
      <c r="F952" s="48"/>
      <c r="G952" s="48"/>
      <c r="H952" s="48"/>
      <c r="I952" s="48"/>
      <c r="J952" s="48"/>
      <c r="K952" s="48"/>
      <c r="L952" s="48"/>
      <c r="M952" s="48"/>
      <c r="N952" s="48"/>
    </row>
    <row r="953" spans="3:14">
      <c r="C953" s="48"/>
      <c r="D953" s="48"/>
      <c r="E953" s="48"/>
      <c r="F953" s="48"/>
      <c r="G953" s="48"/>
      <c r="H953" s="48"/>
      <c r="I953" s="48"/>
      <c r="J953" s="48"/>
      <c r="K953" s="48"/>
      <c r="L953" s="48"/>
      <c r="M953" s="48"/>
      <c r="N953" s="48"/>
    </row>
    <row r="954" spans="3:14">
      <c r="C954" s="48"/>
      <c r="D954" s="48"/>
      <c r="E954" s="48"/>
      <c r="F954" s="48"/>
      <c r="G954" s="48"/>
      <c r="H954" s="48"/>
      <c r="I954" s="48"/>
      <c r="J954" s="48"/>
      <c r="K954" s="48"/>
      <c r="L954" s="48"/>
      <c r="M954" s="48"/>
      <c r="N954" s="48"/>
    </row>
    <row r="955" spans="3:14">
      <c r="C955" s="48"/>
      <c r="D955" s="48"/>
      <c r="E955" s="48"/>
      <c r="F955" s="48"/>
      <c r="G955" s="48"/>
      <c r="H955" s="48"/>
      <c r="I955" s="48"/>
      <c r="J955" s="48"/>
      <c r="K955" s="48"/>
      <c r="L955" s="48"/>
      <c r="M955" s="48"/>
      <c r="N955" s="48"/>
    </row>
    <row r="956" spans="3:14">
      <c r="C956" s="48"/>
      <c r="D956" s="48"/>
      <c r="E956" s="48"/>
      <c r="F956" s="48"/>
      <c r="G956" s="48"/>
      <c r="H956" s="48"/>
      <c r="I956" s="48"/>
      <c r="J956" s="48"/>
      <c r="K956" s="48"/>
      <c r="L956" s="48"/>
      <c r="M956" s="48"/>
      <c r="N956" s="48"/>
    </row>
    <row r="957" spans="3:14">
      <c r="C957" s="48"/>
      <c r="D957" s="48"/>
      <c r="E957" s="48"/>
      <c r="F957" s="48"/>
      <c r="G957" s="48"/>
      <c r="H957" s="48"/>
      <c r="I957" s="48"/>
      <c r="J957" s="48"/>
      <c r="K957" s="48"/>
      <c r="L957" s="48"/>
      <c r="M957" s="48"/>
      <c r="N957" s="48"/>
    </row>
    <row r="958" spans="3:14">
      <c r="C958" s="48"/>
      <c r="D958" s="48"/>
      <c r="E958" s="48"/>
      <c r="F958" s="48"/>
      <c r="G958" s="48"/>
      <c r="H958" s="48"/>
      <c r="I958" s="48"/>
      <c r="J958" s="48"/>
      <c r="K958" s="48"/>
      <c r="L958" s="48"/>
      <c r="M958" s="48"/>
      <c r="N958" s="48"/>
    </row>
    <row r="959" spans="3:14">
      <c r="C959" s="48"/>
      <c r="D959" s="48"/>
      <c r="E959" s="48"/>
      <c r="F959" s="48"/>
      <c r="G959" s="48"/>
      <c r="H959" s="48"/>
      <c r="I959" s="48"/>
      <c r="J959" s="48"/>
      <c r="K959" s="48"/>
      <c r="L959" s="48"/>
      <c r="M959" s="48"/>
      <c r="N959" s="48"/>
    </row>
    <row r="960" spans="3:14">
      <c r="C960" s="48"/>
      <c r="D960" s="48"/>
      <c r="E960" s="48"/>
      <c r="F960" s="48"/>
      <c r="G960" s="48"/>
      <c r="H960" s="48"/>
      <c r="I960" s="48"/>
      <c r="J960" s="48"/>
      <c r="K960" s="48"/>
      <c r="L960" s="48"/>
      <c r="M960" s="48"/>
      <c r="N960" s="48"/>
    </row>
    <row r="961" spans="3:14">
      <c r="C961" s="48"/>
      <c r="D961" s="48"/>
      <c r="E961" s="48"/>
      <c r="F961" s="48"/>
      <c r="G961" s="48"/>
      <c r="H961" s="48"/>
      <c r="I961" s="48"/>
      <c r="J961" s="48"/>
      <c r="K961" s="48"/>
      <c r="L961" s="48"/>
      <c r="M961" s="48"/>
      <c r="N961" s="48"/>
    </row>
    <row r="962" spans="3:14">
      <c r="C962" s="48"/>
      <c r="D962" s="48"/>
      <c r="E962" s="48"/>
      <c r="F962" s="48"/>
      <c r="G962" s="48"/>
      <c r="H962" s="48"/>
      <c r="I962" s="48"/>
      <c r="J962" s="48"/>
      <c r="K962" s="48"/>
      <c r="L962" s="48"/>
      <c r="M962" s="48"/>
      <c r="N962" s="48"/>
    </row>
    <row r="963" spans="3:14">
      <c r="C963" s="48"/>
      <c r="D963" s="48"/>
      <c r="E963" s="48"/>
      <c r="F963" s="48"/>
      <c r="G963" s="48"/>
      <c r="H963" s="48"/>
      <c r="I963" s="48"/>
      <c r="J963" s="48"/>
      <c r="K963" s="48"/>
      <c r="L963" s="48"/>
      <c r="M963" s="48"/>
      <c r="N963" s="48"/>
    </row>
    <row r="964" spans="3:14">
      <c r="C964" s="48"/>
      <c r="D964" s="48"/>
      <c r="E964" s="48"/>
      <c r="F964" s="48"/>
      <c r="G964" s="48"/>
      <c r="H964" s="48"/>
      <c r="I964" s="48"/>
      <c r="J964" s="48"/>
      <c r="K964" s="48"/>
      <c r="L964" s="48"/>
      <c r="M964" s="48"/>
      <c r="N964" s="48"/>
    </row>
    <row r="965" spans="3:14">
      <c r="C965" s="48"/>
      <c r="D965" s="48"/>
      <c r="E965" s="48"/>
      <c r="F965" s="48"/>
      <c r="G965" s="48"/>
      <c r="H965" s="48"/>
      <c r="I965" s="48"/>
      <c r="J965" s="48"/>
      <c r="K965" s="48"/>
      <c r="L965" s="48"/>
      <c r="M965" s="48"/>
      <c r="N965" s="48"/>
    </row>
    <row r="966" spans="3:14">
      <c r="C966" s="48"/>
      <c r="D966" s="48"/>
      <c r="E966" s="48"/>
      <c r="F966" s="48"/>
      <c r="G966" s="48"/>
      <c r="H966" s="48"/>
      <c r="I966" s="48"/>
      <c r="J966" s="48"/>
      <c r="K966" s="48"/>
      <c r="L966" s="48"/>
      <c r="M966" s="48"/>
      <c r="N966" s="48"/>
    </row>
    <row r="967" spans="3:14">
      <c r="C967" s="48"/>
      <c r="D967" s="48"/>
      <c r="E967" s="48"/>
      <c r="F967" s="48"/>
      <c r="G967" s="48"/>
      <c r="H967" s="48"/>
      <c r="I967" s="48"/>
      <c r="J967" s="48"/>
      <c r="K967" s="48"/>
      <c r="L967" s="48"/>
      <c r="M967" s="48"/>
      <c r="N967" s="48"/>
    </row>
    <row r="968" spans="3:14">
      <c r="C968" s="48"/>
      <c r="D968" s="48"/>
      <c r="E968" s="48"/>
      <c r="F968" s="48"/>
      <c r="G968" s="48"/>
      <c r="H968" s="48"/>
      <c r="I968" s="48"/>
      <c r="J968" s="48"/>
      <c r="K968" s="48"/>
      <c r="L968" s="48"/>
      <c r="M968" s="48"/>
      <c r="N968" s="48"/>
    </row>
    <row r="969" spans="3:14">
      <c r="C969" s="48"/>
      <c r="D969" s="48"/>
      <c r="E969" s="48"/>
      <c r="F969" s="48"/>
      <c r="G969" s="48"/>
      <c r="H969" s="48"/>
      <c r="I969" s="48"/>
      <c r="J969" s="48"/>
      <c r="K969" s="48"/>
      <c r="L969" s="48"/>
      <c r="M969" s="48"/>
      <c r="N969" s="48"/>
    </row>
    <row r="970" spans="3:14">
      <c r="C970" s="48"/>
      <c r="D970" s="48"/>
      <c r="E970" s="48"/>
      <c r="F970" s="48"/>
      <c r="G970" s="48"/>
      <c r="H970" s="48"/>
      <c r="I970" s="48"/>
      <c r="J970" s="48"/>
      <c r="K970" s="48"/>
      <c r="L970" s="48"/>
      <c r="M970" s="48"/>
      <c r="N970" s="48"/>
    </row>
    <row r="971" spans="3:14">
      <c r="C971" s="48"/>
      <c r="D971" s="48"/>
      <c r="E971" s="48"/>
      <c r="F971" s="48"/>
      <c r="G971" s="48"/>
      <c r="H971" s="48"/>
      <c r="I971" s="48"/>
      <c r="J971" s="48"/>
      <c r="K971" s="48"/>
      <c r="L971" s="48"/>
      <c r="M971" s="48"/>
      <c r="N971" s="48"/>
    </row>
    <row r="972" spans="3:14">
      <c r="C972" s="48"/>
      <c r="D972" s="48"/>
      <c r="E972" s="48"/>
      <c r="F972" s="48"/>
      <c r="G972" s="48"/>
      <c r="H972" s="48"/>
      <c r="I972" s="48"/>
      <c r="J972" s="48"/>
      <c r="K972" s="48"/>
      <c r="L972" s="48"/>
      <c r="M972" s="48"/>
      <c r="N972" s="48"/>
    </row>
    <row r="973" spans="3:14">
      <c r="C973" s="48"/>
      <c r="D973" s="48"/>
      <c r="E973" s="48"/>
      <c r="F973" s="48"/>
      <c r="G973" s="48"/>
      <c r="H973" s="48"/>
      <c r="I973" s="48"/>
      <c r="J973" s="48"/>
      <c r="K973" s="48"/>
      <c r="L973" s="48"/>
      <c r="M973" s="48"/>
      <c r="N973" s="48"/>
    </row>
    <row r="974" spans="3:14">
      <c r="C974" s="48"/>
      <c r="D974" s="48"/>
      <c r="E974" s="48"/>
      <c r="F974" s="48"/>
      <c r="G974" s="48"/>
      <c r="H974" s="48"/>
      <c r="I974" s="48"/>
      <c r="J974" s="48"/>
      <c r="K974" s="48"/>
      <c r="L974" s="48"/>
      <c r="M974" s="48"/>
      <c r="N974" s="48"/>
    </row>
    <row r="975" spans="3:14">
      <c r="C975" s="48"/>
      <c r="D975" s="48"/>
      <c r="E975" s="48"/>
      <c r="F975" s="48"/>
      <c r="G975" s="48"/>
      <c r="H975" s="48"/>
      <c r="I975" s="48"/>
      <c r="J975" s="48"/>
      <c r="K975" s="48"/>
      <c r="L975" s="48"/>
      <c r="M975" s="48"/>
      <c r="N975" s="48"/>
    </row>
    <row r="976" spans="3:14">
      <c r="C976" s="48"/>
      <c r="D976" s="48"/>
      <c r="E976" s="48"/>
      <c r="F976" s="48"/>
      <c r="G976" s="48"/>
      <c r="H976" s="48"/>
      <c r="I976" s="48"/>
      <c r="J976" s="48"/>
      <c r="K976" s="48"/>
      <c r="L976" s="48"/>
      <c r="M976" s="48"/>
      <c r="N976" s="48"/>
    </row>
    <row r="977" spans="3:14">
      <c r="C977" s="48"/>
      <c r="D977" s="48"/>
      <c r="E977" s="48"/>
      <c r="F977" s="48"/>
      <c r="G977" s="48"/>
      <c r="H977" s="48"/>
      <c r="I977" s="48"/>
      <c r="J977" s="48"/>
      <c r="K977" s="48"/>
      <c r="L977" s="48"/>
      <c r="M977" s="48"/>
      <c r="N977" s="48"/>
    </row>
    <row r="978" spans="3:14">
      <c r="C978" s="48"/>
      <c r="D978" s="48"/>
      <c r="E978" s="48"/>
      <c r="F978" s="48"/>
      <c r="G978" s="48"/>
      <c r="H978" s="48"/>
      <c r="I978" s="48"/>
      <c r="J978" s="48"/>
      <c r="K978" s="48"/>
      <c r="L978" s="48"/>
      <c r="M978" s="48"/>
      <c r="N978" s="48"/>
    </row>
    <row r="979" spans="3:14">
      <c r="C979" s="48"/>
      <c r="D979" s="48"/>
      <c r="E979" s="48"/>
      <c r="F979" s="48"/>
      <c r="G979" s="48"/>
      <c r="H979" s="48"/>
      <c r="I979" s="48"/>
      <c r="J979" s="48"/>
      <c r="K979" s="48"/>
      <c r="L979" s="48"/>
      <c r="M979" s="48"/>
      <c r="N979" s="48"/>
    </row>
    <row r="980" spans="3:14">
      <c r="C980" s="48"/>
      <c r="D980" s="48"/>
      <c r="E980" s="48"/>
      <c r="F980" s="48"/>
      <c r="G980" s="48"/>
      <c r="H980" s="48"/>
      <c r="I980" s="48"/>
      <c r="J980" s="48"/>
      <c r="K980" s="48"/>
      <c r="L980" s="48"/>
      <c r="M980" s="48"/>
      <c r="N980" s="48"/>
    </row>
    <row r="981" spans="3:14">
      <c r="C981" s="48"/>
      <c r="D981" s="48"/>
      <c r="E981" s="48"/>
      <c r="F981" s="48"/>
      <c r="G981" s="48"/>
      <c r="H981" s="48"/>
      <c r="I981" s="48"/>
      <c r="J981" s="48"/>
      <c r="K981" s="48"/>
      <c r="L981" s="48"/>
      <c r="M981" s="48"/>
      <c r="N981" s="48"/>
    </row>
    <row r="982" spans="3:14">
      <c r="C982" s="48"/>
      <c r="D982" s="48"/>
      <c r="E982" s="48"/>
      <c r="F982" s="48"/>
      <c r="G982" s="48"/>
      <c r="H982" s="48"/>
      <c r="I982" s="48"/>
      <c r="J982" s="48"/>
      <c r="K982" s="48"/>
      <c r="L982" s="48"/>
      <c r="M982" s="48"/>
      <c r="N982" s="48"/>
    </row>
    <row r="983" spans="3:14">
      <c r="C983" s="48"/>
      <c r="D983" s="48"/>
      <c r="E983" s="48"/>
      <c r="F983" s="48"/>
      <c r="G983" s="48"/>
      <c r="H983" s="48"/>
      <c r="I983" s="48"/>
      <c r="J983" s="48"/>
      <c r="K983" s="48"/>
      <c r="L983" s="48"/>
      <c r="M983" s="48"/>
      <c r="N983" s="48"/>
    </row>
    <row r="984" spans="3:14">
      <c r="C984" s="48"/>
      <c r="D984" s="48"/>
      <c r="E984" s="48"/>
      <c r="F984" s="48"/>
      <c r="G984" s="48"/>
      <c r="H984" s="48"/>
      <c r="I984" s="48"/>
      <c r="J984" s="48"/>
      <c r="K984" s="48"/>
      <c r="L984" s="48"/>
      <c r="M984" s="48"/>
      <c r="N984" s="48"/>
    </row>
    <row r="985" spans="3:14">
      <c r="C985" s="48"/>
      <c r="D985" s="48"/>
      <c r="E985" s="48"/>
      <c r="F985" s="48"/>
      <c r="G985" s="48"/>
      <c r="H985" s="48"/>
      <c r="I985" s="48"/>
      <c r="J985" s="48"/>
      <c r="K985" s="48"/>
      <c r="L985" s="48"/>
      <c r="M985" s="48"/>
      <c r="N985" s="48"/>
    </row>
    <row r="986" spans="3:14">
      <c r="C986" s="48"/>
      <c r="D986" s="48"/>
      <c r="E986" s="48"/>
      <c r="F986" s="48"/>
      <c r="G986" s="48"/>
      <c r="H986" s="48"/>
      <c r="I986" s="48"/>
      <c r="J986" s="48"/>
      <c r="K986" s="48"/>
      <c r="L986" s="48"/>
      <c r="M986" s="48"/>
      <c r="N986" s="48"/>
    </row>
    <row r="987" spans="3:14">
      <c r="C987" s="48"/>
      <c r="D987" s="48"/>
      <c r="E987" s="48"/>
      <c r="F987" s="48"/>
      <c r="G987" s="48"/>
      <c r="H987" s="48"/>
      <c r="I987" s="48"/>
      <c r="J987" s="48"/>
      <c r="K987" s="48"/>
      <c r="L987" s="48"/>
      <c r="M987" s="48"/>
      <c r="N987" s="48"/>
    </row>
    <row r="988" spans="3:14">
      <c r="C988" s="48"/>
      <c r="D988" s="48"/>
      <c r="E988" s="48"/>
      <c r="F988" s="48"/>
      <c r="G988" s="48"/>
      <c r="H988" s="48"/>
      <c r="I988" s="48"/>
      <c r="J988" s="48"/>
      <c r="K988" s="48"/>
      <c r="L988" s="48"/>
      <c r="M988" s="48"/>
      <c r="N988" s="48"/>
    </row>
    <row r="989" spans="3:14">
      <c r="C989" s="48"/>
      <c r="D989" s="48"/>
      <c r="E989" s="48"/>
      <c r="F989" s="48"/>
      <c r="G989" s="48"/>
      <c r="H989" s="48"/>
      <c r="I989" s="48"/>
      <c r="J989" s="48"/>
      <c r="K989" s="48"/>
      <c r="L989" s="48"/>
      <c r="M989" s="48"/>
      <c r="N989" s="48"/>
    </row>
    <row r="990" spans="3:14">
      <c r="C990" s="48"/>
      <c r="D990" s="48"/>
      <c r="E990" s="48"/>
      <c r="F990" s="48"/>
      <c r="G990" s="48"/>
      <c r="H990" s="48"/>
      <c r="I990" s="48"/>
      <c r="J990" s="48"/>
      <c r="K990" s="48"/>
      <c r="L990" s="48"/>
      <c r="M990" s="48"/>
      <c r="N990" s="48"/>
    </row>
    <row r="991" spans="3:14">
      <c r="C991" s="48"/>
      <c r="D991" s="48"/>
      <c r="E991" s="48"/>
      <c r="F991" s="48"/>
      <c r="G991" s="48"/>
      <c r="H991" s="48"/>
      <c r="I991" s="48"/>
      <c r="J991" s="48"/>
      <c r="K991" s="48"/>
      <c r="L991" s="48"/>
      <c r="M991" s="48"/>
      <c r="N991" s="48"/>
    </row>
    <row r="992" spans="3:14">
      <c r="C992" s="48"/>
      <c r="D992" s="48"/>
      <c r="E992" s="48"/>
      <c r="F992" s="48"/>
      <c r="G992" s="48"/>
      <c r="H992" s="48"/>
      <c r="I992" s="48"/>
      <c r="J992" s="48"/>
      <c r="K992" s="48"/>
      <c r="L992" s="48"/>
      <c r="M992" s="48"/>
      <c r="N992" s="48"/>
    </row>
    <row r="993" spans="3:14">
      <c r="C993" s="48"/>
      <c r="D993" s="48"/>
      <c r="E993" s="48"/>
      <c r="F993" s="48"/>
      <c r="G993" s="48"/>
      <c r="H993" s="48"/>
      <c r="I993" s="48"/>
      <c r="J993" s="48"/>
      <c r="K993" s="48"/>
      <c r="L993" s="48"/>
      <c r="M993" s="48"/>
      <c r="N993" s="48"/>
    </row>
    <row r="994" spans="3:14">
      <c r="C994" s="48"/>
      <c r="D994" s="48"/>
      <c r="E994" s="48"/>
      <c r="F994" s="48"/>
      <c r="G994" s="48"/>
      <c r="H994" s="48"/>
      <c r="I994" s="48"/>
      <c r="J994" s="48"/>
      <c r="K994" s="48"/>
      <c r="L994" s="48"/>
      <c r="M994" s="48"/>
      <c r="N994" s="48"/>
    </row>
    <row r="995" spans="3:14">
      <c r="C995" s="48"/>
      <c r="D995" s="48"/>
      <c r="E995" s="48"/>
      <c r="F995" s="48"/>
      <c r="G995" s="48"/>
      <c r="H995" s="48"/>
      <c r="I995" s="48"/>
      <c r="J995" s="48"/>
      <c r="K995" s="48"/>
      <c r="L995" s="48"/>
      <c r="M995" s="48"/>
      <c r="N995" s="48"/>
    </row>
    <row r="996" spans="3:14">
      <c r="C996" s="48"/>
      <c r="D996" s="48"/>
      <c r="E996" s="48"/>
      <c r="F996" s="48"/>
      <c r="G996" s="48"/>
      <c r="H996" s="48"/>
      <c r="I996" s="48"/>
      <c r="J996" s="48"/>
      <c r="K996" s="48"/>
      <c r="L996" s="48"/>
      <c r="M996" s="48"/>
      <c r="N996" s="48"/>
    </row>
    <row r="997" spans="3:14">
      <c r="C997" s="48"/>
      <c r="D997" s="48"/>
      <c r="E997" s="48"/>
      <c r="F997" s="48"/>
      <c r="G997" s="48"/>
      <c r="H997" s="48"/>
      <c r="I997" s="48"/>
      <c r="J997" s="48"/>
      <c r="K997" s="48"/>
      <c r="L997" s="48"/>
      <c r="M997" s="48"/>
      <c r="N997" s="48"/>
    </row>
    <row r="998" spans="3:14">
      <c r="C998" s="48"/>
      <c r="D998" s="48"/>
      <c r="E998" s="48"/>
      <c r="F998" s="48"/>
      <c r="G998" s="48"/>
      <c r="H998" s="48"/>
      <c r="I998" s="48"/>
      <c r="J998" s="48"/>
      <c r="K998" s="48"/>
      <c r="L998" s="48"/>
      <c r="M998" s="48"/>
      <c r="N998" s="48"/>
    </row>
    <row r="999" spans="3:14">
      <c r="C999" s="48"/>
      <c r="D999" s="48"/>
      <c r="E999" s="48"/>
      <c r="F999" s="48"/>
      <c r="G999" s="48"/>
      <c r="H999" s="48"/>
      <c r="I999" s="48"/>
      <c r="J999" s="48"/>
      <c r="K999" s="48"/>
      <c r="L999" s="48"/>
      <c r="M999" s="48"/>
      <c r="N999" s="48"/>
    </row>
    <row r="1000" spans="3:14">
      <c r="C1000" s="48"/>
      <c r="D1000" s="48"/>
      <c r="E1000" s="48"/>
      <c r="F1000" s="48"/>
      <c r="G1000" s="48"/>
      <c r="H1000" s="48"/>
      <c r="I1000" s="48"/>
      <c r="J1000" s="48"/>
      <c r="K1000" s="48"/>
      <c r="L1000" s="48"/>
      <c r="M1000" s="48"/>
      <c r="N1000" s="48"/>
    </row>
    <row r="1001" spans="3:14">
      <c r="C1001" s="48"/>
      <c r="D1001" s="48"/>
      <c r="E1001" s="48"/>
      <c r="F1001" s="48"/>
      <c r="G1001" s="48"/>
      <c r="H1001" s="48"/>
      <c r="I1001" s="48"/>
      <c r="J1001" s="48"/>
      <c r="K1001" s="48"/>
      <c r="L1001" s="48"/>
      <c r="M1001" s="48"/>
      <c r="N1001" s="48"/>
    </row>
    <row r="1002" spans="3:14">
      <c r="C1002" s="48"/>
      <c r="D1002" s="48"/>
      <c r="E1002" s="48"/>
      <c r="F1002" s="48"/>
      <c r="G1002" s="48"/>
      <c r="H1002" s="48"/>
      <c r="I1002" s="48"/>
      <c r="J1002" s="48"/>
      <c r="K1002" s="48"/>
      <c r="L1002" s="48"/>
      <c r="M1002" s="48"/>
      <c r="N1002" s="48"/>
    </row>
    <row r="1003" spans="3:14">
      <c r="C1003" s="48"/>
      <c r="D1003" s="48"/>
      <c r="E1003" s="48"/>
      <c r="F1003" s="48"/>
      <c r="G1003" s="48"/>
      <c r="H1003" s="48"/>
      <c r="I1003" s="48"/>
      <c r="J1003" s="48"/>
      <c r="K1003" s="48"/>
      <c r="L1003" s="48"/>
      <c r="M1003" s="48"/>
      <c r="N1003" s="48"/>
    </row>
    <row r="1004" spans="3:14">
      <c r="C1004" s="48"/>
      <c r="D1004" s="48"/>
      <c r="E1004" s="48"/>
      <c r="F1004" s="48"/>
      <c r="G1004" s="48"/>
      <c r="H1004" s="48"/>
      <c r="I1004" s="48"/>
      <c r="J1004" s="48"/>
      <c r="K1004" s="48"/>
      <c r="L1004" s="48"/>
      <c r="M1004" s="48"/>
      <c r="N1004" s="48"/>
    </row>
    <row r="1005" spans="3:14">
      <c r="C1005" s="48"/>
      <c r="D1005" s="48"/>
      <c r="E1005" s="48"/>
      <c r="F1005" s="48"/>
      <c r="G1005" s="48"/>
      <c r="H1005" s="48"/>
      <c r="I1005" s="48"/>
      <c r="J1005" s="48"/>
      <c r="K1005" s="48"/>
      <c r="L1005" s="48"/>
      <c r="M1005" s="48"/>
      <c r="N1005" s="48"/>
    </row>
    <row r="1006" spans="3:14">
      <c r="C1006" s="48"/>
      <c r="D1006" s="48"/>
      <c r="E1006" s="48"/>
      <c r="F1006" s="48"/>
      <c r="G1006" s="48"/>
      <c r="H1006" s="48"/>
      <c r="I1006" s="48"/>
      <c r="J1006" s="48"/>
      <c r="K1006" s="48"/>
      <c r="L1006" s="48"/>
      <c r="M1006" s="48"/>
      <c r="N1006" s="48"/>
    </row>
    <row r="1007" spans="3:14">
      <c r="C1007" s="48"/>
      <c r="D1007" s="48"/>
      <c r="E1007" s="48"/>
      <c r="F1007" s="48"/>
      <c r="G1007" s="48"/>
      <c r="H1007" s="48"/>
      <c r="I1007" s="48"/>
      <c r="J1007" s="48"/>
      <c r="K1007" s="48"/>
      <c r="L1007" s="48"/>
      <c r="M1007" s="48"/>
      <c r="N1007" s="48"/>
    </row>
    <row r="1008" spans="3:14">
      <c r="C1008" s="48"/>
      <c r="D1008" s="48"/>
      <c r="E1008" s="48"/>
      <c r="F1008" s="48"/>
      <c r="G1008" s="48"/>
      <c r="H1008" s="48"/>
      <c r="I1008" s="48"/>
      <c r="J1008" s="48"/>
      <c r="K1008" s="48"/>
      <c r="L1008" s="48"/>
      <c r="M1008" s="48"/>
      <c r="N1008" s="48"/>
    </row>
    <row r="1009" spans="3:14">
      <c r="C1009" s="48"/>
      <c r="D1009" s="48"/>
      <c r="E1009" s="48"/>
      <c r="F1009" s="48"/>
      <c r="G1009" s="48"/>
      <c r="H1009" s="48"/>
      <c r="I1009" s="48"/>
      <c r="J1009" s="48"/>
      <c r="K1009" s="48"/>
      <c r="L1009" s="48"/>
      <c r="M1009" s="48"/>
      <c r="N1009" s="48"/>
    </row>
    <row r="1010" spans="3:14">
      <c r="C1010" s="48"/>
      <c r="D1010" s="48"/>
      <c r="E1010" s="48"/>
      <c r="F1010" s="48"/>
      <c r="G1010" s="48"/>
      <c r="H1010" s="48"/>
      <c r="I1010" s="48"/>
      <c r="J1010" s="48"/>
      <c r="K1010" s="48"/>
      <c r="L1010" s="48"/>
      <c r="M1010" s="48"/>
      <c r="N1010" s="48"/>
    </row>
    <row r="1011" spans="3:14">
      <c r="C1011" s="48"/>
      <c r="D1011" s="48"/>
      <c r="E1011" s="48"/>
      <c r="F1011" s="48"/>
      <c r="G1011" s="48"/>
      <c r="H1011" s="48"/>
      <c r="I1011" s="48"/>
      <c r="J1011" s="48"/>
      <c r="K1011" s="48"/>
      <c r="L1011" s="48"/>
      <c r="M1011" s="48"/>
      <c r="N1011" s="48"/>
    </row>
    <row r="1012" spans="3:14">
      <c r="C1012" s="48"/>
      <c r="D1012" s="48"/>
      <c r="E1012" s="48"/>
      <c r="F1012" s="48"/>
      <c r="G1012" s="48"/>
      <c r="H1012" s="48"/>
      <c r="I1012" s="48"/>
      <c r="J1012" s="48"/>
      <c r="K1012" s="48"/>
      <c r="L1012" s="48"/>
      <c r="M1012" s="48"/>
      <c r="N1012" s="48"/>
    </row>
    <row r="1013" spans="3:14">
      <c r="C1013" s="48"/>
      <c r="D1013" s="48"/>
      <c r="E1013" s="48"/>
      <c r="F1013" s="48"/>
      <c r="G1013" s="48"/>
      <c r="H1013" s="48"/>
      <c r="I1013" s="48"/>
      <c r="J1013" s="48"/>
      <c r="K1013" s="48"/>
      <c r="L1013" s="48"/>
      <c r="M1013" s="48"/>
      <c r="N1013" s="48"/>
    </row>
    <row r="1014" spans="3:14">
      <c r="C1014" s="48"/>
      <c r="D1014" s="48"/>
      <c r="E1014" s="48"/>
      <c r="F1014" s="48"/>
      <c r="G1014" s="48"/>
      <c r="H1014" s="48"/>
      <c r="I1014" s="48"/>
      <c r="J1014" s="48"/>
      <c r="K1014" s="48"/>
      <c r="L1014" s="48"/>
      <c r="M1014" s="48"/>
      <c r="N1014" s="48"/>
    </row>
    <row r="1015" spans="3:14">
      <c r="C1015" s="48"/>
      <c r="D1015" s="48"/>
      <c r="E1015" s="48"/>
      <c r="F1015" s="48"/>
      <c r="G1015" s="48"/>
      <c r="H1015" s="48"/>
      <c r="I1015" s="48"/>
      <c r="J1015" s="48"/>
      <c r="K1015" s="48"/>
      <c r="L1015" s="48"/>
      <c r="M1015" s="48"/>
      <c r="N1015" s="48"/>
    </row>
    <row r="1016" spans="3:14">
      <c r="C1016" s="48"/>
      <c r="D1016" s="48"/>
      <c r="E1016" s="48"/>
      <c r="F1016" s="48"/>
      <c r="G1016" s="48"/>
      <c r="H1016" s="48"/>
      <c r="I1016" s="48"/>
      <c r="J1016" s="48"/>
      <c r="K1016" s="48"/>
      <c r="L1016" s="48"/>
      <c r="M1016" s="48"/>
      <c r="N1016" s="48"/>
    </row>
    <row r="1017" spans="3:14">
      <c r="C1017" s="48"/>
      <c r="D1017" s="48"/>
      <c r="E1017" s="48"/>
      <c r="F1017" s="48"/>
      <c r="G1017" s="48"/>
      <c r="H1017" s="48"/>
      <c r="I1017" s="48"/>
      <c r="J1017" s="48"/>
      <c r="K1017" s="48"/>
      <c r="L1017" s="48"/>
      <c r="M1017" s="48"/>
      <c r="N1017" s="48"/>
    </row>
    <row r="1018" spans="3:14">
      <c r="C1018" s="48"/>
      <c r="D1018" s="48"/>
      <c r="E1018" s="48"/>
      <c r="F1018" s="48"/>
      <c r="G1018" s="48"/>
      <c r="H1018" s="48"/>
      <c r="I1018" s="48"/>
      <c r="J1018" s="48"/>
      <c r="K1018" s="48"/>
      <c r="L1018" s="48"/>
      <c r="M1018" s="48"/>
      <c r="N1018" s="48"/>
    </row>
    <row r="1019" spans="3:14">
      <c r="C1019" s="48"/>
      <c r="D1019" s="48"/>
      <c r="E1019" s="48"/>
      <c r="F1019" s="48"/>
      <c r="G1019" s="48"/>
      <c r="H1019" s="48"/>
      <c r="I1019" s="48"/>
      <c r="J1019" s="48"/>
      <c r="K1019" s="48"/>
      <c r="L1019" s="48"/>
      <c r="M1019" s="48"/>
      <c r="N1019" s="48"/>
    </row>
    <row r="1020" spans="3:14">
      <c r="C1020" s="48"/>
      <c r="D1020" s="48"/>
      <c r="E1020" s="48"/>
      <c r="F1020" s="48"/>
      <c r="G1020" s="48"/>
      <c r="H1020" s="48"/>
      <c r="I1020" s="48"/>
      <c r="J1020" s="48"/>
      <c r="K1020" s="48"/>
      <c r="L1020" s="48"/>
      <c r="M1020" s="48"/>
      <c r="N1020" s="48"/>
    </row>
    <row r="1021" spans="3:14">
      <c r="C1021" s="48"/>
      <c r="D1021" s="48"/>
      <c r="E1021" s="48"/>
      <c r="F1021" s="48"/>
      <c r="G1021" s="48"/>
      <c r="H1021" s="48"/>
      <c r="I1021" s="48"/>
      <c r="J1021" s="48"/>
      <c r="K1021" s="48"/>
      <c r="L1021" s="48"/>
      <c r="M1021" s="48"/>
      <c r="N1021" s="48"/>
    </row>
    <row r="1022" spans="3:14">
      <c r="C1022" s="48"/>
      <c r="D1022" s="48"/>
      <c r="E1022" s="48"/>
      <c r="F1022" s="48"/>
      <c r="G1022" s="48"/>
      <c r="H1022" s="48"/>
      <c r="I1022" s="48"/>
      <c r="J1022" s="48"/>
      <c r="K1022" s="48"/>
      <c r="L1022" s="48"/>
      <c r="M1022" s="48"/>
      <c r="N1022" s="48"/>
    </row>
    <row r="1023" spans="3:14">
      <c r="C1023" s="48"/>
      <c r="D1023" s="48"/>
      <c r="E1023" s="48"/>
      <c r="F1023" s="48"/>
      <c r="G1023" s="48"/>
      <c r="H1023" s="48"/>
      <c r="I1023" s="48"/>
      <c r="J1023" s="48"/>
      <c r="K1023" s="48"/>
      <c r="L1023" s="48"/>
      <c r="M1023" s="48"/>
      <c r="N1023" s="48"/>
    </row>
    <row r="1024" spans="3:14">
      <c r="C1024" s="48"/>
      <c r="D1024" s="48"/>
      <c r="E1024" s="48"/>
      <c r="F1024" s="48"/>
      <c r="G1024" s="48"/>
      <c r="H1024" s="48"/>
      <c r="I1024" s="48"/>
      <c r="J1024" s="48"/>
      <c r="K1024" s="48"/>
      <c r="L1024" s="48"/>
      <c r="M1024" s="48"/>
      <c r="N1024" s="48"/>
    </row>
    <row r="1025" spans="3:14">
      <c r="C1025" s="48"/>
      <c r="D1025" s="48"/>
      <c r="E1025" s="48"/>
      <c r="F1025" s="48"/>
      <c r="G1025" s="48"/>
      <c r="H1025" s="48"/>
      <c r="I1025" s="48"/>
      <c r="J1025" s="48"/>
      <c r="K1025" s="48"/>
      <c r="L1025" s="48"/>
      <c r="M1025" s="48"/>
      <c r="N1025" s="48"/>
    </row>
    <row r="1026" spans="3:14">
      <c r="C1026" s="48"/>
      <c r="D1026" s="48"/>
      <c r="E1026" s="48"/>
      <c r="F1026" s="48"/>
      <c r="G1026" s="48"/>
      <c r="H1026" s="48"/>
      <c r="I1026" s="48"/>
      <c r="J1026" s="48"/>
      <c r="K1026" s="48"/>
      <c r="L1026" s="48"/>
      <c r="M1026" s="48"/>
      <c r="N1026" s="48"/>
    </row>
    <row r="1027" spans="3:14">
      <c r="C1027" s="48"/>
      <c r="D1027" s="48"/>
      <c r="E1027" s="48"/>
      <c r="F1027" s="48"/>
      <c r="G1027" s="48"/>
      <c r="H1027" s="48"/>
      <c r="I1027" s="48"/>
      <c r="J1027" s="48"/>
      <c r="K1027" s="48"/>
      <c r="L1027" s="48"/>
      <c r="M1027" s="48"/>
      <c r="N1027" s="48"/>
    </row>
    <row r="1028" spans="3:14">
      <c r="C1028" s="48"/>
      <c r="D1028" s="48"/>
      <c r="E1028" s="48"/>
      <c r="F1028" s="48"/>
      <c r="G1028" s="48"/>
      <c r="H1028" s="48"/>
      <c r="I1028" s="48"/>
      <c r="J1028" s="48"/>
      <c r="K1028" s="48"/>
      <c r="L1028" s="48"/>
      <c r="M1028" s="48"/>
      <c r="N1028" s="48"/>
    </row>
    <row r="1029" spans="3:14">
      <c r="C1029" s="48"/>
      <c r="D1029" s="48"/>
      <c r="E1029" s="48"/>
      <c r="F1029" s="48"/>
      <c r="G1029" s="48"/>
      <c r="H1029" s="48"/>
      <c r="I1029" s="48"/>
      <c r="J1029" s="48"/>
      <c r="K1029" s="48"/>
      <c r="L1029" s="48"/>
      <c r="M1029" s="48"/>
      <c r="N1029" s="48"/>
    </row>
    <row r="1030" spans="3:14">
      <c r="C1030" s="48"/>
      <c r="D1030" s="48"/>
      <c r="E1030" s="48"/>
      <c r="F1030" s="48"/>
      <c r="G1030" s="48"/>
      <c r="H1030" s="48"/>
      <c r="I1030" s="48"/>
      <c r="J1030" s="48"/>
      <c r="K1030" s="48"/>
      <c r="L1030" s="48"/>
      <c r="M1030" s="48"/>
      <c r="N1030" s="48"/>
    </row>
    <row r="1031" spans="3:14">
      <c r="C1031" s="48"/>
      <c r="D1031" s="48"/>
      <c r="E1031" s="48"/>
      <c r="F1031" s="48"/>
      <c r="G1031" s="48"/>
      <c r="H1031" s="48"/>
      <c r="I1031" s="48"/>
      <c r="J1031" s="48"/>
      <c r="K1031" s="48"/>
      <c r="L1031" s="48"/>
      <c r="M1031" s="48"/>
      <c r="N1031" s="48"/>
    </row>
    <row r="1032" spans="3:14">
      <c r="C1032" s="48"/>
      <c r="D1032" s="48"/>
      <c r="E1032" s="48"/>
      <c r="F1032" s="48"/>
      <c r="G1032" s="48"/>
      <c r="H1032" s="48"/>
      <c r="I1032" s="48"/>
      <c r="J1032" s="48"/>
      <c r="K1032" s="48"/>
      <c r="L1032" s="48"/>
      <c r="M1032" s="48"/>
      <c r="N1032" s="48"/>
    </row>
    <row r="1033" spans="3:14">
      <c r="C1033" s="48"/>
      <c r="D1033" s="48"/>
      <c r="E1033" s="48"/>
      <c r="F1033" s="48"/>
      <c r="G1033" s="48"/>
      <c r="H1033" s="48"/>
      <c r="I1033" s="48"/>
      <c r="J1033" s="48"/>
      <c r="K1033" s="48"/>
      <c r="L1033" s="48"/>
      <c r="M1033" s="48"/>
      <c r="N1033" s="48"/>
    </row>
    <row r="1034" spans="3:14">
      <c r="C1034" s="48"/>
      <c r="D1034" s="48"/>
      <c r="E1034" s="48"/>
      <c r="F1034" s="48"/>
      <c r="G1034" s="48"/>
      <c r="H1034" s="48"/>
      <c r="I1034" s="48"/>
      <c r="J1034" s="48"/>
      <c r="K1034" s="48"/>
      <c r="L1034" s="48"/>
      <c r="M1034" s="48"/>
      <c r="N1034" s="48"/>
    </row>
    <row r="1035" spans="3:14">
      <c r="C1035" s="48"/>
      <c r="D1035" s="48"/>
      <c r="E1035" s="48"/>
      <c r="F1035" s="48"/>
      <c r="G1035" s="48"/>
      <c r="H1035" s="48"/>
      <c r="I1035" s="48"/>
      <c r="J1035" s="48"/>
      <c r="K1035" s="48"/>
      <c r="L1035" s="48"/>
      <c r="M1035" s="48"/>
      <c r="N1035" s="48"/>
    </row>
    <row r="1036" spans="3:14">
      <c r="C1036" s="48"/>
      <c r="D1036" s="48"/>
      <c r="E1036" s="48"/>
      <c r="F1036" s="48"/>
      <c r="G1036" s="48"/>
      <c r="H1036" s="48"/>
      <c r="I1036" s="48"/>
      <c r="J1036" s="48"/>
      <c r="K1036" s="48"/>
      <c r="L1036" s="48"/>
      <c r="M1036" s="48"/>
      <c r="N1036" s="48"/>
    </row>
    <row r="1037" spans="3:14">
      <c r="C1037" s="48"/>
      <c r="D1037" s="48"/>
      <c r="E1037" s="48"/>
      <c r="F1037" s="48"/>
      <c r="G1037" s="48"/>
      <c r="H1037" s="48"/>
      <c r="I1037" s="48"/>
      <c r="J1037" s="48"/>
      <c r="K1037" s="48"/>
      <c r="L1037" s="48"/>
      <c r="M1037" s="48"/>
      <c r="N1037" s="48"/>
    </row>
    <row r="1038" spans="3:14">
      <c r="C1038" s="48"/>
      <c r="D1038" s="48"/>
      <c r="E1038" s="48"/>
      <c r="F1038" s="48"/>
      <c r="G1038" s="48"/>
      <c r="H1038" s="48"/>
      <c r="I1038" s="48"/>
      <c r="J1038" s="48"/>
      <c r="K1038" s="48"/>
      <c r="L1038" s="48"/>
      <c r="M1038" s="48"/>
      <c r="N1038" s="48"/>
    </row>
    <row r="1039" spans="3:14">
      <c r="C1039" s="48"/>
      <c r="D1039" s="48"/>
      <c r="E1039" s="48"/>
      <c r="F1039" s="48"/>
      <c r="G1039" s="48"/>
      <c r="H1039" s="48"/>
      <c r="I1039" s="48"/>
      <c r="J1039" s="48"/>
      <c r="K1039" s="48"/>
      <c r="L1039" s="48"/>
      <c r="M1039" s="48"/>
      <c r="N1039" s="48"/>
    </row>
    <row r="1040" spans="3:14">
      <c r="C1040" s="48"/>
      <c r="D1040" s="48"/>
      <c r="E1040" s="48"/>
      <c r="F1040" s="48"/>
      <c r="G1040" s="48"/>
      <c r="H1040" s="48"/>
      <c r="I1040" s="48"/>
      <c r="J1040" s="48"/>
      <c r="K1040" s="48"/>
      <c r="L1040" s="48"/>
      <c r="M1040" s="48"/>
      <c r="N1040" s="48"/>
    </row>
    <row r="1041" spans="3:14">
      <c r="C1041" s="48"/>
      <c r="D1041" s="48"/>
      <c r="E1041" s="48"/>
      <c r="F1041" s="48"/>
      <c r="G1041" s="48"/>
      <c r="H1041" s="48"/>
      <c r="I1041" s="48"/>
      <c r="J1041" s="48"/>
      <c r="K1041" s="48"/>
      <c r="L1041" s="48"/>
      <c r="M1041" s="48"/>
      <c r="N1041" s="48"/>
    </row>
    <row r="1042" spans="3:14">
      <c r="C1042" s="48"/>
      <c r="D1042" s="48"/>
      <c r="E1042" s="48"/>
      <c r="F1042" s="48"/>
      <c r="G1042" s="48"/>
      <c r="H1042" s="48"/>
      <c r="I1042" s="48"/>
      <c r="J1042" s="48"/>
      <c r="K1042" s="48"/>
      <c r="L1042" s="48"/>
      <c r="M1042" s="48"/>
      <c r="N1042" s="48"/>
    </row>
    <row r="1043" spans="3:14">
      <c r="C1043" s="48"/>
      <c r="D1043" s="48"/>
      <c r="E1043" s="48"/>
      <c r="F1043" s="48"/>
      <c r="G1043" s="48"/>
      <c r="H1043" s="48"/>
      <c r="I1043" s="48"/>
      <c r="J1043" s="48"/>
      <c r="K1043" s="48"/>
      <c r="L1043" s="48"/>
      <c r="M1043" s="48"/>
      <c r="N1043" s="48"/>
    </row>
    <row r="1044" spans="3:14">
      <c r="C1044" s="48"/>
      <c r="D1044" s="48"/>
      <c r="E1044" s="48"/>
      <c r="F1044" s="48"/>
      <c r="G1044" s="48"/>
      <c r="H1044" s="48"/>
      <c r="I1044" s="48"/>
      <c r="J1044" s="48"/>
      <c r="K1044" s="48"/>
      <c r="L1044" s="48"/>
      <c r="M1044" s="48"/>
      <c r="N1044" s="48"/>
    </row>
    <row r="1045" spans="3:14">
      <c r="C1045" s="48"/>
      <c r="D1045" s="48"/>
      <c r="E1045" s="48"/>
      <c r="F1045" s="48"/>
      <c r="G1045" s="48"/>
      <c r="H1045" s="48"/>
      <c r="I1045" s="48"/>
      <c r="J1045" s="48"/>
      <c r="K1045" s="48"/>
      <c r="L1045" s="48"/>
      <c r="M1045" s="48"/>
      <c r="N1045" s="48"/>
    </row>
    <row r="1046" spans="3:14">
      <c r="C1046" s="48"/>
      <c r="D1046" s="48"/>
      <c r="E1046" s="48"/>
      <c r="F1046" s="48"/>
      <c r="G1046" s="48"/>
      <c r="H1046" s="48"/>
      <c r="I1046" s="48"/>
      <c r="J1046" s="48"/>
      <c r="K1046" s="48"/>
      <c r="L1046" s="48"/>
      <c r="M1046" s="48"/>
      <c r="N1046" s="48"/>
    </row>
    <row r="1047" spans="3:14">
      <c r="C1047" s="48"/>
      <c r="D1047" s="48"/>
      <c r="E1047" s="48"/>
      <c r="F1047" s="48"/>
      <c r="G1047" s="48"/>
      <c r="H1047" s="48"/>
      <c r="I1047" s="48"/>
      <c r="J1047" s="48"/>
      <c r="K1047" s="48"/>
      <c r="L1047" s="48"/>
      <c r="M1047" s="48"/>
      <c r="N1047" s="48"/>
    </row>
    <row r="1048" spans="3:14">
      <c r="C1048" s="48"/>
      <c r="D1048" s="48"/>
      <c r="E1048" s="48"/>
      <c r="F1048" s="48"/>
      <c r="G1048" s="48"/>
      <c r="H1048" s="48"/>
      <c r="I1048" s="48"/>
      <c r="J1048" s="48"/>
      <c r="K1048" s="48"/>
      <c r="L1048" s="48"/>
      <c r="M1048" s="48"/>
      <c r="N1048" s="48"/>
    </row>
    <row r="1049" spans="3:14">
      <c r="C1049" s="48"/>
      <c r="D1049" s="48"/>
      <c r="E1049" s="48"/>
      <c r="F1049" s="48"/>
      <c r="G1049" s="48"/>
      <c r="H1049" s="48"/>
      <c r="I1049" s="48"/>
      <c r="J1049" s="48"/>
      <c r="K1049" s="48"/>
      <c r="L1049" s="48"/>
      <c r="M1049" s="48"/>
      <c r="N1049" s="48"/>
    </row>
    <row r="1050" spans="3:14">
      <c r="C1050" s="48"/>
      <c r="D1050" s="48"/>
      <c r="E1050" s="48"/>
      <c r="F1050" s="48"/>
      <c r="G1050" s="48"/>
      <c r="H1050" s="48"/>
      <c r="I1050" s="48"/>
      <c r="J1050" s="48"/>
      <c r="K1050" s="48"/>
      <c r="L1050" s="48"/>
      <c r="M1050" s="48"/>
      <c r="N1050" s="48"/>
    </row>
    <row r="1051" spans="3:14">
      <c r="C1051" s="48"/>
      <c r="D1051" s="48"/>
      <c r="E1051" s="48"/>
      <c r="F1051" s="48"/>
      <c r="G1051" s="48"/>
      <c r="H1051" s="48"/>
      <c r="I1051" s="48"/>
      <c r="J1051" s="48"/>
      <c r="K1051" s="48"/>
      <c r="L1051" s="48"/>
      <c r="M1051" s="48"/>
      <c r="N1051" s="48"/>
    </row>
    <row r="1052" spans="3:14">
      <c r="C1052" s="48"/>
      <c r="D1052" s="48"/>
      <c r="E1052" s="48"/>
      <c r="F1052" s="48"/>
      <c r="G1052" s="48"/>
      <c r="H1052" s="48"/>
      <c r="I1052" s="48"/>
      <c r="J1052" s="48"/>
      <c r="K1052" s="48"/>
      <c r="L1052" s="48"/>
      <c r="M1052" s="48"/>
      <c r="N1052" s="48"/>
    </row>
    <row r="1053" spans="3:14">
      <c r="C1053" s="48"/>
      <c r="D1053" s="48"/>
      <c r="E1053" s="48"/>
      <c r="F1053" s="48"/>
      <c r="G1053" s="48"/>
      <c r="H1053" s="48"/>
      <c r="I1053" s="48"/>
      <c r="J1053" s="48"/>
      <c r="K1053" s="48"/>
      <c r="L1053" s="48"/>
      <c r="M1053" s="48"/>
      <c r="N1053" s="48"/>
    </row>
    <row r="1054" spans="3:14">
      <c r="C1054" s="48"/>
      <c r="D1054" s="48"/>
      <c r="E1054" s="48"/>
      <c r="F1054" s="48"/>
      <c r="G1054" s="48"/>
      <c r="H1054" s="48"/>
      <c r="I1054" s="48"/>
      <c r="J1054" s="48"/>
      <c r="K1054" s="48"/>
      <c r="L1054" s="48"/>
      <c r="M1054" s="48"/>
      <c r="N1054" s="48"/>
    </row>
    <row r="1055" spans="3:14">
      <c r="C1055" s="48"/>
      <c r="D1055" s="48"/>
      <c r="E1055" s="48"/>
      <c r="F1055" s="48"/>
      <c r="G1055" s="48"/>
      <c r="H1055" s="48"/>
      <c r="I1055" s="48"/>
      <c r="J1055" s="48"/>
      <c r="K1055" s="48"/>
      <c r="L1055" s="48"/>
      <c r="M1055" s="48"/>
      <c r="N1055" s="48"/>
    </row>
    <row r="1056" spans="3:14">
      <c r="C1056" s="48"/>
      <c r="D1056" s="48"/>
      <c r="E1056" s="48"/>
      <c r="F1056" s="48"/>
      <c r="G1056" s="48"/>
      <c r="H1056" s="48"/>
      <c r="I1056" s="48"/>
      <c r="J1056" s="48"/>
      <c r="K1056" s="48"/>
      <c r="L1056" s="48"/>
      <c r="M1056" s="48"/>
      <c r="N1056" s="48"/>
    </row>
    <row r="1057" spans="3:14">
      <c r="C1057" s="48"/>
      <c r="D1057" s="48"/>
      <c r="E1057" s="48"/>
      <c r="F1057" s="48"/>
      <c r="G1057" s="48"/>
      <c r="H1057" s="48"/>
      <c r="I1057" s="48"/>
      <c r="J1057" s="48"/>
      <c r="K1057" s="48"/>
      <c r="L1057" s="48"/>
      <c r="M1057" s="48"/>
      <c r="N1057" s="48"/>
    </row>
    <row r="1058" spans="3:14">
      <c r="C1058" s="48"/>
      <c r="D1058" s="48"/>
      <c r="E1058" s="48"/>
      <c r="F1058" s="48"/>
      <c r="G1058" s="48"/>
      <c r="H1058" s="48"/>
      <c r="I1058" s="48"/>
      <c r="J1058" s="48"/>
      <c r="K1058" s="48"/>
      <c r="L1058" s="48"/>
      <c r="M1058" s="48"/>
      <c r="N1058" s="48"/>
    </row>
    <row r="1059" spans="3:14">
      <c r="C1059" s="48"/>
      <c r="D1059" s="48"/>
      <c r="E1059" s="48"/>
      <c r="F1059" s="48"/>
      <c r="G1059" s="48"/>
      <c r="H1059" s="48"/>
      <c r="I1059" s="48"/>
      <c r="J1059" s="48"/>
      <c r="K1059" s="48"/>
      <c r="L1059" s="48"/>
      <c r="M1059" s="48"/>
      <c r="N1059" s="48"/>
    </row>
    <row r="1060" spans="3:14">
      <c r="C1060" s="48"/>
      <c r="D1060" s="48"/>
      <c r="E1060" s="48"/>
      <c r="F1060" s="48"/>
      <c r="G1060" s="48"/>
      <c r="H1060" s="48"/>
      <c r="I1060" s="48"/>
      <c r="J1060" s="48"/>
      <c r="K1060" s="48"/>
      <c r="L1060" s="48"/>
      <c r="M1060" s="48"/>
      <c r="N1060" s="48"/>
    </row>
    <row r="1061" spans="3:14">
      <c r="C1061" s="48"/>
      <c r="D1061" s="48"/>
      <c r="E1061" s="48"/>
      <c r="F1061" s="48"/>
      <c r="G1061" s="48"/>
      <c r="H1061" s="48"/>
      <c r="I1061" s="48"/>
      <c r="J1061" s="48"/>
      <c r="K1061" s="48"/>
      <c r="L1061" s="48"/>
      <c r="M1061" s="48"/>
      <c r="N1061" s="48"/>
    </row>
    <row r="1062" spans="3:14">
      <c r="C1062" s="48"/>
      <c r="D1062" s="48"/>
      <c r="E1062" s="48"/>
      <c r="F1062" s="48"/>
      <c r="G1062" s="48"/>
      <c r="H1062" s="48"/>
      <c r="I1062" s="48"/>
      <c r="J1062" s="48"/>
      <c r="K1062" s="48"/>
      <c r="L1062" s="48"/>
      <c r="M1062" s="48"/>
      <c r="N1062" s="48"/>
    </row>
    <row r="1063" spans="3:14">
      <c r="C1063" s="48"/>
      <c r="D1063" s="48"/>
      <c r="E1063" s="48"/>
      <c r="F1063" s="48"/>
      <c r="G1063" s="48"/>
      <c r="H1063" s="48"/>
      <c r="I1063" s="48"/>
      <c r="J1063" s="48"/>
      <c r="K1063" s="48"/>
      <c r="L1063" s="48"/>
      <c r="M1063" s="48"/>
      <c r="N1063" s="48"/>
    </row>
    <row r="1064" spans="3:14">
      <c r="C1064" s="48"/>
      <c r="D1064" s="48"/>
      <c r="E1064" s="48"/>
      <c r="F1064" s="48"/>
      <c r="G1064" s="48"/>
      <c r="H1064" s="48"/>
      <c r="I1064" s="48"/>
      <c r="J1064" s="48"/>
      <c r="K1064" s="48"/>
      <c r="L1064" s="48"/>
      <c r="M1064" s="48"/>
      <c r="N1064" s="48"/>
    </row>
    <row r="1065" spans="3:14">
      <c r="C1065" s="48"/>
      <c r="D1065" s="48"/>
      <c r="E1065" s="48"/>
      <c r="F1065" s="48"/>
      <c r="G1065" s="48"/>
      <c r="H1065" s="48"/>
      <c r="I1065" s="48"/>
      <c r="J1065" s="48"/>
      <c r="K1065" s="48"/>
      <c r="L1065" s="48"/>
      <c r="M1065" s="48"/>
      <c r="N1065" s="48"/>
    </row>
    <row r="1066" spans="3:14">
      <c r="C1066" s="48"/>
      <c r="D1066" s="48"/>
      <c r="E1066" s="48"/>
      <c r="F1066" s="48"/>
      <c r="G1066" s="48"/>
      <c r="H1066" s="48"/>
      <c r="I1066" s="48"/>
      <c r="J1066" s="48"/>
      <c r="K1066" s="48"/>
      <c r="L1066" s="48"/>
      <c r="M1066" s="48"/>
      <c r="N1066" s="48"/>
    </row>
    <row r="1067" spans="3:14">
      <c r="C1067" s="48"/>
      <c r="D1067" s="48"/>
      <c r="E1067" s="48"/>
      <c r="F1067" s="48"/>
      <c r="G1067" s="48"/>
      <c r="H1067" s="48"/>
      <c r="I1067" s="48"/>
      <c r="J1067" s="48"/>
      <c r="K1067" s="48"/>
      <c r="L1067" s="48"/>
      <c r="M1067" s="48"/>
      <c r="N1067" s="48"/>
    </row>
    <row r="1068" spans="3:14">
      <c r="C1068" s="48"/>
      <c r="D1068" s="48"/>
      <c r="E1068" s="48"/>
      <c r="F1068" s="48"/>
      <c r="G1068" s="48"/>
      <c r="H1068" s="48"/>
      <c r="I1068" s="48"/>
      <c r="J1068" s="48"/>
      <c r="K1068" s="48"/>
      <c r="L1068" s="48"/>
      <c r="M1068" s="48"/>
      <c r="N1068" s="48"/>
    </row>
    <row r="1069" spans="3:14">
      <c r="C1069" s="48"/>
      <c r="D1069" s="48"/>
      <c r="E1069" s="48"/>
      <c r="F1069" s="48"/>
      <c r="G1069" s="48"/>
      <c r="H1069" s="48"/>
      <c r="I1069" s="48"/>
      <c r="J1069" s="48"/>
      <c r="K1069" s="48"/>
      <c r="L1069" s="48"/>
      <c r="M1069" s="48"/>
      <c r="N1069" s="48"/>
    </row>
    <row r="1070" spans="3:14">
      <c r="C1070" s="48"/>
      <c r="D1070" s="48"/>
      <c r="E1070" s="48"/>
      <c r="F1070" s="48"/>
      <c r="G1070" s="48"/>
      <c r="H1070" s="48"/>
      <c r="I1070" s="48"/>
      <c r="J1070" s="48"/>
      <c r="K1070" s="48"/>
      <c r="L1070" s="48"/>
      <c r="M1070" s="48"/>
      <c r="N1070" s="48"/>
    </row>
    <row r="1071" spans="3:14">
      <c r="C1071" s="48"/>
      <c r="D1071" s="48"/>
      <c r="E1071" s="48"/>
      <c r="F1071" s="48"/>
      <c r="G1071" s="48"/>
      <c r="H1071" s="48"/>
      <c r="I1071" s="48"/>
      <c r="J1071" s="48"/>
      <c r="K1071" s="48"/>
      <c r="L1071" s="48"/>
      <c r="M1071" s="48"/>
      <c r="N1071" s="48"/>
    </row>
    <row r="1072" spans="3:14">
      <c r="C1072" s="48"/>
      <c r="D1072" s="48"/>
      <c r="E1072" s="48"/>
      <c r="F1072" s="48"/>
      <c r="G1072" s="48"/>
      <c r="H1072" s="48"/>
      <c r="I1072" s="48"/>
      <c r="J1072" s="48"/>
      <c r="K1072" s="48"/>
      <c r="L1072" s="48"/>
      <c r="M1072" s="48"/>
      <c r="N1072" s="48"/>
    </row>
    <row r="1073" spans="3:14">
      <c r="C1073" s="48"/>
      <c r="D1073" s="48"/>
      <c r="E1073" s="48"/>
      <c r="F1073" s="48"/>
      <c r="G1073" s="48"/>
      <c r="H1073" s="48"/>
      <c r="I1073" s="48"/>
      <c r="J1073" s="48"/>
      <c r="K1073" s="48"/>
      <c r="L1073" s="48"/>
      <c r="M1073" s="48"/>
      <c r="N1073" s="48"/>
    </row>
    <row r="1074" spans="3:14">
      <c r="C1074" s="48"/>
      <c r="D1074" s="48"/>
      <c r="E1074" s="48"/>
      <c r="F1074" s="48"/>
      <c r="G1074" s="48"/>
      <c r="H1074" s="48"/>
      <c r="I1074" s="48"/>
      <c r="J1074" s="48"/>
      <c r="K1074" s="48"/>
      <c r="L1074" s="48"/>
      <c r="M1074" s="48"/>
      <c r="N1074" s="48"/>
    </row>
    <row r="1075" spans="3:14">
      <c r="C1075" s="48"/>
      <c r="D1075" s="48"/>
      <c r="E1075" s="48"/>
      <c r="F1075" s="48"/>
      <c r="G1075" s="48"/>
      <c r="H1075" s="48"/>
      <c r="I1075" s="48"/>
      <c r="J1075" s="48"/>
      <c r="K1075" s="48"/>
      <c r="L1075" s="48"/>
      <c r="M1075" s="48"/>
      <c r="N1075" s="48"/>
    </row>
    <row r="1076" spans="3:14">
      <c r="C1076" s="48"/>
      <c r="D1076" s="48"/>
      <c r="E1076" s="48"/>
      <c r="F1076" s="48"/>
      <c r="G1076" s="48"/>
      <c r="H1076" s="48"/>
      <c r="I1076" s="48"/>
      <c r="J1076" s="48"/>
      <c r="K1076" s="48"/>
      <c r="L1076" s="48"/>
      <c r="M1076" s="48"/>
      <c r="N1076" s="48"/>
    </row>
    <row r="1077" spans="3:14">
      <c r="C1077" s="48"/>
      <c r="D1077" s="48"/>
      <c r="E1077" s="48"/>
      <c r="F1077" s="48"/>
      <c r="G1077" s="48"/>
      <c r="H1077" s="48"/>
      <c r="I1077" s="48"/>
      <c r="J1077" s="48"/>
      <c r="K1077" s="48"/>
      <c r="L1077" s="48"/>
      <c r="M1077" s="48"/>
      <c r="N1077" s="48"/>
    </row>
    <row r="1078" spans="3:14">
      <c r="C1078" s="48"/>
      <c r="D1078" s="48"/>
      <c r="E1078" s="48"/>
      <c r="F1078" s="48"/>
      <c r="G1078" s="48"/>
      <c r="H1078" s="48"/>
      <c r="I1078" s="48"/>
      <c r="J1078" s="48"/>
      <c r="K1078" s="48"/>
      <c r="L1078" s="48"/>
      <c r="M1078" s="48"/>
      <c r="N1078" s="48"/>
    </row>
    <row r="1079" spans="3:14">
      <c r="C1079" s="48"/>
      <c r="D1079" s="48"/>
      <c r="E1079" s="48"/>
      <c r="F1079" s="48"/>
      <c r="G1079" s="48"/>
      <c r="H1079" s="48"/>
      <c r="I1079" s="48"/>
      <c r="J1079" s="48"/>
      <c r="K1079" s="48"/>
      <c r="L1079" s="48"/>
      <c r="M1079" s="48"/>
      <c r="N1079" s="48"/>
    </row>
    <row r="1080" spans="3:14">
      <c r="C1080" s="48"/>
      <c r="D1080" s="48"/>
      <c r="E1080" s="48"/>
      <c r="F1080" s="48"/>
      <c r="G1080" s="48"/>
      <c r="H1080" s="48"/>
      <c r="I1080" s="48"/>
      <c r="J1080" s="48"/>
      <c r="K1080" s="48"/>
      <c r="L1080" s="48"/>
      <c r="M1080" s="48"/>
      <c r="N1080" s="48"/>
    </row>
    <row r="1081" spans="3:14">
      <c r="C1081" s="48"/>
      <c r="D1081" s="48"/>
      <c r="E1081" s="48"/>
      <c r="F1081" s="48"/>
      <c r="G1081" s="48"/>
      <c r="H1081" s="48"/>
      <c r="I1081" s="48"/>
      <c r="J1081" s="48"/>
      <c r="K1081" s="48"/>
      <c r="L1081" s="48"/>
      <c r="M1081" s="48"/>
      <c r="N1081" s="48"/>
    </row>
    <row r="1082" spans="3:14">
      <c r="C1082" s="48"/>
      <c r="D1082" s="48"/>
      <c r="E1082" s="48"/>
      <c r="F1082" s="48"/>
      <c r="G1082" s="48"/>
      <c r="H1082" s="48"/>
      <c r="I1082" s="48"/>
      <c r="J1082" s="48"/>
      <c r="K1082" s="48"/>
      <c r="L1082" s="48"/>
      <c r="M1082" s="48"/>
      <c r="N1082" s="48"/>
    </row>
    <row r="1083" spans="3:14">
      <c r="C1083" s="48"/>
      <c r="D1083" s="48"/>
      <c r="E1083" s="48"/>
      <c r="F1083" s="48"/>
      <c r="G1083" s="48"/>
      <c r="H1083" s="48"/>
      <c r="I1083" s="48"/>
      <c r="J1083" s="48"/>
      <c r="K1083" s="48"/>
      <c r="L1083" s="48"/>
      <c r="M1083" s="48"/>
      <c r="N1083" s="48"/>
    </row>
    <row r="1084" spans="3:14">
      <c r="C1084" s="48"/>
      <c r="D1084" s="48"/>
      <c r="E1084" s="48"/>
      <c r="F1084" s="48"/>
      <c r="G1084" s="48"/>
      <c r="H1084" s="48"/>
      <c r="I1084" s="48"/>
      <c r="J1084" s="48"/>
      <c r="K1084" s="48"/>
      <c r="L1084" s="48"/>
      <c r="M1084" s="48"/>
      <c r="N1084" s="48"/>
    </row>
    <row r="1085" spans="3:14">
      <c r="C1085" s="48"/>
      <c r="D1085" s="48"/>
      <c r="E1085" s="48"/>
      <c r="F1085" s="48"/>
      <c r="G1085" s="48"/>
      <c r="H1085" s="48"/>
      <c r="I1085" s="48"/>
      <c r="J1085" s="48"/>
      <c r="K1085" s="48"/>
      <c r="L1085" s="48"/>
      <c r="M1085" s="48"/>
      <c r="N1085" s="48"/>
    </row>
    <row r="1086" spans="3:14">
      <c r="C1086" s="48"/>
      <c r="D1086" s="48"/>
      <c r="E1086" s="48"/>
      <c r="F1086" s="48"/>
      <c r="G1086" s="48"/>
      <c r="H1086" s="48"/>
      <c r="I1086" s="48"/>
      <c r="J1086" s="48"/>
      <c r="K1086" s="48"/>
      <c r="L1086" s="48"/>
      <c r="M1086" s="48"/>
      <c r="N1086" s="48"/>
    </row>
    <row r="1087" spans="3:14">
      <c r="C1087" s="48"/>
      <c r="D1087" s="48"/>
      <c r="E1087" s="48"/>
      <c r="F1087" s="48"/>
      <c r="G1087" s="48"/>
      <c r="H1087" s="48"/>
      <c r="I1087" s="48"/>
      <c r="J1087" s="48"/>
      <c r="K1087" s="48"/>
      <c r="L1087" s="48"/>
      <c r="M1087" s="48"/>
      <c r="N1087" s="48"/>
    </row>
    <row r="1088" spans="3:14">
      <c r="C1088" s="48"/>
      <c r="D1088" s="48"/>
      <c r="E1088" s="48"/>
      <c r="F1088" s="48"/>
      <c r="G1088" s="48"/>
      <c r="H1088" s="48"/>
      <c r="I1088" s="48"/>
      <c r="J1088" s="48"/>
      <c r="K1088" s="48"/>
      <c r="L1088" s="48"/>
      <c r="M1088" s="48"/>
      <c r="N1088" s="48"/>
    </row>
    <row r="1089" spans="3:14">
      <c r="C1089" s="48"/>
      <c r="D1089" s="48"/>
      <c r="E1089" s="48"/>
      <c r="F1089" s="48"/>
      <c r="G1089" s="48"/>
      <c r="H1089" s="48"/>
      <c r="I1089" s="48"/>
      <c r="J1089" s="48"/>
      <c r="K1089" s="48"/>
      <c r="L1089" s="48"/>
      <c r="M1089" s="48"/>
      <c r="N1089" s="48"/>
    </row>
    <row r="1090" spans="3:14">
      <c r="C1090" s="48"/>
      <c r="D1090" s="48"/>
      <c r="E1090" s="48"/>
      <c r="F1090" s="48"/>
      <c r="G1090" s="48"/>
      <c r="H1090" s="48"/>
      <c r="I1090" s="48"/>
      <c r="J1090" s="48"/>
      <c r="K1090" s="48"/>
      <c r="L1090" s="48"/>
      <c r="M1090" s="48"/>
      <c r="N1090" s="48"/>
    </row>
    <row r="1091" spans="3:14">
      <c r="C1091" s="48"/>
      <c r="D1091" s="48"/>
      <c r="E1091" s="48"/>
      <c r="F1091" s="48"/>
      <c r="G1091" s="48"/>
      <c r="H1091" s="48"/>
      <c r="I1091" s="48"/>
      <c r="J1091" s="48"/>
      <c r="K1091" s="48"/>
      <c r="L1091" s="48"/>
      <c r="M1091" s="48"/>
      <c r="N1091" s="48"/>
    </row>
    <row r="1092" spans="3:14">
      <c r="C1092" s="48"/>
      <c r="D1092" s="48"/>
      <c r="E1092" s="48"/>
      <c r="F1092" s="48"/>
      <c r="G1092" s="48"/>
      <c r="H1092" s="48"/>
      <c r="I1092" s="48"/>
      <c r="J1092" s="48"/>
      <c r="K1092" s="48"/>
      <c r="L1092" s="48"/>
      <c r="M1092" s="48"/>
      <c r="N1092" s="48"/>
    </row>
    <row r="1093" spans="3:14">
      <c r="C1093" s="48"/>
      <c r="D1093" s="48"/>
      <c r="E1093" s="48"/>
      <c r="F1093" s="48"/>
      <c r="G1093" s="48"/>
      <c r="H1093" s="48"/>
      <c r="I1093" s="48"/>
      <c r="J1093" s="48"/>
      <c r="K1093" s="48"/>
      <c r="L1093" s="48"/>
      <c r="M1093" s="48"/>
      <c r="N1093" s="48"/>
    </row>
    <row r="1094" spans="3:14">
      <c r="C1094" s="48"/>
      <c r="D1094" s="48"/>
      <c r="E1094" s="48"/>
      <c r="F1094" s="48"/>
      <c r="G1094" s="48"/>
      <c r="H1094" s="48"/>
      <c r="I1094" s="48"/>
      <c r="J1094" s="48"/>
      <c r="K1094" s="48"/>
      <c r="L1094" s="48"/>
      <c r="M1094" s="48"/>
      <c r="N1094" s="48"/>
    </row>
    <row r="1095" spans="3:14">
      <c r="C1095" s="48"/>
      <c r="D1095" s="48"/>
      <c r="E1095" s="48"/>
      <c r="F1095" s="48"/>
      <c r="G1095" s="48"/>
      <c r="H1095" s="48"/>
      <c r="I1095" s="48"/>
      <c r="J1095" s="48"/>
      <c r="K1095" s="48"/>
      <c r="L1095" s="48"/>
      <c r="M1095" s="48"/>
      <c r="N1095" s="48"/>
    </row>
    <row r="1096" spans="3:14">
      <c r="C1096" s="48"/>
      <c r="D1096" s="48"/>
      <c r="E1096" s="48"/>
      <c r="F1096" s="48"/>
      <c r="G1096" s="48"/>
      <c r="H1096" s="48"/>
      <c r="I1096" s="48"/>
      <c r="J1096" s="48"/>
      <c r="K1096" s="48"/>
      <c r="L1096" s="48"/>
      <c r="M1096" s="48"/>
      <c r="N1096" s="48"/>
    </row>
    <row r="1097" spans="3:14">
      <c r="C1097" s="48"/>
      <c r="D1097" s="48"/>
      <c r="E1097" s="48"/>
      <c r="F1097" s="48"/>
      <c r="G1097" s="48"/>
      <c r="H1097" s="48"/>
      <c r="I1097" s="48"/>
      <c r="J1097" s="48"/>
      <c r="K1097" s="48"/>
      <c r="L1097" s="48"/>
      <c r="M1097" s="48"/>
      <c r="N1097" s="48"/>
    </row>
    <row r="1098" spans="3:14">
      <c r="C1098" s="48"/>
      <c r="D1098" s="48"/>
      <c r="E1098" s="48"/>
      <c r="F1098" s="48"/>
      <c r="G1098" s="48"/>
      <c r="H1098" s="48"/>
      <c r="I1098" s="48"/>
      <c r="J1098" s="48"/>
      <c r="K1098" s="48"/>
      <c r="L1098" s="48"/>
      <c r="M1098" s="48"/>
      <c r="N1098" s="48"/>
    </row>
    <row r="1099" spans="3:14">
      <c r="C1099" s="48"/>
      <c r="D1099" s="48"/>
      <c r="E1099" s="48"/>
      <c r="F1099" s="48"/>
      <c r="G1099" s="48"/>
      <c r="H1099" s="48"/>
      <c r="I1099" s="48"/>
      <c r="J1099" s="48"/>
      <c r="K1099" s="48"/>
      <c r="L1099" s="48"/>
      <c r="M1099" s="48"/>
      <c r="N1099" s="48"/>
    </row>
    <row r="1100" spans="3:14">
      <c r="C1100" s="48"/>
      <c r="D1100" s="48"/>
      <c r="E1100" s="48"/>
      <c r="F1100" s="48"/>
      <c r="G1100" s="48"/>
      <c r="H1100" s="48"/>
      <c r="I1100" s="48"/>
      <c r="J1100" s="48"/>
      <c r="K1100" s="48"/>
      <c r="L1100" s="48"/>
      <c r="M1100" s="48"/>
      <c r="N1100" s="48"/>
    </row>
    <row r="1101" spans="3:14">
      <c r="C1101" s="48"/>
      <c r="D1101" s="48"/>
      <c r="E1101" s="48"/>
      <c r="F1101" s="48"/>
      <c r="G1101" s="48"/>
      <c r="H1101" s="48"/>
      <c r="I1101" s="48"/>
      <c r="J1101" s="48"/>
      <c r="K1101" s="48"/>
      <c r="L1101" s="48"/>
      <c r="M1101" s="48"/>
      <c r="N1101" s="48"/>
    </row>
    <row r="1102" spans="3:14">
      <c r="C1102" s="48"/>
      <c r="D1102" s="48"/>
      <c r="E1102" s="48"/>
      <c r="F1102" s="48"/>
      <c r="G1102" s="48"/>
      <c r="H1102" s="48"/>
      <c r="I1102" s="48"/>
      <c r="J1102" s="48"/>
      <c r="K1102" s="48"/>
      <c r="L1102" s="48"/>
      <c r="M1102" s="48"/>
      <c r="N1102" s="48"/>
    </row>
    <row r="1103" spans="3:14">
      <c r="C1103" s="48"/>
      <c r="D1103" s="48"/>
      <c r="E1103" s="48"/>
      <c r="F1103" s="48"/>
      <c r="G1103" s="48"/>
      <c r="H1103" s="48"/>
      <c r="I1103" s="48"/>
      <c r="J1103" s="48"/>
      <c r="K1103" s="48"/>
      <c r="L1103" s="48"/>
      <c r="M1103" s="48"/>
      <c r="N1103" s="48"/>
    </row>
    <row r="1104" spans="3:14">
      <c r="C1104" s="48"/>
      <c r="D1104" s="48"/>
      <c r="E1104" s="48"/>
      <c r="F1104" s="48"/>
      <c r="G1104" s="48"/>
      <c r="H1104" s="48"/>
      <c r="I1104" s="48"/>
      <c r="J1104" s="48"/>
      <c r="K1104" s="48"/>
      <c r="L1104" s="48"/>
      <c r="M1104" s="48"/>
      <c r="N1104" s="48"/>
    </row>
    <row r="1105" spans="3:14">
      <c r="C1105" s="48"/>
      <c r="D1105" s="48"/>
      <c r="E1105" s="48"/>
      <c r="F1105" s="48"/>
      <c r="G1105" s="48"/>
      <c r="H1105" s="48"/>
      <c r="I1105" s="48"/>
      <c r="J1105" s="48"/>
      <c r="K1105" s="48"/>
      <c r="L1105" s="48"/>
      <c r="M1105" s="48"/>
      <c r="N1105" s="48"/>
    </row>
    <row r="1106" spans="3:14">
      <c r="C1106" s="48"/>
      <c r="D1106" s="48"/>
      <c r="E1106" s="48"/>
      <c r="F1106" s="48"/>
      <c r="G1106" s="48"/>
      <c r="H1106" s="48"/>
      <c r="I1106" s="48"/>
      <c r="J1106" s="48"/>
      <c r="K1106" s="48"/>
      <c r="L1106" s="48"/>
      <c r="M1106" s="48"/>
      <c r="N1106" s="48"/>
    </row>
    <row r="1107" spans="3:14">
      <c r="C1107" s="48"/>
      <c r="D1107" s="48"/>
      <c r="E1107" s="48"/>
      <c r="F1107" s="48"/>
      <c r="G1107" s="48"/>
      <c r="H1107" s="48"/>
      <c r="I1107" s="48"/>
      <c r="J1107" s="48"/>
      <c r="K1107" s="48"/>
      <c r="L1107" s="48"/>
      <c r="M1107" s="48"/>
      <c r="N1107" s="48"/>
    </row>
    <row r="1108" spans="3:14">
      <c r="C1108" s="48"/>
      <c r="D1108" s="48"/>
      <c r="E1108" s="48"/>
      <c r="F1108" s="48"/>
      <c r="G1108" s="48"/>
      <c r="H1108" s="48"/>
      <c r="I1108" s="48"/>
      <c r="J1108" s="48"/>
      <c r="K1108" s="48"/>
      <c r="L1108" s="48"/>
      <c r="M1108" s="48"/>
      <c r="N1108" s="48"/>
    </row>
    <row r="1109" spans="3:14">
      <c r="C1109" s="48"/>
      <c r="D1109" s="48"/>
      <c r="E1109" s="48"/>
      <c r="F1109" s="48"/>
      <c r="G1109" s="48"/>
      <c r="H1109" s="48"/>
      <c r="I1109" s="48"/>
      <c r="J1109" s="48"/>
      <c r="K1109" s="48"/>
      <c r="L1109" s="48"/>
      <c r="M1109" s="48"/>
      <c r="N1109" s="48"/>
    </row>
    <row r="1110" spans="3:14">
      <c r="C1110" s="48"/>
      <c r="D1110" s="48"/>
      <c r="E1110" s="48"/>
      <c r="F1110" s="48"/>
      <c r="G1110" s="48"/>
      <c r="H1110" s="48"/>
      <c r="I1110" s="48"/>
      <c r="J1110" s="48"/>
      <c r="K1110" s="48"/>
      <c r="L1110" s="48"/>
      <c r="M1110" s="48"/>
      <c r="N1110" s="48"/>
    </row>
    <row r="1111" spans="3:14">
      <c r="C1111" s="48"/>
      <c r="D1111" s="48"/>
      <c r="E1111" s="48"/>
      <c r="F1111" s="48"/>
      <c r="G1111" s="48"/>
      <c r="H1111" s="48"/>
      <c r="I1111" s="48"/>
      <c r="J1111" s="48"/>
      <c r="K1111" s="48"/>
      <c r="L1111" s="48"/>
      <c r="M1111" s="48"/>
      <c r="N1111" s="48"/>
    </row>
    <row r="1112" spans="3:14">
      <c r="C1112" s="48"/>
      <c r="D1112" s="48"/>
      <c r="E1112" s="48"/>
      <c r="F1112" s="48"/>
      <c r="G1112" s="48"/>
      <c r="H1112" s="48"/>
      <c r="I1112" s="48"/>
      <c r="J1112" s="48"/>
      <c r="K1112" s="48"/>
      <c r="L1112" s="48"/>
      <c r="M1112" s="48"/>
      <c r="N1112" s="48"/>
    </row>
    <row r="1113" spans="3:14">
      <c r="C1113" s="48"/>
      <c r="D1113" s="48"/>
      <c r="E1113" s="48"/>
      <c r="F1113" s="48"/>
      <c r="G1113" s="48"/>
      <c r="H1113" s="48"/>
      <c r="I1113" s="48"/>
      <c r="J1113" s="48"/>
      <c r="K1113" s="48"/>
      <c r="L1113" s="48"/>
      <c r="M1113" s="48"/>
      <c r="N1113" s="48"/>
    </row>
    <row r="1114" spans="3:14">
      <c r="C1114" s="48"/>
      <c r="D1114" s="48"/>
      <c r="E1114" s="48"/>
      <c r="F1114" s="48"/>
      <c r="G1114" s="48"/>
      <c r="H1114" s="48"/>
      <c r="I1114" s="48"/>
      <c r="J1114" s="48"/>
      <c r="K1114" s="48"/>
      <c r="L1114" s="48"/>
      <c r="M1114" s="48"/>
      <c r="N1114" s="48"/>
    </row>
    <row r="1115" spans="3:14">
      <c r="C1115" s="48"/>
      <c r="D1115" s="48"/>
      <c r="E1115" s="48"/>
      <c r="F1115" s="48"/>
      <c r="G1115" s="48"/>
      <c r="H1115" s="48"/>
      <c r="I1115" s="48"/>
      <c r="J1115" s="48"/>
      <c r="K1115" s="48"/>
      <c r="L1115" s="48"/>
      <c r="M1115" s="48"/>
      <c r="N1115" s="48"/>
    </row>
    <row r="1116" spans="3:14">
      <c r="C1116" s="48"/>
      <c r="D1116" s="48"/>
      <c r="E1116" s="48"/>
      <c r="F1116" s="48"/>
      <c r="G1116" s="48"/>
      <c r="H1116" s="48"/>
      <c r="I1116" s="48"/>
      <c r="J1116" s="48"/>
      <c r="K1116" s="48"/>
      <c r="L1116" s="48"/>
      <c r="M1116" s="48"/>
      <c r="N1116" s="48"/>
    </row>
    <row r="1117" spans="3:14">
      <c r="C1117" s="48"/>
      <c r="D1117" s="48"/>
      <c r="E1117" s="48"/>
      <c r="F1117" s="48"/>
      <c r="G1117" s="48"/>
      <c r="H1117" s="48"/>
      <c r="I1117" s="48"/>
      <c r="J1117" s="48"/>
      <c r="K1117" s="48"/>
      <c r="L1117" s="48"/>
      <c r="M1117" s="48"/>
      <c r="N1117" s="48"/>
    </row>
    <row r="1118" spans="3:14">
      <c r="C1118" s="48"/>
      <c r="D1118" s="48"/>
      <c r="E1118" s="48"/>
      <c r="F1118" s="48"/>
      <c r="G1118" s="48"/>
      <c r="H1118" s="48"/>
      <c r="I1118" s="48"/>
      <c r="J1118" s="48"/>
      <c r="K1118" s="48"/>
      <c r="L1118" s="48"/>
      <c r="M1118" s="48"/>
      <c r="N1118" s="48"/>
    </row>
    <row r="1119" spans="3:14">
      <c r="C1119" s="48"/>
      <c r="D1119" s="48"/>
      <c r="E1119" s="48"/>
      <c r="F1119" s="48"/>
      <c r="G1119" s="48"/>
      <c r="H1119" s="48"/>
      <c r="I1119" s="48"/>
      <c r="J1119" s="48"/>
      <c r="K1119" s="48"/>
      <c r="L1119" s="48"/>
      <c r="M1119" s="48"/>
      <c r="N1119" s="48"/>
    </row>
    <row r="1120" spans="3:14">
      <c r="C1120" s="48"/>
      <c r="D1120" s="48"/>
      <c r="E1120" s="48"/>
      <c r="F1120" s="48"/>
      <c r="G1120" s="48"/>
      <c r="H1120" s="48"/>
      <c r="I1120" s="48"/>
      <c r="J1120" s="48"/>
      <c r="K1120" s="48"/>
      <c r="L1120" s="48"/>
      <c r="M1120" s="48"/>
      <c r="N1120" s="48"/>
    </row>
    <row r="1121" spans="3:14">
      <c r="C1121" s="48"/>
      <c r="D1121" s="48"/>
      <c r="E1121" s="48"/>
      <c r="F1121" s="48"/>
      <c r="G1121" s="48"/>
      <c r="H1121" s="48"/>
      <c r="I1121" s="48"/>
      <c r="J1121" s="48"/>
      <c r="K1121" s="48"/>
      <c r="L1121" s="48"/>
      <c r="M1121" s="48"/>
      <c r="N1121" s="48"/>
    </row>
    <row r="1122" spans="3:14">
      <c r="C1122" s="48"/>
      <c r="D1122" s="48"/>
      <c r="E1122" s="48"/>
      <c r="F1122" s="48"/>
      <c r="G1122" s="48"/>
      <c r="H1122" s="48"/>
      <c r="I1122" s="48"/>
      <c r="J1122" s="48"/>
      <c r="K1122" s="48"/>
      <c r="L1122" s="48"/>
      <c r="M1122" s="48"/>
      <c r="N1122" s="48"/>
    </row>
    <row r="1123" spans="3:14">
      <c r="C1123" s="48"/>
      <c r="D1123" s="48"/>
      <c r="E1123" s="48"/>
      <c r="F1123" s="48"/>
      <c r="G1123" s="48"/>
      <c r="H1123" s="48"/>
      <c r="I1123" s="48"/>
      <c r="J1123" s="48"/>
      <c r="K1123" s="48"/>
      <c r="L1123" s="48"/>
      <c r="M1123" s="48"/>
      <c r="N1123" s="48"/>
    </row>
    <row r="1124" spans="3:14">
      <c r="C1124" s="48"/>
      <c r="D1124" s="48"/>
      <c r="E1124" s="48"/>
      <c r="F1124" s="48"/>
      <c r="G1124" s="48"/>
      <c r="H1124" s="48"/>
      <c r="I1124" s="48"/>
      <c r="J1124" s="48"/>
      <c r="K1124" s="48"/>
      <c r="L1124" s="48"/>
      <c r="M1124" s="48"/>
      <c r="N1124" s="48"/>
    </row>
    <row r="1125" spans="3:14">
      <c r="C1125" s="48"/>
      <c r="D1125" s="48"/>
      <c r="E1125" s="48"/>
      <c r="F1125" s="48"/>
      <c r="G1125" s="48"/>
      <c r="H1125" s="48"/>
      <c r="I1125" s="48"/>
      <c r="J1125" s="48"/>
      <c r="K1125" s="48"/>
      <c r="L1125" s="48"/>
      <c r="M1125" s="48"/>
      <c r="N1125" s="48"/>
    </row>
    <row r="1126" spans="3:14">
      <c r="C1126" s="48"/>
      <c r="D1126" s="48"/>
      <c r="E1126" s="48"/>
      <c r="F1126" s="48"/>
      <c r="G1126" s="48"/>
      <c r="H1126" s="48"/>
      <c r="I1126" s="48"/>
      <c r="J1126" s="48"/>
      <c r="K1126" s="48"/>
      <c r="L1126" s="48"/>
      <c r="M1126" s="48"/>
      <c r="N1126" s="48"/>
    </row>
    <row r="1127" spans="3:14">
      <c r="C1127" s="48"/>
      <c r="D1127" s="48"/>
      <c r="E1127" s="48"/>
      <c r="F1127" s="48"/>
      <c r="G1127" s="48"/>
      <c r="H1127" s="48"/>
      <c r="I1127" s="48"/>
      <c r="J1127" s="48"/>
      <c r="K1127" s="48"/>
      <c r="L1127" s="48"/>
      <c r="M1127" s="48"/>
      <c r="N1127" s="48"/>
    </row>
    <row r="1128" spans="3:14">
      <c r="C1128" s="48"/>
      <c r="D1128" s="48"/>
      <c r="E1128" s="48"/>
      <c r="F1128" s="48"/>
      <c r="G1128" s="48"/>
      <c r="H1128" s="48"/>
      <c r="I1128" s="48"/>
      <c r="J1128" s="48"/>
      <c r="K1128" s="48"/>
      <c r="L1128" s="48"/>
      <c r="M1128" s="48"/>
      <c r="N1128" s="48"/>
    </row>
    <row r="1129" spans="3:14">
      <c r="C1129" s="48"/>
      <c r="D1129" s="48"/>
      <c r="E1129" s="48"/>
      <c r="F1129" s="48"/>
      <c r="G1129" s="48"/>
      <c r="H1129" s="48"/>
      <c r="I1129" s="48"/>
      <c r="J1129" s="48"/>
      <c r="K1129" s="48"/>
      <c r="L1129" s="48"/>
      <c r="M1129" s="48"/>
      <c r="N1129" s="48"/>
    </row>
    <row r="1130" spans="3:14">
      <c r="C1130" s="48"/>
      <c r="D1130" s="48"/>
      <c r="E1130" s="48"/>
      <c r="F1130" s="48"/>
      <c r="G1130" s="48"/>
      <c r="H1130" s="48"/>
      <c r="I1130" s="48"/>
      <c r="J1130" s="48"/>
      <c r="K1130" s="48"/>
      <c r="L1130" s="48"/>
      <c r="M1130" s="48"/>
      <c r="N1130" s="48"/>
    </row>
    <row r="1131" spans="3:14">
      <c r="C1131" s="48"/>
      <c r="D1131" s="48"/>
      <c r="E1131" s="48"/>
      <c r="F1131" s="48"/>
      <c r="G1131" s="48"/>
      <c r="H1131" s="48"/>
      <c r="I1131" s="48"/>
      <c r="J1131" s="48"/>
      <c r="K1131" s="48"/>
      <c r="L1131" s="48"/>
      <c r="M1131" s="48"/>
      <c r="N1131" s="48"/>
    </row>
    <row r="1132" spans="3:14">
      <c r="C1132" s="48"/>
      <c r="D1132" s="48"/>
      <c r="E1132" s="48"/>
      <c r="F1132" s="48"/>
      <c r="G1132" s="48"/>
      <c r="H1132" s="48"/>
      <c r="I1132" s="48"/>
      <c r="J1132" s="48"/>
      <c r="K1132" s="48"/>
      <c r="L1132" s="48"/>
      <c r="M1132" s="48"/>
      <c r="N1132" s="48"/>
    </row>
    <row r="1133" spans="3:14">
      <c r="C1133" s="48"/>
      <c r="D1133" s="48"/>
      <c r="E1133" s="48"/>
      <c r="F1133" s="48"/>
      <c r="G1133" s="48"/>
      <c r="H1133" s="48"/>
      <c r="I1133" s="48"/>
      <c r="J1133" s="48"/>
      <c r="K1133" s="48"/>
      <c r="L1133" s="48"/>
      <c r="M1133" s="48"/>
      <c r="N1133" s="48"/>
    </row>
    <row r="1134" spans="3:14">
      <c r="C1134" s="48"/>
      <c r="D1134" s="48"/>
      <c r="E1134" s="48"/>
      <c r="F1134" s="48"/>
      <c r="G1134" s="48"/>
      <c r="H1134" s="48"/>
      <c r="I1134" s="48"/>
      <c r="J1134" s="48"/>
      <c r="K1134" s="48"/>
      <c r="L1134" s="48"/>
      <c r="M1134" s="48"/>
      <c r="N1134" s="48"/>
    </row>
    <row r="1135" spans="3:14">
      <c r="C1135" s="48"/>
      <c r="D1135" s="48"/>
      <c r="E1135" s="48"/>
      <c r="F1135" s="48"/>
      <c r="G1135" s="48"/>
      <c r="H1135" s="48"/>
      <c r="I1135" s="48"/>
      <c r="J1135" s="48"/>
      <c r="K1135" s="48"/>
      <c r="L1135" s="48"/>
      <c r="M1135" s="48"/>
      <c r="N1135" s="48"/>
    </row>
    <row r="1136" spans="3:14">
      <c r="C1136" s="48"/>
      <c r="D1136" s="48"/>
      <c r="E1136" s="48"/>
      <c r="F1136" s="48"/>
      <c r="G1136" s="48"/>
      <c r="H1136" s="48"/>
      <c r="I1136" s="48"/>
      <c r="J1136" s="48"/>
      <c r="K1136" s="48"/>
      <c r="L1136" s="48"/>
      <c r="M1136" s="48"/>
      <c r="N1136" s="48"/>
    </row>
    <row r="1137" spans="3:14">
      <c r="C1137" s="48"/>
      <c r="D1137" s="48"/>
      <c r="E1137" s="48"/>
      <c r="F1137" s="48"/>
      <c r="G1137" s="48"/>
      <c r="H1137" s="48"/>
      <c r="I1137" s="48"/>
      <c r="J1137" s="48"/>
      <c r="K1137" s="48"/>
      <c r="L1137" s="48"/>
      <c r="M1137" s="48"/>
      <c r="N1137" s="48"/>
    </row>
    <row r="1138" spans="3:14">
      <c r="C1138" s="48"/>
      <c r="D1138" s="48"/>
      <c r="E1138" s="48"/>
      <c r="F1138" s="48"/>
      <c r="G1138" s="48"/>
      <c r="H1138" s="48"/>
      <c r="I1138" s="48"/>
      <c r="J1138" s="48"/>
      <c r="K1138" s="48"/>
      <c r="L1138" s="48"/>
      <c r="M1138" s="48"/>
      <c r="N1138" s="48"/>
    </row>
    <row r="1139" spans="3:14">
      <c r="C1139" s="48"/>
      <c r="D1139" s="48"/>
      <c r="E1139" s="48"/>
      <c r="F1139" s="48"/>
      <c r="G1139" s="48"/>
      <c r="H1139" s="48"/>
      <c r="I1139" s="48"/>
      <c r="J1139" s="48"/>
      <c r="K1139" s="48"/>
      <c r="L1139" s="48"/>
      <c r="M1139" s="48"/>
      <c r="N1139" s="48"/>
    </row>
    <row r="1140" spans="3:14">
      <c r="C1140" s="48"/>
      <c r="D1140" s="48"/>
      <c r="E1140" s="48"/>
      <c r="F1140" s="48"/>
      <c r="G1140" s="48"/>
      <c r="H1140" s="48"/>
      <c r="I1140" s="48"/>
      <c r="J1140" s="48"/>
      <c r="K1140" s="48"/>
      <c r="L1140" s="48"/>
      <c r="M1140" s="48"/>
      <c r="N1140" s="48"/>
    </row>
    <row r="1141" spans="3:14">
      <c r="C1141" s="48"/>
      <c r="D1141" s="48"/>
      <c r="E1141" s="48"/>
      <c r="F1141" s="48"/>
      <c r="G1141" s="48"/>
      <c r="H1141" s="48"/>
      <c r="I1141" s="48"/>
      <c r="J1141" s="48"/>
      <c r="K1141" s="48"/>
      <c r="L1141" s="48"/>
      <c r="M1141" s="48"/>
      <c r="N1141" s="48"/>
    </row>
    <row r="1142" spans="3:14">
      <c r="C1142" s="48"/>
      <c r="D1142" s="48"/>
      <c r="E1142" s="48"/>
      <c r="F1142" s="48"/>
      <c r="G1142" s="48"/>
      <c r="H1142" s="48"/>
      <c r="I1142" s="48"/>
      <c r="J1142" s="48"/>
      <c r="K1142" s="48"/>
      <c r="L1142" s="48"/>
      <c r="M1142" s="48"/>
      <c r="N1142" s="48"/>
    </row>
    <row r="1143" spans="3:14">
      <c r="C1143" s="48"/>
      <c r="D1143" s="48"/>
      <c r="E1143" s="48"/>
      <c r="F1143" s="48"/>
      <c r="G1143" s="48"/>
      <c r="H1143" s="48"/>
      <c r="I1143" s="48"/>
      <c r="J1143" s="48"/>
      <c r="K1143" s="48"/>
      <c r="L1143" s="48"/>
      <c r="M1143" s="48"/>
      <c r="N1143" s="48"/>
    </row>
    <row r="1144" spans="3:14">
      <c r="C1144" s="48"/>
      <c r="D1144" s="48"/>
      <c r="E1144" s="48"/>
      <c r="F1144" s="48"/>
      <c r="G1144" s="48"/>
      <c r="H1144" s="48"/>
      <c r="I1144" s="48"/>
      <c r="J1144" s="48"/>
      <c r="K1144" s="48"/>
      <c r="L1144" s="48"/>
      <c r="M1144" s="48"/>
      <c r="N1144" s="48"/>
    </row>
    <row r="1145" spans="3:14">
      <c r="C1145" s="48"/>
      <c r="D1145" s="48"/>
      <c r="E1145" s="48"/>
      <c r="F1145" s="48"/>
      <c r="G1145" s="48"/>
      <c r="H1145" s="48"/>
      <c r="I1145" s="48"/>
      <c r="J1145" s="48"/>
      <c r="K1145" s="48"/>
      <c r="L1145" s="48"/>
      <c r="M1145" s="48"/>
      <c r="N1145" s="48"/>
    </row>
    <row r="1146" spans="3:14">
      <c r="C1146" s="48"/>
      <c r="D1146" s="48"/>
      <c r="E1146" s="48"/>
      <c r="F1146" s="48"/>
      <c r="G1146" s="48"/>
      <c r="H1146" s="48"/>
      <c r="I1146" s="48"/>
      <c r="J1146" s="48"/>
      <c r="K1146" s="48"/>
      <c r="L1146" s="48"/>
      <c r="M1146" s="48"/>
      <c r="N1146" s="48"/>
    </row>
    <row r="1147" spans="3:14">
      <c r="C1147" s="48"/>
      <c r="D1147" s="48"/>
      <c r="E1147" s="48"/>
      <c r="F1147" s="48"/>
      <c r="G1147" s="48"/>
      <c r="H1147" s="48"/>
      <c r="I1147" s="48"/>
      <c r="J1147" s="48"/>
      <c r="K1147" s="48"/>
      <c r="L1147" s="48"/>
      <c r="M1147" s="48"/>
      <c r="N1147" s="48"/>
    </row>
    <row r="1148" spans="3:14">
      <c r="C1148" s="48"/>
      <c r="D1148" s="48"/>
      <c r="E1148" s="48"/>
      <c r="F1148" s="48"/>
      <c r="G1148" s="48"/>
      <c r="H1148" s="48"/>
      <c r="I1148" s="48"/>
      <c r="J1148" s="48"/>
      <c r="K1148" s="48"/>
      <c r="L1148" s="48"/>
      <c r="M1148" s="48"/>
      <c r="N1148" s="48"/>
    </row>
    <row r="1149" spans="3:14">
      <c r="C1149" s="48"/>
      <c r="D1149" s="48"/>
      <c r="E1149" s="48"/>
      <c r="F1149" s="48"/>
      <c r="G1149" s="48"/>
      <c r="H1149" s="48"/>
      <c r="I1149" s="48"/>
      <c r="J1149" s="48"/>
      <c r="K1149" s="48"/>
      <c r="L1149" s="48"/>
      <c r="M1149" s="48"/>
      <c r="N1149" s="48"/>
    </row>
    <row r="1150" spans="3:14">
      <c r="C1150" s="48"/>
      <c r="D1150" s="48"/>
      <c r="E1150" s="48"/>
      <c r="F1150" s="48"/>
      <c r="G1150" s="48"/>
      <c r="H1150" s="48"/>
      <c r="I1150" s="48"/>
      <c r="J1150" s="48"/>
      <c r="K1150" s="48"/>
      <c r="L1150" s="48"/>
      <c r="M1150" s="48"/>
      <c r="N1150" s="48"/>
    </row>
    <row r="1151" spans="3:14">
      <c r="C1151" s="48"/>
      <c r="D1151" s="48"/>
      <c r="E1151" s="48"/>
      <c r="F1151" s="48"/>
      <c r="G1151" s="48"/>
      <c r="H1151" s="48"/>
      <c r="I1151" s="48"/>
      <c r="J1151" s="48"/>
      <c r="K1151" s="48"/>
      <c r="L1151" s="48"/>
      <c r="M1151" s="48"/>
      <c r="N1151" s="48"/>
    </row>
    <row r="1152" spans="3:14">
      <c r="C1152" s="48"/>
      <c r="D1152" s="48"/>
      <c r="E1152" s="48"/>
      <c r="F1152" s="48"/>
      <c r="G1152" s="48"/>
      <c r="H1152" s="48"/>
      <c r="I1152" s="48"/>
      <c r="J1152" s="48"/>
      <c r="K1152" s="48"/>
      <c r="L1152" s="48"/>
      <c r="M1152" s="48"/>
      <c r="N1152" s="48"/>
    </row>
    <row r="1153" spans="3:14">
      <c r="C1153" s="48"/>
      <c r="D1153" s="48"/>
      <c r="E1153" s="48"/>
      <c r="F1153" s="48"/>
      <c r="G1153" s="48"/>
      <c r="H1153" s="48"/>
      <c r="I1153" s="48"/>
      <c r="J1153" s="48"/>
      <c r="K1153" s="48"/>
      <c r="L1153" s="48"/>
      <c r="M1153" s="48"/>
      <c r="N1153" s="48"/>
    </row>
    <row r="1154" spans="3:14">
      <c r="C1154" s="48"/>
      <c r="D1154" s="48"/>
      <c r="E1154" s="48"/>
      <c r="F1154" s="48"/>
      <c r="G1154" s="48"/>
      <c r="H1154" s="48"/>
      <c r="I1154" s="48"/>
      <c r="J1154" s="48"/>
      <c r="K1154" s="48"/>
      <c r="L1154" s="48"/>
      <c r="M1154" s="48"/>
      <c r="N1154" s="48"/>
    </row>
    <row r="1155" spans="3:14">
      <c r="C1155" s="48"/>
      <c r="D1155" s="48"/>
      <c r="E1155" s="48"/>
      <c r="F1155" s="48"/>
      <c r="G1155" s="48"/>
      <c r="H1155" s="48"/>
      <c r="I1155" s="48"/>
      <c r="J1155" s="48"/>
      <c r="K1155" s="48"/>
      <c r="L1155" s="48"/>
      <c r="M1155" s="48"/>
      <c r="N1155" s="48"/>
    </row>
    <row r="1156" spans="3:14">
      <c r="C1156" s="48"/>
      <c r="D1156" s="48"/>
      <c r="E1156" s="48"/>
      <c r="F1156" s="48"/>
      <c r="G1156" s="48"/>
      <c r="H1156" s="48"/>
      <c r="I1156" s="48"/>
      <c r="J1156" s="48"/>
      <c r="K1156" s="48"/>
      <c r="L1156" s="48"/>
      <c r="M1156" s="48"/>
      <c r="N1156" s="48"/>
    </row>
    <row r="1157" spans="3:14">
      <c r="C1157" s="48"/>
      <c r="D1157" s="48"/>
      <c r="E1157" s="48"/>
      <c r="F1157" s="48"/>
      <c r="G1157" s="48"/>
      <c r="H1157" s="48"/>
      <c r="I1157" s="48"/>
      <c r="J1157" s="48"/>
      <c r="K1157" s="48"/>
      <c r="L1157" s="48"/>
      <c r="M1157" s="48"/>
      <c r="N1157" s="48"/>
    </row>
    <row r="1158" spans="3:14">
      <c r="C1158" s="48"/>
      <c r="D1158" s="48"/>
      <c r="E1158" s="48"/>
      <c r="F1158" s="48"/>
      <c r="G1158" s="48"/>
      <c r="H1158" s="48"/>
      <c r="I1158" s="48"/>
      <c r="J1158" s="48"/>
      <c r="K1158" s="48"/>
      <c r="L1158" s="48"/>
      <c r="M1158" s="48"/>
      <c r="N1158" s="48"/>
    </row>
    <row r="1159" spans="3:14">
      <c r="C1159" s="48"/>
      <c r="D1159" s="48"/>
      <c r="E1159" s="48"/>
      <c r="F1159" s="48"/>
      <c r="G1159" s="48"/>
      <c r="H1159" s="48"/>
      <c r="I1159" s="48"/>
      <c r="J1159" s="48"/>
      <c r="K1159" s="48"/>
      <c r="L1159" s="48"/>
      <c r="M1159" s="48"/>
      <c r="N1159" s="48"/>
    </row>
    <row r="1160" spans="3:14">
      <c r="C1160" s="48"/>
      <c r="D1160" s="48"/>
      <c r="E1160" s="48"/>
      <c r="F1160" s="48"/>
      <c r="G1160" s="48"/>
      <c r="H1160" s="48"/>
      <c r="I1160" s="48"/>
      <c r="J1160" s="48"/>
      <c r="K1160" s="48"/>
      <c r="L1160" s="48"/>
      <c r="M1160" s="48"/>
      <c r="N1160" s="48"/>
    </row>
    <row r="1161" spans="3:14">
      <c r="C1161" s="48"/>
      <c r="D1161" s="48"/>
      <c r="E1161" s="48"/>
      <c r="F1161" s="48"/>
      <c r="G1161" s="48"/>
      <c r="H1161" s="48"/>
      <c r="I1161" s="48"/>
      <c r="J1161" s="48"/>
      <c r="K1161" s="48"/>
      <c r="L1161" s="48"/>
      <c r="M1161" s="48"/>
      <c r="N1161" s="48"/>
    </row>
    <row r="1162" spans="3:14">
      <c r="C1162" s="48"/>
      <c r="D1162" s="48"/>
      <c r="E1162" s="48"/>
      <c r="F1162" s="48"/>
      <c r="G1162" s="48"/>
      <c r="H1162" s="48"/>
      <c r="I1162" s="48"/>
      <c r="J1162" s="48"/>
      <c r="K1162" s="48"/>
      <c r="L1162" s="48"/>
      <c r="M1162" s="48"/>
      <c r="N1162" s="48"/>
    </row>
    <row r="1163" spans="3:14">
      <c r="C1163" s="48"/>
      <c r="D1163" s="48"/>
      <c r="E1163" s="48"/>
      <c r="F1163" s="48"/>
      <c r="G1163" s="48"/>
      <c r="H1163" s="48"/>
      <c r="I1163" s="48"/>
      <c r="J1163" s="48"/>
      <c r="K1163" s="48"/>
      <c r="L1163" s="48"/>
      <c r="M1163" s="48"/>
      <c r="N1163" s="48"/>
    </row>
    <row r="1164" spans="3:14">
      <c r="C1164" s="48"/>
      <c r="D1164" s="48"/>
      <c r="E1164" s="48"/>
      <c r="F1164" s="48"/>
      <c r="G1164" s="48"/>
      <c r="H1164" s="48"/>
      <c r="I1164" s="48"/>
      <c r="J1164" s="48"/>
      <c r="K1164" s="48"/>
      <c r="L1164" s="48"/>
      <c r="M1164" s="48"/>
      <c r="N1164" s="48"/>
    </row>
    <row r="1165" spans="3:14">
      <c r="C1165" s="48"/>
      <c r="D1165" s="48"/>
      <c r="E1165" s="48"/>
      <c r="F1165" s="48"/>
      <c r="G1165" s="48"/>
      <c r="H1165" s="48"/>
      <c r="I1165" s="48"/>
      <c r="J1165" s="48"/>
      <c r="K1165" s="48"/>
      <c r="L1165" s="48"/>
      <c r="M1165" s="48"/>
      <c r="N1165" s="48"/>
    </row>
    <row r="1166" spans="3:14">
      <c r="C1166" s="48"/>
      <c r="D1166" s="48"/>
      <c r="E1166" s="48"/>
      <c r="F1166" s="48"/>
      <c r="G1166" s="48"/>
      <c r="H1166" s="48"/>
      <c r="I1166" s="48"/>
      <c r="J1166" s="48"/>
      <c r="K1166" s="48"/>
      <c r="L1166" s="48"/>
      <c r="M1166" s="48"/>
      <c r="N1166" s="48"/>
    </row>
    <row r="1167" spans="3:14">
      <c r="C1167" s="48"/>
      <c r="D1167" s="48"/>
      <c r="E1167" s="48"/>
      <c r="F1167" s="48"/>
      <c r="G1167" s="48"/>
      <c r="H1167" s="48"/>
      <c r="I1167" s="48"/>
      <c r="J1167" s="48"/>
      <c r="K1167" s="48"/>
      <c r="L1167" s="48"/>
      <c r="M1167" s="48"/>
      <c r="N1167" s="48"/>
    </row>
    <row r="1168" spans="3:14">
      <c r="C1168" s="48"/>
      <c r="D1168" s="48"/>
      <c r="E1168" s="48"/>
      <c r="F1168" s="48"/>
      <c r="G1168" s="48"/>
      <c r="H1168" s="48"/>
      <c r="I1168" s="48"/>
      <c r="J1168" s="48"/>
      <c r="K1168" s="48"/>
      <c r="L1168" s="48"/>
      <c r="M1168" s="48"/>
      <c r="N1168" s="48"/>
    </row>
    <row r="1169" spans="3:14">
      <c r="C1169" s="48"/>
      <c r="D1169" s="48"/>
      <c r="E1169" s="48"/>
      <c r="F1169" s="48"/>
      <c r="G1169" s="48"/>
      <c r="H1169" s="48"/>
      <c r="I1169" s="48"/>
      <c r="J1169" s="48"/>
      <c r="K1169" s="48"/>
      <c r="L1169" s="48"/>
      <c r="M1169" s="48"/>
      <c r="N1169" s="48"/>
    </row>
    <row r="1170" spans="3:14">
      <c r="C1170" s="48"/>
      <c r="D1170" s="48"/>
      <c r="E1170" s="48"/>
      <c r="F1170" s="48"/>
      <c r="G1170" s="48"/>
      <c r="H1170" s="48"/>
      <c r="I1170" s="48"/>
      <c r="J1170" s="48"/>
      <c r="K1170" s="48"/>
      <c r="L1170" s="48"/>
      <c r="M1170" s="48"/>
      <c r="N1170" s="48"/>
    </row>
    <row r="1171" spans="3:14">
      <c r="C1171" s="48"/>
      <c r="D1171" s="48"/>
      <c r="E1171" s="48"/>
      <c r="F1171" s="48"/>
      <c r="G1171" s="48"/>
      <c r="H1171" s="48"/>
      <c r="I1171" s="48"/>
      <c r="J1171" s="48"/>
      <c r="K1171" s="48"/>
      <c r="L1171" s="48"/>
      <c r="M1171" s="48"/>
      <c r="N1171" s="48"/>
    </row>
    <row r="1172" spans="3:14">
      <c r="C1172" s="48"/>
      <c r="D1172" s="48"/>
      <c r="E1172" s="48"/>
      <c r="F1172" s="48"/>
      <c r="G1172" s="48"/>
      <c r="H1172" s="48"/>
      <c r="I1172" s="48"/>
      <c r="J1172" s="48"/>
      <c r="K1172" s="48"/>
      <c r="L1172" s="48"/>
      <c r="M1172" s="48"/>
      <c r="N1172" s="48"/>
    </row>
    <row r="1173" spans="3:14">
      <c r="C1173" s="48"/>
      <c r="D1173" s="48"/>
      <c r="E1173" s="48"/>
      <c r="F1173" s="48"/>
      <c r="G1173" s="48"/>
      <c r="H1173" s="48"/>
      <c r="I1173" s="48"/>
      <c r="J1173" s="48"/>
      <c r="K1173" s="48"/>
      <c r="L1173" s="48"/>
      <c r="M1173" s="48"/>
      <c r="N1173" s="48"/>
    </row>
    <row r="1174" spans="3:14">
      <c r="C1174" s="48"/>
      <c r="D1174" s="48"/>
      <c r="E1174" s="48"/>
      <c r="F1174" s="48"/>
      <c r="G1174" s="48"/>
      <c r="H1174" s="48"/>
      <c r="I1174" s="48"/>
      <c r="J1174" s="48"/>
      <c r="K1174" s="48"/>
      <c r="L1174" s="48"/>
      <c r="M1174" s="48"/>
      <c r="N1174" s="48"/>
    </row>
    <row r="1175" spans="3:14">
      <c r="C1175" s="48"/>
      <c r="D1175" s="48"/>
      <c r="E1175" s="48"/>
      <c r="F1175" s="48"/>
      <c r="G1175" s="48"/>
      <c r="H1175" s="48"/>
      <c r="I1175" s="48"/>
      <c r="J1175" s="48"/>
      <c r="K1175" s="48"/>
      <c r="L1175" s="48"/>
      <c r="M1175" s="48"/>
      <c r="N1175" s="48"/>
    </row>
    <row r="1176" spans="3:14">
      <c r="C1176" s="48"/>
      <c r="D1176" s="48"/>
      <c r="E1176" s="48"/>
      <c r="F1176" s="48"/>
      <c r="G1176" s="48"/>
      <c r="H1176" s="48"/>
      <c r="I1176" s="48"/>
      <c r="J1176" s="48"/>
      <c r="K1176" s="48"/>
      <c r="L1176" s="48"/>
      <c r="M1176" s="48"/>
      <c r="N1176" s="48"/>
    </row>
    <row r="1177" spans="3:14">
      <c r="C1177" s="48"/>
      <c r="D1177" s="48"/>
      <c r="E1177" s="48"/>
      <c r="F1177" s="48"/>
      <c r="G1177" s="48"/>
      <c r="H1177" s="48"/>
      <c r="I1177" s="48"/>
      <c r="J1177" s="48"/>
      <c r="K1177" s="48"/>
      <c r="L1177" s="48"/>
      <c r="M1177" s="48"/>
      <c r="N1177" s="48"/>
    </row>
    <row r="1178" spans="3:14">
      <c r="C1178" s="48"/>
      <c r="D1178" s="48"/>
      <c r="E1178" s="48"/>
      <c r="F1178" s="48"/>
      <c r="G1178" s="48"/>
      <c r="H1178" s="48"/>
      <c r="I1178" s="48"/>
      <c r="J1178" s="48"/>
      <c r="K1178" s="48"/>
      <c r="L1178" s="48"/>
      <c r="M1178" s="48"/>
      <c r="N1178" s="48"/>
    </row>
    <row r="1179" spans="3:14">
      <c r="C1179" s="48"/>
      <c r="D1179" s="48"/>
      <c r="E1179" s="48"/>
      <c r="F1179" s="48"/>
      <c r="G1179" s="48"/>
      <c r="H1179" s="48"/>
      <c r="I1179" s="48"/>
      <c r="J1179" s="48"/>
      <c r="K1179" s="48"/>
      <c r="L1179" s="48"/>
      <c r="M1179" s="48"/>
      <c r="N1179" s="48"/>
    </row>
    <row r="1180" spans="3:14">
      <c r="C1180" s="48"/>
      <c r="D1180" s="48"/>
      <c r="E1180" s="48"/>
      <c r="F1180" s="48"/>
      <c r="G1180" s="48"/>
      <c r="H1180" s="48"/>
      <c r="I1180" s="48"/>
      <c r="J1180" s="48"/>
      <c r="K1180" s="48"/>
      <c r="L1180" s="48"/>
      <c r="M1180" s="48"/>
      <c r="N1180" s="48"/>
    </row>
    <row r="1181" spans="3:14">
      <c r="C1181" s="48"/>
      <c r="D1181" s="48"/>
      <c r="E1181" s="48"/>
      <c r="F1181" s="48"/>
      <c r="G1181" s="48"/>
      <c r="H1181" s="48"/>
      <c r="I1181" s="48"/>
      <c r="J1181" s="48"/>
      <c r="K1181" s="48"/>
      <c r="L1181" s="48"/>
      <c r="M1181" s="48"/>
      <c r="N1181" s="48"/>
    </row>
    <row r="1182" spans="3:14">
      <c r="C1182" s="48"/>
      <c r="D1182" s="48"/>
      <c r="E1182" s="48"/>
      <c r="F1182" s="48"/>
      <c r="G1182" s="48"/>
      <c r="H1182" s="48"/>
      <c r="I1182" s="48"/>
      <c r="J1182" s="48"/>
      <c r="K1182" s="48"/>
      <c r="L1182" s="48"/>
      <c r="M1182" s="48"/>
      <c r="N1182" s="48"/>
    </row>
    <row r="1183" spans="3:14">
      <c r="C1183" s="48"/>
      <c r="D1183" s="48"/>
      <c r="E1183" s="48"/>
      <c r="F1183" s="48"/>
      <c r="G1183" s="48"/>
      <c r="H1183" s="48"/>
      <c r="I1183" s="48"/>
      <c r="J1183" s="48"/>
      <c r="K1183" s="48"/>
      <c r="L1183" s="48"/>
      <c r="M1183" s="48"/>
      <c r="N1183" s="48"/>
    </row>
    <row r="1184" spans="3:14">
      <c r="C1184" s="48"/>
      <c r="D1184" s="48"/>
      <c r="E1184" s="48"/>
      <c r="F1184" s="48"/>
      <c r="G1184" s="48"/>
      <c r="H1184" s="48"/>
      <c r="I1184" s="48"/>
      <c r="J1184" s="48"/>
      <c r="K1184" s="48"/>
      <c r="L1184" s="48"/>
      <c r="M1184" s="48"/>
      <c r="N1184" s="48"/>
    </row>
    <row r="1185" spans="3:14">
      <c r="C1185" s="48"/>
      <c r="D1185" s="48"/>
      <c r="E1185" s="48"/>
      <c r="F1185" s="48"/>
      <c r="G1185" s="48"/>
      <c r="H1185" s="48"/>
      <c r="I1185" s="48"/>
      <c r="J1185" s="48"/>
      <c r="K1185" s="48"/>
      <c r="L1185" s="48"/>
      <c r="M1185" s="48"/>
      <c r="N1185" s="48"/>
    </row>
    <row r="1186" spans="3:14">
      <c r="C1186" s="48"/>
      <c r="D1186" s="48"/>
      <c r="E1186" s="48"/>
      <c r="F1186" s="48"/>
      <c r="G1186" s="48"/>
      <c r="H1186" s="48"/>
      <c r="I1186" s="48"/>
      <c r="J1186" s="48"/>
      <c r="K1186" s="48"/>
      <c r="L1186" s="48"/>
      <c r="M1186" s="48"/>
      <c r="N1186" s="48"/>
    </row>
    <row r="1187" spans="3:14">
      <c r="C1187" s="48"/>
      <c r="D1187" s="48"/>
      <c r="E1187" s="48"/>
      <c r="F1187" s="48"/>
      <c r="G1187" s="48"/>
      <c r="H1187" s="48"/>
      <c r="I1187" s="48"/>
      <c r="J1187" s="48"/>
      <c r="K1187" s="48"/>
      <c r="L1187" s="48"/>
      <c r="M1187" s="48"/>
      <c r="N1187" s="48"/>
    </row>
    <row r="1188" spans="3:14">
      <c r="C1188" s="48"/>
      <c r="D1188" s="48"/>
      <c r="E1188" s="48"/>
      <c r="F1188" s="48"/>
      <c r="G1188" s="48"/>
      <c r="H1188" s="48"/>
      <c r="I1188" s="48"/>
      <c r="J1188" s="48"/>
      <c r="K1188" s="48"/>
      <c r="L1188" s="48"/>
      <c r="M1188" s="48"/>
      <c r="N1188" s="48"/>
    </row>
    <row r="1189" spans="3:14">
      <c r="C1189" s="48"/>
      <c r="D1189" s="48"/>
      <c r="E1189" s="48"/>
      <c r="F1189" s="48"/>
      <c r="G1189" s="48"/>
      <c r="H1189" s="48"/>
      <c r="I1189" s="48"/>
      <c r="J1189" s="48"/>
      <c r="K1189" s="48"/>
      <c r="L1189" s="48"/>
      <c r="M1189" s="48"/>
      <c r="N1189" s="48"/>
    </row>
    <row r="1190" spans="3:14">
      <c r="C1190" s="48"/>
      <c r="D1190" s="48"/>
      <c r="E1190" s="48"/>
      <c r="F1190" s="48"/>
      <c r="G1190" s="48"/>
      <c r="H1190" s="48"/>
      <c r="I1190" s="48"/>
      <c r="J1190" s="48"/>
      <c r="K1190" s="48"/>
      <c r="L1190" s="48"/>
      <c r="M1190" s="48"/>
      <c r="N1190" s="48"/>
    </row>
    <row r="1191" spans="3:14">
      <c r="C1191" s="48"/>
      <c r="D1191" s="48"/>
      <c r="E1191" s="48"/>
      <c r="F1191" s="48"/>
      <c r="G1191" s="48"/>
      <c r="H1191" s="48"/>
      <c r="I1191" s="48"/>
      <c r="J1191" s="48"/>
      <c r="K1191" s="48"/>
      <c r="L1191" s="48"/>
      <c r="M1191" s="48"/>
      <c r="N1191" s="48"/>
    </row>
    <row r="1192" spans="3:14">
      <c r="C1192" s="48"/>
      <c r="D1192" s="48"/>
      <c r="E1192" s="48"/>
      <c r="F1192" s="48"/>
      <c r="G1192" s="48"/>
      <c r="H1192" s="48"/>
      <c r="I1192" s="48"/>
      <c r="J1192" s="48"/>
      <c r="K1192" s="48"/>
      <c r="L1192" s="48"/>
      <c r="M1192" s="48"/>
      <c r="N1192" s="48"/>
    </row>
    <row r="1193" spans="3:14">
      <c r="C1193" s="48"/>
      <c r="D1193" s="48"/>
      <c r="E1193" s="48"/>
      <c r="F1193" s="48"/>
      <c r="G1193" s="48"/>
      <c r="H1193" s="48"/>
      <c r="I1193" s="48"/>
      <c r="J1193" s="48"/>
      <c r="K1193" s="48"/>
      <c r="L1193" s="48"/>
      <c r="M1193" s="48"/>
      <c r="N1193" s="48"/>
    </row>
    <row r="1194" spans="3:14">
      <c r="C1194" s="48"/>
      <c r="D1194" s="48"/>
      <c r="E1194" s="48"/>
      <c r="F1194" s="48"/>
      <c r="G1194" s="48"/>
      <c r="H1194" s="48"/>
      <c r="I1194" s="48"/>
      <c r="J1194" s="48"/>
      <c r="K1194" s="48"/>
      <c r="L1194" s="48"/>
      <c r="M1194" s="48"/>
      <c r="N1194" s="48"/>
    </row>
    <row r="1195" spans="3:14">
      <c r="C1195" s="48"/>
      <c r="D1195" s="48"/>
      <c r="E1195" s="48"/>
      <c r="F1195" s="48"/>
      <c r="G1195" s="48"/>
      <c r="H1195" s="48"/>
      <c r="I1195" s="48"/>
      <c r="J1195" s="48"/>
      <c r="K1195" s="48"/>
      <c r="L1195" s="48"/>
      <c r="M1195" s="48"/>
      <c r="N1195" s="48"/>
    </row>
    <row r="1196" spans="3:14">
      <c r="C1196" s="48"/>
      <c r="D1196" s="48"/>
      <c r="E1196" s="48"/>
      <c r="F1196" s="48"/>
      <c r="G1196" s="48"/>
      <c r="H1196" s="48"/>
      <c r="I1196" s="48"/>
      <c r="J1196" s="48"/>
      <c r="K1196" s="48"/>
      <c r="L1196" s="48"/>
      <c r="M1196" s="48"/>
      <c r="N1196" s="48"/>
    </row>
    <row r="1197" spans="3:14">
      <c r="C1197" s="48"/>
      <c r="D1197" s="48"/>
      <c r="E1197" s="48"/>
      <c r="F1197" s="48"/>
      <c r="G1197" s="48"/>
      <c r="H1197" s="48"/>
      <c r="I1197" s="48"/>
      <c r="J1197" s="48"/>
      <c r="K1197" s="48"/>
      <c r="L1197" s="48"/>
      <c r="M1197" s="48"/>
      <c r="N1197" s="48"/>
    </row>
    <row r="1198" spans="3:14">
      <c r="C1198" s="48"/>
      <c r="D1198" s="48"/>
      <c r="E1198" s="48"/>
      <c r="F1198" s="48"/>
      <c r="G1198" s="48"/>
      <c r="H1198" s="48"/>
      <c r="I1198" s="48"/>
      <c r="J1198" s="48"/>
      <c r="K1198" s="48"/>
      <c r="L1198" s="48"/>
      <c r="M1198" s="48"/>
      <c r="N1198" s="48"/>
    </row>
    <row r="1199" spans="3:14">
      <c r="C1199" s="48"/>
      <c r="D1199" s="48"/>
      <c r="E1199" s="48"/>
      <c r="F1199" s="48"/>
      <c r="G1199" s="48"/>
      <c r="H1199" s="48"/>
      <c r="I1199" s="48"/>
      <c r="J1199" s="48"/>
      <c r="K1199" s="48"/>
      <c r="L1199" s="48"/>
      <c r="M1199" s="48"/>
      <c r="N1199" s="48"/>
    </row>
    <row r="1200" spans="3:14">
      <c r="C1200" s="48"/>
      <c r="D1200" s="48"/>
      <c r="E1200" s="48"/>
      <c r="F1200" s="48"/>
      <c r="G1200" s="48"/>
      <c r="H1200" s="48"/>
      <c r="I1200" s="48"/>
      <c r="J1200" s="48"/>
      <c r="K1200" s="48"/>
      <c r="L1200" s="48"/>
      <c r="M1200" s="48"/>
      <c r="N1200" s="48"/>
    </row>
    <row r="1201" spans="3:14">
      <c r="C1201" s="48"/>
      <c r="D1201" s="48"/>
      <c r="E1201" s="48"/>
      <c r="F1201" s="48"/>
      <c r="G1201" s="48"/>
      <c r="H1201" s="48"/>
      <c r="I1201" s="48"/>
      <c r="J1201" s="48"/>
      <c r="K1201" s="48"/>
      <c r="L1201" s="48"/>
      <c r="M1201" s="48"/>
      <c r="N1201" s="48"/>
    </row>
    <row r="1202" spans="3:14">
      <c r="C1202" s="48"/>
      <c r="D1202" s="48"/>
      <c r="E1202" s="48"/>
      <c r="F1202" s="48"/>
      <c r="G1202" s="48"/>
      <c r="H1202" s="48"/>
      <c r="I1202" s="48"/>
      <c r="J1202" s="48"/>
      <c r="K1202" s="48"/>
      <c r="L1202" s="48"/>
      <c r="M1202" s="48"/>
      <c r="N1202" s="48"/>
    </row>
    <row r="1203" spans="3:14">
      <c r="C1203" s="48"/>
      <c r="D1203" s="48"/>
      <c r="E1203" s="48"/>
      <c r="F1203" s="48"/>
      <c r="G1203" s="48"/>
      <c r="H1203" s="48"/>
      <c r="I1203" s="48"/>
      <c r="J1203" s="48"/>
      <c r="K1203" s="48"/>
      <c r="L1203" s="48"/>
      <c r="M1203" s="48"/>
      <c r="N1203" s="48"/>
    </row>
    <row r="1204" spans="3:14">
      <c r="C1204" s="48"/>
      <c r="D1204" s="48"/>
      <c r="E1204" s="48"/>
      <c r="F1204" s="48"/>
      <c r="G1204" s="48"/>
      <c r="H1204" s="48"/>
      <c r="I1204" s="48"/>
      <c r="J1204" s="48"/>
      <c r="K1204" s="48"/>
      <c r="L1204" s="48"/>
      <c r="M1204" s="48"/>
      <c r="N1204" s="48"/>
    </row>
    <row r="1205" spans="3:14">
      <c r="C1205" s="48"/>
      <c r="D1205" s="48"/>
      <c r="E1205" s="48"/>
      <c r="F1205" s="48"/>
      <c r="G1205" s="48"/>
      <c r="H1205" s="48"/>
      <c r="I1205" s="48"/>
      <c r="J1205" s="48"/>
      <c r="K1205" s="48"/>
      <c r="L1205" s="48"/>
      <c r="M1205" s="48"/>
      <c r="N1205" s="48"/>
    </row>
    <row r="1206" spans="3:14">
      <c r="C1206" s="48"/>
      <c r="D1206" s="48"/>
      <c r="E1206" s="48"/>
      <c r="F1206" s="48"/>
      <c r="G1206" s="48"/>
      <c r="H1206" s="48"/>
      <c r="I1206" s="48"/>
      <c r="J1206" s="48"/>
      <c r="K1206" s="48"/>
      <c r="L1206" s="48"/>
      <c r="M1206" s="48"/>
      <c r="N1206" s="48"/>
    </row>
    <row r="1207" spans="3:14">
      <c r="C1207" s="48"/>
      <c r="D1207" s="48"/>
      <c r="E1207" s="48"/>
      <c r="F1207" s="48"/>
      <c r="G1207" s="48"/>
      <c r="H1207" s="48"/>
      <c r="I1207" s="48"/>
      <c r="J1207" s="48"/>
      <c r="K1207" s="48"/>
      <c r="L1207" s="48"/>
      <c r="M1207" s="48"/>
      <c r="N1207" s="48"/>
    </row>
    <row r="1208" spans="3:14">
      <c r="C1208" s="48"/>
      <c r="D1208" s="48"/>
      <c r="E1208" s="48"/>
      <c r="F1208" s="48"/>
      <c r="G1208" s="48"/>
      <c r="H1208" s="48"/>
      <c r="I1208" s="48"/>
      <c r="J1208" s="48"/>
      <c r="K1208" s="48"/>
      <c r="L1208" s="48"/>
      <c r="M1208" s="48"/>
      <c r="N1208" s="48"/>
    </row>
    <row r="1209" spans="3:14">
      <c r="C1209" s="48"/>
      <c r="D1209" s="48"/>
      <c r="E1209" s="48"/>
      <c r="F1209" s="48"/>
      <c r="G1209" s="48"/>
      <c r="H1209" s="48"/>
      <c r="I1209" s="48"/>
      <c r="J1209" s="48"/>
      <c r="K1209" s="48"/>
      <c r="L1209" s="48"/>
      <c r="M1209" s="48"/>
      <c r="N1209" s="48"/>
    </row>
    <row r="1210" spans="3:14">
      <c r="C1210" s="48"/>
      <c r="D1210" s="48"/>
      <c r="E1210" s="48"/>
      <c r="F1210" s="48"/>
      <c r="G1210" s="48"/>
      <c r="H1210" s="48"/>
      <c r="I1210" s="48"/>
      <c r="J1210" s="48"/>
      <c r="K1210" s="48"/>
      <c r="L1210" s="48"/>
      <c r="M1210" s="48"/>
      <c r="N1210" s="48"/>
    </row>
    <row r="1211" spans="3:14">
      <c r="C1211" s="48"/>
      <c r="D1211" s="48"/>
      <c r="E1211" s="48"/>
      <c r="F1211" s="48"/>
      <c r="G1211" s="48"/>
      <c r="H1211" s="48"/>
      <c r="I1211" s="48"/>
      <c r="J1211" s="48"/>
      <c r="K1211" s="48"/>
      <c r="L1211" s="48"/>
      <c r="M1211" s="48"/>
      <c r="N1211" s="48"/>
    </row>
    <row r="1212" spans="3:14">
      <c r="C1212" s="48"/>
      <c r="D1212" s="48"/>
      <c r="E1212" s="48"/>
      <c r="F1212" s="48"/>
      <c r="G1212" s="48"/>
      <c r="H1212" s="48"/>
      <c r="I1212" s="48"/>
      <c r="J1212" s="48"/>
      <c r="K1212" s="48"/>
      <c r="L1212" s="48"/>
      <c r="M1212" s="48"/>
      <c r="N1212" s="48"/>
    </row>
    <row r="1213" spans="3:14">
      <c r="C1213" s="48"/>
      <c r="D1213" s="48"/>
      <c r="E1213" s="48"/>
      <c r="F1213" s="48"/>
      <c r="G1213" s="48"/>
      <c r="H1213" s="48"/>
      <c r="I1213" s="48"/>
      <c r="J1213" s="48"/>
      <c r="K1213" s="48"/>
      <c r="L1213" s="48"/>
      <c r="M1213" s="48"/>
      <c r="N1213" s="48"/>
    </row>
    <row r="1214" spans="3:14">
      <c r="C1214" s="48"/>
      <c r="D1214" s="48"/>
      <c r="E1214" s="48"/>
      <c r="F1214" s="48"/>
      <c r="G1214" s="48"/>
      <c r="H1214" s="48"/>
      <c r="I1214" s="48"/>
      <c r="J1214" s="48"/>
      <c r="K1214" s="48"/>
      <c r="L1214" s="48"/>
      <c r="M1214" s="48"/>
      <c r="N1214" s="48"/>
    </row>
    <row r="1215" spans="3:14">
      <c r="C1215" s="48"/>
      <c r="D1215" s="48"/>
      <c r="E1215" s="48"/>
      <c r="F1215" s="48"/>
      <c r="G1215" s="48"/>
      <c r="H1215" s="48"/>
      <c r="I1215" s="48"/>
      <c r="J1215" s="48"/>
      <c r="K1215" s="48"/>
      <c r="L1215" s="48"/>
      <c r="M1215" s="48"/>
      <c r="N1215" s="48"/>
    </row>
    <row r="1216" spans="3:14">
      <c r="C1216" s="48"/>
      <c r="D1216" s="48"/>
      <c r="E1216" s="48"/>
      <c r="F1216" s="48"/>
      <c r="G1216" s="48"/>
      <c r="H1216" s="48"/>
      <c r="I1216" s="48"/>
      <c r="J1216" s="48"/>
      <c r="K1216" s="48"/>
      <c r="L1216" s="48"/>
      <c r="M1216" s="48"/>
      <c r="N1216" s="48"/>
    </row>
    <row r="1217" spans="3:14">
      <c r="C1217" s="48"/>
      <c r="D1217" s="48"/>
      <c r="E1217" s="48"/>
      <c r="F1217" s="48"/>
      <c r="G1217" s="48"/>
      <c r="H1217" s="48"/>
      <c r="I1217" s="48"/>
      <c r="J1217" s="48"/>
      <c r="K1217" s="48"/>
      <c r="L1217" s="48"/>
      <c r="M1217" s="48"/>
      <c r="N1217" s="48"/>
    </row>
    <row r="1218" spans="3:14">
      <c r="C1218" s="48"/>
      <c r="D1218" s="48"/>
      <c r="E1218" s="48"/>
      <c r="F1218" s="48"/>
      <c r="G1218" s="48"/>
      <c r="H1218" s="48"/>
      <c r="I1218" s="48"/>
      <c r="J1218" s="48"/>
      <c r="K1218" s="48"/>
      <c r="L1218" s="48"/>
      <c r="M1218" s="48"/>
      <c r="N1218" s="48"/>
    </row>
    <row r="1219" spans="3:14">
      <c r="C1219" s="48"/>
      <c r="D1219" s="48"/>
      <c r="E1219" s="48"/>
      <c r="F1219" s="48"/>
      <c r="G1219" s="48"/>
      <c r="H1219" s="48"/>
      <c r="I1219" s="48"/>
      <c r="J1219" s="48"/>
      <c r="K1219" s="48"/>
      <c r="L1219" s="48"/>
      <c r="M1219" s="48"/>
      <c r="N1219" s="48"/>
    </row>
    <row r="1220" spans="3:14">
      <c r="C1220" s="48"/>
      <c r="D1220" s="48"/>
      <c r="E1220" s="48"/>
      <c r="F1220" s="48"/>
      <c r="G1220" s="48"/>
      <c r="H1220" s="48"/>
      <c r="I1220" s="48"/>
      <c r="J1220" s="48"/>
      <c r="K1220" s="48"/>
      <c r="L1220" s="48"/>
      <c r="M1220" s="48"/>
      <c r="N1220" s="48"/>
    </row>
    <row r="1221" spans="3:14">
      <c r="C1221" s="48"/>
      <c r="D1221" s="48"/>
      <c r="E1221" s="48"/>
      <c r="F1221" s="48"/>
      <c r="G1221" s="48"/>
      <c r="H1221" s="48"/>
      <c r="I1221" s="48"/>
      <c r="J1221" s="48"/>
      <c r="K1221" s="48"/>
      <c r="L1221" s="48"/>
      <c r="M1221" s="48"/>
      <c r="N1221" s="48"/>
    </row>
    <row r="1222" spans="3:14">
      <c r="C1222" s="48"/>
      <c r="D1222" s="48"/>
      <c r="E1222" s="48"/>
      <c r="F1222" s="48"/>
      <c r="G1222" s="48"/>
      <c r="H1222" s="48"/>
      <c r="I1222" s="48"/>
      <c r="J1222" s="48"/>
      <c r="K1222" s="48"/>
      <c r="L1222" s="48"/>
      <c r="M1222" s="48"/>
      <c r="N1222" s="48"/>
    </row>
    <row r="1223" spans="3:14">
      <c r="C1223" s="48"/>
      <c r="D1223" s="48"/>
      <c r="E1223" s="48"/>
      <c r="F1223" s="48"/>
      <c r="G1223" s="48"/>
      <c r="H1223" s="48"/>
      <c r="I1223" s="48"/>
      <c r="J1223" s="48"/>
      <c r="K1223" s="48"/>
      <c r="L1223" s="48"/>
      <c r="M1223" s="48"/>
      <c r="N1223" s="48"/>
    </row>
    <row r="1224" spans="3:14">
      <c r="C1224" s="48"/>
      <c r="D1224" s="48"/>
      <c r="E1224" s="48"/>
      <c r="F1224" s="48"/>
      <c r="G1224" s="48"/>
      <c r="H1224" s="48"/>
      <c r="I1224" s="48"/>
      <c r="J1224" s="48"/>
      <c r="K1224" s="48"/>
      <c r="L1224" s="48"/>
      <c r="M1224" s="48"/>
      <c r="N1224" s="48"/>
    </row>
    <row r="1225" spans="3:14">
      <c r="C1225" s="48"/>
      <c r="D1225" s="48"/>
      <c r="E1225" s="48"/>
      <c r="F1225" s="48"/>
      <c r="G1225" s="48"/>
      <c r="H1225" s="48"/>
      <c r="I1225" s="48"/>
      <c r="J1225" s="48"/>
      <c r="K1225" s="48"/>
      <c r="L1225" s="48"/>
      <c r="M1225" s="48"/>
      <c r="N1225" s="48"/>
    </row>
    <row r="1226" spans="3:14">
      <c r="C1226" s="48"/>
      <c r="D1226" s="48"/>
      <c r="E1226" s="48"/>
      <c r="F1226" s="48"/>
      <c r="G1226" s="48"/>
      <c r="H1226" s="48"/>
      <c r="I1226" s="48"/>
      <c r="J1226" s="48"/>
      <c r="K1226" s="48"/>
      <c r="L1226" s="48"/>
      <c r="M1226" s="48"/>
      <c r="N1226" s="48"/>
    </row>
    <row r="1227" spans="3:14">
      <c r="C1227" s="48"/>
      <c r="D1227" s="48"/>
      <c r="E1227" s="48"/>
      <c r="F1227" s="48"/>
      <c r="G1227" s="48"/>
      <c r="H1227" s="48"/>
      <c r="I1227" s="48"/>
      <c r="J1227" s="48"/>
      <c r="K1227" s="48"/>
      <c r="L1227" s="48"/>
      <c r="M1227" s="48"/>
      <c r="N1227" s="48"/>
    </row>
    <row r="1228" spans="3:14">
      <c r="C1228" s="48"/>
      <c r="D1228" s="48"/>
      <c r="E1228" s="48"/>
      <c r="F1228" s="48"/>
      <c r="G1228" s="48"/>
      <c r="H1228" s="48"/>
      <c r="I1228" s="48"/>
      <c r="J1228" s="48"/>
      <c r="K1228" s="48"/>
      <c r="L1228" s="48"/>
      <c r="M1228" s="48"/>
      <c r="N1228" s="48"/>
    </row>
    <row r="1229" spans="3:14">
      <c r="C1229" s="48"/>
      <c r="D1229" s="48"/>
      <c r="E1229" s="48"/>
      <c r="F1229" s="48"/>
      <c r="G1229" s="48"/>
      <c r="H1229" s="48"/>
      <c r="I1229" s="48"/>
      <c r="J1229" s="48"/>
      <c r="K1229" s="48"/>
      <c r="L1229" s="48"/>
      <c r="M1229" s="48"/>
      <c r="N1229" s="48"/>
    </row>
    <row r="1230" spans="3:14">
      <c r="C1230" s="48"/>
      <c r="D1230" s="48"/>
      <c r="E1230" s="48"/>
      <c r="F1230" s="48"/>
      <c r="G1230" s="48"/>
      <c r="H1230" s="48"/>
      <c r="I1230" s="48"/>
      <c r="J1230" s="48"/>
      <c r="K1230" s="48"/>
      <c r="L1230" s="48"/>
      <c r="M1230" s="48"/>
      <c r="N1230" s="48"/>
    </row>
    <row r="1231" spans="3:14">
      <c r="C1231" s="48"/>
      <c r="D1231" s="48"/>
      <c r="E1231" s="48"/>
      <c r="F1231" s="48"/>
      <c r="G1231" s="48"/>
      <c r="H1231" s="48"/>
      <c r="I1231" s="48"/>
      <c r="J1231" s="48"/>
      <c r="K1231" s="48"/>
      <c r="L1231" s="48"/>
      <c r="M1231" s="48"/>
      <c r="N1231" s="48"/>
    </row>
    <row r="1232" spans="3:14">
      <c r="C1232" s="48"/>
      <c r="D1232" s="48"/>
      <c r="E1232" s="48"/>
      <c r="F1232" s="48"/>
      <c r="G1232" s="48"/>
      <c r="H1232" s="48"/>
      <c r="I1232" s="48"/>
      <c r="J1232" s="48"/>
      <c r="K1232" s="48"/>
      <c r="L1232" s="48"/>
      <c r="M1232" s="48"/>
      <c r="N1232" s="48"/>
    </row>
    <row r="1233" spans="3:14">
      <c r="C1233" s="48"/>
      <c r="D1233" s="48"/>
      <c r="E1233" s="48"/>
      <c r="F1233" s="48"/>
      <c r="G1233" s="48"/>
      <c r="H1233" s="48"/>
      <c r="I1233" s="48"/>
      <c r="J1233" s="48"/>
      <c r="K1233" s="48"/>
      <c r="L1233" s="48"/>
      <c r="M1233" s="48"/>
      <c r="N1233" s="48"/>
    </row>
    <row r="1234" spans="3:14">
      <c r="C1234" s="48"/>
      <c r="D1234" s="48"/>
      <c r="E1234" s="48"/>
      <c r="F1234" s="48"/>
      <c r="G1234" s="48"/>
      <c r="H1234" s="48"/>
      <c r="I1234" s="48"/>
      <c r="J1234" s="48"/>
      <c r="K1234" s="48"/>
      <c r="L1234" s="48"/>
      <c r="M1234" s="48"/>
      <c r="N1234" s="48"/>
    </row>
    <row r="1235" spans="3:14">
      <c r="C1235" s="48"/>
      <c r="D1235" s="48"/>
      <c r="E1235" s="48"/>
      <c r="F1235" s="48"/>
      <c r="G1235" s="48"/>
      <c r="H1235" s="48"/>
      <c r="I1235" s="48"/>
      <c r="J1235" s="48"/>
      <c r="K1235" s="48"/>
      <c r="L1235" s="48"/>
      <c r="M1235" s="48"/>
      <c r="N1235" s="48"/>
    </row>
    <row r="1236" spans="3:14">
      <c r="C1236" s="48"/>
      <c r="D1236" s="48"/>
      <c r="E1236" s="48"/>
      <c r="F1236" s="48"/>
      <c r="G1236" s="48"/>
      <c r="H1236" s="48"/>
      <c r="I1236" s="48"/>
      <c r="J1236" s="48"/>
      <c r="K1236" s="48"/>
      <c r="L1236" s="48"/>
      <c r="M1236" s="48"/>
      <c r="N1236" s="48"/>
    </row>
    <row r="1237" spans="3:14">
      <c r="C1237" s="48"/>
      <c r="D1237" s="48"/>
      <c r="E1237" s="48"/>
      <c r="F1237" s="48"/>
      <c r="G1237" s="48"/>
      <c r="H1237" s="48"/>
      <c r="I1237" s="48"/>
      <c r="J1237" s="48"/>
      <c r="K1237" s="48"/>
      <c r="L1237" s="48"/>
      <c r="M1237" s="48"/>
      <c r="N1237" s="48"/>
    </row>
    <row r="1238" spans="3:14">
      <c r="C1238" s="48"/>
      <c r="D1238" s="48"/>
      <c r="E1238" s="48"/>
      <c r="F1238" s="48"/>
      <c r="G1238" s="48"/>
      <c r="H1238" s="48"/>
      <c r="I1238" s="48"/>
      <c r="J1238" s="48"/>
      <c r="K1238" s="48"/>
      <c r="L1238" s="48"/>
      <c r="M1238" s="48"/>
      <c r="N1238" s="48"/>
    </row>
    <row r="1239" spans="3:14">
      <c r="C1239" s="48"/>
      <c r="D1239" s="48"/>
      <c r="E1239" s="48"/>
      <c r="F1239" s="48"/>
      <c r="G1239" s="48"/>
      <c r="H1239" s="48"/>
      <c r="I1239" s="48"/>
      <c r="J1239" s="48"/>
      <c r="K1239" s="48"/>
      <c r="L1239" s="48"/>
      <c r="M1239" s="48"/>
      <c r="N1239" s="48"/>
    </row>
    <row r="1240" spans="3:14">
      <c r="C1240" s="48"/>
      <c r="D1240" s="48"/>
      <c r="E1240" s="48"/>
      <c r="F1240" s="48"/>
      <c r="G1240" s="48"/>
      <c r="H1240" s="48"/>
      <c r="I1240" s="48"/>
      <c r="J1240" s="48"/>
      <c r="K1240" s="48"/>
      <c r="L1240" s="48"/>
      <c r="M1240" s="48"/>
      <c r="N1240" s="48"/>
    </row>
    <row r="1241" spans="3:14">
      <c r="C1241" s="48"/>
      <c r="D1241" s="48"/>
      <c r="E1241" s="48"/>
      <c r="F1241" s="48"/>
      <c r="G1241" s="48"/>
      <c r="H1241" s="48"/>
      <c r="I1241" s="48"/>
      <c r="J1241" s="48"/>
      <c r="K1241" s="48"/>
      <c r="L1241" s="48"/>
      <c r="M1241" s="48"/>
      <c r="N1241" s="48"/>
    </row>
    <row r="1242" spans="3:14">
      <c r="C1242" s="48"/>
      <c r="D1242" s="48"/>
      <c r="E1242" s="48"/>
      <c r="F1242" s="48"/>
      <c r="G1242" s="48"/>
      <c r="H1242" s="48"/>
      <c r="I1242" s="48"/>
      <c r="J1242" s="48"/>
      <c r="K1242" s="48"/>
      <c r="L1242" s="48"/>
      <c r="M1242" s="48"/>
      <c r="N1242" s="48"/>
    </row>
    <row r="1243" spans="3:14">
      <c r="C1243" s="48"/>
      <c r="D1243" s="48"/>
      <c r="E1243" s="48"/>
      <c r="F1243" s="48"/>
      <c r="G1243" s="48"/>
      <c r="H1243" s="48"/>
      <c r="I1243" s="48"/>
      <c r="J1243" s="48"/>
      <c r="K1243" s="48"/>
      <c r="L1243" s="48"/>
      <c r="M1243" s="48"/>
      <c r="N1243" s="48"/>
    </row>
    <row r="1244" spans="3:14">
      <c r="C1244" s="48"/>
      <c r="D1244" s="48"/>
      <c r="E1244" s="48"/>
      <c r="F1244" s="48"/>
      <c r="G1244" s="48"/>
      <c r="H1244" s="48"/>
      <c r="I1244" s="48"/>
      <c r="J1244" s="48"/>
      <c r="K1244" s="48"/>
      <c r="L1244" s="48"/>
      <c r="M1244" s="48"/>
      <c r="N1244" s="48"/>
    </row>
    <row r="1245" spans="3:14">
      <c r="C1245" s="48"/>
      <c r="D1245" s="48"/>
      <c r="E1245" s="48"/>
      <c r="F1245" s="48"/>
      <c r="G1245" s="48"/>
      <c r="H1245" s="48"/>
      <c r="I1245" s="48"/>
      <c r="J1245" s="48"/>
      <c r="K1245" s="48"/>
      <c r="L1245" s="48"/>
      <c r="M1245" s="48"/>
      <c r="N1245" s="48"/>
    </row>
    <row r="1246" spans="3:14">
      <c r="C1246" s="48"/>
      <c r="D1246" s="48"/>
      <c r="E1246" s="48"/>
      <c r="F1246" s="48"/>
      <c r="G1246" s="48"/>
      <c r="H1246" s="48"/>
      <c r="I1246" s="48"/>
      <c r="J1246" s="48"/>
      <c r="K1246" s="48"/>
      <c r="L1246" s="48"/>
      <c r="M1246" s="48"/>
      <c r="N1246" s="48"/>
    </row>
    <row r="1247" spans="3:14">
      <c r="C1247" s="48"/>
      <c r="D1247" s="48"/>
      <c r="E1247" s="48"/>
      <c r="F1247" s="48"/>
      <c r="G1247" s="48"/>
      <c r="H1247" s="48"/>
      <c r="I1247" s="48"/>
      <c r="J1247" s="48"/>
      <c r="K1247" s="48"/>
      <c r="L1247" s="48"/>
      <c r="M1247" s="48"/>
      <c r="N1247" s="48"/>
    </row>
    <row r="1248" spans="3:14">
      <c r="C1248" s="48"/>
      <c r="D1248" s="48"/>
      <c r="E1248" s="48"/>
      <c r="F1248" s="48"/>
      <c r="G1248" s="48"/>
      <c r="H1248" s="48"/>
      <c r="I1248" s="48"/>
      <c r="J1248" s="48"/>
      <c r="K1248" s="48"/>
      <c r="L1248" s="48"/>
      <c r="M1248" s="48"/>
      <c r="N1248" s="48"/>
    </row>
    <row r="1249" spans="3:14">
      <c r="C1249" s="48"/>
      <c r="D1249" s="48"/>
      <c r="E1249" s="48"/>
      <c r="F1249" s="48"/>
      <c r="G1249" s="48"/>
      <c r="H1249" s="48"/>
      <c r="I1249" s="48"/>
      <c r="J1249" s="48"/>
      <c r="K1249" s="48"/>
      <c r="L1249" s="48"/>
      <c r="M1249" s="48"/>
      <c r="N1249" s="48"/>
    </row>
    <row r="1250" spans="3:14">
      <c r="C1250" s="48"/>
      <c r="D1250" s="48"/>
      <c r="E1250" s="48"/>
      <c r="F1250" s="48"/>
      <c r="G1250" s="48"/>
      <c r="H1250" s="48"/>
      <c r="I1250" s="48"/>
      <c r="J1250" s="48"/>
      <c r="K1250" s="48"/>
      <c r="L1250" s="48"/>
      <c r="M1250" s="48"/>
      <c r="N1250" s="48"/>
    </row>
    <row r="1251" spans="3:14">
      <c r="C1251" s="48"/>
      <c r="D1251" s="48"/>
      <c r="E1251" s="48"/>
      <c r="F1251" s="48"/>
      <c r="G1251" s="48"/>
      <c r="H1251" s="48"/>
      <c r="I1251" s="48"/>
      <c r="J1251" s="48"/>
      <c r="K1251" s="48"/>
      <c r="L1251" s="48"/>
      <c r="M1251" s="48"/>
      <c r="N1251" s="48"/>
    </row>
    <row r="1252" spans="3:14">
      <c r="C1252" s="48"/>
      <c r="D1252" s="48"/>
      <c r="E1252" s="48"/>
      <c r="F1252" s="48"/>
      <c r="G1252" s="48"/>
      <c r="H1252" s="48"/>
      <c r="I1252" s="48"/>
      <c r="J1252" s="48"/>
      <c r="K1252" s="48"/>
      <c r="L1252" s="48"/>
      <c r="M1252" s="48"/>
      <c r="N1252" s="48"/>
    </row>
    <row r="1253" spans="3:14">
      <c r="C1253" s="48"/>
      <c r="D1253" s="48"/>
      <c r="E1253" s="48"/>
      <c r="F1253" s="48"/>
      <c r="G1253" s="48"/>
      <c r="H1253" s="48"/>
      <c r="I1253" s="48"/>
      <c r="J1253" s="48"/>
      <c r="K1253" s="48"/>
      <c r="L1253" s="48"/>
      <c r="M1253" s="48"/>
      <c r="N1253" s="48"/>
    </row>
    <row r="1254" spans="3:14">
      <c r="C1254" s="48"/>
      <c r="D1254" s="48"/>
      <c r="E1254" s="48"/>
      <c r="F1254" s="48"/>
      <c r="G1254" s="48"/>
      <c r="H1254" s="48"/>
      <c r="I1254" s="48"/>
      <c r="J1254" s="48"/>
      <c r="K1254" s="48"/>
      <c r="L1254" s="48"/>
      <c r="M1254" s="48"/>
      <c r="N1254" s="48"/>
    </row>
    <row r="1255" spans="3:14">
      <c r="C1255" s="48"/>
      <c r="D1255" s="48"/>
      <c r="E1255" s="48"/>
      <c r="F1255" s="48"/>
      <c r="G1255" s="48"/>
      <c r="H1255" s="48"/>
      <c r="I1255" s="48"/>
      <c r="J1255" s="48"/>
      <c r="K1255" s="48"/>
      <c r="L1255" s="48"/>
      <c r="M1255" s="48"/>
      <c r="N1255" s="48"/>
    </row>
    <row r="1256" spans="3:14">
      <c r="C1256" s="48"/>
      <c r="D1256" s="48"/>
      <c r="E1256" s="48"/>
      <c r="F1256" s="48"/>
      <c r="G1256" s="48"/>
      <c r="H1256" s="48"/>
      <c r="I1256" s="48"/>
      <c r="J1256" s="48"/>
      <c r="K1256" s="48"/>
      <c r="L1256" s="48"/>
      <c r="M1256" s="48"/>
      <c r="N1256" s="48"/>
    </row>
    <row r="1257" spans="3:14">
      <c r="C1257" s="48"/>
      <c r="D1257" s="48"/>
      <c r="E1257" s="48"/>
      <c r="F1257" s="48"/>
      <c r="G1257" s="48"/>
      <c r="H1257" s="48"/>
      <c r="I1257" s="48"/>
      <c r="J1257" s="48"/>
      <c r="K1257" s="48"/>
      <c r="L1257" s="48"/>
      <c r="M1257" s="48"/>
      <c r="N1257" s="48"/>
    </row>
    <row r="1258" spans="3:14">
      <c r="C1258" s="48"/>
      <c r="D1258" s="48"/>
      <c r="E1258" s="48"/>
      <c r="F1258" s="48"/>
      <c r="G1258" s="48"/>
      <c r="H1258" s="48"/>
      <c r="I1258" s="48"/>
      <c r="J1258" s="48"/>
      <c r="K1258" s="48"/>
      <c r="L1258" s="48"/>
      <c r="M1258" s="48"/>
      <c r="N1258" s="48"/>
    </row>
    <row r="1259" spans="3:14">
      <c r="C1259" s="48"/>
      <c r="D1259" s="48"/>
      <c r="E1259" s="48"/>
      <c r="F1259" s="48"/>
      <c r="G1259" s="48"/>
      <c r="H1259" s="48"/>
      <c r="I1259" s="48"/>
      <c r="J1259" s="48"/>
      <c r="K1259" s="48"/>
      <c r="L1259" s="48"/>
      <c r="M1259" s="48"/>
      <c r="N1259" s="48"/>
    </row>
    <row r="1260" spans="3:14">
      <c r="C1260" s="48"/>
      <c r="D1260" s="48"/>
      <c r="E1260" s="48"/>
      <c r="F1260" s="48"/>
      <c r="G1260" s="48"/>
      <c r="H1260" s="48"/>
      <c r="I1260" s="48"/>
      <c r="J1260" s="48"/>
      <c r="K1260" s="48"/>
      <c r="L1260" s="48"/>
      <c r="M1260" s="48"/>
      <c r="N1260" s="48"/>
    </row>
    <row r="1261" spans="3:14">
      <c r="C1261" s="48"/>
      <c r="D1261" s="48"/>
      <c r="E1261" s="48"/>
      <c r="F1261" s="48"/>
      <c r="G1261" s="48"/>
      <c r="H1261" s="48"/>
      <c r="I1261" s="48"/>
      <c r="J1261" s="48"/>
      <c r="K1261" s="48"/>
      <c r="L1261" s="48"/>
      <c r="M1261" s="48"/>
      <c r="N1261" s="48"/>
    </row>
    <row r="1262" spans="3:14">
      <c r="C1262" s="48"/>
      <c r="D1262" s="48"/>
      <c r="E1262" s="48"/>
      <c r="F1262" s="48"/>
      <c r="G1262" s="48"/>
      <c r="H1262" s="48"/>
      <c r="I1262" s="48"/>
      <c r="J1262" s="48"/>
      <c r="K1262" s="48"/>
      <c r="L1262" s="48"/>
      <c r="M1262" s="48"/>
      <c r="N1262" s="48"/>
    </row>
    <row r="1263" spans="3:14">
      <c r="C1263" s="48"/>
      <c r="D1263" s="48"/>
      <c r="E1263" s="48"/>
      <c r="F1263" s="48"/>
      <c r="G1263" s="48"/>
      <c r="H1263" s="48"/>
      <c r="I1263" s="48"/>
      <c r="J1263" s="48"/>
      <c r="K1263" s="48"/>
      <c r="L1263" s="48"/>
      <c r="M1263" s="48"/>
      <c r="N1263" s="48"/>
    </row>
    <row r="1264" spans="3:14">
      <c r="C1264" s="48"/>
      <c r="D1264" s="48"/>
      <c r="E1264" s="48"/>
      <c r="F1264" s="48"/>
      <c r="G1264" s="48"/>
      <c r="H1264" s="48"/>
      <c r="I1264" s="48"/>
      <c r="J1264" s="48"/>
      <c r="K1264" s="48"/>
      <c r="L1264" s="48"/>
      <c r="M1264" s="48"/>
      <c r="N1264" s="48"/>
    </row>
    <row r="1265" spans="3:14">
      <c r="C1265" s="48"/>
      <c r="D1265" s="48"/>
      <c r="E1265" s="48"/>
      <c r="F1265" s="48"/>
      <c r="G1265" s="48"/>
      <c r="H1265" s="48"/>
      <c r="I1265" s="48"/>
      <c r="J1265" s="48"/>
      <c r="K1265" s="48"/>
      <c r="L1265" s="48"/>
      <c r="M1265" s="48"/>
      <c r="N1265" s="48"/>
    </row>
    <row r="1266" spans="3:14">
      <c r="C1266" s="48"/>
      <c r="D1266" s="48"/>
      <c r="E1266" s="48"/>
      <c r="F1266" s="48"/>
      <c r="G1266" s="48"/>
      <c r="H1266" s="48"/>
      <c r="I1266" s="48"/>
      <c r="J1266" s="48"/>
      <c r="K1266" s="48"/>
      <c r="L1266" s="48"/>
      <c r="M1266" s="48"/>
      <c r="N1266" s="48"/>
    </row>
    <row r="1267" spans="3:14">
      <c r="C1267" s="48"/>
      <c r="D1267" s="48"/>
      <c r="E1267" s="48"/>
      <c r="F1267" s="48"/>
      <c r="G1267" s="48"/>
      <c r="H1267" s="48"/>
      <c r="I1267" s="48"/>
      <c r="J1267" s="48"/>
      <c r="K1267" s="48"/>
      <c r="L1267" s="48"/>
      <c r="M1267" s="48"/>
      <c r="N1267" s="48"/>
    </row>
    <row r="1268" spans="3:14">
      <c r="C1268" s="48"/>
      <c r="D1268" s="48"/>
      <c r="E1268" s="48"/>
      <c r="F1268" s="48"/>
      <c r="G1268" s="48"/>
      <c r="H1268" s="48"/>
      <c r="I1268" s="48"/>
      <c r="J1268" s="48"/>
      <c r="K1268" s="48"/>
      <c r="L1268" s="48"/>
      <c r="M1268" s="48"/>
      <c r="N1268" s="48"/>
    </row>
    <row r="1269" spans="3:14">
      <c r="C1269" s="48"/>
      <c r="D1269" s="48"/>
      <c r="E1269" s="48"/>
      <c r="F1269" s="48"/>
      <c r="G1269" s="48"/>
      <c r="H1269" s="48"/>
      <c r="I1269" s="48"/>
      <c r="J1269" s="48"/>
      <c r="K1269" s="48"/>
      <c r="L1269" s="48"/>
      <c r="M1269" s="48"/>
      <c r="N1269" s="48"/>
    </row>
    <row r="1270" spans="3:14">
      <c r="C1270" s="48"/>
      <c r="D1270" s="48"/>
      <c r="E1270" s="48"/>
      <c r="F1270" s="48"/>
      <c r="G1270" s="48"/>
      <c r="H1270" s="48"/>
      <c r="I1270" s="48"/>
      <c r="J1270" s="48"/>
      <c r="K1270" s="48"/>
      <c r="L1270" s="48"/>
      <c r="M1270" s="48"/>
      <c r="N1270" s="48"/>
    </row>
    <row r="1271" spans="3:14">
      <c r="C1271" s="48"/>
      <c r="D1271" s="48"/>
      <c r="E1271" s="48"/>
      <c r="F1271" s="48"/>
      <c r="G1271" s="48"/>
      <c r="H1271" s="48"/>
      <c r="I1271" s="48"/>
      <c r="J1271" s="48"/>
      <c r="K1271" s="48"/>
      <c r="L1271" s="48"/>
      <c r="M1271" s="48"/>
      <c r="N1271" s="48"/>
    </row>
    <row r="1272" spans="3:14">
      <c r="C1272" s="48"/>
      <c r="D1272" s="48"/>
      <c r="E1272" s="48"/>
      <c r="F1272" s="48"/>
      <c r="G1272" s="48"/>
      <c r="H1272" s="48"/>
      <c r="I1272" s="48"/>
      <c r="J1272" s="48"/>
      <c r="K1272" s="48"/>
      <c r="L1272" s="48"/>
      <c r="M1272" s="48"/>
      <c r="N1272" s="48"/>
    </row>
    <row r="1273" spans="3:14">
      <c r="C1273" s="48"/>
      <c r="D1273" s="48"/>
      <c r="E1273" s="48"/>
      <c r="F1273" s="48"/>
      <c r="G1273" s="48"/>
      <c r="H1273" s="48"/>
      <c r="I1273" s="48"/>
      <c r="J1273" s="48"/>
      <c r="K1273" s="48"/>
      <c r="L1273" s="48"/>
      <c r="M1273" s="48"/>
      <c r="N1273" s="48"/>
    </row>
    <row r="1274" spans="3:14">
      <c r="C1274" s="48"/>
      <c r="D1274" s="48"/>
      <c r="E1274" s="48"/>
      <c r="F1274" s="48"/>
      <c r="G1274" s="48"/>
      <c r="H1274" s="48"/>
      <c r="I1274" s="48"/>
      <c r="J1274" s="48"/>
      <c r="K1274" s="48"/>
      <c r="L1274" s="48"/>
      <c r="M1274" s="48"/>
      <c r="N1274" s="48"/>
    </row>
    <row r="1275" spans="3:14">
      <c r="C1275" s="48"/>
      <c r="D1275" s="48"/>
      <c r="E1275" s="48"/>
      <c r="F1275" s="48"/>
      <c r="G1275" s="48"/>
      <c r="H1275" s="48"/>
      <c r="I1275" s="48"/>
      <c r="J1275" s="48"/>
      <c r="K1275" s="48"/>
      <c r="L1275" s="48"/>
      <c r="M1275" s="48"/>
      <c r="N1275" s="48"/>
    </row>
    <row r="1276" spans="3:14">
      <c r="C1276" s="48"/>
      <c r="D1276" s="48"/>
      <c r="E1276" s="48"/>
      <c r="F1276" s="48"/>
      <c r="G1276" s="48"/>
      <c r="H1276" s="48"/>
      <c r="I1276" s="48"/>
      <c r="J1276" s="48"/>
      <c r="K1276" s="48"/>
      <c r="L1276" s="48"/>
      <c r="M1276" s="48"/>
      <c r="N1276" s="48"/>
    </row>
    <row r="1277" spans="3:14">
      <c r="C1277" s="48"/>
      <c r="D1277" s="48"/>
      <c r="E1277" s="48"/>
      <c r="F1277" s="48"/>
      <c r="G1277" s="48"/>
      <c r="H1277" s="48"/>
      <c r="I1277" s="48"/>
      <c r="J1277" s="48"/>
      <c r="K1277" s="48"/>
      <c r="L1277" s="48"/>
      <c r="M1277" s="48"/>
      <c r="N1277" s="48"/>
    </row>
    <row r="1278" spans="3:14">
      <c r="C1278" s="48"/>
      <c r="D1278" s="48"/>
      <c r="E1278" s="48"/>
      <c r="F1278" s="48"/>
      <c r="G1278" s="48"/>
      <c r="H1278" s="48"/>
      <c r="I1278" s="48"/>
      <c r="J1278" s="48"/>
      <c r="K1278" s="48"/>
      <c r="L1278" s="48"/>
      <c r="M1278" s="48"/>
      <c r="N1278" s="48"/>
    </row>
    <row r="1279" spans="3:14">
      <c r="C1279" s="48"/>
      <c r="D1279" s="48"/>
      <c r="E1279" s="48"/>
      <c r="F1279" s="48"/>
      <c r="G1279" s="48"/>
      <c r="H1279" s="48"/>
      <c r="I1279" s="48"/>
      <c r="J1279" s="48"/>
      <c r="K1279" s="48"/>
      <c r="L1279" s="48"/>
      <c r="M1279" s="48"/>
      <c r="N1279" s="48"/>
    </row>
    <row r="1280" spans="3:14">
      <c r="C1280" s="48"/>
      <c r="D1280" s="48"/>
      <c r="E1280" s="48"/>
      <c r="F1280" s="48"/>
      <c r="G1280" s="48"/>
      <c r="H1280" s="48"/>
      <c r="I1280" s="48"/>
      <c r="J1280" s="48"/>
      <c r="K1280" s="48"/>
      <c r="L1280" s="48"/>
      <c r="M1280" s="48"/>
      <c r="N1280" s="48"/>
    </row>
    <row r="1281" spans="3:14">
      <c r="C1281" s="48"/>
      <c r="D1281" s="48"/>
      <c r="E1281" s="48"/>
      <c r="F1281" s="48"/>
      <c r="G1281" s="48"/>
      <c r="H1281" s="48"/>
      <c r="I1281" s="48"/>
      <c r="J1281" s="48"/>
      <c r="K1281" s="48"/>
      <c r="L1281" s="48"/>
      <c r="M1281" s="48"/>
      <c r="N1281" s="48"/>
    </row>
    <row r="1282" spans="3:14">
      <c r="C1282" s="48"/>
      <c r="D1282" s="48"/>
      <c r="E1282" s="48"/>
      <c r="F1282" s="48"/>
      <c r="G1282" s="48"/>
      <c r="H1282" s="48"/>
      <c r="I1282" s="48"/>
      <c r="J1282" s="48"/>
      <c r="K1282" s="48"/>
      <c r="L1282" s="48"/>
      <c r="M1282" s="48"/>
      <c r="N1282" s="48"/>
    </row>
    <row r="1283" spans="3:14">
      <c r="C1283" s="48"/>
      <c r="D1283" s="48"/>
      <c r="E1283" s="48"/>
      <c r="F1283" s="48"/>
      <c r="G1283" s="48"/>
      <c r="H1283" s="48"/>
      <c r="I1283" s="48"/>
      <c r="J1283" s="48"/>
      <c r="K1283" s="48"/>
      <c r="L1283" s="48"/>
      <c r="M1283" s="48"/>
      <c r="N1283" s="48"/>
    </row>
    <row r="1284" spans="3:14">
      <c r="C1284" s="48"/>
      <c r="D1284" s="48"/>
      <c r="E1284" s="48"/>
      <c r="F1284" s="48"/>
      <c r="G1284" s="48"/>
      <c r="H1284" s="48"/>
      <c r="I1284" s="48"/>
      <c r="J1284" s="48"/>
      <c r="K1284" s="48"/>
      <c r="L1284" s="48"/>
      <c r="M1284" s="48"/>
      <c r="N1284" s="48"/>
    </row>
    <row r="1285" spans="3:14">
      <c r="C1285" s="48"/>
      <c r="D1285" s="48"/>
      <c r="E1285" s="48"/>
      <c r="F1285" s="48"/>
      <c r="G1285" s="48"/>
      <c r="H1285" s="48"/>
      <c r="I1285" s="48"/>
      <c r="J1285" s="48"/>
      <c r="K1285" s="48"/>
      <c r="L1285" s="48"/>
      <c r="M1285" s="48"/>
      <c r="N1285" s="48"/>
    </row>
    <row r="1286" spans="3:14">
      <c r="C1286" s="48"/>
      <c r="D1286" s="48"/>
      <c r="E1286" s="48"/>
      <c r="F1286" s="48"/>
      <c r="G1286" s="48"/>
      <c r="H1286" s="48"/>
      <c r="I1286" s="48"/>
      <c r="J1286" s="48"/>
      <c r="K1286" s="48"/>
      <c r="L1286" s="48"/>
      <c r="M1286" s="48"/>
      <c r="N1286" s="48"/>
    </row>
    <row r="1287" spans="3:14">
      <c r="C1287" s="48"/>
      <c r="D1287" s="48"/>
      <c r="E1287" s="48"/>
      <c r="F1287" s="48"/>
      <c r="G1287" s="48"/>
      <c r="H1287" s="48"/>
      <c r="I1287" s="48"/>
      <c r="J1287" s="48"/>
      <c r="K1287" s="48"/>
      <c r="L1287" s="48"/>
      <c r="M1287" s="48"/>
      <c r="N1287" s="48"/>
    </row>
    <row r="1288" spans="3:14">
      <c r="C1288" s="48"/>
      <c r="D1288" s="48"/>
      <c r="E1288" s="48"/>
      <c r="F1288" s="48"/>
      <c r="G1288" s="48"/>
      <c r="H1288" s="48"/>
      <c r="I1288" s="48"/>
      <c r="J1288" s="48"/>
      <c r="K1288" s="48"/>
      <c r="L1288" s="48"/>
      <c r="M1288" s="48"/>
      <c r="N1288" s="48"/>
    </row>
    <row r="1289" spans="3:14">
      <c r="C1289" s="48"/>
      <c r="D1289" s="48"/>
      <c r="E1289" s="48"/>
      <c r="F1289" s="48"/>
      <c r="G1289" s="48"/>
      <c r="H1289" s="48"/>
      <c r="I1289" s="48"/>
      <c r="J1289" s="48"/>
      <c r="K1289" s="48"/>
      <c r="L1289" s="48"/>
      <c r="M1289" s="48"/>
      <c r="N1289" s="48"/>
    </row>
    <row r="1290" spans="3:14">
      <c r="C1290" s="48"/>
      <c r="D1290" s="48"/>
      <c r="E1290" s="48"/>
      <c r="F1290" s="48"/>
      <c r="G1290" s="48"/>
      <c r="H1290" s="48"/>
      <c r="I1290" s="48"/>
      <c r="J1290" s="48"/>
      <c r="K1290" s="48"/>
      <c r="L1290" s="48"/>
      <c r="M1290" s="48"/>
      <c r="N1290" s="48"/>
    </row>
    <row r="1291" spans="3:14">
      <c r="C1291" s="48"/>
      <c r="D1291" s="48"/>
      <c r="E1291" s="48"/>
      <c r="F1291" s="48"/>
      <c r="G1291" s="48"/>
      <c r="H1291" s="48"/>
      <c r="I1291" s="48"/>
      <c r="J1291" s="48"/>
      <c r="K1291" s="48"/>
      <c r="L1291" s="48"/>
      <c r="M1291" s="48"/>
      <c r="N1291" s="48"/>
    </row>
    <row r="1292" spans="3:14">
      <c r="C1292" s="48"/>
      <c r="D1292" s="48"/>
      <c r="E1292" s="48"/>
      <c r="F1292" s="48"/>
      <c r="G1292" s="48"/>
      <c r="H1292" s="48"/>
      <c r="I1292" s="48"/>
      <c r="J1292" s="48"/>
      <c r="K1292" s="48"/>
      <c r="L1292" s="48"/>
      <c r="M1292" s="48"/>
      <c r="N1292" s="48"/>
    </row>
    <row r="1293" spans="3:14">
      <c r="C1293" s="48"/>
      <c r="D1293" s="48"/>
      <c r="E1293" s="48"/>
      <c r="F1293" s="48"/>
      <c r="G1293" s="48"/>
      <c r="H1293" s="48"/>
      <c r="I1293" s="48"/>
      <c r="J1293" s="48"/>
      <c r="K1293" s="48"/>
      <c r="L1293" s="48"/>
      <c r="M1293" s="48"/>
      <c r="N1293" s="48"/>
    </row>
    <row r="1294" spans="3:14">
      <c r="C1294" s="48"/>
      <c r="D1294" s="48"/>
      <c r="E1294" s="48"/>
      <c r="F1294" s="48"/>
      <c r="G1294" s="48"/>
      <c r="H1294" s="48"/>
      <c r="I1294" s="48"/>
      <c r="J1294" s="48"/>
      <c r="K1294" s="48"/>
      <c r="L1294" s="48"/>
      <c r="M1294" s="48"/>
      <c r="N1294" s="48"/>
    </row>
    <row r="1295" spans="3:14">
      <c r="C1295" s="48"/>
      <c r="D1295" s="48"/>
      <c r="E1295" s="48"/>
      <c r="F1295" s="48"/>
      <c r="G1295" s="48"/>
      <c r="H1295" s="48"/>
      <c r="I1295" s="48"/>
      <c r="J1295" s="48"/>
      <c r="K1295" s="48"/>
      <c r="L1295" s="48"/>
      <c r="M1295" s="48"/>
      <c r="N1295" s="48"/>
    </row>
    <row r="1296" spans="3:14">
      <c r="C1296" s="48"/>
      <c r="D1296" s="48"/>
      <c r="E1296" s="48"/>
      <c r="F1296" s="48"/>
      <c r="G1296" s="48"/>
      <c r="H1296" s="48"/>
      <c r="I1296" s="48"/>
      <c r="J1296" s="48"/>
      <c r="K1296" s="48"/>
      <c r="L1296" s="48"/>
      <c r="M1296" s="48"/>
      <c r="N1296" s="48"/>
    </row>
    <row r="1297" spans="3:14">
      <c r="C1297" s="48"/>
      <c r="D1297" s="48"/>
      <c r="E1297" s="48"/>
      <c r="F1297" s="48"/>
      <c r="G1297" s="48"/>
      <c r="H1297" s="48"/>
      <c r="I1297" s="48"/>
      <c r="J1297" s="48"/>
      <c r="K1297" s="48"/>
      <c r="L1297" s="48"/>
      <c r="M1297" s="48"/>
      <c r="N1297" s="48"/>
    </row>
    <row r="1298" spans="3:14">
      <c r="C1298" s="48"/>
      <c r="D1298" s="48"/>
      <c r="E1298" s="48"/>
      <c r="F1298" s="48"/>
      <c r="G1298" s="48"/>
      <c r="H1298" s="48"/>
      <c r="I1298" s="48"/>
      <c r="J1298" s="48"/>
      <c r="K1298" s="48"/>
      <c r="L1298" s="48"/>
      <c r="M1298" s="48"/>
      <c r="N1298" s="48"/>
    </row>
    <row r="1299" spans="3:14">
      <c r="C1299" s="48"/>
      <c r="D1299" s="48"/>
      <c r="E1299" s="48"/>
      <c r="F1299" s="48"/>
      <c r="G1299" s="48"/>
      <c r="H1299" s="48"/>
      <c r="I1299" s="48"/>
      <c r="J1299" s="48"/>
      <c r="K1299" s="48"/>
      <c r="L1299" s="48"/>
      <c r="M1299" s="48"/>
      <c r="N1299" s="48"/>
    </row>
    <row r="1300" spans="3:14">
      <c r="C1300" s="48"/>
      <c r="D1300" s="48"/>
      <c r="E1300" s="48"/>
      <c r="F1300" s="48"/>
      <c r="G1300" s="48"/>
      <c r="H1300" s="48"/>
      <c r="I1300" s="48"/>
      <c r="J1300" s="48"/>
      <c r="K1300" s="48"/>
      <c r="L1300" s="48"/>
      <c r="M1300" s="48"/>
      <c r="N1300" s="48"/>
    </row>
    <row r="1301" spans="3:14">
      <c r="C1301" s="48"/>
      <c r="D1301" s="48"/>
      <c r="E1301" s="48"/>
      <c r="F1301" s="48"/>
      <c r="G1301" s="48"/>
      <c r="H1301" s="48"/>
      <c r="I1301" s="48"/>
      <c r="J1301" s="48"/>
      <c r="K1301" s="48"/>
      <c r="L1301" s="48"/>
      <c r="M1301" s="48"/>
      <c r="N1301" s="48"/>
    </row>
    <row r="1302" spans="3:14">
      <c r="C1302" s="48"/>
      <c r="D1302" s="48"/>
      <c r="E1302" s="48"/>
      <c r="F1302" s="48"/>
      <c r="G1302" s="48"/>
      <c r="H1302" s="48"/>
      <c r="I1302" s="48"/>
      <c r="J1302" s="48"/>
      <c r="K1302" s="48"/>
      <c r="L1302" s="48"/>
      <c r="M1302" s="48"/>
      <c r="N1302" s="48"/>
    </row>
    <row r="1303" spans="3:14">
      <c r="C1303" s="48"/>
      <c r="D1303" s="48"/>
      <c r="E1303" s="48"/>
      <c r="F1303" s="48"/>
      <c r="G1303" s="48"/>
      <c r="H1303" s="48"/>
      <c r="I1303" s="48"/>
      <c r="J1303" s="48"/>
      <c r="K1303" s="48"/>
      <c r="L1303" s="48"/>
      <c r="M1303" s="48"/>
      <c r="N1303" s="48"/>
    </row>
    <row r="1304" spans="3:14">
      <c r="C1304" s="48"/>
      <c r="D1304" s="48"/>
      <c r="E1304" s="48"/>
      <c r="F1304" s="48"/>
      <c r="G1304" s="48"/>
      <c r="H1304" s="48"/>
      <c r="I1304" s="48"/>
      <c r="J1304" s="48"/>
      <c r="K1304" s="48"/>
      <c r="L1304" s="48"/>
      <c r="M1304" s="48"/>
      <c r="N1304" s="48"/>
    </row>
    <row r="1305" spans="3:14">
      <c r="C1305" s="48"/>
      <c r="D1305" s="48"/>
      <c r="E1305" s="48"/>
      <c r="F1305" s="48"/>
      <c r="G1305" s="48"/>
      <c r="H1305" s="48"/>
      <c r="I1305" s="48"/>
      <c r="J1305" s="48"/>
      <c r="K1305" s="48"/>
      <c r="L1305" s="48"/>
      <c r="M1305" s="48"/>
      <c r="N1305" s="48"/>
    </row>
    <row r="1306" spans="3:14">
      <c r="C1306" s="48"/>
      <c r="D1306" s="48"/>
      <c r="E1306" s="48"/>
      <c r="F1306" s="48"/>
      <c r="G1306" s="48"/>
      <c r="H1306" s="48"/>
      <c r="I1306" s="48"/>
      <c r="J1306" s="48"/>
      <c r="K1306" s="48"/>
      <c r="L1306" s="48"/>
      <c r="M1306" s="48"/>
      <c r="N1306" s="48"/>
    </row>
    <row r="1307" spans="3:14">
      <c r="C1307" s="48"/>
      <c r="D1307" s="48"/>
      <c r="E1307" s="48"/>
      <c r="F1307" s="48"/>
      <c r="G1307" s="48"/>
      <c r="H1307" s="48"/>
      <c r="I1307" s="48"/>
      <c r="J1307" s="48"/>
      <c r="K1307" s="48"/>
      <c r="L1307" s="48"/>
      <c r="M1307" s="48"/>
      <c r="N1307" s="48"/>
    </row>
    <row r="1308" spans="3:14">
      <c r="C1308" s="48"/>
      <c r="D1308" s="48"/>
      <c r="E1308" s="48"/>
      <c r="F1308" s="48"/>
      <c r="G1308" s="48"/>
      <c r="H1308" s="48"/>
      <c r="I1308" s="48"/>
      <c r="J1308" s="48"/>
      <c r="K1308" s="48"/>
      <c r="L1308" s="48"/>
      <c r="M1308" s="48"/>
      <c r="N1308" s="48"/>
    </row>
    <row r="1309" spans="3:14">
      <c r="C1309" s="48"/>
      <c r="D1309" s="48"/>
      <c r="E1309" s="48"/>
      <c r="F1309" s="48"/>
      <c r="G1309" s="48"/>
      <c r="H1309" s="48"/>
      <c r="I1309" s="48"/>
      <c r="J1309" s="48"/>
      <c r="K1309" s="48"/>
      <c r="L1309" s="48"/>
      <c r="M1309" s="48"/>
      <c r="N1309" s="48"/>
    </row>
    <row r="1310" spans="3:14">
      <c r="C1310" s="48"/>
      <c r="D1310" s="48"/>
      <c r="E1310" s="48"/>
      <c r="F1310" s="48"/>
      <c r="G1310" s="48"/>
      <c r="H1310" s="48"/>
      <c r="I1310" s="48"/>
      <c r="J1310" s="48"/>
      <c r="K1310" s="48"/>
      <c r="L1310" s="48"/>
      <c r="M1310" s="48"/>
      <c r="N1310" s="48"/>
    </row>
    <row r="1311" spans="3:14">
      <c r="C1311" s="48"/>
      <c r="D1311" s="48"/>
      <c r="E1311" s="48"/>
      <c r="F1311" s="48"/>
      <c r="G1311" s="48"/>
      <c r="H1311" s="48"/>
      <c r="I1311" s="48"/>
      <c r="J1311" s="48"/>
      <c r="K1311" s="48"/>
      <c r="L1311" s="48"/>
      <c r="M1311" s="48"/>
      <c r="N1311" s="48"/>
    </row>
    <row r="1312" spans="3:14">
      <c r="C1312" s="48"/>
      <c r="D1312" s="48"/>
      <c r="E1312" s="48"/>
      <c r="F1312" s="48"/>
      <c r="G1312" s="48"/>
      <c r="H1312" s="48"/>
      <c r="I1312" s="48"/>
      <c r="J1312" s="48"/>
      <c r="K1312" s="48"/>
      <c r="L1312" s="48"/>
      <c r="M1312" s="48"/>
      <c r="N1312" s="48"/>
    </row>
    <row r="1313" spans="3:14">
      <c r="C1313" s="48"/>
      <c r="D1313" s="48"/>
      <c r="E1313" s="48"/>
      <c r="F1313" s="48"/>
      <c r="G1313" s="48"/>
      <c r="H1313" s="48"/>
      <c r="I1313" s="48"/>
      <c r="J1313" s="48"/>
      <c r="K1313" s="48"/>
      <c r="L1313" s="48"/>
      <c r="M1313" s="48"/>
      <c r="N1313" s="48"/>
    </row>
    <row r="1314" spans="3:14">
      <c r="C1314" s="48"/>
      <c r="D1314" s="48"/>
      <c r="E1314" s="48"/>
      <c r="F1314" s="48"/>
      <c r="G1314" s="48"/>
      <c r="H1314" s="48"/>
      <c r="I1314" s="48"/>
      <c r="J1314" s="48"/>
      <c r="K1314" s="48"/>
      <c r="L1314" s="48"/>
      <c r="M1314" s="48"/>
      <c r="N1314" s="48"/>
    </row>
    <row r="1315" spans="3:14">
      <c r="C1315" s="48"/>
      <c r="D1315" s="48"/>
      <c r="E1315" s="48"/>
      <c r="F1315" s="48"/>
      <c r="G1315" s="48"/>
      <c r="H1315" s="48"/>
      <c r="I1315" s="48"/>
      <c r="J1315" s="48"/>
      <c r="K1315" s="48"/>
      <c r="L1315" s="48"/>
      <c r="M1315" s="48"/>
      <c r="N1315" s="48"/>
    </row>
    <row r="1316" spans="3:14">
      <c r="C1316" s="48"/>
      <c r="D1316" s="48"/>
      <c r="E1316" s="48"/>
      <c r="F1316" s="48"/>
      <c r="G1316" s="48"/>
      <c r="H1316" s="48"/>
      <c r="I1316" s="48"/>
      <c r="J1316" s="48"/>
      <c r="K1316" s="48"/>
      <c r="L1316" s="48"/>
      <c r="M1316" s="48"/>
      <c r="N1316" s="48"/>
    </row>
    <row r="1317" spans="3:14">
      <c r="C1317" s="48"/>
      <c r="D1317" s="48"/>
      <c r="E1317" s="48"/>
      <c r="F1317" s="48"/>
      <c r="G1317" s="48"/>
      <c r="H1317" s="48"/>
      <c r="I1317" s="48"/>
      <c r="J1317" s="48"/>
      <c r="K1317" s="48"/>
      <c r="L1317" s="48"/>
      <c r="M1317" s="48"/>
      <c r="N1317" s="48"/>
    </row>
    <row r="1318" spans="3:14">
      <c r="C1318" s="48"/>
      <c r="D1318" s="48"/>
      <c r="E1318" s="48"/>
      <c r="F1318" s="48"/>
      <c r="G1318" s="48"/>
      <c r="H1318" s="48"/>
      <c r="I1318" s="48"/>
      <c r="J1318" s="48"/>
      <c r="K1318" s="48"/>
      <c r="L1318" s="48"/>
      <c r="M1318" s="48"/>
      <c r="N1318" s="48"/>
    </row>
    <row r="1319" spans="3:14">
      <c r="C1319" s="48"/>
      <c r="D1319" s="48"/>
      <c r="E1319" s="48"/>
      <c r="F1319" s="48"/>
      <c r="G1319" s="48"/>
      <c r="H1319" s="48"/>
      <c r="I1319" s="48"/>
      <c r="J1319" s="48"/>
      <c r="K1319" s="48"/>
      <c r="L1319" s="48"/>
      <c r="M1319" s="48"/>
      <c r="N1319" s="48"/>
    </row>
    <row r="1320" spans="3:14">
      <c r="C1320" s="48"/>
      <c r="D1320" s="48"/>
      <c r="E1320" s="48"/>
      <c r="F1320" s="48"/>
      <c r="G1320" s="48"/>
      <c r="H1320" s="48"/>
      <c r="I1320" s="48"/>
      <c r="J1320" s="48"/>
      <c r="K1320" s="48"/>
      <c r="L1320" s="48"/>
      <c r="M1320" s="48"/>
      <c r="N1320" s="48"/>
    </row>
    <row r="1321" spans="3:14">
      <c r="C1321" s="48"/>
      <c r="D1321" s="48"/>
      <c r="E1321" s="48"/>
      <c r="F1321" s="48"/>
      <c r="G1321" s="48"/>
      <c r="H1321" s="48"/>
      <c r="I1321" s="48"/>
      <c r="J1321" s="48"/>
      <c r="K1321" s="48"/>
      <c r="L1321" s="48"/>
      <c r="M1321" s="48"/>
      <c r="N1321" s="48"/>
    </row>
    <row r="1322" spans="3:14">
      <c r="C1322" s="48"/>
      <c r="D1322" s="48"/>
      <c r="E1322" s="48"/>
      <c r="F1322" s="48"/>
      <c r="G1322" s="48"/>
      <c r="H1322" s="48"/>
      <c r="I1322" s="48"/>
      <c r="J1322" s="48"/>
      <c r="K1322" s="48"/>
      <c r="L1322" s="48"/>
      <c r="M1322" s="48"/>
      <c r="N1322" s="48"/>
    </row>
    <row r="1323" spans="3:14">
      <c r="C1323" s="48"/>
      <c r="D1323" s="48"/>
      <c r="E1323" s="48"/>
      <c r="F1323" s="48"/>
      <c r="G1323" s="48"/>
      <c r="H1323" s="48"/>
      <c r="I1323" s="48"/>
      <c r="J1323" s="48"/>
      <c r="K1323" s="48"/>
      <c r="L1323" s="48"/>
      <c r="M1323" s="48"/>
      <c r="N1323" s="48"/>
    </row>
    <row r="1324" spans="3:14">
      <c r="C1324" s="48"/>
      <c r="D1324" s="48"/>
      <c r="E1324" s="48"/>
      <c r="F1324" s="48"/>
      <c r="G1324" s="48"/>
      <c r="H1324" s="48"/>
      <c r="I1324" s="48"/>
      <c r="J1324" s="48"/>
      <c r="K1324" s="48"/>
      <c r="L1324" s="48"/>
      <c r="M1324" s="48"/>
      <c r="N1324" s="48"/>
    </row>
    <row r="1325" spans="3:14">
      <c r="C1325" s="48"/>
      <c r="D1325" s="48"/>
      <c r="E1325" s="48"/>
      <c r="F1325" s="48"/>
      <c r="G1325" s="48"/>
      <c r="H1325" s="48"/>
      <c r="I1325" s="48"/>
      <c r="J1325" s="48"/>
      <c r="K1325" s="48"/>
      <c r="L1325" s="48"/>
      <c r="M1325" s="48"/>
      <c r="N1325" s="48"/>
    </row>
    <row r="1326" spans="3:14">
      <c r="C1326" s="48"/>
      <c r="D1326" s="48"/>
      <c r="E1326" s="48"/>
      <c r="F1326" s="48"/>
      <c r="G1326" s="48"/>
      <c r="H1326" s="48"/>
      <c r="I1326" s="48"/>
      <c r="J1326" s="48"/>
      <c r="K1326" s="48"/>
      <c r="L1326" s="48"/>
      <c r="M1326" s="48"/>
      <c r="N1326" s="48"/>
    </row>
    <row r="1327" spans="3:14">
      <c r="C1327" s="48"/>
      <c r="D1327" s="48"/>
      <c r="E1327" s="48"/>
      <c r="F1327" s="48"/>
      <c r="G1327" s="48"/>
      <c r="H1327" s="48"/>
      <c r="I1327" s="48"/>
      <c r="J1327" s="48"/>
      <c r="K1327" s="48"/>
      <c r="L1327" s="48"/>
      <c r="M1327" s="48"/>
      <c r="N1327" s="48"/>
    </row>
    <row r="1328" spans="3:14">
      <c r="C1328" s="48"/>
      <c r="D1328" s="48"/>
      <c r="E1328" s="48"/>
      <c r="F1328" s="48"/>
      <c r="G1328" s="48"/>
      <c r="H1328" s="48"/>
      <c r="I1328" s="48"/>
      <c r="J1328" s="48"/>
      <c r="K1328" s="48"/>
      <c r="L1328" s="48"/>
      <c r="M1328" s="48"/>
      <c r="N1328" s="48"/>
    </row>
    <row r="1329" spans="3:14">
      <c r="C1329" s="48"/>
      <c r="D1329" s="48"/>
      <c r="E1329" s="48"/>
      <c r="F1329" s="48"/>
      <c r="G1329" s="48"/>
      <c r="H1329" s="48"/>
      <c r="I1329" s="48"/>
      <c r="J1329" s="48"/>
      <c r="K1329" s="48"/>
      <c r="L1329" s="48"/>
      <c r="M1329" s="48"/>
      <c r="N1329" s="48"/>
    </row>
    <row r="1330" spans="3:14">
      <c r="C1330" s="48"/>
      <c r="D1330" s="48"/>
      <c r="E1330" s="48"/>
      <c r="F1330" s="48"/>
      <c r="G1330" s="48"/>
      <c r="H1330" s="48"/>
      <c r="I1330" s="48"/>
      <c r="J1330" s="48"/>
      <c r="K1330" s="48"/>
      <c r="L1330" s="48"/>
      <c r="M1330" s="48"/>
      <c r="N1330" s="48"/>
    </row>
    <row r="1331" spans="3:14">
      <c r="C1331" s="48"/>
      <c r="D1331" s="48"/>
      <c r="E1331" s="48"/>
      <c r="F1331" s="48"/>
      <c r="G1331" s="48"/>
      <c r="H1331" s="48"/>
      <c r="I1331" s="48"/>
      <c r="J1331" s="48"/>
      <c r="K1331" s="48"/>
      <c r="L1331" s="48"/>
      <c r="M1331" s="48"/>
      <c r="N1331" s="48"/>
    </row>
    <row r="1332" spans="3:14">
      <c r="C1332" s="48"/>
      <c r="D1332" s="48"/>
      <c r="E1332" s="48"/>
      <c r="F1332" s="48"/>
      <c r="G1332" s="48"/>
      <c r="H1332" s="48"/>
      <c r="I1332" s="48"/>
      <c r="J1332" s="48"/>
      <c r="K1332" s="48"/>
      <c r="L1332" s="48"/>
      <c r="M1332" s="48"/>
      <c r="N1332" s="48"/>
    </row>
    <row r="1333" spans="3:14">
      <c r="C1333" s="48"/>
      <c r="D1333" s="48"/>
      <c r="E1333" s="48"/>
      <c r="F1333" s="48"/>
      <c r="G1333" s="48"/>
      <c r="H1333" s="48"/>
      <c r="I1333" s="48"/>
      <c r="J1333" s="48"/>
      <c r="K1333" s="48"/>
      <c r="L1333" s="48"/>
      <c r="M1333" s="48"/>
      <c r="N1333" s="48"/>
    </row>
    <row r="1334" spans="3:14">
      <c r="C1334" s="48"/>
      <c r="D1334" s="48"/>
      <c r="E1334" s="48"/>
      <c r="F1334" s="48"/>
      <c r="G1334" s="48"/>
      <c r="H1334" s="48"/>
      <c r="I1334" s="48"/>
      <c r="J1334" s="48"/>
      <c r="K1334" s="48"/>
      <c r="L1334" s="48"/>
      <c r="M1334" s="48"/>
      <c r="N1334" s="48"/>
    </row>
    <row r="1335" spans="3:14">
      <c r="C1335" s="48"/>
      <c r="D1335" s="48"/>
      <c r="E1335" s="48"/>
      <c r="F1335" s="48"/>
      <c r="G1335" s="48"/>
      <c r="H1335" s="48"/>
      <c r="I1335" s="48"/>
      <c r="J1335" s="48"/>
      <c r="K1335" s="48"/>
      <c r="L1335" s="48"/>
      <c r="M1335" s="48"/>
      <c r="N1335" s="48"/>
    </row>
    <row r="1336" spans="3:14">
      <c r="C1336" s="48"/>
      <c r="D1336" s="48"/>
      <c r="E1336" s="48"/>
      <c r="F1336" s="48"/>
      <c r="G1336" s="48"/>
      <c r="H1336" s="48"/>
      <c r="I1336" s="48"/>
      <c r="J1336" s="48"/>
      <c r="K1336" s="48"/>
      <c r="L1336" s="48"/>
      <c r="M1336" s="48"/>
      <c r="N1336" s="48"/>
    </row>
    <row r="1337" spans="3:14">
      <c r="C1337" s="48"/>
      <c r="D1337" s="48"/>
      <c r="E1337" s="48"/>
      <c r="F1337" s="48"/>
      <c r="G1337" s="48"/>
      <c r="H1337" s="48"/>
      <c r="I1337" s="48"/>
      <c r="J1337" s="48"/>
      <c r="K1337" s="48"/>
      <c r="L1337" s="48"/>
      <c r="M1337" s="48"/>
      <c r="N1337" s="48"/>
    </row>
    <row r="1338" spans="3:14">
      <c r="C1338" s="48"/>
      <c r="D1338" s="48"/>
      <c r="E1338" s="48"/>
      <c r="F1338" s="48"/>
      <c r="G1338" s="48"/>
      <c r="H1338" s="48"/>
      <c r="I1338" s="48"/>
      <c r="J1338" s="48"/>
      <c r="K1338" s="48"/>
      <c r="L1338" s="48"/>
      <c r="M1338" s="48"/>
      <c r="N1338" s="48"/>
    </row>
    <row r="1339" spans="3:14">
      <c r="C1339" s="48"/>
      <c r="D1339" s="48"/>
      <c r="E1339" s="48"/>
      <c r="F1339" s="48"/>
      <c r="G1339" s="48"/>
      <c r="H1339" s="48"/>
      <c r="I1339" s="48"/>
      <c r="J1339" s="48"/>
      <c r="K1339" s="48"/>
      <c r="L1339" s="48"/>
      <c r="M1339" s="48"/>
      <c r="N1339" s="48"/>
    </row>
    <row r="1340" spans="3:14">
      <c r="C1340" s="48"/>
      <c r="D1340" s="48"/>
      <c r="E1340" s="48"/>
      <c r="F1340" s="48"/>
      <c r="G1340" s="48"/>
      <c r="H1340" s="48"/>
      <c r="I1340" s="48"/>
      <c r="J1340" s="48"/>
      <c r="K1340" s="48"/>
      <c r="L1340" s="48"/>
      <c r="M1340" s="48"/>
      <c r="N1340" s="48"/>
    </row>
    <row r="1341" spans="3:14">
      <c r="C1341" s="48"/>
      <c r="D1341" s="48"/>
      <c r="E1341" s="48"/>
      <c r="F1341" s="48"/>
      <c r="G1341" s="48"/>
      <c r="H1341" s="48"/>
      <c r="I1341" s="48"/>
      <c r="J1341" s="48"/>
      <c r="K1341" s="48"/>
      <c r="L1341" s="48"/>
      <c r="M1341" s="48"/>
      <c r="N1341" s="48"/>
    </row>
    <row r="1342" spans="3:14">
      <c r="C1342" s="48"/>
      <c r="D1342" s="48"/>
      <c r="E1342" s="48"/>
      <c r="F1342" s="48"/>
      <c r="G1342" s="48"/>
      <c r="H1342" s="48"/>
      <c r="I1342" s="48"/>
      <c r="J1342" s="48"/>
      <c r="K1342" s="48"/>
      <c r="L1342" s="48"/>
      <c r="M1342" s="48"/>
      <c r="N1342" s="48"/>
    </row>
    <row r="1343" spans="3:14">
      <c r="C1343" s="48"/>
      <c r="D1343" s="48"/>
      <c r="E1343" s="48"/>
      <c r="F1343" s="48"/>
      <c r="G1343" s="48"/>
      <c r="H1343" s="48"/>
      <c r="I1343" s="48"/>
      <c r="J1343" s="48"/>
      <c r="K1343" s="48"/>
      <c r="L1343" s="48"/>
      <c r="M1343" s="48"/>
      <c r="N1343" s="48"/>
    </row>
    <row r="1344" spans="3:14">
      <c r="C1344" s="48"/>
      <c r="D1344" s="48"/>
      <c r="E1344" s="48"/>
      <c r="F1344" s="48"/>
      <c r="G1344" s="48"/>
      <c r="H1344" s="48"/>
      <c r="I1344" s="48"/>
      <c r="J1344" s="48"/>
      <c r="K1344" s="48"/>
      <c r="L1344" s="48"/>
      <c r="M1344" s="48"/>
      <c r="N1344" s="48"/>
    </row>
    <row r="1345" spans="3:14">
      <c r="C1345" s="48"/>
      <c r="D1345" s="48"/>
      <c r="E1345" s="48"/>
      <c r="F1345" s="48"/>
      <c r="G1345" s="48"/>
      <c r="H1345" s="48"/>
      <c r="I1345" s="48"/>
      <c r="J1345" s="48"/>
      <c r="K1345" s="48"/>
      <c r="L1345" s="48"/>
      <c r="M1345" s="48"/>
      <c r="N1345" s="48"/>
    </row>
    <row r="1346" spans="3:14">
      <c r="C1346" s="48"/>
      <c r="D1346" s="48"/>
      <c r="E1346" s="48"/>
      <c r="F1346" s="48"/>
      <c r="G1346" s="48"/>
      <c r="H1346" s="48"/>
      <c r="I1346" s="48"/>
      <c r="J1346" s="48"/>
      <c r="K1346" s="48"/>
      <c r="L1346" s="48"/>
      <c r="M1346" s="48"/>
      <c r="N1346" s="48"/>
    </row>
    <row r="1347" spans="3:14">
      <c r="C1347" s="48"/>
      <c r="D1347" s="48"/>
      <c r="E1347" s="48"/>
      <c r="F1347" s="48"/>
      <c r="G1347" s="48"/>
      <c r="H1347" s="48"/>
      <c r="I1347" s="48"/>
      <c r="J1347" s="48"/>
      <c r="K1347" s="48"/>
      <c r="L1347" s="48"/>
      <c r="M1347" s="48"/>
      <c r="N1347" s="48"/>
    </row>
    <row r="1348" spans="3:14">
      <c r="C1348" s="48"/>
      <c r="D1348" s="48"/>
      <c r="E1348" s="48"/>
      <c r="F1348" s="48"/>
      <c r="G1348" s="48"/>
      <c r="H1348" s="48"/>
      <c r="I1348" s="48"/>
      <c r="J1348" s="48"/>
      <c r="K1348" s="48"/>
      <c r="L1348" s="48"/>
      <c r="M1348" s="48"/>
      <c r="N1348" s="48"/>
    </row>
    <row r="1349" spans="3:14">
      <c r="C1349" s="48"/>
      <c r="D1349" s="48"/>
      <c r="E1349" s="48"/>
      <c r="F1349" s="48"/>
      <c r="G1349" s="48"/>
      <c r="H1349" s="48"/>
      <c r="I1349" s="48"/>
      <c r="J1349" s="48"/>
      <c r="K1349" s="48"/>
      <c r="L1349" s="48"/>
      <c r="M1349" s="48"/>
      <c r="N1349" s="48"/>
    </row>
    <row r="1350" spans="3:14">
      <c r="C1350" s="48"/>
      <c r="D1350" s="48"/>
      <c r="E1350" s="48"/>
      <c r="F1350" s="48"/>
      <c r="G1350" s="48"/>
      <c r="H1350" s="48"/>
      <c r="I1350" s="48"/>
      <c r="J1350" s="48"/>
      <c r="K1350" s="48"/>
      <c r="L1350" s="48"/>
      <c r="M1350" s="48"/>
      <c r="N1350" s="48"/>
    </row>
    <row r="1351" spans="3:14">
      <c r="C1351" s="48"/>
      <c r="D1351" s="48"/>
      <c r="E1351" s="48"/>
      <c r="F1351" s="48"/>
      <c r="G1351" s="48"/>
      <c r="H1351" s="48"/>
      <c r="I1351" s="48"/>
      <c r="J1351" s="48"/>
      <c r="K1351" s="48"/>
      <c r="L1351" s="48"/>
      <c r="M1351" s="48"/>
      <c r="N1351" s="48"/>
    </row>
    <row r="1352" spans="3:14">
      <c r="C1352" s="48"/>
      <c r="D1352" s="48"/>
      <c r="E1352" s="48"/>
      <c r="F1352" s="48"/>
      <c r="G1352" s="48"/>
      <c r="H1352" s="48"/>
      <c r="I1352" s="48"/>
      <c r="J1352" s="48"/>
      <c r="K1352" s="48"/>
      <c r="L1352" s="48"/>
      <c r="M1352" s="48"/>
      <c r="N1352" s="48"/>
    </row>
    <row r="1353" spans="3:14">
      <c r="C1353" s="48"/>
      <c r="D1353" s="48"/>
      <c r="E1353" s="48"/>
      <c r="F1353" s="48"/>
      <c r="G1353" s="48"/>
      <c r="H1353" s="48"/>
      <c r="I1353" s="48"/>
      <c r="J1353" s="48"/>
      <c r="K1353" s="48"/>
      <c r="L1353" s="48"/>
      <c r="M1353" s="48"/>
      <c r="N1353" s="48"/>
    </row>
    <row r="1354" spans="3:14">
      <c r="C1354" s="48"/>
      <c r="D1354" s="48"/>
      <c r="E1354" s="48"/>
      <c r="F1354" s="48"/>
      <c r="G1354" s="48"/>
      <c r="H1354" s="48"/>
      <c r="I1354" s="48"/>
      <c r="J1354" s="48"/>
      <c r="K1354" s="48"/>
      <c r="L1354" s="48"/>
      <c r="M1354" s="48"/>
      <c r="N1354" s="48"/>
    </row>
    <row r="1355" spans="3:14">
      <c r="C1355" s="48"/>
      <c r="D1355" s="48"/>
      <c r="E1355" s="48"/>
      <c r="F1355" s="48"/>
      <c r="G1355" s="48"/>
      <c r="H1355" s="48"/>
      <c r="I1355" s="48"/>
      <c r="J1355" s="48"/>
      <c r="K1355" s="48"/>
      <c r="L1355" s="48"/>
      <c r="M1355" s="48"/>
      <c r="N1355" s="48"/>
    </row>
    <row r="1356" spans="3:14">
      <c r="C1356" s="48"/>
      <c r="D1356" s="48"/>
      <c r="E1356" s="48"/>
      <c r="F1356" s="48"/>
      <c r="G1356" s="48"/>
      <c r="H1356" s="48"/>
      <c r="I1356" s="48"/>
      <c r="J1356" s="48"/>
      <c r="K1356" s="48"/>
      <c r="L1356" s="48"/>
      <c r="M1356" s="48"/>
      <c r="N1356" s="48"/>
    </row>
    <row r="1357" spans="3:14">
      <c r="C1357" s="48"/>
      <c r="D1357" s="48"/>
      <c r="E1357" s="48"/>
      <c r="F1357" s="48"/>
      <c r="G1357" s="48"/>
      <c r="H1357" s="48"/>
      <c r="I1357" s="48"/>
      <c r="J1357" s="48"/>
      <c r="K1357" s="48"/>
      <c r="L1357" s="48"/>
      <c r="M1357" s="48"/>
      <c r="N1357" s="48"/>
    </row>
    <row r="1358" spans="3:14">
      <c r="C1358" s="48"/>
      <c r="D1358" s="48"/>
      <c r="E1358" s="48"/>
      <c r="F1358" s="48"/>
      <c r="G1358" s="48"/>
      <c r="H1358" s="48"/>
      <c r="I1358" s="48"/>
      <c r="J1358" s="48"/>
      <c r="K1358" s="48"/>
      <c r="L1358" s="48"/>
      <c r="M1358" s="48"/>
      <c r="N1358" s="48"/>
    </row>
    <row r="1359" spans="3:14">
      <c r="C1359" s="48"/>
      <c r="D1359" s="48"/>
      <c r="E1359" s="48"/>
      <c r="F1359" s="48"/>
      <c r="G1359" s="48"/>
      <c r="H1359" s="48"/>
      <c r="I1359" s="48"/>
      <c r="J1359" s="48"/>
      <c r="K1359" s="48"/>
      <c r="L1359" s="48"/>
      <c r="M1359" s="48"/>
      <c r="N1359" s="48"/>
    </row>
    <row r="1360" spans="3:14">
      <c r="C1360" s="48"/>
      <c r="D1360" s="48"/>
      <c r="E1360" s="48"/>
      <c r="F1360" s="48"/>
      <c r="G1360" s="48"/>
      <c r="H1360" s="48"/>
      <c r="I1360" s="48"/>
      <c r="J1360" s="48"/>
      <c r="K1360" s="48"/>
      <c r="L1360" s="48"/>
      <c r="M1360" s="48"/>
      <c r="N1360" s="48"/>
    </row>
    <row r="1361" spans="3:14">
      <c r="C1361" s="48"/>
      <c r="D1361" s="48"/>
      <c r="E1361" s="48"/>
      <c r="F1361" s="48"/>
      <c r="G1361" s="48"/>
      <c r="H1361" s="48"/>
      <c r="I1361" s="48"/>
      <c r="J1361" s="48"/>
      <c r="K1361" s="48"/>
      <c r="L1361" s="48"/>
      <c r="M1361" s="48"/>
      <c r="N1361" s="48"/>
    </row>
    <row r="1362" spans="3:14">
      <c r="C1362" s="48"/>
      <c r="D1362" s="48"/>
      <c r="E1362" s="48"/>
      <c r="F1362" s="48"/>
      <c r="G1362" s="48"/>
      <c r="H1362" s="48"/>
      <c r="I1362" s="48"/>
      <c r="J1362" s="48"/>
      <c r="K1362" s="48"/>
      <c r="L1362" s="48"/>
      <c r="M1362" s="48"/>
      <c r="N1362" s="48"/>
    </row>
    <row r="1363" spans="3:14">
      <c r="C1363" s="48"/>
      <c r="D1363" s="48"/>
      <c r="E1363" s="48"/>
      <c r="F1363" s="48"/>
      <c r="G1363" s="48"/>
      <c r="H1363" s="48"/>
      <c r="I1363" s="48"/>
      <c r="J1363" s="48"/>
      <c r="K1363" s="48"/>
      <c r="L1363" s="48"/>
      <c r="M1363" s="48"/>
      <c r="N1363" s="48"/>
    </row>
    <row r="1364" spans="3:14">
      <c r="C1364" s="48"/>
      <c r="D1364" s="48"/>
      <c r="E1364" s="48"/>
      <c r="F1364" s="48"/>
      <c r="G1364" s="48"/>
      <c r="H1364" s="48"/>
      <c r="I1364" s="48"/>
      <c r="J1364" s="48"/>
      <c r="K1364" s="48"/>
      <c r="L1364" s="48"/>
      <c r="M1364" s="48"/>
      <c r="N1364" s="48"/>
    </row>
    <row r="1365" spans="3:14">
      <c r="C1365" s="48"/>
      <c r="D1365" s="48"/>
      <c r="E1365" s="48"/>
      <c r="F1365" s="48"/>
      <c r="G1365" s="48"/>
      <c r="H1365" s="48"/>
      <c r="I1365" s="48"/>
      <c r="J1365" s="48"/>
      <c r="K1365" s="48"/>
      <c r="L1365" s="48"/>
      <c r="M1365" s="48"/>
      <c r="N1365" s="48"/>
    </row>
    <row r="1366" spans="3:14">
      <c r="C1366" s="48"/>
      <c r="D1366" s="48"/>
      <c r="E1366" s="48"/>
      <c r="F1366" s="48"/>
      <c r="G1366" s="48"/>
      <c r="H1366" s="48"/>
      <c r="I1366" s="48"/>
      <c r="J1366" s="48"/>
      <c r="K1366" s="48"/>
      <c r="L1366" s="48"/>
      <c r="M1366" s="48"/>
      <c r="N1366" s="48"/>
    </row>
    <row r="1367" spans="3:14">
      <c r="C1367" s="48"/>
      <c r="D1367" s="48"/>
      <c r="E1367" s="48"/>
      <c r="F1367" s="48"/>
      <c r="G1367" s="48"/>
      <c r="H1367" s="48"/>
      <c r="I1367" s="48"/>
      <c r="J1367" s="48"/>
      <c r="K1367" s="48"/>
      <c r="L1367" s="48"/>
      <c r="M1367" s="48"/>
      <c r="N1367" s="48"/>
    </row>
    <row r="1368" spans="3:14">
      <c r="C1368" s="48"/>
      <c r="D1368" s="48"/>
      <c r="E1368" s="48"/>
      <c r="F1368" s="48"/>
      <c r="G1368" s="48"/>
      <c r="H1368" s="48"/>
      <c r="I1368" s="48"/>
      <c r="J1368" s="48"/>
      <c r="K1368" s="48"/>
      <c r="L1368" s="48"/>
      <c r="M1368" s="48"/>
      <c r="N1368" s="48"/>
    </row>
    <row r="1369" spans="3:14">
      <c r="C1369" s="48"/>
      <c r="D1369" s="48"/>
      <c r="E1369" s="48"/>
      <c r="F1369" s="48"/>
      <c r="G1369" s="48"/>
      <c r="H1369" s="48"/>
      <c r="I1369" s="48"/>
      <c r="J1369" s="48"/>
      <c r="K1369" s="48"/>
      <c r="L1369" s="48"/>
      <c r="M1369" s="48"/>
      <c r="N1369" s="48"/>
    </row>
    <row r="1370" spans="3:14">
      <c r="C1370" s="48"/>
      <c r="D1370" s="48"/>
      <c r="E1370" s="48"/>
      <c r="F1370" s="48"/>
      <c r="G1370" s="48"/>
      <c r="H1370" s="48"/>
      <c r="I1370" s="48"/>
      <c r="J1370" s="48"/>
      <c r="K1370" s="48"/>
      <c r="L1370" s="48"/>
      <c r="M1370" s="48"/>
      <c r="N1370" s="48"/>
    </row>
    <row r="1371" spans="3:14">
      <c r="C1371" s="48"/>
      <c r="D1371" s="48"/>
      <c r="E1371" s="48"/>
      <c r="F1371" s="48"/>
      <c r="G1371" s="48"/>
      <c r="H1371" s="48"/>
      <c r="I1371" s="48"/>
      <c r="J1371" s="48"/>
      <c r="K1371" s="48"/>
      <c r="L1371" s="48"/>
      <c r="M1371" s="48"/>
      <c r="N1371" s="48"/>
    </row>
    <row r="1372" spans="3:14">
      <c r="C1372" s="48"/>
      <c r="D1372" s="48"/>
      <c r="E1372" s="48"/>
      <c r="F1372" s="48"/>
      <c r="G1372" s="48"/>
      <c r="H1372" s="48"/>
      <c r="I1372" s="48"/>
      <c r="J1372" s="48"/>
      <c r="K1372" s="48"/>
      <c r="L1372" s="48"/>
      <c r="M1372" s="48"/>
      <c r="N1372" s="48"/>
    </row>
    <row r="1373" spans="3:14">
      <c r="C1373" s="48"/>
      <c r="D1373" s="48"/>
      <c r="E1373" s="48"/>
      <c r="F1373" s="48"/>
      <c r="G1373" s="48"/>
      <c r="H1373" s="48"/>
      <c r="I1373" s="48"/>
      <c r="J1373" s="48"/>
      <c r="K1373" s="48"/>
      <c r="L1373" s="48"/>
      <c r="M1373" s="48"/>
      <c r="N1373" s="48"/>
    </row>
    <row r="1374" spans="3:14">
      <c r="C1374" s="48"/>
      <c r="D1374" s="48"/>
      <c r="E1374" s="48"/>
      <c r="F1374" s="48"/>
      <c r="G1374" s="48"/>
      <c r="H1374" s="48"/>
      <c r="I1374" s="48"/>
      <c r="J1374" s="48"/>
      <c r="K1374" s="48"/>
      <c r="L1374" s="48"/>
      <c r="M1374" s="48"/>
      <c r="N1374" s="48"/>
    </row>
    <row r="1375" spans="3:14">
      <c r="C1375" s="48"/>
      <c r="D1375" s="48"/>
      <c r="E1375" s="48"/>
      <c r="F1375" s="48"/>
      <c r="G1375" s="48"/>
      <c r="H1375" s="48"/>
      <c r="I1375" s="48"/>
      <c r="J1375" s="48"/>
      <c r="K1375" s="48"/>
      <c r="L1375" s="48"/>
      <c r="M1375" s="48"/>
      <c r="N1375" s="48"/>
    </row>
    <row r="1376" spans="3:14">
      <c r="C1376" s="48"/>
      <c r="D1376" s="48"/>
      <c r="E1376" s="48"/>
      <c r="F1376" s="48"/>
      <c r="G1376" s="48"/>
      <c r="H1376" s="48"/>
      <c r="I1376" s="48"/>
      <c r="J1376" s="48"/>
      <c r="K1376" s="48"/>
      <c r="L1376" s="48"/>
      <c r="M1376" s="48"/>
      <c r="N1376" s="48"/>
    </row>
    <row r="1377" spans="3:14">
      <c r="C1377" s="48"/>
      <c r="D1377" s="48"/>
      <c r="E1377" s="48"/>
      <c r="F1377" s="48"/>
      <c r="G1377" s="48"/>
      <c r="H1377" s="48"/>
      <c r="I1377" s="48"/>
      <c r="J1377" s="48"/>
      <c r="K1377" s="48"/>
      <c r="L1377" s="48"/>
      <c r="M1377" s="48"/>
      <c r="N1377" s="48"/>
    </row>
    <row r="1378" spans="3:14">
      <c r="C1378" s="48"/>
      <c r="D1378" s="48"/>
      <c r="E1378" s="48"/>
      <c r="F1378" s="48"/>
      <c r="G1378" s="48"/>
      <c r="H1378" s="48"/>
      <c r="I1378" s="48"/>
      <c r="J1378" s="48"/>
      <c r="K1378" s="48"/>
      <c r="L1378" s="48"/>
      <c r="M1378" s="48"/>
      <c r="N1378" s="48"/>
    </row>
    <row r="1379" spans="3:14">
      <c r="C1379" s="48"/>
      <c r="D1379" s="48"/>
      <c r="E1379" s="48"/>
      <c r="F1379" s="48"/>
      <c r="G1379" s="48"/>
      <c r="H1379" s="48"/>
      <c r="I1379" s="48"/>
      <c r="J1379" s="48"/>
      <c r="K1379" s="48"/>
      <c r="L1379" s="48"/>
      <c r="M1379" s="48"/>
      <c r="N1379" s="48"/>
    </row>
    <row r="1380" spans="3:14">
      <c r="C1380" s="48"/>
      <c r="D1380" s="48"/>
      <c r="E1380" s="48"/>
      <c r="F1380" s="48"/>
      <c r="G1380" s="48"/>
      <c r="H1380" s="48"/>
      <c r="I1380" s="48"/>
      <c r="J1380" s="48"/>
      <c r="K1380" s="48"/>
      <c r="L1380" s="48"/>
      <c r="M1380" s="48"/>
      <c r="N1380" s="48"/>
    </row>
    <row r="1381" spans="3:14">
      <c r="C1381" s="48"/>
      <c r="D1381" s="48"/>
      <c r="E1381" s="48"/>
      <c r="F1381" s="48"/>
      <c r="G1381" s="48"/>
      <c r="H1381" s="48"/>
      <c r="I1381" s="48"/>
      <c r="J1381" s="48"/>
      <c r="K1381" s="48"/>
      <c r="L1381" s="48"/>
      <c r="M1381" s="48"/>
      <c r="N1381" s="48"/>
    </row>
    <row r="1382" spans="3:14">
      <c r="C1382" s="48"/>
      <c r="D1382" s="48"/>
      <c r="E1382" s="48"/>
      <c r="F1382" s="48"/>
      <c r="G1382" s="48"/>
      <c r="H1382" s="48"/>
      <c r="I1382" s="48"/>
      <c r="J1382" s="48"/>
      <c r="K1382" s="48"/>
      <c r="L1382" s="48"/>
      <c r="M1382" s="48"/>
      <c r="N1382" s="48"/>
    </row>
    <row r="1383" spans="3:14">
      <c r="C1383" s="48"/>
      <c r="D1383" s="48"/>
      <c r="E1383" s="48"/>
      <c r="F1383" s="48"/>
      <c r="G1383" s="48"/>
      <c r="H1383" s="48"/>
      <c r="I1383" s="48"/>
      <c r="J1383" s="48"/>
      <c r="K1383" s="48"/>
      <c r="L1383" s="48"/>
      <c r="M1383" s="48"/>
      <c r="N1383" s="48"/>
    </row>
    <row r="1384" spans="3:14">
      <c r="C1384" s="48"/>
      <c r="D1384" s="48"/>
      <c r="E1384" s="48"/>
      <c r="F1384" s="48"/>
      <c r="G1384" s="48"/>
      <c r="H1384" s="48"/>
      <c r="I1384" s="48"/>
      <c r="J1384" s="48"/>
      <c r="K1384" s="48"/>
      <c r="L1384" s="48"/>
      <c r="M1384" s="48"/>
      <c r="N1384" s="48"/>
    </row>
    <row r="1385" spans="3:14">
      <c r="C1385" s="48"/>
      <c r="D1385" s="48"/>
      <c r="E1385" s="48"/>
      <c r="F1385" s="48"/>
      <c r="G1385" s="48"/>
      <c r="H1385" s="48"/>
      <c r="I1385" s="48"/>
      <c r="J1385" s="48"/>
      <c r="K1385" s="48"/>
      <c r="L1385" s="48"/>
      <c r="M1385" s="48"/>
      <c r="N1385" s="48"/>
    </row>
    <row r="1386" spans="3:14">
      <c r="C1386" s="48"/>
      <c r="D1386" s="48"/>
      <c r="E1386" s="48"/>
      <c r="F1386" s="48"/>
      <c r="G1386" s="48"/>
      <c r="H1386" s="48"/>
      <c r="I1386" s="48"/>
      <c r="J1386" s="48"/>
      <c r="K1386" s="48"/>
      <c r="L1386" s="48"/>
      <c r="M1386" s="48"/>
      <c r="N1386" s="48"/>
    </row>
    <row r="1387" spans="3:14">
      <c r="C1387" s="48"/>
      <c r="D1387" s="48"/>
      <c r="E1387" s="48"/>
      <c r="F1387" s="48"/>
      <c r="G1387" s="48"/>
      <c r="H1387" s="48"/>
      <c r="I1387" s="48"/>
      <c r="J1387" s="48"/>
      <c r="K1387" s="48"/>
      <c r="L1387" s="48"/>
      <c r="M1387" s="48"/>
      <c r="N1387" s="48"/>
    </row>
    <row r="1388" spans="3:14">
      <c r="C1388" s="48"/>
      <c r="D1388" s="48"/>
      <c r="E1388" s="48"/>
      <c r="F1388" s="48"/>
      <c r="G1388" s="48"/>
      <c r="H1388" s="48"/>
      <c r="I1388" s="48"/>
      <c r="J1388" s="48"/>
      <c r="K1388" s="48"/>
      <c r="L1388" s="48"/>
      <c r="M1388" s="48"/>
      <c r="N1388" s="48"/>
    </row>
    <row r="1389" spans="3:14">
      <c r="C1389" s="48"/>
      <c r="D1389" s="48"/>
      <c r="E1389" s="48"/>
      <c r="F1389" s="48"/>
      <c r="G1389" s="48"/>
      <c r="H1389" s="48"/>
      <c r="I1389" s="48"/>
      <c r="J1389" s="48"/>
      <c r="K1389" s="48"/>
      <c r="L1389" s="48"/>
      <c r="M1389" s="48"/>
      <c r="N1389" s="48"/>
    </row>
    <row r="1390" spans="3:14">
      <c r="C1390" s="48"/>
      <c r="D1390" s="48"/>
      <c r="E1390" s="48"/>
      <c r="F1390" s="48"/>
      <c r="G1390" s="48"/>
      <c r="H1390" s="48"/>
      <c r="I1390" s="48"/>
      <c r="J1390" s="48"/>
      <c r="K1390" s="48"/>
      <c r="L1390" s="48"/>
      <c r="M1390" s="48"/>
      <c r="N1390" s="48"/>
    </row>
    <row r="1391" spans="3:14">
      <c r="C1391" s="48"/>
      <c r="D1391" s="48"/>
      <c r="E1391" s="48"/>
      <c r="F1391" s="48"/>
      <c r="G1391" s="48"/>
      <c r="H1391" s="48"/>
      <c r="I1391" s="48"/>
      <c r="J1391" s="48"/>
      <c r="K1391" s="48"/>
      <c r="L1391" s="48"/>
      <c r="M1391" s="48"/>
      <c r="N1391" s="48"/>
    </row>
    <row r="1392" spans="3:14">
      <c r="C1392" s="48"/>
      <c r="D1392" s="48"/>
      <c r="E1392" s="48"/>
      <c r="F1392" s="48"/>
      <c r="G1392" s="48"/>
      <c r="H1392" s="48"/>
      <c r="I1392" s="48"/>
      <c r="J1392" s="48"/>
      <c r="K1392" s="48"/>
      <c r="L1392" s="48"/>
      <c r="M1392" s="48"/>
      <c r="N1392" s="48"/>
    </row>
    <row r="1393" spans="3:14">
      <c r="C1393" s="48"/>
      <c r="D1393" s="48"/>
      <c r="E1393" s="48"/>
      <c r="F1393" s="48"/>
      <c r="G1393" s="48"/>
      <c r="H1393" s="48"/>
      <c r="I1393" s="48"/>
      <c r="J1393" s="48"/>
      <c r="K1393" s="48"/>
      <c r="L1393" s="48"/>
      <c r="M1393" s="48"/>
      <c r="N1393" s="48"/>
    </row>
    <row r="1394" spans="3:14">
      <c r="C1394" s="48"/>
      <c r="D1394" s="48"/>
      <c r="E1394" s="48"/>
      <c r="F1394" s="48"/>
      <c r="G1394" s="48"/>
      <c r="H1394" s="48"/>
      <c r="I1394" s="48"/>
      <c r="J1394" s="48"/>
      <c r="K1394" s="48"/>
      <c r="L1394" s="48"/>
      <c r="M1394" s="48"/>
      <c r="N1394" s="48"/>
    </row>
    <row r="1395" spans="3:14">
      <c r="C1395" s="48"/>
      <c r="D1395" s="48"/>
      <c r="E1395" s="48"/>
      <c r="F1395" s="48"/>
      <c r="G1395" s="48"/>
      <c r="H1395" s="48"/>
      <c r="I1395" s="48"/>
      <c r="J1395" s="48"/>
      <c r="K1395" s="48"/>
      <c r="L1395" s="48"/>
      <c r="M1395" s="48"/>
      <c r="N1395" s="48"/>
    </row>
    <row r="1396" spans="3:14">
      <c r="C1396" s="48"/>
      <c r="D1396" s="48"/>
      <c r="E1396" s="48"/>
      <c r="F1396" s="48"/>
      <c r="G1396" s="48"/>
      <c r="H1396" s="48"/>
      <c r="I1396" s="48"/>
      <c r="J1396" s="48"/>
      <c r="K1396" s="48"/>
      <c r="L1396" s="48"/>
      <c r="M1396" s="48"/>
      <c r="N1396" s="48"/>
    </row>
    <row r="1397" spans="3:14">
      <c r="C1397" s="48"/>
      <c r="D1397" s="48"/>
      <c r="E1397" s="48"/>
      <c r="F1397" s="48"/>
      <c r="G1397" s="48"/>
      <c r="H1397" s="48"/>
      <c r="I1397" s="48"/>
      <c r="J1397" s="48"/>
      <c r="K1397" s="48"/>
      <c r="L1397" s="48"/>
      <c r="M1397" s="48"/>
      <c r="N1397" s="48"/>
    </row>
    <row r="1398" spans="3:14">
      <c r="C1398" s="48"/>
      <c r="D1398" s="48"/>
      <c r="E1398" s="48"/>
      <c r="F1398" s="48"/>
      <c r="G1398" s="48"/>
      <c r="H1398" s="48"/>
      <c r="I1398" s="48"/>
      <c r="J1398" s="48"/>
      <c r="K1398" s="48"/>
      <c r="L1398" s="48"/>
      <c r="M1398" s="48"/>
      <c r="N1398" s="48"/>
    </row>
    <row r="1399" spans="3:14">
      <c r="C1399" s="48"/>
      <c r="D1399" s="48"/>
      <c r="E1399" s="48"/>
      <c r="F1399" s="48"/>
      <c r="G1399" s="48"/>
      <c r="H1399" s="48"/>
      <c r="I1399" s="48"/>
      <c r="J1399" s="48"/>
      <c r="K1399" s="48"/>
      <c r="L1399" s="48"/>
      <c r="M1399" s="48"/>
      <c r="N1399" s="48"/>
    </row>
    <row r="1400" spans="3:14">
      <c r="C1400" s="48"/>
      <c r="D1400" s="48"/>
      <c r="E1400" s="48"/>
      <c r="F1400" s="48"/>
      <c r="G1400" s="48"/>
      <c r="H1400" s="48"/>
      <c r="I1400" s="48"/>
      <c r="J1400" s="48"/>
      <c r="K1400" s="48"/>
      <c r="L1400" s="48"/>
      <c r="M1400" s="48"/>
      <c r="N1400" s="48"/>
    </row>
    <row r="1401" spans="3:14">
      <c r="C1401" s="48"/>
      <c r="D1401" s="48"/>
      <c r="E1401" s="48"/>
      <c r="F1401" s="48"/>
      <c r="G1401" s="48"/>
      <c r="H1401" s="48"/>
      <c r="I1401" s="48"/>
      <c r="J1401" s="48"/>
      <c r="K1401" s="48"/>
      <c r="L1401" s="48"/>
      <c r="M1401" s="48"/>
      <c r="N1401" s="48"/>
    </row>
    <row r="1402" spans="3:14">
      <c r="C1402" s="48"/>
      <c r="D1402" s="48"/>
      <c r="E1402" s="48"/>
      <c r="F1402" s="48"/>
      <c r="G1402" s="48"/>
      <c r="H1402" s="48"/>
      <c r="I1402" s="48"/>
      <c r="J1402" s="48"/>
      <c r="K1402" s="48"/>
      <c r="L1402" s="48"/>
      <c r="M1402" s="48"/>
      <c r="N1402" s="48"/>
    </row>
    <row r="1403" spans="3:14">
      <c r="C1403" s="48"/>
      <c r="D1403" s="48"/>
      <c r="E1403" s="48"/>
      <c r="F1403" s="48"/>
      <c r="G1403" s="48"/>
      <c r="H1403" s="48"/>
      <c r="I1403" s="48"/>
      <c r="J1403" s="48"/>
      <c r="K1403" s="48"/>
      <c r="L1403" s="48"/>
      <c r="M1403" s="48"/>
      <c r="N1403" s="48"/>
    </row>
    <row r="1404" spans="3:14">
      <c r="C1404" s="48"/>
      <c r="D1404" s="48"/>
      <c r="E1404" s="48"/>
      <c r="F1404" s="48"/>
      <c r="G1404" s="48"/>
      <c r="H1404" s="48"/>
      <c r="I1404" s="48"/>
      <c r="J1404" s="48"/>
      <c r="K1404" s="48"/>
      <c r="L1404" s="48"/>
      <c r="M1404" s="48"/>
      <c r="N1404" s="48"/>
    </row>
    <row r="1405" spans="3:14">
      <c r="C1405" s="48"/>
      <c r="D1405" s="48"/>
      <c r="E1405" s="48"/>
      <c r="F1405" s="48"/>
      <c r="G1405" s="48"/>
      <c r="H1405" s="48"/>
      <c r="I1405" s="48"/>
      <c r="J1405" s="48"/>
      <c r="K1405" s="48"/>
      <c r="L1405" s="48"/>
      <c r="M1405" s="48"/>
      <c r="N1405" s="48"/>
    </row>
    <row r="1406" spans="3:14">
      <c r="C1406" s="48"/>
      <c r="D1406" s="48"/>
      <c r="E1406" s="48"/>
      <c r="F1406" s="48"/>
      <c r="G1406" s="48"/>
      <c r="H1406" s="48"/>
      <c r="I1406" s="48"/>
      <c r="J1406" s="48"/>
      <c r="K1406" s="48"/>
      <c r="L1406" s="48"/>
      <c r="M1406" s="48"/>
      <c r="N1406" s="48"/>
    </row>
    <row r="1407" spans="3:14">
      <c r="C1407" s="48"/>
      <c r="D1407" s="48"/>
      <c r="E1407" s="48"/>
      <c r="F1407" s="48"/>
      <c r="G1407" s="48"/>
      <c r="H1407" s="48"/>
      <c r="I1407" s="48"/>
      <c r="J1407" s="48"/>
      <c r="K1407" s="48"/>
      <c r="L1407" s="48"/>
      <c r="M1407" s="48"/>
      <c r="N1407" s="48"/>
    </row>
    <row r="1408" spans="3:14">
      <c r="C1408" s="48"/>
      <c r="D1408" s="48"/>
      <c r="E1408" s="48"/>
      <c r="F1408" s="48"/>
      <c r="G1408" s="48"/>
      <c r="H1408" s="48"/>
      <c r="I1408" s="48"/>
      <c r="J1408" s="48"/>
      <c r="K1408" s="48"/>
      <c r="L1408" s="48"/>
      <c r="M1408" s="48"/>
      <c r="N1408" s="48"/>
    </row>
    <row r="1409" spans="3:14">
      <c r="C1409" s="48"/>
      <c r="D1409" s="48"/>
      <c r="E1409" s="48"/>
      <c r="F1409" s="48"/>
      <c r="G1409" s="48"/>
      <c r="H1409" s="48"/>
      <c r="I1409" s="48"/>
      <c r="J1409" s="48"/>
      <c r="K1409" s="48"/>
      <c r="L1409" s="48"/>
      <c r="M1409" s="48"/>
      <c r="N1409" s="48"/>
    </row>
    <row r="1410" spans="3:14">
      <c r="C1410" s="48"/>
      <c r="D1410" s="48"/>
      <c r="E1410" s="48"/>
      <c r="F1410" s="48"/>
      <c r="G1410" s="48"/>
      <c r="H1410" s="48"/>
      <c r="I1410" s="48"/>
      <c r="J1410" s="48"/>
      <c r="K1410" s="48"/>
      <c r="L1410" s="48"/>
      <c r="M1410" s="48"/>
      <c r="N1410" s="48"/>
    </row>
    <row r="1411" spans="3:14">
      <c r="C1411" s="48"/>
      <c r="D1411" s="48"/>
      <c r="E1411" s="48"/>
      <c r="F1411" s="48"/>
      <c r="G1411" s="48"/>
      <c r="H1411" s="48"/>
      <c r="I1411" s="48"/>
      <c r="J1411" s="48"/>
      <c r="K1411" s="48"/>
      <c r="L1411" s="48"/>
      <c r="M1411" s="48"/>
      <c r="N1411" s="48"/>
    </row>
    <row r="1412" spans="3:14">
      <c r="C1412" s="48"/>
      <c r="D1412" s="48"/>
      <c r="E1412" s="48"/>
      <c r="F1412" s="48"/>
      <c r="G1412" s="48"/>
      <c r="H1412" s="48"/>
      <c r="I1412" s="48"/>
      <c r="J1412" s="48"/>
      <c r="K1412" s="48"/>
      <c r="L1412" s="48"/>
      <c r="M1412" s="48"/>
      <c r="N1412" s="48"/>
    </row>
    <row r="1413" spans="3:14">
      <c r="C1413" s="48"/>
      <c r="D1413" s="48"/>
      <c r="E1413" s="48"/>
      <c r="F1413" s="48"/>
      <c r="G1413" s="48"/>
      <c r="H1413" s="48"/>
      <c r="I1413" s="48"/>
      <c r="J1413" s="48"/>
      <c r="K1413" s="48"/>
      <c r="L1413" s="48"/>
      <c r="M1413" s="48"/>
      <c r="N1413" s="48"/>
    </row>
    <row r="1414" spans="3:14">
      <c r="C1414" s="48"/>
      <c r="D1414" s="48"/>
      <c r="E1414" s="48"/>
      <c r="F1414" s="48"/>
      <c r="G1414" s="48"/>
      <c r="H1414" s="48"/>
      <c r="I1414" s="48"/>
      <c r="J1414" s="48"/>
      <c r="K1414" s="48"/>
      <c r="L1414" s="48"/>
      <c r="M1414" s="48"/>
      <c r="N1414" s="48"/>
    </row>
    <row r="1415" spans="3:14">
      <c r="C1415" s="48"/>
      <c r="D1415" s="48"/>
      <c r="E1415" s="48"/>
      <c r="F1415" s="48"/>
      <c r="G1415" s="48"/>
      <c r="H1415" s="48"/>
      <c r="I1415" s="48"/>
      <c r="J1415" s="48"/>
      <c r="K1415" s="48"/>
      <c r="L1415" s="48"/>
      <c r="M1415" s="48"/>
      <c r="N1415" s="48"/>
    </row>
    <row r="1416" spans="3:14">
      <c r="C1416" s="48"/>
      <c r="D1416" s="48"/>
      <c r="E1416" s="48"/>
      <c r="F1416" s="48"/>
      <c r="G1416" s="48"/>
      <c r="H1416" s="48"/>
      <c r="I1416" s="48"/>
      <c r="J1416" s="48"/>
      <c r="K1416" s="48"/>
      <c r="L1416" s="48"/>
      <c r="M1416" s="48"/>
      <c r="N1416" s="48"/>
    </row>
    <row r="1417" spans="3:14">
      <c r="C1417" s="48"/>
      <c r="D1417" s="48"/>
      <c r="E1417" s="48"/>
      <c r="F1417" s="48"/>
      <c r="G1417" s="48"/>
      <c r="H1417" s="48"/>
      <c r="I1417" s="48"/>
      <c r="J1417" s="48"/>
      <c r="K1417" s="48"/>
      <c r="L1417" s="48"/>
      <c r="M1417" s="48"/>
      <c r="N1417" s="48"/>
    </row>
    <row r="1418" spans="3:14">
      <c r="C1418" s="48"/>
      <c r="D1418" s="48"/>
      <c r="E1418" s="48"/>
      <c r="F1418" s="48"/>
      <c r="G1418" s="48"/>
      <c r="H1418" s="48"/>
      <c r="I1418" s="48"/>
      <c r="J1418" s="48"/>
      <c r="K1418" s="48"/>
      <c r="L1418" s="48"/>
      <c r="M1418" s="48"/>
      <c r="N1418" s="48"/>
    </row>
    <row r="1419" spans="3:14">
      <c r="C1419" s="48"/>
      <c r="D1419" s="48"/>
      <c r="E1419" s="48"/>
      <c r="F1419" s="48"/>
      <c r="G1419" s="48"/>
      <c r="H1419" s="48"/>
      <c r="I1419" s="48"/>
      <c r="J1419" s="48"/>
      <c r="K1419" s="48"/>
      <c r="L1419" s="48"/>
      <c r="M1419" s="48"/>
      <c r="N1419" s="48"/>
    </row>
    <row r="1420" spans="3:14">
      <c r="C1420" s="48"/>
      <c r="D1420" s="48"/>
      <c r="E1420" s="48"/>
      <c r="F1420" s="48"/>
      <c r="G1420" s="48"/>
      <c r="H1420" s="48"/>
      <c r="I1420" s="48"/>
      <c r="J1420" s="48"/>
      <c r="K1420" s="48"/>
      <c r="L1420" s="48"/>
      <c r="M1420" s="48"/>
      <c r="N1420" s="48"/>
    </row>
    <row r="1421" spans="3:14">
      <c r="C1421" s="48"/>
      <c r="D1421" s="48"/>
      <c r="E1421" s="48"/>
      <c r="F1421" s="48"/>
      <c r="G1421" s="48"/>
      <c r="H1421" s="48"/>
      <c r="I1421" s="48"/>
      <c r="J1421" s="48"/>
      <c r="K1421" s="48"/>
      <c r="L1421" s="48"/>
      <c r="M1421" s="48"/>
      <c r="N1421" s="48"/>
    </row>
    <row r="1422" spans="3:14">
      <c r="C1422" s="48"/>
      <c r="D1422" s="48"/>
      <c r="E1422" s="48"/>
      <c r="F1422" s="48"/>
      <c r="G1422" s="48"/>
      <c r="H1422" s="48"/>
      <c r="I1422" s="48"/>
      <c r="J1422" s="48"/>
      <c r="K1422" s="48"/>
      <c r="L1422" s="48"/>
      <c r="M1422" s="48"/>
      <c r="N1422" s="48"/>
    </row>
    <row r="1423" spans="3:14">
      <c r="C1423" s="48"/>
      <c r="D1423" s="48"/>
      <c r="E1423" s="48"/>
      <c r="F1423" s="48"/>
      <c r="G1423" s="48"/>
      <c r="H1423" s="48"/>
      <c r="I1423" s="48"/>
      <c r="J1423" s="48"/>
      <c r="K1423" s="48"/>
      <c r="L1423" s="48"/>
      <c r="M1423" s="48"/>
      <c r="N1423" s="48"/>
    </row>
    <row r="1424" spans="3:14">
      <c r="C1424" s="48"/>
      <c r="D1424" s="48"/>
      <c r="E1424" s="48"/>
      <c r="F1424" s="48"/>
      <c r="G1424" s="48"/>
      <c r="H1424" s="48"/>
      <c r="I1424" s="48"/>
      <c r="J1424" s="48"/>
      <c r="K1424" s="48"/>
      <c r="L1424" s="48"/>
      <c r="M1424" s="48"/>
      <c r="N1424" s="48"/>
    </row>
    <row r="1425" spans="3:14">
      <c r="C1425" s="48"/>
      <c r="D1425" s="48"/>
      <c r="E1425" s="48"/>
      <c r="F1425" s="48"/>
      <c r="G1425" s="48"/>
      <c r="H1425" s="48"/>
      <c r="I1425" s="48"/>
      <c r="J1425" s="48"/>
      <c r="K1425" s="48"/>
      <c r="L1425" s="48"/>
      <c r="M1425" s="48"/>
      <c r="N1425" s="48"/>
    </row>
    <row r="1426" spans="3:14">
      <c r="C1426" s="48"/>
      <c r="D1426" s="48"/>
      <c r="E1426" s="48"/>
      <c r="F1426" s="48"/>
      <c r="G1426" s="48"/>
      <c r="H1426" s="48"/>
      <c r="I1426" s="48"/>
      <c r="J1426" s="48"/>
      <c r="K1426" s="48"/>
      <c r="L1426" s="48"/>
      <c r="M1426" s="48"/>
      <c r="N1426" s="48"/>
    </row>
    <row r="1427" spans="3:14">
      <c r="C1427" s="48"/>
      <c r="D1427" s="48"/>
      <c r="E1427" s="48"/>
      <c r="F1427" s="48"/>
      <c r="G1427" s="48"/>
      <c r="H1427" s="48"/>
      <c r="I1427" s="48"/>
      <c r="J1427" s="48"/>
      <c r="K1427" s="48"/>
      <c r="L1427" s="48"/>
      <c r="M1427" s="48"/>
      <c r="N1427" s="48"/>
    </row>
    <row r="1428" spans="3:14">
      <c r="C1428" s="48"/>
      <c r="D1428" s="48"/>
      <c r="E1428" s="48"/>
      <c r="F1428" s="48"/>
      <c r="G1428" s="48"/>
      <c r="H1428" s="48"/>
      <c r="I1428" s="48"/>
      <c r="J1428" s="48"/>
      <c r="K1428" s="48"/>
      <c r="L1428" s="48"/>
      <c r="M1428" s="48"/>
      <c r="N1428" s="48"/>
    </row>
    <row r="1429" spans="3:14">
      <c r="C1429" s="48"/>
      <c r="D1429" s="48"/>
      <c r="E1429" s="48"/>
      <c r="F1429" s="48"/>
      <c r="G1429" s="48"/>
      <c r="H1429" s="48"/>
      <c r="I1429" s="48"/>
      <c r="J1429" s="48"/>
      <c r="K1429" s="48"/>
      <c r="L1429" s="48"/>
      <c r="M1429" s="48"/>
      <c r="N1429" s="48"/>
    </row>
    <row r="1430" spans="3:14">
      <c r="C1430" s="48"/>
      <c r="D1430" s="48"/>
      <c r="E1430" s="48"/>
      <c r="F1430" s="48"/>
      <c r="G1430" s="48"/>
      <c r="H1430" s="48"/>
      <c r="I1430" s="48"/>
      <c r="J1430" s="48"/>
      <c r="K1430" s="48"/>
      <c r="L1430" s="48"/>
      <c r="M1430" s="48"/>
      <c r="N1430" s="48"/>
    </row>
    <row r="1431" spans="3:14">
      <c r="C1431" s="48"/>
      <c r="D1431" s="48"/>
      <c r="E1431" s="48"/>
      <c r="F1431" s="48"/>
      <c r="G1431" s="48"/>
      <c r="H1431" s="48"/>
      <c r="I1431" s="48"/>
      <c r="J1431" s="48"/>
      <c r="K1431" s="48"/>
      <c r="L1431" s="48"/>
      <c r="M1431" s="48"/>
      <c r="N1431" s="48"/>
    </row>
    <row r="1432" spans="3:14">
      <c r="C1432" s="48"/>
      <c r="D1432" s="48"/>
      <c r="E1432" s="48"/>
      <c r="F1432" s="48"/>
      <c r="G1432" s="48"/>
      <c r="H1432" s="48"/>
      <c r="I1432" s="48"/>
      <c r="J1432" s="48"/>
      <c r="K1432" s="48"/>
      <c r="L1432" s="48"/>
      <c r="M1432" s="48"/>
      <c r="N1432" s="48"/>
    </row>
    <row r="1433" spans="3:14">
      <c r="C1433" s="48"/>
      <c r="D1433" s="48"/>
      <c r="E1433" s="48"/>
      <c r="F1433" s="48"/>
      <c r="G1433" s="48"/>
      <c r="H1433" s="48"/>
      <c r="I1433" s="48"/>
      <c r="J1433" s="48"/>
      <c r="K1433" s="48"/>
      <c r="L1433" s="48"/>
      <c r="M1433" s="48"/>
      <c r="N1433" s="48"/>
    </row>
    <row r="1434" spans="3:14">
      <c r="C1434" s="48"/>
      <c r="D1434" s="48"/>
      <c r="E1434" s="48"/>
      <c r="F1434" s="48"/>
      <c r="G1434" s="48"/>
      <c r="H1434" s="48"/>
      <c r="I1434" s="48"/>
      <c r="J1434" s="48"/>
      <c r="K1434" s="48"/>
      <c r="L1434" s="48"/>
      <c r="M1434" s="48"/>
      <c r="N1434" s="48"/>
    </row>
    <row r="1435" spans="3:14">
      <c r="C1435" s="48"/>
      <c r="D1435" s="48"/>
      <c r="E1435" s="48"/>
      <c r="F1435" s="48"/>
      <c r="G1435" s="48"/>
      <c r="H1435" s="48"/>
      <c r="I1435" s="48"/>
      <c r="J1435" s="48"/>
      <c r="K1435" s="48"/>
      <c r="L1435" s="48"/>
      <c r="M1435" s="48"/>
      <c r="N1435" s="48"/>
    </row>
    <row r="1436" spans="3:14">
      <c r="C1436" s="48"/>
      <c r="D1436" s="48"/>
      <c r="E1436" s="48"/>
      <c r="F1436" s="48"/>
      <c r="G1436" s="48"/>
      <c r="H1436" s="48"/>
      <c r="I1436" s="48"/>
      <c r="J1436" s="48"/>
      <c r="K1436" s="48"/>
      <c r="L1436" s="48"/>
      <c r="M1436" s="48"/>
      <c r="N1436" s="48"/>
    </row>
    <row r="1437" spans="3:14">
      <c r="C1437" s="48"/>
      <c r="D1437" s="48"/>
      <c r="E1437" s="48"/>
      <c r="F1437" s="48"/>
      <c r="G1437" s="48"/>
      <c r="H1437" s="48"/>
      <c r="I1437" s="48"/>
      <c r="J1437" s="48"/>
      <c r="K1437" s="48"/>
      <c r="L1437" s="48"/>
      <c r="M1437" s="48"/>
      <c r="N1437" s="48"/>
    </row>
    <row r="1438" spans="3:14">
      <c r="C1438" s="48"/>
      <c r="D1438" s="48"/>
      <c r="E1438" s="48"/>
      <c r="F1438" s="48"/>
      <c r="G1438" s="48"/>
      <c r="H1438" s="48"/>
      <c r="I1438" s="48"/>
      <c r="J1438" s="48"/>
      <c r="K1438" s="48"/>
      <c r="L1438" s="48"/>
      <c r="M1438" s="48"/>
      <c r="N1438" s="48"/>
    </row>
    <row r="1439" spans="3:14">
      <c r="C1439" s="48"/>
      <c r="D1439" s="48"/>
      <c r="E1439" s="48"/>
      <c r="F1439" s="48"/>
      <c r="G1439" s="48"/>
      <c r="H1439" s="48"/>
      <c r="I1439" s="48"/>
      <c r="J1439" s="48"/>
      <c r="K1439" s="48"/>
      <c r="L1439" s="48"/>
      <c r="M1439" s="48"/>
      <c r="N1439" s="48"/>
    </row>
    <row r="1440" spans="3:14">
      <c r="C1440" s="48"/>
      <c r="D1440" s="48"/>
      <c r="E1440" s="48"/>
      <c r="F1440" s="48"/>
      <c r="G1440" s="48"/>
      <c r="H1440" s="48"/>
      <c r="I1440" s="48"/>
      <c r="J1440" s="48"/>
      <c r="K1440" s="48"/>
      <c r="L1440" s="48"/>
      <c r="M1440" s="48"/>
      <c r="N1440" s="48"/>
    </row>
    <row r="1441" spans="3:14">
      <c r="C1441" s="48"/>
      <c r="D1441" s="48"/>
      <c r="E1441" s="48"/>
      <c r="F1441" s="48"/>
      <c r="G1441" s="48"/>
      <c r="H1441" s="48"/>
      <c r="I1441" s="48"/>
      <c r="J1441" s="48"/>
      <c r="K1441" s="48"/>
      <c r="L1441" s="48"/>
      <c r="M1441" s="48"/>
      <c r="N1441" s="48"/>
    </row>
    <row r="1442" spans="3:14">
      <c r="C1442" s="48"/>
      <c r="D1442" s="48"/>
      <c r="E1442" s="48"/>
      <c r="F1442" s="48"/>
      <c r="G1442" s="48"/>
      <c r="H1442" s="48"/>
      <c r="I1442" s="48"/>
      <c r="J1442" s="48"/>
      <c r="K1442" s="48"/>
      <c r="L1442" s="48"/>
      <c r="M1442" s="48"/>
      <c r="N1442" s="48"/>
    </row>
    <row r="1443" spans="3:14">
      <c r="C1443" s="48"/>
      <c r="D1443" s="48"/>
      <c r="E1443" s="48"/>
      <c r="F1443" s="48"/>
      <c r="G1443" s="48"/>
      <c r="H1443" s="48"/>
      <c r="I1443" s="48"/>
      <c r="J1443" s="48"/>
      <c r="K1443" s="48"/>
      <c r="L1443" s="48"/>
      <c r="M1443" s="48"/>
      <c r="N1443" s="48"/>
    </row>
    <row r="1444" spans="3:14">
      <c r="C1444" s="48"/>
      <c r="D1444" s="48"/>
      <c r="E1444" s="48"/>
      <c r="F1444" s="48"/>
      <c r="G1444" s="48"/>
      <c r="H1444" s="48"/>
      <c r="I1444" s="48"/>
      <c r="J1444" s="48"/>
      <c r="K1444" s="48"/>
      <c r="L1444" s="48"/>
      <c r="M1444" s="48"/>
      <c r="N1444" s="48"/>
    </row>
    <row r="1445" spans="3:14">
      <c r="C1445" s="48"/>
      <c r="D1445" s="48"/>
      <c r="E1445" s="48"/>
      <c r="F1445" s="48"/>
      <c r="G1445" s="48"/>
      <c r="H1445" s="48"/>
      <c r="I1445" s="48"/>
      <c r="J1445" s="48"/>
      <c r="K1445" s="48"/>
      <c r="L1445" s="48"/>
      <c r="M1445" s="48"/>
      <c r="N1445" s="48"/>
    </row>
    <row r="1446" spans="3:14">
      <c r="C1446" s="48"/>
      <c r="D1446" s="48"/>
      <c r="E1446" s="48"/>
      <c r="F1446" s="48"/>
      <c r="G1446" s="48"/>
      <c r="H1446" s="48"/>
      <c r="I1446" s="48"/>
      <c r="J1446" s="48"/>
      <c r="K1446" s="48"/>
      <c r="L1446" s="48"/>
      <c r="M1446" s="48"/>
      <c r="N1446" s="48"/>
    </row>
    <row r="1447" spans="3:14">
      <c r="C1447" s="48"/>
      <c r="D1447" s="48"/>
      <c r="E1447" s="48"/>
      <c r="F1447" s="48"/>
      <c r="G1447" s="48"/>
      <c r="H1447" s="48"/>
      <c r="I1447" s="48"/>
      <c r="J1447" s="48"/>
      <c r="K1447" s="48"/>
      <c r="L1447" s="48"/>
      <c r="M1447" s="48"/>
      <c r="N1447" s="48"/>
    </row>
    <row r="1448" spans="3:14">
      <c r="C1448" s="48"/>
      <c r="D1448" s="48"/>
      <c r="E1448" s="48"/>
      <c r="F1448" s="48"/>
      <c r="G1448" s="48"/>
      <c r="H1448" s="48"/>
      <c r="I1448" s="48"/>
      <c r="J1448" s="48"/>
      <c r="K1448" s="48"/>
      <c r="L1448" s="48"/>
      <c r="M1448" s="48"/>
      <c r="N1448" s="48"/>
    </row>
    <row r="1449" spans="3:14">
      <c r="C1449" s="48"/>
      <c r="D1449" s="48"/>
      <c r="E1449" s="48"/>
      <c r="F1449" s="48"/>
      <c r="G1449" s="48"/>
      <c r="H1449" s="48"/>
      <c r="I1449" s="48"/>
      <c r="J1449" s="48"/>
      <c r="K1449" s="48"/>
      <c r="L1449" s="48"/>
      <c r="M1449" s="48"/>
      <c r="N1449" s="48"/>
    </row>
    <row r="1450" spans="3:14">
      <c r="C1450" s="48"/>
      <c r="D1450" s="48"/>
      <c r="E1450" s="48"/>
      <c r="F1450" s="48"/>
      <c r="G1450" s="48"/>
      <c r="H1450" s="48"/>
      <c r="I1450" s="48"/>
      <c r="J1450" s="48"/>
      <c r="K1450" s="48"/>
      <c r="L1450" s="48"/>
      <c r="M1450" s="48"/>
      <c r="N1450" s="48"/>
    </row>
    <row r="1451" spans="3:14">
      <c r="C1451" s="48"/>
      <c r="D1451" s="48"/>
      <c r="E1451" s="48"/>
      <c r="F1451" s="48"/>
      <c r="G1451" s="48"/>
      <c r="H1451" s="48"/>
      <c r="I1451" s="48"/>
      <c r="J1451" s="48"/>
      <c r="K1451" s="48"/>
      <c r="L1451" s="48"/>
      <c r="M1451" s="48"/>
      <c r="N1451" s="48"/>
    </row>
    <row r="1452" spans="3:14">
      <c r="C1452" s="48"/>
      <c r="D1452" s="48"/>
      <c r="E1452" s="48"/>
      <c r="F1452" s="48"/>
      <c r="G1452" s="48"/>
      <c r="H1452" s="48"/>
      <c r="I1452" s="48"/>
      <c r="J1452" s="48"/>
      <c r="K1452" s="48"/>
      <c r="L1452" s="48"/>
      <c r="M1452" s="48"/>
      <c r="N1452" s="48"/>
    </row>
    <row r="1453" spans="3:14">
      <c r="C1453" s="48"/>
      <c r="D1453" s="48"/>
      <c r="E1453" s="48"/>
      <c r="F1453" s="48"/>
      <c r="G1453" s="48"/>
      <c r="H1453" s="48"/>
      <c r="I1453" s="48"/>
      <c r="J1453" s="48"/>
      <c r="K1453" s="48"/>
      <c r="L1453" s="48"/>
      <c r="M1453" s="48"/>
      <c r="N1453" s="48"/>
    </row>
    <row r="1454" spans="3:14">
      <c r="C1454" s="48"/>
      <c r="D1454" s="48"/>
      <c r="E1454" s="48"/>
      <c r="F1454" s="48"/>
      <c r="G1454" s="48"/>
      <c r="H1454" s="48"/>
      <c r="I1454" s="48"/>
      <c r="J1454" s="48"/>
      <c r="K1454" s="48"/>
      <c r="L1454" s="48"/>
      <c r="M1454" s="48"/>
      <c r="N1454" s="48"/>
    </row>
    <row r="1455" spans="3:14">
      <c r="C1455" s="48"/>
      <c r="D1455" s="48"/>
      <c r="E1455" s="48"/>
      <c r="F1455" s="48"/>
      <c r="G1455" s="48"/>
      <c r="H1455" s="48"/>
      <c r="I1455" s="48"/>
      <c r="J1455" s="48"/>
      <c r="K1455" s="48"/>
      <c r="L1455" s="48"/>
      <c r="M1455" s="48"/>
      <c r="N1455" s="48"/>
    </row>
    <row r="1456" spans="3:14">
      <c r="C1456" s="48"/>
      <c r="D1456" s="48"/>
      <c r="E1456" s="48"/>
      <c r="F1456" s="48"/>
      <c r="G1456" s="48"/>
      <c r="H1456" s="48"/>
      <c r="I1456" s="48"/>
      <c r="J1456" s="48"/>
      <c r="K1456" s="48"/>
      <c r="L1456" s="48"/>
      <c r="M1456" s="48"/>
      <c r="N1456" s="48"/>
    </row>
    <row r="1457" spans="3:14">
      <c r="C1457" s="48"/>
      <c r="D1457" s="48"/>
      <c r="E1457" s="48"/>
      <c r="F1457" s="48"/>
      <c r="G1457" s="48"/>
      <c r="H1457" s="48"/>
      <c r="I1457" s="48"/>
      <c r="J1457" s="48"/>
      <c r="K1457" s="48"/>
      <c r="L1457" s="48"/>
      <c r="M1457" s="48"/>
      <c r="N1457" s="48"/>
    </row>
    <row r="1458" spans="3:14">
      <c r="C1458" s="48"/>
      <c r="D1458" s="48"/>
      <c r="E1458" s="48"/>
      <c r="F1458" s="48"/>
      <c r="G1458" s="48"/>
      <c r="H1458" s="48"/>
      <c r="I1458" s="48"/>
      <c r="J1458" s="48"/>
      <c r="K1458" s="48"/>
      <c r="L1458" s="48"/>
      <c r="M1458" s="48"/>
      <c r="N1458" s="48"/>
    </row>
    <row r="1459" spans="3:14">
      <c r="C1459" s="48"/>
      <c r="D1459" s="48"/>
      <c r="E1459" s="48"/>
      <c r="F1459" s="48"/>
      <c r="G1459" s="48"/>
      <c r="H1459" s="48"/>
      <c r="I1459" s="48"/>
      <c r="J1459" s="48"/>
      <c r="K1459" s="48"/>
      <c r="L1459" s="48"/>
      <c r="M1459" s="48"/>
      <c r="N1459" s="48"/>
    </row>
    <row r="1460" spans="3:14">
      <c r="C1460" s="48"/>
      <c r="D1460" s="48"/>
      <c r="E1460" s="48"/>
      <c r="F1460" s="48"/>
      <c r="G1460" s="48"/>
      <c r="H1460" s="48"/>
      <c r="I1460" s="48"/>
      <c r="J1460" s="48"/>
      <c r="K1460" s="48"/>
      <c r="L1460" s="48"/>
      <c r="M1460" s="48"/>
      <c r="N1460" s="48"/>
    </row>
    <row r="1461" spans="3:14">
      <c r="C1461" s="48"/>
      <c r="D1461" s="48"/>
      <c r="E1461" s="48"/>
      <c r="F1461" s="48"/>
      <c r="G1461" s="48"/>
      <c r="H1461" s="48"/>
      <c r="I1461" s="48"/>
      <c r="J1461" s="48"/>
      <c r="K1461" s="48"/>
      <c r="L1461" s="48"/>
      <c r="M1461" s="48"/>
      <c r="N1461" s="48"/>
    </row>
    <row r="1462" spans="3:14">
      <c r="C1462" s="48"/>
      <c r="D1462" s="48"/>
      <c r="E1462" s="48"/>
      <c r="F1462" s="48"/>
      <c r="G1462" s="48"/>
      <c r="H1462" s="48"/>
      <c r="I1462" s="48"/>
      <c r="J1462" s="48"/>
      <c r="K1462" s="48"/>
      <c r="L1462" s="48"/>
      <c r="M1462" s="48"/>
      <c r="N1462" s="48"/>
    </row>
    <row r="1463" spans="3:14">
      <c r="C1463" s="48"/>
      <c r="D1463" s="48"/>
      <c r="E1463" s="48"/>
      <c r="F1463" s="48"/>
      <c r="G1463" s="48"/>
      <c r="H1463" s="48"/>
      <c r="I1463" s="48"/>
      <c r="J1463" s="48"/>
      <c r="K1463" s="48"/>
      <c r="L1463" s="48"/>
      <c r="M1463" s="48"/>
      <c r="N1463" s="48"/>
    </row>
    <row r="1464" spans="3:14">
      <c r="C1464" s="48"/>
      <c r="D1464" s="48"/>
      <c r="E1464" s="48"/>
      <c r="F1464" s="48"/>
      <c r="G1464" s="48"/>
      <c r="H1464" s="48"/>
      <c r="I1464" s="48"/>
      <c r="J1464" s="48"/>
      <c r="K1464" s="48"/>
      <c r="L1464" s="48"/>
      <c r="M1464" s="48"/>
      <c r="N1464" s="48"/>
    </row>
    <row r="1465" spans="3:14">
      <c r="C1465" s="48"/>
      <c r="D1465" s="48"/>
      <c r="E1465" s="48"/>
      <c r="F1465" s="48"/>
      <c r="G1465" s="48"/>
      <c r="H1465" s="48"/>
      <c r="I1465" s="48"/>
      <c r="J1465" s="48"/>
      <c r="K1465" s="48"/>
      <c r="L1465" s="48"/>
      <c r="M1465" s="48"/>
      <c r="N1465" s="48"/>
    </row>
    <row r="1466" spans="3:14">
      <c r="C1466" s="48"/>
      <c r="D1466" s="48"/>
      <c r="E1466" s="48"/>
      <c r="F1466" s="48"/>
      <c r="G1466" s="48"/>
      <c r="H1466" s="48"/>
      <c r="I1466" s="48"/>
      <c r="J1466" s="48"/>
      <c r="K1466" s="48"/>
      <c r="L1466" s="48"/>
      <c r="M1466" s="48"/>
      <c r="N1466" s="48"/>
    </row>
    <row r="1467" spans="3:14">
      <c r="C1467" s="48"/>
      <c r="D1467" s="48"/>
      <c r="E1467" s="48"/>
      <c r="F1467" s="48"/>
      <c r="G1467" s="48"/>
      <c r="H1467" s="48"/>
      <c r="I1467" s="48"/>
      <c r="J1467" s="48"/>
      <c r="K1467" s="48"/>
      <c r="L1467" s="48"/>
      <c r="M1467" s="48"/>
      <c r="N1467" s="48"/>
    </row>
    <row r="1468" spans="3:14">
      <c r="C1468" s="48"/>
      <c r="D1468" s="48"/>
      <c r="E1468" s="48"/>
      <c r="F1468" s="48"/>
      <c r="G1468" s="48"/>
      <c r="H1468" s="48"/>
      <c r="I1468" s="48"/>
      <c r="J1468" s="48"/>
      <c r="K1468" s="48"/>
      <c r="L1468" s="48"/>
      <c r="M1468" s="48"/>
      <c r="N1468" s="48"/>
    </row>
    <row r="1469" spans="3:14">
      <c r="C1469" s="48"/>
      <c r="D1469" s="48"/>
      <c r="E1469" s="48"/>
      <c r="F1469" s="48"/>
      <c r="G1469" s="48"/>
      <c r="H1469" s="48"/>
      <c r="I1469" s="48"/>
      <c r="J1469" s="48"/>
      <c r="K1469" s="48"/>
      <c r="L1469" s="48"/>
      <c r="M1469" s="48"/>
      <c r="N1469" s="48"/>
    </row>
    <row r="1470" spans="3:14">
      <c r="C1470" s="48"/>
      <c r="D1470" s="48"/>
      <c r="E1470" s="48"/>
      <c r="F1470" s="48"/>
      <c r="G1470" s="48"/>
      <c r="H1470" s="48"/>
      <c r="I1470" s="48"/>
      <c r="J1470" s="48"/>
      <c r="K1470" s="48"/>
      <c r="L1470" s="48"/>
      <c r="M1470" s="48"/>
      <c r="N1470" s="48"/>
    </row>
    <row r="1471" spans="3:14">
      <c r="C1471" s="48"/>
      <c r="D1471" s="48"/>
      <c r="E1471" s="48"/>
      <c r="F1471" s="48"/>
      <c r="G1471" s="48"/>
      <c r="H1471" s="48"/>
      <c r="I1471" s="48"/>
      <c r="J1471" s="48"/>
      <c r="K1471" s="48"/>
      <c r="L1471" s="48"/>
      <c r="M1471" s="48"/>
      <c r="N1471" s="48"/>
    </row>
    <row r="1472" spans="3:14">
      <c r="C1472" s="48"/>
      <c r="D1472" s="48"/>
      <c r="E1472" s="48"/>
      <c r="F1472" s="48"/>
      <c r="G1472" s="48"/>
      <c r="H1472" s="48"/>
      <c r="I1472" s="48"/>
      <c r="J1472" s="48"/>
      <c r="K1472" s="48"/>
      <c r="L1472" s="48"/>
      <c r="M1472" s="48"/>
      <c r="N1472" s="48"/>
    </row>
    <row r="1473" spans="3:14">
      <c r="C1473" s="48"/>
      <c r="D1473" s="48"/>
      <c r="E1473" s="48"/>
      <c r="F1473" s="48"/>
      <c r="G1473" s="48"/>
      <c r="H1473" s="48"/>
      <c r="I1473" s="48"/>
      <c r="J1473" s="48"/>
      <c r="K1473" s="48"/>
      <c r="L1473" s="48"/>
      <c r="M1473" s="48"/>
      <c r="N1473" s="48"/>
    </row>
    <row r="1474" spans="3:14">
      <c r="C1474" s="48"/>
      <c r="D1474" s="48"/>
      <c r="E1474" s="48"/>
      <c r="F1474" s="48"/>
      <c r="G1474" s="48"/>
      <c r="H1474" s="48"/>
      <c r="I1474" s="48"/>
      <c r="J1474" s="48"/>
      <c r="K1474" s="48"/>
      <c r="L1474" s="48"/>
      <c r="M1474" s="48"/>
      <c r="N1474" s="48"/>
    </row>
    <row r="1475" spans="3:14">
      <c r="C1475" s="48"/>
      <c r="D1475" s="48"/>
      <c r="E1475" s="48"/>
      <c r="F1475" s="48"/>
      <c r="G1475" s="48"/>
      <c r="H1475" s="48"/>
      <c r="I1475" s="48"/>
      <c r="J1475" s="48"/>
      <c r="K1475" s="48"/>
      <c r="L1475" s="48"/>
      <c r="M1475" s="48"/>
      <c r="N1475" s="48"/>
    </row>
    <row r="1476" spans="3:14">
      <c r="C1476" s="48"/>
      <c r="D1476" s="48"/>
      <c r="E1476" s="48"/>
      <c r="F1476" s="48"/>
      <c r="G1476" s="48"/>
      <c r="H1476" s="48"/>
      <c r="I1476" s="48"/>
      <c r="J1476" s="48"/>
      <c r="K1476" s="48"/>
      <c r="L1476" s="48"/>
      <c r="M1476" s="48"/>
      <c r="N1476" s="48"/>
    </row>
    <row r="1477" spans="3:14">
      <c r="C1477" s="48"/>
      <c r="D1477" s="48"/>
      <c r="E1477" s="48"/>
      <c r="F1477" s="48"/>
      <c r="G1477" s="48"/>
      <c r="H1477" s="48"/>
      <c r="I1477" s="48"/>
      <c r="J1477" s="48"/>
      <c r="K1477" s="48"/>
      <c r="L1477" s="48"/>
      <c r="M1477" s="48"/>
      <c r="N1477" s="48"/>
    </row>
    <row r="1478" spans="3:14">
      <c r="C1478" s="48"/>
      <c r="D1478" s="48"/>
      <c r="E1478" s="48"/>
      <c r="F1478" s="48"/>
      <c r="G1478" s="48"/>
      <c r="H1478" s="48"/>
      <c r="I1478" s="48"/>
      <c r="J1478" s="48"/>
      <c r="K1478" s="48"/>
      <c r="L1478" s="48"/>
      <c r="M1478" s="48"/>
      <c r="N1478" s="48"/>
    </row>
    <row r="1479" spans="3:14">
      <c r="C1479" s="48"/>
      <c r="D1479" s="48"/>
      <c r="E1479" s="48"/>
      <c r="F1479" s="48"/>
      <c r="G1479" s="48"/>
      <c r="H1479" s="48"/>
      <c r="I1479" s="48"/>
      <c r="J1479" s="48"/>
      <c r="K1479" s="48"/>
      <c r="L1479" s="48"/>
      <c r="M1479" s="48"/>
      <c r="N1479" s="48"/>
    </row>
    <row r="1480" spans="3:14">
      <c r="C1480" s="48"/>
      <c r="D1480" s="48"/>
      <c r="E1480" s="48"/>
      <c r="F1480" s="48"/>
      <c r="G1480" s="48"/>
      <c r="H1480" s="48"/>
      <c r="I1480" s="48"/>
      <c r="J1480" s="48"/>
      <c r="K1480" s="48"/>
      <c r="L1480" s="48"/>
      <c r="M1480" s="48"/>
      <c r="N1480" s="48"/>
    </row>
    <row r="1481" spans="3:14">
      <c r="C1481" s="48"/>
      <c r="D1481" s="48"/>
      <c r="E1481" s="48"/>
      <c r="F1481" s="48"/>
      <c r="G1481" s="48"/>
      <c r="H1481" s="48"/>
      <c r="I1481" s="48"/>
      <c r="J1481" s="48"/>
      <c r="K1481" s="48"/>
      <c r="L1481" s="48"/>
      <c r="M1481" s="48"/>
      <c r="N1481" s="48"/>
    </row>
    <row r="1482" spans="3:14">
      <c r="C1482" s="48"/>
      <c r="D1482" s="48"/>
      <c r="E1482" s="48"/>
      <c r="F1482" s="48"/>
      <c r="G1482" s="48"/>
      <c r="H1482" s="48"/>
      <c r="I1482" s="48"/>
      <c r="J1482" s="48"/>
      <c r="K1482" s="48"/>
      <c r="L1482" s="48"/>
      <c r="M1482" s="48"/>
      <c r="N1482" s="48"/>
    </row>
    <row r="1483" spans="3:14">
      <c r="C1483" s="48"/>
      <c r="D1483" s="48"/>
      <c r="E1483" s="48"/>
      <c r="F1483" s="48"/>
      <c r="G1483" s="48"/>
      <c r="H1483" s="48"/>
      <c r="I1483" s="48"/>
      <c r="J1483" s="48"/>
      <c r="K1483" s="48"/>
      <c r="L1483" s="48"/>
      <c r="M1483" s="48"/>
      <c r="N1483" s="48"/>
    </row>
    <row r="1484" spans="3:14">
      <c r="C1484" s="48"/>
      <c r="D1484" s="48"/>
      <c r="E1484" s="48"/>
      <c r="F1484" s="48"/>
      <c r="G1484" s="48"/>
      <c r="H1484" s="48"/>
      <c r="I1484" s="48"/>
      <c r="J1484" s="48"/>
      <c r="K1484" s="48"/>
      <c r="L1484" s="48"/>
      <c r="M1484" s="48"/>
      <c r="N1484" s="48"/>
    </row>
    <row r="1485" spans="3:14">
      <c r="C1485" s="48"/>
      <c r="D1485" s="48"/>
      <c r="E1485" s="48"/>
      <c r="F1485" s="48"/>
      <c r="G1485" s="48"/>
      <c r="H1485" s="48"/>
      <c r="I1485" s="48"/>
      <c r="J1485" s="48"/>
      <c r="K1485" s="48"/>
      <c r="L1485" s="48"/>
      <c r="M1485" s="48"/>
      <c r="N1485" s="48"/>
    </row>
    <row r="1486" spans="3:14">
      <c r="C1486" s="48"/>
      <c r="D1486" s="48"/>
      <c r="E1486" s="48"/>
      <c r="F1486" s="48"/>
      <c r="G1486" s="48"/>
      <c r="H1486" s="48"/>
      <c r="I1486" s="48"/>
      <c r="J1486" s="48"/>
      <c r="K1486" s="48"/>
      <c r="L1486" s="48"/>
      <c r="M1486" s="48"/>
      <c r="N1486" s="48"/>
    </row>
    <row r="1487" spans="3:14">
      <c r="C1487" s="48"/>
      <c r="D1487" s="48"/>
      <c r="E1487" s="48"/>
      <c r="F1487" s="48"/>
      <c r="G1487" s="48"/>
      <c r="H1487" s="48"/>
      <c r="I1487" s="48"/>
      <c r="J1487" s="48"/>
      <c r="K1487" s="48"/>
      <c r="L1487" s="48"/>
      <c r="M1487" s="48"/>
      <c r="N1487" s="48"/>
    </row>
    <row r="1488" spans="3:14">
      <c r="C1488" s="48"/>
      <c r="D1488" s="48"/>
      <c r="E1488" s="48"/>
      <c r="F1488" s="48"/>
      <c r="G1488" s="48"/>
      <c r="H1488" s="48"/>
      <c r="I1488" s="48"/>
      <c r="J1488" s="48"/>
      <c r="K1488" s="48"/>
      <c r="L1488" s="48"/>
      <c r="M1488" s="48"/>
      <c r="N1488" s="48"/>
    </row>
    <row r="1489" spans="3:14">
      <c r="C1489" s="48"/>
      <c r="D1489" s="48"/>
      <c r="E1489" s="48"/>
      <c r="F1489" s="48"/>
      <c r="G1489" s="48"/>
      <c r="H1489" s="48"/>
      <c r="I1489" s="48"/>
      <c r="J1489" s="48"/>
      <c r="K1489" s="48"/>
      <c r="L1489" s="48"/>
      <c r="M1489" s="48"/>
      <c r="N1489" s="48"/>
    </row>
    <row r="1490" spans="3:14">
      <c r="C1490" s="48"/>
      <c r="D1490" s="48"/>
      <c r="E1490" s="48"/>
      <c r="F1490" s="48"/>
      <c r="G1490" s="48"/>
      <c r="H1490" s="48"/>
      <c r="I1490" s="48"/>
      <c r="J1490" s="48"/>
      <c r="K1490" s="48"/>
      <c r="L1490" s="48"/>
      <c r="M1490" s="48"/>
      <c r="N1490" s="48"/>
    </row>
    <row r="1491" spans="3:14">
      <c r="C1491" s="48"/>
      <c r="D1491" s="48"/>
      <c r="E1491" s="48"/>
      <c r="F1491" s="48"/>
      <c r="G1491" s="48"/>
      <c r="H1491" s="48"/>
      <c r="I1491" s="48"/>
      <c r="J1491" s="48"/>
      <c r="K1491" s="48"/>
      <c r="L1491" s="48"/>
      <c r="M1491" s="48"/>
      <c r="N1491" s="48"/>
    </row>
    <row r="1492" spans="3:14">
      <c r="C1492" s="48"/>
      <c r="D1492" s="48"/>
      <c r="E1492" s="48"/>
      <c r="F1492" s="48"/>
      <c r="G1492" s="48"/>
      <c r="H1492" s="48"/>
      <c r="I1492" s="48"/>
      <c r="J1492" s="48"/>
      <c r="K1492" s="48"/>
      <c r="L1492" s="48"/>
      <c r="M1492" s="48"/>
      <c r="N1492" s="48"/>
    </row>
    <row r="1493" spans="3:14">
      <c r="C1493" s="48"/>
      <c r="D1493" s="48"/>
      <c r="E1493" s="48"/>
      <c r="F1493" s="48"/>
      <c r="G1493" s="48"/>
      <c r="H1493" s="48"/>
      <c r="I1493" s="48"/>
      <c r="J1493" s="48"/>
      <c r="K1493" s="48"/>
      <c r="L1493" s="48"/>
      <c r="M1493" s="48"/>
      <c r="N1493" s="48"/>
    </row>
    <row r="1494" spans="3:14">
      <c r="C1494" s="48"/>
      <c r="D1494" s="48"/>
      <c r="E1494" s="48"/>
      <c r="F1494" s="48"/>
      <c r="G1494" s="48"/>
      <c r="H1494" s="48"/>
      <c r="I1494" s="48"/>
      <c r="J1494" s="48"/>
      <c r="K1494" s="48"/>
      <c r="L1494" s="48"/>
      <c r="M1494" s="48"/>
      <c r="N1494" s="48"/>
    </row>
    <row r="1495" spans="3:14">
      <c r="C1495" s="48"/>
      <c r="D1495" s="48"/>
      <c r="E1495" s="48"/>
      <c r="F1495" s="48"/>
      <c r="G1495" s="48"/>
      <c r="H1495" s="48"/>
      <c r="I1495" s="48"/>
      <c r="J1495" s="48"/>
      <c r="K1495" s="48"/>
      <c r="L1495" s="48"/>
      <c r="M1495" s="48"/>
      <c r="N1495" s="48"/>
    </row>
    <row r="1496" spans="3:14">
      <c r="C1496" s="48"/>
      <c r="D1496" s="48"/>
      <c r="E1496" s="48"/>
      <c r="F1496" s="48"/>
      <c r="G1496" s="48"/>
      <c r="H1496" s="48"/>
      <c r="I1496" s="48"/>
      <c r="J1496" s="48"/>
      <c r="K1496" s="48"/>
      <c r="L1496" s="48"/>
      <c r="M1496" s="48"/>
      <c r="N1496" s="48"/>
    </row>
    <row r="1497" spans="3:14">
      <c r="C1497" s="48"/>
      <c r="D1497" s="48"/>
      <c r="E1497" s="48"/>
      <c r="F1497" s="48"/>
      <c r="G1497" s="48"/>
      <c r="H1497" s="48"/>
      <c r="I1497" s="48"/>
      <c r="J1497" s="48"/>
      <c r="K1497" s="48"/>
      <c r="L1497" s="48"/>
      <c r="M1497" s="48"/>
      <c r="N1497" s="48"/>
    </row>
    <row r="1498" spans="3:14">
      <c r="C1498" s="48"/>
      <c r="D1498" s="48"/>
      <c r="E1498" s="48"/>
      <c r="F1498" s="48"/>
      <c r="G1498" s="48"/>
      <c r="H1498" s="48"/>
      <c r="I1498" s="48"/>
      <c r="J1498" s="48"/>
      <c r="K1498" s="48"/>
      <c r="L1498" s="48"/>
      <c r="M1498" s="48"/>
      <c r="N1498" s="48"/>
    </row>
    <row r="1499" spans="3:14">
      <c r="C1499" s="48"/>
      <c r="D1499" s="48"/>
      <c r="E1499" s="48"/>
      <c r="F1499" s="48"/>
      <c r="G1499" s="48"/>
      <c r="H1499" s="48"/>
      <c r="I1499" s="48"/>
      <c r="J1499" s="48"/>
      <c r="K1499" s="48"/>
      <c r="L1499" s="48"/>
      <c r="M1499" s="48"/>
      <c r="N1499" s="48"/>
    </row>
    <row r="1500" spans="3:14">
      <c r="C1500" s="48"/>
      <c r="D1500" s="48"/>
      <c r="E1500" s="48"/>
      <c r="F1500" s="48"/>
      <c r="G1500" s="48"/>
      <c r="H1500" s="48"/>
      <c r="I1500" s="48"/>
      <c r="J1500" s="48"/>
      <c r="K1500" s="48"/>
      <c r="L1500" s="48"/>
      <c r="M1500" s="48"/>
      <c r="N1500" s="48"/>
    </row>
    <row r="1501" spans="3:14">
      <c r="C1501" s="48"/>
      <c r="D1501" s="48"/>
      <c r="E1501" s="48"/>
      <c r="F1501" s="48"/>
      <c r="G1501" s="48"/>
      <c r="H1501" s="48"/>
      <c r="I1501" s="48"/>
      <c r="J1501" s="48"/>
      <c r="K1501" s="48"/>
      <c r="L1501" s="48"/>
      <c r="M1501" s="48"/>
      <c r="N1501" s="48"/>
    </row>
    <row r="1502" spans="3:14">
      <c r="C1502" s="48"/>
      <c r="D1502" s="48"/>
      <c r="E1502" s="48"/>
      <c r="F1502" s="48"/>
      <c r="G1502" s="48"/>
      <c r="H1502" s="48"/>
      <c r="I1502" s="48"/>
      <c r="J1502" s="48"/>
      <c r="K1502" s="48"/>
      <c r="L1502" s="48"/>
      <c r="M1502" s="48"/>
      <c r="N1502" s="48"/>
    </row>
    <row r="1503" spans="3:14">
      <c r="C1503" s="48"/>
      <c r="D1503" s="48"/>
      <c r="E1503" s="48"/>
      <c r="F1503" s="48"/>
      <c r="G1503" s="48"/>
      <c r="H1503" s="48"/>
      <c r="I1503" s="48"/>
      <c r="J1503" s="48"/>
      <c r="K1503" s="48"/>
      <c r="L1503" s="48"/>
      <c r="M1503" s="48"/>
      <c r="N1503" s="48"/>
    </row>
    <row r="1504" spans="3:14">
      <c r="C1504" s="48"/>
      <c r="D1504" s="48"/>
      <c r="E1504" s="48"/>
      <c r="F1504" s="48"/>
      <c r="G1504" s="48"/>
      <c r="H1504" s="48"/>
      <c r="I1504" s="48"/>
      <c r="J1504" s="48"/>
      <c r="K1504" s="48"/>
      <c r="L1504" s="48"/>
      <c r="M1504" s="48"/>
      <c r="N1504" s="48"/>
    </row>
    <row r="1505" spans="3:14">
      <c r="C1505" s="48"/>
      <c r="D1505" s="48"/>
      <c r="E1505" s="48"/>
      <c r="F1505" s="48"/>
      <c r="G1505" s="48"/>
      <c r="H1505" s="48"/>
      <c r="I1505" s="48"/>
      <c r="J1505" s="48"/>
      <c r="K1505" s="48"/>
      <c r="L1505" s="48"/>
      <c r="M1505" s="48"/>
      <c r="N1505" s="48"/>
    </row>
    <row r="1506" spans="3:14">
      <c r="C1506" s="48"/>
      <c r="D1506" s="48"/>
      <c r="E1506" s="48"/>
      <c r="F1506" s="48"/>
      <c r="G1506" s="48"/>
      <c r="H1506" s="48"/>
      <c r="I1506" s="48"/>
      <c r="J1506" s="48"/>
      <c r="K1506" s="48"/>
      <c r="L1506" s="48"/>
      <c r="M1506" s="48"/>
      <c r="N1506" s="48"/>
    </row>
    <row r="1507" spans="3:14">
      <c r="C1507" s="48"/>
      <c r="D1507" s="48"/>
      <c r="E1507" s="48"/>
      <c r="F1507" s="48"/>
      <c r="G1507" s="48"/>
      <c r="H1507" s="48"/>
      <c r="I1507" s="48"/>
      <c r="J1507" s="48"/>
      <c r="K1507" s="48"/>
      <c r="L1507" s="48"/>
      <c r="M1507" s="48"/>
      <c r="N1507" s="48"/>
    </row>
    <row r="1508" spans="3:14">
      <c r="C1508" s="48"/>
      <c r="D1508" s="48"/>
      <c r="E1508" s="48"/>
      <c r="F1508" s="48"/>
      <c r="G1508" s="48"/>
      <c r="H1508" s="48"/>
      <c r="I1508" s="48"/>
      <c r="J1508" s="48"/>
      <c r="K1508" s="48"/>
      <c r="L1508" s="48"/>
      <c r="M1508" s="48"/>
      <c r="N1508" s="48"/>
    </row>
    <row r="1509" spans="3:14">
      <c r="C1509" s="48"/>
      <c r="D1509" s="48"/>
      <c r="E1509" s="48"/>
      <c r="F1509" s="48"/>
      <c r="G1509" s="48"/>
      <c r="H1509" s="48"/>
      <c r="I1509" s="48"/>
      <c r="J1509" s="48"/>
      <c r="K1509" s="48"/>
      <c r="L1509" s="48"/>
      <c r="M1509" s="48"/>
      <c r="N1509" s="48"/>
    </row>
    <row r="1510" spans="3:14">
      <c r="C1510" s="48"/>
      <c r="D1510" s="48"/>
      <c r="E1510" s="48"/>
      <c r="F1510" s="48"/>
      <c r="G1510" s="48"/>
      <c r="H1510" s="48"/>
      <c r="I1510" s="48"/>
      <c r="J1510" s="48"/>
      <c r="K1510" s="48"/>
      <c r="L1510" s="48"/>
      <c r="M1510" s="48"/>
      <c r="N1510" s="48"/>
    </row>
    <row r="1511" spans="3:14">
      <c r="C1511" s="48"/>
      <c r="D1511" s="48"/>
      <c r="E1511" s="48"/>
      <c r="F1511" s="48"/>
      <c r="G1511" s="48"/>
      <c r="H1511" s="48"/>
      <c r="I1511" s="48"/>
      <c r="J1511" s="48"/>
      <c r="K1511" s="48"/>
      <c r="L1511" s="48"/>
      <c r="M1511" s="48"/>
      <c r="N1511" s="48"/>
    </row>
    <row r="1512" spans="3:14">
      <c r="C1512" s="48"/>
      <c r="D1512" s="48"/>
      <c r="E1512" s="48"/>
      <c r="F1512" s="48"/>
      <c r="G1512" s="48"/>
      <c r="H1512" s="48"/>
      <c r="I1512" s="48"/>
      <c r="J1512" s="48"/>
      <c r="K1512" s="48"/>
      <c r="L1512" s="48"/>
      <c r="M1512" s="48"/>
      <c r="N1512" s="48"/>
    </row>
    <row r="1513" spans="3:14">
      <c r="C1513" s="48"/>
      <c r="D1513" s="48"/>
      <c r="E1513" s="48"/>
      <c r="F1513" s="48"/>
      <c r="G1513" s="48"/>
      <c r="H1513" s="48"/>
      <c r="I1513" s="48"/>
      <c r="J1513" s="48"/>
      <c r="K1513" s="48"/>
      <c r="L1513" s="48"/>
      <c r="M1513" s="48"/>
      <c r="N1513" s="48"/>
    </row>
    <row r="1514" spans="3:14">
      <c r="C1514" s="48"/>
      <c r="D1514" s="48"/>
      <c r="E1514" s="48"/>
      <c r="F1514" s="48"/>
      <c r="G1514" s="48"/>
      <c r="H1514" s="48"/>
      <c r="I1514" s="48"/>
      <c r="J1514" s="48"/>
      <c r="K1514" s="48"/>
      <c r="L1514" s="48"/>
      <c r="M1514" s="48"/>
      <c r="N1514" s="48"/>
    </row>
    <row r="1515" spans="3:14">
      <c r="C1515" s="48"/>
      <c r="D1515" s="48"/>
      <c r="E1515" s="48"/>
      <c r="F1515" s="48"/>
      <c r="G1515" s="48"/>
      <c r="H1515" s="48"/>
      <c r="I1515" s="48"/>
      <c r="J1515" s="48"/>
      <c r="K1515" s="48"/>
      <c r="L1515" s="48"/>
      <c r="M1515" s="48"/>
      <c r="N1515" s="48"/>
    </row>
    <row r="1516" spans="3:14">
      <c r="C1516" s="48"/>
      <c r="D1516" s="48"/>
      <c r="E1516" s="48"/>
      <c r="F1516" s="48"/>
      <c r="G1516" s="48"/>
      <c r="H1516" s="48"/>
      <c r="I1516" s="48"/>
      <c r="J1516" s="48"/>
      <c r="K1516" s="48"/>
      <c r="L1516" s="48"/>
      <c r="M1516" s="48"/>
      <c r="N1516" s="48"/>
    </row>
    <row r="1517" spans="3:14">
      <c r="C1517" s="48"/>
      <c r="D1517" s="48"/>
      <c r="E1517" s="48"/>
      <c r="F1517" s="48"/>
      <c r="G1517" s="48"/>
      <c r="H1517" s="48"/>
      <c r="I1517" s="48"/>
      <c r="J1517" s="48"/>
      <c r="K1517" s="48"/>
      <c r="L1517" s="48"/>
      <c r="M1517" s="48"/>
      <c r="N1517" s="48"/>
    </row>
    <row r="1518" spans="3:14">
      <c r="C1518" s="48"/>
      <c r="D1518" s="48"/>
      <c r="E1518" s="48"/>
      <c r="F1518" s="48"/>
      <c r="G1518" s="48"/>
      <c r="H1518" s="48"/>
      <c r="I1518" s="48"/>
      <c r="J1518" s="48"/>
      <c r="K1518" s="48"/>
      <c r="L1518" s="48"/>
      <c r="M1518" s="48"/>
      <c r="N1518" s="48"/>
    </row>
    <row r="1519" spans="3:14">
      <c r="C1519" s="48"/>
      <c r="D1519" s="48"/>
      <c r="E1519" s="48"/>
      <c r="F1519" s="48"/>
      <c r="G1519" s="48"/>
      <c r="H1519" s="48"/>
      <c r="I1519" s="48"/>
      <c r="J1519" s="48"/>
      <c r="K1519" s="48"/>
      <c r="L1519" s="48"/>
      <c r="M1519" s="48"/>
      <c r="N1519" s="48"/>
    </row>
    <row r="1520" spans="3:14">
      <c r="C1520" s="48"/>
      <c r="D1520" s="48"/>
      <c r="E1520" s="48"/>
      <c r="F1520" s="48"/>
      <c r="G1520" s="48"/>
      <c r="H1520" s="48"/>
      <c r="I1520" s="48"/>
      <c r="J1520" s="48"/>
      <c r="K1520" s="48"/>
      <c r="L1520" s="48"/>
      <c r="M1520" s="48"/>
      <c r="N1520" s="48"/>
    </row>
    <row r="1521" spans="3:14">
      <c r="C1521" s="48"/>
      <c r="D1521" s="48"/>
      <c r="E1521" s="48"/>
      <c r="F1521" s="48"/>
      <c r="G1521" s="48"/>
      <c r="H1521" s="48"/>
      <c r="I1521" s="48"/>
      <c r="J1521" s="48"/>
      <c r="K1521" s="48"/>
      <c r="L1521" s="48"/>
      <c r="M1521" s="48"/>
      <c r="N1521" s="48"/>
    </row>
    <row r="1522" spans="3:14">
      <c r="C1522" s="48"/>
      <c r="D1522" s="48"/>
      <c r="E1522" s="48"/>
      <c r="F1522" s="48"/>
      <c r="G1522" s="48"/>
      <c r="H1522" s="48"/>
      <c r="I1522" s="48"/>
      <c r="J1522" s="48"/>
      <c r="K1522" s="48"/>
      <c r="L1522" s="48"/>
      <c r="M1522" s="48"/>
      <c r="N1522" s="48"/>
    </row>
    <row r="1523" spans="3:14">
      <c r="C1523" s="48"/>
      <c r="D1523" s="48"/>
      <c r="E1523" s="48"/>
      <c r="F1523" s="48"/>
      <c r="G1523" s="48"/>
      <c r="H1523" s="48"/>
      <c r="I1523" s="48"/>
      <c r="J1523" s="48"/>
      <c r="K1523" s="48"/>
      <c r="L1523" s="48"/>
      <c r="M1523" s="48"/>
      <c r="N1523" s="48"/>
    </row>
    <row r="1524" spans="3:14">
      <c r="C1524" s="48"/>
      <c r="D1524" s="48"/>
      <c r="E1524" s="48"/>
      <c r="F1524" s="48"/>
      <c r="G1524" s="48"/>
      <c r="H1524" s="48"/>
      <c r="I1524" s="48"/>
      <c r="J1524" s="48"/>
      <c r="K1524" s="48"/>
      <c r="L1524" s="48"/>
      <c r="M1524" s="48"/>
      <c r="N1524" s="48"/>
    </row>
    <row r="1525" spans="3:14">
      <c r="C1525" s="48"/>
      <c r="D1525" s="48"/>
      <c r="E1525" s="48"/>
      <c r="F1525" s="48"/>
      <c r="G1525" s="48"/>
      <c r="H1525" s="48"/>
      <c r="I1525" s="48"/>
      <c r="J1525" s="48"/>
      <c r="K1525" s="48"/>
      <c r="L1525" s="48"/>
      <c r="M1525" s="48"/>
      <c r="N1525" s="48"/>
    </row>
    <row r="1526" spans="3:14">
      <c r="C1526" s="48"/>
      <c r="D1526" s="48"/>
      <c r="E1526" s="48"/>
      <c r="F1526" s="48"/>
      <c r="G1526" s="48"/>
      <c r="H1526" s="48"/>
      <c r="I1526" s="48"/>
      <c r="J1526" s="48"/>
      <c r="K1526" s="48"/>
      <c r="L1526" s="48"/>
      <c r="M1526" s="48"/>
      <c r="N1526" s="48"/>
    </row>
    <row r="1527" spans="3:14">
      <c r="C1527" s="48"/>
      <c r="D1527" s="48"/>
      <c r="E1527" s="48"/>
      <c r="F1527" s="48"/>
      <c r="G1527" s="48"/>
      <c r="H1527" s="48"/>
      <c r="I1527" s="48"/>
      <c r="J1527" s="48"/>
      <c r="K1527" s="48"/>
      <c r="L1527" s="48"/>
      <c r="M1527" s="48"/>
      <c r="N1527" s="48"/>
    </row>
    <row r="1528" spans="3:14">
      <c r="C1528" s="48"/>
      <c r="D1528" s="48"/>
      <c r="E1528" s="48"/>
      <c r="F1528" s="48"/>
      <c r="G1528" s="48"/>
      <c r="H1528" s="48"/>
      <c r="I1528" s="48"/>
      <c r="J1528" s="48"/>
      <c r="K1528" s="48"/>
      <c r="L1528" s="48"/>
      <c r="M1528" s="48"/>
      <c r="N1528" s="48"/>
    </row>
    <row r="1529" spans="3:14">
      <c r="C1529" s="48"/>
      <c r="D1529" s="48"/>
      <c r="E1529" s="48"/>
      <c r="F1529" s="48"/>
      <c r="G1529" s="48"/>
      <c r="H1529" s="48"/>
      <c r="I1529" s="48"/>
      <c r="J1529" s="48"/>
      <c r="K1529" s="48"/>
      <c r="L1529" s="48"/>
      <c r="M1529" s="48"/>
      <c r="N1529" s="48"/>
    </row>
    <row r="1530" spans="3:14">
      <c r="C1530" s="48"/>
      <c r="D1530" s="48"/>
      <c r="E1530" s="48"/>
      <c r="F1530" s="48"/>
      <c r="G1530" s="48"/>
      <c r="H1530" s="48"/>
      <c r="I1530" s="48"/>
      <c r="J1530" s="48"/>
      <c r="K1530" s="48"/>
      <c r="L1530" s="48"/>
      <c r="M1530" s="48"/>
      <c r="N1530" s="48"/>
    </row>
    <row r="1531" spans="3:14">
      <c r="C1531" s="48"/>
      <c r="D1531" s="48"/>
      <c r="E1531" s="48"/>
      <c r="F1531" s="48"/>
      <c r="G1531" s="48"/>
      <c r="H1531" s="48"/>
      <c r="I1531" s="48"/>
      <c r="J1531" s="48"/>
      <c r="K1531" s="48"/>
      <c r="L1531" s="48"/>
      <c r="M1531" s="48"/>
      <c r="N1531" s="48"/>
    </row>
    <row r="1532" spans="3:14">
      <c r="C1532" s="48"/>
      <c r="D1532" s="48"/>
      <c r="E1532" s="48"/>
      <c r="F1532" s="48"/>
      <c r="G1532" s="48"/>
      <c r="H1532" s="48"/>
      <c r="I1532" s="48"/>
      <c r="J1532" s="48"/>
      <c r="K1532" s="48"/>
      <c r="L1532" s="48"/>
      <c r="M1532" s="48"/>
      <c r="N1532" s="48"/>
    </row>
    <row r="1533" spans="3:14">
      <c r="C1533" s="48"/>
      <c r="D1533" s="48"/>
      <c r="E1533" s="48"/>
      <c r="F1533" s="48"/>
      <c r="G1533" s="48"/>
      <c r="H1533" s="48"/>
      <c r="I1533" s="48"/>
      <c r="J1533" s="48"/>
      <c r="K1533" s="48"/>
      <c r="L1533" s="48"/>
      <c r="M1533" s="48"/>
      <c r="N1533" s="48"/>
    </row>
    <row r="1534" spans="3:14">
      <c r="C1534" s="48"/>
      <c r="D1534" s="48"/>
      <c r="E1534" s="48"/>
      <c r="F1534" s="48"/>
      <c r="G1534" s="48"/>
      <c r="H1534" s="48"/>
      <c r="I1534" s="48"/>
      <c r="J1534" s="48"/>
      <c r="K1534" s="48"/>
      <c r="L1534" s="48"/>
      <c r="M1534" s="48"/>
      <c r="N1534" s="48"/>
    </row>
    <row r="1535" spans="3:14">
      <c r="C1535" s="48"/>
      <c r="D1535" s="48"/>
      <c r="E1535" s="48"/>
      <c r="F1535" s="48"/>
      <c r="G1535" s="48"/>
      <c r="H1535" s="48"/>
      <c r="I1535" s="48"/>
      <c r="J1535" s="48"/>
      <c r="K1535" s="48"/>
      <c r="L1535" s="48"/>
      <c r="M1535" s="48"/>
      <c r="N1535" s="48"/>
    </row>
    <row r="1536" spans="3:14">
      <c r="C1536" s="48"/>
      <c r="D1536" s="48"/>
      <c r="E1536" s="48"/>
      <c r="F1536" s="48"/>
      <c r="G1536" s="48"/>
      <c r="H1536" s="48"/>
      <c r="I1536" s="48"/>
      <c r="J1536" s="48"/>
      <c r="K1536" s="48"/>
      <c r="L1536" s="48"/>
      <c r="M1536" s="48"/>
      <c r="N1536" s="48"/>
    </row>
    <row r="1537" spans="3:14">
      <c r="C1537" s="48"/>
      <c r="D1537" s="48"/>
      <c r="E1537" s="48"/>
      <c r="F1537" s="48"/>
      <c r="G1537" s="48"/>
      <c r="H1537" s="48"/>
      <c r="I1537" s="48"/>
      <c r="J1537" s="48"/>
      <c r="K1537" s="48"/>
      <c r="L1537" s="48"/>
      <c r="M1537" s="48"/>
      <c r="N1537" s="48"/>
    </row>
    <row r="1538" spans="3:14">
      <c r="C1538" s="48"/>
      <c r="D1538" s="48"/>
      <c r="E1538" s="48"/>
      <c r="F1538" s="48"/>
      <c r="G1538" s="48"/>
      <c r="H1538" s="48"/>
      <c r="I1538" s="48"/>
      <c r="J1538" s="48"/>
      <c r="K1538" s="48"/>
      <c r="L1538" s="48"/>
      <c r="M1538" s="48"/>
      <c r="N1538" s="48"/>
    </row>
    <row r="1539" spans="3:14">
      <c r="C1539" s="48"/>
      <c r="D1539" s="48"/>
      <c r="E1539" s="48"/>
      <c r="F1539" s="48"/>
      <c r="G1539" s="48"/>
      <c r="H1539" s="48"/>
      <c r="I1539" s="48"/>
      <c r="J1539" s="48"/>
      <c r="K1539" s="48"/>
      <c r="L1539" s="48"/>
      <c r="M1539" s="48"/>
      <c r="N1539" s="48"/>
    </row>
    <row r="1540" spans="3:14">
      <c r="C1540" s="48"/>
      <c r="D1540" s="48"/>
      <c r="E1540" s="48"/>
      <c r="F1540" s="48"/>
      <c r="G1540" s="48"/>
      <c r="H1540" s="48"/>
      <c r="I1540" s="48"/>
      <c r="J1540" s="48"/>
      <c r="K1540" s="48"/>
      <c r="L1540" s="48"/>
      <c r="M1540" s="48"/>
      <c r="N1540" s="48"/>
    </row>
    <row r="1541" spans="3:14">
      <c r="C1541" s="48"/>
      <c r="D1541" s="48"/>
      <c r="E1541" s="48"/>
      <c r="F1541" s="48"/>
      <c r="G1541" s="48"/>
      <c r="H1541" s="48"/>
      <c r="I1541" s="48"/>
      <c r="J1541" s="48"/>
      <c r="K1541" s="48"/>
      <c r="L1541" s="48"/>
      <c r="M1541" s="48"/>
      <c r="N1541" s="48"/>
    </row>
    <row r="1542" spans="3:14">
      <c r="C1542" s="48"/>
      <c r="D1542" s="48"/>
      <c r="E1542" s="48"/>
      <c r="F1542" s="48"/>
      <c r="G1542" s="48"/>
      <c r="H1542" s="48"/>
      <c r="I1542" s="48"/>
      <c r="J1542" s="48"/>
      <c r="K1542" s="48"/>
      <c r="L1542" s="48"/>
      <c r="M1542" s="48"/>
      <c r="N1542" s="48"/>
    </row>
    <row r="1543" spans="3:14">
      <c r="C1543" s="48"/>
      <c r="D1543" s="48"/>
      <c r="E1543" s="48"/>
      <c r="F1543" s="48"/>
      <c r="G1543" s="48"/>
      <c r="H1543" s="48"/>
      <c r="I1543" s="48"/>
      <c r="J1543" s="48"/>
      <c r="K1543" s="48"/>
      <c r="L1543" s="48"/>
      <c r="M1543" s="48"/>
      <c r="N1543" s="48"/>
    </row>
    <row r="1544" spans="3:14">
      <c r="C1544" s="48"/>
      <c r="D1544" s="48"/>
      <c r="E1544" s="48"/>
      <c r="F1544" s="48"/>
      <c r="G1544" s="48"/>
      <c r="H1544" s="48"/>
      <c r="I1544" s="48"/>
      <c r="J1544" s="48"/>
      <c r="K1544" s="48"/>
      <c r="L1544" s="48"/>
      <c r="M1544" s="48"/>
      <c r="N1544" s="48"/>
    </row>
    <row r="1545" spans="3:14">
      <c r="C1545" s="48"/>
      <c r="D1545" s="48"/>
      <c r="E1545" s="48"/>
      <c r="F1545" s="48"/>
      <c r="G1545" s="48"/>
      <c r="H1545" s="48"/>
      <c r="I1545" s="48"/>
      <c r="J1545" s="48"/>
      <c r="K1545" s="48"/>
      <c r="L1545" s="48"/>
      <c r="M1545" s="48"/>
      <c r="N1545" s="48"/>
    </row>
    <row r="1546" spans="3:14">
      <c r="C1546" s="48"/>
      <c r="D1546" s="48"/>
      <c r="E1546" s="48"/>
      <c r="F1546" s="48"/>
      <c r="G1546" s="48"/>
      <c r="H1546" s="48"/>
      <c r="I1546" s="48"/>
      <c r="J1546" s="48"/>
      <c r="K1546" s="48"/>
      <c r="L1546" s="48"/>
      <c r="M1546" s="48"/>
      <c r="N1546" s="48"/>
    </row>
    <row r="1547" spans="3:14">
      <c r="C1547" s="48"/>
      <c r="D1547" s="48"/>
      <c r="E1547" s="48"/>
      <c r="F1547" s="48"/>
      <c r="G1547" s="48"/>
      <c r="H1547" s="48"/>
      <c r="I1547" s="48"/>
      <c r="J1547" s="48"/>
      <c r="K1547" s="48"/>
      <c r="L1547" s="48"/>
      <c r="M1547" s="48"/>
      <c r="N1547" s="48"/>
    </row>
    <row r="1548" spans="3:14">
      <c r="C1548" s="48"/>
      <c r="D1548" s="48"/>
      <c r="E1548" s="48"/>
      <c r="F1548" s="48"/>
      <c r="G1548" s="48"/>
      <c r="H1548" s="48"/>
      <c r="I1548" s="48"/>
      <c r="J1548" s="48"/>
      <c r="K1548" s="48"/>
      <c r="L1548" s="48"/>
      <c r="M1548" s="48"/>
      <c r="N1548" s="48"/>
    </row>
    <row r="1549" spans="3:14">
      <c r="C1549" s="48"/>
      <c r="D1549" s="48"/>
      <c r="E1549" s="48"/>
      <c r="F1549" s="48"/>
      <c r="G1549" s="48"/>
      <c r="H1549" s="48"/>
      <c r="I1549" s="48"/>
      <c r="J1549" s="48"/>
      <c r="K1549" s="48"/>
      <c r="L1549" s="48"/>
      <c r="M1549" s="48"/>
      <c r="N1549" s="48"/>
    </row>
    <row r="1550" spans="3:14">
      <c r="C1550" s="48"/>
      <c r="D1550" s="48"/>
      <c r="E1550" s="48"/>
      <c r="F1550" s="48"/>
      <c r="G1550" s="48"/>
      <c r="H1550" s="48"/>
      <c r="I1550" s="48"/>
      <c r="J1550" s="48"/>
      <c r="K1550" s="48"/>
      <c r="L1550" s="48"/>
      <c r="M1550" s="48"/>
      <c r="N1550" s="48"/>
    </row>
    <row r="1551" spans="3:14">
      <c r="C1551" s="48"/>
      <c r="D1551" s="48"/>
      <c r="E1551" s="48"/>
      <c r="F1551" s="48"/>
      <c r="G1551" s="48"/>
      <c r="H1551" s="48"/>
      <c r="I1551" s="48"/>
      <c r="J1551" s="48"/>
      <c r="K1551" s="48"/>
      <c r="L1551" s="48"/>
      <c r="M1551" s="48"/>
      <c r="N1551" s="48"/>
    </row>
    <row r="1552" spans="3:14">
      <c r="C1552" s="48"/>
      <c r="D1552" s="48"/>
      <c r="E1552" s="48"/>
      <c r="F1552" s="48"/>
      <c r="G1552" s="48"/>
      <c r="H1552" s="48"/>
      <c r="I1552" s="48"/>
      <c r="J1552" s="48"/>
      <c r="K1552" s="48"/>
      <c r="L1552" s="48"/>
      <c r="M1552" s="48"/>
      <c r="N1552" s="48"/>
    </row>
    <row r="1553" spans="3:14">
      <c r="C1553" s="48"/>
      <c r="D1553" s="48"/>
      <c r="E1553" s="48"/>
      <c r="F1553" s="48"/>
      <c r="G1553" s="48"/>
      <c r="H1553" s="48"/>
      <c r="I1553" s="48"/>
      <c r="J1553" s="48"/>
      <c r="K1553" s="48"/>
      <c r="L1553" s="48"/>
      <c r="M1553" s="48"/>
      <c r="N1553" s="48"/>
    </row>
    <row r="1554" spans="3:14">
      <c r="C1554" s="48"/>
      <c r="D1554" s="48"/>
      <c r="E1554" s="48"/>
      <c r="F1554" s="48"/>
      <c r="G1554" s="48"/>
      <c r="H1554" s="48"/>
      <c r="I1554" s="48"/>
      <c r="J1554" s="48"/>
      <c r="K1554" s="48"/>
      <c r="L1554" s="48"/>
      <c r="M1554" s="48"/>
      <c r="N1554" s="48"/>
    </row>
    <row r="1555" spans="3:14">
      <c r="C1555" s="48"/>
      <c r="D1555" s="48"/>
      <c r="E1555" s="48"/>
      <c r="F1555" s="48"/>
      <c r="G1555" s="48"/>
      <c r="H1555" s="48"/>
      <c r="I1555" s="48"/>
      <c r="J1555" s="48"/>
      <c r="K1555" s="48"/>
      <c r="L1555" s="48"/>
      <c r="M1555" s="48"/>
      <c r="N1555" s="48"/>
    </row>
    <row r="1556" spans="3:14">
      <c r="C1556" s="48"/>
      <c r="D1556" s="48"/>
      <c r="E1556" s="48"/>
      <c r="F1556" s="48"/>
      <c r="G1556" s="48"/>
      <c r="H1556" s="48"/>
      <c r="I1556" s="48"/>
      <c r="J1556" s="48"/>
      <c r="K1556" s="48"/>
      <c r="L1556" s="48"/>
      <c r="M1556" s="48"/>
      <c r="N1556" s="48"/>
    </row>
    <row r="1557" spans="3:14">
      <c r="C1557" s="48"/>
      <c r="D1557" s="48"/>
      <c r="E1557" s="48"/>
      <c r="F1557" s="48"/>
      <c r="G1557" s="48"/>
      <c r="H1557" s="48"/>
      <c r="I1557" s="48"/>
      <c r="J1557" s="48"/>
      <c r="K1557" s="48"/>
      <c r="L1557" s="48"/>
      <c r="M1557" s="48"/>
      <c r="N1557" s="48"/>
    </row>
    <row r="1558" spans="3:14">
      <c r="C1558" s="48"/>
      <c r="D1558" s="48"/>
      <c r="E1558" s="48"/>
      <c r="F1558" s="48"/>
      <c r="G1558" s="48"/>
      <c r="H1558" s="48"/>
      <c r="I1558" s="48"/>
      <c r="J1558" s="48"/>
      <c r="K1558" s="48"/>
      <c r="L1558" s="48"/>
      <c r="M1558" s="48"/>
      <c r="N1558" s="48"/>
    </row>
    <row r="1559" spans="3:14">
      <c r="C1559" s="48"/>
      <c r="D1559" s="48"/>
      <c r="E1559" s="48"/>
      <c r="F1559" s="48"/>
      <c r="G1559" s="48"/>
      <c r="H1559" s="48"/>
      <c r="I1559" s="48"/>
      <c r="J1559" s="48"/>
      <c r="K1559" s="48"/>
      <c r="L1559" s="48"/>
      <c r="M1559" s="48"/>
      <c r="N1559" s="48"/>
    </row>
    <row r="1560" spans="3:14">
      <c r="C1560" s="48"/>
      <c r="D1560" s="48"/>
      <c r="E1560" s="48"/>
      <c r="F1560" s="48"/>
      <c r="G1560" s="48"/>
      <c r="H1560" s="48"/>
      <c r="I1560" s="48"/>
      <c r="J1560" s="48"/>
      <c r="K1560" s="48"/>
      <c r="L1560" s="48"/>
      <c r="M1560" s="48"/>
      <c r="N1560" s="48"/>
    </row>
    <row r="1561" spans="3:14">
      <c r="C1561" s="48"/>
      <c r="D1561" s="48"/>
      <c r="E1561" s="48"/>
      <c r="F1561" s="48"/>
      <c r="G1561" s="48"/>
      <c r="H1561" s="48"/>
      <c r="I1561" s="48"/>
      <c r="J1561" s="48"/>
      <c r="K1561" s="48"/>
      <c r="L1561" s="48"/>
      <c r="M1561" s="48"/>
      <c r="N1561" s="48"/>
    </row>
    <row r="1562" spans="3:14">
      <c r="C1562" s="48"/>
      <c r="D1562" s="48"/>
      <c r="E1562" s="48"/>
      <c r="F1562" s="48"/>
      <c r="G1562" s="48"/>
      <c r="H1562" s="48"/>
      <c r="I1562" s="48"/>
      <c r="J1562" s="48"/>
      <c r="K1562" s="48"/>
      <c r="L1562" s="48"/>
      <c r="M1562" s="48"/>
      <c r="N1562" s="48"/>
    </row>
    <row r="1563" spans="3:14">
      <c r="C1563" s="48"/>
      <c r="D1563" s="48"/>
      <c r="E1563" s="48"/>
      <c r="F1563" s="48"/>
      <c r="G1563" s="48"/>
      <c r="H1563" s="48"/>
      <c r="I1563" s="48"/>
      <c r="J1563" s="48"/>
      <c r="K1563" s="48"/>
      <c r="L1563" s="48"/>
      <c r="M1563" s="48"/>
      <c r="N1563" s="48"/>
    </row>
    <row r="1564" spans="3:14">
      <c r="C1564" s="48"/>
      <c r="D1564" s="48"/>
      <c r="E1564" s="48"/>
      <c r="F1564" s="48"/>
      <c r="G1564" s="48"/>
      <c r="H1564" s="48"/>
      <c r="I1564" s="48"/>
      <c r="J1564" s="48"/>
      <c r="K1564" s="48"/>
      <c r="L1564" s="48"/>
      <c r="M1564" s="48"/>
      <c r="N1564" s="48"/>
    </row>
    <row r="1565" spans="3:14">
      <c r="C1565" s="48"/>
      <c r="D1565" s="48"/>
      <c r="E1565" s="48"/>
      <c r="F1565" s="48"/>
      <c r="G1565" s="48"/>
      <c r="H1565" s="48"/>
      <c r="I1565" s="48"/>
      <c r="J1565" s="48"/>
      <c r="K1565" s="48"/>
      <c r="L1565" s="48"/>
      <c r="M1565" s="48"/>
      <c r="N1565" s="48"/>
    </row>
    <row r="1566" spans="3:14">
      <c r="C1566" s="48"/>
      <c r="D1566" s="48"/>
      <c r="E1566" s="48"/>
      <c r="F1566" s="48"/>
      <c r="G1566" s="48"/>
      <c r="H1566" s="48"/>
      <c r="I1566" s="48"/>
      <c r="J1566" s="48"/>
      <c r="K1566" s="48"/>
      <c r="L1566" s="48"/>
      <c r="M1566" s="48"/>
      <c r="N1566" s="48"/>
    </row>
    <row r="1567" spans="3:14">
      <c r="C1567" s="48"/>
      <c r="D1567" s="48"/>
      <c r="E1567" s="48"/>
      <c r="F1567" s="48"/>
      <c r="G1567" s="48"/>
      <c r="H1567" s="48"/>
      <c r="I1567" s="48"/>
      <c r="J1567" s="48"/>
      <c r="K1567" s="48"/>
      <c r="L1567" s="48"/>
      <c r="M1567" s="48"/>
      <c r="N1567" s="48"/>
    </row>
    <row r="1568" spans="3:14">
      <c r="C1568" s="48"/>
      <c r="D1568" s="48"/>
      <c r="E1568" s="48"/>
      <c r="F1568" s="48"/>
      <c r="G1568" s="48"/>
      <c r="H1568" s="48"/>
      <c r="I1568" s="48"/>
      <c r="J1568" s="48"/>
      <c r="K1568" s="48"/>
      <c r="L1568" s="48"/>
      <c r="M1568" s="48"/>
      <c r="N1568" s="48"/>
    </row>
    <row r="1569" spans="3:14">
      <c r="C1569" s="48"/>
      <c r="D1569" s="48"/>
      <c r="E1569" s="48"/>
      <c r="F1569" s="48"/>
      <c r="G1569" s="48"/>
      <c r="H1569" s="48"/>
      <c r="I1569" s="48"/>
      <c r="J1569" s="48"/>
      <c r="K1569" s="48"/>
      <c r="L1569" s="48"/>
      <c r="M1569" s="48"/>
      <c r="N1569" s="48"/>
    </row>
    <row r="1570" spans="3:14">
      <c r="C1570" s="48"/>
      <c r="D1570" s="48"/>
      <c r="E1570" s="48"/>
      <c r="F1570" s="48"/>
      <c r="G1570" s="48"/>
      <c r="H1570" s="48"/>
      <c r="I1570" s="48"/>
      <c r="J1570" s="48"/>
      <c r="K1570" s="48"/>
      <c r="L1570" s="48"/>
      <c r="M1570" s="48"/>
      <c r="N1570" s="48"/>
    </row>
    <row r="1571" spans="3:14">
      <c r="C1571" s="48"/>
      <c r="D1571" s="48"/>
      <c r="E1571" s="48"/>
      <c r="F1571" s="48"/>
      <c r="G1571" s="48"/>
      <c r="H1571" s="48"/>
      <c r="I1571" s="48"/>
      <c r="J1571" s="48"/>
      <c r="K1571" s="48"/>
      <c r="L1571" s="48"/>
      <c r="M1571" s="48"/>
      <c r="N1571" s="48"/>
    </row>
    <row r="1572" spans="3:14">
      <c r="C1572" s="48"/>
      <c r="D1572" s="48"/>
      <c r="E1572" s="48"/>
      <c r="F1572" s="48"/>
      <c r="G1572" s="48"/>
      <c r="H1572" s="48"/>
      <c r="I1572" s="48"/>
      <c r="J1572" s="48"/>
      <c r="K1572" s="48"/>
      <c r="L1572" s="48"/>
      <c r="M1572" s="48"/>
      <c r="N1572" s="48"/>
    </row>
    <row r="1573" spans="3:14">
      <c r="C1573" s="48"/>
      <c r="D1573" s="48"/>
      <c r="E1573" s="48"/>
      <c r="F1573" s="48"/>
      <c r="G1573" s="48"/>
      <c r="H1573" s="48"/>
      <c r="I1573" s="48"/>
      <c r="J1573" s="48"/>
      <c r="K1573" s="48"/>
      <c r="L1573" s="48"/>
      <c r="M1573" s="48"/>
      <c r="N1573" s="48"/>
    </row>
    <row r="1574" spans="3:14">
      <c r="C1574" s="48"/>
      <c r="D1574" s="48"/>
      <c r="E1574" s="48"/>
      <c r="F1574" s="48"/>
      <c r="G1574" s="48"/>
      <c r="H1574" s="48"/>
      <c r="I1574" s="48"/>
      <c r="J1574" s="48"/>
      <c r="K1574" s="48"/>
      <c r="L1574" s="48"/>
      <c r="M1574" s="48"/>
      <c r="N1574" s="48"/>
    </row>
    <row r="1575" spans="3:14">
      <c r="C1575" s="48"/>
      <c r="D1575" s="48"/>
      <c r="E1575" s="48"/>
      <c r="F1575" s="48"/>
      <c r="G1575" s="48"/>
      <c r="H1575" s="48"/>
      <c r="I1575" s="48"/>
      <c r="J1575" s="48"/>
      <c r="K1575" s="48"/>
      <c r="L1575" s="48"/>
      <c r="M1575" s="48"/>
      <c r="N1575" s="48"/>
    </row>
    <row r="1576" spans="3:14">
      <c r="C1576" s="48"/>
      <c r="D1576" s="48"/>
      <c r="E1576" s="48"/>
      <c r="F1576" s="48"/>
      <c r="G1576" s="48"/>
      <c r="H1576" s="48"/>
      <c r="I1576" s="48"/>
      <c r="J1576" s="48"/>
      <c r="K1576" s="48"/>
      <c r="L1576" s="48"/>
      <c r="M1576" s="48"/>
      <c r="N1576" s="48"/>
    </row>
    <row r="1577" spans="3:14">
      <c r="C1577" s="48"/>
      <c r="D1577" s="48"/>
      <c r="E1577" s="48"/>
      <c r="F1577" s="48"/>
      <c r="G1577" s="48"/>
      <c r="H1577" s="48"/>
      <c r="I1577" s="48"/>
      <c r="J1577" s="48"/>
      <c r="K1577" s="48"/>
      <c r="L1577" s="48"/>
      <c r="M1577" s="48"/>
      <c r="N1577" s="48"/>
    </row>
    <row r="1578" spans="3:14">
      <c r="C1578" s="48"/>
      <c r="D1578" s="48"/>
      <c r="E1578" s="48"/>
      <c r="F1578" s="48"/>
      <c r="G1578" s="48"/>
      <c r="H1578" s="48"/>
      <c r="I1578" s="48"/>
      <c r="J1578" s="48"/>
      <c r="K1578" s="48"/>
      <c r="L1578" s="48"/>
      <c r="M1578" s="48"/>
      <c r="N1578" s="48"/>
    </row>
    <row r="1579" spans="3:14">
      <c r="C1579" s="48"/>
      <c r="D1579" s="48"/>
      <c r="E1579" s="48"/>
      <c r="F1579" s="48"/>
      <c r="G1579" s="48"/>
      <c r="H1579" s="48"/>
      <c r="I1579" s="48"/>
      <c r="J1579" s="48"/>
      <c r="K1579" s="48"/>
      <c r="L1579" s="48"/>
      <c r="M1579" s="48"/>
      <c r="N1579" s="48"/>
    </row>
    <row r="1580" spans="3:14">
      <c r="C1580" s="48"/>
      <c r="D1580" s="48"/>
      <c r="E1580" s="48"/>
      <c r="F1580" s="48"/>
      <c r="G1580" s="48"/>
      <c r="H1580" s="48"/>
      <c r="I1580" s="48"/>
      <c r="J1580" s="48"/>
      <c r="K1580" s="48"/>
      <c r="L1580" s="48"/>
      <c r="M1580" s="48"/>
      <c r="N1580" s="48"/>
    </row>
    <row r="1581" spans="3:14">
      <c r="C1581" s="48"/>
      <c r="D1581" s="48"/>
      <c r="E1581" s="48"/>
      <c r="F1581" s="48"/>
      <c r="G1581" s="48"/>
      <c r="H1581" s="48"/>
      <c r="I1581" s="48"/>
      <c r="J1581" s="48"/>
      <c r="K1581" s="48"/>
      <c r="L1581" s="48"/>
      <c r="M1581" s="48"/>
      <c r="N1581" s="48"/>
    </row>
    <row r="1582" spans="3:14">
      <c r="C1582" s="48"/>
      <c r="D1582" s="48"/>
      <c r="E1582" s="48"/>
      <c r="F1582" s="48"/>
      <c r="G1582" s="48"/>
      <c r="H1582" s="48"/>
      <c r="I1582" s="48"/>
      <c r="J1582" s="48"/>
      <c r="K1582" s="48"/>
      <c r="L1582" s="48"/>
      <c r="M1582" s="48"/>
      <c r="N1582" s="48"/>
    </row>
    <row r="1583" spans="3:14">
      <c r="C1583" s="48"/>
      <c r="D1583" s="48"/>
      <c r="E1583" s="48"/>
      <c r="F1583" s="48"/>
      <c r="G1583" s="48"/>
      <c r="H1583" s="48"/>
      <c r="I1583" s="48"/>
      <c r="J1583" s="48"/>
      <c r="K1583" s="48"/>
      <c r="L1583" s="48"/>
      <c r="M1583" s="48"/>
      <c r="N1583" s="48"/>
    </row>
    <row r="1584" spans="3:14">
      <c r="C1584" s="48"/>
      <c r="D1584" s="48"/>
      <c r="E1584" s="48"/>
      <c r="F1584" s="48"/>
      <c r="G1584" s="48"/>
      <c r="H1584" s="48"/>
      <c r="I1584" s="48"/>
      <c r="J1584" s="48"/>
      <c r="K1584" s="48"/>
      <c r="L1584" s="48"/>
      <c r="M1584" s="48"/>
      <c r="N1584" s="48"/>
    </row>
    <row r="1585" spans="3:14">
      <c r="C1585" s="48"/>
      <c r="D1585" s="48"/>
      <c r="E1585" s="48"/>
      <c r="F1585" s="48"/>
      <c r="G1585" s="48"/>
      <c r="H1585" s="48"/>
      <c r="I1585" s="48"/>
      <c r="J1585" s="48"/>
      <c r="K1585" s="48"/>
      <c r="L1585" s="48"/>
      <c r="M1585" s="48"/>
      <c r="N1585" s="48"/>
    </row>
    <row r="1586" spans="3:14">
      <c r="C1586" s="48"/>
      <c r="D1586" s="48"/>
      <c r="E1586" s="48"/>
      <c r="F1586" s="48"/>
      <c r="G1586" s="48"/>
      <c r="H1586" s="48"/>
      <c r="I1586" s="48"/>
      <c r="J1586" s="48"/>
      <c r="K1586" s="48"/>
      <c r="L1586" s="48"/>
      <c r="M1586" s="48"/>
      <c r="N1586" s="48"/>
    </row>
    <row r="1587" spans="3:14">
      <c r="C1587" s="48"/>
      <c r="D1587" s="48"/>
      <c r="E1587" s="48"/>
      <c r="F1587" s="48"/>
      <c r="G1587" s="48"/>
      <c r="H1587" s="48"/>
      <c r="I1587" s="48"/>
      <c r="J1587" s="48"/>
      <c r="K1587" s="48"/>
      <c r="L1587" s="48"/>
      <c r="M1587" s="48"/>
      <c r="N1587" s="48"/>
    </row>
    <row r="1588" spans="3:14">
      <c r="C1588" s="48"/>
      <c r="D1588" s="48"/>
      <c r="E1588" s="48"/>
      <c r="F1588" s="48"/>
      <c r="G1588" s="48"/>
      <c r="H1588" s="48"/>
      <c r="I1588" s="48"/>
      <c r="J1588" s="48"/>
      <c r="K1588" s="48"/>
      <c r="L1588" s="48"/>
      <c r="M1588" s="48"/>
      <c r="N1588" s="48"/>
    </row>
    <row r="1589" spans="3:14">
      <c r="C1589" s="48"/>
      <c r="D1589" s="48"/>
      <c r="E1589" s="48"/>
      <c r="F1589" s="48"/>
      <c r="G1589" s="48"/>
      <c r="H1589" s="48"/>
      <c r="I1589" s="48"/>
      <c r="J1589" s="48"/>
      <c r="K1589" s="48"/>
      <c r="L1589" s="48"/>
      <c r="M1589" s="48"/>
      <c r="N1589" s="48"/>
    </row>
    <row r="1590" spans="3:14">
      <c r="C1590" s="48"/>
      <c r="D1590" s="48"/>
      <c r="E1590" s="48"/>
      <c r="F1590" s="48"/>
      <c r="G1590" s="48"/>
      <c r="H1590" s="48"/>
      <c r="I1590" s="48"/>
      <c r="J1590" s="48"/>
      <c r="K1590" s="48"/>
      <c r="L1590" s="48"/>
      <c r="M1590" s="48"/>
      <c r="N1590" s="48"/>
    </row>
    <row r="1591" spans="3:14">
      <c r="C1591" s="48"/>
      <c r="D1591" s="48"/>
      <c r="E1591" s="48"/>
      <c r="F1591" s="48"/>
      <c r="G1591" s="48"/>
      <c r="H1591" s="48"/>
      <c r="I1591" s="48"/>
      <c r="J1591" s="48"/>
      <c r="K1591" s="48"/>
      <c r="L1591" s="48"/>
      <c r="M1591" s="48"/>
      <c r="N1591" s="48"/>
    </row>
    <row r="1592" spans="3:14">
      <c r="C1592" s="48"/>
      <c r="D1592" s="48"/>
      <c r="E1592" s="48"/>
      <c r="F1592" s="48"/>
      <c r="G1592" s="48"/>
      <c r="H1592" s="48"/>
      <c r="I1592" s="48"/>
      <c r="J1592" s="48"/>
      <c r="K1592" s="48"/>
      <c r="L1592" s="48"/>
      <c r="M1592" s="48"/>
      <c r="N1592" s="48"/>
    </row>
    <row r="1593" spans="3:14">
      <c r="C1593" s="48"/>
      <c r="D1593" s="48"/>
      <c r="E1593" s="48"/>
      <c r="F1593" s="48"/>
      <c r="G1593" s="48"/>
      <c r="H1593" s="48"/>
      <c r="I1593" s="48"/>
      <c r="J1593" s="48"/>
      <c r="K1593" s="48"/>
      <c r="L1593" s="48"/>
      <c r="M1593" s="48"/>
      <c r="N1593" s="48"/>
    </row>
    <row r="1594" spans="3:14">
      <c r="C1594" s="48"/>
      <c r="D1594" s="48"/>
      <c r="E1594" s="48"/>
      <c r="F1594" s="48"/>
      <c r="G1594" s="48"/>
      <c r="H1594" s="48"/>
      <c r="I1594" s="48"/>
      <c r="J1594" s="48"/>
      <c r="K1594" s="48"/>
      <c r="L1594" s="48"/>
      <c r="M1594" s="48"/>
      <c r="N1594" s="48"/>
    </row>
    <row r="1595" spans="3:14">
      <c r="C1595" s="48"/>
      <c r="D1595" s="48"/>
      <c r="E1595" s="48"/>
      <c r="F1595" s="48"/>
      <c r="G1595" s="48"/>
      <c r="H1595" s="48"/>
      <c r="I1595" s="48"/>
      <c r="J1595" s="48"/>
      <c r="K1595" s="48"/>
      <c r="L1595" s="48"/>
      <c r="M1595" s="48"/>
      <c r="N1595" s="48"/>
    </row>
    <row r="1596" spans="3:14">
      <c r="C1596" s="48"/>
      <c r="D1596" s="48"/>
      <c r="E1596" s="48"/>
      <c r="F1596" s="48"/>
      <c r="G1596" s="48"/>
      <c r="H1596" s="48"/>
      <c r="I1596" s="48"/>
      <c r="J1596" s="48"/>
      <c r="K1596" s="48"/>
      <c r="L1596" s="48"/>
      <c r="M1596" s="48"/>
      <c r="N1596" s="48"/>
    </row>
    <row r="1597" spans="3:14">
      <c r="C1597" s="48"/>
      <c r="D1597" s="48"/>
      <c r="E1597" s="48"/>
      <c r="F1597" s="48"/>
      <c r="G1597" s="48"/>
      <c r="H1597" s="48"/>
      <c r="I1597" s="48"/>
      <c r="J1597" s="48"/>
      <c r="K1597" s="48"/>
      <c r="L1597" s="48"/>
      <c r="M1597" s="48"/>
      <c r="N1597" s="48"/>
    </row>
    <row r="1598" spans="3:14">
      <c r="C1598" s="48"/>
      <c r="D1598" s="48"/>
      <c r="E1598" s="48"/>
      <c r="F1598" s="48"/>
      <c r="G1598" s="48"/>
      <c r="H1598" s="48"/>
      <c r="I1598" s="48"/>
      <c r="J1598" s="48"/>
      <c r="K1598" s="48"/>
      <c r="L1598" s="48"/>
      <c r="M1598" s="48"/>
      <c r="N1598" s="48"/>
    </row>
    <row r="1599" spans="3:14">
      <c r="C1599" s="48"/>
      <c r="D1599" s="48"/>
      <c r="E1599" s="48"/>
      <c r="F1599" s="48"/>
      <c r="G1599" s="48"/>
      <c r="H1599" s="48"/>
      <c r="I1599" s="48"/>
      <c r="J1599" s="48"/>
      <c r="K1599" s="48"/>
      <c r="L1599" s="48"/>
      <c r="M1599" s="48"/>
      <c r="N1599" s="48"/>
    </row>
    <row r="1600" spans="3:14">
      <c r="C1600" s="48"/>
      <c r="D1600" s="48"/>
      <c r="E1600" s="48"/>
      <c r="F1600" s="48"/>
      <c r="G1600" s="48"/>
      <c r="H1600" s="48"/>
      <c r="I1600" s="48"/>
      <c r="J1600" s="48"/>
      <c r="K1600" s="48"/>
      <c r="L1600" s="48"/>
      <c r="M1600" s="48"/>
      <c r="N1600" s="48"/>
    </row>
    <row r="1601" spans="3:14">
      <c r="C1601" s="48"/>
      <c r="D1601" s="48"/>
      <c r="E1601" s="48"/>
      <c r="F1601" s="48"/>
      <c r="G1601" s="48"/>
      <c r="H1601" s="48"/>
      <c r="I1601" s="48"/>
      <c r="J1601" s="48"/>
      <c r="K1601" s="48"/>
      <c r="L1601" s="48"/>
      <c r="M1601" s="48"/>
      <c r="N1601" s="48"/>
    </row>
    <row r="1602" spans="3:14">
      <c r="C1602" s="48"/>
      <c r="D1602" s="48"/>
      <c r="E1602" s="48"/>
      <c r="F1602" s="48"/>
      <c r="G1602" s="48"/>
      <c r="H1602" s="48"/>
      <c r="I1602" s="48"/>
      <c r="J1602" s="48"/>
      <c r="K1602" s="48"/>
      <c r="L1602" s="48"/>
      <c r="M1602" s="48"/>
      <c r="N1602" s="48"/>
    </row>
    <row r="1603" spans="3:14">
      <c r="C1603" s="48"/>
      <c r="D1603" s="48"/>
      <c r="E1603" s="48"/>
      <c r="F1603" s="48"/>
      <c r="G1603" s="48"/>
      <c r="H1603" s="48"/>
      <c r="I1603" s="48"/>
      <c r="J1603" s="48"/>
      <c r="K1603" s="48"/>
      <c r="L1603" s="48"/>
      <c r="M1603" s="48"/>
      <c r="N1603" s="48"/>
    </row>
    <row r="1604" spans="3:14">
      <c r="C1604" s="48"/>
      <c r="D1604" s="48"/>
      <c r="E1604" s="48"/>
      <c r="F1604" s="48"/>
      <c r="G1604" s="48"/>
      <c r="H1604" s="48"/>
      <c r="I1604" s="48"/>
      <c r="J1604" s="48"/>
      <c r="K1604" s="48"/>
      <c r="L1604" s="48"/>
      <c r="M1604" s="48"/>
      <c r="N1604" s="48"/>
    </row>
    <row r="1605" spans="3:14">
      <c r="C1605" s="48"/>
      <c r="D1605" s="48"/>
      <c r="E1605" s="48"/>
      <c r="F1605" s="48"/>
      <c r="G1605" s="48"/>
      <c r="H1605" s="48"/>
      <c r="I1605" s="48"/>
      <c r="J1605" s="48"/>
      <c r="K1605" s="48"/>
      <c r="L1605" s="48"/>
      <c r="M1605" s="48"/>
      <c r="N1605" s="48"/>
    </row>
    <row r="1606" spans="3:14">
      <c r="C1606" s="48"/>
      <c r="D1606" s="48"/>
      <c r="E1606" s="48"/>
      <c r="F1606" s="48"/>
      <c r="G1606" s="48"/>
      <c r="H1606" s="48"/>
      <c r="I1606" s="48"/>
      <c r="J1606" s="48"/>
      <c r="K1606" s="48"/>
      <c r="L1606" s="48"/>
      <c r="M1606" s="48"/>
      <c r="N1606" s="48"/>
    </row>
    <row r="1607" spans="3:14">
      <c r="C1607" s="48"/>
      <c r="D1607" s="48"/>
      <c r="E1607" s="48"/>
      <c r="F1607" s="48"/>
      <c r="G1607" s="48"/>
      <c r="H1607" s="48"/>
      <c r="I1607" s="48"/>
      <c r="J1607" s="48"/>
      <c r="K1607" s="48"/>
      <c r="L1607" s="48"/>
      <c r="M1607" s="48"/>
      <c r="N1607" s="48"/>
    </row>
    <row r="1608" spans="3:14">
      <c r="C1608" s="48"/>
      <c r="D1608" s="48"/>
      <c r="E1608" s="48"/>
      <c r="F1608" s="48"/>
      <c r="G1608" s="48"/>
      <c r="H1608" s="48"/>
      <c r="I1608" s="48"/>
      <c r="J1608" s="48"/>
      <c r="K1608" s="48"/>
      <c r="L1608" s="48"/>
      <c r="M1608" s="48"/>
      <c r="N1608" s="48"/>
    </row>
    <row r="1609" spans="3:14">
      <c r="C1609" s="48"/>
      <c r="D1609" s="48"/>
      <c r="E1609" s="48"/>
      <c r="F1609" s="48"/>
      <c r="G1609" s="48"/>
      <c r="H1609" s="48"/>
      <c r="I1609" s="48"/>
      <c r="J1609" s="48"/>
      <c r="K1609" s="48"/>
      <c r="L1609" s="48"/>
      <c r="M1609" s="48"/>
      <c r="N1609" s="48"/>
    </row>
    <row r="1610" spans="3:14">
      <c r="C1610" s="48"/>
      <c r="D1610" s="48"/>
      <c r="E1610" s="48"/>
      <c r="F1610" s="48"/>
      <c r="G1610" s="48"/>
      <c r="H1610" s="48"/>
      <c r="I1610" s="48"/>
      <c r="J1610" s="48"/>
      <c r="K1610" s="48"/>
      <c r="L1610" s="48"/>
      <c r="M1610" s="48"/>
      <c r="N1610" s="48"/>
    </row>
    <row r="1611" spans="3:14">
      <c r="C1611" s="48"/>
      <c r="D1611" s="48"/>
      <c r="E1611" s="48"/>
      <c r="F1611" s="48"/>
      <c r="G1611" s="48"/>
      <c r="H1611" s="48"/>
      <c r="I1611" s="48"/>
      <c r="J1611" s="48"/>
      <c r="K1611" s="48"/>
      <c r="L1611" s="48"/>
      <c r="M1611" s="48"/>
      <c r="N1611" s="48"/>
    </row>
    <row r="1612" spans="3:14">
      <c r="C1612" s="48"/>
      <c r="D1612" s="48"/>
      <c r="E1612" s="48"/>
      <c r="F1612" s="48"/>
      <c r="G1612" s="48"/>
      <c r="H1612" s="48"/>
      <c r="I1612" s="48"/>
      <c r="J1612" s="48"/>
      <c r="K1612" s="48"/>
      <c r="L1612" s="48"/>
      <c r="M1612" s="48"/>
      <c r="N1612" s="48"/>
    </row>
    <row r="1613" spans="3:14">
      <c r="C1613" s="48"/>
      <c r="D1613" s="48"/>
      <c r="E1613" s="48"/>
      <c r="F1613" s="48"/>
      <c r="G1613" s="48"/>
      <c r="H1613" s="48"/>
      <c r="I1613" s="48"/>
      <c r="J1613" s="48"/>
      <c r="K1613" s="48"/>
      <c r="L1613" s="48"/>
      <c r="M1613" s="48"/>
      <c r="N1613" s="48"/>
    </row>
    <row r="1614" spans="3:14">
      <c r="C1614" s="48"/>
      <c r="D1614" s="48"/>
      <c r="E1614" s="48"/>
      <c r="F1614" s="48"/>
      <c r="G1614" s="48"/>
      <c r="H1614" s="48"/>
      <c r="I1614" s="48"/>
      <c r="J1614" s="48"/>
      <c r="K1614" s="48"/>
      <c r="L1614" s="48"/>
      <c r="M1614" s="48"/>
      <c r="N1614" s="48"/>
    </row>
    <row r="1615" spans="3:14">
      <c r="C1615" s="48"/>
      <c r="D1615" s="48"/>
      <c r="E1615" s="48"/>
      <c r="F1615" s="48"/>
      <c r="G1615" s="48"/>
      <c r="H1615" s="48"/>
      <c r="I1615" s="48"/>
      <c r="J1615" s="48"/>
      <c r="K1615" s="48"/>
      <c r="L1615" s="48"/>
      <c r="M1615" s="48"/>
      <c r="N1615" s="48"/>
    </row>
    <row r="1616" spans="3:14">
      <c r="C1616" s="48"/>
      <c r="D1616" s="48"/>
      <c r="E1616" s="48"/>
      <c r="F1616" s="48"/>
      <c r="G1616" s="48"/>
      <c r="H1616" s="48"/>
      <c r="I1616" s="48"/>
      <c r="J1616" s="48"/>
      <c r="K1616" s="48"/>
      <c r="L1616" s="48"/>
      <c r="M1616" s="48"/>
      <c r="N1616" s="48"/>
    </row>
    <row r="1617" spans="3:14">
      <c r="C1617" s="48"/>
      <c r="D1617" s="48"/>
      <c r="E1617" s="48"/>
      <c r="F1617" s="48"/>
      <c r="G1617" s="48"/>
      <c r="H1617" s="48"/>
      <c r="I1617" s="48"/>
      <c r="J1617" s="48"/>
      <c r="K1617" s="48"/>
      <c r="L1617" s="48"/>
      <c r="M1617" s="48"/>
      <c r="N1617" s="48"/>
    </row>
    <row r="1618" spans="3:14">
      <c r="C1618" s="48"/>
      <c r="D1618" s="48"/>
      <c r="E1618" s="48"/>
      <c r="F1618" s="48"/>
      <c r="G1618" s="48"/>
      <c r="H1618" s="48"/>
      <c r="I1618" s="48"/>
      <c r="J1618" s="48"/>
      <c r="K1618" s="48"/>
      <c r="L1618" s="48"/>
      <c r="M1618" s="48"/>
      <c r="N1618" s="48"/>
    </row>
    <row r="1619" spans="3:14">
      <c r="C1619" s="48"/>
      <c r="D1619" s="48"/>
      <c r="E1619" s="48"/>
      <c r="F1619" s="48"/>
      <c r="G1619" s="48"/>
      <c r="H1619" s="48"/>
      <c r="I1619" s="48"/>
      <c r="J1619" s="48"/>
      <c r="K1619" s="48"/>
      <c r="L1619" s="48"/>
      <c r="M1619" s="48"/>
      <c r="N1619" s="48"/>
    </row>
    <row r="1620" spans="3:14">
      <c r="C1620" s="48"/>
      <c r="D1620" s="48"/>
      <c r="E1620" s="48"/>
      <c r="F1620" s="48"/>
      <c r="G1620" s="48"/>
      <c r="H1620" s="48"/>
      <c r="I1620" s="48"/>
      <c r="J1620" s="48"/>
      <c r="K1620" s="48"/>
      <c r="L1620" s="48"/>
      <c r="M1620" s="48"/>
      <c r="N1620" s="48"/>
    </row>
    <row r="1621" spans="3:14">
      <c r="C1621" s="48"/>
      <c r="D1621" s="48"/>
      <c r="E1621" s="48"/>
      <c r="F1621" s="48"/>
      <c r="G1621" s="48"/>
      <c r="H1621" s="48"/>
      <c r="I1621" s="48"/>
      <c r="J1621" s="48"/>
      <c r="K1621" s="48"/>
      <c r="L1621" s="48"/>
      <c r="M1621" s="48"/>
      <c r="N1621" s="48"/>
    </row>
    <row r="1622" spans="3:14">
      <c r="C1622" s="48"/>
      <c r="D1622" s="48"/>
      <c r="E1622" s="48"/>
      <c r="F1622" s="48"/>
      <c r="G1622" s="48"/>
      <c r="H1622" s="48"/>
      <c r="I1622" s="48"/>
      <c r="J1622" s="48"/>
      <c r="K1622" s="48"/>
      <c r="L1622" s="48"/>
      <c r="M1622" s="48"/>
      <c r="N1622" s="48"/>
    </row>
    <row r="1623" spans="3:14">
      <c r="C1623" s="48"/>
      <c r="D1623" s="48"/>
      <c r="E1623" s="48"/>
      <c r="F1623" s="48"/>
      <c r="G1623" s="48"/>
      <c r="H1623" s="48"/>
      <c r="I1623" s="48"/>
      <c r="J1623" s="48"/>
      <c r="K1623" s="48"/>
      <c r="L1623" s="48"/>
      <c r="M1623" s="48"/>
      <c r="N1623" s="48"/>
    </row>
    <row r="1624" spans="3:14">
      <c r="C1624" s="48"/>
      <c r="D1624" s="48"/>
      <c r="E1624" s="48"/>
      <c r="F1624" s="48"/>
      <c r="G1624" s="48"/>
      <c r="H1624" s="48"/>
      <c r="I1624" s="48"/>
      <c r="J1624" s="48"/>
      <c r="K1624" s="48"/>
      <c r="L1624" s="48"/>
      <c r="M1624" s="48"/>
      <c r="N1624" s="48"/>
    </row>
    <row r="1625" spans="3:14">
      <c r="C1625" s="48"/>
      <c r="D1625" s="48"/>
      <c r="E1625" s="48"/>
      <c r="F1625" s="48"/>
      <c r="G1625" s="48"/>
      <c r="H1625" s="48"/>
      <c r="I1625" s="48"/>
      <c r="J1625" s="48"/>
      <c r="K1625" s="48"/>
      <c r="L1625" s="48"/>
      <c r="M1625" s="48"/>
      <c r="N1625" s="48"/>
    </row>
    <row r="1626" spans="3:14">
      <c r="C1626" s="48"/>
      <c r="D1626" s="48"/>
      <c r="E1626" s="48"/>
      <c r="F1626" s="48"/>
      <c r="G1626" s="48"/>
      <c r="H1626" s="48"/>
      <c r="I1626" s="48"/>
      <c r="J1626" s="48"/>
      <c r="K1626" s="48"/>
      <c r="L1626" s="48"/>
      <c r="M1626" s="48"/>
      <c r="N1626" s="48"/>
    </row>
    <row r="1627" spans="3:14">
      <c r="C1627" s="48"/>
      <c r="D1627" s="48"/>
      <c r="E1627" s="48"/>
      <c r="F1627" s="48"/>
      <c r="G1627" s="48"/>
      <c r="H1627" s="48"/>
      <c r="I1627" s="48"/>
      <c r="J1627" s="48"/>
      <c r="K1627" s="48"/>
      <c r="L1627" s="48"/>
      <c r="M1627" s="48"/>
      <c r="N1627" s="48"/>
    </row>
    <row r="1628" spans="3:14">
      <c r="C1628" s="48"/>
      <c r="D1628" s="48"/>
      <c r="E1628" s="48"/>
      <c r="F1628" s="48"/>
      <c r="G1628" s="48"/>
      <c r="H1628" s="48"/>
      <c r="I1628" s="48"/>
      <c r="J1628" s="48"/>
      <c r="K1628" s="48"/>
      <c r="L1628" s="48"/>
      <c r="M1628" s="48"/>
      <c r="N1628" s="48"/>
    </row>
    <row r="1629" spans="3:14">
      <c r="C1629" s="48"/>
      <c r="D1629" s="48"/>
      <c r="E1629" s="48"/>
      <c r="F1629" s="48"/>
      <c r="G1629" s="48"/>
      <c r="H1629" s="48"/>
      <c r="I1629" s="48"/>
      <c r="J1629" s="48"/>
      <c r="K1629" s="48"/>
      <c r="L1629" s="48"/>
      <c r="M1629" s="48"/>
      <c r="N1629" s="48"/>
    </row>
    <row r="1630" spans="3:14">
      <c r="C1630" s="48"/>
      <c r="D1630" s="48"/>
      <c r="E1630" s="48"/>
      <c r="F1630" s="48"/>
      <c r="G1630" s="48"/>
      <c r="H1630" s="48"/>
      <c r="I1630" s="48"/>
      <c r="J1630" s="48"/>
      <c r="K1630" s="48"/>
      <c r="L1630" s="48"/>
      <c r="M1630" s="48"/>
      <c r="N1630" s="48"/>
    </row>
    <row r="1631" spans="3:14">
      <c r="C1631" s="48"/>
      <c r="D1631" s="48"/>
      <c r="E1631" s="48"/>
      <c r="F1631" s="48"/>
      <c r="G1631" s="48"/>
      <c r="H1631" s="48"/>
      <c r="I1631" s="48"/>
      <c r="J1631" s="48"/>
      <c r="K1631" s="48"/>
      <c r="L1631" s="48"/>
      <c r="M1631" s="48"/>
      <c r="N1631" s="48"/>
    </row>
    <row r="1632" spans="3:14">
      <c r="C1632" s="48"/>
      <c r="D1632" s="48"/>
      <c r="E1632" s="48"/>
      <c r="F1632" s="48"/>
      <c r="G1632" s="48"/>
      <c r="H1632" s="48"/>
      <c r="I1632" s="48"/>
      <c r="J1632" s="48"/>
      <c r="K1632" s="48"/>
      <c r="L1632" s="48"/>
      <c r="M1632" s="48"/>
      <c r="N1632" s="48"/>
    </row>
    <row r="1633" spans="3:14">
      <c r="C1633" s="48"/>
      <c r="D1633" s="48"/>
      <c r="E1633" s="48"/>
      <c r="F1633" s="48"/>
      <c r="G1633" s="48"/>
      <c r="H1633" s="48"/>
      <c r="I1633" s="48"/>
      <c r="J1633" s="48"/>
      <c r="K1633" s="48"/>
      <c r="L1633" s="48"/>
      <c r="M1633" s="48"/>
      <c r="N1633" s="48"/>
    </row>
    <row r="1634" spans="3:14">
      <c r="C1634" s="48"/>
      <c r="D1634" s="48"/>
      <c r="E1634" s="48"/>
      <c r="F1634" s="48"/>
      <c r="G1634" s="48"/>
      <c r="H1634" s="48"/>
      <c r="I1634" s="48"/>
      <c r="J1634" s="48"/>
      <c r="K1634" s="48"/>
      <c r="L1634" s="48"/>
      <c r="M1634" s="48"/>
      <c r="N1634" s="48"/>
    </row>
    <row r="1635" spans="3:14">
      <c r="C1635" s="48"/>
      <c r="D1635" s="48"/>
      <c r="E1635" s="48"/>
      <c r="F1635" s="48"/>
      <c r="G1635" s="48"/>
      <c r="H1635" s="48"/>
      <c r="I1635" s="48"/>
      <c r="J1635" s="48"/>
      <c r="K1635" s="48"/>
      <c r="L1635" s="48"/>
      <c r="M1635" s="48"/>
      <c r="N1635" s="48"/>
    </row>
    <row r="1636" spans="3:14">
      <c r="C1636" s="48"/>
      <c r="D1636" s="48"/>
      <c r="E1636" s="48"/>
      <c r="F1636" s="48"/>
      <c r="G1636" s="48"/>
      <c r="H1636" s="48"/>
      <c r="I1636" s="48"/>
      <c r="J1636" s="48"/>
      <c r="K1636" s="48"/>
      <c r="L1636" s="48"/>
      <c r="M1636" s="48"/>
      <c r="N1636" s="48"/>
    </row>
    <row r="1637" spans="3:14">
      <c r="C1637" s="48"/>
      <c r="D1637" s="48"/>
      <c r="E1637" s="48"/>
      <c r="F1637" s="48"/>
      <c r="G1637" s="48"/>
      <c r="H1637" s="48"/>
      <c r="I1637" s="48"/>
      <c r="J1637" s="48"/>
      <c r="K1637" s="48"/>
      <c r="L1637" s="48"/>
      <c r="M1637" s="48"/>
      <c r="N1637" s="48"/>
    </row>
    <row r="1638" spans="3:14">
      <c r="C1638" s="48"/>
      <c r="D1638" s="48"/>
      <c r="E1638" s="48"/>
      <c r="F1638" s="48"/>
      <c r="G1638" s="48"/>
      <c r="H1638" s="48"/>
      <c r="I1638" s="48"/>
      <c r="J1638" s="48"/>
      <c r="K1638" s="48"/>
      <c r="L1638" s="48"/>
      <c r="M1638" s="48"/>
      <c r="N1638" s="48"/>
    </row>
    <row r="1639" spans="3:14">
      <c r="C1639" s="48"/>
      <c r="D1639" s="48"/>
      <c r="E1639" s="48"/>
      <c r="F1639" s="48"/>
      <c r="G1639" s="48"/>
      <c r="H1639" s="48"/>
      <c r="I1639" s="48"/>
      <c r="J1639" s="48"/>
      <c r="K1639" s="48"/>
      <c r="L1639" s="48"/>
      <c r="M1639" s="48"/>
      <c r="N1639" s="48"/>
    </row>
    <row r="1640" spans="3:14">
      <c r="C1640" s="48"/>
      <c r="D1640" s="48"/>
      <c r="E1640" s="48"/>
      <c r="F1640" s="48"/>
      <c r="G1640" s="48"/>
      <c r="H1640" s="48"/>
      <c r="I1640" s="48"/>
      <c r="J1640" s="48"/>
      <c r="K1640" s="48"/>
      <c r="L1640" s="48"/>
      <c r="M1640" s="48"/>
      <c r="N1640" s="48"/>
    </row>
    <row r="1641" spans="3:14">
      <c r="C1641" s="48"/>
      <c r="D1641" s="48"/>
      <c r="E1641" s="48"/>
      <c r="F1641" s="48"/>
      <c r="G1641" s="48"/>
      <c r="H1641" s="48"/>
      <c r="I1641" s="48"/>
      <c r="J1641" s="48"/>
      <c r="K1641" s="48"/>
      <c r="L1641" s="48"/>
      <c r="M1641" s="48"/>
      <c r="N1641" s="48"/>
    </row>
    <row r="1642" spans="3:14">
      <c r="C1642" s="48"/>
      <c r="D1642" s="48"/>
      <c r="E1642" s="48"/>
      <c r="F1642" s="48"/>
      <c r="G1642" s="48"/>
      <c r="H1642" s="48"/>
      <c r="I1642" s="48"/>
      <c r="J1642" s="48"/>
      <c r="K1642" s="48"/>
      <c r="L1642" s="48"/>
      <c r="M1642" s="48"/>
      <c r="N1642" s="48"/>
    </row>
    <row r="1643" spans="3:14">
      <c r="C1643" s="48"/>
      <c r="D1643" s="48"/>
      <c r="E1643" s="48"/>
      <c r="F1643" s="48"/>
      <c r="G1643" s="48"/>
      <c r="H1643" s="48"/>
      <c r="I1643" s="48"/>
      <c r="J1643" s="48"/>
      <c r="K1643" s="48"/>
      <c r="L1643" s="48"/>
      <c r="M1643" s="48"/>
      <c r="N1643" s="48"/>
    </row>
    <row r="1644" spans="3:14">
      <c r="C1644" s="48"/>
      <c r="D1644" s="48"/>
      <c r="E1644" s="48"/>
      <c r="F1644" s="48"/>
      <c r="G1644" s="48"/>
      <c r="H1644" s="48"/>
      <c r="I1644" s="48"/>
      <c r="J1644" s="48"/>
      <c r="K1644" s="48"/>
      <c r="L1644" s="48"/>
      <c r="M1644" s="48"/>
      <c r="N1644" s="48"/>
    </row>
    <row r="1645" spans="3:14">
      <c r="C1645" s="48"/>
      <c r="D1645" s="48"/>
      <c r="E1645" s="48"/>
      <c r="F1645" s="48"/>
      <c r="G1645" s="48"/>
      <c r="H1645" s="48"/>
      <c r="I1645" s="48"/>
      <c r="J1645" s="48"/>
      <c r="K1645" s="48"/>
      <c r="L1645" s="48"/>
      <c r="M1645" s="48"/>
      <c r="N1645" s="48"/>
    </row>
    <row r="1646" spans="3:14">
      <c r="C1646" s="48"/>
      <c r="D1646" s="48"/>
      <c r="E1646" s="48"/>
      <c r="F1646" s="48"/>
      <c r="G1646" s="48"/>
      <c r="H1646" s="48"/>
      <c r="I1646" s="48"/>
      <c r="J1646" s="48"/>
      <c r="K1646" s="48"/>
      <c r="L1646" s="48"/>
      <c r="M1646" s="48"/>
      <c r="N1646" s="48"/>
    </row>
    <row r="1647" spans="3:14">
      <c r="C1647" s="48"/>
      <c r="D1647" s="48"/>
      <c r="E1647" s="48"/>
      <c r="F1647" s="48"/>
      <c r="G1647" s="48"/>
      <c r="H1647" s="48"/>
      <c r="I1647" s="48"/>
      <c r="J1647" s="48"/>
      <c r="K1647" s="48"/>
      <c r="L1647" s="48"/>
      <c r="M1647" s="48"/>
      <c r="N1647" s="48"/>
    </row>
    <row r="1648" spans="3:14">
      <c r="C1648" s="48"/>
      <c r="D1648" s="48"/>
      <c r="E1648" s="48"/>
      <c r="F1648" s="48"/>
      <c r="G1648" s="48"/>
      <c r="H1648" s="48"/>
      <c r="I1648" s="48"/>
      <c r="J1648" s="48"/>
      <c r="K1648" s="48"/>
      <c r="L1648" s="48"/>
      <c r="M1648" s="48"/>
      <c r="N1648" s="48"/>
    </row>
    <row r="1649" spans="3:14">
      <c r="C1649" s="48"/>
      <c r="D1649" s="48"/>
      <c r="E1649" s="48"/>
      <c r="F1649" s="48"/>
      <c r="G1649" s="48"/>
      <c r="H1649" s="48"/>
      <c r="I1649" s="48"/>
      <c r="J1649" s="48"/>
      <c r="K1649" s="48"/>
      <c r="L1649" s="48"/>
      <c r="M1649" s="48"/>
      <c r="N1649" s="48"/>
    </row>
    <row r="1650" spans="3:14">
      <c r="C1650" s="48"/>
      <c r="D1650" s="48"/>
      <c r="E1650" s="48"/>
      <c r="F1650" s="48"/>
      <c r="G1650" s="48"/>
      <c r="H1650" s="48"/>
      <c r="I1650" s="48"/>
      <c r="J1650" s="48"/>
      <c r="K1650" s="48"/>
      <c r="L1650" s="48"/>
      <c r="M1650" s="48"/>
      <c r="N1650" s="48"/>
    </row>
    <row r="1651" spans="3:14">
      <c r="C1651" s="48"/>
      <c r="D1651" s="48"/>
      <c r="E1651" s="48"/>
      <c r="F1651" s="48"/>
      <c r="G1651" s="48"/>
      <c r="H1651" s="48"/>
      <c r="I1651" s="48"/>
      <c r="J1651" s="48"/>
      <c r="K1651" s="48"/>
      <c r="L1651" s="48"/>
      <c r="M1651" s="48"/>
      <c r="N1651" s="48"/>
    </row>
    <row r="1652" spans="3:14">
      <c r="C1652" s="48"/>
      <c r="D1652" s="48"/>
      <c r="E1652" s="48"/>
      <c r="F1652" s="48"/>
      <c r="G1652" s="48"/>
      <c r="H1652" s="48"/>
      <c r="I1652" s="48"/>
      <c r="J1652" s="48"/>
      <c r="K1652" s="48"/>
      <c r="L1652" s="48"/>
      <c r="M1652" s="48"/>
      <c r="N1652" s="48"/>
    </row>
    <row r="1653" spans="3:14">
      <c r="C1653" s="48"/>
      <c r="D1653" s="48"/>
      <c r="E1653" s="48"/>
      <c r="F1653" s="48"/>
      <c r="G1653" s="48"/>
      <c r="H1653" s="48"/>
      <c r="I1653" s="48"/>
      <c r="J1653" s="48"/>
      <c r="K1653" s="48"/>
      <c r="L1653" s="48"/>
      <c r="M1653" s="48"/>
      <c r="N1653" s="48"/>
    </row>
    <row r="1654" spans="3:14">
      <c r="C1654" s="48"/>
      <c r="D1654" s="48"/>
      <c r="E1654" s="48"/>
      <c r="F1654" s="48"/>
      <c r="G1654" s="48"/>
      <c r="H1654" s="48"/>
      <c r="I1654" s="48"/>
      <c r="J1654" s="48"/>
      <c r="K1654" s="48"/>
      <c r="L1654" s="48"/>
      <c r="M1654" s="48"/>
      <c r="N1654" s="48"/>
    </row>
    <row r="1655" spans="3:14">
      <c r="C1655" s="48"/>
      <c r="D1655" s="48"/>
      <c r="E1655" s="48"/>
      <c r="F1655" s="48"/>
      <c r="G1655" s="48"/>
      <c r="H1655" s="48"/>
      <c r="I1655" s="48"/>
      <c r="J1655" s="48"/>
      <c r="K1655" s="48"/>
      <c r="L1655" s="48"/>
      <c r="M1655" s="48"/>
      <c r="N1655" s="48"/>
    </row>
    <row r="1656" spans="3:14">
      <c r="C1656" s="48"/>
      <c r="D1656" s="48"/>
      <c r="E1656" s="48"/>
      <c r="F1656" s="48"/>
      <c r="G1656" s="48"/>
      <c r="H1656" s="48"/>
      <c r="I1656" s="48"/>
      <c r="J1656" s="48"/>
      <c r="K1656" s="48"/>
      <c r="L1656" s="48"/>
      <c r="M1656" s="48"/>
      <c r="N1656" s="48"/>
    </row>
    <row r="1657" spans="3:14">
      <c r="C1657" s="48"/>
      <c r="D1657" s="48"/>
      <c r="E1657" s="48"/>
      <c r="F1657" s="48"/>
      <c r="G1657" s="48"/>
      <c r="H1657" s="48"/>
      <c r="I1657" s="48"/>
      <c r="J1657" s="48"/>
      <c r="K1657" s="48"/>
      <c r="L1657" s="48"/>
      <c r="M1657" s="48"/>
      <c r="N1657" s="48"/>
    </row>
    <row r="1658" spans="3:14">
      <c r="C1658" s="48"/>
      <c r="D1658" s="48"/>
      <c r="E1658" s="48"/>
      <c r="F1658" s="48"/>
      <c r="G1658" s="48"/>
      <c r="H1658" s="48"/>
      <c r="I1658" s="48"/>
      <c r="J1658" s="48"/>
      <c r="K1658" s="48"/>
      <c r="L1658" s="48"/>
      <c r="M1658" s="48"/>
      <c r="N1658" s="48"/>
    </row>
    <row r="1659" spans="3:14">
      <c r="C1659" s="48"/>
      <c r="D1659" s="48"/>
      <c r="E1659" s="48"/>
      <c r="F1659" s="48"/>
      <c r="G1659" s="48"/>
      <c r="H1659" s="48"/>
      <c r="I1659" s="48"/>
      <c r="J1659" s="48"/>
      <c r="K1659" s="48"/>
      <c r="L1659" s="48"/>
      <c r="M1659" s="48"/>
      <c r="N1659" s="48"/>
    </row>
    <row r="1660" spans="3:14">
      <c r="C1660" s="48"/>
      <c r="D1660" s="48"/>
      <c r="E1660" s="48"/>
      <c r="F1660" s="48"/>
      <c r="G1660" s="48"/>
      <c r="H1660" s="48"/>
      <c r="I1660" s="48"/>
      <c r="J1660" s="48"/>
      <c r="K1660" s="48"/>
      <c r="L1660" s="48"/>
      <c r="M1660" s="48"/>
      <c r="N1660" s="48"/>
    </row>
    <row r="1661" spans="3:14">
      <c r="C1661" s="48"/>
      <c r="D1661" s="48"/>
      <c r="E1661" s="48"/>
      <c r="F1661" s="48"/>
      <c r="G1661" s="48"/>
      <c r="H1661" s="48"/>
      <c r="I1661" s="48"/>
      <c r="J1661" s="48"/>
      <c r="K1661" s="48"/>
      <c r="L1661" s="48"/>
      <c r="M1661" s="48"/>
      <c r="N1661" s="48"/>
    </row>
    <row r="1662" spans="3:14">
      <c r="C1662" s="48"/>
      <c r="D1662" s="48"/>
      <c r="E1662" s="48"/>
      <c r="F1662" s="48"/>
      <c r="G1662" s="48"/>
      <c r="H1662" s="48"/>
      <c r="I1662" s="48"/>
      <c r="J1662" s="48"/>
      <c r="K1662" s="48"/>
      <c r="L1662" s="48"/>
      <c r="M1662" s="48"/>
      <c r="N1662" s="48"/>
    </row>
    <row r="1663" spans="3:14">
      <c r="C1663" s="48"/>
      <c r="D1663" s="48"/>
      <c r="E1663" s="48"/>
      <c r="F1663" s="48"/>
      <c r="G1663" s="48"/>
      <c r="H1663" s="48"/>
      <c r="I1663" s="48"/>
      <c r="J1663" s="48"/>
      <c r="K1663" s="48"/>
      <c r="L1663" s="48"/>
      <c r="M1663" s="48"/>
      <c r="N1663" s="48"/>
    </row>
    <row r="1664" spans="3:14">
      <c r="C1664" s="48"/>
      <c r="D1664" s="48"/>
      <c r="E1664" s="48"/>
      <c r="F1664" s="48"/>
      <c r="G1664" s="48"/>
      <c r="H1664" s="48"/>
      <c r="I1664" s="48"/>
      <c r="J1664" s="48"/>
      <c r="K1664" s="48"/>
      <c r="L1664" s="48"/>
      <c r="M1664" s="48"/>
      <c r="N1664" s="48"/>
    </row>
    <row r="1665" spans="3:14">
      <c r="C1665" s="48"/>
      <c r="D1665" s="48"/>
      <c r="E1665" s="48"/>
      <c r="F1665" s="48"/>
      <c r="G1665" s="48"/>
      <c r="H1665" s="48"/>
      <c r="I1665" s="48"/>
      <c r="J1665" s="48"/>
      <c r="K1665" s="48"/>
      <c r="L1665" s="48"/>
      <c r="M1665" s="48"/>
      <c r="N1665" s="48"/>
    </row>
    <row r="1666" spans="3:14">
      <c r="C1666" s="48"/>
      <c r="D1666" s="48"/>
      <c r="E1666" s="48"/>
      <c r="F1666" s="48"/>
      <c r="G1666" s="48"/>
      <c r="H1666" s="48"/>
      <c r="I1666" s="48"/>
      <c r="J1666" s="48"/>
      <c r="K1666" s="48"/>
      <c r="L1666" s="48"/>
      <c r="M1666" s="48"/>
      <c r="N1666" s="48"/>
    </row>
    <row r="1667" spans="3:14">
      <c r="C1667" s="48"/>
      <c r="D1667" s="48"/>
      <c r="E1667" s="48"/>
      <c r="F1667" s="48"/>
      <c r="G1667" s="48"/>
      <c r="H1667" s="48"/>
      <c r="I1667" s="48"/>
      <c r="J1667" s="48"/>
      <c r="K1667" s="48"/>
      <c r="L1667" s="48"/>
      <c r="M1667" s="48"/>
      <c r="N1667" s="48"/>
    </row>
    <row r="1668" spans="3:14">
      <c r="C1668" s="48"/>
      <c r="D1668" s="48"/>
      <c r="E1668" s="48"/>
      <c r="F1668" s="48"/>
      <c r="G1668" s="48"/>
      <c r="H1668" s="48"/>
      <c r="I1668" s="48"/>
      <c r="J1668" s="48"/>
      <c r="K1668" s="48"/>
      <c r="L1668" s="48"/>
      <c r="M1668" s="48"/>
      <c r="N1668" s="48"/>
    </row>
    <row r="1669" spans="3:14">
      <c r="C1669" s="48"/>
      <c r="D1669" s="48"/>
      <c r="E1669" s="48"/>
      <c r="F1669" s="48"/>
      <c r="G1669" s="48"/>
      <c r="H1669" s="48"/>
      <c r="I1669" s="48"/>
      <c r="J1669" s="48"/>
      <c r="K1669" s="48"/>
      <c r="L1669" s="48"/>
      <c r="M1669" s="48"/>
      <c r="N1669" s="48"/>
    </row>
    <row r="1670" spans="3:14">
      <c r="C1670" s="48"/>
      <c r="D1670" s="48"/>
      <c r="E1670" s="48"/>
      <c r="F1670" s="48"/>
      <c r="G1670" s="48"/>
      <c r="H1670" s="48"/>
      <c r="I1670" s="48"/>
      <c r="J1670" s="48"/>
      <c r="K1670" s="48"/>
      <c r="L1670" s="48"/>
      <c r="M1670" s="48"/>
      <c r="N1670" s="48"/>
    </row>
    <row r="1671" spans="3:14">
      <c r="C1671" s="48"/>
      <c r="D1671" s="48"/>
      <c r="E1671" s="48"/>
      <c r="F1671" s="48"/>
      <c r="G1671" s="48"/>
      <c r="H1671" s="48"/>
      <c r="I1671" s="48"/>
      <c r="J1671" s="48"/>
      <c r="K1671" s="48"/>
      <c r="L1671" s="48"/>
      <c r="M1671" s="48"/>
      <c r="N1671" s="48"/>
    </row>
    <row r="1672" spans="3:14">
      <c r="C1672" s="48"/>
      <c r="D1672" s="48"/>
      <c r="E1672" s="48"/>
      <c r="F1672" s="48"/>
      <c r="G1672" s="48"/>
      <c r="H1672" s="48"/>
      <c r="I1672" s="48"/>
      <c r="J1672" s="48"/>
      <c r="K1672" s="48"/>
      <c r="L1672" s="48"/>
      <c r="M1672" s="48"/>
      <c r="N1672" s="48"/>
    </row>
    <row r="1673" spans="3:14">
      <c r="C1673" s="48"/>
      <c r="D1673" s="48"/>
      <c r="E1673" s="48"/>
      <c r="F1673" s="48"/>
      <c r="G1673" s="48"/>
      <c r="H1673" s="48"/>
      <c r="I1673" s="48"/>
      <c r="J1673" s="48"/>
      <c r="K1673" s="48"/>
      <c r="L1673" s="48"/>
      <c r="M1673" s="48"/>
      <c r="N1673" s="48"/>
    </row>
    <row r="1674" spans="3:14">
      <c r="C1674" s="48"/>
      <c r="D1674" s="48"/>
      <c r="E1674" s="48"/>
      <c r="F1674" s="48"/>
      <c r="G1674" s="48"/>
      <c r="H1674" s="48"/>
      <c r="I1674" s="48"/>
      <c r="J1674" s="48"/>
      <c r="K1674" s="48"/>
      <c r="L1674" s="48"/>
      <c r="M1674" s="48"/>
      <c r="N1674" s="48"/>
    </row>
    <row r="1675" spans="3:14">
      <c r="C1675" s="48"/>
      <c r="D1675" s="48"/>
      <c r="E1675" s="48"/>
      <c r="F1675" s="48"/>
      <c r="G1675" s="48"/>
      <c r="H1675" s="48"/>
      <c r="I1675" s="48"/>
      <c r="J1675" s="48"/>
      <c r="K1675" s="48"/>
      <c r="L1675" s="48"/>
      <c r="M1675" s="48"/>
      <c r="N1675" s="48"/>
    </row>
    <row r="1676" spans="3:14">
      <c r="C1676" s="48"/>
      <c r="D1676" s="48"/>
      <c r="E1676" s="48"/>
      <c r="F1676" s="48"/>
      <c r="G1676" s="48"/>
      <c r="H1676" s="48"/>
      <c r="I1676" s="48"/>
      <c r="J1676" s="48"/>
      <c r="K1676" s="48"/>
      <c r="L1676" s="48"/>
      <c r="M1676" s="48"/>
      <c r="N1676" s="48"/>
    </row>
    <row r="1677" spans="3:14">
      <c r="C1677" s="48"/>
      <c r="D1677" s="48"/>
      <c r="E1677" s="48"/>
      <c r="F1677" s="48"/>
      <c r="G1677" s="48"/>
      <c r="H1677" s="48"/>
      <c r="I1677" s="48"/>
      <c r="J1677" s="48"/>
      <c r="K1677" s="48"/>
      <c r="L1677" s="48"/>
      <c r="M1677" s="48"/>
      <c r="N1677" s="48"/>
    </row>
    <row r="1678" spans="3:14">
      <c r="C1678" s="48"/>
      <c r="D1678" s="48"/>
      <c r="E1678" s="48"/>
      <c r="F1678" s="48"/>
      <c r="G1678" s="48"/>
      <c r="H1678" s="48"/>
      <c r="I1678" s="48"/>
      <c r="J1678" s="48"/>
      <c r="K1678" s="48"/>
      <c r="L1678" s="48"/>
      <c r="M1678" s="48"/>
      <c r="N1678" s="48"/>
    </row>
    <row r="1679" spans="3:14">
      <c r="C1679" s="48"/>
      <c r="D1679" s="48"/>
      <c r="E1679" s="48"/>
      <c r="F1679" s="48"/>
      <c r="G1679" s="48"/>
      <c r="H1679" s="48"/>
      <c r="I1679" s="48"/>
      <c r="J1679" s="48"/>
      <c r="K1679" s="48"/>
      <c r="L1679" s="48"/>
      <c r="M1679" s="48"/>
      <c r="N1679" s="48"/>
    </row>
    <row r="1680" spans="3:14">
      <c r="C1680" s="48"/>
      <c r="D1680" s="48"/>
      <c r="E1680" s="48"/>
      <c r="F1680" s="48"/>
      <c r="G1680" s="48"/>
      <c r="H1680" s="48"/>
      <c r="I1680" s="48"/>
      <c r="J1680" s="48"/>
      <c r="K1680" s="48"/>
      <c r="L1680" s="48"/>
      <c r="M1680" s="48"/>
      <c r="N1680" s="48"/>
    </row>
    <row r="1681" spans="3:14">
      <c r="C1681" s="48"/>
      <c r="D1681" s="48"/>
      <c r="E1681" s="48"/>
      <c r="F1681" s="48"/>
      <c r="G1681" s="48"/>
      <c r="H1681" s="48"/>
      <c r="I1681" s="48"/>
      <c r="J1681" s="48"/>
      <c r="K1681" s="48"/>
      <c r="L1681" s="48"/>
      <c r="M1681" s="48"/>
      <c r="N1681" s="48"/>
    </row>
    <row r="1682" spans="3:14">
      <c r="C1682" s="48"/>
      <c r="D1682" s="48"/>
      <c r="E1682" s="48"/>
      <c r="F1682" s="48"/>
      <c r="G1682" s="48"/>
      <c r="H1682" s="48"/>
      <c r="I1682" s="48"/>
      <c r="J1682" s="48"/>
      <c r="K1682" s="48"/>
      <c r="L1682" s="48"/>
      <c r="M1682" s="48"/>
      <c r="N1682" s="48"/>
    </row>
    <row r="1683" spans="3:14">
      <c r="C1683" s="48"/>
      <c r="D1683" s="48"/>
      <c r="E1683" s="48"/>
      <c r="F1683" s="48"/>
      <c r="G1683" s="48"/>
      <c r="H1683" s="48"/>
      <c r="I1683" s="48"/>
      <c r="J1683" s="48"/>
      <c r="K1683" s="48"/>
      <c r="L1683" s="48"/>
      <c r="M1683" s="48"/>
      <c r="N1683" s="48"/>
    </row>
    <row r="1684" spans="3:14">
      <c r="C1684" s="48"/>
      <c r="D1684" s="48"/>
      <c r="E1684" s="48"/>
      <c r="F1684" s="48"/>
      <c r="G1684" s="48"/>
      <c r="H1684" s="48"/>
      <c r="I1684" s="48"/>
      <c r="J1684" s="48"/>
      <c r="K1684" s="48"/>
      <c r="L1684" s="48"/>
      <c r="M1684" s="48"/>
      <c r="N1684" s="48"/>
    </row>
    <row r="1685" spans="3:14">
      <c r="C1685" s="48"/>
      <c r="D1685" s="48"/>
      <c r="E1685" s="48"/>
      <c r="F1685" s="48"/>
      <c r="G1685" s="48"/>
      <c r="H1685" s="48"/>
      <c r="I1685" s="48"/>
      <c r="J1685" s="48"/>
      <c r="K1685" s="48"/>
      <c r="L1685" s="48"/>
      <c r="M1685" s="48"/>
      <c r="N1685" s="48"/>
    </row>
    <row r="1686" spans="3:14">
      <c r="C1686" s="48"/>
      <c r="D1686" s="48"/>
      <c r="E1686" s="48"/>
      <c r="F1686" s="48"/>
      <c r="G1686" s="48"/>
      <c r="H1686" s="48"/>
      <c r="I1686" s="48"/>
      <c r="J1686" s="48"/>
      <c r="K1686" s="48"/>
      <c r="L1686" s="48"/>
      <c r="M1686" s="48"/>
      <c r="N1686" s="48"/>
    </row>
    <row r="1687" spans="3:14">
      <c r="C1687" s="48"/>
      <c r="D1687" s="48"/>
      <c r="E1687" s="48"/>
      <c r="F1687" s="48"/>
      <c r="G1687" s="48"/>
      <c r="H1687" s="48"/>
      <c r="I1687" s="48"/>
      <c r="J1687" s="48"/>
      <c r="K1687" s="48"/>
      <c r="L1687" s="48"/>
      <c r="M1687" s="48"/>
      <c r="N1687" s="48"/>
    </row>
    <row r="1688" spans="3:14">
      <c r="C1688" s="48"/>
      <c r="D1688" s="48"/>
      <c r="E1688" s="48"/>
      <c r="F1688" s="48"/>
      <c r="G1688" s="48"/>
      <c r="H1688" s="48"/>
      <c r="I1688" s="48"/>
      <c r="J1688" s="48"/>
      <c r="K1688" s="48"/>
      <c r="L1688" s="48"/>
      <c r="M1688" s="48"/>
      <c r="N1688" s="48"/>
    </row>
    <row r="1689" spans="3:14">
      <c r="C1689" s="48"/>
      <c r="D1689" s="48"/>
      <c r="E1689" s="48"/>
      <c r="F1689" s="48"/>
      <c r="G1689" s="48"/>
      <c r="H1689" s="48"/>
      <c r="I1689" s="48"/>
      <c r="J1689" s="48"/>
      <c r="K1689" s="48"/>
      <c r="L1689" s="48"/>
      <c r="M1689" s="48"/>
      <c r="N1689" s="48"/>
    </row>
    <row r="1690" spans="3:14">
      <c r="C1690" s="48"/>
      <c r="D1690" s="48"/>
      <c r="E1690" s="48"/>
      <c r="F1690" s="48"/>
      <c r="G1690" s="48"/>
      <c r="H1690" s="48"/>
      <c r="I1690" s="48"/>
      <c r="J1690" s="48"/>
      <c r="K1690" s="48"/>
      <c r="L1690" s="48"/>
      <c r="M1690" s="48"/>
      <c r="N1690" s="48"/>
    </row>
    <row r="1691" spans="3:14">
      <c r="C1691" s="48"/>
      <c r="D1691" s="48"/>
      <c r="E1691" s="48"/>
      <c r="F1691" s="48"/>
      <c r="G1691" s="48"/>
      <c r="H1691" s="48"/>
      <c r="I1691" s="48"/>
      <c r="J1691" s="48"/>
      <c r="K1691" s="48"/>
      <c r="L1691" s="48"/>
      <c r="M1691" s="48"/>
      <c r="N1691" s="48"/>
    </row>
    <row r="1692" spans="3:14">
      <c r="C1692" s="48"/>
      <c r="D1692" s="48"/>
      <c r="E1692" s="48"/>
      <c r="F1692" s="48"/>
      <c r="G1692" s="48"/>
      <c r="H1692" s="48"/>
      <c r="I1692" s="48"/>
      <c r="J1692" s="48"/>
      <c r="K1692" s="48"/>
      <c r="L1692" s="48"/>
      <c r="M1692" s="48"/>
      <c r="N1692" s="48"/>
    </row>
    <row r="1693" spans="3:14">
      <c r="C1693" s="48"/>
      <c r="D1693" s="48"/>
      <c r="E1693" s="48"/>
      <c r="F1693" s="48"/>
      <c r="G1693" s="48"/>
      <c r="H1693" s="48"/>
      <c r="I1693" s="48"/>
      <c r="J1693" s="48"/>
      <c r="K1693" s="48"/>
      <c r="L1693" s="48"/>
      <c r="M1693" s="48"/>
      <c r="N1693" s="48"/>
    </row>
    <row r="1694" spans="3:14">
      <c r="C1694" s="48"/>
      <c r="D1694" s="48"/>
      <c r="E1694" s="48"/>
      <c r="F1694" s="48"/>
      <c r="G1694" s="48"/>
      <c r="H1694" s="48"/>
      <c r="I1694" s="48"/>
      <c r="J1694" s="48"/>
      <c r="K1694" s="48"/>
      <c r="L1694" s="48"/>
      <c r="M1694" s="48"/>
      <c r="N1694" s="48"/>
    </row>
    <row r="1695" spans="3:14">
      <c r="C1695" s="48"/>
      <c r="D1695" s="48"/>
      <c r="E1695" s="48"/>
      <c r="F1695" s="48"/>
      <c r="G1695" s="48"/>
      <c r="H1695" s="48"/>
      <c r="I1695" s="48"/>
      <c r="J1695" s="48"/>
      <c r="K1695" s="48"/>
      <c r="L1695" s="48"/>
      <c r="M1695" s="48"/>
      <c r="N1695" s="48"/>
    </row>
    <row r="1696" spans="3:14">
      <c r="C1696" s="48"/>
      <c r="D1696" s="48"/>
      <c r="E1696" s="48"/>
      <c r="F1696" s="48"/>
      <c r="G1696" s="48"/>
      <c r="H1696" s="48"/>
      <c r="I1696" s="48"/>
      <c r="J1696" s="48"/>
      <c r="K1696" s="48"/>
      <c r="L1696" s="48"/>
      <c r="M1696" s="48"/>
      <c r="N1696" s="48"/>
    </row>
    <row r="1697" spans="3:14">
      <c r="C1697" s="48"/>
      <c r="D1697" s="48"/>
      <c r="E1697" s="48"/>
      <c r="F1697" s="48"/>
      <c r="G1697" s="48"/>
      <c r="H1697" s="48"/>
      <c r="I1697" s="48"/>
      <c r="J1697" s="48"/>
      <c r="K1697" s="48"/>
      <c r="L1697" s="48"/>
      <c r="M1697" s="48"/>
      <c r="N1697" s="48"/>
    </row>
    <row r="1698" spans="3:14">
      <c r="C1698" s="48"/>
      <c r="D1698" s="48"/>
      <c r="E1698" s="48"/>
      <c r="F1698" s="48"/>
      <c r="G1698" s="48"/>
      <c r="H1698" s="48"/>
      <c r="I1698" s="48"/>
      <c r="J1698" s="48"/>
      <c r="K1698" s="48"/>
      <c r="L1698" s="48"/>
      <c r="M1698" s="48"/>
      <c r="N1698" s="48"/>
    </row>
    <row r="1699" spans="3:14">
      <c r="C1699" s="48"/>
      <c r="D1699" s="48"/>
      <c r="E1699" s="48"/>
      <c r="F1699" s="48"/>
      <c r="G1699" s="48"/>
      <c r="H1699" s="48"/>
      <c r="I1699" s="48"/>
      <c r="J1699" s="48"/>
      <c r="K1699" s="48"/>
      <c r="L1699" s="48"/>
      <c r="M1699" s="48"/>
      <c r="N1699" s="48"/>
    </row>
    <row r="1700" spans="3:14">
      <c r="C1700" s="48"/>
      <c r="D1700" s="48"/>
      <c r="E1700" s="48"/>
      <c r="F1700" s="48"/>
      <c r="G1700" s="48"/>
      <c r="H1700" s="48"/>
      <c r="I1700" s="48"/>
      <c r="J1700" s="48"/>
      <c r="K1700" s="48"/>
      <c r="L1700" s="48"/>
      <c r="M1700" s="48"/>
      <c r="N1700" s="48"/>
    </row>
    <row r="1701" spans="3:14">
      <c r="C1701" s="48"/>
      <c r="D1701" s="48"/>
      <c r="E1701" s="48"/>
      <c r="F1701" s="48"/>
      <c r="G1701" s="48"/>
      <c r="H1701" s="48"/>
      <c r="I1701" s="48"/>
      <c r="J1701" s="48"/>
      <c r="K1701" s="48"/>
      <c r="L1701" s="48"/>
      <c r="M1701" s="48"/>
      <c r="N1701" s="48"/>
    </row>
    <row r="1702" spans="3:14">
      <c r="C1702" s="48"/>
      <c r="D1702" s="48"/>
      <c r="E1702" s="48"/>
      <c r="F1702" s="48"/>
      <c r="G1702" s="48"/>
      <c r="H1702" s="48"/>
      <c r="I1702" s="48"/>
      <c r="J1702" s="48"/>
      <c r="K1702" s="48"/>
      <c r="L1702" s="48"/>
      <c r="M1702" s="48"/>
      <c r="N1702" s="48"/>
    </row>
    <row r="1703" spans="3:14">
      <c r="C1703" s="48"/>
      <c r="D1703" s="48"/>
      <c r="E1703" s="48"/>
      <c r="F1703" s="48"/>
      <c r="G1703" s="48"/>
      <c r="H1703" s="48"/>
      <c r="I1703" s="48"/>
      <c r="J1703" s="48"/>
      <c r="K1703" s="48"/>
      <c r="L1703" s="48"/>
      <c r="M1703" s="48"/>
      <c r="N1703" s="48"/>
    </row>
    <row r="1704" spans="3:14">
      <c r="C1704" s="48"/>
      <c r="D1704" s="48"/>
      <c r="E1704" s="48"/>
      <c r="F1704" s="48"/>
      <c r="G1704" s="48"/>
      <c r="H1704" s="48"/>
      <c r="I1704" s="48"/>
      <c r="J1704" s="48"/>
      <c r="K1704" s="48"/>
      <c r="L1704" s="48"/>
      <c r="M1704" s="48"/>
      <c r="N1704" s="48"/>
    </row>
    <row r="1705" spans="3:14">
      <c r="C1705" s="48"/>
      <c r="D1705" s="48"/>
      <c r="E1705" s="48"/>
      <c r="F1705" s="48"/>
      <c r="G1705" s="48"/>
      <c r="H1705" s="48"/>
      <c r="I1705" s="48"/>
      <c r="J1705" s="48"/>
      <c r="K1705" s="48"/>
      <c r="L1705" s="48"/>
      <c r="M1705" s="48"/>
      <c r="N1705" s="48"/>
    </row>
    <row r="1706" spans="3:14">
      <c r="C1706" s="48"/>
      <c r="D1706" s="48"/>
      <c r="E1706" s="48"/>
      <c r="F1706" s="48"/>
      <c r="G1706" s="48"/>
      <c r="H1706" s="48"/>
      <c r="I1706" s="48"/>
      <c r="J1706" s="48"/>
      <c r="K1706" s="48"/>
      <c r="L1706" s="48"/>
      <c r="M1706" s="48"/>
      <c r="N1706" s="48"/>
    </row>
    <row r="1707" spans="3:14">
      <c r="C1707" s="48"/>
      <c r="D1707" s="48"/>
      <c r="E1707" s="48"/>
      <c r="F1707" s="48"/>
      <c r="G1707" s="48"/>
      <c r="H1707" s="48"/>
      <c r="I1707" s="48"/>
      <c r="J1707" s="48"/>
      <c r="K1707" s="48"/>
      <c r="L1707" s="48"/>
      <c r="M1707" s="48"/>
      <c r="N1707" s="48"/>
    </row>
    <row r="1708" spans="3:14">
      <c r="C1708" s="48"/>
      <c r="D1708" s="48"/>
      <c r="E1708" s="48"/>
      <c r="F1708" s="48"/>
      <c r="G1708" s="48"/>
      <c r="H1708" s="48"/>
      <c r="I1708" s="48"/>
      <c r="J1708" s="48"/>
      <c r="K1708" s="48"/>
      <c r="L1708" s="48"/>
      <c r="M1708" s="48"/>
      <c r="N1708" s="48"/>
    </row>
    <row r="1709" spans="3:14">
      <c r="C1709" s="48"/>
      <c r="D1709" s="48"/>
      <c r="E1709" s="48"/>
      <c r="F1709" s="48"/>
      <c r="G1709" s="48"/>
      <c r="H1709" s="48"/>
      <c r="I1709" s="48"/>
      <c r="J1709" s="48"/>
      <c r="K1709" s="48"/>
      <c r="L1709" s="48"/>
      <c r="M1709" s="48"/>
      <c r="N1709" s="48"/>
    </row>
    <row r="1710" spans="3:14">
      <c r="C1710" s="48"/>
      <c r="D1710" s="48"/>
      <c r="E1710" s="48"/>
      <c r="F1710" s="48"/>
      <c r="G1710" s="48"/>
      <c r="H1710" s="48"/>
      <c r="I1710" s="48"/>
      <c r="J1710" s="48"/>
      <c r="K1710" s="48"/>
      <c r="L1710" s="48"/>
      <c r="M1710" s="48"/>
      <c r="N1710" s="48"/>
    </row>
    <row r="1711" spans="3:14">
      <c r="C1711" s="48"/>
      <c r="D1711" s="48"/>
      <c r="E1711" s="48"/>
      <c r="F1711" s="48"/>
      <c r="G1711" s="48"/>
      <c r="H1711" s="48"/>
      <c r="I1711" s="48"/>
      <c r="J1711" s="48"/>
      <c r="K1711" s="48"/>
      <c r="L1711" s="48"/>
      <c r="M1711" s="48"/>
      <c r="N1711" s="48"/>
    </row>
    <row r="1712" spans="3:14">
      <c r="C1712" s="48"/>
      <c r="D1712" s="48"/>
      <c r="E1712" s="48"/>
      <c r="F1712" s="48"/>
      <c r="G1712" s="48"/>
      <c r="H1712" s="48"/>
      <c r="I1712" s="48"/>
      <c r="J1712" s="48"/>
      <c r="K1712" s="48"/>
      <c r="L1712" s="48"/>
      <c r="M1712" s="48"/>
      <c r="N1712" s="48"/>
    </row>
    <row r="1713" spans="3:14">
      <c r="C1713" s="48"/>
      <c r="D1713" s="48"/>
      <c r="E1713" s="48"/>
      <c r="F1713" s="48"/>
      <c r="G1713" s="48"/>
      <c r="H1713" s="48"/>
      <c r="I1713" s="48"/>
      <c r="J1713" s="48"/>
      <c r="K1713" s="48"/>
      <c r="L1713" s="48"/>
      <c r="M1713" s="48"/>
      <c r="N1713" s="48"/>
    </row>
    <row r="1714" spans="3:14">
      <c r="C1714" s="48"/>
      <c r="D1714" s="48"/>
      <c r="E1714" s="48"/>
      <c r="F1714" s="48"/>
      <c r="G1714" s="48"/>
      <c r="H1714" s="48"/>
      <c r="I1714" s="48"/>
      <c r="J1714" s="48"/>
      <c r="K1714" s="48"/>
      <c r="L1714" s="48"/>
      <c r="M1714" s="48"/>
      <c r="N1714" s="48"/>
    </row>
    <row r="1715" spans="3:14">
      <c r="C1715" s="48"/>
      <c r="D1715" s="48"/>
      <c r="E1715" s="48"/>
      <c r="F1715" s="48"/>
      <c r="G1715" s="48"/>
      <c r="H1715" s="48"/>
      <c r="I1715" s="48"/>
      <c r="J1715" s="48"/>
      <c r="K1715" s="48"/>
      <c r="L1715" s="48"/>
      <c r="M1715" s="48"/>
      <c r="N1715" s="48"/>
    </row>
    <row r="1716" spans="3:14">
      <c r="C1716" s="48"/>
      <c r="D1716" s="48"/>
      <c r="E1716" s="48"/>
      <c r="F1716" s="48"/>
      <c r="G1716" s="48"/>
      <c r="H1716" s="48"/>
      <c r="I1716" s="48"/>
      <c r="J1716" s="48"/>
      <c r="K1716" s="48"/>
      <c r="L1716" s="48"/>
      <c r="M1716" s="48"/>
      <c r="N1716" s="48"/>
    </row>
    <row r="1717" spans="3:14">
      <c r="C1717" s="48"/>
      <c r="D1717" s="48"/>
      <c r="E1717" s="48"/>
      <c r="F1717" s="48"/>
      <c r="G1717" s="48"/>
      <c r="H1717" s="48"/>
      <c r="I1717" s="48"/>
      <c r="J1717" s="48"/>
      <c r="K1717" s="48"/>
      <c r="L1717" s="48"/>
      <c r="M1717" s="48"/>
      <c r="N1717" s="48"/>
    </row>
    <row r="1718" spans="3:14">
      <c r="C1718" s="48"/>
      <c r="D1718" s="48"/>
      <c r="E1718" s="48"/>
      <c r="F1718" s="48"/>
      <c r="G1718" s="48"/>
      <c r="H1718" s="48"/>
      <c r="I1718" s="48"/>
      <c r="J1718" s="48"/>
      <c r="K1718" s="48"/>
      <c r="L1718" s="48"/>
      <c r="M1718" s="48"/>
      <c r="N1718" s="48"/>
    </row>
    <row r="1719" spans="3:14">
      <c r="C1719" s="48"/>
      <c r="D1719" s="48"/>
      <c r="E1719" s="48"/>
      <c r="F1719" s="48"/>
      <c r="G1719" s="48"/>
      <c r="H1719" s="48"/>
      <c r="I1719" s="48"/>
      <c r="J1719" s="48"/>
      <c r="K1719" s="48"/>
      <c r="L1719" s="48"/>
      <c r="M1719" s="48"/>
      <c r="N1719" s="48"/>
    </row>
    <row r="1720" spans="3:14">
      <c r="C1720" s="48"/>
      <c r="D1720" s="48"/>
      <c r="E1720" s="48"/>
      <c r="F1720" s="48"/>
      <c r="G1720" s="48"/>
      <c r="H1720" s="48"/>
      <c r="I1720" s="48"/>
      <c r="J1720" s="48"/>
      <c r="K1720" s="48"/>
      <c r="L1720" s="48"/>
      <c r="M1720" s="48"/>
      <c r="N1720" s="48"/>
    </row>
    <row r="1721" spans="3:14">
      <c r="C1721" s="48"/>
      <c r="D1721" s="48"/>
      <c r="E1721" s="48"/>
      <c r="F1721" s="48"/>
      <c r="G1721" s="48"/>
      <c r="H1721" s="48"/>
      <c r="I1721" s="48"/>
      <c r="J1721" s="48"/>
      <c r="K1721" s="48"/>
      <c r="L1721" s="48"/>
      <c r="M1721" s="48"/>
      <c r="N1721" s="48"/>
    </row>
    <row r="1722" spans="3:14">
      <c r="C1722" s="48"/>
      <c r="D1722" s="48"/>
      <c r="E1722" s="48"/>
      <c r="F1722" s="48"/>
      <c r="G1722" s="48"/>
      <c r="H1722" s="48"/>
      <c r="I1722" s="48"/>
      <c r="J1722" s="48"/>
      <c r="K1722" s="48"/>
      <c r="L1722" s="48"/>
      <c r="M1722" s="48"/>
      <c r="N1722" s="48"/>
    </row>
    <row r="1723" spans="3:14">
      <c r="C1723" s="48"/>
      <c r="D1723" s="48"/>
      <c r="E1723" s="48"/>
      <c r="F1723" s="48"/>
      <c r="G1723" s="48"/>
      <c r="H1723" s="48"/>
      <c r="I1723" s="48"/>
      <c r="J1723" s="48"/>
      <c r="K1723" s="48"/>
      <c r="L1723" s="48"/>
      <c r="M1723" s="48"/>
      <c r="N1723" s="48"/>
    </row>
    <row r="1724" spans="3:14">
      <c r="C1724" s="48"/>
      <c r="D1724" s="48"/>
      <c r="E1724" s="48"/>
      <c r="F1724" s="48"/>
      <c r="G1724" s="48"/>
      <c r="H1724" s="48"/>
      <c r="I1724" s="48"/>
      <c r="J1724" s="48"/>
      <c r="K1724" s="48"/>
      <c r="L1724" s="48"/>
      <c r="M1724" s="48"/>
      <c r="N1724" s="48"/>
    </row>
    <row r="1725" spans="3:14">
      <c r="C1725" s="48"/>
      <c r="D1725" s="48"/>
      <c r="E1725" s="48"/>
      <c r="F1725" s="48"/>
      <c r="G1725" s="48"/>
      <c r="H1725" s="48"/>
      <c r="I1725" s="48"/>
      <c r="J1725" s="48"/>
      <c r="K1725" s="48"/>
      <c r="L1725" s="48"/>
      <c r="M1725" s="48"/>
      <c r="N1725" s="48"/>
    </row>
    <row r="1726" spans="3:14">
      <c r="C1726" s="48"/>
      <c r="D1726" s="48"/>
      <c r="E1726" s="48"/>
      <c r="F1726" s="48"/>
      <c r="G1726" s="48"/>
      <c r="H1726" s="48"/>
      <c r="I1726" s="48"/>
      <c r="J1726" s="48"/>
      <c r="K1726" s="48"/>
      <c r="L1726" s="48"/>
      <c r="M1726" s="48"/>
      <c r="N1726" s="48"/>
    </row>
    <row r="1727" spans="3:14">
      <c r="C1727" s="48"/>
      <c r="D1727" s="48"/>
      <c r="E1727" s="48"/>
      <c r="F1727" s="48"/>
      <c r="G1727" s="48"/>
      <c r="H1727" s="48"/>
      <c r="I1727" s="48"/>
      <c r="J1727" s="48"/>
      <c r="K1727" s="48"/>
      <c r="L1727" s="48"/>
      <c r="M1727" s="48"/>
      <c r="N1727" s="48"/>
    </row>
    <row r="1728" spans="3:14">
      <c r="C1728" s="48"/>
      <c r="D1728" s="48"/>
      <c r="E1728" s="48"/>
      <c r="F1728" s="48"/>
      <c r="G1728" s="48"/>
      <c r="H1728" s="48"/>
      <c r="I1728" s="48"/>
      <c r="J1728" s="48"/>
      <c r="K1728" s="48"/>
      <c r="L1728" s="48"/>
      <c r="M1728" s="48"/>
      <c r="N1728" s="48"/>
    </row>
    <row r="1729" spans="3:14">
      <c r="C1729" s="48"/>
      <c r="D1729" s="48"/>
      <c r="E1729" s="48"/>
      <c r="F1729" s="48"/>
      <c r="G1729" s="48"/>
      <c r="H1729" s="48"/>
      <c r="I1729" s="48"/>
      <c r="J1729" s="48"/>
      <c r="K1729" s="48"/>
      <c r="L1729" s="48"/>
      <c r="M1729" s="48"/>
      <c r="N1729" s="48"/>
    </row>
    <row r="1730" spans="3:14">
      <c r="C1730" s="48"/>
      <c r="D1730" s="48"/>
      <c r="E1730" s="48"/>
      <c r="F1730" s="48"/>
      <c r="G1730" s="48"/>
      <c r="H1730" s="48"/>
      <c r="I1730" s="48"/>
      <c r="J1730" s="48"/>
      <c r="K1730" s="48"/>
      <c r="L1730" s="48"/>
      <c r="M1730" s="48"/>
      <c r="N1730" s="48"/>
    </row>
    <row r="1731" spans="3:14">
      <c r="C1731" s="48"/>
      <c r="D1731" s="48"/>
      <c r="E1731" s="48"/>
      <c r="F1731" s="48"/>
      <c r="G1731" s="48"/>
      <c r="H1731" s="48"/>
      <c r="I1731" s="48"/>
      <c r="J1731" s="48"/>
      <c r="K1731" s="48"/>
      <c r="L1731" s="48"/>
      <c r="M1731" s="48"/>
      <c r="N1731" s="48"/>
    </row>
    <row r="1732" spans="3:14">
      <c r="C1732" s="48"/>
      <c r="D1732" s="48"/>
      <c r="E1732" s="48"/>
      <c r="F1732" s="48"/>
      <c r="G1732" s="48"/>
      <c r="H1732" s="48"/>
      <c r="I1732" s="48"/>
      <c r="J1732" s="48"/>
      <c r="K1732" s="48"/>
      <c r="L1732" s="48"/>
      <c r="M1732" s="48"/>
      <c r="N1732" s="48"/>
    </row>
    <row r="1733" spans="3:14">
      <c r="C1733" s="48"/>
      <c r="D1733" s="48"/>
      <c r="E1733" s="48"/>
      <c r="F1733" s="48"/>
      <c r="G1733" s="48"/>
      <c r="H1733" s="48"/>
      <c r="I1733" s="48"/>
      <c r="J1733" s="48"/>
      <c r="K1733" s="48"/>
      <c r="L1733" s="48"/>
      <c r="M1733" s="48"/>
      <c r="N1733" s="48"/>
    </row>
    <row r="1734" spans="3:14">
      <c r="C1734" s="48"/>
      <c r="D1734" s="48"/>
      <c r="E1734" s="48"/>
      <c r="F1734" s="48"/>
      <c r="G1734" s="48"/>
      <c r="H1734" s="48"/>
      <c r="I1734" s="48"/>
      <c r="J1734" s="48"/>
      <c r="K1734" s="48"/>
      <c r="L1734" s="48"/>
      <c r="M1734" s="48"/>
      <c r="N1734" s="48"/>
    </row>
    <row r="1735" spans="3:14">
      <c r="C1735" s="48"/>
      <c r="D1735" s="48"/>
      <c r="E1735" s="48"/>
      <c r="F1735" s="48"/>
      <c r="G1735" s="48"/>
      <c r="H1735" s="48"/>
      <c r="I1735" s="48"/>
      <c r="J1735" s="48"/>
      <c r="K1735" s="48"/>
      <c r="L1735" s="48"/>
      <c r="M1735" s="48"/>
      <c r="N1735" s="48"/>
    </row>
    <row r="1736" spans="3:14">
      <c r="C1736" s="48"/>
      <c r="D1736" s="48"/>
      <c r="E1736" s="48"/>
      <c r="F1736" s="48"/>
      <c r="G1736" s="48"/>
      <c r="H1736" s="48"/>
      <c r="I1736" s="48"/>
      <c r="J1736" s="48"/>
      <c r="K1736" s="48"/>
      <c r="L1736" s="48"/>
      <c r="M1736" s="48"/>
      <c r="N1736" s="48"/>
    </row>
    <row r="1737" spans="3:14">
      <c r="C1737" s="48"/>
      <c r="D1737" s="48"/>
      <c r="E1737" s="48"/>
      <c r="F1737" s="48"/>
      <c r="G1737" s="48"/>
      <c r="H1737" s="48"/>
      <c r="I1737" s="48"/>
      <c r="J1737" s="48"/>
      <c r="K1737" s="48"/>
      <c r="L1737" s="48"/>
      <c r="M1737" s="48"/>
      <c r="N1737" s="48"/>
    </row>
    <row r="1738" spans="3:14">
      <c r="C1738" s="48"/>
      <c r="D1738" s="48"/>
      <c r="E1738" s="48"/>
      <c r="F1738" s="48"/>
      <c r="G1738" s="48"/>
      <c r="H1738" s="48"/>
      <c r="I1738" s="48"/>
      <c r="J1738" s="48"/>
      <c r="K1738" s="48"/>
      <c r="L1738" s="48"/>
      <c r="M1738" s="48"/>
      <c r="N1738" s="48"/>
    </row>
    <row r="1739" spans="3:14">
      <c r="C1739" s="48"/>
      <c r="D1739" s="48"/>
      <c r="E1739" s="48"/>
      <c r="F1739" s="48"/>
      <c r="G1739" s="48"/>
      <c r="H1739" s="48"/>
      <c r="I1739" s="48"/>
      <c r="J1739" s="48"/>
      <c r="K1739" s="48"/>
      <c r="L1739" s="48"/>
      <c r="M1739" s="48"/>
      <c r="N1739" s="48"/>
    </row>
    <row r="1740" spans="3:14">
      <c r="C1740" s="48"/>
      <c r="D1740" s="48"/>
      <c r="E1740" s="48"/>
      <c r="F1740" s="48"/>
      <c r="G1740" s="48"/>
      <c r="H1740" s="48"/>
      <c r="I1740" s="48"/>
      <c r="J1740" s="48"/>
      <c r="K1740" s="48"/>
      <c r="L1740" s="48"/>
      <c r="M1740" s="48"/>
      <c r="N1740" s="48"/>
    </row>
    <row r="1741" spans="3:14">
      <c r="C1741" s="48"/>
      <c r="D1741" s="48"/>
      <c r="E1741" s="48"/>
      <c r="F1741" s="48"/>
      <c r="G1741" s="48"/>
      <c r="H1741" s="48"/>
      <c r="I1741" s="48"/>
      <c r="J1741" s="48"/>
      <c r="K1741" s="48"/>
      <c r="L1741" s="48"/>
      <c r="M1741" s="48"/>
      <c r="N1741" s="48"/>
    </row>
    <row r="1742" spans="3:14">
      <c r="C1742" s="48"/>
      <c r="D1742" s="48"/>
      <c r="E1742" s="48"/>
      <c r="F1742" s="48"/>
      <c r="G1742" s="48"/>
      <c r="H1742" s="48"/>
      <c r="I1742" s="48"/>
      <c r="J1742" s="48"/>
      <c r="K1742" s="48"/>
      <c r="L1742" s="48"/>
      <c r="M1742" s="48"/>
      <c r="N1742" s="48"/>
    </row>
    <row r="1743" spans="3:14">
      <c r="C1743" s="48"/>
      <c r="D1743" s="48"/>
      <c r="E1743" s="48"/>
      <c r="F1743" s="48"/>
      <c r="G1743" s="48"/>
      <c r="H1743" s="48"/>
      <c r="I1743" s="48"/>
      <c r="J1743" s="48"/>
      <c r="K1743" s="48"/>
      <c r="L1743" s="48"/>
      <c r="M1743" s="48"/>
      <c r="N1743" s="48"/>
    </row>
    <row r="1744" spans="3:14">
      <c r="C1744" s="48"/>
      <c r="D1744" s="48"/>
      <c r="E1744" s="48"/>
      <c r="F1744" s="48"/>
      <c r="G1744" s="48"/>
      <c r="H1744" s="48"/>
      <c r="I1744" s="48"/>
      <c r="J1744" s="48"/>
      <c r="K1744" s="48"/>
      <c r="L1744" s="48"/>
      <c r="M1744" s="48"/>
      <c r="N1744" s="48"/>
    </row>
    <row r="1745" spans="3:14">
      <c r="C1745" s="48"/>
      <c r="D1745" s="48"/>
      <c r="E1745" s="48"/>
      <c r="F1745" s="48"/>
      <c r="G1745" s="48"/>
      <c r="H1745" s="48"/>
      <c r="I1745" s="48"/>
      <c r="J1745" s="48"/>
      <c r="K1745" s="48"/>
      <c r="L1745" s="48"/>
      <c r="M1745" s="48"/>
      <c r="N1745" s="48"/>
    </row>
    <row r="1746" spans="3:14">
      <c r="C1746" s="48"/>
      <c r="D1746" s="48"/>
      <c r="E1746" s="48"/>
      <c r="F1746" s="48"/>
      <c r="G1746" s="48"/>
      <c r="H1746" s="48"/>
      <c r="I1746" s="48"/>
      <c r="J1746" s="48"/>
      <c r="K1746" s="48"/>
      <c r="L1746" s="48"/>
      <c r="M1746" s="48"/>
      <c r="N1746" s="48"/>
    </row>
    <row r="1747" spans="3:14">
      <c r="C1747" s="48"/>
      <c r="D1747" s="48"/>
      <c r="E1747" s="48"/>
      <c r="F1747" s="48"/>
      <c r="G1747" s="48"/>
      <c r="H1747" s="48"/>
      <c r="I1747" s="48"/>
      <c r="J1747" s="48"/>
      <c r="K1747" s="48"/>
      <c r="L1747" s="48"/>
      <c r="M1747" s="48"/>
      <c r="N1747" s="48"/>
    </row>
    <row r="1748" spans="3:14">
      <c r="C1748" s="48"/>
      <c r="D1748" s="48"/>
      <c r="E1748" s="48"/>
      <c r="F1748" s="48"/>
      <c r="G1748" s="48"/>
      <c r="H1748" s="48"/>
      <c r="I1748" s="48"/>
      <c r="J1748" s="48"/>
      <c r="K1748" s="48"/>
      <c r="L1748" s="48"/>
      <c r="M1748" s="48"/>
      <c r="N1748" s="48"/>
    </row>
    <row r="1749" spans="3:14">
      <c r="C1749" s="48"/>
      <c r="D1749" s="48"/>
      <c r="E1749" s="48"/>
      <c r="F1749" s="48"/>
      <c r="G1749" s="48"/>
      <c r="H1749" s="48"/>
      <c r="I1749" s="48"/>
      <c r="J1749" s="48"/>
      <c r="K1749" s="48"/>
      <c r="L1749" s="48"/>
      <c r="M1749" s="48"/>
      <c r="N1749" s="48"/>
    </row>
    <row r="1750" spans="3:14">
      <c r="C1750" s="48"/>
      <c r="D1750" s="48"/>
      <c r="E1750" s="48"/>
      <c r="F1750" s="48"/>
      <c r="G1750" s="48"/>
      <c r="H1750" s="48"/>
      <c r="I1750" s="48"/>
      <c r="J1750" s="48"/>
      <c r="K1750" s="48"/>
      <c r="L1750" s="48"/>
      <c r="M1750" s="48"/>
      <c r="N1750" s="48"/>
    </row>
    <row r="1751" spans="3:14">
      <c r="C1751" s="48"/>
      <c r="D1751" s="48"/>
      <c r="E1751" s="48"/>
      <c r="F1751" s="48"/>
      <c r="G1751" s="48"/>
      <c r="H1751" s="48"/>
      <c r="I1751" s="48"/>
      <c r="J1751" s="48"/>
      <c r="K1751" s="48"/>
      <c r="L1751" s="48"/>
      <c r="M1751" s="48"/>
      <c r="N1751" s="48"/>
    </row>
    <row r="1752" spans="3:14">
      <c r="C1752" s="48"/>
      <c r="D1752" s="48"/>
      <c r="E1752" s="48"/>
      <c r="F1752" s="48"/>
      <c r="G1752" s="48"/>
      <c r="H1752" s="48"/>
      <c r="I1752" s="48"/>
      <c r="J1752" s="48"/>
      <c r="K1752" s="48"/>
      <c r="L1752" s="48"/>
      <c r="M1752" s="48"/>
      <c r="N1752" s="48"/>
    </row>
    <row r="1753" spans="3:14">
      <c r="C1753" s="48"/>
      <c r="D1753" s="48"/>
      <c r="E1753" s="48"/>
      <c r="F1753" s="48"/>
      <c r="G1753" s="48"/>
      <c r="H1753" s="48"/>
      <c r="I1753" s="48"/>
      <c r="J1753" s="48"/>
      <c r="K1753" s="48"/>
      <c r="L1753" s="48"/>
      <c r="M1753" s="48"/>
      <c r="N1753" s="48"/>
    </row>
    <row r="1754" spans="3:14">
      <c r="C1754" s="48"/>
      <c r="D1754" s="48"/>
      <c r="E1754" s="48"/>
      <c r="F1754" s="48"/>
      <c r="G1754" s="48"/>
      <c r="H1754" s="48"/>
      <c r="I1754" s="48"/>
      <c r="J1754" s="48"/>
      <c r="K1754" s="48"/>
      <c r="L1754" s="48"/>
      <c r="M1754" s="48"/>
      <c r="N1754" s="48"/>
    </row>
    <row r="1755" spans="3:14">
      <c r="C1755" s="48"/>
      <c r="D1755" s="48"/>
      <c r="E1755" s="48"/>
      <c r="F1755" s="48"/>
      <c r="G1755" s="48"/>
      <c r="H1755" s="48"/>
      <c r="I1755" s="48"/>
      <c r="J1755" s="48"/>
      <c r="K1755" s="48"/>
      <c r="L1755" s="48"/>
      <c r="M1755" s="48"/>
      <c r="N1755" s="48"/>
    </row>
    <row r="1756" spans="3:14">
      <c r="C1756" s="48"/>
      <c r="D1756" s="48"/>
      <c r="E1756" s="48"/>
      <c r="F1756" s="48"/>
      <c r="G1756" s="48"/>
      <c r="H1756" s="48"/>
      <c r="I1756" s="48"/>
      <c r="J1756" s="48"/>
      <c r="K1756" s="48"/>
      <c r="L1756" s="48"/>
      <c r="M1756" s="48"/>
      <c r="N1756" s="48"/>
    </row>
    <row r="1757" spans="3:14">
      <c r="C1757" s="48"/>
      <c r="D1757" s="48"/>
      <c r="E1757" s="48"/>
      <c r="F1757" s="48"/>
      <c r="G1757" s="48"/>
      <c r="H1757" s="48"/>
      <c r="I1757" s="48"/>
      <c r="J1757" s="48"/>
      <c r="K1757" s="48"/>
      <c r="L1757" s="48"/>
      <c r="M1757" s="48"/>
      <c r="N1757" s="48"/>
    </row>
    <row r="1758" spans="3:14">
      <c r="C1758" s="48"/>
      <c r="D1758" s="48"/>
      <c r="E1758" s="48"/>
      <c r="F1758" s="48"/>
      <c r="G1758" s="48"/>
      <c r="H1758" s="48"/>
      <c r="I1758" s="48"/>
      <c r="J1758" s="48"/>
      <c r="K1758" s="48"/>
      <c r="L1758" s="48"/>
      <c r="M1758" s="48"/>
      <c r="N1758" s="48"/>
    </row>
    <row r="1759" spans="3:14">
      <c r="C1759" s="48"/>
      <c r="D1759" s="48"/>
      <c r="E1759" s="48"/>
      <c r="F1759" s="48"/>
      <c r="G1759" s="48"/>
      <c r="H1759" s="48"/>
      <c r="I1759" s="48"/>
      <c r="J1759" s="48"/>
      <c r="K1759" s="48"/>
      <c r="L1759" s="48"/>
      <c r="M1759" s="48"/>
      <c r="N1759" s="48"/>
    </row>
    <row r="1760" spans="3:14">
      <c r="C1760" s="48"/>
      <c r="D1760" s="48"/>
      <c r="E1760" s="48"/>
      <c r="F1760" s="48"/>
      <c r="G1760" s="48"/>
      <c r="H1760" s="48"/>
      <c r="I1760" s="48"/>
      <c r="J1760" s="48"/>
      <c r="K1760" s="48"/>
      <c r="L1760" s="48"/>
      <c r="M1760" s="48"/>
      <c r="N1760" s="48"/>
    </row>
    <row r="1761" spans="3:14">
      <c r="C1761" s="48"/>
      <c r="D1761" s="48"/>
      <c r="E1761" s="48"/>
      <c r="F1761" s="48"/>
      <c r="G1761" s="48"/>
      <c r="H1761" s="48"/>
      <c r="I1761" s="48"/>
      <c r="J1761" s="48"/>
      <c r="K1761" s="48"/>
      <c r="L1761" s="48"/>
      <c r="M1761" s="48"/>
      <c r="N1761" s="48"/>
    </row>
    <row r="1762" spans="3:14">
      <c r="C1762" s="48"/>
      <c r="D1762" s="48"/>
      <c r="E1762" s="48"/>
      <c r="F1762" s="48"/>
      <c r="G1762" s="48"/>
      <c r="H1762" s="48"/>
      <c r="I1762" s="48"/>
      <c r="J1762" s="48"/>
      <c r="K1762" s="48"/>
      <c r="L1762" s="48"/>
      <c r="M1762" s="48"/>
      <c r="N1762" s="48"/>
    </row>
    <row r="1763" spans="3:14">
      <c r="C1763" s="48"/>
      <c r="D1763" s="48"/>
      <c r="E1763" s="48"/>
      <c r="F1763" s="48"/>
      <c r="G1763" s="48"/>
      <c r="H1763" s="48"/>
      <c r="I1763" s="48"/>
      <c r="J1763" s="48"/>
      <c r="K1763" s="48"/>
      <c r="L1763" s="48"/>
      <c r="M1763" s="48"/>
      <c r="N1763" s="48"/>
    </row>
    <row r="1764" spans="3:14">
      <c r="C1764" s="48"/>
      <c r="D1764" s="48"/>
      <c r="E1764" s="48"/>
      <c r="F1764" s="48"/>
      <c r="G1764" s="48"/>
      <c r="H1764" s="48"/>
      <c r="I1764" s="48"/>
      <c r="J1764" s="48"/>
      <c r="K1764" s="48"/>
      <c r="L1764" s="48"/>
      <c r="M1764" s="48"/>
      <c r="N1764" s="48"/>
    </row>
    <row r="1765" spans="3:14">
      <c r="C1765" s="48"/>
      <c r="D1765" s="48"/>
      <c r="E1765" s="48"/>
      <c r="F1765" s="48"/>
      <c r="G1765" s="48"/>
      <c r="H1765" s="48"/>
      <c r="I1765" s="48"/>
      <c r="J1765" s="48"/>
      <c r="K1765" s="48"/>
      <c r="L1765" s="48"/>
      <c r="M1765" s="48"/>
      <c r="N1765" s="48"/>
    </row>
    <row r="1766" spans="3:14">
      <c r="C1766" s="48"/>
      <c r="D1766" s="48"/>
      <c r="E1766" s="48"/>
      <c r="F1766" s="48"/>
      <c r="G1766" s="48"/>
      <c r="H1766" s="48"/>
      <c r="I1766" s="48"/>
      <c r="J1766" s="48"/>
      <c r="K1766" s="48"/>
      <c r="L1766" s="48"/>
      <c r="M1766" s="48"/>
      <c r="N1766" s="48"/>
    </row>
    <row r="1767" spans="3:14">
      <c r="C1767" s="48"/>
      <c r="D1767" s="48"/>
      <c r="E1767" s="48"/>
      <c r="F1767" s="48"/>
      <c r="G1767" s="48"/>
      <c r="H1767" s="48"/>
      <c r="I1767" s="48"/>
      <c r="J1767" s="48"/>
      <c r="K1767" s="48"/>
      <c r="L1767" s="48"/>
      <c r="M1767" s="48"/>
      <c r="N1767" s="48"/>
    </row>
    <row r="1768" spans="3:14">
      <c r="C1768" s="48"/>
      <c r="D1768" s="48"/>
      <c r="E1768" s="48"/>
      <c r="F1768" s="48"/>
      <c r="G1768" s="48"/>
      <c r="H1768" s="48"/>
      <c r="I1768" s="48"/>
      <c r="J1768" s="48"/>
      <c r="K1768" s="48"/>
      <c r="L1768" s="48"/>
      <c r="M1768" s="48"/>
      <c r="N1768" s="48"/>
    </row>
    <row r="1769" spans="3:14">
      <c r="C1769" s="48"/>
      <c r="D1769" s="48"/>
      <c r="E1769" s="48"/>
      <c r="F1769" s="48"/>
      <c r="G1769" s="48"/>
      <c r="H1769" s="48"/>
      <c r="I1769" s="48"/>
      <c r="J1769" s="48"/>
      <c r="K1769" s="48"/>
      <c r="L1769" s="48"/>
      <c r="M1769" s="48"/>
      <c r="N1769" s="48"/>
    </row>
    <row r="1770" spans="3:14">
      <c r="C1770" s="48"/>
      <c r="D1770" s="48"/>
      <c r="E1770" s="48"/>
      <c r="F1770" s="48"/>
      <c r="G1770" s="48"/>
      <c r="H1770" s="48"/>
      <c r="I1770" s="48"/>
      <c r="J1770" s="48"/>
      <c r="K1770" s="48"/>
      <c r="L1770" s="48"/>
      <c r="M1770" s="48"/>
      <c r="N1770" s="48"/>
    </row>
    <row r="1771" spans="3:14">
      <c r="C1771" s="48"/>
      <c r="D1771" s="48"/>
      <c r="E1771" s="48"/>
      <c r="F1771" s="48"/>
      <c r="G1771" s="48"/>
      <c r="H1771" s="48"/>
      <c r="I1771" s="48"/>
      <c r="J1771" s="48"/>
      <c r="K1771" s="48"/>
      <c r="L1771" s="48"/>
      <c r="M1771" s="48"/>
      <c r="N1771" s="48"/>
    </row>
    <row r="1772" spans="3:14">
      <c r="C1772" s="48"/>
      <c r="D1772" s="48"/>
      <c r="E1772" s="48"/>
      <c r="F1772" s="48"/>
      <c r="G1772" s="48"/>
      <c r="H1772" s="48"/>
      <c r="I1772" s="48"/>
      <c r="J1772" s="48"/>
      <c r="K1772" s="48"/>
      <c r="L1772" s="48"/>
      <c r="M1772" s="48"/>
      <c r="N1772" s="48"/>
    </row>
    <row r="1773" spans="3:14">
      <c r="C1773" s="48"/>
      <c r="D1773" s="48"/>
      <c r="E1773" s="48"/>
      <c r="F1773" s="48"/>
      <c r="G1773" s="48"/>
      <c r="H1773" s="48"/>
      <c r="I1773" s="48"/>
      <c r="J1773" s="48"/>
      <c r="K1773" s="48"/>
      <c r="L1773" s="48"/>
      <c r="M1773" s="48"/>
      <c r="N1773" s="48"/>
    </row>
    <row r="1774" spans="3:14">
      <c r="C1774" s="48"/>
      <c r="D1774" s="48"/>
      <c r="E1774" s="48"/>
      <c r="F1774" s="48"/>
      <c r="G1774" s="48"/>
      <c r="H1774" s="48"/>
      <c r="I1774" s="48"/>
      <c r="J1774" s="48"/>
      <c r="K1774" s="48"/>
      <c r="L1774" s="48"/>
      <c r="M1774" s="48"/>
      <c r="N1774" s="48"/>
    </row>
    <row r="1775" spans="3:14">
      <c r="C1775" s="48"/>
      <c r="D1775" s="48"/>
      <c r="E1775" s="48"/>
      <c r="F1775" s="48"/>
      <c r="G1775" s="48"/>
      <c r="H1775" s="48"/>
      <c r="I1775" s="48"/>
      <c r="J1775" s="48"/>
      <c r="K1775" s="48"/>
      <c r="L1775" s="48"/>
      <c r="M1775" s="48"/>
      <c r="N1775" s="48"/>
    </row>
    <row r="1776" spans="3:14">
      <c r="C1776" s="48"/>
      <c r="D1776" s="48"/>
      <c r="E1776" s="48"/>
      <c r="F1776" s="48"/>
      <c r="G1776" s="48"/>
      <c r="H1776" s="48"/>
      <c r="I1776" s="48"/>
      <c r="J1776" s="48"/>
      <c r="K1776" s="48"/>
      <c r="L1776" s="48"/>
      <c r="M1776" s="48"/>
      <c r="N1776" s="48"/>
    </row>
    <row r="1777" spans="3:14">
      <c r="C1777" s="48"/>
      <c r="D1777" s="48"/>
      <c r="E1777" s="48"/>
      <c r="F1777" s="48"/>
      <c r="G1777" s="48"/>
      <c r="H1777" s="48"/>
      <c r="I1777" s="48"/>
      <c r="J1777" s="48"/>
      <c r="K1777" s="48"/>
      <c r="L1777" s="48"/>
      <c r="M1777" s="48"/>
      <c r="N1777" s="48"/>
    </row>
    <row r="1778" spans="3:14">
      <c r="C1778" s="48"/>
      <c r="D1778" s="48"/>
      <c r="E1778" s="48"/>
      <c r="F1778" s="48"/>
      <c r="G1778" s="48"/>
      <c r="H1778" s="48"/>
      <c r="I1778" s="48"/>
      <c r="J1778" s="48"/>
      <c r="K1778" s="48"/>
      <c r="L1778" s="48"/>
      <c r="M1778" s="48"/>
      <c r="N1778" s="48"/>
    </row>
    <row r="1779" spans="3:14">
      <c r="C1779" s="48"/>
      <c r="D1779" s="48"/>
      <c r="E1779" s="48"/>
      <c r="F1779" s="48"/>
      <c r="G1779" s="48"/>
      <c r="H1779" s="48"/>
      <c r="I1779" s="48"/>
      <c r="J1779" s="48"/>
      <c r="K1779" s="48"/>
      <c r="L1779" s="48"/>
      <c r="M1779" s="48"/>
      <c r="N1779" s="48"/>
    </row>
    <row r="1780" spans="3:14">
      <c r="C1780" s="48"/>
      <c r="D1780" s="48"/>
      <c r="E1780" s="48"/>
      <c r="F1780" s="48"/>
      <c r="G1780" s="48"/>
      <c r="H1780" s="48"/>
      <c r="I1780" s="48"/>
      <c r="J1780" s="48"/>
      <c r="K1780" s="48"/>
      <c r="L1780" s="48"/>
      <c r="M1780" s="48"/>
      <c r="N1780" s="48"/>
    </row>
    <row r="1781" spans="3:14">
      <c r="C1781" s="48"/>
      <c r="D1781" s="48"/>
      <c r="E1781" s="48"/>
      <c r="F1781" s="48"/>
      <c r="G1781" s="48"/>
      <c r="H1781" s="48"/>
      <c r="I1781" s="48"/>
      <c r="J1781" s="48"/>
      <c r="K1781" s="48"/>
      <c r="L1781" s="48"/>
      <c r="M1781" s="48"/>
      <c r="N1781" s="48"/>
    </row>
    <row r="1782" spans="3:14">
      <c r="C1782" s="48"/>
      <c r="D1782" s="48"/>
      <c r="E1782" s="48"/>
      <c r="F1782" s="48"/>
      <c r="G1782" s="48"/>
      <c r="H1782" s="48"/>
      <c r="I1782" s="48"/>
      <c r="J1782" s="48"/>
      <c r="K1782" s="48"/>
      <c r="L1782" s="48"/>
      <c r="M1782" s="48"/>
      <c r="N1782" s="48"/>
    </row>
    <row r="1783" spans="3:14">
      <c r="C1783" s="48"/>
      <c r="D1783" s="48"/>
      <c r="E1783" s="48"/>
      <c r="F1783" s="48"/>
      <c r="G1783" s="48"/>
      <c r="H1783" s="48"/>
      <c r="I1783" s="48"/>
      <c r="J1783" s="48"/>
      <c r="K1783" s="48"/>
      <c r="L1783" s="48"/>
      <c r="M1783" s="48"/>
      <c r="N1783" s="48"/>
    </row>
    <row r="1784" spans="3:14">
      <c r="C1784" s="48"/>
      <c r="D1784" s="48"/>
      <c r="E1784" s="48"/>
      <c r="F1784" s="48"/>
      <c r="G1784" s="48"/>
      <c r="H1784" s="48"/>
      <c r="I1784" s="48"/>
      <c r="J1784" s="48"/>
      <c r="K1784" s="48"/>
      <c r="L1784" s="48"/>
      <c r="M1784" s="48"/>
      <c r="N1784" s="48"/>
    </row>
    <row r="1785" spans="3:14">
      <c r="C1785" s="48"/>
      <c r="D1785" s="48"/>
      <c r="E1785" s="48"/>
      <c r="F1785" s="48"/>
      <c r="G1785" s="48"/>
      <c r="H1785" s="48"/>
      <c r="I1785" s="48"/>
      <c r="J1785" s="48"/>
      <c r="K1785" s="48"/>
      <c r="L1785" s="48"/>
      <c r="M1785" s="48"/>
      <c r="N1785" s="48"/>
    </row>
    <row r="1786" spans="3:14">
      <c r="C1786" s="48"/>
      <c r="D1786" s="48"/>
      <c r="E1786" s="48"/>
      <c r="F1786" s="48"/>
      <c r="G1786" s="48"/>
      <c r="H1786" s="48"/>
      <c r="I1786" s="48"/>
      <c r="J1786" s="48"/>
      <c r="K1786" s="48"/>
      <c r="L1786" s="48"/>
      <c r="M1786" s="48"/>
      <c r="N1786" s="48"/>
    </row>
    <row r="1787" spans="3:14">
      <c r="C1787" s="48"/>
      <c r="D1787" s="48"/>
      <c r="E1787" s="48"/>
      <c r="F1787" s="48"/>
      <c r="G1787" s="48"/>
      <c r="H1787" s="48"/>
      <c r="I1787" s="48"/>
      <c r="J1787" s="48"/>
      <c r="K1787" s="48"/>
      <c r="L1787" s="48"/>
      <c r="M1787" s="48"/>
      <c r="N1787" s="48"/>
    </row>
    <row r="1788" spans="3:14">
      <c r="C1788" s="48"/>
      <c r="D1788" s="48"/>
      <c r="E1788" s="48"/>
      <c r="F1788" s="48"/>
      <c r="G1788" s="48"/>
      <c r="H1788" s="48"/>
      <c r="I1788" s="48"/>
      <c r="J1788" s="48"/>
      <c r="K1788" s="48"/>
      <c r="L1788" s="48"/>
      <c r="M1788" s="48"/>
      <c r="N1788" s="48"/>
    </row>
    <row r="1789" spans="3:14">
      <c r="C1789" s="48"/>
      <c r="D1789" s="48"/>
      <c r="E1789" s="48"/>
      <c r="F1789" s="48"/>
      <c r="G1789" s="48"/>
      <c r="H1789" s="48"/>
      <c r="I1789" s="48"/>
      <c r="J1789" s="48"/>
      <c r="K1789" s="48"/>
      <c r="L1789" s="48"/>
      <c r="M1789" s="48"/>
      <c r="N1789" s="48"/>
    </row>
    <row r="1790" spans="3:14">
      <c r="C1790" s="48"/>
      <c r="D1790" s="48"/>
      <c r="E1790" s="48"/>
      <c r="F1790" s="48"/>
      <c r="G1790" s="48"/>
      <c r="H1790" s="48"/>
      <c r="I1790" s="48"/>
      <c r="J1790" s="48"/>
      <c r="K1790" s="48"/>
      <c r="L1790" s="48"/>
      <c r="M1790" s="48"/>
      <c r="N1790" s="48"/>
    </row>
    <row r="1791" spans="3:14">
      <c r="C1791" s="48"/>
      <c r="D1791" s="48"/>
      <c r="E1791" s="48"/>
      <c r="F1791" s="48"/>
      <c r="G1791" s="48"/>
      <c r="H1791" s="48"/>
      <c r="I1791" s="48"/>
      <c r="J1791" s="48"/>
      <c r="K1791" s="48"/>
      <c r="L1791" s="48"/>
      <c r="M1791" s="48"/>
      <c r="N1791" s="48"/>
    </row>
    <row r="1792" spans="3:14">
      <c r="C1792" s="48"/>
      <c r="D1792" s="48"/>
      <c r="E1792" s="48"/>
      <c r="F1792" s="48"/>
      <c r="G1792" s="48"/>
      <c r="H1792" s="48"/>
      <c r="I1792" s="48"/>
      <c r="J1792" s="48"/>
      <c r="K1792" s="48"/>
      <c r="L1792" s="48"/>
      <c r="M1792" s="48"/>
      <c r="N1792" s="48"/>
    </row>
    <row r="1793" spans="3:14">
      <c r="C1793" s="48"/>
      <c r="D1793" s="48"/>
      <c r="E1793" s="48"/>
      <c r="F1793" s="48"/>
      <c r="G1793" s="48"/>
      <c r="H1793" s="48"/>
      <c r="I1793" s="48"/>
      <c r="J1793" s="48"/>
      <c r="K1793" s="48"/>
      <c r="L1793" s="48"/>
      <c r="M1793" s="48"/>
      <c r="N1793" s="48"/>
    </row>
    <row r="1794" spans="3:14">
      <c r="C1794" s="48"/>
      <c r="D1794" s="48"/>
      <c r="E1794" s="48"/>
      <c r="F1794" s="48"/>
      <c r="G1794" s="48"/>
      <c r="H1794" s="48"/>
      <c r="I1794" s="48"/>
      <c r="J1794" s="48"/>
      <c r="K1794" s="48"/>
      <c r="L1794" s="48"/>
      <c r="M1794" s="48"/>
      <c r="N1794" s="48"/>
    </row>
    <row r="1795" spans="3:14">
      <c r="C1795" s="48"/>
      <c r="D1795" s="48"/>
      <c r="E1795" s="48"/>
      <c r="F1795" s="48"/>
      <c r="G1795" s="48"/>
      <c r="H1795" s="48"/>
      <c r="I1795" s="48"/>
      <c r="J1795" s="48"/>
      <c r="K1795" s="48"/>
      <c r="L1795" s="48"/>
      <c r="M1795" s="48"/>
      <c r="N1795" s="48"/>
    </row>
    <row r="1796" spans="3:14">
      <c r="C1796" s="48"/>
      <c r="D1796" s="48"/>
      <c r="E1796" s="48"/>
      <c r="F1796" s="48"/>
      <c r="G1796" s="48"/>
      <c r="H1796" s="48"/>
      <c r="I1796" s="48"/>
      <c r="J1796" s="48"/>
      <c r="K1796" s="48"/>
      <c r="L1796" s="48"/>
      <c r="M1796" s="48"/>
      <c r="N1796" s="48"/>
    </row>
    <row r="1797" spans="3:14">
      <c r="C1797" s="48"/>
      <c r="D1797" s="48"/>
      <c r="E1797" s="48"/>
      <c r="F1797" s="48"/>
      <c r="G1797" s="48"/>
      <c r="H1797" s="48"/>
      <c r="I1797" s="48"/>
      <c r="J1797" s="48"/>
      <c r="K1797" s="48"/>
      <c r="L1797" s="48"/>
      <c r="M1797" s="48"/>
      <c r="N1797" s="48"/>
    </row>
    <row r="1798" spans="3:14">
      <c r="C1798" s="48"/>
      <c r="D1798" s="48"/>
      <c r="E1798" s="48"/>
      <c r="F1798" s="48"/>
      <c r="G1798" s="48"/>
      <c r="H1798" s="48"/>
      <c r="I1798" s="48"/>
      <c r="J1798" s="48"/>
      <c r="K1798" s="48"/>
      <c r="L1798" s="48"/>
      <c r="M1798" s="48"/>
      <c r="N1798" s="48"/>
    </row>
    <row r="1799" spans="3:14">
      <c r="C1799" s="48"/>
      <c r="D1799" s="48"/>
      <c r="E1799" s="48"/>
      <c r="F1799" s="48"/>
      <c r="G1799" s="48"/>
      <c r="H1799" s="48"/>
      <c r="I1799" s="48"/>
      <c r="J1799" s="48"/>
      <c r="K1799" s="48"/>
      <c r="L1799" s="48"/>
      <c r="M1799" s="48"/>
      <c r="N1799" s="48"/>
    </row>
    <row r="1800" spans="3:14">
      <c r="C1800" s="48"/>
      <c r="D1800" s="48"/>
      <c r="E1800" s="48"/>
      <c r="F1800" s="48"/>
      <c r="G1800" s="48"/>
      <c r="H1800" s="48"/>
      <c r="I1800" s="48"/>
      <c r="J1800" s="48"/>
      <c r="K1800" s="48"/>
      <c r="L1800" s="48"/>
      <c r="M1800" s="48"/>
      <c r="N1800" s="48"/>
    </row>
    <row r="1801" spans="3:14">
      <c r="C1801" s="48"/>
      <c r="D1801" s="48"/>
      <c r="E1801" s="48"/>
      <c r="F1801" s="48"/>
      <c r="G1801" s="48"/>
      <c r="H1801" s="48"/>
      <c r="I1801" s="48"/>
      <c r="J1801" s="48"/>
      <c r="K1801" s="48"/>
      <c r="L1801" s="48"/>
      <c r="M1801" s="48"/>
      <c r="N1801" s="48"/>
    </row>
    <row r="1802" spans="3:14">
      <c r="C1802" s="48"/>
      <c r="D1802" s="48"/>
      <c r="E1802" s="48"/>
      <c r="F1802" s="48"/>
      <c r="G1802" s="48"/>
      <c r="H1802" s="48"/>
      <c r="I1802" s="48"/>
      <c r="J1802" s="48"/>
      <c r="K1802" s="48"/>
      <c r="L1802" s="48"/>
      <c r="M1802" s="48"/>
      <c r="N1802" s="48"/>
    </row>
    <row r="1803" spans="3:14">
      <c r="C1803" s="48"/>
      <c r="D1803" s="48"/>
      <c r="E1803" s="48"/>
      <c r="F1803" s="48"/>
      <c r="G1803" s="48"/>
      <c r="H1803" s="48"/>
      <c r="I1803" s="48"/>
      <c r="J1803" s="48"/>
      <c r="K1803" s="48"/>
      <c r="L1803" s="48"/>
      <c r="M1803" s="48"/>
      <c r="N1803" s="48"/>
    </row>
    <row r="1804" spans="3:14">
      <c r="C1804" s="48"/>
      <c r="D1804" s="48"/>
      <c r="E1804" s="48"/>
      <c r="F1804" s="48"/>
      <c r="G1804" s="48"/>
      <c r="H1804" s="48"/>
      <c r="I1804" s="48"/>
      <c r="J1804" s="48"/>
      <c r="K1804" s="48"/>
      <c r="L1804" s="48"/>
      <c r="M1804" s="48"/>
      <c r="N1804" s="48"/>
    </row>
    <row r="1805" spans="3:14">
      <c r="C1805" s="48"/>
      <c r="D1805" s="48"/>
      <c r="E1805" s="48"/>
      <c r="F1805" s="48"/>
      <c r="G1805" s="48"/>
      <c r="H1805" s="48"/>
      <c r="I1805" s="48"/>
      <c r="J1805" s="48"/>
      <c r="K1805" s="48"/>
      <c r="L1805" s="48"/>
      <c r="M1805" s="48"/>
      <c r="N1805" s="48"/>
    </row>
    <row r="1806" spans="3:14">
      <c r="C1806" s="48"/>
      <c r="D1806" s="48"/>
      <c r="E1806" s="48"/>
      <c r="F1806" s="48"/>
      <c r="G1806" s="48"/>
      <c r="H1806" s="48"/>
      <c r="I1806" s="48"/>
      <c r="J1806" s="48"/>
      <c r="K1806" s="48"/>
      <c r="L1806" s="48"/>
      <c r="M1806" s="48"/>
      <c r="N1806" s="48"/>
    </row>
    <row r="1807" spans="3:14">
      <c r="C1807" s="48"/>
      <c r="D1807" s="48"/>
      <c r="E1807" s="48"/>
      <c r="F1807" s="48"/>
      <c r="G1807" s="48"/>
      <c r="H1807" s="48"/>
      <c r="I1807" s="48"/>
      <c r="J1807" s="48"/>
      <c r="K1807" s="48"/>
      <c r="L1807" s="48"/>
      <c r="M1807" s="48"/>
      <c r="N1807" s="48"/>
    </row>
    <row r="1808" spans="3:14">
      <c r="C1808" s="48"/>
      <c r="D1808" s="48"/>
      <c r="E1808" s="48"/>
      <c r="F1808" s="48"/>
      <c r="G1808" s="48"/>
      <c r="H1808" s="48"/>
      <c r="I1808" s="48"/>
      <c r="J1808" s="48"/>
      <c r="K1808" s="48"/>
      <c r="L1808" s="48"/>
      <c r="M1808" s="48"/>
      <c r="N1808" s="48"/>
    </row>
    <row r="1809" spans="3:14">
      <c r="C1809" s="48"/>
      <c r="D1809" s="48"/>
      <c r="E1809" s="48"/>
      <c r="F1809" s="48"/>
      <c r="G1809" s="48"/>
      <c r="H1809" s="48"/>
      <c r="I1809" s="48"/>
      <c r="J1809" s="48"/>
      <c r="K1809" s="48"/>
      <c r="L1809" s="48"/>
      <c r="M1809" s="48"/>
      <c r="N1809" s="48"/>
    </row>
    <row r="1810" spans="3:14">
      <c r="C1810" s="48"/>
      <c r="D1810" s="48"/>
      <c r="E1810" s="48"/>
      <c r="F1810" s="48"/>
      <c r="G1810" s="48"/>
      <c r="H1810" s="48"/>
      <c r="I1810" s="48"/>
      <c r="J1810" s="48"/>
      <c r="K1810" s="48"/>
      <c r="L1810" s="48"/>
      <c r="M1810" s="48"/>
      <c r="N1810" s="48"/>
    </row>
    <row r="1811" spans="3:14">
      <c r="C1811" s="48"/>
      <c r="D1811" s="48"/>
      <c r="E1811" s="48"/>
      <c r="F1811" s="48"/>
      <c r="G1811" s="48"/>
      <c r="H1811" s="48"/>
      <c r="I1811" s="48"/>
      <c r="J1811" s="48"/>
      <c r="K1811" s="48"/>
      <c r="L1811" s="48"/>
      <c r="M1811" s="48"/>
      <c r="N1811" s="48"/>
    </row>
    <row r="1812" spans="3:14">
      <c r="C1812" s="48"/>
      <c r="D1812" s="48"/>
      <c r="E1812" s="48"/>
      <c r="F1812" s="48"/>
      <c r="G1812" s="48"/>
      <c r="H1812" s="48"/>
      <c r="I1812" s="48"/>
      <c r="J1812" s="48"/>
      <c r="K1812" s="48"/>
      <c r="L1812" s="48"/>
      <c r="M1812" s="48"/>
      <c r="N1812" s="48"/>
    </row>
    <row r="1813" spans="3:14">
      <c r="C1813" s="48"/>
      <c r="D1813" s="48"/>
      <c r="E1813" s="48"/>
      <c r="F1813" s="48"/>
      <c r="G1813" s="48"/>
      <c r="H1813" s="48"/>
      <c r="I1813" s="48"/>
      <c r="J1813" s="48"/>
      <c r="K1813" s="48"/>
      <c r="L1813" s="48"/>
      <c r="M1813" s="48"/>
      <c r="N1813" s="48"/>
    </row>
    <row r="1814" spans="3:14">
      <c r="C1814" s="48"/>
      <c r="D1814" s="48"/>
      <c r="E1814" s="48"/>
      <c r="F1814" s="48"/>
      <c r="G1814" s="48"/>
      <c r="H1814" s="48"/>
      <c r="I1814" s="48"/>
      <c r="J1814" s="48"/>
      <c r="K1814" s="48"/>
      <c r="L1814" s="48"/>
      <c r="M1814" s="48"/>
      <c r="N1814" s="48"/>
    </row>
    <row r="1815" spans="3:14">
      <c r="C1815" s="48"/>
      <c r="D1815" s="48"/>
      <c r="E1815" s="48"/>
      <c r="F1815" s="48"/>
      <c r="G1815" s="48"/>
      <c r="H1815" s="48"/>
      <c r="I1815" s="48"/>
      <c r="J1815" s="48"/>
      <c r="K1815" s="48"/>
      <c r="L1815" s="48"/>
      <c r="M1815" s="48"/>
      <c r="N1815" s="48"/>
    </row>
    <row r="1816" spans="3:14">
      <c r="C1816" s="48"/>
      <c r="D1816" s="48"/>
      <c r="E1816" s="48"/>
      <c r="F1816" s="48"/>
      <c r="G1816" s="48"/>
      <c r="H1816" s="48"/>
      <c r="I1816" s="48"/>
      <c r="J1816" s="48"/>
      <c r="K1816" s="48"/>
      <c r="L1816" s="48"/>
      <c r="M1816" s="48"/>
      <c r="N1816" s="48"/>
    </row>
    <row r="1817" spans="3:14">
      <c r="C1817" s="48"/>
      <c r="D1817" s="48"/>
      <c r="E1817" s="48"/>
      <c r="F1817" s="48"/>
      <c r="G1817" s="48"/>
      <c r="H1817" s="48"/>
      <c r="I1817" s="48"/>
      <c r="J1817" s="48"/>
      <c r="K1817" s="48"/>
      <c r="L1817" s="48"/>
      <c r="M1817" s="48"/>
      <c r="N1817" s="48"/>
    </row>
    <row r="1818" spans="3:14">
      <c r="C1818" s="48"/>
      <c r="D1818" s="48"/>
      <c r="E1818" s="48"/>
      <c r="F1818" s="48"/>
      <c r="G1818" s="48"/>
      <c r="H1818" s="48"/>
      <c r="I1818" s="48"/>
      <c r="J1818" s="48"/>
      <c r="K1818" s="48"/>
      <c r="L1818" s="48"/>
      <c r="M1818" s="48"/>
      <c r="N1818" s="48"/>
    </row>
    <row r="1819" spans="3:14">
      <c r="C1819" s="48"/>
      <c r="D1819" s="48"/>
      <c r="E1819" s="48"/>
      <c r="F1819" s="48"/>
      <c r="G1819" s="48"/>
      <c r="H1819" s="48"/>
      <c r="I1819" s="48"/>
      <c r="J1819" s="48"/>
      <c r="K1819" s="48"/>
      <c r="L1819" s="48"/>
      <c r="M1819" s="48"/>
      <c r="N1819" s="48"/>
    </row>
    <row r="1820" spans="3:14">
      <c r="C1820" s="48"/>
      <c r="D1820" s="48"/>
      <c r="E1820" s="48"/>
      <c r="F1820" s="48"/>
      <c r="G1820" s="48"/>
      <c r="H1820" s="48"/>
      <c r="I1820" s="48"/>
      <c r="J1820" s="48"/>
      <c r="K1820" s="48"/>
      <c r="L1820" s="48"/>
      <c r="M1820" s="48"/>
      <c r="N1820" s="48"/>
    </row>
    <row r="1821" spans="3:14">
      <c r="C1821" s="48"/>
      <c r="D1821" s="48"/>
      <c r="E1821" s="48"/>
      <c r="F1821" s="48"/>
      <c r="G1821" s="48"/>
      <c r="H1821" s="48"/>
      <c r="I1821" s="48"/>
      <c r="J1821" s="48"/>
      <c r="K1821" s="48"/>
      <c r="L1821" s="48"/>
      <c r="M1821" s="48"/>
      <c r="N1821" s="48"/>
    </row>
    <row r="1822" spans="3:14">
      <c r="C1822" s="48"/>
      <c r="D1822" s="48"/>
      <c r="E1822" s="48"/>
      <c r="F1822" s="48"/>
      <c r="G1822" s="48"/>
      <c r="H1822" s="48"/>
      <c r="I1822" s="48"/>
      <c r="J1822" s="48"/>
      <c r="K1822" s="48"/>
      <c r="L1822" s="48"/>
      <c r="M1822" s="48"/>
      <c r="N1822" s="48"/>
    </row>
    <row r="1823" spans="3:14">
      <c r="C1823" s="48"/>
      <c r="D1823" s="48"/>
      <c r="E1823" s="48"/>
      <c r="F1823" s="48"/>
      <c r="G1823" s="48"/>
      <c r="H1823" s="48"/>
      <c r="I1823" s="48"/>
      <c r="J1823" s="48"/>
      <c r="K1823" s="48"/>
      <c r="L1823" s="48"/>
      <c r="M1823" s="48"/>
      <c r="N1823" s="48"/>
    </row>
    <row r="1824" spans="3:14">
      <c r="C1824" s="48"/>
      <c r="D1824" s="48"/>
      <c r="E1824" s="48"/>
      <c r="F1824" s="48"/>
      <c r="G1824" s="48"/>
      <c r="H1824" s="48"/>
      <c r="I1824" s="48"/>
      <c r="J1824" s="48"/>
      <c r="K1824" s="48"/>
      <c r="L1824" s="48"/>
      <c r="M1824" s="48"/>
      <c r="N1824" s="48"/>
    </row>
    <row r="1825" spans="3:14">
      <c r="C1825" s="48"/>
      <c r="D1825" s="48"/>
      <c r="E1825" s="48"/>
      <c r="F1825" s="48"/>
      <c r="G1825" s="48"/>
      <c r="H1825" s="48"/>
      <c r="I1825" s="48"/>
      <c r="J1825" s="48"/>
      <c r="K1825" s="48"/>
      <c r="L1825" s="48"/>
      <c r="M1825" s="48"/>
      <c r="N1825" s="48"/>
    </row>
    <row r="1826" spans="3:14">
      <c r="C1826" s="48"/>
      <c r="D1826" s="48"/>
      <c r="E1826" s="48"/>
      <c r="F1826" s="48"/>
      <c r="G1826" s="48"/>
      <c r="H1826" s="48"/>
      <c r="I1826" s="48"/>
      <c r="J1826" s="48"/>
      <c r="K1826" s="48"/>
      <c r="L1826" s="48"/>
      <c r="M1826" s="48"/>
      <c r="N1826" s="48"/>
    </row>
    <row r="1827" spans="3:14">
      <c r="C1827" s="48"/>
      <c r="D1827" s="48"/>
      <c r="E1827" s="48"/>
      <c r="F1827" s="48"/>
      <c r="G1827" s="48"/>
      <c r="H1827" s="48"/>
      <c r="I1827" s="48"/>
      <c r="J1827" s="48"/>
      <c r="K1827" s="48"/>
      <c r="L1827" s="48"/>
      <c r="M1827" s="48"/>
      <c r="N1827" s="48"/>
    </row>
    <row r="1828" spans="3:14">
      <c r="C1828" s="48"/>
      <c r="D1828" s="48"/>
      <c r="E1828" s="48"/>
      <c r="F1828" s="48"/>
      <c r="G1828" s="48"/>
      <c r="H1828" s="48"/>
      <c r="I1828" s="48"/>
      <c r="J1828" s="48"/>
      <c r="K1828" s="48"/>
      <c r="L1828" s="48"/>
      <c r="M1828" s="48"/>
      <c r="N1828" s="48"/>
    </row>
    <row r="1829" spans="3:14">
      <c r="C1829" s="48"/>
      <c r="D1829" s="48"/>
      <c r="E1829" s="48"/>
      <c r="F1829" s="48"/>
      <c r="G1829" s="48"/>
      <c r="H1829" s="48"/>
      <c r="I1829" s="48"/>
      <c r="J1829" s="48"/>
      <c r="K1829" s="48"/>
      <c r="L1829" s="48"/>
      <c r="M1829" s="48"/>
      <c r="N1829" s="48"/>
    </row>
    <row r="1830" spans="3:14">
      <c r="C1830" s="48"/>
      <c r="D1830" s="48"/>
      <c r="E1830" s="48"/>
      <c r="F1830" s="48"/>
      <c r="G1830" s="48"/>
      <c r="H1830" s="48"/>
      <c r="I1830" s="48"/>
      <c r="J1830" s="48"/>
      <c r="K1830" s="48"/>
      <c r="L1830" s="48"/>
      <c r="M1830" s="48"/>
      <c r="N1830" s="48"/>
    </row>
    <row r="1831" spans="3:14">
      <c r="C1831" s="48"/>
      <c r="D1831" s="48"/>
      <c r="E1831" s="48"/>
      <c r="F1831" s="48"/>
      <c r="G1831" s="48"/>
      <c r="H1831" s="48"/>
      <c r="I1831" s="48"/>
      <c r="J1831" s="48"/>
      <c r="K1831" s="48"/>
      <c r="L1831" s="48"/>
      <c r="M1831" s="48"/>
      <c r="N1831" s="48"/>
    </row>
    <row r="1832" spans="3:14">
      <c r="C1832" s="48"/>
      <c r="D1832" s="48"/>
      <c r="E1832" s="48"/>
      <c r="F1832" s="48"/>
      <c r="G1832" s="48"/>
      <c r="H1832" s="48"/>
      <c r="I1832" s="48"/>
      <c r="J1832" s="48"/>
      <c r="K1832" s="48"/>
      <c r="L1832" s="48"/>
      <c r="M1832" s="48"/>
      <c r="N1832" s="48"/>
    </row>
    <row r="1833" spans="3:14">
      <c r="C1833" s="48"/>
      <c r="D1833" s="48"/>
      <c r="E1833" s="48"/>
      <c r="F1833" s="48"/>
      <c r="G1833" s="48"/>
      <c r="H1833" s="48"/>
      <c r="I1833" s="48"/>
      <c r="J1833" s="48"/>
      <c r="K1833" s="48"/>
      <c r="L1833" s="48"/>
      <c r="M1833" s="48"/>
      <c r="N1833" s="48"/>
    </row>
    <row r="1834" spans="3:14">
      <c r="C1834" s="48"/>
      <c r="D1834" s="48"/>
      <c r="E1834" s="48"/>
      <c r="F1834" s="48"/>
      <c r="G1834" s="48"/>
      <c r="H1834" s="48"/>
      <c r="I1834" s="48"/>
      <c r="J1834" s="48"/>
      <c r="K1834" s="48"/>
      <c r="L1834" s="48"/>
      <c r="M1834" s="48"/>
      <c r="N1834" s="48"/>
    </row>
    <row r="1835" spans="3:14">
      <c r="C1835" s="48"/>
      <c r="D1835" s="48"/>
      <c r="E1835" s="48"/>
      <c r="F1835" s="48"/>
      <c r="G1835" s="48"/>
      <c r="H1835" s="48"/>
      <c r="I1835" s="48"/>
      <c r="J1835" s="48"/>
      <c r="K1835" s="48"/>
      <c r="L1835" s="48"/>
      <c r="M1835" s="48"/>
      <c r="N1835" s="48"/>
    </row>
    <row r="1836" spans="3:14">
      <c r="C1836" s="48"/>
      <c r="D1836" s="48"/>
      <c r="E1836" s="48"/>
      <c r="F1836" s="48"/>
      <c r="G1836" s="48"/>
      <c r="H1836" s="48"/>
      <c r="I1836" s="48"/>
      <c r="J1836" s="48"/>
      <c r="K1836" s="48"/>
      <c r="L1836" s="48"/>
      <c r="M1836" s="48"/>
      <c r="N1836" s="48"/>
    </row>
    <row r="1837" spans="3:14">
      <c r="C1837" s="48"/>
      <c r="D1837" s="48"/>
      <c r="E1837" s="48"/>
      <c r="F1837" s="48"/>
      <c r="G1837" s="48"/>
      <c r="H1837" s="48"/>
      <c r="I1837" s="48"/>
      <c r="J1837" s="48"/>
      <c r="K1837" s="48"/>
      <c r="L1837" s="48"/>
      <c r="M1837" s="48"/>
      <c r="N1837" s="48"/>
    </row>
    <row r="1838" spans="3:14">
      <c r="C1838" s="48"/>
      <c r="D1838" s="48"/>
      <c r="E1838" s="48"/>
      <c r="F1838" s="48"/>
      <c r="G1838" s="48"/>
      <c r="H1838" s="48"/>
      <c r="I1838" s="48"/>
      <c r="J1838" s="48"/>
      <c r="K1838" s="48"/>
      <c r="L1838" s="48"/>
      <c r="M1838" s="48"/>
      <c r="N1838" s="48"/>
    </row>
    <row r="1839" spans="3:14">
      <c r="C1839" s="48"/>
      <c r="D1839" s="48"/>
      <c r="E1839" s="48"/>
      <c r="F1839" s="48"/>
      <c r="G1839" s="48"/>
      <c r="H1839" s="48"/>
      <c r="I1839" s="48"/>
      <c r="J1839" s="48"/>
      <c r="K1839" s="48"/>
      <c r="L1839" s="48"/>
      <c r="M1839" s="48"/>
      <c r="N1839" s="48"/>
    </row>
    <row r="1840" spans="3:14">
      <c r="C1840" s="48"/>
      <c r="D1840" s="48"/>
      <c r="E1840" s="48"/>
      <c r="F1840" s="48"/>
      <c r="G1840" s="48"/>
      <c r="H1840" s="48"/>
      <c r="I1840" s="48"/>
      <c r="J1840" s="48"/>
      <c r="K1840" s="48"/>
      <c r="L1840" s="48"/>
      <c r="M1840" s="48"/>
      <c r="N1840" s="48"/>
    </row>
    <row r="1841" spans="3:14">
      <c r="C1841" s="48"/>
      <c r="D1841" s="48"/>
      <c r="E1841" s="48"/>
      <c r="F1841" s="48"/>
      <c r="G1841" s="48"/>
      <c r="H1841" s="48"/>
      <c r="I1841" s="48"/>
      <c r="J1841" s="48"/>
      <c r="K1841" s="48"/>
      <c r="L1841" s="48"/>
      <c r="M1841" s="48"/>
      <c r="N1841" s="48"/>
    </row>
    <row r="1842" spans="3:14">
      <c r="C1842" s="48"/>
      <c r="D1842" s="48"/>
      <c r="E1842" s="48"/>
      <c r="F1842" s="48"/>
      <c r="G1842" s="48"/>
      <c r="H1842" s="48"/>
      <c r="I1842" s="48"/>
      <c r="J1842" s="48"/>
      <c r="K1842" s="48"/>
      <c r="L1842" s="48"/>
      <c r="M1842" s="48"/>
      <c r="N1842" s="48"/>
    </row>
    <row r="1843" spans="3:14">
      <c r="C1843" s="48"/>
      <c r="D1843" s="48"/>
      <c r="E1843" s="48"/>
      <c r="F1843" s="48"/>
      <c r="G1843" s="48"/>
      <c r="H1843" s="48"/>
      <c r="I1843" s="48"/>
      <c r="J1843" s="48"/>
      <c r="K1843" s="48"/>
      <c r="L1843" s="48"/>
      <c r="M1843" s="48"/>
      <c r="N1843" s="48"/>
    </row>
    <row r="1844" spans="3:14">
      <c r="C1844" s="48"/>
      <c r="D1844" s="48"/>
      <c r="E1844" s="48"/>
      <c r="F1844" s="48"/>
      <c r="G1844" s="48"/>
      <c r="H1844" s="48"/>
      <c r="I1844" s="48"/>
      <c r="J1844" s="48"/>
      <c r="K1844" s="48"/>
      <c r="L1844" s="48"/>
      <c r="M1844" s="48"/>
      <c r="N1844" s="48"/>
    </row>
    <row r="1845" spans="3:14">
      <c r="C1845" s="48"/>
      <c r="D1845" s="48"/>
      <c r="E1845" s="48"/>
      <c r="F1845" s="48"/>
      <c r="G1845" s="48"/>
      <c r="H1845" s="48"/>
      <c r="I1845" s="48"/>
      <c r="J1845" s="48"/>
      <c r="K1845" s="48"/>
      <c r="L1845" s="48"/>
      <c r="M1845" s="48"/>
      <c r="N1845" s="48"/>
    </row>
    <row r="1846" spans="3:14">
      <c r="C1846" s="48"/>
      <c r="D1846" s="48"/>
      <c r="E1846" s="48"/>
      <c r="F1846" s="48"/>
      <c r="G1846" s="48"/>
      <c r="H1846" s="48"/>
      <c r="I1846" s="48"/>
      <c r="J1846" s="48"/>
      <c r="K1846" s="48"/>
      <c r="L1846" s="48"/>
      <c r="M1846" s="48"/>
      <c r="N1846" s="48"/>
    </row>
    <row r="1847" spans="3:14">
      <c r="C1847" s="48"/>
      <c r="D1847" s="48"/>
      <c r="E1847" s="48"/>
      <c r="F1847" s="48"/>
      <c r="G1847" s="48"/>
      <c r="H1847" s="48"/>
      <c r="I1847" s="48"/>
      <c r="J1847" s="48"/>
      <c r="K1847" s="48"/>
      <c r="L1847" s="48"/>
      <c r="M1847" s="48"/>
      <c r="N1847" s="48"/>
    </row>
    <row r="1848" spans="3:14">
      <c r="C1848" s="48"/>
      <c r="D1848" s="48"/>
      <c r="E1848" s="48"/>
      <c r="F1848" s="48"/>
      <c r="G1848" s="48"/>
      <c r="H1848" s="48"/>
      <c r="I1848" s="48"/>
      <c r="J1848" s="48"/>
      <c r="K1848" s="48"/>
      <c r="L1848" s="48"/>
      <c r="M1848" s="48"/>
      <c r="N1848" s="48"/>
    </row>
    <row r="1849" spans="3:14">
      <c r="C1849" s="48"/>
      <c r="D1849" s="48"/>
      <c r="E1849" s="48"/>
      <c r="F1849" s="48"/>
      <c r="G1849" s="48"/>
      <c r="H1849" s="48"/>
      <c r="I1849" s="48"/>
      <c r="J1849" s="48"/>
      <c r="K1849" s="48"/>
      <c r="L1849" s="48"/>
      <c r="M1849" s="48"/>
      <c r="N1849" s="48"/>
    </row>
    <row r="1850" spans="3:14">
      <c r="C1850" s="48"/>
      <c r="D1850" s="48"/>
      <c r="E1850" s="48"/>
      <c r="F1850" s="48"/>
      <c r="G1850" s="48"/>
      <c r="H1850" s="48"/>
      <c r="I1850" s="48"/>
      <c r="J1850" s="48"/>
      <c r="K1850" s="48"/>
      <c r="L1850" s="48"/>
      <c r="M1850" s="48"/>
      <c r="N1850" s="48"/>
    </row>
    <row r="1851" spans="3:14">
      <c r="C1851" s="48"/>
      <c r="D1851" s="48"/>
      <c r="E1851" s="48"/>
      <c r="F1851" s="48"/>
      <c r="G1851" s="48"/>
      <c r="H1851" s="48"/>
      <c r="I1851" s="48"/>
      <c r="J1851" s="48"/>
      <c r="K1851" s="48"/>
      <c r="L1851" s="48"/>
      <c r="M1851" s="48"/>
      <c r="N1851" s="48"/>
    </row>
    <row r="1852" spans="3:14">
      <c r="C1852" s="48"/>
      <c r="D1852" s="48"/>
      <c r="E1852" s="48"/>
      <c r="F1852" s="48"/>
      <c r="G1852" s="48"/>
      <c r="H1852" s="48"/>
      <c r="I1852" s="48"/>
      <c r="J1852" s="48"/>
      <c r="K1852" s="48"/>
      <c r="L1852" s="48"/>
      <c r="M1852" s="48"/>
      <c r="N1852" s="48"/>
    </row>
    <row r="1853" spans="3:14">
      <c r="C1853" s="48"/>
      <c r="D1853" s="48"/>
      <c r="E1853" s="48"/>
      <c r="F1853" s="48"/>
      <c r="G1853" s="48"/>
      <c r="H1853" s="48"/>
      <c r="I1853" s="48"/>
      <c r="J1853" s="48"/>
      <c r="K1853" s="48"/>
      <c r="L1853" s="48"/>
      <c r="M1853" s="48"/>
      <c r="N1853" s="48"/>
    </row>
    <row r="1854" spans="3:14">
      <c r="C1854" s="48"/>
      <c r="D1854" s="48"/>
      <c r="E1854" s="48"/>
      <c r="F1854" s="48"/>
      <c r="G1854" s="48"/>
      <c r="H1854" s="48"/>
      <c r="I1854" s="48"/>
      <c r="J1854" s="48"/>
      <c r="K1854" s="48"/>
      <c r="L1854" s="48"/>
      <c r="M1854" s="48"/>
      <c r="N1854" s="48"/>
    </row>
    <row r="1855" spans="3:14">
      <c r="C1855" s="48"/>
      <c r="D1855" s="48"/>
      <c r="E1855" s="48"/>
      <c r="F1855" s="48"/>
      <c r="G1855" s="48"/>
      <c r="H1855" s="48"/>
      <c r="I1855" s="48"/>
      <c r="J1855" s="48"/>
      <c r="K1855" s="48"/>
      <c r="L1855" s="48"/>
      <c r="M1855" s="48"/>
      <c r="N1855" s="48"/>
    </row>
    <row r="1856" spans="3:14">
      <c r="C1856" s="48"/>
      <c r="D1856" s="48"/>
      <c r="E1856" s="48"/>
      <c r="F1856" s="48"/>
      <c r="G1856" s="48"/>
      <c r="H1856" s="48"/>
      <c r="I1856" s="48"/>
      <c r="J1856" s="48"/>
      <c r="K1856" s="48"/>
      <c r="L1856" s="48"/>
      <c r="M1856" s="48"/>
      <c r="N1856" s="48"/>
    </row>
    <row r="1857" spans="3:14">
      <c r="C1857" s="48"/>
      <c r="D1857" s="48"/>
      <c r="E1857" s="48"/>
      <c r="F1857" s="48"/>
      <c r="G1857" s="48"/>
      <c r="H1857" s="48"/>
      <c r="I1857" s="48"/>
      <c r="J1857" s="48"/>
      <c r="K1857" s="48"/>
      <c r="L1857" s="48"/>
      <c r="M1857" s="48"/>
      <c r="N1857" s="48"/>
    </row>
    <row r="1858" spans="3:14">
      <c r="C1858" s="48"/>
      <c r="D1858" s="48"/>
      <c r="E1858" s="48"/>
      <c r="F1858" s="48"/>
      <c r="G1858" s="48"/>
      <c r="H1858" s="48"/>
      <c r="I1858" s="48"/>
      <c r="J1858" s="48"/>
      <c r="K1858" s="48"/>
      <c r="L1858" s="48"/>
      <c r="M1858" s="48"/>
      <c r="N1858" s="48"/>
    </row>
    <row r="1859" spans="3:14">
      <c r="C1859" s="48"/>
      <c r="D1859" s="48"/>
      <c r="E1859" s="48"/>
      <c r="F1859" s="48"/>
      <c r="G1859" s="48"/>
      <c r="H1859" s="48"/>
      <c r="I1859" s="48"/>
      <c r="J1859" s="48"/>
      <c r="K1859" s="48"/>
      <c r="L1859" s="48"/>
      <c r="M1859" s="48"/>
      <c r="N1859" s="48"/>
    </row>
    <row r="1860" spans="3:14">
      <c r="C1860" s="48"/>
      <c r="D1860" s="48"/>
      <c r="E1860" s="48"/>
      <c r="F1860" s="48"/>
      <c r="G1860" s="48"/>
      <c r="H1860" s="48"/>
      <c r="I1860" s="48"/>
      <c r="J1860" s="48"/>
      <c r="K1860" s="48"/>
      <c r="L1860" s="48"/>
      <c r="M1860" s="48"/>
      <c r="N1860" s="48"/>
    </row>
    <row r="1861" spans="3:14">
      <c r="C1861" s="48"/>
      <c r="D1861" s="48"/>
      <c r="E1861" s="48"/>
      <c r="F1861" s="48"/>
      <c r="G1861" s="48"/>
      <c r="H1861" s="48"/>
      <c r="I1861" s="48"/>
      <c r="J1861" s="48"/>
      <c r="K1861" s="48"/>
      <c r="L1861" s="48"/>
      <c r="M1861" s="48"/>
      <c r="N1861" s="48"/>
    </row>
    <row r="1862" spans="3:14">
      <c r="C1862" s="48"/>
      <c r="D1862" s="48"/>
      <c r="E1862" s="48"/>
      <c r="F1862" s="48"/>
      <c r="G1862" s="48"/>
      <c r="H1862" s="48"/>
      <c r="I1862" s="48"/>
      <c r="J1862" s="48"/>
      <c r="K1862" s="48"/>
      <c r="L1862" s="48"/>
      <c r="M1862" s="48"/>
      <c r="N1862" s="48"/>
    </row>
    <row r="1863" spans="3:14">
      <c r="C1863" s="48"/>
      <c r="D1863" s="48"/>
      <c r="E1863" s="48"/>
      <c r="F1863" s="48"/>
      <c r="G1863" s="48"/>
      <c r="H1863" s="48"/>
      <c r="I1863" s="48"/>
      <c r="J1863" s="48"/>
      <c r="K1863" s="48"/>
      <c r="L1863" s="48"/>
      <c r="M1863" s="48"/>
      <c r="N1863" s="48"/>
    </row>
    <row r="1864" spans="3:14">
      <c r="C1864" s="48"/>
      <c r="D1864" s="48"/>
      <c r="E1864" s="48"/>
      <c r="F1864" s="48"/>
      <c r="G1864" s="48"/>
      <c r="H1864" s="48"/>
      <c r="I1864" s="48"/>
      <c r="J1864" s="48"/>
      <c r="K1864" s="48"/>
      <c r="L1864" s="48"/>
      <c r="M1864" s="48"/>
      <c r="N1864" s="48"/>
    </row>
    <row r="1865" spans="3:14">
      <c r="C1865" s="48"/>
      <c r="D1865" s="48"/>
      <c r="E1865" s="48"/>
      <c r="F1865" s="48"/>
      <c r="G1865" s="48"/>
      <c r="H1865" s="48"/>
      <c r="I1865" s="48"/>
      <c r="J1865" s="48"/>
      <c r="K1865" s="48"/>
      <c r="L1865" s="48"/>
      <c r="M1865" s="48"/>
      <c r="N1865" s="48"/>
    </row>
    <row r="1866" spans="3:14">
      <c r="C1866" s="48"/>
      <c r="D1866" s="48"/>
      <c r="E1866" s="48"/>
      <c r="F1866" s="48"/>
      <c r="G1866" s="48"/>
      <c r="H1866" s="48"/>
      <c r="I1866" s="48"/>
      <c r="J1866" s="48"/>
      <c r="K1866" s="48"/>
      <c r="L1866" s="48"/>
      <c r="M1866" s="48"/>
      <c r="N1866" s="48"/>
    </row>
    <row r="1867" spans="3:14">
      <c r="C1867" s="48"/>
      <c r="D1867" s="48"/>
      <c r="E1867" s="48"/>
      <c r="F1867" s="48"/>
      <c r="G1867" s="48"/>
      <c r="H1867" s="48"/>
      <c r="I1867" s="48"/>
      <c r="J1867" s="48"/>
      <c r="K1867" s="48"/>
      <c r="L1867" s="48"/>
      <c r="M1867" s="48"/>
      <c r="N1867" s="48"/>
    </row>
    <row r="1868" spans="3:14">
      <c r="C1868" s="48"/>
      <c r="D1868" s="48"/>
      <c r="E1868" s="48"/>
      <c r="F1868" s="48"/>
      <c r="G1868" s="48"/>
      <c r="H1868" s="48"/>
      <c r="I1868" s="48"/>
      <c r="J1868" s="48"/>
      <c r="K1868" s="48"/>
      <c r="L1868" s="48"/>
      <c r="M1868" s="48"/>
      <c r="N1868" s="48"/>
    </row>
    <row r="1869" spans="3:14">
      <c r="C1869" s="48"/>
      <c r="D1869" s="48"/>
      <c r="E1869" s="48"/>
      <c r="F1869" s="48"/>
      <c r="G1869" s="48"/>
      <c r="H1869" s="48"/>
      <c r="I1869" s="48"/>
      <c r="J1869" s="48"/>
      <c r="K1869" s="48"/>
      <c r="L1869" s="48"/>
      <c r="M1869" s="48"/>
      <c r="N1869" s="48"/>
    </row>
    <row r="1870" spans="3:14">
      <c r="C1870" s="48"/>
      <c r="D1870" s="48"/>
      <c r="E1870" s="48"/>
      <c r="F1870" s="48"/>
      <c r="G1870" s="48"/>
      <c r="H1870" s="48"/>
      <c r="I1870" s="48"/>
      <c r="J1870" s="48"/>
      <c r="K1870" s="48"/>
      <c r="L1870" s="48"/>
      <c r="M1870" s="48"/>
      <c r="N1870" s="48"/>
    </row>
    <row r="1871" spans="3:14">
      <c r="C1871" s="48"/>
      <c r="D1871" s="48"/>
      <c r="E1871" s="48"/>
      <c r="F1871" s="48"/>
      <c r="G1871" s="48"/>
      <c r="H1871" s="48"/>
      <c r="I1871" s="48"/>
      <c r="J1871" s="48"/>
      <c r="K1871" s="48"/>
      <c r="L1871" s="48"/>
      <c r="M1871" s="48"/>
      <c r="N1871" s="48"/>
    </row>
    <row r="1872" spans="3:14">
      <c r="C1872" s="48"/>
      <c r="D1872" s="48"/>
      <c r="E1872" s="48"/>
      <c r="F1872" s="48"/>
      <c r="G1872" s="48"/>
      <c r="H1872" s="48"/>
      <c r="I1872" s="48"/>
      <c r="J1872" s="48"/>
      <c r="K1872" s="48"/>
      <c r="L1872" s="48"/>
      <c r="M1872" s="48"/>
      <c r="N1872" s="48"/>
    </row>
    <row r="1873" spans="3:14">
      <c r="C1873" s="48"/>
      <c r="D1873" s="48"/>
      <c r="E1873" s="48"/>
      <c r="F1873" s="48"/>
      <c r="G1873" s="48"/>
      <c r="H1873" s="48"/>
      <c r="I1873" s="48"/>
      <c r="J1873" s="48"/>
      <c r="K1873" s="48"/>
      <c r="L1873" s="48"/>
      <c r="M1873" s="48"/>
      <c r="N1873" s="48"/>
    </row>
    <row r="1874" spans="3:14">
      <c r="C1874" s="48"/>
      <c r="D1874" s="48"/>
      <c r="E1874" s="48"/>
      <c r="F1874" s="48"/>
      <c r="G1874" s="48"/>
      <c r="H1874" s="48"/>
      <c r="I1874" s="48"/>
      <c r="J1874" s="48"/>
      <c r="K1874" s="48"/>
      <c r="L1874" s="48"/>
      <c r="M1874" s="48"/>
      <c r="N1874" s="48"/>
    </row>
    <row r="1875" spans="3:14">
      <c r="C1875" s="48"/>
      <c r="D1875" s="48"/>
      <c r="E1875" s="48"/>
      <c r="F1875" s="48"/>
      <c r="G1875" s="48"/>
      <c r="H1875" s="48"/>
      <c r="I1875" s="48"/>
      <c r="J1875" s="48"/>
      <c r="K1875" s="48"/>
      <c r="L1875" s="48"/>
      <c r="M1875" s="48"/>
      <c r="N1875" s="48"/>
    </row>
    <row r="1876" spans="3:14">
      <c r="C1876" s="48"/>
      <c r="D1876" s="48"/>
      <c r="E1876" s="48"/>
      <c r="F1876" s="48"/>
      <c r="G1876" s="48"/>
      <c r="H1876" s="48"/>
      <c r="I1876" s="48"/>
      <c r="J1876" s="48"/>
      <c r="K1876" s="48"/>
      <c r="L1876" s="48"/>
      <c r="M1876" s="48"/>
      <c r="N1876" s="48"/>
    </row>
    <row r="1877" spans="3:14">
      <c r="C1877" s="48"/>
      <c r="D1877" s="48"/>
      <c r="E1877" s="48"/>
      <c r="F1877" s="48"/>
      <c r="G1877" s="48"/>
      <c r="H1877" s="48"/>
      <c r="I1877" s="48"/>
      <c r="J1877" s="48"/>
      <c r="K1877" s="48"/>
      <c r="L1877" s="48"/>
      <c r="M1877" s="48"/>
      <c r="N1877" s="48"/>
    </row>
    <row r="1878" spans="3:14">
      <c r="C1878" s="48"/>
      <c r="D1878" s="48"/>
      <c r="E1878" s="48"/>
      <c r="F1878" s="48"/>
      <c r="G1878" s="48"/>
      <c r="H1878" s="48"/>
      <c r="I1878" s="48"/>
      <c r="J1878" s="48"/>
      <c r="K1878" s="48"/>
      <c r="L1878" s="48"/>
      <c r="M1878" s="48"/>
      <c r="N1878" s="48"/>
    </row>
    <row r="1879" spans="3:14">
      <c r="C1879" s="48"/>
      <c r="D1879" s="48"/>
      <c r="E1879" s="48"/>
      <c r="F1879" s="48"/>
      <c r="G1879" s="48"/>
      <c r="H1879" s="48"/>
      <c r="I1879" s="48"/>
      <c r="J1879" s="48"/>
      <c r="K1879" s="48"/>
      <c r="L1879" s="48"/>
      <c r="M1879" s="48"/>
      <c r="N1879" s="48"/>
    </row>
    <row r="1880" spans="3:14">
      <c r="C1880" s="48"/>
      <c r="D1880" s="48"/>
      <c r="E1880" s="48"/>
      <c r="F1880" s="48"/>
      <c r="G1880" s="48"/>
      <c r="H1880" s="48"/>
      <c r="I1880" s="48"/>
      <c r="J1880" s="48"/>
      <c r="K1880" s="48"/>
      <c r="L1880" s="48"/>
      <c r="M1880" s="48"/>
      <c r="N1880" s="48"/>
    </row>
    <row r="1881" spans="3:14">
      <c r="C1881" s="48"/>
      <c r="D1881" s="48"/>
      <c r="E1881" s="48"/>
      <c r="F1881" s="48"/>
      <c r="G1881" s="48"/>
      <c r="H1881" s="48"/>
      <c r="I1881" s="48"/>
      <c r="J1881" s="48"/>
      <c r="K1881" s="48"/>
      <c r="L1881" s="48"/>
      <c r="M1881" s="48"/>
      <c r="N1881" s="48"/>
    </row>
    <row r="1882" spans="3:14">
      <c r="C1882" s="48"/>
      <c r="D1882" s="48"/>
      <c r="E1882" s="48"/>
      <c r="F1882" s="48"/>
      <c r="G1882" s="48"/>
      <c r="H1882" s="48"/>
      <c r="I1882" s="48"/>
      <c r="J1882" s="48"/>
      <c r="K1882" s="48"/>
      <c r="L1882" s="48"/>
      <c r="M1882" s="48"/>
      <c r="N1882" s="48"/>
    </row>
    <row r="1883" spans="3:14">
      <c r="C1883" s="48"/>
      <c r="D1883" s="48"/>
      <c r="E1883" s="48"/>
      <c r="F1883" s="48"/>
      <c r="G1883" s="48"/>
      <c r="H1883" s="48"/>
      <c r="I1883" s="48"/>
      <c r="J1883" s="48"/>
      <c r="K1883" s="48"/>
      <c r="L1883" s="48"/>
      <c r="M1883" s="48"/>
      <c r="N1883" s="48"/>
    </row>
    <row r="1884" spans="3:14">
      <c r="C1884" s="48"/>
      <c r="D1884" s="48"/>
      <c r="E1884" s="48"/>
      <c r="F1884" s="48"/>
      <c r="G1884" s="48"/>
      <c r="H1884" s="48"/>
      <c r="I1884" s="48"/>
      <c r="J1884" s="48"/>
      <c r="K1884" s="48"/>
      <c r="L1884" s="48"/>
      <c r="M1884" s="48"/>
      <c r="N1884" s="48"/>
    </row>
    <row r="1885" spans="3:14">
      <c r="C1885" s="48"/>
      <c r="D1885" s="48"/>
      <c r="E1885" s="48"/>
      <c r="F1885" s="48"/>
      <c r="G1885" s="48"/>
      <c r="H1885" s="48"/>
      <c r="I1885" s="48"/>
      <c r="J1885" s="48"/>
      <c r="K1885" s="48"/>
      <c r="L1885" s="48"/>
      <c r="M1885" s="48"/>
      <c r="N1885" s="48"/>
    </row>
    <row r="1886" spans="3:14">
      <c r="C1886" s="48"/>
      <c r="D1886" s="48"/>
      <c r="E1886" s="48"/>
      <c r="F1886" s="48"/>
      <c r="G1886" s="48"/>
      <c r="H1886" s="48"/>
      <c r="I1886" s="48"/>
      <c r="J1886" s="48"/>
      <c r="K1886" s="48"/>
      <c r="L1886" s="48"/>
      <c r="M1886" s="48"/>
      <c r="N1886" s="48"/>
    </row>
    <row r="1887" spans="3:14">
      <c r="C1887" s="48"/>
      <c r="D1887" s="48"/>
      <c r="E1887" s="48"/>
      <c r="F1887" s="48"/>
      <c r="G1887" s="48"/>
      <c r="H1887" s="48"/>
      <c r="I1887" s="48"/>
      <c r="J1887" s="48"/>
      <c r="K1887" s="48"/>
      <c r="L1887" s="48"/>
      <c r="M1887" s="48"/>
      <c r="N1887" s="48"/>
    </row>
    <row r="1888" spans="3:14">
      <c r="C1888" s="48"/>
      <c r="D1888" s="48"/>
      <c r="E1888" s="48"/>
      <c r="F1888" s="48"/>
      <c r="G1888" s="48"/>
      <c r="H1888" s="48"/>
      <c r="I1888" s="48"/>
      <c r="J1888" s="48"/>
      <c r="K1888" s="48"/>
      <c r="L1888" s="48"/>
      <c r="M1888" s="48"/>
      <c r="N1888" s="48"/>
    </row>
    <row r="1889" spans="3:14">
      <c r="C1889" s="48"/>
      <c r="D1889" s="48"/>
      <c r="E1889" s="48"/>
      <c r="F1889" s="48"/>
      <c r="G1889" s="48"/>
      <c r="H1889" s="48"/>
      <c r="I1889" s="48"/>
      <c r="J1889" s="48"/>
      <c r="K1889" s="48"/>
      <c r="L1889" s="48"/>
      <c r="M1889" s="48"/>
      <c r="N1889" s="48"/>
    </row>
    <row r="1890" spans="3:14">
      <c r="C1890" s="48"/>
      <c r="D1890" s="48"/>
      <c r="E1890" s="48"/>
      <c r="F1890" s="48"/>
      <c r="G1890" s="48"/>
      <c r="H1890" s="48"/>
      <c r="I1890" s="48"/>
      <c r="J1890" s="48"/>
      <c r="K1890" s="48"/>
      <c r="L1890" s="48"/>
      <c r="M1890" s="48"/>
      <c r="N1890" s="48"/>
    </row>
    <row r="1891" spans="3:14">
      <c r="C1891" s="48"/>
      <c r="D1891" s="48"/>
      <c r="E1891" s="48"/>
      <c r="F1891" s="48"/>
      <c r="G1891" s="48"/>
      <c r="H1891" s="48"/>
      <c r="I1891" s="48"/>
      <c r="J1891" s="48"/>
      <c r="K1891" s="48"/>
      <c r="L1891" s="48"/>
      <c r="M1891" s="48"/>
      <c r="N1891" s="48"/>
    </row>
    <row r="1892" spans="3:14">
      <c r="C1892" s="48"/>
      <c r="D1892" s="48"/>
      <c r="E1892" s="48"/>
      <c r="F1892" s="48"/>
      <c r="G1892" s="48"/>
      <c r="H1892" s="48"/>
      <c r="I1892" s="48"/>
      <c r="J1892" s="48"/>
      <c r="K1892" s="48"/>
      <c r="L1892" s="48"/>
      <c r="M1892" s="48"/>
      <c r="N1892" s="48"/>
    </row>
    <row r="1893" spans="3:14">
      <c r="C1893" s="48"/>
      <c r="D1893" s="48"/>
      <c r="E1893" s="48"/>
      <c r="F1893" s="48"/>
      <c r="G1893" s="48"/>
      <c r="H1893" s="48"/>
      <c r="I1893" s="48"/>
      <c r="J1893" s="48"/>
      <c r="K1893" s="48"/>
      <c r="L1893" s="48"/>
      <c r="M1893" s="48"/>
      <c r="N1893" s="48"/>
    </row>
    <row r="1894" spans="3:14">
      <c r="C1894" s="48"/>
      <c r="D1894" s="48"/>
      <c r="E1894" s="48"/>
      <c r="F1894" s="48"/>
      <c r="G1894" s="48"/>
      <c r="H1894" s="48"/>
      <c r="I1894" s="48"/>
      <c r="J1894" s="48"/>
      <c r="K1894" s="48"/>
      <c r="L1894" s="48"/>
      <c r="M1894" s="48"/>
      <c r="N1894" s="48"/>
    </row>
    <row r="1895" spans="3:14">
      <c r="C1895" s="48"/>
      <c r="D1895" s="48"/>
      <c r="E1895" s="48"/>
      <c r="F1895" s="48"/>
      <c r="G1895" s="48"/>
      <c r="H1895" s="48"/>
      <c r="I1895" s="48"/>
      <c r="J1895" s="48"/>
      <c r="K1895" s="48"/>
      <c r="L1895" s="48"/>
      <c r="M1895" s="48"/>
      <c r="N1895" s="48"/>
    </row>
    <row r="1896" spans="3:14">
      <c r="C1896" s="48"/>
      <c r="D1896" s="48"/>
      <c r="E1896" s="48"/>
      <c r="F1896" s="48"/>
      <c r="G1896" s="48"/>
      <c r="H1896" s="48"/>
      <c r="I1896" s="48"/>
      <c r="J1896" s="48"/>
      <c r="K1896" s="48"/>
      <c r="L1896" s="48"/>
      <c r="M1896" s="48"/>
      <c r="N1896" s="48"/>
    </row>
    <row r="1897" spans="3:14">
      <c r="C1897" s="48"/>
      <c r="D1897" s="48"/>
      <c r="E1897" s="48"/>
      <c r="F1897" s="48"/>
      <c r="G1897" s="48"/>
      <c r="H1897" s="48"/>
      <c r="I1897" s="48"/>
      <c r="J1897" s="48"/>
      <c r="K1897" s="48"/>
      <c r="L1897" s="48"/>
      <c r="M1897" s="48"/>
      <c r="N1897" s="48"/>
    </row>
    <row r="1898" spans="3:14">
      <c r="C1898" s="48"/>
      <c r="D1898" s="48"/>
      <c r="E1898" s="48"/>
      <c r="F1898" s="48"/>
      <c r="G1898" s="48"/>
      <c r="H1898" s="48"/>
      <c r="I1898" s="48"/>
      <c r="J1898" s="48"/>
      <c r="K1898" s="48"/>
      <c r="L1898" s="48"/>
      <c r="M1898" s="48"/>
      <c r="N1898" s="48"/>
    </row>
    <row r="1899" spans="3:14">
      <c r="C1899" s="48"/>
      <c r="D1899" s="48"/>
      <c r="E1899" s="48"/>
      <c r="F1899" s="48"/>
      <c r="G1899" s="48"/>
      <c r="H1899" s="48"/>
      <c r="I1899" s="48"/>
      <c r="J1899" s="48"/>
      <c r="K1899" s="48"/>
      <c r="L1899" s="48"/>
      <c r="M1899" s="48"/>
      <c r="N1899" s="48"/>
    </row>
    <row r="1900" spans="3:14">
      <c r="C1900" s="48"/>
      <c r="D1900" s="48"/>
      <c r="E1900" s="48"/>
      <c r="F1900" s="48"/>
      <c r="G1900" s="48"/>
      <c r="H1900" s="48"/>
      <c r="I1900" s="48"/>
      <c r="J1900" s="48"/>
      <c r="K1900" s="48"/>
      <c r="L1900" s="48"/>
      <c r="M1900" s="48"/>
      <c r="N1900" s="48"/>
    </row>
    <row r="1901" spans="3:14">
      <c r="C1901" s="48"/>
      <c r="D1901" s="48"/>
      <c r="E1901" s="48"/>
      <c r="F1901" s="48"/>
      <c r="G1901" s="48"/>
      <c r="H1901" s="48"/>
      <c r="I1901" s="48"/>
      <c r="J1901" s="48"/>
      <c r="K1901" s="48"/>
      <c r="L1901" s="48"/>
      <c r="M1901" s="48"/>
      <c r="N1901" s="48"/>
    </row>
    <row r="1902" spans="3:14">
      <c r="C1902" s="48"/>
      <c r="D1902" s="48"/>
      <c r="E1902" s="48"/>
      <c r="F1902" s="48"/>
      <c r="G1902" s="48"/>
      <c r="H1902" s="48"/>
      <c r="I1902" s="48"/>
      <c r="J1902" s="48"/>
      <c r="K1902" s="48"/>
      <c r="L1902" s="48"/>
      <c r="M1902" s="48"/>
      <c r="N1902" s="48"/>
    </row>
    <row r="1903" spans="3:14">
      <c r="C1903" s="48"/>
      <c r="D1903" s="48"/>
      <c r="E1903" s="48"/>
      <c r="F1903" s="48"/>
      <c r="G1903" s="48"/>
      <c r="H1903" s="48"/>
      <c r="I1903" s="48"/>
      <c r="J1903" s="48"/>
      <c r="K1903" s="48"/>
      <c r="L1903" s="48"/>
      <c r="M1903" s="48"/>
      <c r="N1903" s="48"/>
    </row>
    <row r="1904" spans="3:14">
      <c r="C1904" s="48"/>
      <c r="D1904" s="48"/>
      <c r="E1904" s="48"/>
      <c r="F1904" s="48"/>
      <c r="G1904" s="48"/>
      <c r="H1904" s="48"/>
      <c r="I1904" s="48"/>
      <c r="J1904" s="48"/>
      <c r="K1904" s="48"/>
      <c r="L1904" s="48"/>
      <c r="M1904" s="48"/>
      <c r="N1904" s="48"/>
    </row>
    <row r="1905" spans="3:14">
      <c r="C1905" s="48"/>
      <c r="D1905" s="48"/>
      <c r="E1905" s="48"/>
      <c r="F1905" s="48"/>
      <c r="G1905" s="48"/>
      <c r="H1905" s="48"/>
      <c r="I1905" s="48"/>
      <c r="J1905" s="48"/>
      <c r="K1905" s="48"/>
      <c r="L1905" s="48"/>
      <c r="M1905" s="48"/>
      <c r="N1905" s="48"/>
    </row>
    <row r="1906" spans="3:14">
      <c r="C1906" s="48"/>
      <c r="D1906" s="48"/>
      <c r="E1906" s="48"/>
      <c r="F1906" s="48"/>
      <c r="G1906" s="48"/>
      <c r="H1906" s="48"/>
      <c r="I1906" s="48"/>
      <c r="J1906" s="48"/>
      <c r="K1906" s="48"/>
      <c r="L1906" s="48"/>
      <c r="M1906" s="48"/>
      <c r="N1906" s="48"/>
    </row>
    <row r="1907" spans="3:14">
      <c r="C1907" s="48"/>
      <c r="D1907" s="48"/>
      <c r="E1907" s="48"/>
      <c r="F1907" s="48"/>
      <c r="G1907" s="48"/>
      <c r="H1907" s="48"/>
      <c r="I1907" s="48"/>
      <c r="J1907" s="48"/>
      <c r="K1907" s="48"/>
      <c r="L1907" s="48"/>
      <c r="M1907" s="48"/>
      <c r="N1907" s="48"/>
    </row>
    <row r="1908" spans="3:14">
      <c r="C1908" s="48"/>
      <c r="D1908" s="48"/>
      <c r="E1908" s="48"/>
      <c r="F1908" s="48"/>
      <c r="G1908" s="48"/>
      <c r="H1908" s="48"/>
      <c r="I1908" s="48"/>
      <c r="J1908" s="48"/>
      <c r="K1908" s="48"/>
      <c r="L1908" s="48"/>
      <c r="M1908" s="48"/>
      <c r="N1908" s="48"/>
    </row>
    <row r="1909" spans="3:14">
      <c r="C1909" s="48"/>
      <c r="D1909" s="48"/>
      <c r="E1909" s="48"/>
      <c r="F1909" s="48"/>
      <c r="G1909" s="48"/>
      <c r="H1909" s="48"/>
      <c r="I1909" s="48"/>
      <c r="J1909" s="48"/>
      <c r="K1909" s="48"/>
      <c r="L1909" s="48"/>
      <c r="M1909" s="48"/>
      <c r="N1909" s="48"/>
    </row>
    <row r="1910" spans="3:14">
      <c r="C1910" s="48"/>
      <c r="D1910" s="48"/>
      <c r="E1910" s="48"/>
      <c r="F1910" s="48"/>
      <c r="G1910" s="48"/>
      <c r="H1910" s="48"/>
      <c r="I1910" s="48"/>
      <c r="J1910" s="48"/>
      <c r="K1910" s="48"/>
      <c r="L1910" s="48"/>
      <c r="M1910" s="48"/>
      <c r="N1910" s="48"/>
    </row>
    <row r="1911" spans="3:14">
      <c r="C1911" s="48"/>
      <c r="D1911" s="48"/>
      <c r="E1911" s="48"/>
      <c r="F1911" s="48"/>
      <c r="G1911" s="48"/>
      <c r="H1911" s="48"/>
      <c r="I1911" s="48"/>
      <c r="J1911" s="48"/>
      <c r="K1911" s="48"/>
      <c r="L1911" s="48"/>
      <c r="M1911" s="48"/>
      <c r="N1911" s="48"/>
    </row>
    <row r="1912" spans="3:14">
      <c r="C1912" s="48"/>
      <c r="D1912" s="48"/>
      <c r="E1912" s="48"/>
      <c r="F1912" s="48"/>
      <c r="G1912" s="48"/>
      <c r="H1912" s="48"/>
      <c r="I1912" s="48"/>
      <c r="J1912" s="48"/>
      <c r="K1912" s="48"/>
      <c r="L1912" s="48"/>
      <c r="M1912" s="48"/>
      <c r="N1912" s="48"/>
    </row>
    <row r="1913" spans="3:14">
      <c r="C1913" s="48"/>
      <c r="D1913" s="48"/>
      <c r="E1913" s="48"/>
      <c r="F1913" s="48"/>
      <c r="G1913" s="48"/>
      <c r="H1913" s="48"/>
      <c r="I1913" s="48"/>
      <c r="J1913" s="48"/>
      <c r="K1913" s="48"/>
      <c r="L1913" s="48"/>
      <c r="M1913" s="48"/>
      <c r="N1913" s="48"/>
    </row>
    <row r="1914" spans="3:14">
      <c r="C1914" s="48"/>
      <c r="D1914" s="48"/>
      <c r="E1914" s="48"/>
      <c r="F1914" s="48"/>
      <c r="G1914" s="48"/>
      <c r="H1914" s="48"/>
      <c r="I1914" s="48"/>
      <c r="J1914" s="48"/>
      <c r="K1914" s="48"/>
      <c r="L1914" s="48"/>
      <c r="M1914" s="48"/>
      <c r="N1914" s="48"/>
    </row>
    <row r="1915" spans="3:14">
      <c r="C1915" s="48"/>
      <c r="D1915" s="48"/>
      <c r="E1915" s="48"/>
      <c r="F1915" s="48"/>
      <c r="G1915" s="48"/>
      <c r="H1915" s="48"/>
      <c r="I1915" s="48"/>
      <c r="J1915" s="48"/>
      <c r="K1915" s="48"/>
      <c r="L1915" s="48"/>
      <c r="M1915" s="48"/>
      <c r="N1915" s="48"/>
    </row>
    <row r="1916" spans="3:14">
      <c r="C1916" s="48"/>
      <c r="D1916" s="48"/>
      <c r="E1916" s="48"/>
      <c r="F1916" s="48"/>
      <c r="G1916" s="48"/>
      <c r="H1916" s="48"/>
      <c r="I1916" s="48"/>
      <c r="J1916" s="48"/>
      <c r="K1916" s="48"/>
      <c r="L1916" s="48"/>
      <c r="M1916" s="48"/>
      <c r="N1916" s="48"/>
    </row>
    <row r="1917" spans="3:14">
      <c r="C1917" s="48"/>
      <c r="D1917" s="48"/>
      <c r="E1917" s="48"/>
      <c r="F1917" s="48"/>
      <c r="G1917" s="48"/>
      <c r="H1917" s="48"/>
      <c r="I1917" s="48"/>
      <c r="J1917" s="48"/>
      <c r="K1917" s="48"/>
      <c r="L1917" s="48"/>
      <c r="M1917" s="48"/>
      <c r="N1917" s="48"/>
    </row>
    <row r="1918" spans="3:14">
      <c r="C1918" s="48"/>
      <c r="D1918" s="48"/>
      <c r="E1918" s="48"/>
      <c r="F1918" s="48"/>
      <c r="G1918" s="48"/>
      <c r="H1918" s="48"/>
      <c r="I1918" s="48"/>
      <c r="J1918" s="48"/>
      <c r="K1918" s="48"/>
      <c r="L1918" s="48"/>
      <c r="M1918" s="48"/>
      <c r="N1918" s="48"/>
    </row>
    <row r="1919" spans="3:14">
      <c r="C1919" s="48"/>
      <c r="D1919" s="48"/>
      <c r="E1919" s="48"/>
      <c r="F1919" s="48"/>
      <c r="G1919" s="48"/>
      <c r="H1919" s="48"/>
      <c r="I1919" s="48"/>
      <c r="J1919" s="48"/>
      <c r="K1919" s="48"/>
      <c r="L1919" s="48"/>
      <c r="M1919" s="48"/>
      <c r="N1919" s="48"/>
    </row>
    <row r="1920" spans="3:14">
      <c r="C1920" s="48"/>
      <c r="D1920" s="48"/>
      <c r="E1920" s="48"/>
      <c r="F1920" s="48"/>
      <c r="G1920" s="48"/>
      <c r="H1920" s="48"/>
      <c r="I1920" s="48"/>
      <c r="J1920" s="48"/>
      <c r="K1920" s="48"/>
      <c r="L1920" s="48"/>
      <c r="M1920" s="48"/>
      <c r="N1920" s="48"/>
    </row>
    <row r="1921" spans="3:14">
      <c r="C1921" s="48"/>
      <c r="D1921" s="48"/>
      <c r="E1921" s="48"/>
      <c r="F1921" s="48"/>
      <c r="G1921" s="48"/>
      <c r="H1921" s="48"/>
      <c r="I1921" s="48"/>
      <c r="J1921" s="48"/>
      <c r="K1921" s="48"/>
      <c r="L1921" s="48"/>
      <c r="M1921" s="48"/>
      <c r="N1921" s="48"/>
    </row>
    <row r="1922" spans="3:14">
      <c r="C1922" s="48"/>
      <c r="D1922" s="48"/>
      <c r="E1922" s="48"/>
      <c r="F1922" s="48"/>
      <c r="G1922" s="48"/>
      <c r="H1922" s="48"/>
      <c r="I1922" s="48"/>
      <c r="J1922" s="48"/>
      <c r="K1922" s="48"/>
      <c r="L1922" s="48"/>
      <c r="M1922" s="48"/>
      <c r="N1922" s="48"/>
    </row>
    <row r="1923" spans="3:14">
      <c r="C1923" s="48"/>
      <c r="D1923" s="48"/>
      <c r="E1923" s="48"/>
      <c r="F1923" s="48"/>
      <c r="G1923" s="48"/>
      <c r="H1923" s="48"/>
      <c r="I1923" s="48"/>
      <c r="J1923" s="48"/>
      <c r="K1923" s="48"/>
      <c r="L1923" s="48"/>
      <c r="M1923" s="48"/>
      <c r="N1923" s="48"/>
    </row>
    <row r="1924" spans="3:14">
      <c r="C1924" s="48"/>
      <c r="D1924" s="48"/>
      <c r="E1924" s="48"/>
      <c r="F1924" s="48"/>
      <c r="G1924" s="48"/>
      <c r="H1924" s="48"/>
      <c r="I1924" s="48"/>
      <c r="J1924" s="48"/>
      <c r="K1924" s="48"/>
      <c r="L1924" s="48"/>
      <c r="M1924" s="48"/>
      <c r="N1924" s="48"/>
    </row>
    <row r="1925" spans="3:14">
      <c r="C1925" s="48"/>
      <c r="D1925" s="48"/>
      <c r="E1925" s="48"/>
      <c r="F1925" s="48"/>
      <c r="G1925" s="48"/>
      <c r="H1925" s="48"/>
      <c r="I1925" s="48"/>
      <c r="J1925" s="48"/>
      <c r="K1925" s="48"/>
      <c r="L1925" s="48"/>
      <c r="M1925" s="48"/>
      <c r="N1925" s="48"/>
    </row>
    <row r="1926" spans="3:14">
      <c r="C1926" s="48"/>
      <c r="D1926" s="48"/>
      <c r="E1926" s="48"/>
      <c r="F1926" s="48"/>
      <c r="G1926" s="48"/>
      <c r="H1926" s="48"/>
      <c r="I1926" s="48"/>
      <c r="J1926" s="48"/>
      <c r="K1926" s="48"/>
      <c r="L1926" s="48"/>
      <c r="M1926" s="48"/>
      <c r="N1926" s="48"/>
    </row>
    <row r="1927" spans="3:14">
      <c r="C1927" s="48"/>
      <c r="D1927" s="48"/>
      <c r="E1927" s="48"/>
      <c r="F1927" s="48"/>
      <c r="G1927" s="48"/>
      <c r="H1927" s="48"/>
      <c r="I1927" s="48"/>
      <c r="J1927" s="48"/>
      <c r="K1927" s="48"/>
      <c r="L1927" s="48"/>
      <c r="M1927" s="48"/>
      <c r="N1927" s="48"/>
    </row>
    <row r="1928" spans="3:14">
      <c r="C1928" s="48"/>
      <c r="D1928" s="48"/>
      <c r="E1928" s="48"/>
      <c r="F1928" s="48"/>
      <c r="G1928" s="48"/>
      <c r="H1928" s="48"/>
      <c r="I1928" s="48"/>
      <c r="J1928" s="48"/>
      <c r="K1928" s="48"/>
      <c r="L1928" s="48"/>
      <c r="M1928" s="48"/>
      <c r="N1928" s="48"/>
    </row>
    <row r="1929" spans="3:14">
      <c r="C1929" s="48"/>
      <c r="D1929" s="48"/>
      <c r="E1929" s="48"/>
      <c r="F1929" s="48"/>
      <c r="G1929" s="48"/>
      <c r="H1929" s="48"/>
      <c r="I1929" s="48"/>
      <c r="J1929" s="48"/>
      <c r="K1929" s="48"/>
      <c r="L1929" s="48"/>
      <c r="M1929" s="48"/>
      <c r="N1929" s="48"/>
    </row>
    <row r="1930" spans="3:14">
      <c r="C1930" s="48"/>
      <c r="D1930" s="48"/>
      <c r="E1930" s="48"/>
      <c r="F1930" s="48"/>
      <c r="G1930" s="48"/>
      <c r="H1930" s="48"/>
      <c r="I1930" s="48"/>
      <c r="J1930" s="48"/>
      <c r="K1930" s="48"/>
      <c r="L1930" s="48"/>
      <c r="M1930" s="48"/>
      <c r="N1930" s="48"/>
    </row>
    <row r="1931" spans="3:14">
      <c r="C1931" s="48"/>
      <c r="D1931" s="48"/>
      <c r="E1931" s="48"/>
      <c r="F1931" s="48"/>
      <c r="G1931" s="48"/>
      <c r="H1931" s="48"/>
      <c r="I1931" s="48"/>
      <c r="J1931" s="48"/>
      <c r="K1931" s="48"/>
      <c r="L1931" s="48"/>
      <c r="M1931" s="48"/>
      <c r="N1931" s="48"/>
    </row>
    <row r="1932" spans="3:14">
      <c r="C1932" s="48"/>
      <c r="D1932" s="48"/>
      <c r="E1932" s="48"/>
      <c r="F1932" s="48"/>
      <c r="G1932" s="48"/>
      <c r="H1932" s="48"/>
      <c r="I1932" s="48"/>
      <c r="J1932" s="48"/>
      <c r="K1932" s="48"/>
      <c r="L1932" s="48"/>
      <c r="M1932" s="48"/>
      <c r="N1932" s="48"/>
    </row>
    <row r="1933" spans="3:14">
      <c r="C1933" s="48"/>
      <c r="D1933" s="48"/>
      <c r="E1933" s="48"/>
      <c r="F1933" s="48"/>
      <c r="G1933" s="48"/>
      <c r="H1933" s="48"/>
      <c r="I1933" s="48"/>
      <c r="J1933" s="48"/>
      <c r="K1933" s="48"/>
      <c r="L1933" s="48"/>
      <c r="M1933" s="48"/>
      <c r="N1933" s="48"/>
    </row>
    <row r="1934" spans="3:14">
      <c r="C1934" s="48"/>
      <c r="D1934" s="48"/>
      <c r="E1934" s="48"/>
      <c r="F1934" s="48"/>
      <c r="G1934" s="48"/>
      <c r="H1934" s="48"/>
      <c r="I1934" s="48"/>
      <c r="J1934" s="48"/>
      <c r="K1934" s="48"/>
      <c r="L1934" s="48"/>
      <c r="M1934" s="48"/>
      <c r="N1934" s="48"/>
    </row>
    <row r="1935" spans="3:14">
      <c r="C1935" s="48"/>
      <c r="D1935" s="48"/>
      <c r="E1935" s="48"/>
      <c r="F1935" s="48"/>
      <c r="G1935" s="48"/>
      <c r="H1935" s="48"/>
      <c r="I1935" s="48"/>
      <c r="J1935" s="48"/>
      <c r="K1935" s="48"/>
      <c r="L1935" s="48"/>
      <c r="M1935" s="48"/>
      <c r="N1935" s="48"/>
    </row>
    <row r="1936" spans="3:14">
      <c r="C1936" s="48"/>
      <c r="D1936" s="48"/>
      <c r="E1936" s="48"/>
      <c r="F1936" s="48"/>
      <c r="G1936" s="48"/>
      <c r="H1936" s="48"/>
      <c r="I1936" s="48"/>
      <c r="J1936" s="48"/>
      <c r="K1936" s="48"/>
      <c r="L1936" s="48"/>
      <c r="M1936" s="48"/>
      <c r="N1936" s="48"/>
    </row>
    <row r="1937" spans="3:14">
      <c r="C1937" s="48"/>
      <c r="D1937" s="48"/>
      <c r="E1937" s="48"/>
      <c r="F1937" s="48"/>
      <c r="G1937" s="48"/>
      <c r="H1937" s="48"/>
      <c r="I1937" s="48"/>
      <c r="J1937" s="48"/>
      <c r="K1937" s="48"/>
      <c r="L1937" s="48"/>
      <c r="M1937" s="48"/>
      <c r="N1937" s="48"/>
    </row>
    <row r="1938" spans="3:14">
      <c r="C1938" s="48"/>
      <c r="D1938" s="48"/>
      <c r="E1938" s="48"/>
      <c r="F1938" s="48"/>
      <c r="G1938" s="48"/>
      <c r="H1938" s="48"/>
      <c r="I1938" s="48"/>
      <c r="J1938" s="48"/>
      <c r="K1938" s="48"/>
      <c r="L1938" s="48"/>
      <c r="M1938" s="48"/>
      <c r="N1938" s="48"/>
    </row>
    <row r="1939" spans="3:14">
      <c r="C1939" s="48"/>
      <c r="D1939" s="48"/>
      <c r="E1939" s="48"/>
      <c r="F1939" s="48"/>
      <c r="G1939" s="48"/>
      <c r="H1939" s="48"/>
      <c r="I1939" s="48"/>
      <c r="J1939" s="48"/>
      <c r="K1939" s="48"/>
      <c r="L1939" s="48"/>
      <c r="M1939" s="48"/>
      <c r="N1939" s="48"/>
    </row>
    <row r="1940" spans="3:14">
      <c r="C1940" s="48"/>
      <c r="D1940" s="48"/>
      <c r="E1940" s="48"/>
      <c r="F1940" s="48"/>
      <c r="G1940" s="48"/>
      <c r="H1940" s="48"/>
      <c r="I1940" s="48"/>
      <c r="J1940" s="48"/>
      <c r="K1940" s="48"/>
      <c r="L1940" s="48"/>
      <c r="M1940" s="48"/>
      <c r="N1940" s="48"/>
    </row>
    <row r="1941" spans="3:14">
      <c r="C1941" s="48"/>
      <c r="D1941" s="48"/>
      <c r="E1941" s="48"/>
      <c r="F1941" s="48"/>
      <c r="G1941" s="48"/>
      <c r="H1941" s="48"/>
      <c r="I1941" s="48"/>
      <c r="J1941" s="48"/>
      <c r="K1941" s="48"/>
      <c r="L1941" s="48"/>
      <c r="M1941" s="48"/>
      <c r="N1941" s="48"/>
    </row>
    <row r="1942" spans="3:14">
      <c r="C1942" s="48"/>
      <c r="D1942" s="48"/>
      <c r="E1942" s="48"/>
      <c r="F1942" s="48"/>
      <c r="G1942" s="48"/>
      <c r="H1942" s="48"/>
      <c r="I1942" s="48"/>
      <c r="J1942" s="48"/>
      <c r="K1942" s="48"/>
      <c r="L1942" s="48"/>
      <c r="M1942" s="48"/>
      <c r="N1942" s="48"/>
    </row>
    <row r="1943" spans="3:14">
      <c r="C1943" s="48"/>
      <c r="D1943" s="48"/>
      <c r="E1943" s="48"/>
      <c r="F1943" s="48"/>
      <c r="G1943" s="48"/>
      <c r="H1943" s="48"/>
      <c r="I1943" s="48"/>
      <c r="J1943" s="48"/>
      <c r="K1943" s="48"/>
      <c r="L1943" s="48"/>
      <c r="M1943" s="48"/>
      <c r="N1943" s="48"/>
    </row>
    <row r="1944" spans="3:14">
      <c r="C1944" s="48"/>
      <c r="D1944" s="48"/>
      <c r="E1944" s="48"/>
      <c r="F1944" s="48"/>
      <c r="G1944" s="48"/>
      <c r="H1944" s="48"/>
      <c r="I1944" s="48"/>
      <c r="J1944" s="48"/>
      <c r="K1944" s="48"/>
      <c r="L1944" s="48"/>
      <c r="M1944" s="48"/>
      <c r="N1944" s="48"/>
    </row>
    <row r="1945" spans="3:14">
      <c r="C1945" s="48"/>
      <c r="D1945" s="48"/>
      <c r="E1945" s="48"/>
      <c r="F1945" s="48"/>
      <c r="G1945" s="48"/>
      <c r="H1945" s="48"/>
      <c r="I1945" s="48"/>
      <c r="J1945" s="48"/>
      <c r="K1945" s="48"/>
      <c r="L1945" s="48"/>
      <c r="M1945" s="48"/>
      <c r="N1945" s="48"/>
    </row>
    <row r="1946" spans="3:14">
      <c r="C1946" s="48"/>
      <c r="D1946" s="48"/>
      <c r="E1946" s="48"/>
      <c r="F1946" s="48"/>
      <c r="G1946" s="48"/>
      <c r="H1946" s="48"/>
      <c r="I1946" s="48"/>
      <c r="J1946" s="48"/>
      <c r="K1946" s="48"/>
      <c r="L1946" s="48"/>
      <c r="M1946" s="48"/>
      <c r="N1946" s="48"/>
    </row>
    <row r="1947" spans="3:14">
      <c r="C1947" s="48"/>
      <c r="D1947" s="48"/>
      <c r="E1947" s="48"/>
      <c r="F1947" s="48"/>
      <c r="G1947" s="48"/>
      <c r="H1947" s="48"/>
      <c r="I1947" s="48"/>
      <c r="J1947" s="48"/>
      <c r="K1947" s="48"/>
      <c r="L1947" s="48"/>
      <c r="M1947" s="48"/>
      <c r="N1947" s="48"/>
    </row>
    <row r="1948" spans="3:14">
      <c r="C1948" s="48"/>
      <c r="D1948" s="48"/>
      <c r="E1948" s="48"/>
      <c r="F1948" s="48"/>
      <c r="G1948" s="48"/>
      <c r="H1948" s="48"/>
      <c r="I1948" s="48"/>
      <c r="J1948" s="48"/>
      <c r="K1948" s="48"/>
      <c r="L1948" s="48"/>
      <c r="M1948" s="48"/>
      <c r="N1948" s="48"/>
    </row>
    <row r="1949" spans="3:14">
      <c r="C1949" s="48"/>
      <c r="D1949" s="48"/>
      <c r="E1949" s="48"/>
      <c r="F1949" s="48"/>
      <c r="G1949" s="48"/>
      <c r="H1949" s="48"/>
      <c r="I1949" s="48"/>
      <c r="J1949" s="48"/>
      <c r="K1949" s="48"/>
      <c r="L1949" s="48"/>
      <c r="M1949" s="48"/>
      <c r="N1949" s="48"/>
    </row>
    <row r="1950" spans="3:14">
      <c r="C1950" s="48"/>
      <c r="D1950" s="48"/>
      <c r="E1950" s="48"/>
      <c r="F1950" s="48"/>
      <c r="G1950" s="48"/>
      <c r="H1950" s="48"/>
      <c r="I1950" s="48"/>
      <c r="J1950" s="48"/>
      <c r="K1950" s="48"/>
      <c r="L1950" s="48"/>
      <c r="M1950" s="48"/>
      <c r="N1950" s="48"/>
    </row>
    <row r="1951" spans="3:14">
      <c r="C1951" s="48"/>
      <c r="D1951" s="48"/>
      <c r="E1951" s="48"/>
      <c r="F1951" s="48"/>
      <c r="G1951" s="48"/>
      <c r="H1951" s="48"/>
      <c r="I1951" s="48"/>
      <c r="J1951" s="48"/>
      <c r="K1951" s="48"/>
      <c r="L1951" s="48"/>
      <c r="M1951" s="48"/>
      <c r="N1951" s="48"/>
    </row>
    <row r="1952" spans="3:14">
      <c r="C1952" s="48"/>
      <c r="D1952" s="48"/>
      <c r="E1952" s="48"/>
      <c r="F1952" s="48"/>
      <c r="G1952" s="48"/>
      <c r="H1952" s="48"/>
      <c r="I1952" s="48"/>
      <c r="J1952" s="48"/>
      <c r="K1952" s="48"/>
      <c r="L1952" s="48"/>
      <c r="M1952" s="48"/>
      <c r="N1952" s="48"/>
    </row>
    <row r="1953" spans="3:14">
      <c r="C1953" s="48"/>
      <c r="D1953" s="48"/>
      <c r="E1953" s="48"/>
      <c r="F1953" s="48"/>
      <c r="G1953" s="48"/>
      <c r="H1953" s="48"/>
      <c r="I1953" s="48"/>
      <c r="J1953" s="48"/>
      <c r="K1953" s="48"/>
      <c r="L1953" s="48"/>
      <c r="M1953" s="48"/>
      <c r="N1953" s="48"/>
    </row>
    <row r="1954" spans="3:14">
      <c r="C1954" s="48"/>
      <c r="D1954" s="48"/>
      <c r="E1954" s="48"/>
      <c r="F1954" s="48"/>
      <c r="G1954" s="48"/>
      <c r="H1954" s="48"/>
      <c r="I1954" s="48"/>
      <c r="J1954" s="48"/>
      <c r="K1954" s="48"/>
      <c r="L1954" s="48"/>
      <c r="M1954" s="48"/>
      <c r="N1954" s="48"/>
    </row>
    <row r="1955" spans="3:14">
      <c r="C1955" s="48"/>
      <c r="D1955" s="48"/>
      <c r="E1955" s="48"/>
      <c r="F1955" s="48"/>
      <c r="G1955" s="48"/>
      <c r="H1955" s="48"/>
      <c r="I1955" s="48"/>
      <c r="J1955" s="48"/>
      <c r="K1955" s="48"/>
      <c r="L1955" s="48"/>
      <c r="M1955" s="48"/>
      <c r="N1955" s="48"/>
    </row>
    <row r="1956" spans="3:14">
      <c r="C1956" s="48"/>
      <c r="D1956" s="48"/>
      <c r="E1956" s="48"/>
      <c r="F1956" s="48"/>
      <c r="G1956" s="48"/>
      <c r="H1956" s="48"/>
      <c r="I1956" s="48"/>
      <c r="J1956" s="48"/>
      <c r="K1956" s="48"/>
      <c r="L1956" s="48"/>
      <c r="M1956" s="48"/>
      <c r="N1956" s="48"/>
    </row>
    <row r="1957" spans="3:14">
      <c r="C1957" s="48"/>
      <c r="D1957" s="48"/>
      <c r="E1957" s="48"/>
      <c r="F1957" s="48"/>
      <c r="G1957" s="48"/>
      <c r="H1957" s="48"/>
      <c r="I1957" s="48"/>
      <c r="J1957" s="48"/>
      <c r="K1957" s="48"/>
      <c r="L1957" s="48"/>
      <c r="M1957" s="48"/>
      <c r="N1957" s="48"/>
    </row>
    <row r="1958" spans="3:14">
      <c r="C1958" s="48"/>
      <c r="D1958" s="48"/>
      <c r="E1958" s="48"/>
      <c r="F1958" s="48"/>
      <c r="G1958" s="48"/>
      <c r="H1958" s="48"/>
      <c r="I1958" s="48"/>
      <c r="J1958" s="48"/>
      <c r="K1958" s="48"/>
      <c r="L1958" s="48"/>
      <c r="M1958" s="48"/>
      <c r="N1958" s="48"/>
    </row>
    <row r="1959" spans="3:14">
      <c r="C1959" s="48"/>
      <c r="D1959" s="48"/>
      <c r="E1959" s="48"/>
      <c r="F1959" s="48"/>
      <c r="G1959" s="48"/>
      <c r="H1959" s="48"/>
      <c r="I1959" s="48"/>
      <c r="J1959" s="48"/>
      <c r="K1959" s="48"/>
      <c r="L1959" s="48"/>
      <c r="M1959" s="48"/>
      <c r="N1959" s="48"/>
    </row>
    <row r="1960" spans="3:14">
      <c r="C1960" s="48"/>
      <c r="D1960" s="48"/>
      <c r="E1960" s="48"/>
      <c r="F1960" s="48"/>
      <c r="G1960" s="48"/>
      <c r="H1960" s="48"/>
      <c r="I1960" s="48"/>
      <c r="J1960" s="48"/>
      <c r="K1960" s="48"/>
      <c r="L1960" s="48"/>
      <c r="M1960" s="48"/>
      <c r="N1960" s="48"/>
    </row>
    <row r="1961" spans="3:14">
      <c r="C1961" s="48"/>
      <c r="D1961" s="48"/>
      <c r="E1961" s="48"/>
      <c r="F1961" s="48"/>
      <c r="G1961" s="48"/>
      <c r="H1961" s="48"/>
      <c r="I1961" s="48"/>
      <c r="J1961" s="48"/>
      <c r="K1961" s="48"/>
      <c r="L1961" s="48"/>
      <c r="M1961" s="48"/>
      <c r="N1961" s="48"/>
    </row>
    <row r="1962" spans="3:14">
      <c r="C1962" s="48"/>
      <c r="D1962" s="48"/>
      <c r="E1962" s="48"/>
      <c r="F1962" s="48"/>
      <c r="G1962" s="48"/>
      <c r="H1962" s="48"/>
      <c r="I1962" s="48"/>
      <c r="J1962" s="48"/>
      <c r="K1962" s="48"/>
      <c r="L1962" s="48"/>
      <c r="M1962" s="48"/>
      <c r="N1962" s="48"/>
    </row>
    <row r="1963" spans="3:14">
      <c r="C1963" s="48"/>
      <c r="D1963" s="48"/>
      <c r="E1963" s="48"/>
      <c r="F1963" s="48"/>
      <c r="G1963" s="48"/>
      <c r="H1963" s="48"/>
      <c r="I1963" s="48"/>
      <c r="J1963" s="48"/>
      <c r="K1963" s="48"/>
      <c r="L1963" s="48"/>
      <c r="M1963" s="48"/>
      <c r="N1963" s="48"/>
    </row>
    <row r="1964" spans="3:14">
      <c r="C1964" s="48"/>
      <c r="D1964" s="48"/>
      <c r="E1964" s="48"/>
      <c r="F1964" s="48"/>
      <c r="G1964" s="48"/>
      <c r="H1964" s="48"/>
      <c r="I1964" s="48"/>
      <c r="J1964" s="48"/>
      <c r="K1964" s="48"/>
      <c r="L1964" s="48"/>
      <c r="M1964" s="48"/>
      <c r="N1964" s="48"/>
    </row>
    <row r="1965" spans="3:14">
      <c r="C1965" s="48"/>
      <c r="D1965" s="48"/>
      <c r="E1965" s="48"/>
      <c r="F1965" s="48"/>
      <c r="G1965" s="48"/>
      <c r="H1965" s="48"/>
      <c r="I1965" s="48"/>
      <c r="J1965" s="48"/>
      <c r="K1965" s="48"/>
      <c r="L1965" s="48"/>
      <c r="M1965" s="48"/>
      <c r="N1965" s="48"/>
    </row>
    <row r="1966" spans="3:14">
      <c r="C1966" s="48"/>
      <c r="D1966" s="48"/>
      <c r="E1966" s="48"/>
      <c r="F1966" s="48"/>
      <c r="G1966" s="48"/>
      <c r="H1966" s="48"/>
      <c r="I1966" s="48"/>
      <c r="J1966" s="48"/>
      <c r="K1966" s="48"/>
      <c r="L1966" s="48"/>
      <c r="M1966" s="48"/>
      <c r="N1966" s="48"/>
    </row>
    <row r="1967" spans="3:14">
      <c r="C1967" s="48"/>
      <c r="D1967" s="48"/>
      <c r="E1967" s="48"/>
      <c r="F1967" s="48"/>
      <c r="G1967" s="48"/>
      <c r="H1967" s="48"/>
      <c r="I1967" s="48"/>
      <c r="J1967" s="48"/>
      <c r="K1967" s="48"/>
      <c r="L1967" s="48"/>
      <c r="M1967" s="48"/>
      <c r="N1967" s="48"/>
    </row>
    <row r="1968" spans="3:14">
      <c r="C1968" s="48"/>
      <c r="D1968" s="48"/>
      <c r="E1968" s="48"/>
      <c r="F1968" s="48"/>
      <c r="G1968" s="48"/>
      <c r="H1968" s="48"/>
      <c r="I1968" s="48"/>
      <c r="J1968" s="48"/>
      <c r="K1968" s="48"/>
      <c r="L1968" s="48"/>
      <c r="M1968" s="48"/>
      <c r="N1968" s="48"/>
    </row>
    <row r="1969" spans="3:14">
      <c r="C1969" s="48"/>
      <c r="D1969" s="48"/>
      <c r="E1969" s="48"/>
      <c r="F1969" s="48"/>
      <c r="G1969" s="48"/>
      <c r="H1969" s="48"/>
      <c r="I1969" s="48"/>
      <c r="J1969" s="48"/>
      <c r="K1969" s="48"/>
      <c r="L1969" s="48"/>
      <c r="M1969" s="48"/>
      <c r="N1969" s="48"/>
    </row>
    <row r="1970" spans="3:14">
      <c r="C1970" s="48"/>
      <c r="D1970" s="48"/>
      <c r="E1970" s="48"/>
      <c r="F1970" s="48"/>
      <c r="G1970" s="48"/>
      <c r="H1970" s="48"/>
      <c r="I1970" s="48"/>
      <c r="J1970" s="48"/>
      <c r="K1970" s="48"/>
      <c r="L1970" s="48"/>
      <c r="M1970" s="48"/>
      <c r="N1970" s="48"/>
    </row>
    <row r="1971" spans="3:14">
      <c r="C1971" s="48"/>
      <c r="D1971" s="48"/>
      <c r="E1971" s="48"/>
      <c r="F1971" s="48"/>
      <c r="G1971" s="48"/>
      <c r="H1971" s="48"/>
      <c r="I1971" s="48"/>
      <c r="J1971" s="48"/>
      <c r="K1971" s="48"/>
      <c r="L1971" s="48"/>
      <c r="M1971" s="48"/>
      <c r="N1971" s="48"/>
    </row>
    <row r="1972" spans="3:14">
      <c r="C1972" s="48"/>
      <c r="D1972" s="48"/>
      <c r="E1972" s="48"/>
      <c r="F1972" s="48"/>
      <c r="G1972" s="48"/>
      <c r="H1972" s="48"/>
      <c r="I1972" s="48"/>
      <c r="J1972" s="48"/>
      <c r="K1972" s="48"/>
      <c r="L1972" s="48"/>
      <c r="M1972" s="48"/>
      <c r="N1972" s="48"/>
    </row>
    <row r="1973" spans="3:14">
      <c r="C1973" s="48"/>
      <c r="D1973" s="48"/>
      <c r="E1973" s="48"/>
      <c r="F1973" s="48"/>
      <c r="G1973" s="48"/>
      <c r="H1973" s="48"/>
      <c r="I1973" s="48"/>
      <c r="J1973" s="48"/>
      <c r="K1973" s="48"/>
      <c r="L1973" s="48"/>
      <c r="M1973" s="48"/>
      <c r="N1973" s="48"/>
    </row>
    <row r="1974" spans="3:14">
      <c r="C1974" s="48"/>
      <c r="D1974" s="48"/>
      <c r="E1974" s="48"/>
      <c r="F1974" s="48"/>
      <c r="G1974" s="48"/>
      <c r="H1974" s="48"/>
      <c r="I1974" s="48"/>
      <c r="J1974" s="48"/>
      <c r="K1974" s="48"/>
      <c r="L1974" s="48"/>
      <c r="M1974" s="48"/>
      <c r="N1974" s="48"/>
    </row>
    <row r="1975" spans="3:14">
      <c r="C1975" s="48"/>
      <c r="D1975" s="48"/>
      <c r="E1975" s="48"/>
      <c r="F1975" s="48"/>
      <c r="G1975" s="48"/>
      <c r="H1975" s="48"/>
      <c r="I1975" s="48"/>
      <c r="J1975" s="48"/>
      <c r="K1975" s="48"/>
      <c r="L1975" s="48"/>
      <c r="M1975" s="48"/>
      <c r="N1975" s="48"/>
    </row>
    <row r="1976" spans="3:14">
      <c r="C1976" s="48"/>
      <c r="D1976" s="48"/>
      <c r="E1976" s="48"/>
      <c r="F1976" s="48"/>
      <c r="G1976" s="48"/>
      <c r="H1976" s="48"/>
      <c r="I1976" s="48"/>
      <c r="J1976" s="48"/>
      <c r="K1976" s="48"/>
      <c r="L1976" s="48"/>
      <c r="M1976" s="48"/>
      <c r="N1976" s="48"/>
    </row>
    <row r="1977" spans="3:14">
      <c r="C1977" s="48"/>
      <c r="D1977" s="48"/>
      <c r="E1977" s="48"/>
      <c r="F1977" s="48"/>
      <c r="G1977" s="48"/>
      <c r="H1977" s="48"/>
      <c r="I1977" s="48"/>
      <c r="J1977" s="48"/>
      <c r="K1977" s="48"/>
      <c r="L1977" s="48"/>
      <c r="M1977" s="48"/>
      <c r="N1977" s="48"/>
    </row>
    <row r="1978" spans="3:14">
      <c r="C1978" s="48"/>
      <c r="D1978" s="48"/>
      <c r="E1978" s="48"/>
      <c r="F1978" s="48"/>
      <c r="G1978" s="48"/>
      <c r="H1978" s="48"/>
      <c r="I1978" s="48"/>
      <c r="J1978" s="48"/>
      <c r="K1978" s="48"/>
      <c r="L1978" s="48"/>
      <c r="M1978" s="48"/>
      <c r="N1978" s="48"/>
    </row>
    <row r="1979" spans="3:14">
      <c r="C1979" s="48"/>
      <c r="D1979" s="48"/>
      <c r="E1979" s="48"/>
      <c r="F1979" s="48"/>
      <c r="G1979" s="48"/>
      <c r="H1979" s="48"/>
      <c r="I1979" s="48"/>
      <c r="J1979" s="48"/>
      <c r="K1979" s="48"/>
      <c r="L1979" s="48"/>
      <c r="M1979" s="48"/>
      <c r="N1979" s="48"/>
    </row>
    <row r="1980" spans="3:14">
      <c r="C1980" s="48"/>
      <c r="D1980" s="48"/>
      <c r="E1980" s="48"/>
      <c r="F1980" s="48"/>
      <c r="G1980" s="48"/>
      <c r="H1980" s="48"/>
      <c r="I1980" s="48"/>
      <c r="J1980" s="48"/>
      <c r="K1980" s="48"/>
      <c r="L1980" s="48"/>
      <c r="M1980" s="48"/>
      <c r="N1980" s="48"/>
    </row>
    <row r="1981" spans="3:14">
      <c r="C1981" s="48"/>
      <c r="D1981" s="48"/>
      <c r="E1981" s="48"/>
      <c r="F1981" s="48"/>
      <c r="G1981" s="48"/>
      <c r="H1981" s="48"/>
      <c r="I1981" s="48"/>
      <c r="J1981" s="48"/>
      <c r="K1981" s="48"/>
      <c r="L1981" s="48"/>
      <c r="M1981" s="48"/>
      <c r="N1981" s="48"/>
    </row>
    <row r="1982" spans="3:14">
      <c r="C1982" s="48"/>
      <c r="D1982" s="48"/>
      <c r="E1982" s="48"/>
      <c r="F1982" s="48"/>
      <c r="G1982" s="48"/>
      <c r="H1982" s="48"/>
      <c r="I1982" s="48"/>
      <c r="J1982" s="48"/>
      <c r="K1982" s="48"/>
      <c r="L1982" s="48"/>
      <c r="M1982" s="48"/>
      <c r="N1982" s="48"/>
    </row>
    <row r="1983" spans="3:14">
      <c r="C1983" s="48"/>
      <c r="D1983" s="48"/>
      <c r="E1983" s="48"/>
      <c r="F1983" s="48"/>
      <c r="G1983" s="48"/>
      <c r="H1983" s="48"/>
      <c r="I1983" s="48"/>
      <c r="J1983" s="48"/>
      <c r="K1983" s="48"/>
      <c r="L1983" s="48"/>
      <c r="M1983" s="48"/>
      <c r="N1983" s="48"/>
    </row>
    <row r="1984" spans="3:14">
      <c r="C1984" s="48"/>
      <c r="D1984" s="48"/>
      <c r="E1984" s="48"/>
      <c r="F1984" s="48"/>
      <c r="G1984" s="48"/>
      <c r="H1984" s="48"/>
      <c r="I1984" s="48"/>
      <c r="J1984" s="48"/>
      <c r="K1984" s="48"/>
      <c r="L1984" s="48"/>
      <c r="M1984" s="48"/>
      <c r="N1984" s="48"/>
    </row>
    <row r="1985" spans="3:14">
      <c r="C1985" s="48"/>
      <c r="D1985" s="48"/>
      <c r="E1985" s="48"/>
      <c r="F1985" s="48"/>
      <c r="G1985" s="48"/>
      <c r="H1985" s="48"/>
      <c r="I1985" s="48"/>
      <c r="J1985" s="48"/>
      <c r="K1985" s="48"/>
      <c r="L1985" s="48"/>
      <c r="M1985" s="48"/>
      <c r="N1985" s="48"/>
    </row>
    <row r="1986" spans="3:14">
      <c r="C1986" s="48"/>
      <c r="D1986" s="48"/>
      <c r="E1986" s="48"/>
      <c r="F1986" s="48"/>
      <c r="G1986" s="48"/>
      <c r="H1986" s="48"/>
      <c r="I1986" s="48"/>
      <c r="J1986" s="48"/>
      <c r="K1986" s="48"/>
      <c r="L1986" s="48"/>
      <c r="M1986" s="48"/>
      <c r="N1986" s="48"/>
    </row>
    <row r="1987" spans="3:14">
      <c r="C1987" s="48"/>
      <c r="D1987" s="48"/>
      <c r="E1987" s="48"/>
      <c r="F1987" s="48"/>
      <c r="G1987" s="48"/>
      <c r="H1987" s="48"/>
      <c r="I1987" s="48"/>
      <c r="J1987" s="48"/>
      <c r="K1987" s="48"/>
      <c r="L1987" s="48"/>
      <c r="M1987" s="48"/>
      <c r="N1987" s="48"/>
    </row>
    <row r="1988" spans="3:14">
      <c r="C1988" s="48"/>
      <c r="D1988" s="48"/>
      <c r="E1988" s="48"/>
      <c r="F1988" s="48"/>
      <c r="G1988" s="48"/>
      <c r="H1988" s="48"/>
      <c r="I1988" s="48"/>
      <c r="J1988" s="48"/>
      <c r="K1988" s="48"/>
      <c r="L1988" s="48"/>
      <c r="M1988" s="48"/>
      <c r="N1988" s="48"/>
    </row>
    <row r="1989" spans="3:14">
      <c r="C1989" s="48"/>
      <c r="D1989" s="48"/>
      <c r="E1989" s="48"/>
      <c r="F1989" s="48"/>
      <c r="G1989" s="48"/>
      <c r="H1989" s="48"/>
      <c r="I1989" s="48"/>
      <c r="J1989" s="48"/>
      <c r="K1989" s="48"/>
      <c r="L1989" s="48"/>
      <c r="M1989" s="48"/>
      <c r="N1989" s="48"/>
    </row>
    <row r="1990" spans="3:14">
      <c r="C1990" s="48"/>
      <c r="D1990" s="48"/>
      <c r="E1990" s="48"/>
      <c r="F1990" s="48"/>
      <c r="G1990" s="48"/>
      <c r="H1990" s="48"/>
      <c r="I1990" s="48"/>
      <c r="J1990" s="48"/>
      <c r="K1990" s="48"/>
      <c r="L1990" s="48"/>
      <c r="M1990" s="48"/>
      <c r="N1990" s="48"/>
    </row>
    <row r="1991" spans="3:14">
      <c r="C1991" s="48"/>
      <c r="D1991" s="48"/>
      <c r="E1991" s="48"/>
      <c r="F1991" s="48"/>
      <c r="G1991" s="48"/>
      <c r="H1991" s="48"/>
      <c r="I1991" s="48"/>
      <c r="J1991" s="48"/>
      <c r="K1991" s="48"/>
      <c r="L1991" s="48"/>
      <c r="M1991" s="48"/>
      <c r="N1991" s="48"/>
    </row>
    <row r="1992" spans="3:14">
      <c r="C1992" s="48"/>
      <c r="D1992" s="48"/>
      <c r="E1992" s="48"/>
      <c r="F1992" s="48"/>
      <c r="G1992" s="48"/>
      <c r="H1992" s="48"/>
      <c r="I1992" s="48"/>
      <c r="J1992" s="48"/>
      <c r="K1992" s="48"/>
      <c r="L1992" s="48"/>
      <c r="M1992" s="48"/>
      <c r="N1992" s="48"/>
    </row>
    <row r="1993" spans="3:14">
      <c r="C1993" s="48"/>
      <c r="D1993" s="48"/>
      <c r="E1993" s="48"/>
      <c r="F1993" s="48"/>
      <c r="G1993" s="48"/>
      <c r="H1993" s="48"/>
      <c r="I1993" s="48"/>
      <c r="J1993" s="48"/>
      <c r="K1993" s="48"/>
      <c r="L1993" s="48"/>
      <c r="M1993" s="48"/>
      <c r="N1993" s="48"/>
    </row>
    <row r="1994" spans="3:14">
      <c r="C1994" s="48"/>
      <c r="D1994" s="48"/>
      <c r="E1994" s="48"/>
      <c r="F1994" s="48"/>
      <c r="G1994" s="48"/>
      <c r="H1994" s="48"/>
      <c r="I1994" s="48"/>
      <c r="J1994" s="48"/>
      <c r="K1994" s="48"/>
      <c r="L1994" s="48"/>
      <c r="M1994" s="48"/>
      <c r="N1994" s="48"/>
    </row>
    <row r="1995" spans="3:14">
      <c r="C1995" s="48"/>
      <c r="D1995" s="48"/>
      <c r="E1995" s="48"/>
      <c r="F1995" s="48"/>
      <c r="G1995" s="48"/>
      <c r="H1995" s="48"/>
      <c r="I1995" s="48"/>
      <c r="J1995" s="48"/>
      <c r="K1995" s="48"/>
      <c r="L1995" s="48"/>
      <c r="M1995" s="48"/>
      <c r="N1995" s="48"/>
    </row>
    <row r="1996" spans="3:14">
      <c r="C1996" s="48"/>
      <c r="D1996" s="48"/>
      <c r="E1996" s="48"/>
      <c r="F1996" s="48"/>
      <c r="G1996" s="48"/>
      <c r="H1996" s="48"/>
      <c r="I1996" s="48"/>
      <c r="J1996" s="48"/>
      <c r="K1996" s="48"/>
      <c r="L1996" s="48"/>
      <c r="M1996" s="48"/>
      <c r="N1996" s="48"/>
    </row>
    <row r="1997" spans="3:14">
      <c r="C1997" s="48"/>
      <c r="D1997" s="48"/>
      <c r="E1997" s="48"/>
      <c r="F1997" s="48"/>
      <c r="G1997" s="48"/>
      <c r="H1997" s="48"/>
      <c r="I1997" s="48"/>
      <c r="J1997" s="48"/>
      <c r="K1997" s="48"/>
      <c r="L1997" s="48"/>
      <c r="M1997" s="48"/>
      <c r="N1997" s="48"/>
    </row>
    <row r="1998" spans="3:14">
      <c r="C1998" s="48"/>
      <c r="D1998" s="48"/>
      <c r="E1998" s="48"/>
      <c r="F1998" s="48"/>
      <c r="G1998" s="48"/>
      <c r="H1998" s="48"/>
      <c r="I1998" s="48"/>
      <c r="J1998" s="48"/>
      <c r="K1998" s="48"/>
      <c r="L1998" s="48"/>
      <c r="M1998" s="48"/>
      <c r="N1998" s="48"/>
    </row>
    <row r="1999" spans="3:14">
      <c r="C1999" s="48"/>
      <c r="D1999" s="48"/>
      <c r="E1999" s="48"/>
      <c r="F1999" s="48"/>
      <c r="G1999" s="48"/>
      <c r="H1999" s="48"/>
      <c r="I1999" s="48"/>
      <c r="J1999" s="48"/>
      <c r="K1999" s="48"/>
      <c r="L1999" s="48"/>
      <c r="M1999" s="48"/>
      <c r="N1999" s="48"/>
    </row>
    <row r="2000" spans="3:14">
      <c r="C2000" s="48"/>
      <c r="D2000" s="48"/>
      <c r="E2000" s="48"/>
      <c r="F2000" s="48"/>
      <c r="G2000" s="48"/>
      <c r="H2000" s="48"/>
      <c r="I2000" s="48"/>
      <c r="J2000" s="48"/>
      <c r="K2000" s="48"/>
      <c r="L2000" s="48"/>
      <c r="M2000" s="48"/>
      <c r="N2000" s="48"/>
    </row>
    <row r="2001" spans="3:14">
      <c r="C2001" s="48"/>
      <c r="D2001" s="48"/>
      <c r="E2001" s="48"/>
      <c r="F2001" s="48"/>
      <c r="G2001" s="48"/>
      <c r="H2001" s="48"/>
      <c r="I2001" s="48"/>
      <c r="J2001" s="48"/>
      <c r="K2001" s="48"/>
      <c r="L2001" s="48"/>
      <c r="M2001" s="48"/>
      <c r="N2001" s="48"/>
    </row>
    <row r="2002" spans="3:14">
      <c r="C2002" s="48"/>
      <c r="D2002" s="48"/>
      <c r="E2002" s="48"/>
      <c r="F2002" s="48"/>
      <c r="G2002" s="48"/>
      <c r="H2002" s="48"/>
      <c r="I2002" s="48"/>
      <c r="J2002" s="48"/>
      <c r="K2002" s="48"/>
      <c r="L2002" s="48"/>
      <c r="M2002" s="48"/>
      <c r="N2002" s="48"/>
    </row>
    <row r="2003" spans="3:14">
      <c r="C2003" s="48"/>
      <c r="D2003" s="48"/>
      <c r="E2003" s="48"/>
      <c r="F2003" s="48"/>
      <c r="G2003" s="48"/>
      <c r="H2003" s="48"/>
      <c r="I2003" s="48"/>
      <c r="J2003" s="48"/>
      <c r="K2003" s="48"/>
      <c r="L2003" s="48"/>
      <c r="M2003" s="48"/>
      <c r="N2003" s="48"/>
    </row>
    <row r="2004" spans="3:14">
      <c r="C2004" s="48"/>
      <c r="D2004" s="48"/>
      <c r="E2004" s="48"/>
      <c r="F2004" s="48"/>
      <c r="G2004" s="48"/>
      <c r="H2004" s="48"/>
      <c r="I2004" s="48"/>
      <c r="J2004" s="48"/>
      <c r="K2004" s="48"/>
      <c r="L2004" s="48"/>
      <c r="M2004" s="48"/>
      <c r="N2004" s="48"/>
    </row>
    <row r="2005" spans="3:14">
      <c r="C2005" s="48"/>
      <c r="D2005" s="48"/>
      <c r="E2005" s="48"/>
      <c r="F2005" s="48"/>
      <c r="G2005" s="48"/>
      <c r="H2005" s="48"/>
      <c r="I2005" s="48"/>
      <c r="J2005" s="48"/>
      <c r="K2005" s="48"/>
      <c r="L2005" s="48"/>
      <c r="M2005" s="48"/>
      <c r="N2005" s="48"/>
    </row>
    <row r="2006" spans="3:14">
      <c r="C2006" s="48"/>
      <c r="D2006" s="48"/>
      <c r="E2006" s="48"/>
      <c r="F2006" s="48"/>
      <c r="G2006" s="48"/>
      <c r="H2006" s="48"/>
      <c r="I2006" s="48"/>
      <c r="J2006" s="48"/>
      <c r="K2006" s="48"/>
      <c r="L2006" s="48"/>
      <c r="M2006" s="48"/>
      <c r="N2006" s="48"/>
    </row>
    <row r="2007" spans="3:14">
      <c r="C2007" s="48"/>
      <c r="D2007" s="48"/>
      <c r="E2007" s="48"/>
      <c r="F2007" s="48"/>
      <c r="G2007" s="48"/>
      <c r="H2007" s="48"/>
      <c r="I2007" s="48"/>
      <c r="J2007" s="48"/>
      <c r="K2007" s="48"/>
      <c r="L2007" s="48"/>
      <c r="M2007" s="48"/>
      <c r="N2007" s="48"/>
    </row>
    <row r="2008" spans="3:14">
      <c r="C2008" s="48"/>
      <c r="D2008" s="48"/>
      <c r="E2008" s="48"/>
      <c r="F2008" s="48"/>
      <c r="G2008" s="48"/>
      <c r="H2008" s="48"/>
      <c r="I2008" s="48"/>
      <c r="J2008" s="48"/>
      <c r="K2008" s="48"/>
      <c r="L2008" s="48"/>
      <c r="M2008" s="48"/>
      <c r="N2008" s="48"/>
    </row>
    <row r="2009" spans="3:14">
      <c r="C2009" s="48"/>
      <c r="D2009" s="48"/>
      <c r="E2009" s="48"/>
      <c r="F2009" s="48"/>
      <c r="G2009" s="48"/>
      <c r="H2009" s="48"/>
      <c r="I2009" s="48"/>
      <c r="J2009" s="48"/>
      <c r="K2009" s="48"/>
      <c r="L2009" s="48"/>
      <c r="M2009" s="48"/>
      <c r="N2009" s="48"/>
    </row>
    <row r="2010" spans="3:14">
      <c r="C2010" s="48"/>
      <c r="D2010" s="48"/>
      <c r="E2010" s="48"/>
      <c r="F2010" s="48"/>
      <c r="G2010" s="48"/>
      <c r="H2010" s="48"/>
      <c r="I2010" s="48"/>
      <c r="J2010" s="48"/>
      <c r="K2010" s="48"/>
      <c r="L2010" s="48"/>
      <c r="M2010" s="48"/>
      <c r="N2010" s="48"/>
    </row>
    <row r="2011" spans="3:14">
      <c r="C2011" s="48"/>
      <c r="D2011" s="48"/>
      <c r="E2011" s="48"/>
      <c r="F2011" s="48"/>
      <c r="G2011" s="48"/>
      <c r="H2011" s="48"/>
      <c r="I2011" s="48"/>
      <c r="J2011" s="48"/>
      <c r="K2011" s="48"/>
      <c r="L2011" s="48"/>
      <c r="M2011" s="48"/>
      <c r="N2011" s="48"/>
    </row>
    <row r="2012" spans="3:14">
      <c r="C2012" s="48"/>
      <c r="D2012" s="48"/>
      <c r="E2012" s="48"/>
      <c r="F2012" s="48"/>
      <c r="G2012" s="48"/>
      <c r="H2012" s="48"/>
      <c r="I2012" s="48"/>
      <c r="J2012" s="48"/>
      <c r="K2012" s="48"/>
      <c r="L2012" s="48"/>
      <c r="M2012" s="48"/>
      <c r="N2012" s="48"/>
    </row>
    <row r="2013" spans="3:14">
      <c r="C2013" s="48"/>
      <c r="D2013" s="48"/>
      <c r="E2013" s="48"/>
      <c r="F2013" s="48"/>
      <c r="G2013" s="48"/>
      <c r="H2013" s="48"/>
      <c r="I2013" s="48"/>
      <c r="J2013" s="48"/>
      <c r="K2013" s="48"/>
      <c r="L2013" s="48"/>
      <c r="M2013" s="48"/>
      <c r="N2013" s="48"/>
    </row>
    <row r="2014" spans="3:14">
      <c r="C2014" s="48"/>
      <c r="D2014" s="48"/>
      <c r="E2014" s="48"/>
      <c r="F2014" s="48"/>
      <c r="G2014" s="48"/>
      <c r="H2014" s="48"/>
      <c r="I2014" s="48"/>
      <c r="J2014" s="48"/>
      <c r="K2014" s="48"/>
      <c r="L2014" s="48"/>
      <c r="M2014" s="48"/>
      <c r="N2014" s="48"/>
    </row>
    <row r="2015" spans="3:14">
      <c r="C2015" s="48"/>
      <c r="D2015" s="48"/>
      <c r="E2015" s="48"/>
      <c r="F2015" s="48"/>
      <c r="G2015" s="48"/>
      <c r="H2015" s="48"/>
      <c r="I2015" s="48"/>
      <c r="J2015" s="48"/>
      <c r="K2015" s="48"/>
      <c r="L2015" s="48"/>
      <c r="M2015" s="48"/>
      <c r="N2015" s="48"/>
    </row>
    <row r="2016" spans="3:14">
      <c r="C2016" s="48"/>
      <c r="D2016" s="48"/>
      <c r="E2016" s="48"/>
      <c r="F2016" s="48"/>
      <c r="G2016" s="48"/>
      <c r="H2016" s="48"/>
      <c r="I2016" s="48"/>
      <c r="J2016" s="48"/>
      <c r="K2016" s="48"/>
      <c r="L2016" s="48"/>
      <c r="M2016" s="48"/>
      <c r="N2016" s="48"/>
    </row>
    <row r="2017" spans="3:14">
      <c r="C2017" s="48"/>
      <c r="D2017" s="48"/>
      <c r="E2017" s="48"/>
      <c r="F2017" s="48"/>
      <c r="G2017" s="48"/>
      <c r="H2017" s="48"/>
      <c r="I2017" s="48"/>
      <c r="J2017" s="48"/>
      <c r="K2017" s="48"/>
      <c r="L2017" s="48"/>
      <c r="M2017" s="48"/>
      <c r="N2017" s="48"/>
    </row>
    <row r="2018" spans="3:14">
      <c r="C2018" s="48"/>
      <c r="D2018" s="48"/>
      <c r="E2018" s="48"/>
      <c r="F2018" s="48"/>
      <c r="G2018" s="48"/>
      <c r="H2018" s="48"/>
      <c r="I2018" s="48"/>
      <c r="J2018" s="48"/>
      <c r="K2018" s="48"/>
      <c r="L2018" s="48"/>
      <c r="M2018" s="48"/>
      <c r="N2018" s="48"/>
    </row>
    <row r="2019" spans="3:14">
      <c r="C2019" s="48"/>
      <c r="D2019" s="48"/>
      <c r="E2019" s="48"/>
      <c r="F2019" s="48"/>
      <c r="G2019" s="48"/>
      <c r="H2019" s="48"/>
      <c r="I2019" s="48"/>
      <c r="J2019" s="48"/>
      <c r="K2019" s="48"/>
      <c r="L2019" s="48"/>
      <c r="M2019" s="48"/>
      <c r="N2019" s="48"/>
    </row>
    <row r="2020" spans="3:14">
      <c r="C2020" s="48"/>
      <c r="D2020" s="48"/>
      <c r="E2020" s="48"/>
      <c r="F2020" s="48"/>
      <c r="G2020" s="48"/>
      <c r="H2020" s="48"/>
      <c r="I2020" s="48"/>
      <c r="J2020" s="48"/>
      <c r="K2020" s="48"/>
      <c r="L2020" s="48"/>
      <c r="M2020" s="48"/>
      <c r="N2020" s="48"/>
    </row>
    <row r="2021" spans="3:14">
      <c r="C2021" s="48"/>
      <c r="D2021" s="48"/>
      <c r="E2021" s="48"/>
      <c r="F2021" s="48"/>
      <c r="G2021" s="48"/>
      <c r="H2021" s="48"/>
      <c r="I2021" s="48"/>
      <c r="J2021" s="48"/>
      <c r="K2021" s="48"/>
      <c r="L2021" s="48"/>
      <c r="M2021" s="48"/>
      <c r="N2021" s="48"/>
    </row>
    <row r="2022" spans="3:14">
      <c r="C2022" s="48"/>
      <c r="D2022" s="48"/>
      <c r="E2022" s="48"/>
      <c r="F2022" s="48"/>
      <c r="G2022" s="48"/>
      <c r="H2022" s="48"/>
      <c r="I2022" s="48"/>
      <c r="J2022" s="48"/>
      <c r="K2022" s="48"/>
      <c r="L2022" s="48"/>
      <c r="M2022" s="48"/>
      <c r="N2022" s="48"/>
    </row>
    <row r="2023" spans="3:14">
      <c r="C2023" s="48"/>
      <c r="D2023" s="48"/>
      <c r="E2023" s="48"/>
      <c r="F2023" s="48"/>
      <c r="G2023" s="48"/>
      <c r="H2023" s="48"/>
      <c r="I2023" s="48"/>
      <c r="J2023" s="48"/>
      <c r="K2023" s="48"/>
      <c r="L2023" s="48"/>
      <c r="M2023" s="48"/>
      <c r="N2023" s="48"/>
    </row>
    <row r="2024" spans="3:14">
      <c r="C2024" s="48"/>
      <c r="D2024" s="48"/>
      <c r="E2024" s="48"/>
      <c r="F2024" s="48"/>
      <c r="G2024" s="48"/>
      <c r="H2024" s="48"/>
      <c r="I2024" s="48"/>
      <c r="J2024" s="48"/>
      <c r="K2024" s="48"/>
      <c r="L2024" s="48"/>
      <c r="M2024" s="48"/>
      <c r="N2024" s="48"/>
    </row>
    <row r="2025" spans="3:14">
      <c r="C2025" s="48"/>
      <c r="D2025" s="48"/>
      <c r="E2025" s="48"/>
      <c r="F2025" s="48"/>
      <c r="G2025" s="48"/>
      <c r="H2025" s="48"/>
      <c r="I2025" s="48"/>
      <c r="J2025" s="48"/>
      <c r="K2025" s="48"/>
      <c r="L2025" s="48"/>
      <c r="M2025" s="48"/>
      <c r="N2025" s="48"/>
    </row>
    <row r="2026" spans="3:14">
      <c r="C2026" s="48"/>
      <c r="D2026" s="48"/>
      <c r="E2026" s="48"/>
      <c r="F2026" s="48"/>
      <c r="G2026" s="48"/>
      <c r="H2026" s="48"/>
      <c r="I2026" s="48"/>
      <c r="J2026" s="48"/>
      <c r="K2026" s="48"/>
      <c r="L2026" s="48"/>
      <c r="M2026" s="48"/>
      <c r="N2026" s="48"/>
    </row>
    <row r="2027" spans="3:14">
      <c r="C2027" s="48"/>
      <c r="D2027" s="48"/>
      <c r="E2027" s="48"/>
      <c r="F2027" s="48"/>
      <c r="G2027" s="48"/>
      <c r="H2027" s="48"/>
      <c r="I2027" s="48"/>
      <c r="J2027" s="48"/>
      <c r="K2027" s="48"/>
      <c r="L2027" s="48"/>
      <c r="M2027" s="48"/>
      <c r="N2027" s="48"/>
    </row>
    <row r="2028" spans="3:14">
      <c r="C2028" s="48"/>
      <c r="D2028" s="48"/>
      <c r="E2028" s="48"/>
      <c r="F2028" s="48"/>
      <c r="G2028" s="48"/>
      <c r="H2028" s="48"/>
      <c r="I2028" s="48"/>
      <c r="J2028" s="48"/>
      <c r="K2028" s="48"/>
      <c r="L2028" s="48"/>
      <c r="M2028" s="48"/>
      <c r="N2028" s="48"/>
    </row>
    <row r="2029" spans="3:14">
      <c r="C2029" s="48"/>
      <c r="D2029" s="48"/>
      <c r="E2029" s="48"/>
      <c r="F2029" s="48"/>
      <c r="G2029" s="48"/>
      <c r="H2029" s="48"/>
      <c r="I2029" s="48"/>
      <c r="J2029" s="48"/>
      <c r="K2029" s="48"/>
      <c r="L2029" s="48"/>
      <c r="M2029" s="48"/>
      <c r="N2029" s="48"/>
    </row>
    <row r="2030" spans="3:14">
      <c r="C2030" s="48"/>
      <c r="D2030" s="48"/>
      <c r="E2030" s="48"/>
      <c r="F2030" s="48"/>
      <c r="G2030" s="48"/>
      <c r="H2030" s="48"/>
      <c r="I2030" s="48"/>
      <c r="J2030" s="48"/>
      <c r="K2030" s="48"/>
      <c r="L2030" s="48"/>
      <c r="M2030" s="48"/>
      <c r="N2030" s="48"/>
    </row>
    <row r="2031" spans="3:14">
      <c r="C2031" s="48"/>
      <c r="D2031" s="48"/>
      <c r="E2031" s="48"/>
      <c r="F2031" s="48"/>
      <c r="G2031" s="48"/>
      <c r="H2031" s="48"/>
      <c r="I2031" s="48"/>
      <c r="J2031" s="48"/>
      <c r="K2031" s="48"/>
      <c r="L2031" s="48"/>
      <c r="M2031" s="48"/>
      <c r="N2031" s="48"/>
    </row>
    <row r="2032" spans="3:14">
      <c r="C2032" s="48"/>
      <c r="D2032" s="48"/>
      <c r="E2032" s="48"/>
      <c r="F2032" s="48"/>
      <c r="G2032" s="48"/>
      <c r="H2032" s="48"/>
      <c r="I2032" s="48"/>
      <c r="J2032" s="48"/>
      <c r="K2032" s="48"/>
      <c r="L2032" s="48"/>
      <c r="M2032" s="48"/>
      <c r="N2032" s="48"/>
    </row>
    <row r="2033" spans="3:14">
      <c r="C2033" s="48"/>
      <c r="D2033" s="48"/>
      <c r="E2033" s="48"/>
      <c r="F2033" s="48"/>
      <c r="G2033" s="48"/>
      <c r="H2033" s="48"/>
      <c r="I2033" s="48"/>
      <c r="J2033" s="48"/>
      <c r="K2033" s="48"/>
      <c r="L2033" s="48"/>
      <c r="M2033" s="48"/>
      <c r="N2033" s="48"/>
    </row>
    <row r="2034" spans="3:14">
      <c r="C2034" s="48"/>
      <c r="D2034" s="48"/>
      <c r="E2034" s="48"/>
      <c r="F2034" s="48"/>
      <c r="G2034" s="48"/>
      <c r="H2034" s="48"/>
      <c r="I2034" s="48"/>
      <c r="J2034" s="48"/>
      <c r="K2034" s="48"/>
      <c r="L2034" s="48"/>
      <c r="M2034" s="48"/>
      <c r="N2034" s="48"/>
    </row>
    <row r="2035" spans="3:14">
      <c r="C2035" s="48"/>
      <c r="D2035" s="48"/>
      <c r="E2035" s="48"/>
      <c r="F2035" s="48"/>
      <c r="G2035" s="48"/>
      <c r="H2035" s="48"/>
      <c r="I2035" s="48"/>
      <c r="J2035" s="48"/>
      <c r="K2035" s="48"/>
      <c r="L2035" s="48"/>
      <c r="M2035" s="48"/>
      <c r="N2035" s="48"/>
    </row>
    <row r="2036" spans="3:14">
      <c r="C2036" s="48"/>
      <c r="D2036" s="48"/>
      <c r="E2036" s="48"/>
      <c r="F2036" s="48"/>
      <c r="G2036" s="48"/>
      <c r="H2036" s="48"/>
      <c r="I2036" s="48"/>
      <c r="J2036" s="48"/>
      <c r="K2036" s="48"/>
      <c r="L2036" s="48"/>
      <c r="M2036" s="48"/>
      <c r="N2036" s="48"/>
    </row>
    <row r="2037" spans="3:14">
      <c r="C2037" s="48"/>
      <c r="D2037" s="48"/>
      <c r="E2037" s="48"/>
      <c r="F2037" s="48"/>
      <c r="G2037" s="48"/>
      <c r="H2037" s="48"/>
      <c r="I2037" s="48"/>
      <c r="J2037" s="48"/>
      <c r="K2037" s="48"/>
      <c r="L2037" s="48"/>
      <c r="M2037" s="48"/>
      <c r="N2037" s="48"/>
    </row>
    <row r="2038" spans="3:14">
      <c r="C2038" s="48"/>
      <c r="D2038" s="48"/>
      <c r="E2038" s="48"/>
      <c r="F2038" s="48"/>
      <c r="G2038" s="48"/>
      <c r="H2038" s="48"/>
      <c r="I2038" s="48"/>
      <c r="J2038" s="48"/>
      <c r="K2038" s="48"/>
      <c r="L2038" s="48"/>
      <c r="M2038" s="48"/>
      <c r="N2038" s="48"/>
    </row>
    <row r="2039" spans="3:14">
      <c r="C2039" s="48"/>
      <c r="D2039" s="48"/>
      <c r="E2039" s="48"/>
      <c r="F2039" s="48"/>
      <c r="G2039" s="48"/>
      <c r="H2039" s="48"/>
      <c r="I2039" s="48"/>
      <c r="J2039" s="48"/>
      <c r="K2039" s="48"/>
      <c r="L2039" s="48"/>
      <c r="M2039" s="48"/>
      <c r="N2039" s="48"/>
    </row>
    <row r="2040" spans="3:14">
      <c r="C2040" s="48"/>
      <c r="D2040" s="48"/>
      <c r="E2040" s="48"/>
      <c r="F2040" s="48"/>
      <c r="G2040" s="48"/>
      <c r="H2040" s="48"/>
      <c r="I2040" s="48"/>
      <c r="J2040" s="48"/>
      <c r="K2040" s="48"/>
      <c r="L2040" s="48"/>
      <c r="M2040" s="48"/>
      <c r="N2040" s="48"/>
    </row>
    <row r="2041" spans="3:14">
      <c r="C2041" s="48"/>
      <c r="D2041" s="48"/>
      <c r="E2041" s="48"/>
      <c r="F2041" s="48"/>
      <c r="G2041" s="48"/>
      <c r="H2041" s="48"/>
      <c r="I2041" s="48"/>
      <c r="J2041" s="48"/>
      <c r="K2041" s="48"/>
      <c r="L2041" s="48"/>
      <c r="M2041" s="48"/>
      <c r="N2041" s="48"/>
    </row>
    <row r="2042" spans="3:14">
      <c r="C2042" s="48"/>
      <c r="D2042" s="48"/>
      <c r="E2042" s="48"/>
      <c r="F2042" s="48"/>
      <c r="G2042" s="48"/>
      <c r="H2042" s="48"/>
      <c r="I2042" s="48"/>
      <c r="J2042" s="48"/>
      <c r="K2042" s="48"/>
      <c r="L2042" s="48"/>
      <c r="M2042" s="48"/>
      <c r="N2042" s="48"/>
    </row>
    <row r="2043" spans="3:14">
      <c r="C2043" s="48"/>
      <c r="D2043" s="48"/>
      <c r="E2043" s="48"/>
      <c r="F2043" s="48"/>
      <c r="G2043" s="48"/>
      <c r="H2043" s="48"/>
      <c r="I2043" s="48"/>
      <c r="J2043" s="48"/>
      <c r="K2043" s="48"/>
      <c r="L2043" s="48"/>
      <c r="M2043" s="48"/>
      <c r="N2043" s="48"/>
    </row>
    <row r="2044" spans="3:14">
      <c r="C2044" s="48"/>
      <c r="D2044" s="48"/>
      <c r="E2044" s="48"/>
      <c r="F2044" s="48"/>
      <c r="G2044" s="48"/>
      <c r="H2044" s="48"/>
      <c r="I2044" s="48"/>
      <c r="J2044" s="48"/>
      <c r="K2044" s="48"/>
      <c r="L2044" s="48"/>
      <c r="M2044" s="48"/>
      <c r="N2044" s="48"/>
    </row>
    <row r="2045" spans="3:14">
      <c r="C2045" s="48"/>
      <c r="D2045" s="48"/>
      <c r="E2045" s="48"/>
      <c r="F2045" s="48"/>
      <c r="G2045" s="48"/>
      <c r="H2045" s="48"/>
      <c r="I2045" s="48"/>
      <c r="J2045" s="48"/>
      <c r="K2045" s="48"/>
      <c r="L2045" s="48"/>
      <c r="M2045" s="48"/>
      <c r="N2045" s="48"/>
    </row>
    <row r="2046" spans="3:14">
      <c r="C2046" s="48"/>
      <c r="D2046" s="48"/>
      <c r="E2046" s="48"/>
      <c r="F2046" s="48"/>
      <c r="G2046" s="48"/>
      <c r="H2046" s="48"/>
      <c r="I2046" s="48"/>
      <c r="J2046" s="48"/>
      <c r="K2046" s="48"/>
      <c r="L2046" s="48"/>
      <c r="M2046" s="48"/>
      <c r="N2046" s="48"/>
    </row>
    <row r="2047" spans="3:14">
      <c r="C2047" s="48"/>
      <c r="D2047" s="48"/>
      <c r="E2047" s="48"/>
      <c r="F2047" s="48"/>
      <c r="G2047" s="48"/>
      <c r="H2047" s="48"/>
      <c r="I2047" s="48"/>
      <c r="J2047" s="48"/>
      <c r="K2047" s="48"/>
      <c r="L2047" s="48"/>
      <c r="M2047" s="48"/>
      <c r="N2047" s="48"/>
    </row>
    <row r="2048" spans="3:14">
      <c r="C2048" s="48"/>
      <c r="D2048" s="48"/>
      <c r="E2048" s="48"/>
      <c r="F2048" s="48"/>
      <c r="G2048" s="48"/>
      <c r="H2048" s="48"/>
      <c r="I2048" s="48"/>
      <c r="J2048" s="48"/>
      <c r="K2048" s="48"/>
      <c r="L2048" s="48"/>
      <c r="M2048" s="48"/>
      <c r="N2048" s="48"/>
    </row>
    <row r="2049" spans="3:14">
      <c r="C2049" s="48"/>
      <c r="D2049" s="48"/>
      <c r="E2049" s="48"/>
      <c r="F2049" s="48"/>
      <c r="G2049" s="48"/>
      <c r="H2049" s="48"/>
      <c r="I2049" s="48"/>
      <c r="J2049" s="48"/>
      <c r="K2049" s="48"/>
      <c r="L2049" s="48"/>
      <c r="M2049" s="48"/>
      <c r="N2049" s="48"/>
    </row>
    <row r="2050" spans="3:14">
      <c r="C2050" s="48"/>
      <c r="D2050" s="48"/>
      <c r="E2050" s="48"/>
      <c r="F2050" s="48"/>
      <c r="G2050" s="48"/>
      <c r="H2050" s="48"/>
      <c r="I2050" s="48"/>
      <c r="J2050" s="48"/>
      <c r="K2050" s="48"/>
      <c r="L2050" s="48"/>
      <c r="M2050" s="48"/>
      <c r="N2050" s="48"/>
    </row>
    <row r="2051" spans="3:14">
      <c r="C2051" s="48"/>
      <c r="D2051" s="48"/>
      <c r="E2051" s="48"/>
      <c r="F2051" s="48"/>
      <c r="G2051" s="48"/>
      <c r="H2051" s="48"/>
      <c r="I2051" s="48"/>
      <c r="J2051" s="48"/>
      <c r="K2051" s="48"/>
      <c r="L2051" s="48"/>
      <c r="M2051" s="48"/>
      <c r="N2051" s="48"/>
    </row>
    <row r="2052" spans="3:14">
      <c r="C2052" s="48"/>
      <c r="D2052" s="48"/>
      <c r="E2052" s="48"/>
      <c r="F2052" s="48"/>
      <c r="G2052" s="48"/>
      <c r="H2052" s="48"/>
      <c r="I2052" s="48"/>
      <c r="J2052" s="48"/>
      <c r="K2052" s="48"/>
      <c r="L2052" s="48"/>
      <c r="M2052" s="48"/>
      <c r="N2052" s="48"/>
    </row>
    <row r="2053" spans="3:14">
      <c r="C2053" s="48"/>
      <c r="D2053" s="48"/>
      <c r="E2053" s="48"/>
      <c r="F2053" s="48"/>
      <c r="G2053" s="48"/>
      <c r="H2053" s="48"/>
      <c r="I2053" s="48"/>
      <c r="J2053" s="48"/>
      <c r="K2053" s="48"/>
      <c r="L2053" s="48"/>
      <c r="M2053" s="48"/>
      <c r="N2053" s="48"/>
    </row>
    <row r="2054" spans="3:14">
      <c r="C2054" s="48"/>
      <c r="D2054" s="48"/>
      <c r="E2054" s="48"/>
      <c r="F2054" s="48"/>
      <c r="G2054" s="48"/>
      <c r="H2054" s="48"/>
      <c r="I2054" s="48"/>
      <c r="J2054" s="48"/>
      <c r="K2054" s="48"/>
      <c r="L2054" s="48"/>
      <c r="M2054" s="48"/>
      <c r="N2054" s="48"/>
    </row>
    <row r="2055" spans="3:14">
      <c r="C2055" s="48"/>
      <c r="D2055" s="48"/>
      <c r="E2055" s="48"/>
      <c r="F2055" s="48"/>
      <c r="G2055" s="48"/>
      <c r="H2055" s="48"/>
      <c r="I2055" s="48"/>
      <c r="J2055" s="48"/>
      <c r="K2055" s="48"/>
      <c r="L2055" s="48"/>
      <c r="M2055" s="48"/>
      <c r="N2055" s="48"/>
    </row>
    <row r="2056" spans="3:14">
      <c r="C2056" s="48"/>
      <c r="D2056" s="48"/>
      <c r="E2056" s="48"/>
      <c r="F2056" s="48"/>
      <c r="G2056" s="48"/>
      <c r="H2056" s="48"/>
      <c r="I2056" s="48"/>
      <c r="J2056" s="48"/>
      <c r="K2056" s="48"/>
      <c r="L2056" s="48"/>
      <c r="M2056" s="48"/>
      <c r="N2056" s="48"/>
    </row>
    <row r="2057" spans="3:14">
      <c r="C2057" s="48"/>
      <c r="D2057" s="48"/>
      <c r="E2057" s="48"/>
      <c r="F2057" s="48"/>
      <c r="G2057" s="48"/>
      <c r="H2057" s="48"/>
      <c r="I2057" s="48"/>
      <c r="J2057" s="48"/>
      <c r="K2057" s="48"/>
      <c r="L2057" s="48"/>
      <c r="M2057" s="48"/>
      <c r="N2057" s="48"/>
    </row>
    <row r="2058" spans="3:14">
      <c r="C2058" s="48"/>
      <c r="D2058" s="48"/>
      <c r="E2058" s="48"/>
      <c r="F2058" s="48"/>
      <c r="G2058" s="48"/>
      <c r="H2058" s="48"/>
      <c r="I2058" s="48"/>
      <c r="J2058" s="48"/>
      <c r="K2058" s="48"/>
      <c r="L2058" s="48"/>
      <c r="M2058" s="48"/>
      <c r="N2058" s="48"/>
    </row>
    <row r="2059" spans="3:14">
      <c r="C2059" s="48"/>
      <c r="D2059" s="48"/>
      <c r="E2059" s="48"/>
      <c r="F2059" s="48"/>
      <c r="G2059" s="48"/>
      <c r="H2059" s="48"/>
      <c r="I2059" s="48"/>
      <c r="J2059" s="48"/>
      <c r="K2059" s="48"/>
      <c r="L2059" s="48"/>
      <c r="M2059" s="48"/>
      <c r="N2059" s="48"/>
    </row>
    <row r="2060" spans="3:14">
      <c r="C2060" s="48"/>
      <c r="D2060" s="48"/>
      <c r="E2060" s="48"/>
      <c r="F2060" s="48"/>
      <c r="G2060" s="48"/>
      <c r="H2060" s="48"/>
      <c r="I2060" s="48"/>
      <c r="J2060" s="48"/>
      <c r="K2060" s="48"/>
      <c r="L2060" s="48"/>
      <c r="M2060" s="48"/>
      <c r="N2060" s="48"/>
    </row>
    <row r="2061" spans="3:14">
      <c r="C2061" s="48"/>
      <c r="D2061" s="48"/>
      <c r="E2061" s="48"/>
      <c r="F2061" s="48"/>
      <c r="G2061" s="48"/>
      <c r="H2061" s="48"/>
      <c r="I2061" s="48"/>
      <c r="J2061" s="48"/>
      <c r="K2061" s="48"/>
      <c r="L2061" s="48"/>
      <c r="M2061" s="48"/>
      <c r="N2061" s="48"/>
    </row>
    <row r="2062" spans="3:14">
      <c r="C2062" s="48"/>
      <c r="D2062" s="48"/>
      <c r="E2062" s="48"/>
      <c r="F2062" s="48"/>
      <c r="G2062" s="48"/>
      <c r="H2062" s="48"/>
      <c r="I2062" s="48"/>
      <c r="J2062" s="48"/>
      <c r="K2062" s="48"/>
      <c r="L2062" s="48"/>
      <c r="M2062" s="48"/>
      <c r="N2062" s="48"/>
    </row>
    <row r="2063" spans="3:14">
      <c r="C2063" s="48"/>
      <c r="D2063" s="48"/>
      <c r="E2063" s="48"/>
      <c r="F2063" s="48"/>
      <c r="G2063" s="48"/>
      <c r="H2063" s="48"/>
      <c r="I2063" s="48"/>
      <c r="J2063" s="48"/>
      <c r="K2063" s="48"/>
      <c r="L2063" s="48"/>
      <c r="M2063" s="48"/>
      <c r="N2063" s="48"/>
    </row>
    <row r="2064" spans="3:14">
      <c r="C2064" s="48"/>
      <c r="D2064" s="48"/>
      <c r="E2064" s="48"/>
      <c r="F2064" s="48"/>
      <c r="G2064" s="48"/>
      <c r="H2064" s="48"/>
      <c r="I2064" s="48"/>
      <c r="J2064" s="48"/>
      <c r="K2064" s="48"/>
      <c r="L2064" s="48"/>
      <c r="M2064" s="48"/>
      <c r="N2064" s="48"/>
    </row>
    <row r="2065" spans="3:14">
      <c r="C2065" s="48"/>
      <c r="D2065" s="48"/>
      <c r="E2065" s="48"/>
      <c r="F2065" s="48"/>
      <c r="G2065" s="48"/>
      <c r="H2065" s="48"/>
      <c r="I2065" s="48"/>
      <c r="J2065" s="48"/>
      <c r="K2065" s="48"/>
      <c r="L2065" s="48"/>
      <c r="M2065" s="48"/>
      <c r="N2065" s="48"/>
    </row>
    <row r="2066" spans="3:14">
      <c r="C2066" s="48"/>
      <c r="D2066" s="48"/>
      <c r="E2066" s="48"/>
      <c r="F2066" s="48"/>
      <c r="G2066" s="48"/>
      <c r="H2066" s="48"/>
      <c r="I2066" s="48"/>
      <c r="J2066" s="48"/>
      <c r="K2066" s="48"/>
      <c r="L2066" s="48"/>
      <c r="M2066" s="48"/>
      <c r="N2066" s="48"/>
    </row>
    <row r="2067" spans="3:14">
      <c r="C2067" s="48"/>
      <c r="D2067" s="48"/>
      <c r="E2067" s="48"/>
      <c r="F2067" s="48"/>
      <c r="G2067" s="48"/>
      <c r="H2067" s="48"/>
      <c r="I2067" s="48"/>
      <c r="J2067" s="48"/>
      <c r="K2067" s="48"/>
      <c r="L2067" s="48"/>
      <c r="M2067" s="48"/>
      <c r="N2067" s="48"/>
    </row>
    <row r="2068" spans="3:14">
      <c r="C2068" s="48"/>
      <c r="D2068" s="48"/>
      <c r="E2068" s="48"/>
      <c r="F2068" s="48"/>
      <c r="G2068" s="48"/>
      <c r="H2068" s="48"/>
      <c r="I2068" s="48"/>
      <c r="J2068" s="48"/>
      <c r="K2068" s="48"/>
      <c r="L2068" s="48"/>
      <c r="M2068" s="48"/>
      <c r="N2068" s="48"/>
    </row>
    <row r="2069" spans="3:14">
      <c r="C2069" s="48"/>
      <c r="D2069" s="48"/>
      <c r="E2069" s="48"/>
      <c r="F2069" s="48"/>
      <c r="G2069" s="48"/>
      <c r="H2069" s="48"/>
      <c r="I2069" s="48"/>
      <c r="J2069" s="48"/>
      <c r="K2069" s="48"/>
      <c r="L2069" s="48"/>
      <c r="M2069" s="48"/>
      <c r="N2069" s="48"/>
    </row>
    <row r="2070" spans="3:14">
      <c r="C2070" s="48"/>
      <c r="D2070" s="48"/>
      <c r="E2070" s="48"/>
      <c r="F2070" s="48"/>
      <c r="G2070" s="48"/>
      <c r="H2070" s="48"/>
      <c r="I2070" s="48"/>
      <c r="J2070" s="48"/>
      <c r="K2070" s="48"/>
      <c r="L2070" s="48"/>
      <c r="M2070" s="48"/>
      <c r="N2070" s="48"/>
    </row>
    <row r="2071" spans="3:14">
      <c r="C2071" s="48"/>
      <c r="D2071" s="48"/>
      <c r="E2071" s="48"/>
      <c r="F2071" s="48"/>
      <c r="G2071" s="48"/>
      <c r="H2071" s="48"/>
      <c r="I2071" s="48"/>
      <c r="J2071" s="48"/>
      <c r="K2071" s="48"/>
      <c r="L2071" s="48"/>
      <c r="M2071" s="48"/>
      <c r="N2071" s="48"/>
    </row>
    <row r="2072" spans="3:14">
      <c r="C2072" s="48"/>
      <c r="D2072" s="48"/>
      <c r="E2072" s="48"/>
      <c r="F2072" s="48"/>
      <c r="G2072" s="48"/>
      <c r="H2072" s="48"/>
      <c r="I2072" s="48"/>
      <c r="J2072" s="48"/>
      <c r="K2072" s="48"/>
      <c r="L2072" s="48"/>
      <c r="M2072" s="48"/>
      <c r="N2072" s="48"/>
    </row>
    <row r="2073" spans="3:14">
      <c r="C2073" s="48"/>
      <c r="D2073" s="48"/>
      <c r="E2073" s="48"/>
      <c r="F2073" s="48"/>
      <c r="G2073" s="48"/>
      <c r="H2073" s="48"/>
      <c r="I2073" s="48"/>
      <c r="J2073" s="48"/>
      <c r="K2073" s="48"/>
      <c r="L2073" s="48"/>
      <c r="M2073" s="48"/>
      <c r="N2073" s="48"/>
    </row>
    <row r="2074" spans="3:14">
      <c r="C2074" s="48"/>
      <c r="D2074" s="48"/>
      <c r="E2074" s="48"/>
      <c r="F2074" s="48"/>
      <c r="G2074" s="48"/>
      <c r="H2074" s="48"/>
      <c r="I2074" s="48"/>
      <c r="J2074" s="48"/>
      <c r="K2074" s="48"/>
      <c r="L2074" s="48"/>
      <c r="M2074" s="48"/>
      <c r="N2074" s="48"/>
    </row>
    <row r="2075" spans="3:14">
      <c r="C2075" s="48"/>
      <c r="D2075" s="48"/>
      <c r="E2075" s="48"/>
      <c r="F2075" s="48"/>
      <c r="G2075" s="48"/>
      <c r="H2075" s="48"/>
      <c r="I2075" s="48"/>
      <c r="J2075" s="48"/>
      <c r="K2075" s="48"/>
      <c r="L2075" s="48"/>
      <c r="M2075" s="48"/>
      <c r="N2075" s="48"/>
    </row>
    <row r="2076" spans="3:14">
      <c r="C2076" s="48"/>
      <c r="D2076" s="48"/>
      <c r="E2076" s="48"/>
      <c r="F2076" s="48"/>
      <c r="G2076" s="48"/>
      <c r="H2076" s="48"/>
      <c r="I2076" s="48"/>
      <c r="J2076" s="48"/>
      <c r="K2076" s="48"/>
      <c r="L2076" s="48"/>
      <c r="M2076" s="48"/>
      <c r="N2076" s="48"/>
    </row>
    <row r="2077" spans="3:14">
      <c r="C2077" s="48"/>
      <c r="D2077" s="48"/>
      <c r="E2077" s="48"/>
      <c r="F2077" s="48"/>
      <c r="G2077" s="48"/>
      <c r="H2077" s="48"/>
      <c r="I2077" s="48"/>
      <c r="J2077" s="48"/>
      <c r="K2077" s="48"/>
      <c r="L2077" s="48"/>
      <c r="M2077" s="48"/>
      <c r="N2077" s="48"/>
    </row>
    <row r="2078" spans="3:14">
      <c r="C2078" s="48"/>
      <c r="D2078" s="48"/>
      <c r="E2078" s="48"/>
      <c r="F2078" s="48"/>
      <c r="G2078" s="48"/>
      <c r="H2078" s="48"/>
      <c r="I2078" s="48"/>
      <c r="J2078" s="48"/>
      <c r="K2078" s="48"/>
      <c r="L2078" s="48"/>
      <c r="M2078" s="48"/>
      <c r="N2078" s="48"/>
    </row>
    <row r="2079" spans="3:14">
      <c r="C2079" s="48"/>
      <c r="D2079" s="48"/>
      <c r="E2079" s="48"/>
      <c r="F2079" s="48"/>
      <c r="G2079" s="48"/>
      <c r="H2079" s="48"/>
      <c r="I2079" s="48"/>
      <c r="J2079" s="48"/>
      <c r="K2079" s="48"/>
      <c r="L2079" s="48"/>
      <c r="M2079" s="48"/>
      <c r="N2079" s="48"/>
    </row>
    <row r="2080" spans="3:14">
      <c r="C2080" s="48"/>
      <c r="D2080" s="48"/>
      <c r="E2080" s="48"/>
      <c r="F2080" s="48"/>
      <c r="G2080" s="48"/>
      <c r="H2080" s="48"/>
      <c r="I2080" s="48"/>
      <c r="J2080" s="48"/>
      <c r="K2080" s="48"/>
      <c r="L2080" s="48"/>
      <c r="M2080" s="48"/>
      <c r="N2080" s="48"/>
    </row>
    <row r="2081" spans="3:14">
      <c r="C2081" s="48"/>
      <c r="D2081" s="48"/>
      <c r="E2081" s="48"/>
      <c r="F2081" s="48"/>
      <c r="G2081" s="48"/>
      <c r="H2081" s="48"/>
      <c r="I2081" s="48"/>
      <c r="J2081" s="48"/>
      <c r="K2081" s="48"/>
      <c r="L2081" s="48"/>
      <c r="M2081" s="48"/>
      <c r="N2081" s="48"/>
    </row>
    <row r="2082" spans="3:14">
      <c r="C2082" s="48"/>
      <c r="D2082" s="48"/>
      <c r="E2082" s="48"/>
      <c r="F2082" s="48"/>
      <c r="G2082" s="48"/>
      <c r="H2082" s="48"/>
      <c r="I2082" s="48"/>
      <c r="J2082" s="48"/>
      <c r="K2082" s="48"/>
      <c r="L2082" s="48"/>
      <c r="M2082" s="48"/>
      <c r="N2082" s="48"/>
    </row>
    <row r="2083" spans="3:14">
      <c r="C2083" s="48"/>
      <c r="D2083" s="48"/>
      <c r="E2083" s="48"/>
      <c r="F2083" s="48"/>
      <c r="G2083" s="48"/>
      <c r="H2083" s="48"/>
      <c r="I2083" s="48"/>
      <c r="J2083" s="48"/>
      <c r="K2083" s="48"/>
      <c r="L2083" s="48"/>
      <c r="M2083" s="48"/>
      <c r="N2083" s="48"/>
    </row>
    <row r="2084" spans="3:14">
      <c r="C2084" s="48"/>
      <c r="D2084" s="48"/>
      <c r="E2084" s="48"/>
      <c r="F2084" s="48"/>
      <c r="G2084" s="48"/>
      <c r="H2084" s="48"/>
      <c r="I2084" s="48"/>
      <c r="J2084" s="48"/>
      <c r="K2084" s="48"/>
      <c r="L2084" s="48"/>
      <c r="M2084" s="48"/>
      <c r="N2084" s="48"/>
    </row>
    <row r="2085" spans="3:14">
      <c r="C2085" s="48"/>
      <c r="D2085" s="48"/>
      <c r="E2085" s="48"/>
      <c r="F2085" s="48"/>
      <c r="G2085" s="48"/>
      <c r="H2085" s="48"/>
      <c r="I2085" s="48"/>
      <c r="J2085" s="48"/>
      <c r="K2085" s="48"/>
      <c r="L2085" s="48"/>
      <c r="M2085" s="48"/>
      <c r="N2085" s="48"/>
    </row>
    <row r="2086" spans="3:14">
      <c r="C2086" s="48"/>
      <c r="D2086" s="48"/>
      <c r="E2086" s="48"/>
      <c r="F2086" s="48"/>
      <c r="G2086" s="48"/>
      <c r="H2086" s="48"/>
      <c r="I2086" s="48"/>
      <c r="J2086" s="48"/>
      <c r="K2086" s="48"/>
      <c r="L2086" s="48"/>
      <c r="M2086" s="48"/>
      <c r="N2086" s="48"/>
    </row>
    <row r="2087" spans="3:14">
      <c r="C2087" s="48"/>
      <c r="D2087" s="48"/>
      <c r="E2087" s="48"/>
      <c r="F2087" s="48"/>
      <c r="G2087" s="48"/>
      <c r="H2087" s="48"/>
      <c r="I2087" s="48"/>
      <c r="J2087" s="48"/>
      <c r="K2087" s="48"/>
      <c r="L2087" s="48"/>
      <c r="M2087" s="48"/>
      <c r="N2087" s="48"/>
    </row>
    <row r="2088" spans="3:14">
      <c r="C2088" s="48"/>
      <c r="D2088" s="48"/>
      <c r="E2088" s="48"/>
      <c r="F2088" s="48"/>
      <c r="G2088" s="48"/>
      <c r="H2088" s="48"/>
      <c r="I2088" s="48"/>
      <c r="J2088" s="48"/>
      <c r="K2088" s="48"/>
      <c r="L2088" s="48"/>
      <c r="M2088" s="48"/>
      <c r="N2088" s="48"/>
    </row>
    <row r="2089" spans="3:14">
      <c r="C2089" s="48"/>
      <c r="D2089" s="48"/>
      <c r="E2089" s="48"/>
      <c r="F2089" s="48"/>
      <c r="G2089" s="48"/>
      <c r="H2089" s="48"/>
      <c r="I2089" s="48"/>
      <c r="J2089" s="48"/>
      <c r="K2089" s="48"/>
      <c r="L2089" s="48"/>
      <c r="M2089" s="48"/>
      <c r="N2089" s="48"/>
    </row>
    <row r="2090" spans="3:14">
      <c r="C2090" s="48"/>
      <c r="D2090" s="48"/>
      <c r="E2090" s="48"/>
      <c r="F2090" s="48"/>
      <c r="G2090" s="48"/>
      <c r="H2090" s="48"/>
      <c r="I2090" s="48"/>
      <c r="J2090" s="48"/>
      <c r="K2090" s="48"/>
      <c r="L2090" s="48"/>
      <c r="M2090" s="48"/>
      <c r="N2090" s="48"/>
    </row>
    <row r="2091" spans="3:14">
      <c r="C2091" s="48"/>
      <c r="D2091" s="48"/>
      <c r="E2091" s="48"/>
      <c r="F2091" s="48"/>
      <c r="G2091" s="48"/>
      <c r="H2091" s="48"/>
      <c r="I2091" s="48"/>
      <c r="J2091" s="48"/>
      <c r="K2091" s="48"/>
      <c r="L2091" s="48"/>
      <c r="M2091" s="48"/>
      <c r="N2091" s="48"/>
    </row>
    <row r="2092" spans="3:14">
      <c r="C2092" s="48"/>
      <c r="D2092" s="48"/>
      <c r="E2092" s="48"/>
      <c r="F2092" s="48"/>
      <c r="G2092" s="48"/>
      <c r="H2092" s="48"/>
      <c r="I2092" s="48"/>
      <c r="J2092" s="48"/>
      <c r="K2092" s="48"/>
      <c r="L2092" s="48"/>
      <c r="M2092" s="48"/>
      <c r="N2092" s="48"/>
    </row>
    <row r="2093" spans="3:14">
      <c r="C2093" s="48"/>
      <c r="D2093" s="48"/>
      <c r="E2093" s="48"/>
      <c r="F2093" s="48"/>
      <c r="G2093" s="48"/>
      <c r="H2093" s="48"/>
      <c r="I2093" s="48"/>
      <c r="J2093" s="48"/>
      <c r="K2093" s="48"/>
      <c r="L2093" s="48"/>
      <c r="M2093" s="48"/>
      <c r="N2093" s="48"/>
    </row>
    <row r="2094" spans="3:14">
      <c r="C2094" s="48"/>
      <c r="D2094" s="48"/>
      <c r="E2094" s="48"/>
      <c r="F2094" s="48"/>
      <c r="G2094" s="48"/>
      <c r="H2094" s="48"/>
      <c r="I2094" s="48"/>
      <c r="J2094" s="48"/>
      <c r="K2094" s="48"/>
      <c r="L2094" s="48"/>
      <c r="M2094" s="48"/>
      <c r="N2094" s="48"/>
    </row>
    <row r="2095" spans="3:14">
      <c r="C2095" s="48"/>
      <c r="D2095" s="48"/>
      <c r="E2095" s="48"/>
      <c r="F2095" s="48"/>
      <c r="G2095" s="48"/>
      <c r="H2095" s="48"/>
      <c r="I2095" s="48"/>
      <c r="J2095" s="48"/>
      <c r="K2095" s="48"/>
      <c r="L2095" s="48"/>
      <c r="M2095" s="48"/>
      <c r="N2095" s="48"/>
    </row>
    <row r="2096" spans="3:14">
      <c r="C2096" s="48"/>
      <c r="D2096" s="48"/>
      <c r="E2096" s="48"/>
      <c r="F2096" s="48"/>
      <c r="G2096" s="48"/>
      <c r="H2096" s="48"/>
      <c r="I2096" s="48"/>
      <c r="J2096" s="48"/>
      <c r="K2096" s="48"/>
      <c r="L2096" s="48"/>
      <c r="M2096" s="48"/>
      <c r="N2096" s="48"/>
    </row>
    <row r="2097" spans="3:14">
      <c r="C2097" s="48"/>
      <c r="D2097" s="48"/>
      <c r="E2097" s="48"/>
      <c r="F2097" s="48"/>
      <c r="G2097" s="48"/>
      <c r="H2097" s="48"/>
      <c r="I2097" s="48"/>
      <c r="J2097" s="48"/>
      <c r="K2097" s="48"/>
      <c r="L2097" s="48"/>
      <c r="M2097" s="48"/>
      <c r="N2097" s="48"/>
    </row>
    <row r="2098" spans="3:14">
      <c r="C2098" s="48"/>
      <c r="D2098" s="48"/>
      <c r="E2098" s="48"/>
      <c r="F2098" s="48"/>
      <c r="G2098" s="48"/>
      <c r="H2098" s="48"/>
      <c r="I2098" s="48"/>
      <c r="J2098" s="48"/>
      <c r="K2098" s="48"/>
      <c r="L2098" s="48"/>
      <c r="M2098" s="48"/>
      <c r="N2098" s="48"/>
    </row>
    <row r="2099" spans="3:14">
      <c r="C2099" s="48"/>
      <c r="D2099" s="48"/>
      <c r="E2099" s="48"/>
      <c r="F2099" s="48"/>
      <c r="G2099" s="48"/>
      <c r="H2099" s="48"/>
      <c r="I2099" s="48"/>
      <c r="J2099" s="48"/>
      <c r="K2099" s="48"/>
      <c r="L2099" s="48"/>
      <c r="M2099" s="48"/>
      <c r="N2099" s="48"/>
    </row>
    <row r="2100" spans="3:14">
      <c r="C2100" s="48"/>
      <c r="D2100" s="48"/>
      <c r="E2100" s="48"/>
      <c r="F2100" s="48"/>
      <c r="G2100" s="48"/>
      <c r="H2100" s="48"/>
      <c r="I2100" s="48"/>
      <c r="J2100" s="48"/>
      <c r="K2100" s="48"/>
      <c r="L2100" s="48"/>
      <c r="M2100" s="48"/>
      <c r="N2100" s="48"/>
    </row>
    <row r="2101" spans="3:14">
      <c r="C2101" s="48"/>
      <c r="D2101" s="48"/>
      <c r="E2101" s="48"/>
      <c r="F2101" s="48"/>
      <c r="G2101" s="48"/>
      <c r="H2101" s="48"/>
      <c r="I2101" s="48"/>
      <c r="J2101" s="48"/>
      <c r="K2101" s="48"/>
      <c r="L2101" s="48"/>
      <c r="M2101" s="48"/>
      <c r="N2101" s="48"/>
    </row>
    <row r="2102" spans="3:14">
      <c r="C2102" s="48"/>
      <c r="D2102" s="48"/>
      <c r="E2102" s="48"/>
      <c r="F2102" s="48"/>
      <c r="G2102" s="48"/>
      <c r="H2102" s="48"/>
      <c r="I2102" s="48"/>
      <c r="J2102" s="48"/>
      <c r="K2102" s="48"/>
      <c r="L2102" s="48"/>
      <c r="M2102" s="48"/>
      <c r="N2102" s="48"/>
    </row>
    <row r="2103" spans="3:14">
      <c r="C2103" s="48"/>
      <c r="D2103" s="48"/>
      <c r="E2103" s="48"/>
      <c r="F2103" s="48"/>
      <c r="G2103" s="48"/>
      <c r="H2103" s="48"/>
      <c r="I2103" s="48"/>
      <c r="J2103" s="48"/>
      <c r="K2103" s="48"/>
      <c r="L2103" s="48"/>
      <c r="M2103" s="48"/>
      <c r="N2103" s="48"/>
    </row>
    <row r="2104" spans="3:14">
      <c r="C2104" s="48"/>
      <c r="D2104" s="48"/>
      <c r="E2104" s="48"/>
      <c r="F2104" s="48"/>
      <c r="G2104" s="48"/>
      <c r="H2104" s="48"/>
      <c r="I2104" s="48"/>
      <c r="J2104" s="48"/>
      <c r="K2104" s="48"/>
      <c r="L2104" s="48"/>
      <c r="M2104" s="48"/>
      <c r="N2104" s="48"/>
    </row>
    <row r="2105" spans="3:14">
      <c r="C2105" s="48"/>
      <c r="D2105" s="48"/>
      <c r="E2105" s="48"/>
      <c r="F2105" s="48"/>
      <c r="G2105" s="48"/>
      <c r="H2105" s="48"/>
      <c r="I2105" s="48"/>
      <c r="J2105" s="48"/>
      <c r="K2105" s="48"/>
      <c r="L2105" s="48"/>
      <c r="M2105" s="48"/>
      <c r="N2105" s="48"/>
    </row>
    <row r="2106" spans="3:14">
      <c r="C2106" s="48"/>
      <c r="D2106" s="48"/>
      <c r="E2106" s="48"/>
      <c r="F2106" s="48"/>
      <c r="G2106" s="48"/>
      <c r="H2106" s="48"/>
      <c r="I2106" s="48"/>
      <c r="J2106" s="48"/>
      <c r="K2106" s="48"/>
      <c r="L2106" s="48"/>
      <c r="M2106" s="48"/>
      <c r="N2106" s="48"/>
    </row>
    <row r="2107" spans="3:14">
      <c r="C2107" s="48"/>
      <c r="D2107" s="48"/>
      <c r="E2107" s="48"/>
      <c r="F2107" s="48"/>
      <c r="G2107" s="48"/>
      <c r="H2107" s="48"/>
      <c r="I2107" s="48"/>
      <c r="J2107" s="48"/>
      <c r="K2107" s="48"/>
      <c r="L2107" s="48"/>
      <c r="M2107" s="48"/>
      <c r="N2107" s="48"/>
    </row>
    <row r="2108" spans="3:14">
      <c r="C2108" s="48"/>
      <c r="D2108" s="48"/>
      <c r="E2108" s="48"/>
      <c r="F2108" s="48"/>
      <c r="G2108" s="48"/>
      <c r="H2108" s="48"/>
      <c r="I2108" s="48"/>
      <c r="J2108" s="48"/>
      <c r="K2108" s="48"/>
      <c r="L2108" s="48"/>
      <c r="M2108" s="48"/>
      <c r="N2108" s="48"/>
    </row>
    <row r="2109" spans="3:14">
      <c r="C2109" s="48"/>
      <c r="D2109" s="48"/>
      <c r="E2109" s="48"/>
      <c r="F2109" s="48"/>
      <c r="G2109" s="48"/>
      <c r="H2109" s="48"/>
      <c r="I2109" s="48"/>
      <c r="J2109" s="48"/>
      <c r="K2109" s="48"/>
      <c r="L2109" s="48"/>
      <c r="M2109" s="48"/>
      <c r="N2109" s="48"/>
    </row>
    <row r="2110" spans="3:14">
      <c r="C2110" s="48"/>
      <c r="D2110" s="48"/>
      <c r="E2110" s="48"/>
      <c r="F2110" s="48"/>
      <c r="G2110" s="48"/>
      <c r="H2110" s="48"/>
      <c r="I2110" s="48"/>
      <c r="J2110" s="48"/>
      <c r="K2110" s="48"/>
      <c r="L2110" s="48"/>
      <c r="M2110" s="48"/>
      <c r="N2110" s="48"/>
    </row>
    <row r="2111" spans="3:14">
      <c r="C2111" s="48"/>
      <c r="D2111" s="48"/>
      <c r="E2111" s="48"/>
      <c r="F2111" s="48"/>
      <c r="G2111" s="48"/>
      <c r="H2111" s="48"/>
      <c r="I2111" s="48"/>
      <c r="J2111" s="48"/>
      <c r="K2111" s="48"/>
      <c r="L2111" s="48"/>
      <c r="M2111" s="48"/>
      <c r="N2111" s="48"/>
    </row>
    <row r="2112" spans="3:14">
      <c r="C2112" s="48"/>
      <c r="D2112" s="48"/>
      <c r="E2112" s="48"/>
      <c r="F2112" s="48"/>
      <c r="G2112" s="48"/>
      <c r="H2112" s="48"/>
      <c r="I2112" s="48"/>
      <c r="J2112" s="48"/>
      <c r="K2112" s="48"/>
      <c r="L2112" s="48"/>
      <c r="M2112" s="48"/>
      <c r="N2112" s="48"/>
    </row>
    <row r="2113" spans="3:14">
      <c r="C2113" s="48"/>
      <c r="D2113" s="48"/>
      <c r="E2113" s="48"/>
      <c r="F2113" s="48"/>
      <c r="G2113" s="48"/>
      <c r="H2113" s="48"/>
      <c r="I2113" s="48"/>
      <c r="J2113" s="48"/>
      <c r="K2113" s="48"/>
      <c r="L2113" s="48"/>
      <c r="M2113" s="48"/>
      <c r="N2113" s="48"/>
    </row>
    <row r="2114" spans="3:14">
      <c r="C2114" s="48"/>
      <c r="D2114" s="48"/>
      <c r="E2114" s="48"/>
      <c r="F2114" s="48"/>
      <c r="G2114" s="48"/>
      <c r="H2114" s="48"/>
      <c r="I2114" s="48"/>
      <c r="J2114" s="48"/>
      <c r="K2114" s="48"/>
      <c r="L2114" s="48"/>
      <c r="M2114" s="48"/>
      <c r="N2114" s="48"/>
    </row>
    <row r="2115" spans="3:14">
      <c r="C2115" s="48"/>
      <c r="D2115" s="48"/>
      <c r="E2115" s="48"/>
      <c r="F2115" s="48"/>
      <c r="G2115" s="48"/>
      <c r="H2115" s="48"/>
      <c r="I2115" s="48"/>
      <c r="J2115" s="48"/>
      <c r="K2115" s="48"/>
      <c r="L2115" s="48"/>
      <c r="M2115" s="48"/>
      <c r="N2115" s="48"/>
    </row>
    <row r="2116" spans="3:14">
      <c r="C2116" s="48"/>
      <c r="D2116" s="48"/>
      <c r="E2116" s="48"/>
      <c r="F2116" s="48"/>
      <c r="G2116" s="48"/>
      <c r="H2116" s="48"/>
      <c r="I2116" s="48"/>
      <c r="J2116" s="48"/>
      <c r="K2116" s="48"/>
      <c r="L2116" s="48"/>
      <c r="M2116" s="48"/>
      <c r="N2116" s="48"/>
    </row>
    <row r="2117" spans="3:14">
      <c r="C2117" s="48"/>
      <c r="D2117" s="48"/>
      <c r="E2117" s="48"/>
      <c r="F2117" s="48"/>
      <c r="G2117" s="48"/>
      <c r="H2117" s="48"/>
      <c r="I2117" s="48"/>
      <c r="J2117" s="48"/>
      <c r="K2117" s="48"/>
      <c r="L2117" s="48"/>
      <c r="M2117" s="48"/>
      <c r="N2117" s="48"/>
    </row>
    <row r="2118" spans="3:14">
      <c r="C2118" s="48"/>
      <c r="D2118" s="48"/>
      <c r="E2118" s="48"/>
      <c r="F2118" s="48"/>
      <c r="G2118" s="48"/>
      <c r="H2118" s="48"/>
      <c r="I2118" s="48"/>
      <c r="J2118" s="48"/>
      <c r="K2118" s="48"/>
      <c r="L2118" s="48"/>
      <c r="M2118" s="48"/>
      <c r="N2118" s="48"/>
    </row>
    <row r="2119" spans="3:14">
      <c r="C2119" s="48"/>
      <c r="D2119" s="48"/>
      <c r="E2119" s="48"/>
      <c r="F2119" s="48"/>
      <c r="G2119" s="48"/>
      <c r="H2119" s="48"/>
      <c r="I2119" s="48"/>
      <c r="J2119" s="48"/>
      <c r="K2119" s="48"/>
      <c r="L2119" s="48"/>
      <c r="M2119" s="48"/>
      <c r="N2119" s="48"/>
    </row>
    <row r="2120" spans="3:14">
      <c r="C2120" s="48"/>
      <c r="D2120" s="48"/>
      <c r="E2120" s="48"/>
      <c r="F2120" s="48"/>
      <c r="G2120" s="48"/>
      <c r="H2120" s="48"/>
      <c r="I2120" s="48"/>
      <c r="J2120" s="48"/>
      <c r="K2120" s="48"/>
      <c r="L2120" s="48"/>
      <c r="M2120" s="48"/>
      <c r="N2120" s="48"/>
    </row>
    <row r="2121" spans="3:14">
      <c r="C2121" s="48"/>
      <c r="D2121" s="48"/>
      <c r="E2121" s="48"/>
      <c r="F2121" s="48"/>
      <c r="G2121" s="48"/>
      <c r="H2121" s="48"/>
      <c r="I2121" s="48"/>
      <c r="J2121" s="48"/>
      <c r="K2121" s="48"/>
      <c r="L2121" s="48"/>
      <c r="M2121" s="48"/>
      <c r="N2121" s="48"/>
    </row>
    <row r="2122" spans="3:14">
      <c r="C2122" s="48"/>
      <c r="D2122" s="48"/>
      <c r="E2122" s="48"/>
      <c r="F2122" s="48"/>
      <c r="G2122" s="48"/>
      <c r="H2122" s="48"/>
      <c r="I2122" s="48"/>
      <c r="J2122" s="48"/>
      <c r="K2122" s="48"/>
      <c r="L2122" s="48"/>
      <c r="M2122" s="48"/>
      <c r="N2122" s="48"/>
    </row>
    <row r="2123" spans="3:14">
      <c r="C2123" s="48"/>
      <c r="D2123" s="48"/>
      <c r="E2123" s="48"/>
      <c r="F2123" s="48"/>
      <c r="G2123" s="48"/>
      <c r="H2123" s="48"/>
      <c r="I2123" s="48"/>
      <c r="J2123" s="48"/>
      <c r="K2123" s="48"/>
      <c r="L2123" s="48"/>
      <c r="M2123" s="48"/>
      <c r="N2123" s="48"/>
    </row>
    <row r="2124" spans="3:14">
      <c r="C2124" s="48"/>
      <c r="D2124" s="48"/>
      <c r="E2124" s="48"/>
      <c r="F2124" s="48"/>
      <c r="G2124" s="48"/>
      <c r="H2124" s="48"/>
      <c r="I2124" s="48"/>
      <c r="J2124" s="48"/>
      <c r="K2124" s="48"/>
      <c r="L2124" s="48"/>
      <c r="M2124" s="48"/>
      <c r="N2124" s="48"/>
    </row>
    <row r="2125" spans="3:14">
      <c r="C2125" s="48"/>
      <c r="D2125" s="48"/>
      <c r="E2125" s="48"/>
      <c r="F2125" s="48"/>
      <c r="G2125" s="48"/>
      <c r="H2125" s="48"/>
      <c r="I2125" s="48"/>
      <c r="J2125" s="48"/>
      <c r="K2125" s="48"/>
      <c r="L2125" s="48"/>
      <c r="M2125" s="48"/>
      <c r="N2125" s="48"/>
    </row>
    <row r="2126" spans="3:14">
      <c r="C2126" s="48"/>
      <c r="D2126" s="48"/>
      <c r="E2126" s="48"/>
      <c r="F2126" s="48"/>
      <c r="G2126" s="48"/>
      <c r="H2126" s="48"/>
      <c r="I2126" s="48"/>
      <c r="J2126" s="48"/>
      <c r="K2126" s="48"/>
      <c r="L2126" s="48"/>
      <c r="M2126" s="48"/>
      <c r="N2126" s="48"/>
    </row>
    <row r="2127" spans="3:14">
      <c r="C2127" s="48"/>
      <c r="D2127" s="48"/>
      <c r="E2127" s="48"/>
      <c r="F2127" s="48"/>
      <c r="G2127" s="48"/>
      <c r="H2127" s="48"/>
      <c r="I2127" s="48"/>
      <c r="J2127" s="48"/>
      <c r="K2127" s="48"/>
      <c r="L2127" s="48"/>
      <c r="M2127" s="48"/>
      <c r="N2127" s="48"/>
    </row>
    <row r="2128" spans="3:14">
      <c r="C2128" s="48"/>
      <c r="D2128" s="48"/>
      <c r="E2128" s="48"/>
      <c r="F2128" s="48"/>
      <c r="G2128" s="48"/>
      <c r="H2128" s="48"/>
      <c r="I2128" s="48"/>
      <c r="J2128" s="48"/>
      <c r="K2128" s="48"/>
      <c r="L2128" s="48"/>
      <c r="M2128" s="48"/>
      <c r="N2128" s="48"/>
    </row>
    <row r="2129" spans="3:14">
      <c r="C2129" s="48"/>
      <c r="D2129" s="48"/>
      <c r="E2129" s="48"/>
      <c r="F2129" s="48"/>
      <c r="G2129" s="48"/>
      <c r="H2129" s="48"/>
      <c r="I2129" s="48"/>
      <c r="J2129" s="48"/>
      <c r="K2129" s="48"/>
      <c r="L2129" s="48"/>
      <c r="M2129" s="48"/>
      <c r="N2129" s="48"/>
    </row>
    <row r="2130" spans="3:14">
      <c r="C2130" s="48"/>
      <c r="D2130" s="48"/>
      <c r="E2130" s="48"/>
      <c r="F2130" s="48"/>
      <c r="G2130" s="48"/>
      <c r="H2130" s="48"/>
      <c r="I2130" s="48"/>
      <c r="J2130" s="48"/>
      <c r="K2130" s="48"/>
      <c r="L2130" s="48"/>
      <c r="M2130" s="48"/>
      <c r="N2130" s="48"/>
    </row>
    <row r="2131" spans="3:14">
      <c r="C2131" s="48"/>
      <c r="D2131" s="48"/>
      <c r="E2131" s="48"/>
      <c r="F2131" s="48"/>
      <c r="G2131" s="48"/>
      <c r="H2131" s="48"/>
      <c r="I2131" s="48"/>
      <c r="J2131" s="48"/>
      <c r="K2131" s="48"/>
      <c r="L2131" s="48"/>
      <c r="M2131" s="48"/>
      <c r="N2131" s="48"/>
    </row>
    <row r="2132" spans="3:14">
      <c r="C2132" s="48"/>
      <c r="D2132" s="48"/>
      <c r="E2132" s="48"/>
      <c r="F2132" s="48"/>
      <c r="G2132" s="48"/>
      <c r="H2132" s="48"/>
      <c r="I2132" s="48"/>
      <c r="J2132" s="48"/>
      <c r="K2132" s="48"/>
      <c r="L2132" s="48"/>
      <c r="M2132" s="48"/>
      <c r="N2132" s="48"/>
    </row>
    <row r="2133" spans="3:14">
      <c r="C2133" s="48"/>
      <c r="D2133" s="48"/>
      <c r="E2133" s="48"/>
      <c r="F2133" s="48"/>
      <c r="G2133" s="48"/>
      <c r="H2133" s="48"/>
      <c r="I2133" s="48"/>
      <c r="J2133" s="48"/>
      <c r="K2133" s="48"/>
      <c r="L2133" s="48"/>
      <c r="M2133" s="48"/>
      <c r="N2133" s="48"/>
    </row>
    <row r="2134" spans="3:14">
      <c r="C2134" s="48"/>
      <c r="D2134" s="48"/>
      <c r="E2134" s="48"/>
      <c r="F2134" s="48"/>
      <c r="G2134" s="48"/>
      <c r="H2134" s="48"/>
      <c r="I2134" s="48"/>
      <c r="J2134" s="48"/>
      <c r="K2134" s="48"/>
      <c r="L2134" s="48"/>
      <c r="M2134" s="48"/>
      <c r="N2134" s="48"/>
    </row>
    <row r="2135" spans="3:14">
      <c r="C2135" s="48"/>
      <c r="D2135" s="48"/>
      <c r="E2135" s="48"/>
      <c r="F2135" s="48"/>
      <c r="G2135" s="48"/>
      <c r="H2135" s="48"/>
      <c r="I2135" s="48"/>
      <c r="J2135" s="48"/>
      <c r="K2135" s="48"/>
      <c r="L2135" s="48"/>
      <c r="M2135" s="48"/>
      <c r="N2135" s="48"/>
    </row>
    <row r="2136" spans="3:14">
      <c r="C2136" s="48"/>
      <c r="D2136" s="48"/>
      <c r="E2136" s="48"/>
      <c r="F2136" s="48"/>
      <c r="G2136" s="48"/>
      <c r="H2136" s="48"/>
      <c r="I2136" s="48"/>
      <c r="J2136" s="48"/>
      <c r="K2136" s="48"/>
      <c r="L2136" s="48"/>
      <c r="M2136" s="48"/>
      <c r="N2136" s="48"/>
    </row>
    <row r="2137" spans="3:14">
      <c r="C2137" s="48"/>
      <c r="D2137" s="48"/>
      <c r="E2137" s="48"/>
      <c r="F2137" s="48"/>
      <c r="G2137" s="48"/>
      <c r="H2137" s="48"/>
      <c r="I2137" s="48"/>
      <c r="J2137" s="48"/>
      <c r="K2137" s="48"/>
      <c r="L2137" s="48"/>
      <c r="M2137" s="48"/>
      <c r="N2137" s="48"/>
    </row>
    <row r="2138" spans="3:14">
      <c r="C2138" s="48"/>
      <c r="D2138" s="48"/>
      <c r="E2138" s="48"/>
      <c r="F2138" s="48"/>
      <c r="G2138" s="48"/>
      <c r="H2138" s="48"/>
      <c r="I2138" s="48"/>
      <c r="J2138" s="48"/>
      <c r="K2138" s="48"/>
      <c r="L2138" s="48"/>
      <c r="M2138" s="48"/>
      <c r="N2138" s="48"/>
    </row>
    <row r="2139" spans="3:14">
      <c r="C2139" s="48"/>
      <c r="D2139" s="48"/>
      <c r="E2139" s="48"/>
      <c r="F2139" s="48"/>
      <c r="G2139" s="48"/>
      <c r="H2139" s="48"/>
      <c r="I2139" s="48"/>
      <c r="J2139" s="48"/>
      <c r="K2139" s="48"/>
      <c r="L2139" s="48"/>
      <c r="M2139" s="48"/>
      <c r="N2139" s="48"/>
    </row>
    <row r="2140" spans="3:14">
      <c r="C2140" s="48"/>
      <c r="D2140" s="48"/>
      <c r="E2140" s="48"/>
      <c r="F2140" s="48"/>
      <c r="G2140" s="48"/>
      <c r="H2140" s="48"/>
      <c r="I2140" s="48"/>
      <c r="J2140" s="48"/>
      <c r="K2140" s="48"/>
      <c r="L2140" s="48"/>
      <c r="M2140" s="48"/>
      <c r="N2140" s="48"/>
    </row>
    <row r="2141" spans="3:14">
      <c r="C2141" s="48"/>
      <c r="D2141" s="48"/>
      <c r="E2141" s="48"/>
      <c r="F2141" s="48"/>
      <c r="G2141" s="48"/>
      <c r="H2141" s="48"/>
      <c r="I2141" s="48"/>
      <c r="J2141" s="48"/>
      <c r="K2141" s="48"/>
      <c r="L2141" s="48"/>
      <c r="M2141" s="48"/>
      <c r="N2141" s="48"/>
    </row>
    <row r="2142" spans="3:14">
      <c r="C2142" s="48"/>
      <c r="D2142" s="48"/>
      <c r="E2142" s="48"/>
      <c r="F2142" s="48"/>
      <c r="G2142" s="48"/>
      <c r="H2142" s="48"/>
      <c r="I2142" s="48"/>
      <c r="J2142" s="48"/>
      <c r="K2142" s="48"/>
      <c r="L2142" s="48"/>
      <c r="M2142" s="48"/>
      <c r="N2142" s="48"/>
    </row>
    <row r="2143" spans="3:14">
      <c r="C2143" s="48"/>
      <c r="D2143" s="48"/>
      <c r="E2143" s="48"/>
      <c r="F2143" s="48"/>
      <c r="G2143" s="48"/>
      <c r="H2143" s="48"/>
      <c r="I2143" s="48"/>
      <c r="J2143" s="48"/>
      <c r="K2143" s="48"/>
      <c r="L2143" s="48"/>
      <c r="M2143" s="48"/>
      <c r="N2143" s="48"/>
    </row>
    <row r="2144" spans="3:14">
      <c r="C2144" s="48"/>
      <c r="D2144" s="48"/>
      <c r="E2144" s="48"/>
      <c r="F2144" s="48"/>
      <c r="G2144" s="48"/>
      <c r="H2144" s="48"/>
      <c r="I2144" s="48"/>
      <c r="J2144" s="48"/>
      <c r="K2144" s="48"/>
      <c r="L2144" s="48"/>
      <c r="M2144" s="48"/>
      <c r="N2144" s="48"/>
    </row>
    <row r="2145" spans="3:14">
      <c r="C2145" s="48"/>
      <c r="D2145" s="48"/>
      <c r="E2145" s="48"/>
      <c r="F2145" s="48"/>
      <c r="G2145" s="48"/>
      <c r="H2145" s="48"/>
      <c r="I2145" s="48"/>
      <c r="J2145" s="48"/>
      <c r="K2145" s="48"/>
      <c r="L2145" s="48"/>
      <c r="M2145" s="48"/>
      <c r="N2145" s="48"/>
    </row>
    <row r="2146" spans="3:14">
      <c r="C2146" s="48"/>
      <c r="D2146" s="48"/>
      <c r="E2146" s="48"/>
      <c r="F2146" s="48"/>
      <c r="G2146" s="48"/>
      <c r="H2146" s="48"/>
      <c r="I2146" s="48"/>
      <c r="J2146" s="48"/>
      <c r="K2146" s="48"/>
      <c r="L2146" s="48"/>
      <c r="M2146" s="48"/>
      <c r="N2146" s="48"/>
    </row>
    <row r="2147" spans="3:14">
      <c r="C2147" s="48"/>
      <c r="D2147" s="48"/>
      <c r="E2147" s="48"/>
      <c r="F2147" s="48"/>
      <c r="G2147" s="48"/>
      <c r="H2147" s="48"/>
      <c r="I2147" s="48"/>
      <c r="J2147" s="48"/>
      <c r="K2147" s="48"/>
      <c r="L2147" s="48"/>
      <c r="M2147" s="48"/>
      <c r="N2147" s="48"/>
    </row>
    <row r="2148" spans="3:14">
      <c r="C2148" s="48"/>
      <c r="D2148" s="48"/>
      <c r="E2148" s="48"/>
      <c r="F2148" s="48"/>
      <c r="G2148" s="48"/>
      <c r="H2148" s="48"/>
      <c r="I2148" s="48"/>
      <c r="J2148" s="48"/>
      <c r="K2148" s="48"/>
      <c r="L2148" s="48"/>
      <c r="M2148" s="48"/>
      <c r="N2148" s="48"/>
    </row>
    <row r="2149" spans="3:14">
      <c r="C2149" s="48"/>
      <c r="D2149" s="48"/>
      <c r="E2149" s="48"/>
      <c r="F2149" s="48"/>
      <c r="G2149" s="48"/>
      <c r="H2149" s="48"/>
      <c r="I2149" s="48"/>
      <c r="J2149" s="48"/>
      <c r="K2149" s="48"/>
      <c r="L2149" s="48"/>
      <c r="M2149" s="48"/>
      <c r="N2149" s="48"/>
    </row>
    <row r="2150" spans="3:14">
      <c r="C2150" s="48"/>
      <c r="D2150" s="48"/>
      <c r="E2150" s="48"/>
      <c r="F2150" s="48"/>
      <c r="G2150" s="48"/>
      <c r="H2150" s="48"/>
      <c r="I2150" s="48"/>
      <c r="J2150" s="48"/>
      <c r="K2150" s="48"/>
      <c r="L2150" s="48"/>
      <c r="M2150" s="48"/>
      <c r="N2150" s="48"/>
    </row>
    <row r="2151" spans="3:14">
      <c r="C2151" s="48"/>
      <c r="D2151" s="48"/>
      <c r="E2151" s="48"/>
      <c r="F2151" s="48"/>
      <c r="G2151" s="48"/>
      <c r="H2151" s="48"/>
      <c r="I2151" s="48"/>
      <c r="J2151" s="48"/>
      <c r="K2151" s="48"/>
      <c r="L2151" s="48"/>
      <c r="M2151" s="48"/>
      <c r="N2151" s="48"/>
    </row>
    <row r="2152" spans="3:14">
      <c r="C2152" s="48"/>
      <c r="D2152" s="48"/>
      <c r="E2152" s="48"/>
      <c r="F2152" s="48"/>
      <c r="G2152" s="48"/>
      <c r="H2152" s="48"/>
      <c r="I2152" s="48"/>
      <c r="J2152" s="48"/>
      <c r="K2152" s="48"/>
      <c r="L2152" s="48"/>
      <c r="M2152" s="48"/>
      <c r="N2152" s="48"/>
    </row>
    <row r="2153" spans="3:14">
      <c r="C2153" s="48"/>
      <c r="D2153" s="48"/>
      <c r="E2153" s="48"/>
      <c r="F2153" s="48"/>
      <c r="G2153" s="48"/>
      <c r="H2153" s="48"/>
      <c r="I2153" s="48"/>
      <c r="J2153" s="48"/>
      <c r="K2153" s="48"/>
      <c r="L2153" s="48"/>
      <c r="M2153" s="48"/>
      <c r="N2153" s="48"/>
    </row>
    <row r="2154" spans="3:14">
      <c r="C2154" s="48"/>
      <c r="D2154" s="48"/>
      <c r="E2154" s="48"/>
      <c r="F2154" s="48"/>
      <c r="G2154" s="48"/>
      <c r="H2154" s="48"/>
      <c r="I2154" s="48"/>
      <c r="J2154" s="48"/>
      <c r="K2154" s="48"/>
      <c r="L2154" s="48"/>
      <c r="M2154" s="48"/>
      <c r="N2154" s="48"/>
    </row>
    <row r="2155" spans="3:14">
      <c r="C2155" s="48"/>
      <c r="D2155" s="48"/>
      <c r="E2155" s="48"/>
      <c r="F2155" s="48"/>
      <c r="G2155" s="48"/>
      <c r="H2155" s="48"/>
      <c r="I2155" s="48"/>
      <c r="J2155" s="48"/>
      <c r="K2155" s="48"/>
      <c r="L2155" s="48"/>
      <c r="M2155" s="48"/>
      <c r="N2155" s="48"/>
    </row>
    <row r="2156" spans="3:14">
      <c r="C2156" s="48"/>
      <c r="D2156" s="48"/>
      <c r="E2156" s="48"/>
      <c r="F2156" s="48"/>
      <c r="G2156" s="48"/>
      <c r="H2156" s="48"/>
      <c r="I2156" s="48"/>
      <c r="J2156" s="48"/>
      <c r="K2156" s="48"/>
      <c r="L2156" s="48"/>
      <c r="M2156" s="48"/>
      <c r="N2156" s="48"/>
    </row>
    <row r="2157" spans="3:14">
      <c r="C2157" s="48"/>
      <c r="D2157" s="48"/>
      <c r="E2157" s="48"/>
      <c r="F2157" s="48"/>
      <c r="G2157" s="48"/>
      <c r="H2157" s="48"/>
      <c r="I2157" s="48"/>
      <c r="J2157" s="48"/>
      <c r="K2157" s="48"/>
      <c r="L2157" s="48"/>
      <c r="M2157" s="48"/>
      <c r="N2157" s="48"/>
    </row>
    <row r="2158" spans="3:14">
      <c r="C2158" s="48"/>
      <c r="D2158" s="48"/>
      <c r="E2158" s="48"/>
      <c r="F2158" s="48"/>
      <c r="G2158" s="48"/>
      <c r="H2158" s="48"/>
      <c r="I2158" s="48"/>
      <c r="J2158" s="48"/>
      <c r="K2158" s="48"/>
      <c r="L2158" s="48"/>
      <c r="M2158" s="48"/>
      <c r="N2158" s="48"/>
    </row>
    <row r="2159" spans="3:14">
      <c r="C2159" s="48"/>
      <c r="D2159" s="48"/>
      <c r="E2159" s="48"/>
      <c r="F2159" s="48"/>
      <c r="G2159" s="48"/>
      <c r="H2159" s="48"/>
      <c r="I2159" s="48"/>
      <c r="J2159" s="48"/>
      <c r="K2159" s="48"/>
      <c r="L2159" s="48"/>
      <c r="M2159" s="48"/>
      <c r="N2159" s="48"/>
    </row>
    <row r="2160" spans="3:14">
      <c r="C2160" s="48"/>
      <c r="D2160" s="48"/>
      <c r="E2160" s="48"/>
      <c r="F2160" s="48"/>
      <c r="G2160" s="48"/>
      <c r="H2160" s="48"/>
      <c r="I2160" s="48"/>
      <c r="J2160" s="48"/>
      <c r="K2160" s="48"/>
      <c r="L2160" s="48"/>
      <c r="M2160" s="48"/>
      <c r="N2160" s="48"/>
    </row>
    <row r="2161" spans="3:14">
      <c r="C2161" s="48"/>
      <c r="D2161" s="48"/>
      <c r="E2161" s="48"/>
      <c r="F2161" s="48"/>
      <c r="G2161" s="48"/>
      <c r="H2161" s="48"/>
      <c r="I2161" s="48"/>
      <c r="J2161" s="48"/>
      <c r="K2161" s="48"/>
      <c r="L2161" s="48"/>
      <c r="M2161" s="48"/>
      <c r="N2161" s="48"/>
    </row>
    <row r="2162" spans="3:14">
      <c r="C2162" s="48"/>
      <c r="D2162" s="48"/>
      <c r="E2162" s="48"/>
      <c r="F2162" s="48"/>
      <c r="G2162" s="48"/>
      <c r="H2162" s="48"/>
      <c r="I2162" s="48"/>
      <c r="J2162" s="48"/>
      <c r="K2162" s="48"/>
      <c r="L2162" s="48"/>
      <c r="M2162" s="48"/>
      <c r="N2162" s="48"/>
    </row>
    <row r="2163" spans="3:14">
      <c r="C2163" s="48"/>
      <c r="D2163" s="48"/>
      <c r="E2163" s="48"/>
      <c r="F2163" s="48"/>
      <c r="G2163" s="48"/>
      <c r="H2163" s="48"/>
      <c r="I2163" s="48"/>
      <c r="J2163" s="48"/>
      <c r="K2163" s="48"/>
      <c r="L2163" s="48"/>
      <c r="M2163" s="48"/>
      <c r="N2163" s="48"/>
    </row>
    <row r="2164" spans="3:14">
      <c r="C2164" s="48"/>
      <c r="D2164" s="48"/>
      <c r="E2164" s="48"/>
      <c r="F2164" s="48"/>
      <c r="G2164" s="48"/>
      <c r="H2164" s="48"/>
      <c r="I2164" s="48"/>
      <c r="J2164" s="48"/>
      <c r="K2164" s="48"/>
      <c r="L2164" s="48"/>
      <c r="M2164" s="48"/>
      <c r="N2164" s="48"/>
    </row>
    <row r="2165" spans="3:14">
      <c r="C2165" s="48"/>
      <c r="D2165" s="48"/>
      <c r="E2165" s="48"/>
      <c r="F2165" s="48"/>
      <c r="G2165" s="48"/>
      <c r="H2165" s="48"/>
      <c r="I2165" s="48"/>
      <c r="J2165" s="48"/>
      <c r="K2165" s="48"/>
      <c r="L2165" s="48"/>
      <c r="M2165" s="48"/>
      <c r="N2165" s="48"/>
    </row>
    <row r="2166" spans="3:14">
      <c r="C2166" s="48"/>
      <c r="D2166" s="48"/>
      <c r="E2166" s="48"/>
      <c r="F2166" s="48"/>
      <c r="G2166" s="48"/>
      <c r="H2166" s="48"/>
      <c r="I2166" s="48"/>
      <c r="J2166" s="48"/>
      <c r="K2166" s="48"/>
      <c r="L2166" s="48"/>
      <c r="M2166" s="48"/>
      <c r="N2166" s="48"/>
    </row>
    <row r="2167" spans="3:14">
      <c r="C2167" s="48"/>
      <c r="D2167" s="48"/>
      <c r="E2167" s="48"/>
      <c r="F2167" s="48"/>
      <c r="G2167" s="48"/>
      <c r="H2167" s="48"/>
      <c r="I2167" s="48"/>
      <c r="J2167" s="48"/>
      <c r="K2167" s="48"/>
      <c r="L2167" s="48"/>
      <c r="M2167" s="48"/>
      <c r="N2167" s="48"/>
    </row>
    <row r="2168" spans="3:14">
      <c r="C2168" s="48"/>
      <c r="D2168" s="48"/>
      <c r="E2168" s="48"/>
      <c r="F2168" s="48"/>
      <c r="G2168" s="48"/>
      <c r="H2168" s="48"/>
      <c r="I2168" s="48"/>
      <c r="J2168" s="48"/>
      <c r="K2168" s="48"/>
      <c r="L2168" s="48"/>
      <c r="M2168" s="48"/>
      <c r="N2168" s="48"/>
    </row>
    <row r="2169" spans="3:14">
      <c r="C2169" s="48"/>
      <c r="D2169" s="48"/>
      <c r="E2169" s="48"/>
      <c r="F2169" s="48"/>
      <c r="G2169" s="48"/>
      <c r="H2169" s="48"/>
      <c r="I2169" s="48"/>
      <c r="J2169" s="48"/>
      <c r="K2169" s="48"/>
      <c r="L2169" s="48"/>
      <c r="M2169" s="48"/>
      <c r="N2169" s="48"/>
    </row>
    <row r="2170" spans="3:14">
      <c r="C2170" s="48"/>
      <c r="D2170" s="48"/>
      <c r="E2170" s="48"/>
      <c r="F2170" s="48"/>
      <c r="G2170" s="48"/>
      <c r="H2170" s="48"/>
      <c r="I2170" s="48"/>
      <c r="J2170" s="48"/>
      <c r="K2170" s="48"/>
      <c r="L2170" s="48"/>
      <c r="M2170" s="48"/>
      <c r="N2170" s="48"/>
    </row>
    <row r="2171" spans="3:14">
      <c r="C2171" s="48"/>
      <c r="D2171" s="48"/>
      <c r="E2171" s="48"/>
      <c r="F2171" s="48"/>
      <c r="G2171" s="48"/>
      <c r="H2171" s="48"/>
      <c r="I2171" s="48"/>
      <c r="J2171" s="48"/>
      <c r="K2171" s="48"/>
      <c r="L2171" s="48"/>
      <c r="M2171" s="48"/>
      <c r="N2171" s="48"/>
    </row>
    <row r="2172" spans="3:14">
      <c r="C2172" s="48"/>
      <c r="D2172" s="48"/>
      <c r="E2172" s="48"/>
      <c r="F2172" s="48"/>
      <c r="G2172" s="48"/>
      <c r="H2172" s="48"/>
      <c r="I2172" s="48"/>
      <c r="J2172" s="48"/>
      <c r="K2172" s="48"/>
      <c r="L2172" s="48"/>
      <c r="M2172" s="48"/>
      <c r="N2172" s="48"/>
    </row>
    <row r="2173" spans="3:14">
      <c r="C2173" s="48"/>
      <c r="D2173" s="48"/>
      <c r="E2173" s="48"/>
      <c r="F2173" s="48"/>
      <c r="G2173" s="48"/>
      <c r="H2173" s="48"/>
      <c r="I2173" s="48"/>
      <c r="J2173" s="48"/>
      <c r="K2173" s="48"/>
      <c r="L2173" s="48"/>
      <c r="M2173" s="48"/>
      <c r="N2173" s="48"/>
    </row>
    <row r="2174" spans="3:14">
      <c r="C2174" s="48"/>
      <c r="D2174" s="48"/>
      <c r="E2174" s="48"/>
      <c r="F2174" s="48"/>
      <c r="G2174" s="48"/>
      <c r="H2174" s="48"/>
      <c r="I2174" s="48"/>
      <c r="J2174" s="48"/>
      <c r="K2174" s="48"/>
      <c r="L2174" s="48"/>
      <c r="M2174" s="48"/>
      <c r="N2174" s="48"/>
    </row>
    <row r="2175" spans="3:14">
      <c r="C2175" s="48"/>
      <c r="D2175" s="48"/>
      <c r="E2175" s="48"/>
      <c r="F2175" s="48"/>
      <c r="G2175" s="48"/>
      <c r="H2175" s="48"/>
      <c r="I2175" s="48"/>
      <c r="J2175" s="48"/>
      <c r="K2175" s="48"/>
      <c r="L2175" s="48"/>
      <c r="M2175" s="48"/>
      <c r="N2175" s="48"/>
    </row>
    <row r="2176" spans="3:14">
      <c r="C2176" s="48"/>
      <c r="D2176" s="48"/>
      <c r="E2176" s="48"/>
      <c r="F2176" s="48"/>
      <c r="G2176" s="48"/>
      <c r="H2176" s="48"/>
      <c r="I2176" s="48"/>
      <c r="J2176" s="48"/>
      <c r="K2176" s="48"/>
      <c r="L2176" s="48"/>
      <c r="M2176" s="48"/>
      <c r="N2176" s="48"/>
    </row>
    <row r="2177" spans="3:14">
      <c r="C2177" s="48"/>
      <c r="D2177" s="48"/>
      <c r="E2177" s="48"/>
      <c r="F2177" s="48"/>
      <c r="G2177" s="48"/>
      <c r="H2177" s="48"/>
      <c r="I2177" s="48"/>
      <c r="J2177" s="48"/>
      <c r="K2177" s="48"/>
      <c r="L2177" s="48"/>
      <c r="M2177" s="48"/>
      <c r="N2177" s="48"/>
    </row>
    <row r="2178" spans="3:14">
      <c r="C2178" s="48"/>
      <c r="D2178" s="48"/>
      <c r="E2178" s="48"/>
      <c r="F2178" s="48"/>
      <c r="G2178" s="48"/>
      <c r="H2178" s="48"/>
      <c r="I2178" s="48"/>
      <c r="J2178" s="48"/>
      <c r="K2178" s="48"/>
      <c r="L2178" s="48"/>
      <c r="M2178" s="48"/>
      <c r="N2178" s="48"/>
    </row>
    <row r="2179" spans="3:14">
      <c r="C2179" s="48"/>
      <c r="D2179" s="48"/>
      <c r="E2179" s="48"/>
      <c r="F2179" s="48"/>
      <c r="G2179" s="48"/>
      <c r="H2179" s="48"/>
      <c r="I2179" s="48"/>
      <c r="J2179" s="48"/>
      <c r="K2179" s="48"/>
      <c r="L2179" s="48"/>
      <c r="M2179" s="48"/>
      <c r="N2179" s="48"/>
    </row>
    <row r="2180" spans="3:14">
      <c r="C2180" s="48"/>
      <c r="D2180" s="48"/>
      <c r="E2180" s="48"/>
      <c r="F2180" s="48"/>
      <c r="G2180" s="48"/>
      <c r="H2180" s="48"/>
      <c r="I2180" s="48"/>
      <c r="J2180" s="48"/>
      <c r="K2180" s="48"/>
      <c r="L2180" s="48"/>
      <c r="M2180" s="48"/>
      <c r="N2180" s="48"/>
    </row>
    <row r="2181" spans="3:14">
      <c r="C2181" s="48"/>
      <c r="D2181" s="48"/>
      <c r="E2181" s="48"/>
      <c r="F2181" s="48"/>
      <c r="G2181" s="48"/>
      <c r="H2181" s="48"/>
      <c r="I2181" s="48"/>
      <c r="J2181" s="48"/>
      <c r="K2181" s="48"/>
      <c r="L2181" s="48"/>
      <c r="M2181" s="48"/>
      <c r="N2181" s="48"/>
    </row>
    <row r="2182" spans="3:14">
      <c r="C2182" s="48"/>
      <c r="D2182" s="48"/>
      <c r="E2182" s="48"/>
      <c r="F2182" s="48"/>
      <c r="G2182" s="48"/>
      <c r="H2182" s="48"/>
      <c r="I2182" s="48"/>
      <c r="J2182" s="48"/>
      <c r="K2182" s="48"/>
      <c r="L2182" s="48"/>
      <c r="M2182" s="48"/>
      <c r="N2182" s="48"/>
    </row>
    <row r="2183" spans="3:14">
      <c r="C2183" s="48"/>
      <c r="D2183" s="48"/>
      <c r="E2183" s="48"/>
      <c r="F2183" s="48"/>
      <c r="G2183" s="48"/>
      <c r="H2183" s="48"/>
      <c r="I2183" s="48"/>
      <c r="J2183" s="48"/>
      <c r="K2183" s="48"/>
      <c r="L2183" s="48"/>
      <c r="M2183" s="48"/>
      <c r="N2183" s="48"/>
    </row>
    <row r="2184" spans="3:14">
      <c r="C2184" s="48"/>
      <c r="D2184" s="48"/>
      <c r="E2184" s="48"/>
      <c r="F2184" s="48"/>
      <c r="G2184" s="48"/>
      <c r="H2184" s="48"/>
      <c r="I2184" s="48"/>
      <c r="J2184" s="48"/>
      <c r="K2184" s="48"/>
      <c r="L2184" s="48"/>
      <c r="M2184" s="48"/>
      <c r="N2184" s="48"/>
    </row>
    <row r="2185" spans="3:14">
      <c r="C2185" s="48"/>
      <c r="D2185" s="48"/>
      <c r="E2185" s="48"/>
      <c r="F2185" s="48"/>
      <c r="G2185" s="48"/>
      <c r="H2185" s="48"/>
      <c r="I2185" s="48"/>
      <c r="J2185" s="48"/>
      <c r="K2185" s="48"/>
      <c r="L2185" s="48"/>
      <c r="M2185" s="48"/>
      <c r="N2185" s="48"/>
    </row>
    <row r="2186" spans="3:14">
      <c r="C2186" s="48"/>
      <c r="D2186" s="48"/>
      <c r="E2186" s="48"/>
      <c r="F2186" s="48"/>
      <c r="G2186" s="48"/>
      <c r="H2186" s="48"/>
      <c r="I2186" s="48"/>
      <c r="J2186" s="48"/>
      <c r="K2186" s="48"/>
      <c r="L2186" s="48"/>
      <c r="M2186" s="48"/>
      <c r="N2186" s="48"/>
    </row>
    <row r="2187" spans="3:14">
      <c r="C2187" s="48"/>
      <c r="D2187" s="48"/>
      <c r="E2187" s="48"/>
      <c r="F2187" s="48"/>
      <c r="G2187" s="48"/>
      <c r="H2187" s="48"/>
      <c r="I2187" s="48"/>
      <c r="J2187" s="48"/>
      <c r="K2187" s="48"/>
      <c r="L2187" s="48"/>
      <c r="M2187" s="48"/>
      <c r="N2187" s="48"/>
    </row>
    <row r="2188" spans="3:14">
      <c r="C2188" s="48"/>
      <c r="D2188" s="48"/>
      <c r="E2188" s="48"/>
      <c r="F2188" s="48"/>
      <c r="G2188" s="48"/>
      <c r="H2188" s="48"/>
      <c r="I2188" s="48"/>
      <c r="J2188" s="48"/>
      <c r="K2188" s="48"/>
      <c r="L2188" s="48"/>
      <c r="M2188" s="48"/>
      <c r="N2188" s="48"/>
    </row>
    <row r="2189" spans="3:14">
      <c r="C2189" s="48"/>
      <c r="D2189" s="48"/>
      <c r="E2189" s="48"/>
      <c r="F2189" s="48"/>
      <c r="G2189" s="48"/>
      <c r="H2189" s="48"/>
      <c r="I2189" s="48"/>
      <c r="J2189" s="48"/>
      <c r="K2189" s="48"/>
      <c r="L2189" s="48"/>
      <c r="M2189" s="48"/>
      <c r="N2189" s="48"/>
    </row>
    <row r="2190" spans="3:14">
      <c r="C2190" s="48"/>
      <c r="D2190" s="48"/>
      <c r="E2190" s="48"/>
      <c r="F2190" s="48"/>
      <c r="G2190" s="48"/>
      <c r="H2190" s="48"/>
      <c r="I2190" s="48"/>
      <c r="J2190" s="48"/>
      <c r="K2190" s="48"/>
      <c r="L2190" s="48"/>
      <c r="M2190" s="48"/>
      <c r="N2190" s="48"/>
    </row>
    <row r="2191" spans="3:14">
      <c r="C2191" s="48"/>
      <c r="D2191" s="48"/>
      <c r="E2191" s="48"/>
      <c r="F2191" s="48"/>
      <c r="G2191" s="48"/>
      <c r="H2191" s="48"/>
      <c r="I2191" s="48"/>
      <c r="J2191" s="48"/>
      <c r="K2191" s="48"/>
      <c r="L2191" s="48"/>
      <c r="M2191" s="48"/>
      <c r="N2191" s="48"/>
    </row>
    <row r="2192" spans="3:14">
      <c r="C2192" s="48"/>
      <c r="D2192" s="48"/>
      <c r="E2192" s="48"/>
      <c r="F2192" s="48"/>
      <c r="G2192" s="48"/>
      <c r="H2192" s="48"/>
      <c r="I2192" s="48"/>
      <c r="J2192" s="48"/>
      <c r="K2192" s="48"/>
      <c r="L2192" s="48"/>
      <c r="M2192" s="48"/>
      <c r="N2192" s="48"/>
    </row>
    <row r="2193" spans="3:14">
      <c r="C2193" s="48"/>
      <c r="D2193" s="48"/>
      <c r="E2193" s="48"/>
      <c r="F2193" s="48"/>
      <c r="G2193" s="48"/>
      <c r="H2193" s="48"/>
      <c r="I2193" s="48"/>
      <c r="J2193" s="48"/>
      <c r="K2193" s="48"/>
      <c r="L2193" s="48"/>
      <c r="M2193" s="48"/>
      <c r="N2193" s="48"/>
    </row>
    <row r="2194" spans="3:14">
      <c r="C2194" s="48"/>
      <c r="D2194" s="48"/>
      <c r="E2194" s="48"/>
      <c r="F2194" s="48"/>
      <c r="G2194" s="48"/>
      <c r="H2194" s="48"/>
      <c r="I2194" s="48"/>
      <c r="J2194" s="48"/>
      <c r="K2194" s="48"/>
      <c r="L2194" s="48"/>
      <c r="M2194" s="48"/>
      <c r="N2194" s="48"/>
    </row>
    <row r="2195" spans="3:14">
      <c r="C2195" s="48"/>
      <c r="D2195" s="48"/>
      <c r="E2195" s="48"/>
      <c r="F2195" s="48"/>
      <c r="G2195" s="48"/>
      <c r="H2195" s="48"/>
      <c r="I2195" s="48"/>
      <c r="J2195" s="48"/>
      <c r="K2195" s="48"/>
      <c r="L2195" s="48"/>
      <c r="M2195" s="48"/>
      <c r="N2195" s="48"/>
    </row>
    <row r="2196" spans="3:14">
      <c r="C2196" s="48"/>
      <c r="D2196" s="48"/>
      <c r="E2196" s="48"/>
      <c r="F2196" s="48"/>
      <c r="G2196" s="48"/>
      <c r="H2196" s="48"/>
      <c r="I2196" s="48"/>
      <c r="J2196" s="48"/>
      <c r="K2196" s="48"/>
      <c r="L2196" s="48"/>
      <c r="M2196" s="48"/>
      <c r="N2196" s="48"/>
    </row>
    <row r="2197" spans="3:14">
      <c r="C2197" s="48"/>
      <c r="D2197" s="48"/>
      <c r="E2197" s="48"/>
      <c r="F2197" s="48"/>
      <c r="G2197" s="48"/>
      <c r="H2197" s="48"/>
      <c r="I2197" s="48"/>
      <c r="J2197" s="48"/>
      <c r="K2197" s="48"/>
      <c r="L2197" s="48"/>
      <c r="M2197" s="48"/>
      <c r="N2197" s="48"/>
    </row>
    <row r="2198" spans="3:14">
      <c r="C2198" s="48"/>
      <c r="D2198" s="48"/>
      <c r="E2198" s="48"/>
      <c r="F2198" s="48"/>
      <c r="G2198" s="48"/>
      <c r="H2198" s="48"/>
      <c r="I2198" s="48"/>
      <c r="J2198" s="48"/>
      <c r="K2198" s="48"/>
      <c r="L2198" s="48"/>
      <c r="M2198" s="48"/>
      <c r="N2198" s="48"/>
    </row>
    <row r="2199" spans="3:14">
      <c r="C2199" s="48"/>
      <c r="D2199" s="48"/>
      <c r="E2199" s="48"/>
      <c r="F2199" s="48"/>
      <c r="G2199" s="48"/>
      <c r="H2199" s="48"/>
      <c r="I2199" s="48"/>
      <c r="J2199" s="48"/>
      <c r="K2199" s="48"/>
      <c r="L2199" s="48"/>
      <c r="M2199" s="48"/>
      <c r="N2199" s="48"/>
    </row>
    <row r="2200" spans="3:14">
      <c r="C2200" s="48"/>
      <c r="D2200" s="48"/>
      <c r="E2200" s="48"/>
      <c r="F2200" s="48"/>
      <c r="G2200" s="48"/>
      <c r="H2200" s="48"/>
      <c r="I2200" s="48"/>
      <c r="J2200" s="48"/>
      <c r="K2200" s="48"/>
      <c r="L2200" s="48"/>
      <c r="M2200" s="48"/>
      <c r="N2200" s="48"/>
    </row>
    <row r="2201" spans="3:14">
      <c r="C2201" s="48"/>
      <c r="D2201" s="48"/>
      <c r="E2201" s="48"/>
      <c r="F2201" s="48"/>
      <c r="G2201" s="48"/>
      <c r="H2201" s="48"/>
      <c r="I2201" s="48"/>
      <c r="J2201" s="48"/>
      <c r="K2201" s="48"/>
      <c r="L2201" s="48"/>
      <c r="M2201" s="48"/>
      <c r="N2201" s="48"/>
    </row>
    <row r="2202" spans="3:14">
      <c r="C2202" s="48"/>
      <c r="D2202" s="48"/>
      <c r="E2202" s="48"/>
      <c r="F2202" s="48"/>
      <c r="G2202" s="48"/>
      <c r="H2202" s="48"/>
      <c r="I2202" s="48"/>
      <c r="J2202" s="48"/>
      <c r="K2202" s="48"/>
      <c r="L2202" s="48"/>
      <c r="M2202" s="48"/>
      <c r="N2202" s="48"/>
    </row>
    <row r="2203" spans="3:14">
      <c r="C2203" s="48"/>
      <c r="D2203" s="48"/>
      <c r="E2203" s="48"/>
      <c r="F2203" s="48"/>
      <c r="G2203" s="48"/>
      <c r="H2203" s="48"/>
      <c r="I2203" s="48"/>
      <c r="J2203" s="48"/>
      <c r="K2203" s="48"/>
      <c r="L2203" s="48"/>
      <c r="M2203" s="48"/>
      <c r="N2203" s="48"/>
    </row>
    <row r="2204" spans="3:14">
      <c r="C2204" s="48"/>
      <c r="D2204" s="48"/>
      <c r="E2204" s="48"/>
      <c r="F2204" s="48"/>
      <c r="G2204" s="48"/>
      <c r="H2204" s="48"/>
      <c r="I2204" s="48"/>
      <c r="J2204" s="48"/>
      <c r="K2204" s="48"/>
      <c r="L2204" s="48"/>
      <c r="M2204" s="48"/>
      <c r="N2204" s="48"/>
    </row>
    <row r="2205" spans="3:14">
      <c r="C2205" s="48"/>
      <c r="D2205" s="48"/>
      <c r="E2205" s="48"/>
      <c r="F2205" s="48"/>
      <c r="G2205" s="48"/>
      <c r="H2205" s="48"/>
      <c r="I2205" s="48"/>
      <c r="J2205" s="48"/>
      <c r="K2205" s="48"/>
      <c r="L2205" s="48"/>
      <c r="M2205" s="48"/>
      <c r="N2205" s="48"/>
    </row>
    <row r="2206" spans="3:14">
      <c r="C2206" s="48"/>
      <c r="D2206" s="48"/>
      <c r="E2206" s="48"/>
      <c r="F2206" s="48"/>
      <c r="G2206" s="48"/>
      <c r="H2206" s="48"/>
      <c r="I2206" s="48"/>
      <c r="J2206" s="48"/>
      <c r="K2206" s="48"/>
      <c r="L2206" s="48"/>
      <c r="M2206" s="48"/>
      <c r="N2206" s="48"/>
    </row>
    <row r="2207" spans="3:14">
      <c r="C2207" s="48"/>
      <c r="D2207" s="48"/>
      <c r="E2207" s="48"/>
      <c r="F2207" s="48"/>
      <c r="G2207" s="48"/>
      <c r="H2207" s="48"/>
      <c r="I2207" s="48"/>
      <c r="J2207" s="48"/>
      <c r="K2207" s="48"/>
      <c r="L2207" s="48"/>
      <c r="M2207" s="48"/>
      <c r="N2207" s="48"/>
    </row>
    <row r="2208" spans="3:14">
      <c r="C2208" s="48"/>
      <c r="D2208" s="48"/>
      <c r="E2208" s="48"/>
      <c r="F2208" s="48"/>
      <c r="G2208" s="48"/>
      <c r="H2208" s="48"/>
      <c r="I2208" s="48"/>
      <c r="J2208" s="48"/>
      <c r="K2208" s="48"/>
      <c r="L2208" s="48"/>
      <c r="M2208" s="48"/>
      <c r="N2208" s="48"/>
    </row>
    <row r="2209" spans="3:14">
      <c r="C2209" s="48"/>
      <c r="D2209" s="48"/>
      <c r="E2209" s="48"/>
      <c r="F2209" s="48"/>
      <c r="G2209" s="48"/>
      <c r="H2209" s="48"/>
      <c r="I2209" s="48"/>
      <c r="J2209" s="48"/>
      <c r="K2209" s="48"/>
      <c r="L2209" s="48"/>
      <c r="M2209" s="48"/>
      <c r="N2209" s="48"/>
    </row>
    <row r="2210" spans="3:14">
      <c r="C2210" s="48"/>
      <c r="D2210" s="48"/>
      <c r="E2210" s="48"/>
      <c r="F2210" s="48"/>
      <c r="G2210" s="48"/>
      <c r="H2210" s="48"/>
      <c r="I2210" s="48"/>
      <c r="J2210" s="48"/>
      <c r="K2210" s="48"/>
      <c r="L2210" s="48"/>
      <c r="M2210" s="48"/>
      <c r="N2210" s="48"/>
    </row>
    <row r="2211" spans="3:14">
      <c r="C2211" s="48"/>
      <c r="D2211" s="48"/>
      <c r="E2211" s="48"/>
      <c r="F2211" s="48"/>
      <c r="G2211" s="48"/>
      <c r="H2211" s="48"/>
      <c r="I2211" s="48"/>
      <c r="J2211" s="48"/>
      <c r="K2211" s="48"/>
      <c r="L2211" s="48"/>
      <c r="M2211" s="48"/>
      <c r="N2211" s="48"/>
    </row>
    <row r="2212" spans="3:14">
      <c r="C2212" s="48"/>
      <c r="D2212" s="48"/>
      <c r="E2212" s="48"/>
      <c r="F2212" s="48"/>
      <c r="G2212" s="48"/>
      <c r="H2212" s="48"/>
      <c r="I2212" s="48"/>
      <c r="J2212" s="48"/>
      <c r="K2212" s="48"/>
      <c r="L2212" s="48"/>
      <c r="M2212" s="48"/>
      <c r="N2212" s="48"/>
    </row>
    <row r="2213" spans="3:14">
      <c r="C2213" s="48"/>
      <c r="D2213" s="48"/>
      <c r="E2213" s="48"/>
      <c r="F2213" s="48"/>
      <c r="G2213" s="48"/>
      <c r="H2213" s="48"/>
      <c r="I2213" s="48"/>
      <c r="J2213" s="48"/>
      <c r="K2213" s="48"/>
      <c r="L2213" s="48"/>
      <c r="M2213" s="48"/>
      <c r="N2213" s="48"/>
    </row>
    <row r="2214" spans="3:14">
      <c r="C2214" s="48"/>
      <c r="D2214" s="48"/>
      <c r="E2214" s="48"/>
      <c r="F2214" s="48"/>
      <c r="G2214" s="48"/>
      <c r="H2214" s="48"/>
      <c r="I2214" s="48"/>
      <c r="J2214" s="48"/>
      <c r="K2214" s="48"/>
      <c r="L2214" s="48"/>
      <c r="M2214" s="48"/>
      <c r="N2214" s="48"/>
    </row>
    <row r="2215" spans="3:14">
      <c r="C2215" s="48"/>
      <c r="D2215" s="48"/>
      <c r="E2215" s="48"/>
      <c r="F2215" s="48"/>
      <c r="G2215" s="48"/>
      <c r="H2215" s="48"/>
      <c r="I2215" s="48"/>
      <c r="J2215" s="48"/>
      <c r="K2215" s="48"/>
      <c r="L2215" s="48"/>
      <c r="M2215" s="48"/>
      <c r="N2215" s="48"/>
    </row>
    <row r="2216" spans="3:14">
      <c r="C2216" s="48"/>
      <c r="D2216" s="48"/>
      <c r="E2216" s="48"/>
      <c r="F2216" s="48"/>
      <c r="G2216" s="48"/>
      <c r="H2216" s="48"/>
      <c r="I2216" s="48"/>
      <c r="J2216" s="48"/>
      <c r="K2216" s="48"/>
      <c r="L2216" s="48"/>
      <c r="M2216" s="48"/>
      <c r="N2216" s="48"/>
    </row>
    <row r="2217" spans="3:14">
      <c r="C2217" s="48"/>
      <c r="D2217" s="48"/>
      <c r="E2217" s="48"/>
      <c r="F2217" s="48"/>
      <c r="G2217" s="48"/>
      <c r="H2217" s="48"/>
      <c r="I2217" s="48"/>
      <c r="J2217" s="48"/>
      <c r="K2217" s="48"/>
      <c r="L2217" s="48"/>
      <c r="M2217" s="48"/>
      <c r="N2217" s="48"/>
    </row>
    <row r="2218" spans="3:14">
      <c r="C2218" s="48"/>
      <c r="D2218" s="48"/>
      <c r="E2218" s="48"/>
      <c r="F2218" s="48"/>
      <c r="G2218" s="48"/>
      <c r="H2218" s="48"/>
      <c r="I2218" s="48"/>
      <c r="J2218" s="48"/>
      <c r="K2218" s="48"/>
      <c r="L2218" s="48"/>
      <c r="M2218" s="48"/>
      <c r="N2218" s="48"/>
    </row>
    <row r="2219" spans="3:14">
      <c r="C2219" s="48"/>
      <c r="D2219" s="48"/>
      <c r="E2219" s="48"/>
      <c r="F2219" s="48"/>
      <c r="G2219" s="48"/>
      <c r="H2219" s="48"/>
      <c r="I2219" s="48"/>
      <c r="J2219" s="48"/>
      <c r="K2219" s="48"/>
      <c r="L2219" s="48"/>
      <c r="M2219" s="48"/>
      <c r="N2219" s="48"/>
    </row>
    <row r="2220" spans="3:14">
      <c r="C2220" s="48"/>
      <c r="D2220" s="48"/>
      <c r="E2220" s="48"/>
      <c r="F2220" s="48"/>
      <c r="G2220" s="48"/>
      <c r="H2220" s="48"/>
      <c r="I2220" s="48"/>
      <c r="J2220" s="48"/>
      <c r="K2220" s="48"/>
      <c r="L2220" s="48"/>
      <c r="M2220" s="48"/>
      <c r="N2220" s="48"/>
    </row>
    <row r="2221" spans="3:14">
      <c r="C2221" s="48"/>
      <c r="D2221" s="48"/>
      <c r="E2221" s="48"/>
      <c r="F2221" s="48"/>
      <c r="G2221" s="48"/>
      <c r="H2221" s="48"/>
      <c r="I2221" s="48"/>
      <c r="J2221" s="48"/>
      <c r="K2221" s="48"/>
      <c r="L2221" s="48"/>
      <c r="M2221" s="48"/>
      <c r="N2221" s="48"/>
    </row>
    <row r="2222" spans="3:14">
      <c r="C2222" s="48"/>
      <c r="D2222" s="48"/>
      <c r="E2222" s="48"/>
      <c r="F2222" s="48"/>
      <c r="G2222" s="48"/>
      <c r="H2222" s="48"/>
      <c r="I2222" s="48"/>
      <c r="J2222" s="48"/>
      <c r="K2222" s="48"/>
      <c r="L2222" s="48"/>
      <c r="M2222" s="48"/>
      <c r="N2222" s="48"/>
    </row>
    <row r="2223" spans="3:14">
      <c r="C2223" s="48"/>
      <c r="D2223" s="48"/>
      <c r="E2223" s="48"/>
      <c r="F2223" s="48"/>
      <c r="G2223" s="48"/>
      <c r="H2223" s="48"/>
      <c r="I2223" s="48"/>
      <c r="J2223" s="48"/>
      <c r="K2223" s="48"/>
      <c r="L2223" s="48"/>
      <c r="M2223" s="48"/>
      <c r="N2223" s="48"/>
    </row>
    <row r="2224" spans="3:14">
      <c r="C2224" s="48"/>
      <c r="D2224" s="48"/>
      <c r="E2224" s="48"/>
      <c r="F2224" s="48"/>
      <c r="G2224" s="48"/>
      <c r="H2224" s="48"/>
      <c r="I2224" s="48"/>
      <c r="J2224" s="48"/>
      <c r="K2224" s="48"/>
      <c r="L2224" s="48"/>
      <c r="M2224" s="48"/>
      <c r="N2224" s="48"/>
    </row>
    <row r="2225" spans="3:14">
      <c r="C2225" s="48"/>
      <c r="D2225" s="48"/>
      <c r="E2225" s="48"/>
      <c r="F2225" s="48"/>
      <c r="G2225" s="48"/>
      <c r="H2225" s="48"/>
      <c r="I2225" s="48"/>
      <c r="J2225" s="48"/>
      <c r="K2225" s="48"/>
      <c r="L2225" s="48"/>
      <c r="M2225" s="48"/>
      <c r="N2225" s="48"/>
    </row>
    <row r="2226" spans="3:14">
      <c r="C2226" s="48"/>
      <c r="D2226" s="48"/>
      <c r="E2226" s="48"/>
      <c r="F2226" s="48"/>
      <c r="G2226" s="48"/>
      <c r="H2226" s="48"/>
      <c r="I2226" s="48"/>
      <c r="J2226" s="48"/>
      <c r="K2226" s="48"/>
      <c r="L2226" s="48"/>
      <c r="M2226" s="48"/>
      <c r="N2226" s="48"/>
    </row>
    <row r="2227" spans="3:14">
      <c r="C2227" s="48"/>
      <c r="D2227" s="48"/>
      <c r="E2227" s="48"/>
      <c r="F2227" s="48"/>
      <c r="G2227" s="48"/>
      <c r="H2227" s="48"/>
      <c r="I2227" s="48"/>
      <c r="J2227" s="48"/>
      <c r="K2227" s="48"/>
      <c r="L2227" s="48"/>
      <c r="M2227" s="48"/>
      <c r="N2227" s="48"/>
    </row>
    <row r="2228" spans="3:14">
      <c r="C2228" s="48"/>
      <c r="D2228" s="48"/>
      <c r="E2228" s="48"/>
      <c r="F2228" s="48"/>
      <c r="G2228" s="48"/>
      <c r="H2228" s="48"/>
      <c r="I2228" s="48"/>
      <c r="J2228" s="48"/>
      <c r="K2228" s="48"/>
      <c r="L2228" s="48"/>
      <c r="M2228" s="48"/>
      <c r="N2228" s="48"/>
    </row>
    <row r="2229" spans="3:14">
      <c r="C2229" s="48"/>
      <c r="D2229" s="48"/>
      <c r="E2229" s="48"/>
      <c r="F2229" s="48"/>
      <c r="G2229" s="48"/>
      <c r="H2229" s="48"/>
      <c r="I2229" s="48"/>
      <c r="J2229" s="48"/>
      <c r="K2229" s="48"/>
      <c r="L2229" s="48"/>
      <c r="M2229" s="48"/>
      <c r="N2229" s="48"/>
    </row>
    <row r="2230" spans="3:14">
      <c r="C2230" s="48"/>
      <c r="D2230" s="48"/>
      <c r="E2230" s="48"/>
      <c r="F2230" s="48"/>
      <c r="G2230" s="48"/>
      <c r="H2230" s="48"/>
      <c r="I2230" s="48"/>
      <c r="J2230" s="48"/>
      <c r="K2230" s="48"/>
      <c r="L2230" s="48"/>
      <c r="M2230" s="48"/>
      <c r="N2230" s="48"/>
    </row>
    <row r="2231" spans="3:14">
      <c r="C2231" s="48"/>
      <c r="D2231" s="48"/>
      <c r="E2231" s="48"/>
      <c r="F2231" s="48"/>
      <c r="G2231" s="48"/>
      <c r="H2231" s="48"/>
      <c r="I2231" s="48"/>
      <c r="J2231" s="48"/>
      <c r="K2231" s="48"/>
      <c r="L2231" s="48"/>
      <c r="M2231" s="48"/>
      <c r="N2231" s="48"/>
    </row>
    <row r="2232" spans="3:14">
      <c r="C2232" s="48"/>
      <c r="D2232" s="48"/>
      <c r="E2232" s="48"/>
      <c r="F2232" s="48"/>
      <c r="G2232" s="48"/>
      <c r="H2232" s="48"/>
      <c r="I2232" s="48"/>
      <c r="J2232" s="48"/>
      <c r="K2232" s="48"/>
      <c r="L2232" s="48"/>
      <c r="M2232" s="48"/>
      <c r="N2232" s="48"/>
    </row>
    <row r="2233" spans="3:14">
      <c r="C2233" s="48"/>
      <c r="D2233" s="48"/>
      <c r="E2233" s="48"/>
      <c r="F2233" s="48"/>
      <c r="G2233" s="48"/>
      <c r="H2233" s="48"/>
      <c r="I2233" s="48"/>
      <c r="J2233" s="48"/>
      <c r="K2233" s="48"/>
      <c r="L2233" s="48"/>
      <c r="M2233" s="48"/>
      <c r="N2233" s="48"/>
    </row>
    <row r="2234" spans="3:14">
      <c r="C2234" s="48"/>
      <c r="D2234" s="48"/>
      <c r="E2234" s="48"/>
      <c r="F2234" s="48"/>
      <c r="G2234" s="48"/>
      <c r="H2234" s="48"/>
      <c r="I2234" s="48"/>
      <c r="J2234" s="48"/>
      <c r="K2234" s="48"/>
      <c r="L2234" s="48"/>
      <c r="M2234" s="48"/>
      <c r="N2234" s="48"/>
    </row>
    <row r="2235" spans="3:14">
      <c r="C2235" s="48"/>
      <c r="D2235" s="48"/>
      <c r="E2235" s="48"/>
      <c r="F2235" s="48"/>
      <c r="G2235" s="48"/>
      <c r="H2235" s="48"/>
      <c r="I2235" s="48"/>
      <c r="J2235" s="48"/>
      <c r="K2235" s="48"/>
      <c r="L2235" s="48"/>
      <c r="M2235" s="48"/>
      <c r="N2235" s="48"/>
    </row>
    <row r="2236" spans="3:14">
      <c r="C2236" s="48"/>
      <c r="D2236" s="48"/>
      <c r="E2236" s="48"/>
      <c r="F2236" s="48"/>
      <c r="G2236" s="48"/>
      <c r="H2236" s="48"/>
      <c r="I2236" s="48"/>
      <c r="J2236" s="48"/>
      <c r="K2236" s="48"/>
      <c r="L2236" s="48"/>
      <c r="M2236" s="48"/>
      <c r="N2236" s="48"/>
    </row>
    <row r="2237" spans="3:14">
      <c r="C2237" s="48"/>
      <c r="D2237" s="48"/>
      <c r="E2237" s="48"/>
      <c r="F2237" s="48"/>
      <c r="G2237" s="48"/>
      <c r="H2237" s="48"/>
      <c r="I2237" s="48"/>
      <c r="J2237" s="48"/>
      <c r="K2237" s="48"/>
      <c r="L2237" s="48"/>
      <c r="M2237" s="48"/>
      <c r="N2237" s="48"/>
    </row>
    <row r="2238" spans="3:14">
      <c r="C2238" s="48"/>
      <c r="D2238" s="48"/>
      <c r="E2238" s="48"/>
      <c r="F2238" s="48"/>
      <c r="G2238" s="48"/>
      <c r="H2238" s="48"/>
      <c r="I2238" s="48"/>
      <c r="J2238" s="48"/>
      <c r="K2238" s="48"/>
      <c r="L2238" s="48"/>
      <c r="M2238" s="48"/>
      <c r="N2238" s="48"/>
    </row>
    <row r="2239" spans="3:14">
      <c r="C2239" s="48"/>
      <c r="D2239" s="48"/>
      <c r="E2239" s="48"/>
      <c r="F2239" s="48"/>
      <c r="G2239" s="48"/>
      <c r="H2239" s="48"/>
      <c r="I2239" s="48"/>
      <c r="J2239" s="48"/>
      <c r="K2239" s="48"/>
      <c r="L2239" s="48"/>
      <c r="M2239" s="48"/>
      <c r="N2239" s="48"/>
    </row>
    <row r="2240" spans="3:14">
      <c r="C2240" s="48"/>
      <c r="D2240" s="48"/>
      <c r="E2240" s="48"/>
      <c r="F2240" s="48"/>
      <c r="G2240" s="48"/>
      <c r="H2240" s="48"/>
      <c r="I2240" s="48"/>
      <c r="J2240" s="48"/>
      <c r="K2240" s="48"/>
      <c r="L2240" s="48"/>
      <c r="M2240" s="48"/>
      <c r="N2240" s="48"/>
    </row>
    <row r="2241" spans="3:14">
      <c r="C2241" s="48"/>
      <c r="D2241" s="48"/>
      <c r="E2241" s="48"/>
      <c r="F2241" s="48"/>
      <c r="G2241" s="48"/>
      <c r="H2241" s="48"/>
      <c r="I2241" s="48"/>
      <c r="J2241" s="48"/>
      <c r="K2241" s="48"/>
      <c r="L2241" s="48"/>
      <c r="M2241" s="48"/>
      <c r="N2241" s="48"/>
    </row>
    <row r="2242" spans="3:14">
      <c r="C2242" s="48"/>
      <c r="D2242" s="48"/>
      <c r="E2242" s="48"/>
      <c r="F2242" s="48"/>
      <c r="G2242" s="48"/>
      <c r="H2242" s="48"/>
      <c r="I2242" s="48"/>
      <c r="J2242" s="48"/>
      <c r="K2242" s="48"/>
      <c r="L2242" s="48"/>
      <c r="M2242" s="48"/>
      <c r="N2242" s="48"/>
    </row>
    <row r="2243" spans="3:14">
      <c r="C2243" s="48"/>
      <c r="D2243" s="48"/>
      <c r="E2243" s="48"/>
      <c r="F2243" s="48"/>
      <c r="G2243" s="48"/>
      <c r="H2243" s="48"/>
      <c r="I2243" s="48"/>
      <c r="J2243" s="48"/>
      <c r="K2243" s="48"/>
      <c r="L2243" s="48"/>
      <c r="M2243" s="48"/>
      <c r="N2243" s="48"/>
    </row>
    <row r="2244" spans="3:14">
      <c r="C2244" s="48"/>
      <c r="D2244" s="48"/>
      <c r="E2244" s="48"/>
      <c r="F2244" s="48"/>
      <c r="G2244" s="48"/>
      <c r="H2244" s="48"/>
      <c r="I2244" s="48"/>
      <c r="J2244" s="48"/>
      <c r="K2244" s="48"/>
      <c r="L2244" s="48"/>
      <c r="M2244" s="48"/>
      <c r="N2244" s="48"/>
    </row>
    <row r="2245" spans="3:14">
      <c r="C2245" s="48"/>
      <c r="D2245" s="48"/>
      <c r="E2245" s="48"/>
      <c r="F2245" s="48"/>
      <c r="G2245" s="48"/>
      <c r="H2245" s="48"/>
      <c r="I2245" s="48"/>
      <c r="J2245" s="48"/>
      <c r="K2245" s="48"/>
      <c r="L2245" s="48"/>
      <c r="M2245" s="48"/>
      <c r="N2245" s="48"/>
    </row>
    <row r="2246" spans="3:14">
      <c r="C2246" s="48"/>
      <c r="D2246" s="48"/>
      <c r="E2246" s="48"/>
      <c r="F2246" s="48"/>
      <c r="G2246" s="48"/>
      <c r="H2246" s="48"/>
      <c r="I2246" s="48"/>
      <c r="J2246" s="48"/>
      <c r="K2246" s="48"/>
      <c r="L2246" s="48"/>
      <c r="M2246" s="48"/>
      <c r="N2246" s="48"/>
    </row>
    <row r="2247" spans="3:14">
      <c r="C2247" s="48"/>
      <c r="D2247" s="48"/>
      <c r="E2247" s="48"/>
      <c r="F2247" s="48"/>
      <c r="G2247" s="48"/>
      <c r="H2247" s="48"/>
      <c r="I2247" s="48"/>
      <c r="J2247" s="48"/>
      <c r="K2247" s="48"/>
      <c r="L2247" s="48"/>
      <c r="M2247" s="48"/>
      <c r="N2247" s="48"/>
    </row>
    <row r="2248" spans="3:14">
      <c r="C2248" s="48"/>
      <c r="D2248" s="48"/>
      <c r="E2248" s="48"/>
      <c r="F2248" s="48"/>
      <c r="G2248" s="48"/>
      <c r="H2248" s="48"/>
      <c r="I2248" s="48"/>
      <c r="J2248" s="48"/>
      <c r="K2248" s="48"/>
      <c r="L2248" s="48"/>
      <c r="M2248" s="48"/>
      <c r="N2248" s="48"/>
    </row>
    <row r="2249" spans="3:14">
      <c r="C2249" s="48"/>
      <c r="D2249" s="48"/>
      <c r="E2249" s="48"/>
      <c r="F2249" s="48"/>
      <c r="G2249" s="48"/>
      <c r="H2249" s="48"/>
      <c r="I2249" s="48"/>
      <c r="J2249" s="48"/>
      <c r="K2249" s="48"/>
      <c r="L2249" s="48"/>
      <c r="M2249" s="48"/>
      <c r="N2249" s="48"/>
    </row>
    <row r="2250" spans="3:14">
      <c r="C2250" s="48"/>
      <c r="D2250" s="48"/>
      <c r="E2250" s="48"/>
      <c r="F2250" s="48"/>
      <c r="G2250" s="48"/>
      <c r="H2250" s="48"/>
      <c r="I2250" s="48"/>
      <c r="J2250" s="48"/>
      <c r="K2250" s="48"/>
      <c r="L2250" s="48"/>
      <c r="M2250" s="48"/>
      <c r="N2250" s="48"/>
    </row>
    <row r="2251" spans="3:14">
      <c r="C2251" s="48"/>
      <c r="D2251" s="48"/>
      <c r="E2251" s="48"/>
      <c r="F2251" s="48"/>
      <c r="G2251" s="48"/>
      <c r="H2251" s="48"/>
      <c r="I2251" s="48"/>
      <c r="J2251" s="48"/>
      <c r="K2251" s="48"/>
      <c r="L2251" s="48"/>
      <c r="M2251" s="48"/>
      <c r="N2251" s="48"/>
    </row>
    <row r="2252" spans="3:14">
      <c r="C2252" s="48"/>
      <c r="D2252" s="48"/>
      <c r="E2252" s="48"/>
      <c r="F2252" s="48"/>
      <c r="G2252" s="48"/>
      <c r="H2252" s="48"/>
      <c r="I2252" s="48"/>
      <c r="J2252" s="48"/>
      <c r="K2252" s="48"/>
      <c r="L2252" s="48"/>
      <c r="M2252" s="48"/>
      <c r="N2252" s="48"/>
    </row>
    <row r="2253" spans="3:14">
      <c r="C2253" s="48"/>
      <c r="D2253" s="48"/>
      <c r="E2253" s="48"/>
      <c r="F2253" s="48"/>
      <c r="G2253" s="48"/>
      <c r="H2253" s="48"/>
      <c r="I2253" s="48"/>
      <c r="J2253" s="48"/>
      <c r="K2253" s="48"/>
      <c r="L2253" s="48"/>
      <c r="M2253" s="48"/>
      <c r="N2253" s="48"/>
    </row>
    <row r="2254" spans="3:14">
      <c r="C2254" s="48"/>
      <c r="D2254" s="48"/>
      <c r="E2254" s="48"/>
      <c r="F2254" s="48"/>
      <c r="G2254" s="48"/>
      <c r="H2254" s="48"/>
      <c r="I2254" s="48"/>
      <c r="J2254" s="48"/>
      <c r="K2254" s="48"/>
      <c r="L2254" s="48"/>
      <c r="M2254" s="48"/>
      <c r="N2254" s="48"/>
    </row>
    <row r="2255" spans="3:14">
      <c r="C2255" s="48"/>
      <c r="D2255" s="48"/>
      <c r="E2255" s="48"/>
      <c r="F2255" s="48"/>
      <c r="G2255" s="48"/>
      <c r="H2255" s="48"/>
      <c r="I2255" s="48"/>
      <c r="J2255" s="48"/>
      <c r="K2255" s="48"/>
      <c r="L2255" s="48"/>
      <c r="M2255" s="48"/>
      <c r="N2255" s="48"/>
    </row>
    <row r="2256" spans="3:14">
      <c r="C2256" s="48"/>
      <c r="D2256" s="48"/>
      <c r="E2256" s="48"/>
      <c r="F2256" s="48"/>
      <c r="G2256" s="48"/>
      <c r="H2256" s="48"/>
      <c r="I2256" s="48"/>
      <c r="J2256" s="48"/>
      <c r="K2256" s="48"/>
      <c r="L2256" s="48"/>
      <c r="M2256" s="48"/>
      <c r="N2256" s="48"/>
    </row>
    <row r="2257" spans="3:14">
      <c r="C2257" s="48"/>
      <c r="D2257" s="48"/>
      <c r="E2257" s="48"/>
      <c r="F2257" s="48"/>
      <c r="G2257" s="48"/>
      <c r="H2257" s="48"/>
      <c r="I2257" s="48"/>
      <c r="J2257" s="48"/>
      <c r="K2257" s="48"/>
      <c r="L2257" s="48"/>
      <c r="M2257" s="48"/>
      <c r="N2257" s="48"/>
    </row>
    <row r="2258" spans="3:14">
      <c r="C2258" s="48"/>
      <c r="D2258" s="48"/>
      <c r="E2258" s="48"/>
      <c r="F2258" s="48"/>
      <c r="G2258" s="48"/>
      <c r="H2258" s="48"/>
      <c r="I2258" s="48"/>
      <c r="J2258" s="48"/>
      <c r="K2258" s="48"/>
      <c r="L2258" s="48"/>
      <c r="M2258" s="48"/>
      <c r="N2258" s="48"/>
    </row>
    <row r="2259" spans="3:14">
      <c r="C2259" s="48"/>
      <c r="D2259" s="48"/>
      <c r="E2259" s="48"/>
      <c r="F2259" s="48"/>
      <c r="G2259" s="48"/>
      <c r="H2259" s="48"/>
      <c r="I2259" s="48"/>
      <c r="J2259" s="48"/>
      <c r="K2259" s="48"/>
      <c r="L2259" s="48"/>
      <c r="M2259" s="48"/>
      <c r="N2259" s="48"/>
    </row>
    <row r="2260" spans="3:14">
      <c r="C2260" s="48"/>
      <c r="D2260" s="48"/>
      <c r="E2260" s="48"/>
      <c r="F2260" s="48"/>
      <c r="G2260" s="48"/>
      <c r="H2260" s="48"/>
      <c r="I2260" s="48"/>
      <c r="J2260" s="48"/>
      <c r="K2260" s="48"/>
      <c r="L2260" s="48"/>
      <c r="M2260" s="48"/>
      <c r="N2260" s="48"/>
    </row>
    <row r="2261" spans="3:14">
      <c r="C2261" s="48"/>
      <c r="D2261" s="48"/>
      <c r="E2261" s="48"/>
      <c r="F2261" s="48"/>
      <c r="G2261" s="48"/>
      <c r="H2261" s="48"/>
      <c r="I2261" s="48"/>
      <c r="J2261" s="48"/>
      <c r="K2261" s="48"/>
      <c r="L2261" s="48"/>
      <c r="M2261" s="48"/>
      <c r="N2261" s="48"/>
    </row>
    <row r="2262" spans="3:14">
      <c r="C2262" s="48"/>
      <c r="D2262" s="48"/>
      <c r="E2262" s="48"/>
      <c r="F2262" s="48"/>
      <c r="G2262" s="48"/>
      <c r="H2262" s="48"/>
      <c r="I2262" s="48"/>
      <c r="J2262" s="48"/>
      <c r="K2262" s="48"/>
      <c r="L2262" s="48"/>
      <c r="M2262" s="48"/>
      <c r="N2262" s="48"/>
    </row>
    <row r="2263" spans="3:14">
      <c r="C2263" s="48"/>
      <c r="D2263" s="48"/>
      <c r="E2263" s="48"/>
      <c r="F2263" s="48"/>
      <c r="G2263" s="48"/>
      <c r="H2263" s="48"/>
      <c r="I2263" s="48"/>
      <c r="J2263" s="48"/>
      <c r="K2263" s="48"/>
      <c r="L2263" s="48"/>
      <c r="M2263" s="48"/>
      <c r="N2263" s="48"/>
    </row>
    <row r="2264" spans="3:14">
      <c r="C2264" s="48"/>
      <c r="D2264" s="48"/>
      <c r="E2264" s="48"/>
      <c r="F2264" s="48"/>
      <c r="G2264" s="48"/>
      <c r="H2264" s="48"/>
      <c r="I2264" s="48"/>
      <c r="J2264" s="48"/>
      <c r="K2264" s="48"/>
      <c r="L2264" s="48"/>
      <c r="M2264" s="48"/>
      <c r="N2264" s="48"/>
    </row>
    <row r="2265" spans="3:14">
      <c r="C2265" s="48"/>
      <c r="D2265" s="48"/>
      <c r="E2265" s="48"/>
      <c r="F2265" s="48"/>
      <c r="G2265" s="48"/>
      <c r="H2265" s="48"/>
      <c r="I2265" s="48"/>
      <c r="J2265" s="48"/>
      <c r="K2265" s="48"/>
      <c r="L2265" s="48"/>
      <c r="M2265" s="48"/>
      <c r="N2265" s="48"/>
    </row>
    <row r="2266" spans="3:14">
      <c r="C2266" s="48"/>
      <c r="D2266" s="48"/>
      <c r="E2266" s="48"/>
      <c r="F2266" s="48"/>
      <c r="G2266" s="48"/>
      <c r="H2266" s="48"/>
      <c r="I2266" s="48"/>
      <c r="J2266" s="48"/>
      <c r="K2266" s="48"/>
      <c r="L2266" s="48"/>
      <c r="M2266" s="48"/>
      <c r="N2266" s="48"/>
    </row>
    <row r="2267" spans="3:14">
      <c r="C2267" s="48"/>
      <c r="D2267" s="48"/>
      <c r="E2267" s="48"/>
      <c r="F2267" s="48"/>
      <c r="G2267" s="48"/>
      <c r="H2267" s="48"/>
      <c r="I2267" s="48"/>
      <c r="J2267" s="48"/>
      <c r="K2267" s="48"/>
      <c r="L2267" s="48"/>
      <c r="M2267" s="48"/>
      <c r="N2267" s="48"/>
    </row>
    <row r="2268" spans="3:14">
      <c r="C2268" s="48"/>
      <c r="D2268" s="48"/>
      <c r="E2268" s="48"/>
      <c r="F2268" s="48"/>
      <c r="G2268" s="48"/>
      <c r="H2268" s="48"/>
      <c r="I2268" s="48"/>
      <c r="J2268" s="48"/>
      <c r="K2268" s="48"/>
      <c r="L2268" s="48"/>
      <c r="M2268" s="48"/>
      <c r="N2268" s="48"/>
    </row>
    <row r="2269" spans="3:14">
      <c r="C2269" s="48"/>
      <c r="D2269" s="48"/>
      <c r="E2269" s="48"/>
      <c r="F2269" s="48"/>
      <c r="G2269" s="48"/>
      <c r="H2269" s="48"/>
      <c r="I2269" s="48"/>
      <c r="J2269" s="48"/>
      <c r="K2269" s="48"/>
      <c r="L2269" s="48"/>
      <c r="M2269" s="48"/>
      <c r="N2269" s="48"/>
    </row>
    <row r="2270" spans="3:14">
      <c r="C2270" s="48"/>
      <c r="D2270" s="48"/>
      <c r="E2270" s="48"/>
      <c r="F2270" s="48"/>
      <c r="G2270" s="48"/>
      <c r="H2270" s="48"/>
      <c r="I2270" s="48"/>
      <c r="J2270" s="48"/>
      <c r="K2270" s="48"/>
      <c r="L2270" s="48"/>
      <c r="M2270" s="48"/>
      <c r="N2270" s="48"/>
    </row>
    <row r="2271" spans="3:14">
      <c r="C2271" s="48"/>
      <c r="D2271" s="48"/>
      <c r="E2271" s="48"/>
      <c r="F2271" s="48"/>
      <c r="G2271" s="48"/>
      <c r="H2271" s="48"/>
      <c r="I2271" s="48"/>
      <c r="J2271" s="48"/>
      <c r="K2271" s="48"/>
      <c r="L2271" s="48"/>
      <c r="M2271" s="48"/>
      <c r="N2271" s="48"/>
    </row>
    <row r="2272" spans="3:14">
      <c r="C2272" s="48"/>
      <c r="D2272" s="48"/>
      <c r="E2272" s="48"/>
      <c r="F2272" s="48"/>
      <c r="G2272" s="48"/>
      <c r="H2272" s="48"/>
      <c r="I2272" s="48"/>
      <c r="J2272" s="48"/>
      <c r="K2272" s="48"/>
      <c r="L2272" s="48"/>
      <c r="M2272" s="48"/>
      <c r="N2272" s="48"/>
    </row>
    <row r="2273" spans="3:14">
      <c r="C2273" s="48"/>
      <c r="D2273" s="48"/>
      <c r="E2273" s="48"/>
      <c r="F2273" s="48"/>
      <c r="G2273" s="48"/>
      <c r="H2273" s="48"/>
      <c r="I2273" s="48"/>
      <c r="J2273" s="48"/>
      <c r="K2273" s="48"/>
      <c r="L2273" s="48"/>
      <c r="M2273" s="48"/>
      <c r="N2273" s="48"/>
    </row>
    <row r="2274" spans="3:14">
      <c r="C2274" s="48"/>
      <c r="D2274" s="48"/>
      <c r="E2274" s="48"/>
      <c r="F2274" s="48"/>
      <c r="G2274" s="48"/>
      <c r="H2274" s="48"/>
      <c r="I2274" s="48"/>
      <c r="J2274" s="48"/>
      <c r="K2274" s="48"/>
      <c r="L2274" s="48"/>
      <c r="M2274" s="48"/>
      <c r="N2274" s="48"/>
    </row>
    <row r="2275" spans="3:14">
      <c r="C2275" s="48"/>
      <c r="D2275" s="48"/>
      <c r="E2275" s="48"/>
      <c r="F2275" s="48"/>
      <c r="G2275" s="48"/>
      <c r="H2275" s="48"/>
      <c r="I2275" s="48"/>
      <c r="J2275" s="48"/>
      <c r="K2275" s="48"/>
      <c r="L2275" s="48"/>
      <c r="M2275" s="48"/>
      <c r="N2275" s="48"/>
    </row>
    <row r="2276" spans="3:14">
      <c r="C2276" s="48"/>
      <c r="D2276" s="48"/>
      <c r="E2276" s="48"/>
      <c r="F2276" s="48"/>
      <c r="G2276" s="48"/>
      <c r="H2276" s="48"/>
      <c r="I2276" s="48"/>
      <c r="J2276" s="48"/>
      <c r="K2276" s="48"/>
      <c r="L2276" s="48"/>
      <c r="M2276" s="48"/>
      <c r="N2276" s="48"/>
    </row>
    <row r="2277" spans="3:14">
      <c r="C2277" s="48"/>
      <c r="D2277" s="48"/>
      <c r="E2277" s="48"/>
      <c r="F2277" s="48"/>
      <c r="G2277" s="48"/>
      <c r="H2277" s="48"/>
      <c r="I2277" s="48"/>
      <c r="J2277" s="48"/>
      <c r="K2277" s="48"/>
      <c r="L2277" s="48"/>
      <c r="M2277" s="48"/>
      <c r="N2277" s="48"/>
    </row>
    <row r="2278" spans="3:14">
      <c r="C2278" s="48"/>
      <c r="D2278" s="48"/>
      <c r="E2278" s="48"/>
      <c r="F2278" s="48"/>
      <c r="G2278" s="48"/>
      <c r="H2278" s="48"/>
      <c r="I2278" s="48"/>
      <c r="J2278" s="48"/>
      <c r="K2278" s="48"/>
      <c r="L2278" s="48"/>
      <c r="M2278" s="48"/>
      <c r="N2278" s="48"/>
    </row>
    <row r="2279" spans="3:14">
      <c r="C2279" s="48"/>
      <c r="D2279" s="48"/>
      <c r="E2279" s="48"/>
      <c r="F2279" s="48"/>
      <c r="G2279" s="48"/>
      <c r="H2279" s="48"/>
      <c r="I2279" s="48"/>
      <c r="J2279" s="48"/>
      <c r="K2279" s="48"/>
      <c r="L2279" s="48"/>
      <c r="M2279" s="48"/>
      <c r="N2279" s="48"/>
    </row>
    <row r="2280" spans="3:14">
      <c r="C2280" s="48"/>
      <c r="D2280" s="48"/>
      <c r="E2280" s="48"/>
      <c r="F2280" s="48"/>
      <c r="G2280" s="48"/>
      <c r="H2280" s="48"/>
      <c r="I2280" s="48"/>
      <c r="J2280" s="48"/>
      <c r="K2280" s="48"/>
      <c r="L2280" s="48"/>
      <c r="M2280" s="48"/>
      <c r="N2280" s="48"/>
    </row>
    <row r="2281" spans="3:14">
      <c r="C2281" s="48"/>
      <c r="D2281" s="48"/>
      <c r="E2281" s="48"/>
      <c r="F2281" s="48"/>
      <c r="G2281" s="48"/>
      <c r="H2281" s="48"/>
      <c r="I2281" s="48"/>
      <c r="J2281" s="48"/>
      <c r="K2281" s="48"/>
      <c r="L2281" s="48"/>
      <c r="M2281" s="48"/>
      <c r="N2281" s="48"/>
    </row>
    <row r="2282" spans="3:14">
      <c r="C2282" s="48"/>
      <c r="D2282" s="48"/>
      <c r="E2282" s="48"/>
      <c r="F2282" s="48"/>
      <c r="G2282" s="48"/>
      <c r="H2282" s="48"/>
      <c r="I2282" s="48"/>
      <c r="J2282" s="48"/>
      <c r="K2282" s="48"/>
      <c r="L2282" s="48"/>
      <c r="M2282" s="48"/>
      <c r="N2282" s="48"/>
    </row>
    <row r="2283" spans="3:14">
      <c r="C2283" s="48"/>
      <c r="D2283" s="48"/>
      <c r="E2283" s="48"/>
      <c r="F2283" s="48"/>
      <c r="G2283" s="48"/>
      <c r="H2283" s="48"/>
      <c r="I2283" s="48"/>
      <c r="J2283" s="48"/>
      <c r="K2283" s="48"/>
      <c r="L2283" s="48"/>
      <c r="M2283" s="48"/>
      <c r="N2283" s="48"/>
    </row>
    <row r="2284" spans="3:14">
      <c r="C2284" s="48"/>
      <c r="D2284" s="48"/>
      <c r="E2284" s="48"/>
      <c r="F2284" s="48"/>
      <c r="G2284" s="48"/>
      <c r="H2284" s="48"/>
      <c r="I2284" s="48"/>
      <c r="J2284" s="48"/>
      <c r="K2284" s="48"/>
      <c r="L2284" s="48"/>
      <c r="M2284" s="48"/>
      <c r="N2284" s="48"/>
    </row>
    <row r="2285" spans="3:14">
      <c r="C2285" s="48"/>
      <c r="D2285" s="48"/>
      <c r="E2285" s="48"/>
      <c r="F2285" s="48"/>
      <c r="G2285" s="48"/>
      <c r="H2285" s="48"/>
      <c r="I2285" s="48"/>
      <c r="J2285" s="48"/>
      <c r="K2285" s="48"/>
      <c r="L2285" s="48"/>
      <c r="M2285" s="48"/>
      <c r="N2285" s="48"/>
    </row>
    <row r="2286" spans="3:14">
      <c r="C2286" s="48"/>
      <c r="D2286" s="48"/>
      <c r="E2286" s="48"/>
      <c r="F2286" s="48"/>
      <c r="G2286" s="48"/>
      <c r="H2286" s="48"/>
      <c r="I2286" s="48"/>
      <c r="J2286" s="48"/>
      <c r="K2286" s="48"/>
      <c r="L2286" s="48"/>
      <c r="M2286" s="48"/>
      <c r="N2286" s="48"/>
    </row>
    <row r="2287" spans="3:14">
      <c r="C2287" s="48"/>
      <c r="D2287" s="48"/>
      <c r="E2287" s="48"/>
      <c r="F2287" s="48"/>
      <c r="G2287" s="48"/>
      <c r="H2287" s="48"/>
      <c r="I2287" s="48"/>
      <c r="J2287" s="48"/>
      <c r="K2287" s="48"/>
      <c r="L2287" s="48"/>
      <c r="M2287" s="48"/>
      <c r="N2287" s="48"/>
    </row>
    <row r="2288" spans="3:14">
      <c r="C2288" s="48"/>
      <c r="D2288" s="48"/>
      <c r="E2288" s="48"/>
      <c r="F2288" s="48"/>
      <c r="G2288" s="48"/>
      <c r="H2288" s="48"/>
      <c r="I2288" s="48"/>
      <c r="J2288" s="48"/>
      <c r="K2288" s="48"/>
      <c r="L2288" s="48"/>
      <c r="M2288" s="48"/>
      <c r="N2288" s="48"/>
    </row>
    <row r="2289" spans="3:14">
      <c r="C2289" s="48"/>
      <c r="D2289" s="48"/>
      <c r="E2289" s="48"/>
      <c r="F2289" s="48"/>
      <c r="G2289" s="48"/>
      <c r="H2289" s="48"/>
      <c r="I2289" s="48"/>
      <c r="J2289" s="48"/>
      <c r="K2289" s="48"/>
      <c r="L2289" s="48"/>
      <c r="M2289" s="48"/>
      <c r="N2289" s="48"/>
    </row>
    <row r="2290" spans="3:14">
      <c r="C2290" s="48"/>
      <c r="D2290" s="48"/>
      <c r="E2290" s="48"/>
      <c r="F2290" s="48"/>
      <c r="G2290" s="48"/>
      <c r="H2290" s="48"/>
      <c r="I2290" s="48"/>
      <c r="J2290" s="48"/>
      <c r="K2290" s="48"/>
      <c r="L2290" s="48"/>
      <c r="M2290" s="48"/>
      <c r="N2290" s="48"/>
    </row>
    <row r="2291" spans="3:14">
      <c r="C2291" s="48"/>
      <c r="D2291" s="48"/>
      <c r="E2291" s="48"/>
      <c r="F2291" s="48"/>
      <c r="G2291" s="48"/>
      <c r="H2291" s="48"/>
      <c r="I2291" s="48"/>
      <c r="J2291" s="48"/>
      <c r="K2291" s="48"/>
      <c r="L2291" s="48"/>
      <c r="M2291" s="48"/>
      <c r="N2291" s="48"/>
    </row>
    <row r="2292" spans="3:14">
      <c r="C2292" s="48"/>
      <c r="D2292" s="48"/>
      <c r="E2292" s="48"/>
      <c r="F2292" s="48"/>
      <c r="G2292" s="48"/>
      <c r="H2292" s="48"/>
      <c r="I2292" s="48"/>
      <c r="J2292" s="48"/>
      <c r="K2292" s="48"/>
      <c r="L2292" s="48"/>
      <c r="M2292" s="48"/>
      <c r="N2292" s="48"/>
    </row>
    <row r="2293" spans="3:14">
      <c r="C2293" s="48"/>
      <c r="D2293" s="48"/>
      <c r="E2293" s="48"/>
      <c r="F2293" s="48"/>
      <c r="G2293" s="48"/>
      <c r="H2293" s="48"/>
      <c r="I2293" s="48"/>
      <c r="J2293" s="48"/>
      <c r="K2293" s="48"/>
      <c r="L2293" s="48"/>
      <c r="M2293" s="48"/>
      <c r="N2293" s="48"/>
    </row>
    <row r="2294" spans="3:14">
      <c r="C2294" s="48"/>
      <c r="D2294" s="48"/>
      <c r="E2294" s="48"/>
      <c r="F2294" s="48"/>
      <c r="G2294" s="48"/>
      <c r="H2294" s="48"/>
      <c r="I2294" s="48"/>
      <c r="J2294" s="48"/>
      <c r="K2294" s="48"/>
      <c r="L2294" s="48"/>
      <c r="M2294" s="48"/>
      <c r="N2294" s="48"/>
    </row>
    <row r="2295" spans="3:14">
      <c r="C2295" s="48"/>
      <c r="D2295" s="48"/>
      <c r="E2295" s="48"/>
      <c r="F2295" s="48"/>
      <c r="G2295" s="48"/>
      <c r="H2295" s="48"/>
      <c r="I2295" s="48"/>
      <c r="J2295" s="48"/>
      <c r="K2295" s="48"/>
      <c r="L2295" s="48"/>
      <c r="M2295" s="48"/>
      <c r="N2295" s="48"/>
    </row>
    <row r="2296" spans="3:14">
      <c r="C2296" s="48"/>
      <c r="D2296" s="48"/>
      <c r="E2296" s="48"/>
      <c r="F2296" s="48"/>
      <c r="G2296" s="48"/>
      <c r="H2296" s="48"/>
      <c r="I2296" s="48"/>
      <c r="J2296" s="48"/>
      <c r="K2296" s="48"/>
      <c r="L2296" s="48"/>
      <c r="M2296" s="48"/>
      <c r="N2296" s="48"/>
    </row>
    <row r="2297" spans="3:14">
      <c r="C2297" s="48"/>
      <c r="D2297" s="48"/>
      <c r="E2297" s="48"/>
      <c r="F2297" s="48"/>
      <c r="G2297" s="48"/>
      <c r="H2297" s="48"/>
      <c r="I2297" s="48"/>
      <c r="J2297" s="48"/>
      <c r="K2297" s="48"/>
      <c r="L2297" s="48"/>
      <c r="M2297" s="48"/>
      <c r="N2297" s="48"/>
    </row>
    <row r="2298" spans="3:14">
      <c r="C2298" s="48"/>
      <c r="D2298" s="48"/>
      <c r="E2298" s="48"/>
      <c r="F2298" s="48"/>
      <c r="G2298" s="48"/>
      <c r="H2298" s="48"/>
      <c r="I2298" s="48"/>
      <c r="J2298" s="48"/>
      <c r="K2298" s="48"/>
      <c r="L2298" s="48"/>
      <c r="M2298" s="48"/>
      <c r="N2298" s="48"/>
    </row>
    <row r="2299" spans="3:14">
      <c r="C2299" s="48"/>
      <c r="D2299" s="48"/>
      <c r="E2299" s="48"/>
      <c r="F2299" s="48"/>
      <c r="G2299" s="48"/>
      <c r="H2299" s="48"/>
      <c r="I2299" s="48"/>
      <c r="J2299" s="48"/>
      <c r="K2299" s="48"/>
      <c r="L2299" s="48"/>
      <c r="M2299" s="48"/>
      <c r="N2299" s="48"/>
    </row>
    <row r="2300" spans="3:14">
      <c r="C2300" s="48"/>
      <c r="D2300" s="48"/>
      <c r="E2300" s="48"/>
      <c r="F2300" s="48"/>
      <c r="G2300" s="48"/>
      <c r="H2300" s="48"/>
      <c r="I2300" s="48"/>
      <c r="J2300" s="48"/>
      <c r="K2300" s="48"/>
      <c r="L2300" s="48"/>
      <c r="M2300" s="48"/>
      <c r="N2300" s="48"/>
    </row>
    <row r="2301" spans="3:14">
      <c r="C2301" s="48"/>
      <c r="D2301" s="48"/>
      <c r="E2301" s="48"/>
      <c r="F2301" s="48"/>
      <c r="G2301" s="48"/>
      <c r="H2301" s="48"/>
      <c r="I2301" s="48"/>
      <c r="J2301" s="48"/>
      <c r="K2301" s="48"/>
      <c r="L2301" s="48"/>
      <c r="M2301" s="48"/>
      <c r="N2301" s="48"/>
    </row>
    <row r="2302" spans="3:14">
      <c r="C2302" s="48"/>
      <c r="D2302" s="48"/>
      <c r="E2302" s="48"/>
      <c r="F2302" s="48"/>
      <c r="G2302" s="48"/>
      <c r="H2302" s="48"/>
      <c r="I2302" s="48"/>
      <c r="J2302" s="48"/>
      <c r="K2302" s="48"/>
      <c r="L2302" s="48"/>
      <c r="M2302" s="48"/>
      <c r="N2302" s="48"/>
    </row>
    <row r="2303" spans="3:14">
      <c r="C2303" s="48"/>
      <c r="D2303" s="48"/>
      <c r="E2303" s="48"/>
      <c r="F2303" s="48"/>
      <c r="G2303" s="48"/>
      <c r="H2303" s="48"/>
      <c r="I2303" s="48"/>
      <c r="J2303" s="48"/>
      <c r="K2303" s="48"/>
      <c r="L2303" s="48"/>
      <c r="M2303" s="48"/>
      <c r="N2303" s="48"/>
    </row>
    <row r="2304" spans="3:14">
      <c r="C2304" s="48"/>
      <c r="D2304" s="48"/>
      <c r="E2304" s="48"/>
      <c r="F2304" s="48"/>
      <c r="G2304" s="48"/>
      <c r="H2304" s="48"/>
      <c r="I2304" s="48"/>
      <c r="J2304" s="48"/>
      <c r="K2304" s="48"/>
      <c r="L2304" s="48"/>
      <c r="M2304" s="48"/>
      <c r="N2304" s="48"/>
    </row>
    <row r="2305" spans="3:14">
      <c r="C2305" s="48"/>
      <c r="D2305" s="48"/>
      <c r="E2305" s="48"/>
      <c r="F2305" s="48"/>
      <c r="G2305" s="48"/>
      <c r="H2305" s="48"/>
      <c r="I2305" s="48"/>
      <c r="J2305" s="48"/>
      <c r="K2305" s="48"/>
      <c r="L2305" s="48"/>
      <c r="M2305" s="48"/>
      <c r="N2305" s="48"/>
    </row>
    <row r="2306" spans="3:14">
      <c r="C2306" s="48"/>
      <c r="D2306" s="48"/>
      <c r="E2306" s="48"/>
      <c r="F2306" s="48"/>
      <c r="G2306" s="48"/>
      <c r="H2306" s="48"/>
      <c r="I2306" s="48"/>
      <c r="J2306" s="48"/>
      <c r="K2306" s="48"/>
      <c r="L2306" s="48"/>
      <c r="M2306" s="48"/>
      <c r="N2306" s="48"/>
    </row>
    <row r="2307" spans="3:14">
      <c r="C2307" s="48"/>
      <c r="D2307" s="48"/>
      <c r="E2307" s="48"/>
      <c r="F2307" s="48"/>
      <c r="G2307" s="48"/>
      <c r="H2307" s="48"/>
      <c r="I2307" s="48"/>
      <c r="J2307" s="48"/>
      <c r="K2307" s="48"/>
      <c r="L2307" s="48"/>
      <c r="M2307" s="48"/>
      <c r="N2307" s="48"/>
    </row>
    <row r="2308" spans="3:14">
      <c r="C2308" s="48"/>
      <c r="D2308" s="48"/>
      <c r="E2308" s="48"/>
      <c r="F2308" s="48"/>
      <c r="G2308" s="48"/>
      <c r="H2308" s="48"/>
      <c r="I2308" s="48"/>
      <c r="J2308" s="48"/>
      <c r="K2308" s="48"/>
      <c r="L2308" s="48"/>
      <c r="M2308" s="48"/>
      <c r="N2308" s="48"/>
    </row>
    <row r="2309" spans="3:14">
      <c r="C2309" s="48"/>
      <c r="D2309" s="48"/>
      <c r="E2309" s="48"/>
      <c r="F2309" s="48"/>
      <c r="G2309" s="48"/>
      <c r="H2309" s="48"/>
      <c r="I2309" s="48"/>
      <c r="J2309" s="48"/>
      <c r="K2309" s="48"/>
      <c r="L2309" s="48"/>
      <c r="M2309" s="48"/>
      <c r="N2309" s="48"/>
    </row>
    <row r="2310" spans="3:14">
      <c r="C2310" s="48"/>
      <c r="D2310" s="48"/>
      <c r="E2310" s="48"/>
      <c r="F2310" s="48"/>
      <c r="G2310" s="48"/>
      <c r="H2310" s="48"/>
      <c r="I2310" s="48"/>
      <c r="J2310" s="48"/>
      <c r="K2310" s="48"/>
      <c r="L2310" s="48"/>
      <c r="M2310" s="48"/>
      <c r="N2310" s="48"/>
    </row>
    <row r="2311" spans="3:14">
      <c r="C2311" s="48"/>
      <c r="D2311" s="48"/>
      <c r="E2311" s="48"/>
      <c r="F2311" s="48"/>
      <c r="G2311" s="48"/>
      <c r="H2311" s="48"/>
      <c r="I2311" s="48"/>
      <c r="J2311" s="48"/>
      <c r="K2311" s="48"/>
      <c r="L2311" s="48"/>
      <c r="M2311" s="48"/>
      <c r="N2311" s="48"/>
    </row>
    <row r="2312" spans="3:14">
      <c r="C2312" s="48"/>
      <c r="D2312" s="48"/>
      <c r="E2312" s="48"/>
      <c r="F2312" s="48"/>
      <c r="G2312" s="48"/>
      <c r="H2312" s="48"/>
      <c r="I2312" s="48"/>
      <c r="J2312" s="48"/>
      <c r="K2312" s="48"/>
      <c r="L2312" s="48"/>
      <c r="M2312" s="48"/>
      <c r="N2312" s="48"/>
    </row>
    <row r="2313" spans="3:14">
      <c r="C2313" s="48"/>
      <c r="D2313" s="48"/>
      <c r="E2313" s="48"/>
      <c r="F2313" s="48"/>
      <c r="G2313" s="48"/>
      <c r="H2313" s="48"/>
      <c r="I2313" s="48"/>
      <c r="J2313" s="48"/>
      <c r="K2313" s="48"/>
      <c r="L2313" s="48"/>
      <c r="M2313" s="48"/>
      <c r="N2313" s="48"/>
    </row>
    <row r="2314" spans="3:14">
      <c r="C2314" s="48"/>
      <c r="D2314" s="48"/>
      <c r="E2314" s="48"/>
      <c r="F2314" s="48"/>
      <c r="G2314" s="48"/>
      <c r="H2314" s="48"/>
      <c r="I2314" s="48"/>
      <c r="J2314" s="48"/>
      <c r="K2314" s="48"/>
      <c r="L2314" s="48"/>
      <c r="M2314" s="48"/>
      <c r="N2314" s="48"/>
    </row>
    <row r="2315" spans="3:14">
      <c r="C2315" s="48"/>
      <c r="D2315" s="48"/>
      <c r="E2315" s="48"/>
      <c r="F2315" s="48"/>
      <c r="G2315" s="48"/>
      <c r="H2315" s="48"/>
      <c r="I2315" s="48"/>
      <c r="J2315" s="48"/>
      <c r="K2315" s="48"/>
      <c r="L2315" s="48"/>
      <c r="M2315" s="48"/>
      <c r="N2315" s="48"/>
    </row>
    <row r="2316" spans="3:14">
      <c r="C2316" s="48"/>
      <c r="D2316" s="48"/>
      <c r="E2316" s="48"/>
      <c r="F2316" s="48"/>
      <c r="G2316" s="48"/>
      <c r="H2316" s="48"/>
      <c r="I2316" s="48"/>
      <c r="J2316" s="48"/>
      <c r="K2316" s="48"/>
      <c r="L2316" s="48"/>
      <c r="M2316" s="48"/>
      <c r="N2316" s="48"/>
    </row>
    <row r="2317" spans="3:14">
      <c r="C2317" s="48"/>
      <c r="D2317" s="48"/>
      <c r="E2317" s="48"/>
      <c r="F2317" s="48"/>
      <c r="G2317" s="48"/>
      <c r="H2317" s="48"/>
      <c r="I2317" s="48"/>
      <c r="J2317" s="48"/>
      <c r="K2317" s="48"/>
      <c r="L2317" s="48"/>
      <c r="M2317" s="48"/>
      <c r="N2317" s="48"/>
    </row>
    <row r="2318" spans="3:14">
      <c r="C2318" s="48"/>
      <c r="D2318" s="48"/>
      <c r="E2318" s="48"/>
      <c r="F2318" s="48"/>
      <c r="G2318" s="48"/>
      <c r="H2318" s="48"/>
      <c r="I2318" s="48"/>
      <c r="J2318" s="48"/>
      <c r="K2318" s="48"/>
      <c r="L2318" s="48"/>
      <c r="M2318" s="48"/>
      <c r="N2318" s="48"/>
    </row>
    <row r="2319" spans="3:14">
      <c r="C2319" s="48"/>
      <c r="D2319" s="48"/>
      <c r="E2319" s="48"/>
      <c r="F2319" s="48"/>
      <c r="G2319" s="48"/>
      <c r="H2319" s="48"/>
      <c r="I2319" s="48"/>
      <c r="J2319" s="48"/>
      <c r="K2319" s="48"/>
      <c r="L2319" s="48"/>
      <c r="M2319" s="48"/>
      <c r="N2319" s="48"/>
    </row>
    <row r="2320" spans="3:14">
      <c r="C2320" s="48"/>
      <c r="D2320" s="48"/>
      <c r="E2320" s="48"/>
      <c r="F2320" s="48"/>
      <c r="G2320" s="48"/>
      <c r="H2320" s="48"/>
      <c r="I2320" s="48"/>
      <c r="J2320" s="48"/>
      <c r="K2320" s="48"/>
      <c r="L2320" s="48"/>
      <c r="M2320" s="48"/>
      <c r="N2320" s="48"/>
    </row>
    <row r="2321" spans="3:14">
      <c r="C2321" s="48"/>
      <c r="D2321" s="48"/>
      <c r="E2321" s="48"/>
      <c r="F2321" s="48"/>
      <c r="G2321" s="48"/>
      <c r="H2321" s="48"/>
      <c r="I2321" s="48"/>
      <c r="J2321" s="48"/>
      <c r="K2321" s="48"/>
      <c r="L2321" s="48"/>
      <c r="M2321" s="48"/>
      <c r="N2321" s="48"/>
    </row>
    <row r="2322" spans="3:14">
      <c r="C2322" s="48"/>
      <c r="D2322" s="48"/>
      <c r="E2322" s="48"/>
      <c r="F2322" s="48"/>
      <c r="G2322" s="48"/>
      <c r="H2322" s="48"/>
      <c r="I2322" s="48"/>
      <c r="J2322" s="48"/>
      <c r="K2322" s="48"/>
      <c r="L2322" s="48"/>
      <c r="M2322" s="48"/>
      <c r="N2322" s="48"/>
    </row>
    <row r="2323" spans="3:14">
      <c r="C2323" s="48"/>
      <c r="D2323" s="48"/>
      <c r="E2323" s="48"/>
      <c r="F2323" s="48"/>
      <c r="G2323" s="48"/>
      <c r="H2323" s="48"/>
      <c r="I2323" s="48"/>
      <c r="J2323" s="48"/>
      <c r="K2323" s="48"/>
      <c r="L2323" s="48"/>
      <c r="M2323" s="48"/>
      <c r="N2323" s="48"/>
    </row>
    <row r="2324" spans="3:14">
      <c r="C2324" s="48"/>
      <c r="D2324" s="48"/>
      <c r="E2324" s="48"/>
      <c r="F2324" s="48"/>
      <c r="G2324" s="48"/>
      <c r="H2324" s="48"/>
      <c r="I2324" s="48"/>
      <c r="J2324" s="48"/>
      <c r="K2324" s="48"/>
      <c r="L2324" s="48"/>
      <c r="M2324" s="48"/>
      <c r="N2324" s="48"/>
    </row>
    <row r="2325" spans="3:14">
      <c r="C2325" s="48"/>
      <c r="D2325" s="48"/>
      <c r="E2325" s="48"/>
      <c r="F2325" s="48"/>
      <c r="G2325" s="48"/>
      <c r="H2325" s="48"/>
      <c r="I2325" s="48"/>
      <c r="J2325" s="48"/>
      <c r="K2325" s="48"/>
      <c r="L2325" s="48"/>
      <c r="M2325" s="48"/>
      <c r="N2325" s="48"/>
    </row>
    <row r="2326" spans="3:14">
      <c r="C2326" s="48"/>
      <c r="D2326" s="48"/>
      <c r="E2326" s="48"/>
      <c r="F2326" s="48"/>
      <c r="G2326" s="48"/>
      <c r="H2326" s="48"/>
      <c r="I2326" s="48"/>
      <c r="J2326" s="48"/>
      <c r="K2326" s="48"/>
      <c r="L2326" s="48"/>
      <c r="M2326" s="48"/>
      <c r="N2326" s="48"/>
    </row>
    <row r="2327" spans="3:14">
      <c r="C2327" s="48"/>
      <c r="D2327" s="48"/>
      <c r="E2327" s="48"/>
      <c r="F2327" s="48"/>
      <c r="G2327" s="48"/>
      <c r="H2327" s="48"/>
      <c r="I2327" s="48"/>
      <c r="J2327" s="48"/>
      <c r="K2327" s="48"/>
      <c r="L2327" s="48"/>
      <c r="M2327" s="48"/>
      <c r="N2327" s="48"/>
    </row>
    <row r="2328" spans="3:14">
      <c r="C2328" s="48"/>
      <c r="D2328" s="48"/>
      <c r="E2328" s="48"/>
      <c r="F2328" s="48"/>
      <c r="G2328" s="48"/>
      <c r="H2328" s="48"/>
      <c r="I2328" s="48"/>
      <c r="J2328" s="48"/>
      <c r="K2328" s="48"/>
      <c r="L2328" s="48"/>
      <c r="M2328" s="48"/>
      <c r="N2328" s="48"/>
    </row>
    <row r="2329" spans="3:14">
      <c r="C2329" s="48"/>
      <c r="D2329" s="48"/>
      <c r="E2329" s="48"/>
      <c r="F2329" s="48"/>
      <c r="G2329" s="48"/>
      <c r="H2329" s="48"/>
      <c r="I2329" s="48"/>
      <c r="J2329" s="48"/>
      <c r="K2329" s="48"/>
      <c r="L2329" s="48"/>
      <c r="M2329" s="48"/>
      <c r="N2329" s="48"/>
    </row>
    <row r="2330" spans="3:14">
      <c r="C2330" s="48"/>
      <c r="D2330" s="48"/>
      <c r="E2330" s="48"/>
      <c r="F2330" s="48"/>
      <c r="G2330" s="48"/>
      <c r="H2330" s="48"/>
      <c r="I2330" s="48"/>
      <c r="J2330" s="48"/>
      <c r="K2330" s="48"/>
      <c r="L2330" s="48"/>
      <c r="M2330" s="48"/>
      <c r="N2330" s="48"/>
    </row>
    <row r="2331" spans="3:14">
      <c r="C2331" s="48"/>
      <c r="D2331" s="48"/>
      <c r="E2331" s="48"/>
      <c r="F2331" s="48"/>
      <c r="G2331" s="48"/>
      <c r="H2331" s="48"/>
      <c r="I2331" s="48"/>
      <c r="J2331" s="48"/>
      <c r="K2331" s="48"/>
      <c r="L2331" s="48"/>
      <c r="M2331" s="48"/>
      <c r="N2331" s="48"/>
    </row>
    <row r="2332" spans="3:14">
      <c r="C2332" s="48"/>
      <c r="D2332" s="48"/>
      <c r="E2332" s="48"/>
      <c r="F2332" s="48"/>
      <c r="G2332" s="48"/>
      <c r="H2332" s="48"/>
      <c r="I2332" s="48"/>
      <c r="J2332" s="48"/>
      <c r="K2332" s="48"/>
      <c r="L2332" s="48"/>
      <c r="M2332" s="48"/>
      <c r="N2332" s="48"/>
    </row>
    <row r="2333" spans="3:14">
      <c r="C2333" s="48"/>
      <c r="D2333" s="48"/>
      <c r="E2333" s="48"/>
      <c r="F2333" s="48"/>
      <c r="G2333" s="48"/>
      <c r="H2333" s="48"/>
      <c r="I2333" s="48"/>
      <c r="J2333" s="48"/>
      <c r="K2333" s="48"/>
      <c r="L2333" s="48"/>
      <c r="M2333" s="48"/>
      <c r="N2333" s="48"/>
    </row>
    <row r="2334" spans="3:14">
      <c r="C2334" s="48"/>
      <c r="D2334" s="48"/>
      <c r="E2334" s="48"/>
      <c r="F2334" s="48"/>
      <c r="G2334" s="48"/>
      <c r="H2334" s="48"/>
      <c r="I2334" s="48"/>
      <c r="J2334" s="48"/>
      <c r="K2334" s="48"/>
      <c r="L2334" s="48"/>
      <c r="M2334" s="48"/>
      <c r="N2334" s="48"/>
    </row>
    <row r="2335" spans="3:14">
      <c r="C2335" s="48"/>
      <c r="D2335" s="48"/>
      <c r="E2335" s="48"/>
      <c r="F2335" s="48"/>
      <c r="G2335" s="48"/>
      <c r="H2335" s="48"/>
      <c r="I2335" s="48"/>
      <c r="J2335" s="48"/>
      <c r="K2335" s="48"/>
      <c r="L2335" s="48"/>
      <c r="M2335" s="48"/>
      <c r="N2335" s="48"/>
    </row>
    <row r="2336" spans="3:14">
      <c r="C2336" s="48"/>
      <c r="D2336" s="48"/>
      <c r="E2336" s="48"/>
      <c r="F2336" s="48"/>
      <c r="G2336" s="48"/>
      <c r="H2336" s="48"/>
      <c r="I2336" s="48"/>
      <c r="J2336" s="48"/>
      <c r="K2336" s="48"/>
      <c r="L2336" s="48"/>
      <c r="M2336" s="48"/>
      <c r="N2336" s="48"/>
    </row>
    <row r="2337" spans="3:14">
      <c r="C2337" s="48"/>
      <c r="D2337" s="48"/>
      <c r="E2337" s="48"/>
      <c r="F2337" s="48"/>
      <c r="G2337" s="48"/>
      <c r="H2337" s="48"/>
      <c r="I2337" s="48"/>
      <c r="J2337" s="48"/>
      <c r="K2337" s="48"/>
      <c r="L2337" s="48"/>
      <c r="M2337" s="48"/>
      <c r="N2337" s="48"/>
    </row>
    <row r="2338" spans="3:14">
      <c r="C2338" s="48"/>
      <c r="D2338" s="48"/>
      <c r="E2338" s="48"/>
      <c r="F2338" s="48"/>
      <c r="G2338" s="48"/>
      <c r="H2338" s="48"/>
      <c r="I2338" s="48"/>
      <c r="J2338" s="48"/>
      <c r="K2338" s="48"/>
      <c r="L2338" s="48"/>
      <c r="M2338" s="48"/>
      <c r="N2338" s="48"/>
    </row>
    <row r="2339" spans="3:14">
      <c r="C2339" s="48"/>
      <c r="D2339" s="48"/>
      <c r="E2339" s="48"/>
      <c r="F2339" s="48"/>
      <c r="G2339" s="48"/>
      <c r="H2339" s="48"/>
      <c r="I2339" s="48"/>
      <c r="J2339" s="48"/>
      <c r="K2339" s="48"/>
      <c r="L2339" s="48"/>
      <c r="M2339" s="48"/>
      <c r="N2339" s="48"/>
    </row>
    <row r="2340" spans="3:14">
      <c r="C2340" s="48"/>
      <c r="D2340" s="48"/>
      <c r="E2340" s="48"/>
      <c r="F2340" s="48"/>
      <c r="G2340" s="48"/>
      <c r="H2340" s="48"/>
      <c r="I2340" s="48"/>
      <c r="J2340" s="48"/>
      <c r="K2340" s="48"/>
      <c r="L2340" s="48"/>
      <c r="M2340" s="48"/>
      <c r="N2340" s="48"/>
    </row>
    <row r="2341" spans="3:14">
      <c r="C2341" s="48"/>
      <c r="D2341" s="48"/>
      <c r="E2341" s="48"/>
      <c r="F2341" s="48"/>
      <c r="G2341" s="48"/>
      <c r="H2341" s="48"/>
      <c r="I2341" s="48"/>
      <c r="J2341" s="48"/>
      <c r="K2341" s="48"/>
      <c r="L2341" s="48"/>
      <c r="M2341" s="48"/>
      <c r="N2341" s="48"/>
    </row>
    <row r="2342" spans="3:14">
      <c r="C2342" s="48"/>
      <c r="D2342" s="48"/>
      <c r="E2342" s="48"/>
      <c r="F2342" s="48"/>
      <c r="G2342" s="48"/>
      <c r="H2342" s="48"/>
      <c r="I2342" s="48"/>
      <c r="J2342" s="48"/>
      <c r="K2342" s="48"/>
      <c r="L2342" s="48"/>
      <c r="M2342" s="48"/>
      <c r="N2342" s="48"/>
    </row>
    <row r="2343" spans="3:14">
      <c r="C2343" s="48"/>
      <c r="D2343" s="48"/>
      <c r="E2343" s="48"/>
      <c r="F2343" s="48"/>
      <c r="G2343" s="48"/>
      <c r="H2343" s="48"/>
      <c r="I2343" s="48"/>
      <c r="J2343" s="48"/>
      <c r="K2343" s="48"/>
      <c r="L2343" s="48"/>
      <c r="M2343" s="48"/>
      <c r="N2343" s="48"/>
    </row>
    <row r="2344" spans="3:14">
      <c r="C2344" s="48"/>
      <c r="D2344" s="48"/>
      <c r="E2344" s="48"/>
      <c r="F2344" s="48"/>
      <c r="G2344" s="48"/>
      <c r="H2344" s="48"/>
      <c r="I2344" s="48"/>
      <c r="J2344" s="48"/>
      <c r="K2344" s="48"/>
      <c r="L2344" s="48"/>
      <c r="M2344" s="48"/>
      <c r="N2344" s="48"/>
    </row>
    <row r="2345" spans="3:14">
      <c r="C2345" s="48"/>
      <c r="D2345" s="48"/>
      <c r="E2345" s="48"/>
      <c r="F2345" s="48"/>
      <c r="G2345" s="48"/>
      <c r="H2345" s="48"/>
      <c r="I2345" s="48"/>
      <c r="J2345" s="48"/>
      <c r="K2345" s="48"/>
      <c r="L2345" s="48"/>
      <c r="M2345" s="48"/>
      <c r="N2345" s="48"/>
    </row>
    <row r="2346" spans="3:14">
      <c r="C2346" s="48"/>
      <c r="D2346" s="48"/>
      <c r="E2346" s="48"/>
      <c r="F2346" s="48"/>
      <c r="G2346" s="48"/>
      <c r="H2346" s="48"/>
      <c r="I2346" s="48"/>
      <c r="J2346" s="48"/>
      <c r="K2346" s="48"/>
      <c r="L2346" s="48"/>
      <c r="M2346" s="48"/>
      <c r="N2346" s="48"/>
    </row>
    <row r="2347" spans="3:14">
      <c r="C2347" s="48"/>
      <c r="D2347" s="48"/>
      <c r="E2347" s="48"/>
      <c r="F2347" s="48"/>
      <c r="G2347" s="48"/>
      <c r="H2347" s="48"/>
      <c r="I2347" s="48"/>
      <c r="J2347" s="48"/>
      <c r="K2347" s="48"/>
      <c r="L2347" s="48"/>
      <c r="M2347" s="48"/>
      <c r="N2347" s="48"/>
    </row>
    <row r="2348" spans="3:14">
      <c r="C2348" s="48"/>
      <c r="D2348" s="48"/>
      <c r="E2348" s="48"/>
      <c r="F2348" s="48"/>
      <c r="G2348" s="48"/>
      <c r="H2348" s="48"/>
      <c r="I2348" s="48"/>
      <c r="J2348" s="48"/>
      <c r="K2348" s="48"/>
      <c r="L2348" s="48"/>
      <c r="M2348" s="48"/>
      <c r="N2348" s="48"/>
    </row>
    <row r="2349" spans="3:14">
      <c r="C2349" s="48"/>
      <c r="D2349" s="48"/>
      <c r="E2349" s="48"/>
      <c r="F2349" s="48"/>
      <c r="G2349" s="48"/>
      <c r="H2349" s="48"/>
      <c r="I2349" s="48"/>
      <c r="J2349" s="48"/>
      <c r="K2349" s="48"/>
      <c r="L2349" s="48"/>
      <c r="M2349" s="48"/>
      <c r="N2349" s="48"/>
    </row>
    <row r="2350" spans="3:14">
      <c r="C2350" s="48"/>
      <c r="D2350" s="48"/>
      <c r="E2350" s="48"/>
      <c r="F2350" s="48"/>
      <c r="G2350" s="48"/>
      <c r="H2350" s="48"/>
      <c r="I2350" s="48"/>
      <c r="J2350" s="48"/>
      <c r="K2350" s="48"/>
      <c r="L2350" s="48"/>
      <c r="M2350" s="48"/>
      <c r="N2350" s="48"/>
    </row>
    <row r="2351" spans="3:14">
      <c r="C2351" s="48"/>
      <c r="D2351" s="48"/>
      <c r="E2351" s="48"/>
      <c r="F2351" s="48"/>
      <c r="G2351" s="48"/>
      <c r="H2351" s="48"/>
      <c r="I2351" s="48"/>
      <c r="J2351" s="48"/>
      <c r="K2351" s="48"/>
      <c r="L2351" s="48"/>
      <c r="M2351" s="48"/>
      <c r="N2351" s="48"/>
    </row>
    <row r="2352" spans="3:14">
      <c r="C2352" s="48"/>
      <c r="D2352" s="48"/>
      <c r="E2352" s="48"/>
      <c r="F2352" s="48"/>
      <c r="G2352" s="48"/>
      <c r="H2352" s="48"/>
      <c r="I2352" s="48"/>
      <c r="J2352" s="48"/>
      <c r="K2352" s="48"/>
      <c r="L2352" s="48"/>
      <c r="M2352" s="48"/>
      <c r="N2352" s="48"/>
    </row>
    <row r="2353" spans="3:14">
      <c r="C2353" s="48"/>
      <c r="D2353" s="48"/>
      <c r="E2353" s="48"/>
      <c r="F2353" s="48"/>
      <c r="G2353" s="48"/>
      <c r="H2353" s="48"/>
      <c r="I2353" s="48"/>
      <c r="J2353" s="48"/>
      <c r="K2353" s="48"/>
      <c r="L2353" s="48"/>
      <c r="M2353" s="48"/>
      <c r="N2353" s="48"/>
    </row>
    <row r="2354" spans="3:14">
      <c r="C2354" s="48"/>
      <c r="D2354" s="48"/>
      <c r="E2354" s="48"/>
      <c r="F2354" s="48"/>
      <c r="G2354" s="48"/>
      <c r="H2354" s="48"/>
      <c r="I2354" s="48"/>
      <c r="J2354" s="48"/>
      <c r="K2354" s="48"/>
      <c r="L2354" s="48"/>
      <c r="M2354" s="48"/>
      <c r="N2354" s="48"/>
    </row>
    <row r="2355" spans="3:14">
      <c r="C2355" s="48"/>
      <c r="D2355" s="48"/>
      <c r="E2355" s="48"/>
      <c r="F2355" s="48"/>
      <c r="G2355" s="48"/>
      <c r="H2355" s="48"/>
      <c r="I2355" s="48"/>
      <c r="J2355" s="48"/>
      <c r="K2355" s="48"/>
      <c r="L2355" s="48"/>
      <c r="M2355" s="48"/>
      <c r="N2355" s="48"/>
    </row>
    <row r="2356" spans="3:14">
      <c r="C2356" s="48"/>
      <c r="D2356" s="48"/>
      <c r="E2356" s="48"/>
      <c r="F2356" s="48"/>
      <c r="G2356" s="48"/>
      <c r="H2356" s="48"/>
      <c r="I2356" s="48"/>
      <c r="J2356" s="48"/>
      <c r="K2356" s="48"/>
      <c r="L2356" s="48"/>
      <c r="M2356" s="48"/>
      <c r="N2356" s="48"/>
    </row>
    <row r="2357" spans="3:14">
      <c r="C2357" s="48"/>
      <c r="D2357" s="48"/>
      <c r="E2357" s="48"/>
      <c r="F2357" s="48"/>
      <c r="G2357" s="48"/>
      <c r="H2357" s="48"/>
      <c r="I2357" s="48"/>
      <c r="J2357" s="48"/>
      <c r="K2357" s="48"/>
      <c r="L2357" s="48"/>
      <c r="M2357" s="48"/>
      <c r="N2357" s="48"/>
    </row>
    <row r="2358" spans="3:14">
      <c r="C2358" s="48"/>
      <c r="D2358" s="48"/>
      <c r="E2358" s="48"/>
      <c r="F2358" s="48"/>
      <c r="G2358" s="48"/>
      <c r="H2358" s="48"/>
      <c r="I2358" s="48"/>
      <c r="J2358" s="48"/>
      <c r="K2358" s="48"/>
      <c r="L2358" s="48"/>
      <c r="M2358" s="48"/>
      <c r="N2358" s="48"/>
    </row>
    <row r="2359" spans="3:14">
      <c r="C2359" s="48"/>
      <c r="D2359" s="48"/>
      <c r="E2359" s="48"/>
      <c r="F2359" s="48"/>
      <c r="G2359" s="48"/>
      <c r="H2359" s="48"/>
      <c r="I2359" s="48"/>
      <c r="J2359" s="48"/>
      <c r="K2359" s="48"/>
      <c r="L2359" s="48"/>
      <c r="M2359" s="48"/>
      <c r="N2359" s="48"/>
    </row>
    <row r="2360" spans="3:14">
      <c r="C2360" s="48"/>
      <c r="D2360" s="48"/>
      <c r="E2360" s="48"/>
      <c r="F2360" s="48"/>
      <c r="G2360" s="48"/>
      <c r="H2360" s="48"/>
      <c r="I2360" s="48"/>
      <c r="J2360" s="48"/>
      <c r="K2360" s="48"/>
      <c r="L2360" s="48"/>
      <c r="M2360" s="48"/>
      <c r="N2360" s="48"/>
    </row>
    <row r="2361" spans="3:14">
      <c r="C2361" s="48"/>
      <c r="D2361" s="48"/>
      <c r="E2361" s="48"/>
      <c r="F2361" s="48"/>
      <c r="G2361" s="48"/>
      <c r="H2361" s="48"/>
      <c r="I2361" s="48"/>
      <c r="J2361" s="48"/>
      <c r="K2361" s="48"/>
      <c r="L2361" s="48"/>
      <c r="M2361" s="48"/>
      <c r="N2361" s="48"/>
    </row>
    <row r="2362" spans="3:14">
      <c r="C2362" s="48"/>
      <c r="D2362" s="48"/>
      <c r="E2362" s="48"/>
      <c r="F2362" s="48"/>
      <c r="G2362" s="48"/>
      <c r="H2362" s="48"/>
      <c r="I2362" s="48"/>
      <c r="J2362" s="48"/>
      <c r="K2362" s="48"/>
      <c r="L2362" s="48"/>
      <c r="M2362" s="48"/>
      <c r="N2362" s="48"/>
    </row>
    <row r="2363" spans="3:14">
      <c r="C2363" s="48"/>
      <c r="D2363" s="48"/>
      <c r="E2363" s="48"/>
      <c r="F2363" s="48"/>
      <c r="G2363" s="48"/>
      <c r="H2363" s="48"/>
      <c r="I2363" s="48"/>
      <c r="J2363" s="48"/>
      <c r="K2363" s="48"/>
      <c r="L2363" s="48"/>
      <c r="M2363" s="48"/>
      <c r="N2363" s="48"/>
    </row>
    <row r="2364" spans="3:14">
      <c r="C2364" s="48"/>
      <c r="D2364" s="48"/>
      <c r="E2364" s="48"/>
      <c r="F2364" s="48"/>
      <c r="G2364" s="48"/>
      <c r="H2364" s="48"/>
      <c r="I2364" s="48"/>
      <c r="J2364" s="48"/>
      <c r="K2364" s="48"/>
      <c r="L2364" s="48"/>
      <c r="M2364" s="48"/>
      <c r="N2364" s="48"/>
    </row>
    <row r="2365" spans="3:14">
      <c r="C2365" s="48"/>
      <c r="D2365" s="48"/>
      <c r="E2365" s="48"/>
      <c r="F2365" s="48"/>
      <c r="G2365" s="48"/>
      <c r="H2365" s="48"/>
      <c r="I2365" s="48"/>
      <c r="J2365" s="48"/>
      <c r="K2365" s="48"/>
      <c r="L2365" s="48"/>
      <c r="M2365" s="48"/>
      <c r="N2365" s="48"/>
    </row>
    <row r="2366" spans="3:14">
      <c r="C2366" s="48"/>
      <c r="D2366" s="48"/>
      <c r="E2366" s="48"/>
      <c r="F2366" s="48"/>
      <c r="G2366" s="48"/>
      <c r="H2366" s="48"/>
      <c r="I2366" s="48"/>
      <c r="J2366" s="48"/>
      <c r="K2366" s="48"/>
      <c r="L2366" s="48"/>
      <c r="M2366" s="48"/>
      <c r="N2366" s="48"/>
    </row>
    <row r="2367" spans="3:14">
      <c r="C2367" s="48"/>
      <c r="D2367" s="48"/>
      <c r="E2367" s="48"/>
      <c r="F2367" s="48"/>
      <c r="G2367" s="48"/>
      <c r="H2367" s="48"/>
      <c r="I2367" s="48"/>
      <c r="J2367" s="48"/>
      <c r="K2367" s="48"/>
      <c r="L2367" s="48"/>
      <c r="M2367" s="48"/>
      <c r="N2367" s="48"/>
    </row>
    <row r="2368" spans="3:14">
      <c r="C2368" s="48"/>
      <c r="D2368" s="48"/>
      <c r="E2368" s="48"/>
      <c r="F2368" s="48"/>
      <c r="G2368" s="48"/>
      <c r="H2368" s="48"/>
      <c r="I2368" s="48"/>
      <c r="J2368" s="48"/>
      <c r="K2368" s="48"/>
      <c r="L2368" s="48"/>
      <c r="M2368" s="48"/>
      <c r="N2368" s="48"/>
    </row>
    <row r="2369" spans="3:14">
      <c r="C2369" s="48"/>
      <c r="D2369" s="48"/>
      <c r="E2369" s="48"/>
      <c r="F2369" s="48"/>
      <c r="G2369" s="48"/>
      <c r="H2369" s="48"/>
      <c r="I2369" s="48"/>
      <c r="J2369" s="48"/>
      <c r="K2369" s="48"/>
      <c r="L2369" s="48"/>
      <c r="M2369" s="48"/>
      <c r="N2369" s="48"/>
    </row>
    <row r="2370" spans="3:14">
      <c r="C2370" s="48"/>
      <c r="D2370" s="48"/>
      <c r="E2370" s="48"/>
      <c r="F2370" s="48"/>
      <c r="G2370" s="48"/>
      <c r="H2370" s="48"/>
      <c r="I2370" s="48"/>
      <c r="J2370" s="48"/>
      <c r="K2370" s="48"/>
      <c r="L2370" s="48"/>
      <c r="M2370" s="48"/>
      <c r="N2370" s="48"/>
    </row>
    <row r="2371" spans="3:14">
      <c r="C2371" s="48"/>
      <c r="D2371" s="48"/>
      <c r="E2371" s="48"/>
      <c r="F2371" s="48"/>
      <c r="G2371" s="48"/>
      <c r="H2371" s="48"/>
      <c r="I2371" s="48"/>
      <c r="J2371" s="48"/>
      <c r="K2371" s="48"/>
      <c r="L2371" s="48"/>
      <c r="M2371" s="48"/>
      <c r="N2371" s="48"/>
    </row>
    <row r="2372" spans="3:14">
      <c r="C2372" s="48"/>
      <c r="D2372" s="48"/>
      <c r="E2372" s="48"/>
      <c r="F2372" s="48"/>
      <c r="G2372" s="48"/>
      <c r="H2372" s="48"/>
      <c r="I2372" s="48"/>
      <c r="J2372" s="48"/>
      <c r="K2372" s="48"/>
      <c r="L2372" s="48"/>
      <c r="M2372" s="48"/>
      <c r="N2372" s="48"/>
    </row>
    <row r="2373" spans="3:14">
      <c r="C2373" s="48"/>
      <c r="D2373" s="48"/>
      <c r="E2373" s="48"/>
      <c r="F2373" s="48"/>
      <c r="G2373" s="48"/>
      <c r="H2373" s="48"/>
      <c r="I2373" s="48"/>
      <c r="J2373" s="48"/>
      <c r="K2373" s="48"/>
      <c r="L2373" s="48"/>
      <c r="M2373" s="48"/>
      <c r="N2373" s="48"/>
    </row>
    <row r="2374" spans="3:14">
      <c r="C2374" s="48"/>
      <c r="D2374" s="48"/>
      <c r="E2374" s="48"/>
      <c r="F2374" s="48"/>
      <c r="G2374" s="48"/>
      <c r="H2374" s="48"/>
      <c r="I2374" s="48"/>
      <c r="J2374" s="48"/>
      <c r="K2374" s="48"/>
      <c r="L2374" s="48"/>
      <c r="M2374" s="48"/>
      <c r="N2374" s="48"/>
    </row>
    <row r="2375" spans="3:14">
      <c r="C2375" s="48"/>
      <c r="D2375" s="48"/>
      <c r="E2375" s="48"/>
      <c r="F2375" s="48"/>
      <c r="G2375" s="48"/>
      <c r="H2375" s="48"/>
      <c r="I2375" s="48"/>
      <c r="J2375" s="48"/>
      <c r="K2375" s="48"/>
      <c r="L2375" s="48"/>
      <c r="M2375" s="48"/>
      <c r="N2375" s="48"/>
    </row>
    <row r="2376" spans="3:14">
      <c r="C2376" s="48"/>
      <c r="D2376" s="48"/>
      <c r="E2376" s="48"/>
      <c r="F2376" s="48"/>
      <c r="G2376" s="48"/>
      <c r="H2376" s="48"/>
      <c r="I2376" s="48"/>
      <c r="J2376" s="48"/>
      <c r="K2376" s="48"/>
      <c r="L2376" s="48"/>
      <c r="M2376" s="48"/>
      <c r="N2376" s="48"/>
    </row>
    <row r="2377" spans="3:14">
      <c r="C2377" s="48"/>
      <c r="D2377" s="48"/>
      <c r="E2377" s="48"/>
      <c r="F2377" s="48"/>
      <c r="G2377" s="48"/>
      <c r="H2377" s="48"/>
      <c r="I2377" s="48"/>
      <c r="J2377" s="48"/>
      <c r="K2377" s="48"/>
      <c r="L2377" s="48"/>
      <c r="M2377" s="48"/>
      <c r="N2377" s="48"/>
    </row>
    <row r="2378" spans="3:14">
      <c r="C2378" s="48"/>
      <c r="D2378" s="48"/>
      <c r="E2378" s="48"/>
      <c r="F2378" s="48"/>
      <c r="G2378" s="48"/>
      <c r="H2378" s="48"/>
      <c r="I2378" s="48"/>
      <c r="J2378" s="48"/>
      <c r="K2378" s="48"/>
      <c r="L2378" s="48"/>
      <c r="M2378" s="48"/>
      <c r="N2378" s="48"/>
    </row>
    <row r="2379" spans="3:14">
      <c r="C2379" s="48"/>
      <c r="D2379" s="48"/>
      <c r="E2379" s="48"/>
      <c r="F2379" s="48"/>
      <c r="G2379" s="48"/>
      <c r="H2379" s="48"/>
      <c r="I2379" s="48"/>
      <c r="J2379" s="48"/>
      <c r="K2379" s="48"/>
      <c r="L2379" s="48"/>
      <c r="M2379" s="48"/>
      <c r="N2379" s="48"/>
    </row>
    <row r="2380" spans="3:14">
      <c r="C2380" s="48"/>
      <c r="D2380" s="48"/>
      <c r="E2380" s="48"/>
      <c r="F2380" s="48"/>
      <c r="G2380" s="48"/>
      <c r="H2380" s="48"/>
      <c r="I2380" s="48"/>
      <c r="J2380" s="48"/>
      <c r="K2380" s="48"/>
      <c r="L2380" s="48"/>
      <c r="M2380" s="48"/>
      <c r="N2380" s="48"/>
    </row>
    <row r="2381" spans="3:14">
      <c r="C2381" s="48"/>
      <c r="D2381" s="48"/>
      <c r="E2381" s="48"/>
      <c r="F2381" s="48"/>
      <c r="G2381" s="48"/>
      <c r="H2381" s="48"/>
      <c r="I2381" s="48"/>
      <c r="J2381" s="48"/>
      <c r="K2381" s="48"/>
      <c r="L2381" s="48"/>
      <c r="M2381" s="48"/>
      <c r="N2381" s="48"/>
    </row>
    <row r="2382" spans="3:14">
      <c r="C2382" s="48"/>
      <c r="D2382" s="48"/>
      <c r="E2382" s="48"/>
      <c r="F2382" s="48"/>
      <c r="G2382" s="48"/>
      <c r="H2382" s="48"/>
      <c r="I2382" s="48"/>
      <c r="J2382" s="48"/>
      <c r="K2382" s="48"/>
      <c r="L2382" s="48"/>
      <c r="M2382" s="48"/>
      <c r="N2382" s="48"/>
    </row>
    <row r="2383" spans="3:14">
      <c r="C2383" s="48"/>
      <c r="D2383" s="48"/>
      <c r="E2383" s="48"/>
      <c r="F2383" s="48"/>
      <c r="G2383" s="48"/>
      <c r="H2383" s="48"/>
      <c r="I2383" s="48"/>
      <c r="J2383" s="48"/>
      <c r="K2383" s="48"/>
      <c r="L2383" s="48"/>
      <c r="M2383" s="48"/>
      <c r="N2383" s="48"/>
    </row>
    <row r="2384" spans="3:14">
      <c r="C2384" s="48"/>
      <c r="D2384" s="48"/>
      <c r="E2384" s="48"/>
      <c r="F2384" s="48"/>
      <c r="G2384" s="48"/>
      <c r="H2384" s="48"/>
      <c r="I2384" s="48"/>
      <c r="J2384" s="48"/>
      <c r="K2384" s="48"/>
      <c r="L2384" s="48"/>
      <c r="M2384" s="48"/>
      <c r="N2384" s="48"/>
    </row>
    <row r="2385" spans="3:14">
      <c r="C2385" s="48"/>
      <c r="D2385" s="48"/>
      <c r="E2385" s="48"/>
      <c r="F2385" s="48"/>
      <c r="G2385" s="48"/>
      <c r="H2385" s="48"/>
      <c r="I2385" s="48"/>
      <c r="J2385" s="48"/>
      <c r="K2385" s="48"/>
      <c r="L2385" s="48"/>
      <c r="M2385" s="48"/>
      <c r="N2385" s="48"/>
    </row>
    <row r="2386" spans="3:14">
      <c r="C2386" s="48"/>
      <c r="D2386" s="48"/>
      <c r="E2386" s="48"/>
      <c r="F2386" s="48"/>
      <c r="G2386" s="48"/>
      <c r="H2386" s="48"/>
      <c r="I2386" s="48"/>
      <c r="J2386" s="48"/>
      <c r="K2386" s="48"/>
      <c r="L2386" s="48"/>
      <c r="M2386" s="48"/>
      <c r="N2386" s="48"/>
    </row>
    <row r="2387" spans="3:14">
      <c r="C2387" s="48"/>
      <c r="D2387" s="48"/>
      <c r="E2387" s="48"/>
      <c r="F2387" s="48"/>
      <c r="G2387" s="48"/>
      <c r="H2387" s="48"/>
      <c r="I2387" s="48"/>
      <c r="J2387" s="48"/>
      <c r="K2387" s="48"/>
      <c r="L2387" s="48"/>
      <c r="M2387" s="48"/>
      <c r="N2387" s="48"/>
    </row>
    <row r="2388" spans="3:14">
      <c r="C2388" s="48"/>
      <c r="D2388" s="48"/>
      <c r="E2388" s="48"/>
      <c r="F2388" s="48"/>
      <c r="G2388" s="48"/>
      <c r="H2388" s="48"/>
      <c r="I2388" s="48"/>
      <c r="J2388" s="48"/>
      <c r="K2388" s="48"/>
      <c r="L2388" s="48"/>
      <c r="M2388" s="48"/>
      <c r="N2388" s="48"/>
    </row>
    <row r="2389" spans="3:14">
      <c r="C2389" s="48"/>
      <c r="D2389" s="48"/>
      <c r="E2389" s="48"/>
      <c r="F2389" s="48"/>
      <c r="G2389" s="48"/>
      <c r="H2389" s="48"/>
      <c r="I2389" s="48"/>
      <c r="J2389" s="48"/>
      <c r="K2389" s="48"/>
      <c r="L2389" s="48"/>
      <c r="M2389" s="48"/>
      <c r="N2389" s="48"/>
    </row>
    <row r="2390" spans="3:14">
      <c r="C2390" s="48"/>
      <c r="D2390" s="48"/>
      <c r="E2390" s="48"/>
      <c r="F2390" s="48"/>
      <c r="G2390" s="48"/>
      <c r="H2390" s="48"/>
      <c r="I2390" s="48"/>
      <c r="J2390" s="48"/>
      <c r="K2390" s="48"/>
      <c r="L2390" s="48"/>
      <c r="M2390" s="48"/>
      <c r="N2390" s="48"/>
    </row>
    <row r="2391" spans="3:14">
      <c r="C2391" s="48"/>
      <c r="D2391" s="48"/>
      <c r="E2391" s="48"/>
      <c r="F2391" s="48"/>
      <c r="G2391" s="48"/>
      <c r="H2391" s="48"/>
      <c r="I2391" s="48"/>
      <c r="J2391" s="48"/>
      <c r="K2391" s="48"/>
      <c r="L2391" s="48"/>
      <c r="M2391" s="48"/>
      <c r="N2391" s="48"/>
    </row>
    <row r="2392" spans="3:14">
      <c r="C2392" s="48"/>
      <c r="D2392" s="48"/>
      <c r="E2392" s="48"/>
      <c r="F2392" s="48"/>
      <c r="G2392" s="48"/>
      <c r="H2392" s="48"/>
      <c r="I2392" s="48"/>
      <c r="J2392" s="48"/>
      <c r="K2392" s="48"/>
      <c r="L2392" s="48"/>
      <c r="M2392" s="48"/>
      <c r="N2392" s="48"/>
    </row>
    <row r="2393" spans="3:14">
      <c r="C2393" s="48"/>
      <c r="D2393" s="48"/>
      <c r="E2393" s="48"/>
      <c r="F2393" s="48"/>
      <c r="G2393" s="48"/>
      <c r="H2393" s="48"/>
      <c r="I2393" s="48"/>
      <c r="J2393" s="48"/>
      <c r="K2393" s="48"/>
      <c r="L2393" s="48"/>
      <c r="M2393" s="48"/>
      <c r="N2393" s="48"/>
    </row>
    <row r="2394" spans="3:14">
      <c r="C2394" s="48"/>
      <c r="D2394" s="48"/>
      <c r="E2394" s="48"/>
      <c r="F2394" s="48"/>
      <c r="G2394" s="48"/>
      <c r="H2394" s="48"/>
      <c r="I2394" s="48"/>
      <c r="J2394" s="48"/>
      <c r="K2394" s="48"/>
      <c r="L2394" s="48"/>
      <c r="M2394" s="48"/>
      <c r="N2394" s="48"/>
    </row>
    <row r="2395" spans="3:14">
      <c r="C2395" s="48"/>
      <c r="D2395" s="48"/>
      <c r="E2395" s="48"/>
      <c r="F2395" s="48"/>
      <c r="G2395" s="48"/>
      <c r="H2395" s="48"/>
      <c r="I2395" s="48"/>
      <c r="J2395" s="48"/>
      <c r="K2395" s="48"/>
      <c r="L2395" s="48"/>
      <c r="M2395" s="48"/>
      <c r="N2395" s="48"/>
    </row>
    <row r="2396" spans="3:14">
      <c r="C2396" s="48"/>
      <c r="D2396" s="48"/>
      <c r="E2396" s="48"/>
      <c r="F2396" s="48"/>
      <c r="G2396" s="48"/>
      <c r="H2396" s="48"/>
      <c r="I2396" s="48"/>
      <c r="J2396" s="48"/>
      <c r="K2396" s="48"/>
      <c r="L2396" s="48"/>
      <c r="M2396" s="48"/>
      <c r="N2396" s="48"/>
    </row>
    <row r="2397" spans="3:14">
      <c r="C2397" s="48"/>
      <c r="D2397" s="48"/>
      <c r="E2397" s="48"/>
      <c r="F2397" s="48"/>
      <c r="G2397" s="48"/>
      <c r="H2397" s="48"/>
      <c r="I2397" s="48"/>
      <c r="J2397" s="48"/>
      <c r="K2397" s="48"/>
      <c r="L2397" s="48"/>
      <c r="M2397" s="48"/>
      <c r="N2397" s="48"/>
    </row>
    <row r="2398" spans="3:14">
      <c r="C2398" s="48"/>
      <c r="D2398" s="48"/>
      <c r="E2398" s="48"/>
      <c r="F2398" s="48"/>
      <c r="G2398" s="48"/>
      <c r="H2398" s="48"/>
      <c r="I2398" s="48"/>
      <c r="J2398" s="48"/>
      <c r="K2398" s="48"/>
      <c r="L2398" s="48"/>
      <c r="M2398" s="48"/>
      <c r="N2398" s="48"/>
    </row>
    <row r="2399" spans="3:14">
      <c r="C2399" s="48"/>
      <c r="D2399" s="48"/>
      <c r="E2399" s="48"/>
      <c r="F2399" s="48"/>
      <c r="G2399" s="48"/>
      <c r="H2399" s="48"/>
      <c r="I2399" s="48"/>
      <c r="J2399" s="48"/>
      <c r="K2399" s="48"/>
      <c r="L2399" s="48"/>
      <c r="M2399" s="48"/>
      <c r="N2399" s="48"/>
    </row>
    <row r="2400" spans="3:14">
      <c r="C2400" s="48"/>
      <c r="D2400" s="48"/>
      <c r="E2400" s="48"/>
      <c r="F2400" s="48"/>
      <c r="G2400" s="48"/>
      <c r="H2400" s="48"/>
      <c r="I2400" s="48"/>
      <c r="J2400" s="48"/>
      <c r="K2400" s="48"/>
      <c r="L2400" s="48"/>
      <c r="M2400" s="48"/>
      <c r="N2400" s="48"/>
    </row>
    <row r="2401" spans="3:14">
      <c r="C2401" s="48"/>
      <c r="D2401" s="48"/>
      <c r="E2401" s="48"/>
      <c r="F2401" s="48"/>
      <c r="G2401" s="48"/>
      <c r="H2401" s="48"/>
      <c r="I2401" s="48"/>
      <c r="J2401" s="48"/>
      <c r="K2401" s="48"/>
      <c r="L2401" s="48"/>
      <c r="M2401" s="48"/>
      <c r="N2401" s="48"/>
    </row>
    <row r="2402" spans="3:14">
      <c r="C2402" s="48"/>
      <c r="D2402" s="48"/>
      <c r="E2402" s="48"/>
      <c r="F2402" s="48"/>
      <c r="G2402" s="48"/>
      <c r="H2402" s="48"/>
      <c r="I2402" s="48"/>
      <c r="J2402" s="48"/>
      <c r="K2402" s="48"/>
      <c r="L2402" s="48"/>
      <c r="M2402" s="48"/>
      <c r="N2402" s="48"/>
    </row>
    <row r="2403" spans="3:14">
      <c r="C2403" s="48"/>
      <c r="D2403" s="48"/>
      <c r="E2403" s="48"/>
      <c r="F2403" s="48"/>
      <c r="G2403" s="48"/>
      <c r="H2403" s="48"/>
      <c r="I2403" s="48"/>
      <c r="J2403" s="48"/>
      <c r="K2403" s="48"/>
      <c r="L2403" s="48"/>
      <c r="M2403" s="48"/>
      <c r="N2403" s="48"/>
    </row>
    <row r="2404" spans="3:14">
      <c r="C2404" s="48"/>
      <c r="D2404" s="48"/>
      <c r="E2404" s="48"/>
      <c r="F2404" s="48"/>
      <c r="G2404" s="48"/>
      <c r="H2404" s="48"/>
      <c r="I2404" s="48"/>
      <c r="J2404" s="48"/>
      <c r="K2404" s="48"/>
      <c r="L2404" s="48"/>
      <c r="M2404" s="48"/>
      <c r="N2404" s="48"/>
    </row>
    <row r="2405" spans="3:14">
      <c r="C2405" s="48"/>
      <c r="D2405" s="48"/>
      <c r="E2405" s="48"/>
      <c r="F2405" s="48"/>
      <c r="G2405" s="48"/>
      <c r="H2405" s="48"/>
      <c r="I2405" s="48"/>
      <c r="J2405" s="48"/>
      <c r="K2405" s="48"/>
      <c r="L2405" s="48"/>
      <c r="M2405" s="48"/>
      <c r="N2405" s="48"/>
    </row>
    <row r="2406" spans="3:14">
      <c r="C2406" s="48"/>
      <c r="D2406" s="48"/>
      <c r="E2406" s="48"/>
      <c r="F2406" s="48"/>
      <c r="G2406" s="48"/>
      <c r="H2406" s="48"/>
      <c r="I2406" s="48"/>
      <c r="J2406" s="48"/>
      <c r="K2406" s="48"/>
      <c r="L2406" s="48"/>
      <c r="M2406" s="48"/>
      <c r="N2406" s="48"/>
    </row>
    <row r="2407" spans="3:14">
      <c r="C2407" s="48"/>
      <c r="D2407" s="48"/>
      <c r="E2407" s="48"/>
      <c r="F2407" s="48"/>
      <c r="G2407" s="48"/>
      <c r="H2407" s="48"/>
      <c r="I2407" s="48"/>
      <c r="J2407" s="48"/>
      <c r="K2407" s="48"/>
      <c r="L2407" s="48"/>
      <c r="M2407" s="48"/>
      <c r="N2407" s="48"/>
    </row>
    <row r="2408" spans="3:14">
      <c r="C2408" s="48"/>
      <c r="D2408" s="48"/>
      <c r="E2408" s="48"/>
      <c r="F2408" s="48"/>
      <c r="G2408" s="48"/>
      <c r="H2408" s="48"/>
      <c r="I2408" s="48"/>
      <c r="J2408" s="48"/>
      <c r="K2408" s="48"/>
      <c r="L2408" s="48"/>
      <c r="M2408" s="48"/>
      <c r="N2408" s="48"/>
    </row>
    <row r="2409" spans="3:14">
      <c r="C2409" s="48"/>
      <c r="D2409" s="48"/>
      <c r="E2409" s="48"/>
      <c r="F2409" s="48"/>
      <c r="G2409" s="48"/>
      <c r="H2409" s="48"/>
      <c r="I2409" s="48"/>
      <c r="J2409" s="48"/>
      <c r="K2409" s="48"/>
      <c r="L2409" s="48"/>
      <c r="M2409" s="48"/>
      <c r="N2409" s="48"/>
    </row>
    <row r="2410" spans="3:14">
      <c r="C2410" s="48"/>
      <c r="D2410" s="48"/>
      <c r="E2410" s="48"/>
      <c r="F2410" s="48"/>
      <c r="G2410" s="48"/>
      <c r="H2410" s="48"/>
      <c r="I2410" s="48"/>
      <c r="J2410" s="48"/>
      <c r="K2410" s="48"/>
      <c r="L2410" s="48"/>
      <c r="M2410" s="48"/>
      <c r="N2410" s="48"/>
    </row>
    <row r="2411" spans="3:14">
      <c r="C2411" s="48"/>
      <c r="D2411" s="48"/>
      <c r="E2411" s="48"/>
      <c r="F2411" s="48"/>
      <c r="G2411" s="48"/>
      <c r="H2411" s="48"/>
      <c r="I2411" s="48"/>
      <c r="J2411" s="48"/>
      <c r="K2411" s="48"/>
      <c r="L2411" s="48"/>
      <c r="M2411" s="48"/>
      <c r="N2411" s="48"/>
    </row>
    <row r="2412" spans="3:14">
      <c r="C2412" s="48"/>
      <c r="D2412" s="48"/>
      <c r="E2412" s="48"/>
      <c r="F2412" s="48"/>
      <c r="G2412" s="48"/>
      <c r="H2412" s="48"/>
      <c r="I2412" s="48"/>
      <c r="J2412" s="48"/>
      <c r="K2412" s="48"/>
      <c r="L2412" s="48"/>
      <c r="M2412" s="48"/>
      <c r="N2412" s="48"/>
    </row>
    <row r="2413" spans="3:14">
      <c r="C2413" s="48"/>
      <c r="D2413" s="48"/>
      <c r="E2413" s="48"/>
      <c r="F2413" s="48"/>
      <c r="G2413" s="48"/>
      <c r="H2413" s="48"/>
      <c r="I2413" s="48"/>
      <c r="J2413" s="48"/>
      <c r="K2413" s="48"/>
      <c r="L2413" s="48"/>
      <c r="M2413" s="48"/>
      <c r="N2413" s="48"/>
    </row>
    <row r="2414" spans="3:14">
      <c r="C2414" s="48"/>
      <c r="D2414" s="48"/>
      <c r="E2414" s="48"/>
      <c r="F2414" s="48"/>
      <c r="G2414" s="48"/>
      <c r="H2414" s="48"/>
      <c r="I2414" s="48"/>
      <c r="J2414" s="48"/>
      <c r="K2414" s="48"/>
      <c r="L2414" s="48"/>
      <c r="M2414" s="48"/>
      <c r="N2414" s="48"/>
    </row>
    <row r="2415" spans="3:14">
      <c r="C2415" s="48"/>
      <c r="D2415" s="48"/>
      <c r="E2415" s="48"/>
      <c r="F2415" s="48"/>
      <c r="G2415" s="48"/>
      <c r="H2415" s="48"/>
      <c r="I2415" s="48"/>
      <c r="J2415" s="48"/>
      <c r="K2415" s="48"/>
      <c r="L2415" s="48"/>
      <c r="M2415" s="48"/>
      <c r="N2415" s="48"/>
    </row>
    <row r="2416" spans="3:14">
      <c r="C2416" s="48"/>
      <c r="D2416" s="48"/>
      <c r="E2416" s="48"/>
      <c r="F2416" s="48"/>
      <c r="G2416" s="48"/>
      <c r="H2416" s="48"/>
      <c r="I2416" s="48"/>
      <c r="J2416" s="48"/>
      <c r="K2416" s="48"/>
      <c r="L2416" s="48"/>
      <c r="M2416" s="48"/>
      <c r="N2416" s="48"/>
    </row>
    <row r="2417" spans="3:14">
      <c r="C2417" s="48"/>
      <c r="D2417" s="48"/>
      <c r="E2417" s="48"/>
      <c r="F2417" s="48"/>
      <c r="G2417" s="48"/>
      <c r="H2417" s="48"/>
      <c r="I2417" s="48"/>
      <c r="J2417" s="48"/>
      <c r="K2417" s="48"/>
      <c r="L2417" s="48"/>
      <c r="M2417" s="48"/>
      <c r="N2417" s="48"/>
    </row>
    <row r="2418" spans="3:14">
      <c r="C2418" s="48"/>
      <c r="D2418" s="48"/>
      <c r="E2418" s="48"/>
      <c r="F2418" s="48"/>
      <c r="G2418" s="48"/>
      <c r="H2418" s="48"/>
      <c r="I2418" s="48"/>
      <c r="J2418" s="48"/>
      <c r="K2418" s="48"/>
      <c r="L2418" s="48"/>
      <c r="M2418" s="48"/>
      <c r="N2418" s="48"/>
    </row>
    <row r="2419" spans="3:14">
      <c r="C2419" s="48"/>
      <c r="D2419" s="48"/>
      <c r="E2419" s="48"/>
      <c r="F2419" s="48"/>
      <c r="G2419" s="48"/>
      <c r="H2419" s="48"/>
      <c r="I2419" s="48"/>
      <c r="J2419" s="48"/>
      <c r="K2419" s="48"/>
      <c r="L2419" s="48"/>
      <c r="M2419" s="48"/>
      <c r="N2419" s="48"/>
    </row>
    <row r="2420" spans="3:14">
      <c r="C2420" s="48"/>
      <c r="D2420" s="48"/>
      <c r="E2420" s="48"/>
      <c r="F2420" s="48"/>
      <c r="G2420" s="48"/>
      <c r="H2420" s="48"/>
      <c r="I2420" s="48"/>
      <c r="J2420" s="48"/>
      <c r="K2420" s="48"/>
      <c r="L2420" s="48"/>
      <c r="M2420" s="48"/>
      <c r="N2420" s="48"/>
    </row>
    <row r="2421" spans="3:14">
      <c r="C2421" s="48"/>
      <c r="D2421" s="48"/>
      <c r="E2421" s="48"/>
      <c r="F2421" s="48"/>
      <c r="G2421" s="48"/>
      <c r="H2421" s="48"/>
      <c r="I2421" s="48"/>
      <c r="J2421" s="48"/>
      <c r="K2421" s="48"/>
      <c r="L2421" s="48"/>
      <c r="M2421" s="48"/>
      <c r="N2421" s="48"/>
    </row>
    <row r="2422" spans="3:14">
      <c r="C2422" s="48"/>
      <c r="D2422" s="48"/>
      <c r="E2422" s="48"/>
      <c r="F2422" s="48"/>
      <c r="G2422" s="48"/>
      <c r="H2422" s="48"/>
      <c r="I2422" s="48"/>
      <c r="J2422" s="48"/>
      <c r="K2422" s="48"/>
      <c r="L2422" s="48"/>
      <c r="M2422" s="48"/>
      <c r="N2422" s="48"/>
    </row>
    <row r="2423" spans="3:14">
      <c r="C2423" s="48"/>
      <c r="D2423" s="48"/>
      <c r="E2423" s="48"/>
      <c r="F2423" s="48"/>
      <c r="G2423" s="48"/>
      <c r="H2423" s="48"/>
      <c r="I2423" s="48"/>
      <c r="J2423" s="48"/>
      <c r="K2423" s="48"/>
      <c r="L2423" s="48"/>
      <c r="M2423" s="48"/>
      <c r="N2423" s="48"/>
    </row>
    <row r="2424" spans="3:14">
      <c r="C2424" s="48"/>
      <c r="D2424" s="48"/>
      <c r="E2424" s="48"/>
      <c r="F2424" s="48"/>
      <c r="G2424" s="48"/>
      <c r="H2424" s="48"/>
      <c r="I2424" s="48"/>
      <c r="J2424" s="48"/>
      <c r="K2424" s="48"/>
      <c r="L2424" s="48"/>
      <c r="M2424" s="48"/>
      <c r="N2424" s="48"/>
    </row>
    <row r="2425" spans="3:14">
      <c r="C2425" s="48"/>
      <c r="D2425" s="48"/>
      <c r="E2425" s="48"/>
      <c r="F2425" s="48"/>
      <c r="G2425" s="48"/>
      <c r="H2425" s="48"/>
      <c r="I2425" s="48"/>
      <c r="J2425" s="48"/>
      <c r="K2425" s="48"/>
      <c r="L2425" s="48"/>
      <c r="M2425" s="48"/>
      <c r="N2425" s="48"/>
    </row>
    <row r="2426" spans="3:14">
      <c r="C2426" s="48"/>
      <c r="D2426" s="48"/>
      <c r="E2426" s="48"/>
      <c r="F2426" s="48"/>
      <c r="G2426" s="48"/>
      <c r="H2426" s="48"/>
      <c r="I2426" s="48"/>
      <c r="J2426" s="48"/>
      <c r="K2426" s="48"/>
      <c r="L2426" s="48"/>
      <c r="M2426" s="48"/>
      <c r="N2426" s="48"/>
    </row>
    <row r="2427" spans="3:14">
      <c r="C2427" s="48"/>
      <c r="D2427" s="48"/>
      <c r="E2427" s="48"/>
      <c r="F2427" s="48"/>
      <c r="G2427" s="48"/>
      <c r="H2427" s="48"/>
      <c r="I2427" s="48"/>
      <c r="J2427" s="48"/>
      <c r="K2427" s="48"/>
      <c r="L2427" s="48"/>
      <c r="M2427" s="48"/>
      <c r="N2427" s="48"/>
    </row>
    <row r="2428" spans="3:14">
      <c r="C2428" s="48"/>
      <c r="D2428" s="48"/>
      <c r="E2428" s="48"/>
      <c r="F2428" s="48"/>
      <c r="G2428" s="48"/>
      <c r="H2428" s="48"/>
      <c r="I2428" s="48"/>
      <c r="J2428" s="48"/>
      <c r="K2428" s="48"/>
      <c r="L2428" s="48"/>
      <c r="M2428" s="48"/>
      <c r="N2428" s="48"/>
    </row>
    <row r="2429" spans="3:14">
      <c r="C2429" s="48"/>
      <c r="D2429" s="48"/>
      <c r="E2429" s="48"/>
      <c r="F2429" s="48"/>
      <c r="G2429" s="48"/>
      <c r="H2429" s="48"/>
      <c r="I2429" s="48"/>
      <c r="J2429" s="48"/>
      <c r="K2429" s="48"/>
      <c r="L2429" s="48"/>
      <c r="M2429" s="48"/>
      <c r="N2429" s="48"/>
    </row>
    <row r="2430" spans="3:14">
      <c r="C2430" s="48"/>
      <c r="D2430" s="48"/>
      <c r="E2430" s="48"/>
      <c r="F2430" s="48"/>
      <c r="G2430" s="48"/>
      <c r="H2430" s="48"/>
      <c r="I2430" s="48"/>
      <c r="J2430" s="48"/>
      <c r="K2430" s="48"/>
      <c r="L2430" s="48"/>
      <c r="M2430" s="48"/>
      <c r="N2430" s="48"/>
    </row>
    <row r="2431" spans="3:14">
      <c r="C2431" s="48"/>
      <c r="D2431" s="48"/>
      <c r="E2431" s="48"/>
      <c r="F2431" s="48"/>
      <c r="G2431" s="48"/>
      <c r="H2431" s="48"/>
      <c r="I2431" s="48"/>
      <c r="J2431" s="48"/>
      <c r="K2431" s="48"/>
      <c r="L2431" s="48"/>
      <c r="M2431" s="48"/>
      <c r="N2431" s="48"/>
    </row>
    <row r="2432" spans="3:14">
      <c r="C2432" s="48"/>
      <c r="D2432" s="48"/>
      <c r="E2432" s="48"/>
      <c r="F2432" s="48"/>
      <c r="G2432" s="48"/>
      <c r="H2432" s="48"/>
      <c r="I2432" s="48"/>
      <c r="J2432" s="48"/>
      <c r="K2432" s="48"/>
      <c r="L2432" s="48"/>
      <c r="M2432" s="48"/>
      <c r="N2432" s="48"/>
    </row>
    <row r="2433" spans="3:14">
      <c r="C2433" s="48"/>
      <c r="D2433" s="48"/>
      <c r="E2433" s="48"/>
      <c r="F2433" s="48"/>
      <c r="G2433" s="48"/>
      <c r="H2433" s="48"/>
      <c r="I2433" s="48"/>
      <c r="J2433" s="48"/>
      <c r="K2433" s="48"/>
      <c r="L2433" s="48"/>
      <c r="M2433" s="48"/>
      <c r="N2433" s="48"/>
    </row>
    <row r="2434" spans="3:14">
      <c r="C2434" s="48"/>
      <c r="D2434" s="48"/>
      <c r="E2434" s="48"/>
      <c r="F2434" s="48"/>
      <c r="G2434" s="48"/>
      <c r="H2434" s="48"/>
      <c r="I2434" s="48"/>
      <c r="J2434" s="48"/>
      <c r="K2434" s="48"/>
      <c r="L2434" s="48"/>
      <c r="M2434" s="48"/>
      <c r="N2434" s="48"/>
    </row>
    <row r="2435" spans="3:14">
      <c r="C2435" s="48"/>
      <c r="D2435" s="48"/>
      <c r="E2435" s="48"/>
      <c r="F2435" s="48"/>
      <c r="G2435" s="48"/>
      <c r="H2435" s="48"/>
      <c r="I2435" s="48"/>
      <c r="J2435" s="48"/>
      <c r="K2435" s="48"/>
      <c r="L2435" s="48"/>
      <c r="M2435" s="48"/>
      <c r="N2435" s="48"/>
    </row>
    <row r="2436" spans="3:14">
      <c r="C2436" s="48"/>
      <c r="D2436" s="48"/>
      <c r="E2436" s="48"/>
      <c r="F2436" s="48"/>
      <c r="G2436" s="48"/>
      <c r="H2436" s="48"/>
      <c r="I2436" s="48"/>
      <c r="J2436" s="48"/>
      <c r="K2436" s="48"/>
      <c r="L2436" s="48"/>
      <c r="M2436" s="48"/>
      <c r="N2436" s="48"/>
    </row>
    <row r="2437" spans="3:14">
      <c r="C2437" s="48"/>
      <c r="D2437" s="48"/>
      <c r="E2437" s="48"/>
      <c r="F2437" s="48"/>
      <c r="G2437" s="48"/>
      <c r="H2437" s="48"/>
      <c r="I2437" s="48"/>
      <c r="J2437" s="48"/>
      <c r="K2437" s="48"/>
      <c r="L2437" s="48"/>
      <c r="M2437" s="48"/>
      <c r="N2437" s="48"/>
    </row>
    <row r="2438" spans="3:14">
      <c r="C2438" s="48"/>
      <c r="D2438" s="48"/>
      <c r="E2438" s="48"/>
      <c r="F2438" s="48"/>
      <c r="G2438" s="48"/>
      <c r="H2438" s="48"/>
      <c r="I2438" s="48"/>
      <c r="J2438" s="48"/>
      <c r="K2438" s="48"/>
      <c r="L2438" s="48"/>
      <c r="M2438" s="48"/>
      <c r="N2438" s="48"/>
    </row>
    <row r="2439" spans="3:14">
      <c r="C2439" s="48"/>
      <c r="D2439" s="48"/>
      <c r="E2439" s="48"/>
      <c r="F2439" s="48"/>
      <c r="G2439" s="48"/>
      <c r="H2439" s="48"/>
      <c r="I2439" s="48"/>
      <c r="J2439" s="48"/>
      <c r="K2439" s="48"/>
      <c r="L2439" s="48"/>
      <c r="M2439" s="48"/>
      <c r="N2439" s="48"/>
    </row>
    <row r="2440" spans="3:14">
      <c r="C2440" s="48"/>
      <c r="D2440" s="48"/>
      <c r="E2440" s="48"/>
      <c r="F2440" s="48"/>
      <c r="G2440" s="48"/>
      <c r="H2440" s="48"/>
      <c r="I2440" s="48"/>
      <c r="J2440" s="48"/>
      <c r="K2440" s="48"/>
      <c r="L2440" s="48"/>
      <c r="M2440" s="48"/>
      <c r="N2440" s="48"/>
    </row>
    <row r="2441" spans="3:14">
      <c r="C2441" s="48"/>
      <c r="D2441" s="48"/>
      <c r="E2441" s="48"/>
      <c r="F2441" s="48"/>
      <c r="G2441" s="48"/>
      <c r="H2441" s="48"/>
      <c r="I2441" s="48"/>
      <c r="J2441" s="48"/>
      <c r="K2441" s="48"/>
      <c r="L2441" s="48"/>
      <c r="M2441" s="48"/>
      <c r="N2441" s="48"/>
    </row>
    <row r="2442" spans="3:14">
      <c r="C2442" s="48"/>
      <c r="D2442" s="48"/>
      <c r="E2442" s="48"/>
      <c r="F2442" s="48"/>
      <c r="G2442" s="48"/>
      <c r="H2442" s="48"/>
      <c r="I2442" s="48"/>
      <c r="J2442" s="48"/>
      <c r="K2442" s="48"/>
      <c r="L2442" s="48"/>
      <c r="M2442" s="48"/>
      <c r="N2442" s="48"/>
    </row>
    <row r="2443" spans="3:14">
      <c r="C2443" s="48"/>
      <c r="D2443" s="48"/>
      <c r="E2443" s="48"/>
      <c r="F2443" s="48"/>
      <c r="G2443" s="48"/>
      <c r="H2443" s="48"/>
      <c r="I2443" s="48"/>
      <c r="J2443" s="48"/>
      <c r="K2443" s="48"/>
      <c r="L2443" s="48"/>
      <c r="M2443" s="48"/>
      <c r="N2443" s="48"/>
    </row>
    <row r="2444" spans="3:14">
      <c r="C2444" s="48"/>
      <c r="D2444" s="48"/>
      <c r="E2444" s="48"/>
      <c r="F2444" s="48"/>
      <c r="G2444" s="48"/>
      <c r="H2444" s="48"/>
      <c r="I2444" s="48"/>
      <c r="J2444" s="48"/>
      <c r="K2444" s="48"/>
      <c r="L2444" s="48"/>
      <c r="M2444" s="48"/>
      <c r="N2444" s="48"/>
    </row>
    <row r="2445" spans="3:14">
      <c r="C2445" s="48"/>
      <c r="D2445" s="48"/>
      <c r="E2445" s="48"/>
      <c r="F2445" s="48"/>
      <c r="G2445" s="48"/>
      <c r="H2445" s="48"/>
      <c r="I2445" s="48"/>
      <c r="J2445" s="48"/>
      <c r="K2445" s="48"/>
      <c r="L2445" s="48"/>
      <c r="M2445" s="48"/>
      <c r="N2445" s="48"/>
    </row>
    <row r="2446" spans="3:14">
      <c r="C2446" s="48"/>
      <c r="D2446" s="48"/>
      <c r="E2446" s="48"/>
      <c r="F2446" s="48"/>
      <c r="G2446" s="48"/>
      <c r="H2446" s="48"/>
      <c r="I2446" s="48"/>
      <c r="J2446" s="48"/>
      <c r="K2446" s="48"/>
      <c r="L2446" s="48"/>
      <c r="M2446" s="48"/>
      <c r="N2446" s="48"/>
    </row>
    <row r="2447" spans="3:14">
      <c r="C2447" s="48"/>
      <c r="D2447" s="48"/>
      <c r="E2447" s="48"/>
      <c r="F2447" s="48"/>
      <c r="G2447" s="48"/>
      <c r="H2447" s="48"/>
      <c r="I2447" s="48"/>
      <c r="J2447" s="48"/>
      <c r="K2447" s="48"/>
      <c r="L2447" s="48"/>
      <c r="M2447" s="48"/>
      <c r="N2447" s="48"/>
    </row>
    <row r="2448" spans="3:14">
      <c r="C2448" s="48"/>
      <c r="D2448" s="48"/>
      <c r="E2448" s="48"/>
      <c r="F2448" s="48"/>
      <c r="G2448" s="48"/>
      <c r="H2448" s="48"/>
      <c r="I2448" s="48"/>
      <c r="J2448" s="48"/>
      <c r="K2448" s="48"/>
      <c r="L2448" s="48"/>
      <c r="M2448" s="48"/>
      <c r="N2448" s="48"/>
    </row>
    <row r="2449" spans="3:14">
      <c r="C2449" s="48"/>
      <c r="D2449" s="48"/>
      <c r="E2449" s="48"/>
      <c r="F2449" s="48"/>
      <c r="G2449" s="48"/>
      <c r="H2449" s="48"/>
      <c r="I2449" s="48"/>
      <c r="J2449" s="48"/>
      <c r="K2449" s="48"/>
      <c r="L2449" s="48"/>
      <c r="M2449" s="48"/>
      <c r="N2449" s="48"/>
    </row>
    <row r="2450" spans="3:14">
      <c r="C2450" s="48"/>
      <c r="D2450" s="48"/>
      <c r="E2450" s="48"/>
      <c r="F2450" s="48"/>
      <c r="G2450" s="48"/>
      <c r="H2450" s="48"/>
      <c r="I2450" s="48"/>
      <c r="J2450" s="48"/>
      <c r="K2450" s="48"/>
      <c r="L2450" s="48"/>
      <c r="M2450" s="48"/>
      <c r="N2450" s="48"/>
    </row>
    <row r="2451" spans="3:14">
      <c r="C2451" s="48"/>
      <c r="D2451" s="48"/>
      <c r="E2451" s="48"/>
      <c r="F2451" s="48"/>
      <c r="G2451" s="48"/>
      <c r="H2451" s="48"/>
      <c r="I2451" s="48"/>
      <c r="J2451" s="48"/>
      <c r="K2451" s="48"/>
      <c r="L2451" s="48"/>
      <c r="M2451" s="48"/>
      <c r="N2451" s="48"/>
    </row>
    <row r="2452" spans="3:14">
      <c r="C2452" s="48"/>
      <c r="D2452" s="48"/>
      <c r="E2452" s="48"/>
      <c r="F2452" s="48"/>
      <c r="G2452" s="48"/>
      <c r="H2452" s="48"/>
      <c r="I2452" s="48"/>
      <c r="J2452" s="48"/>
      <c r="K2452" s="48"/>
      <c r="L2452" s="48"/>
      <c r="M2452" s="48"/>
      <c r="N2452" s="48"/>
    </row>
    <row r="2453" spans="3:14">
      <c r="C2453" s="48"/>
      <c r="D2453" s="48"/>
      <c r="E2453" s="48"/>
      <c r="F2453" s="48"/>
      <c r="G2453" s="48"/>
      <c r="H2453" s="48"/>
      <c r="I2453" s="48"/>
      <c r="J2453" s="48"/>
      <c r="K2453" s="48"/>
      <c r="L2453" s="48"/>
      <c r="M2453" s="48"/>
      <c r="N2453" s="48"/>
    </row>
    <row r="2454" spans="3:14">
      <c r="C2454" s="48"/>
      <c r="D2454" s="48"/>
      <c r="E2454" s="48"/>
      <c r="F2454" s="48"/>
      <c r="G2454" s="48"/>
      <c r="H2454" s="48"/>
      <c r="I2454" s="48"/>
      <c r="J2454" s="48"/>
      <c r="K2454" s="48"/>
      <c r="L2454" s="48"/>
      <c r="M2454" s="48"/>
      <c r="N2454" s="48"/>
    </row>
    <row r="2455" spans="3:14">
      <c r="C2455" s="48"/>
      <c r="D2455" s="48"/>
      <c r="E2455" s="48"/>
      <c r="F2455" s="48"/>
      <c r="G2455" s="48"/>
      <c r="H2455" s="48"/>
      <c r="I2455" s="48"/>
      <c r="J2455" s="48"/>
      <c r="K2455" s="48"/>
      <c r="L2455" s="48"/>
      <c r="M2455" s="48"/>
      <c r="N2455" s="48"/>
    </row>
    <row r="2456" spans="3:14">
      <c r="C2456" s="48"/>
      <c r="D2456" s="48"/>
      <c r="E2456" s="48"/>
      <c r="F2456" s="48"/>
      <c r="G2456" s="48"/>
      <c r="H2456" s="48"/>
      <c r="I2456" s="48"/>
      <c r="J2456" s="48"/>
      <c r="K2456" s="48"/>
      <c r="L2456" s="48"/>
      <c r="M2456" s="48"/>
      <c r="N2456" s="48"/>
    </row>
    <row r="2457" spans="3:14">
      <c r="C2457" s="48"/>
      <c r="D2457" s="48"/>
      <c r="E2457" s="48"/>
      <c r="F2457" s="48"/>
      <c r="G2457" s="48"/>
      <c r="H2457" s="48"/>
      <c r="I2457" s="48"/>
      <c r="J2457" s="48"/>
      <c r="K2457" s="48"/>
      <c r="L2457" s="48"/>
      <c r="M2457" s="48"/>
      <c r="N2457" s="48"/>
    </row>
    <row r="2458" spans="3:14">
      <c r="C2458" s="48"/>
      <c r="D2458" s="48"/>
      <c r="E2458" s="48"/>
      <c r="F2458" s="48"/>
      <c r="G2458" s="48"/>
      <c r="H2458" s="48"/>
      <c r="I2458" s="48"/>
      <c r="J2458" s="48"/>
      <c r="K2458" s="48"/>
      <c r="L2458" s="48"/>
      <c r="M2458" s="48"/>
      <c r="N2458" s="48"/>
    </row>
    <row r="2459" spans="3:14">
      <c r="C2459" s="48"/>
      <c r="D2459" s="48"/>
      <c r="E2459" s="48"/>
      <c r="F2459" s="48"/>
      <c r="G2459" s="48"/>
      <c r="H2459" s="48"/>
      <c r="I2459" s="48"/>
      <c r="J2459" s="48"/>
      <c r="K2459" s="48"/>
      <c r="L2459" s="48"/>
      <c r="M2459" s="48"/>
      <c r="N2459" s="48"/>
    </row>
    <row r="2460" spans="3:14">
      <c r="C2460" s="48"/>
      <c r="D2460" s="48"/>
      <c r="E2460" s="48"/>
      <c r="F2460" s="48"/>
      <c r="G2460" s="48"/>
      <c r="H2460" s="48"/>
      <c r="I2460" s="48"/>
      <c r="J2460" s="48"/>
      <c r="K2460" s="48"/>
      <c r="L2460" s="48"/>
      <c r="M2460" s="48"/>
      <c r="N2460" s="48"/>
    </row>
    <row r="2461" spans="3:14">
      <c r="C2461" s="48"/>
      <c r="D2461" s="48"/>
      <c r="E2461" s="48"/>
      <c r="F2461" s="48"/>
      <c r="G2461" s="48"/>
      <c r="H2461" s="48"/>
      <c r="I2461" s="48"/>
      <c r="J2461" s="48"/>
      <c r="K2461" s="48"/>
      <c r="L2461" s="48"/>
      <c r="M2461" s="48"/>
      <c r="N2461" s="48"/>
    </row>
    <row r="2462" spans="3:14">
      <c r="C2462" s="48"/>
      <c r="D2462" s="48"/>
      <c r="E2462" s="48"/>
      <c r="F2462" s="48"/>
      <c r="G2462" s="48"/>
      <c r="H2462" s="48"/>
      <c r="I2462" s="48"/>
      <c r="J2462" s="48"/>
      <c r="K2462" s="48"/>
      <c r="L2462" s="48"/>
      <c r="M2462" s="48"/>
      <c r="N2462" s="48"/>
    </row>
    <row r="2463" spans="3:14">
      <c r="C2463" s="48"/>
      <c r="D2463" s="48"/>
      <c r="E2463" s="48"/>
      <c r="F2463" s="48"/>
      <c r="G2463" s="48"/>
      <c r="H2463" s="48"/>
      <c r="I2463" s="48"/>
      <c r="J2463" s="48"/>
      <c r="K2463" s="48"/>
      <c r="L2463" s="48"/>
      <c r="M2463" s="48"/>
      <c r="N2463" s="48"/>
    </row>
    <row r="2464" spans="3:14">
      <c r="C2464" s="48"/>
      <c r="D2464" s="48"/>
      <c r="E2464" s="48"/>
      <c r="F2464" s="48"/>
      <c r="G2464" s="48"/>
      <c r="H2464" s="48"/>
      <c r="I2464" s="48"/>
      <c r="J2464" s="48"/>
      <c r="K2464" s="48"/>
      <c r="L2464" s="48"/>
      <c r="M2464" s="48"/>
      <c r="N2464" s="48"/>
    </row>
    <row r="2465" spans="3:14">
      <c r="C2465" s="48"/>
      <c r="D2465" s="48"/>
      <c r="E2465" s="48"/>
      <c r="F2465" s="48"/>
      <c r="G2465" s="48"/>
      <c r="H2465" s="48"/>
      <c r="I2465" s="48"/>
      <c r="J2465" s="48"/>
      <c r="K2465" s="48"/>
      <c r="L2465" s="48"/>
      <c r="M2465" s="48"/>
      <c r="N2465" s="48"/>
    </row>
    <row r="2466" spans="3:14">
      <c r="C2466" s="48"/>
      <c r="D2466" s="48"/>
      <c r="E2466" s="48"/>
      <c r="F2466" s="48"/>
      <c r="G2466" s="48"/>
      <c r="H2466" s="48"/>
      <c r="I2466" s="48"/>
      <c r="J2466" s="48"/>
      <c r="K2466" s="48"/>
      <c r="L2466" s="48"/>
      <c r="M2466" s="48"/>
      <c r="N2466" s="48"/>
    </row>
    <row r="2467" spans="3:14">
      <c r="C2467" s="48"/>
      <c r="D2467" s="48"/>
      <c r="E2467" s="48"/>
      <c r="F2467" s="48"/>
      <c r="G2467" s="48"/>
      <c r="H2467" s="48"/>
      <c r="I2467" s="48"/>
      <c r="J2467" s="48"/>
      <c r="K2467" s="48"/>
      <c r="L2467" s="48"/>
      <c r="M2467" s="48"/>
      <c r="N2467" s="48"/>
    </row>
    <row r="2468" spans="3:14">
      <c r="C2468" s="48"/>
      <c r="D2468" s="48"/>
      <c r="E2468" s="48"/>
      <c r="F2468" s="48"/>
      <c r="G2468" s="48"/>
      <c r="H2468" s="48"/>
      <c r="I2468" s="48"/>
      <c r="J2468" s="48"/>
      <c r="K2468" s="48"/>
      <c r="L2468" s="48"/>
      <c r="M2468" s="48"/>
      <c r="N2468" s="48"/>
    </row>
    <row r="2469" spans="3:14">
      <c r="C2469" s="48"/>
      <c r="D2469" s="48"/>
      <c r="E2469" s="48"/>
      <c r="F2469" s="48"/>
      <c r="G2469" s="48"/>
      <c r="H2469" s="48"/>
      <c r="I2469" s="48"/>
      <c r="J2469" s="48"/>
      <c r="K2469" s="48"/>
      <c r="L2469" s="48"/>
      <c r="M2469" s="48"/>
      <c r="N2469" s="48"/>
    </row>
    <row r="2470" spans="3:14">
      <c r="C2470" s="48"/>
      <c r="D2470" s="48"/>
      <c r="E2470" s="48"/>
      <c r="F2470" s="48"/>
      <c r="G2470" s="48"/>
      <c r="H2470" s="48"/>
      <c r="I2470" s="48"/>
      <c r="J2470" s="48"/>
      <c r="K2470" s="48"/>
      <c r="L2470" s="48"/>
      <c r="M2470" s="48"/>
      <c r="N2470" s="48"/>
    </row>
    <row r="2471" spans="3:14">
      <c r="C2471" s="48"/>
      <c r="D2471" s="48"/>
      <c r="E2471" s="48"/>
      <c r="F2471" s="48"/>
      <c r="G2471" s="48"/>
      <c r="H2471" s="48"/>
      <c r="I2471" s="48"/>
      <c r="J2471" s="48"/>
      <c r="K2471" s="48"/>
      <c r="L2471" s="48"/>
      <c r="M2471" s="48"/>
      <c r="N2471" s="48"/>
    </row>
    <row r="2472" spans="3:14">
      <c r="C2472" s="48"/>
      <c r="D2472" s="48"/>
      <c r="E2472" s="48"/>
      <c r="F2472" s="48"/>
      <c r="G2472" s="48"/>
      <c r="H2472" s="48"/>
      <c r="I2472" s="48"/>
      <c r="J2472" s="48"/>
      <c r="K2472" s="48"/>
      <c r="L2472" s="48"/>
      <c r="M2472" s="48"/>
      <c r="N2472" s="48"/>
    </row>
    <row r="2473" spans="3:14">
      <c r="C2473" s="48"/>
      <c r="D2473" s="48"/>
      <c r="E2473" s="48"/>
      <c r="F2473" s="48"/>
      <c r="G2473" s="48"/>
      <c r="H2473" s="48"/>
      <c r="I2473" s="48"/>
      <c r="J2473" s="48"/>
      <c r="K2473" s="48"/>
      <c r="L2473" s="48"/>
      <c r="M2473" s="48"/>
      <c r="N2473" s="48"/>
    </row>
    <row r="2474" spans="3:14">
      <c r="C2474" s="48"/>
      <c r="D2474" s="48"/>
      <c r="E2474" s="48"/>
      <c r="F2474" s="48"/>
      <c r="G2474" s="48"/>
      <c r="H2474" s="48"/>
      <c r="I2474" s="48"/>
      <c r="J2474" s="48"/>
      <c r="K2474" s="48"/>
      <c r="L2474" s="48"/>
      <c r="M2474" s="48"/>
      <c r="N2474" s="48"/>
    </row>
    <row r="2475" spans="3:14">
      <c r="C2475" s="48"/>
      <c r="D2475" s="48"/>
      <c r="E2475" s="48"/>
      <c r="F2475" s="48"/>
      <c r="G2475" s="48"/>
      <c r="H2475" s="48"/>
      <c r="I2475" s="48"/>
      <c r="J2475" s="48"/>
      <c r="K2475" s="48"/>
      <c r="L2475" s="48"/>
      <c r="M2475" s="48"/>
      <c r="N2475" s="48"/>
    </row>
    <row r="2476" spans="3:14">
      <c r="C2476" s="48"/>
      <c r="D2476" s="48"/>
      <c r="E2476" s="48"/>
      <c r="F2476" s="48"/>
      <c r="G2476" s="48"/>
      <c r="H2476" s="48"/>
      <c r="I2476" s="48"/>
      <c r="J2476" s="48"/>
      <c r="K2476" s="48"/>
      <c r="L2476" s="48"/>
      <c r="M2476" s="48"/>
      <c r="N2476" s="48"/>
    </row>
    <row r="2477" spans="3:14">
      <c r="C2477" s="48"/>
      <c r="D2477" s="48"/>
      <c r="E2477" s="48"/>
      <c r="F2477" s="48"/>
      <c r="G2477" s="48"/>
      <c r="H2477" s="48"/>
      <c r="I2477" s="48"/>
      <c r="J2477" s="48"/>
      <c r="K2477" s="48"/>
      <c r="L2477" s="48"/>
      <c r="M2477" s="48"/>
      <c r="N2477" s="48"/>
    </row>
    <row r="2478" spans="3:14">
      <c r="C2478" s="48"/>
      <c r="D2478" s="48"/>
      <c r="E2478" s="48"/>
      <c r="F2478" s="48"/>
      <c r="G2478" s="48"/>
      <c r="H2478" s="48"/>
      <c r="I2478" s="48"/>
      <c r="J2478" s="48"/>
      <c r="K2478" s="48"/>
      <c r="L2478" s="48"/>
      <c r="M2478" s="48"/>
      <c r="N2478" s="48"/>
    </row>
    <row r="2479" spans="3:14">
      <c r="C2479" s="48"/>
      <c r="D2479" s="48"/>
      <c r="E2479" s="48"/>
      <c r="F2479" s="48"/>
      <c r="G2479" s="48"/>
      <c r="H2479" s="48"/>
      <c r="I2479" s="48"/>
      <c r="J2479" s="48"/>
      <c r="K2479" s="48"/>
      <c r="L2479" s="48"/>
      <c r="M2479" s="48"/>
      <c r="N2479" s="48"/>
    </row>
    <row r="2480" spans="3:14">
      <c r="C2480" s="48"/>
      <c r="D2480" s="48"/>
      <c r="E2480" s="48"/>
      <c r="F2480" s="48"/>
      <c r="G2480" s="48"/>
      <c r="H2480" s="48"/>
      <c r="I2480" s="48"/>
      <c r="J2480" s="48"/>
      <c r="K2480" s="48"/>
      <c r="L2480" s="48"/>
      <c r="M2480" s="48"/>
      <c r="N2480" s="48"/>
    </row>
    <row r="2481" spans="3:14">
      <c r="C2481" s="48"/>
      <c r="D2481" s="48"/>
      <c r="E2481" s="48"/>
      <c r="F2481" s="48"/>
      <c r="G2481" s="48"/>
      <c r="H2481" s="48"/>
      <c r="I2481" s="48"/>
      <c r="J2481" s="48"/>
      <c r="K2481" s="48"/>
      <c r="L2481" s="48"/>
      <c r="M2481" s="48"/>
      <c r="N2481" s="48"/>
    </row>
    <row r="2482" spans="3:14">
      <c r="C2482" s="48"/>
      <c r="D2482" s="48"/>
      <c r="E2482" s="48"/>
      <c r="F2482" s="48"/>
      <c r="G2482" s="48"/>
      <c r="H2482" s="48"/>
      <c r="I2482" s="48"/>
      <c r="J2482" s="48"/>
      <c r="K2482" s="48"/>
      <c r="L2482" s="48"/>
      <c r="M2482" s="48"/>
      <c r="N2482" s="48"/>
    </row>
    <row r="2483" spans="3:14">
      <c r="C2483" s="48"/>
      <c r="D2483" s="48"/>
      <c r="E2483" s="48"/>
      <c r="F2483" s="48"/>
      <c r="G2483" s="48"/>
      <c r="H2483" s="48"/>
      <c r="I2483" s="48"/>
      <c r="J2483" s="48"/>
      <c r="K2483" s="48"/>
      <c r="L2483" s="48"/>
      <c r="M2483" s="48"/>
      <c r="N2483" s="48"/>
    </row>
    <row r="2484" spans="3:14">
      <c r="C2484" s="48"/>
      <c r="D2484" s="48"/>
      <c r="E2484" s="48"/>
      <c r="F2484" s="48"/>
      <c r="G2484" s="48"/>
      <c r="H2484" s="48"/>
      <c r="I2484" s="48"/>
      <c r="J2484" s="48"/>
      <c r="K2484" s="48"/>
      <c r="L2484" s="48"/>
      <c r="M2484" s="48"/>
      <c r="N2484" s="48"/>
    </row>
    <row r="2485" spans="3:14">
      <c r="C2485" s="48"/>
      <c r="D2485" s="48"/>
      <c r="E2485" s="48"/>
      <c r="F2485" s="48"/>
      <c r="G2485" s="48"/>
      <c r="H2485" s="48"/>
      <c r="I2485" s="48"/>
      <c r="J2485" s="48"/>
      <c r="K2485" s="48"/>
      <c r="L2485" s="48"/>
      <c r="M2485" s="48"/>
      <c r="N2485" s="48"/>
    </row>
    <row r="2486" spans="3:14">
      <c r="C2486" s="48"/>
      <c r="D2486" s="48"/>
      <c r="E2486" s="48"/>
      <c r="F2486" s="48"/>
      <c r="G2486" s="48"/>
      <c r="H2486" s="48"/>
      <c r="I2486" s="48"/>
      <c r="J2486" s="48"/>
      <c r="K2486" s="48"/>
      <c r="L2486" s="48"/>
      <c r="M2486" s="48"/>
      <c r="N2486" s="48"/>
    </row>
    <row r="2487" spans="3:14">
      <c r="C2487" s="48"/>
      <c r="D2487" s="48"/>
      <c r="E2487" s="48"/>
      <c r="F2487" s="48"/>
      <c r="G2487" s="48"/>
      <c r="H2487" s="48"/>
      <c r="I2487" s="48"/>
      <c r="J2487" s="48"/>
      <c r="K2487" s="48"/>
      <c r="L2487" s="48"/>
      <c r="M2487" s="48"/>
      <c r="N2487" s="48"/>
    </row>
    <row r="2488" spans="3:14">
      <c r="C2488" s="48"/>
      <c r="D2488" s="48"/>
      <c r="E2488" s="48"/>
      <c r="F2488" s="48"/>
      <c r="G2488" s="48"/>
      <c r="H2488" s="48"/>
      <c r="I2488" s="48"/>
      <c r="J2488" s="48"/>
      <c r="K2488" s="48"/>
      <c r="L2488" s="48"/>
      <c r="M2488" s="48"/>
      <c r="N2488" s="48"/>
    </row>
    <row r="2489" spans="3:14">
      <c r="C2489" s="48"/>
      <c r="D2489" s="48"/>
      <c r="E2489" s="48"/>
      <c r="F2489" s="48"/>
      <c r="G2489" s="48"/>
      <c r="H2489" s="48"/>
      <c r="I2489" s="48"/>
      <c r="J2489" s="48"/>
      <c r="K2489" s="48"/>
      <c r="L2489" s="48"/>
      <c r="M2489" s="48"/>
      <c r="N2489" s="48"/>
    </row>
    <row r="2490" spans="3:14">
      <c r="C2490" s="48"/>
      <c r="D2490" s="48"/>
      <c r="E2490" s="48"/>
      <c r="F2490" s="48"/>
      <c r="G2490" s="48"/>
      <c r="H2490" s="48"/>
      <c r="I2490" s="48"/>
      <c r="J2490" s="48"/>
      <c r="K2490" s="48"/>
      <c r="L2490" s="48"/>
      <c r="M2490" s="48"/>
      <c r="N2490" s="48"/>
    </row>
    <row r="2491" spans="3:14">
      <c r="C2491" s="48"/>
      <c r="D2491" s="48"/>
      <c r="E2491" s="48"/>
      <c r="F2491" s="48"/>
      <c r="G2491" s="48"/>
      <c r="H2491" s="48"/>
      <c r="I2491" s="48"/>
      <c r="J2491" s="48"/>
      <c r="K2491" s="48"/>
      <c r="L2491" s="48"/>
      <c r="M2491" s="48"/>
      <c r="N2491" s="48"/>
    </row>
    <row r="2492" spans="3:14">
      <c r="C2492" s="48"/>
      <c r="D2492" s="48"/>
      <c r="E2492" s="48"/>
      <c r="F2492" s="48"/>
      <c r="G2492" s="48"/>
      <c r="H2492" s="48"/>
      <c r="I2492" s="48"/>
      <c r="J2492" s="48"/>
      <c r="K2492" s="48"/>
      <c r="L2492" s="48"/>
      <c r="M2492" s="48"/>
      <c r="N2492" s="48"/>
    </row>
    <row r="2493" spans="3:14">
      <c r="C2493" s="48"/>
      <c r="D2493" s="48"/>
      <c r="E2493" s="48"/>
      <c r="F2493" s="48"/>
      <c r="G2493" s="48"/>
      <c r="H2493" s="48"/>
      <c r="I2493" s="48"/>
      <c r="J2493" s="48"/>
      <c r="K2493" s="48"/>
      <c r="L2493" s="48"/>
      <c r="M2493" s="48"/>
      <c r="N2493" s="48"/>
    </row>
    <row r="2494" spans="3:14">
      <c r="C2494" s="48"/>
      <c r="D2494" s="48"/>
      <c r="E2494" s="48"/>
      <c r="F2494" s="48"/>
      <c r="G2494" s="48"/>
      <c r="H2494" s="48"/>
      <c r="I2494" s="48"/>
      <c r="J2494" s="48"/>
      <c r="K2494" s="48"/>
      <c r="L2494" s="48"/>
      <c r="M2494" s="48"/>
      <c r="N2494" s="48"/>
    </row>
    <row r="2495" spans="3:14">
      <c r="C2495" s="48"/>
      <c r="D2495" s="48"/>
      <c r="E2495" s="48"/>
      <c r="F2495" s="48"/>
      <c r="G2495" s="48"/>
      <c r="H2495" s="48"/>
      <c r="I2495" s="48"/>
      <c r="J2495" s="48"/>
      <c r="K2495" s="48"/>
      <c r="L2495" s="48"/>
      <c r="M2495" s="48"/>
      <c r="N2495" s="48"/>
    </row>
    <row r="2496" spans="3:14">
      <c r="C2496" s="48"/>
      <c r="D2496" s="48"/>
      <c r="E2496" s="48"/>
      <c r="F2496" s="48"/>
      <c r="G2496" s="48"/>
      <c r="H2496" s="48"/>
      <c r="I2496" s="48"/>
      <c r="J2496" s="48"/>
      <c r="K2496" s="48"/>
      <c r="L2496" s="48"/>
      <c r="M2496" s="48"/>
      <c r="N2496" s="48"/>
    </row>
    <row r="2497" spans="3:14">
      <c r="C2497" s="48"/>
      <c r="D2497" s="48"/>
      <c r="E2497" s="48"/>
      <c r="F2497" s="48"/>
      <c r="G2497" s="48"/>
      <c r="H2497" s="48"/>
      <c r="I2497" s="48"/>
      <c r="J2497" s="48"/>
      <c r="K2497" s="48"/>
      <c r="L2497" s="48"/>
      <c r="M2497" s="48"/>
      <c r="N2497" s="48"/>
    </row>
    <row r="2498" spans="3:14">
      <c r="C2498" s="48"/>
      <c r="D2498" s="48"/>
      <c r="E2498" s="48"/>
      <c r="F2498" s="48"/>
      <c r="G2498" s="48"/>
      <c r="H2498" s="48"/>
      <c r="I2498" s="48"/>
      <c r="J2498" s="48"/>
      <c r="K2498" s="48"/>
      <c r="L2498" s="48"/>
      <c r="M2498" s="48"/>
      <c r="N2498" s="48"/>
    </row>
    <row r="2499" spans="3:14">
      <c r="C2499" s="48"/>
      <c r="D2499" s="48"/>
      <c r="E2499" s="48"/>
      <c r="F2499" s="48"/>
      <c r="G2499" s="48"/>
      <c r="H2499" s="48"/>
      <c r="I2499" s="48"/>
      <c r="J2499" s="48"/>
      <c r="K2499" s="48"/>
      <c r="L2499" s="48"/>
      <c r="M2499" s="48"/>
      <c r="N2499" s="48"/>
    </row>
    <row r="2500" spans="3:14">
      <c r="C2500" s="48"/>
      <c r="D2500" s="48"/>
      <c r="E2500" s="48"/>
      <c r="F2500" s="48"/>
      <c r="G2500" s="48"/>
      <c r="H2500" s="48"/>
      <c r="I2500" s="48"/>
      <c r="J2500" s="48"/>
      <c r="K2500" s="48"/>
      <c r="L2500" s="48"/>
      <c r="M2500" s="48"/>
      <c r="N2500" s="48"/>
    </row>
    <row r="2501" spans="3:14">
      <c r="C2501" s="48"/>
      <c r="D2501" s="48"/>
      <c r="E2501" s="48"/>
      <c r="F2501" s="48"/>
      <c r="G2501" s="48"/>
      <c r="H2501" s="48"/>
      <c r="I2501" s="48"/>
      <c r="J2501" s="48"/>
      <c r="K2501" s="48"/>
      <c r="L2501" s="48"/>
      <c r="M2501" s="48"/>
      <c r="N2501" s="48"/>
    </row>
    <row r="2502" spans="3:14">
      <c r="C2502" s="48"/>
      <c r="D2502" s="48"/>
      <c r="E2502" s="48"/>
      <c r="F2502" s="48"/>
      <c r="G2502" s="48"/>
      <c r="H2502" s="48"/>
      <c r="I2502" s="48"/>
      <c r="J2502" s="48"/>
      <c r="K2502" s="48"/>
      <c r="L2502" s="48"/>
      <c r="M2502" s="48"/>
      <c r="N2502" s="48"/>
    </row>
    <row r="2503" spans="3:14">
      <c r="C2503" s="48"/>
      <c r="D2503" s="48"/>
      <c r="E2503" s="48"/>
      <c r="F2503" s="48"/>
      <c r="G2503" s="48"/>
      <c r="H2503" s="48"/>
      <c r="I2503" s="48"/>
      <c r="J2503" s="48"/>
      <c r="K2503" s="48"/>
      <c r="L2503" s="48"/>
      <c r="M2503" s="48"/>
      <c r="N2503" s="48"/>
    </row>
    <row r="2504" spans="3:14">
      <c r="C2504" s="48"/>
      <c r="D2504" s="48"/>
      <c r="E2504" s="48"/>
      <c r="F2504" s="48"/>
      <c r="G2504" s="48"/>
      <c r="H2504" s="48"/>
      <c r="I2504" s="48"/>
      <c r="J2504" s="48"/>
      <c r="K2504" s="48"/>
      <c r="L2504" s="48"/>
      <c r="M2504" s="48"/>
      <c r="N2504" s="48"/>
    </row>
    <row r="2505" spans="3:14">
      <c r="C2505" s="48"/>
      <c r="D2505" s="48"/>
      <c r="E2505" s="48"/>
      <c r="F2505" s="48"/>
      <c r="G2505" s="48"/>
      <c r="H2505" s="48"/>
      <c r="I2505" s="48"/>
      <c r="J2505" s="48"/>
      <c r="K2505" s="48"/>
      <c r="L2505" s="48"/>
      <c r="M2505" s="48"/>
      <c r="N2505" s="48"/>
    </row>
    <row r="2506" spans="3:14">
      <c r="C2506" s="48"/>
      <c r="D2506" s="48"/>
      <c r="E2506" s="48"/>
      <c r="F2506" s="48"/>
      <c r="G2506" s="48"/>
      <c r="H2506" s="48"/>
      <c r="I2506" s="48"/>
      <c r="J2506" s="48"/>
      <c r="K2506" s="48"/>
      <c r="L2506" s="48"/>
      <c r="M2506" s="48"/>
      <c r="N2506" s="48"/>
    </row>
    <row r="2507" spans="3:14">
      <c r="C2507" s="48"/>
      <c r="D2507" s="48"/>
      <c r="E2507" s="48"/>
      <c r="F2507" s="48"/>
      <c r="G2507" s="48"/>
      <c r="H2507" s="48"/>
      <c r="I2507" s="48"/>
      <c r="J2507" s="48"/>
      <c r="K2507" s="48"/>
      <c r="L2507" s="48"/>
      <c r="M2507" s="48"/>
      <c r="N2507" s="48"/>
    </row>
    <row r="2508" spans="3:14">
      <c r="C2508" s="48"/>
      <c r="D2508" s="48"/>
      <c r="E2508" s="48"/>
      <c r="F2508" s="48"/>
      <c r="G2508" s="48"/>
      <c r="H2508" s="48"/>
      <c r="I2508" s="48"/>
      <c r="J2508" s="48"/>
      <c r="K2508" s="48"/>
      <c r="L2508" s="48"/>
      <c r="M2508" s="48"/>
      <c r="N2508" s="48"/>
    </row>
    <row r="2509" spans="3:14">
      <c r="C2509" s="48"/>
      <c r="D2509" s="48"/>
      <c r="E2509" s="48"/>
      <c r="F2509" s="48"/>
      <c r="G2509" s="48"/>
      <c r="H2509" s="48"/>
      <c r="I2509" s="48"/>
      <c r="J2509" s="48"/>
      <c r="K2509" s="48"/>
      <c r="L2509" s="48"/>
      <c r="M2509" s="48"/>
      <c r="N2509" s="48"/>
    </row>
    <row r="2510" spans="3:14">
      <c r="C2510" s="48"/>
      <c r="D2510" s="48"/>
      <c r="E2510" s="48"/>
      <c r="F2510" s="48"/>
      <c r="G2510" s="48"/>
      <c r="H2510" s="48"/>
      <c r="I2510" s="48"/>
      <c r="J2510" s="48"/>
      <c r="K2510" s="48"/>
      <c r="L2510" s="48"/>
      <c r="M2510" s="48"/>
      <c r="N2510" s="48"/>
    </row>
    <row r="2511" spans="3:14">
      <c r="C2511" s="48"/>
      <c r="D2511" s="48"/>
      <c r="E2511" s="48"/>
      <c r="F2511" s="48"/>
      <c r="G2511" s="48"/>
      <c r="H2511" s="48"/>
      <c r="I2511" s="48"/>
      <c r="J2511" s="48"/>
      <c r="K2511" s="48"/>
      <c r="L2511" s="48"/>
      <c r="M2511" s="48"/>
      <c r="N2511" s="48"/>
    </row>
    <row r="2512" spans="3:14">
      <c r="C2512" s="48"/>
      <c r="D2512" s="48"/>
      <c r="E2512" s="48"/>
      <c r="F2512" s="48"/>
      <c r="G2512" s="48"/>
      <c r="H2512" s="48"/>
      <c r="I2512" s="48"/>
      <c r="J2512" s="48"/>
      <c r="K2512" s="48"/>
      <c r="L2512" s="48"/>
      <c r="M2512" s="48"/>
      <c r="N2512" s="48"/>
    </row>
    <row r="2513" spans="3:14">
      <c r="C2513" s="48"/>
      <c r="D2513" s="48"/>
      <c r="E2513" s="48"/>
      <c r="F2513" s="48"/>
      <c r="G2513" s="48"/>
      <c r="H2513" s="48"/>
      <c r="I2513" s="48"/>
      <c r="J2513" s="48"/>
      <c r="K2513" s="48"/>
      <c r="L2513" s="48"/>
      <c r="M2513" s="48"/>
      <c r="N2513" s="48"/>
    </row>
    <row r="2514" spans="3:14">
      <c r="C2514" s="48"/>
      <c r="D2514" s="48"/>
      <c r="E2514" s="48"/>
      <c r="F2514" s="48"/>
      <c r="G2514" s="48"/>
      <c r="H2514" s="48"/>
      <c r="I2514" s="48"/>
      <c r="J2514" s="48"/>
      <c r="K2514" s="48"/>
      <c r="L2514" s="48"/>
      <c r="M2514" s="48"/>
      <c r="N2514" s="48"/>
    </row>
    <row r="2515" spans="3:14">
      <c r="C2515" s="48"/>
      <c r="D2515" s="48"/>
      <c r="E2515" s="48"/>
      <c r="F2515" s="48"/>
      <c r="G2515" s="48"/>
      <c r="H2515" s="48"/>
      <c r="I2515" s="48"/>
      <c r="J2515" s="48"/>
      <c r="K2515" s="48"/>
      <c r="L2515" s="48"/>
      <c r="M2515" s="48"/>
      <c r="N2515" s="48"/>
    </row>
    <row r="2516" spans="3:14">
      <c r="C2516" s="48"/>
      <c r="D2516" s="48"/>
      <c r="E2516" s="48"/>
      <c r="F2516" s="48"/>
      <c r="G2516" s="48"/>
      <c r="H2516" s="48"/>
      <c r="I2516" s="48"/>
      <c r="J2516" s="48"/>
      <c r="K2516" s="48"/>
      <c r="L2516" s="48"/>
      <c r="M2516" s="48"/>
      <c r="N2516" s="48"/>
    </row>
    <row r="2517" spans="3:14">
      <c r="C2517" s="48"/>
      <c r="D2517" s="48"/>
      <c r="E2517" s="48"/>
      <c r="F2517" s="48"/>
      <c r="G2517" s="48"/>
      <c r="H2517" s="48"/>
      <c r="I2517" s="48"/>
      <c r="J2517" s="48"/>
      <c r="K2517" s="48"/>
      <c r="L2517" s="48"/>
      <c r="M2517" s="48"/>
      <c r="N2517" s="48"/>
    </row>
    <row r="2518" spans="3:14">
      <c r="C2518" s="48"/>
      <c r="D2518" s="48"/>
      <c r="E2518" s="48"/>
      <c r="F2518" s="48"/>
      <c r="G2518" s="48"/>
      <c r="H2518" s="48"/>
      <c r="I2518" s="48"/>
      <c r="J2518" s="48"/>
      <c r="K2518" s="48"/>
      <c r="L2518" s="48"/>
      <c r="M2518" s="48"/>
      <c r="N2518" s="48"/>
    </row>
    <row r="2519" spans="3:14">
      <c r="C2519" s="48"/>
      <c r="D2519" s="48"/>
      <c r="E2519" s="48"/>
      <c r="F2519" s="48"/>
      <c r="G2519" s="48"/>
      <c r="H2519" s="48"/>
      <c r="I2519" s="48"/>
      <c r="J2519" s="48"/>
      <c r="K2519" s="48"/>
      <c r="L2519" s="48"/>
      <c r="M2519" s="48"/>
      <c r="N2519" s="48"/>
    </row>
    <row r="2520" spans="3:14">
      <c r="C2520" s="48"/>
      <c r="D2520" s="48"/>
      <c r="E2520" s="48"/>
      <c r="F2520" s="48"/>
      <c r="G2520" s="48"/>
      <c r="H2520" s="48"/>
      <c r="I2520" s="48"/>
      <c r="J2520" s="48"/>
      <c r="K2520" s="48"/>
      <c r="L2520" s="48"/>
      <c r="M2520" s="48"/>
      <c r="N2520" s="48"/>
    </row>
    <row r="2521" spans="3:14">
      <c r="C2521" s="48"/>
      <c r="D2521" s="48"/>
      <c r="E2521" s="48"/>
      <c r="F2521" s="48"/>
      <c r="G2521" s="48"/>
      <c r="H2521" s="48"/>
      <c r="I2521" s="48"/>
      <c r="J2521" s="48"/>
      <c r="K2521" s="48"/>
      <c r="L2521" s="48"/>
      <c r="M2521" s="48"/>
      <c r="N2521" s="48"/>
    </row>
    <row r="2522" spans="3:14">
      <c r="C2522" s="48"/>
      <c r="D2522" s="48"/>
      <c r="E2522" s="48"/>
      <c r="F2522" s="48"/>
      <c r="G2522" s="48"/>
      <c r="H2522" s="48"/>
      <c r="I2522" s="48"/>
      <c r="J2522" s="48"/>
      <c r="K2522" s="48"/>
      <c r="L2522" s="48"/>
      <c r="M2522" s="48"/>
      <c r="N2522" s="48"/>
    </row>
    <row r="2523" spans="3:14">
      <c r="C2523" s="48"/>
      <c r="D2523" s="48"/>
      <c r="E2523" s="48"/>
      <c r="F2523" s="48"/>
      <c r="G2523" s="48"/>
      <c r="H2523" s="48"/>
      <c r="I2523" s="48"/>
      <c r="J2523" s="48"/>
      <c r="K2523" s="48"/>
      <c r="L2523" s="48"/>
      <c r="M2523" s="48"/>
      <c r="N2523" s="48"/>
    </row>
    <row r="2524" spans="3:14">
      <c r="C2524" s="48"/>
      <c r="D2524" s="48"/>
      <c r="E2524" s="48"/>
      <c r="F2524" s="48"/>
      <c r="G2524" s="48"/>
      <c r="H2524" s="48"/>
      <c r="I2524" s="48"/>
      <c r="J2524" s="48"/>
      <c r="K2524" s="48"/>
      <c r="L2524" s="48"/>
      <c r="M2524" s="48"/>
      <c r="N2524" s="48"/>
    </row>
    <row r="2525" spans="3:14">
      <c r="C2525" s="48"/>
      <c r="D2525" s="48"/>
      <c r="E2525" s="48"/>
      <c r="F2525" s="48"/>
      <c r="G2525" s="48"/>
      <c r="H2525" s="48"/>
      <c r="I2525" s="48"/>
      <c r="J2525" s="48"/>
      <c r="K2525" s="48"/>
      <c r="L2525" s="48"/>
      <c r="M2525" s="48"/>
      <c r="N2525" s="48"/>
    </row>
    <row r="2526" spans="3:14">
      <c r="C2526" s="48"/>
      <c r="D2526" s="48"/>
      <c r="E2526" s="48"/>
      <c r="F2526" s="48"/>
      <c r="G2526" s="48"/>
      <c r="H2526" s="48"/>
      <c r="I2526" s="48"/>
      <c r="J2526" s="48"/>
      <c r="K2526" s="48"/>
      <c r="L2526" s="48"/>
      <c r="M2526" s="48"/>
      <c r="N2526" s="48"/>
    </row>
    <row r="2527" spans="3:14">
      <c r="C2527" s="48"/>
      <c r="D2527" s="48"/>
      <c r="E2527" s="48"/>
      <c r="F2527" s="48"/>
      <c r="G2527" s="48"/>
      <c r="H2527" s="48"/>
      <c r="I2527" s="48"/>
      <c r="J2527" s="48"/>
      <c r="K2527" s="48"/>
      <c r="L2527" s="48"/>
      <c r="M2527" s="48"/>
      <c r="N2527" s="48"/>
    </row>
    <row r="2528" spans="3:14">
      <c r="C2528" s="48"/>
      <c r="D2528" s="48"/>
      <c r="E2528" s="48"/>
      <c r="F2528" s="48"/>
      <c r="G2528" s="48"/>
      <c r="H2528" s="48"/>
      <c r="I2528" s="48"/>
      <c r="J2528" s="48"/>
      <c r="K2528" s="48"/>
      <c r="L2528" s="48"/>
      <c r="M2528" s="48"/>
      <c r="N2528" s="48"/>
    </row>
    <row r="2529" spans="3:14">
      <c r="C2529" s="48"/>
      <c r="D2529" s="48"/>
      <c r="E2529" s="48"/>
      <c r="F2529" s="48"/>
      <c r="G2529" s="48"/>
      <c r="H2529" s="48"/>
      <c r="I2529" s="48"/>
      <c r="J2529" s="48"/>
      <c r="K2529" s="48"/>
      <c r="L2529" s="48"/>
      <c r="M2529" s="48"/>
      <c r="N2529" s="48"/>
    </row>
    <row r="2530" spans="3:14">
      <c r="C2530" s="48"/>
      <c r="D2530" s="48"/>
      <c r="E2530" s="48"/>
      <c r="F2530" s="48"/>
      <c r="G2530" s="48"/>
      <c r="H2530" s="48"/>
      <c r="I2530" s="48"/>
      <c r="J2530" s="48"/>
      <c r="K2530" s="48"/>
      <c r="L2530" s="48"/>
      <c r="M2530" s="48"/>
      <c r="N2530" s="48"/>
    </row>
    <row r="2531" spans="3:14">
      <c r="C2531" s="48"/>
      <c r="D2531" s="48"/>
      <c r="E2531" s="48"/>
      <c r="F2531" s="48"/>
      <c r="G2531" s="48"/>
      <c r="H2531" s="48"/>
      <c r="I2531" s="48"/>
      <c r="J2531" s="48"/>
      <c r="K2531" s="48"/>
      <c r="L2531" s="48"/>
      <c r="M2531" s="48"/>
      <c r="N2531" s="48"/>
    </row>
    <row r="2532" spans="3:14">
      <c r="C2532" s="48"/>
      <c r="D2532" s="48"/>
      <c r="E2532" s="48"/>
      <c r="F2532" s="48"/>
      <c r="G2532" s="48"/>
      <c r="H2532" s="48"/>
      <c r="I2532" s="48"/>
      <c r="J2532" s="48"/>
      <c r="K2532" s="48"/>
      <c r="L2532" s="48"/>
      <c r="M2532" s="48"/>
      <c r="N2532" s="48"/>
    </row>
    <row r="2533" spans="3:14">
      <c r="C2533" s="48"/>
      <c r="D2533" s="48"/>
      <c r="E2533" s="48"/>
      <c r="F2533" s="48"/>
      <c r="G2533" s="48"/>
      <c r="H2533" s="48"/>
      <c r="I2533" s="48"/>
      <c r="J2533" s="48"/>
      <c r="K2533" s="48"/>
      <c r="L2533" s="48"/>
      <c r="M2533" s="48"/>
      <c r="N2533" s="48"/>
    </row>
    <row r="2534" spans="3:14">
      <c r="C2534" s="48"/>
      <c r="D2534" s="48"/>
      <c r="E2534" s="48"/>
      <c r="F2534" s="48"/>
      <c r="G2534" s="48"/>
      <c r="H2534" s="48"/>
      <c r="I2534" s="48"/>
      <c r="J2534" s="48"/>
      <c r="K2534" s="48"/>
      <c r="L2534" s="48"/>
      <c r="M2534" s="48"/>
      <c r="N2534" s="48"/>
    </row>
    <row r="2535" spans="3:14">
      <c r="C2535" s="48"/>
      <c r="D2535" s="48"/>
      <c r="E2535" s="48"/>
      <c r="F2535" s="48"/>
      <c r="G2535" s="48"/>
      <c r="H2535" s="48"/>
      <c r="I2535" s="48"/>
      <c r="J2535" s="48"/>
      <c r="K2535" s="48"/>
      <c r="L2535" s="48"/>
      <c r="M2535" s="48"/>
      <c r="N2535" s="48"/>
    </row>
    <row r="2536" spans="3:14">
      <c r="C2536" s="48"/>
      <c r="D2536" s="48"/>
      <c r="E2536" s="48"/>
      <c r="F2536" s="48"/>
      <c r="G2536" s="48"/>
      <c r="H2536" s="48"/>
      <c r="I2536" s="48"/>
      <c r="J2536" s="48"/>
      <c r="K2536" s="48"/>
      <c r="L2536" s="48"/>
      <c r="M2536" s="48"/>
      <c r="N2536" s="48"/>
    </row>
    <row r="2537" spans="3:14">
      <c r="C2537" s="48"/>
      <c r="D2537" s="48"/>
      <c r="E2537" s="48"/>
      <c r="F2537" s="48"/>
      <c r="G2537" s="48"/>
      <c r="H2537" s="48"/>
      <c r="I2537" s="48"/>
      <c r="J2537" s="48"/>
      <c r="K2537" s="48"/>
      <c r="L2537" s="48"/>
      <c r="M2537" s="48"/>
      <c r="N2537" s="48"/>
    </row>
    <row r="2538" spans="3:14">
      <c r="C2538" s="48"/>
      <c r="D2538" s="48"/>
      <c r="E2538" s="48"/>
      <c r="F2538" s="48"/>
      <c r="G2538" s="48"/>
      <c r="H2538" s="48"/>
      <c r="I2538" s="48"/>
      <c r="J2538" s="48"/>
      <c r="K2538" s="48"/>
      <c r="L2538" s="48"/>
      <c r="M2538" s="48"/>
      <c r="N2538" s="48"/>
    </row>
    <row r="2539" spans="3:14">
      <c r="C2539" s="48"/>
      <c r="D2539" s="48"/>
      <c r="E2539" s="48"/>
      <c r="F2539" s="48"/>
      <c r="G2539" s="48"/>
      <c r="H2539" s="48"/>
      <c r="I2539" s="48"/>
      <c r="J2539" s="48"/>
      <c r="K2539" s="48"/>
      <c r="L2539" s="48"/>
      <c r="M2539" s="48"/>
      <c r="N2539" s="48"/>
    </row>
    <row r="2540" spans="3:14">
      <c r="C2540" s="48"/>
      <c r="D2540" s="48"/>
      <c r="E2540" s="48"/>
      <c r="F2540" s="48"/>
      <c r="G2540" s="48"/>
      <c r="H2540" s="48"/>
      <c r="I2540" s="48"/>
      <c r="J2540" s="48"/>
      <c r="K2540" s="48"/>
      <c r="L2540" s="48"/>
      <c r="M2540" s="48"/>
      <c r="N2540" s="48"/>
    </row>
    <row r="2541" spans="3:14">
      <c r="C2541" s="48"/>
      <c r="D2541" s="48"/>
      <c r="E2541" s="48"/>
      <c r="F2541" s="48"/>
      <c r="G2541" s="48"/>
      <c r="H2541" s="48"/>
      <c r="I2541" s="48"/>
      <c r="J2541" s="48"/>
      <c r="K2541" s="48"/>
      <c r="L2541" s="48"/>
      <c r="M2541" s="48"/>
      <c r="N2541" s="48"/>
    </row>
    <row r="2542" spans="3:14">
      <c r="C2542" s="48"/>
      <c r="D2542" s="48"/>
      <c r="E2542" s="48"/>
      <c r="F2542" s="48"/>
      <c r="G2542" s="48"/>
      <c r="H2542" s="48"/>
      <c r="I2542" s="48"/>
      <c r="J2542" s="48"/>
      <c r="K2542" s="48"/>
      <c r="L2542" s="48"/>
      <c r="M2542" s="48"/>
      <c r="N2542" s="48"/>
    </row>
    <row r="2543" spans="3:14">
      <c r="C2543" s="48"/>
      <c r="D2543" s="48"/>
      <c r="E2543" s="48"/>
      <c r="F2543" s="48"/>
      <c r="G2543" s="48"/>
      <c r="H2543" s="48"/>
      <c r="I2543" s="48"/>
      <c r="J2543" s="48"/>
      <c r="K2543" s="48"/>
      <c r="L2543" s="48"/>
      <c r="M2543" s="48"/>
      <c r="N2543" s="48"/>
    </row>
    <row r="2544" spans="3:14">
      <c r="C2544" s="48"/>
      <c r="D2544" s="48"/>
      <c r="E2544" s="48"/>
      <c r="F2544" s="48"/>
      <c r="G2544" s="48"/>
      <c r="H2544" s="48"/>
      <c r="I2544" s="48"/>
      <c r="J2544" s="48"/>
      <c r="K2544" s="48"/>
      <c r="L2544" s="48"/>
      <c r="M2544" s="48"/>
      <c r="N2544" s="48"/>
    </row>
    <row r="2545" spans="3:14">
      <c r="C2545" s="48"/>
      <c r="D2545" s="48"/>
      <c r="E2545" s="48"/>
      <c r="F2545" s="48"/>
      <c r="G2545" s="48"/>
      <c r="H2545" s="48"/>
      <c r="I2545" s="48"/>
      <c r="J2545" s="48"/>
      <c r="K2545" s="48"/>
      <c r="L2545" s="48"/>
      <c r="M2545" s="48"/>
      <c r="N2545" s="48"/>
    </row>
    <row r="2546" spans="3:14">
      <c r="C2546" s="48"/>
      <c r="D2546" s="48"/>
      <c r="E2546" s="48"/>
      <c r="F2546" s="48"/>
      <c r="G2546" s="48"/>
      <c r="H2546" s="48"/>
      <c r="I2546" s="48"/>
      <c r="J2546" s="48"/>
      <c r="K2546" s="48"/>
      <c r="L2546" s="48"/>
      <c r="M2546" s="48"/>
      <c r="N2546" s="48"/>
    </row>
    <row r="2547" spans="3:14">
      <c r="C2547" s="48"/>
      <c r="D2547" s="48"/>
      <c r="E2547" s="48"/>
      <c r="F2547" s="48"/>
      <c r="G2547" s="48"/>
      <c r="H2547" s="48"/>
      <c r="I2547" s="48"/>
      <c r="J2547" s="48"/>
      <c r="K2547" s="48"/>
      <c r="L2547" s="48"/>
      <c r="M2547" s="48"/>
      <c r="N2547" s="48"/>
    </row>
    <row r="2548" spans="3:14">
      <c r="C2548" s="48"/>
      <c r="D2548" s="48"/>
      <c r="E2548" s="48"/>
      <c r="F2548" s="48"/>
      <c r="G2548" s="48"/>
      <c r="H2548" s="48"/>
      <c r="I2548" s="48"/>
      <c r="J2548" s="48"/>
      <c r="K2548" s="48"/>
      <c r="L2548" s="48"/>
      <c r="M2548" s="48"/>
      <c r="N2548" s="48"/>
    </row>
    <row r="2549" spans="3:14">
      <c r="C2549" s="48"/>
      <c r="D2549" s="48"/>
      <c r="E2549" s="48"/>
      <c r="F2549" s="48"/>
      <c r="G2549" s="48"/>
      <c r="H2549" s="48"/>
      <c r="I2549" s="48"/>
      <c r="J2549" s="48"/>
      <c r="K2549" s="48"/>
      <c r="L2549" s="48"/>
      <c r="M2549" s="48"/>
      <c r="N2549" s="48"/>
    </row>
    <row r="2550" spans="3:14">
      <c r="C2550" s="48"/>
      <c r="D2550" s="48"/>
      <c r="E2550" s="48"/>
      <c r="F2550" s="48"/>
      <c r="G2550" s="48"/>
      <c r="H2550" s="48"/>
      <c r="I2550" s="48"/>
      <c r="J2550" s="48"/>
      <c r="K2550" s="48"/>
      <c r="L2550" s="48"/>
      <c r="M2550" s="48"/>
      <c r="N2550" s="48"/>
    </row>
    <row r="2551" spans="3:14">
      <c r="C2551" s="48"/>
      <c r="D2551" s="48"/>
      <c r="E2551" s="48"/>
      <c r="F2551" s="48"/>
      <c r="G2551" s="48"/>
      <c r="H2551" s="48"/>
      <c r="I2551" s="48"/>
      <c r="J2551" s="48"/>
      <c r="K2551" s="48"/>
      <c r="L2551" s="48"/>
      <c r="M2551" s="48"/>
      <c r="N2551" s="48"/>
    </row>
    <row r="2552" spans="3:14">
      <c r="C2552" s="48"/>
      <c r="D2552" s="48"/>
      <c r="E2552" s="48"/>
      <c r="F2552" s="48"/>
      <c r="G2552" s="48"/>
      <c r="H2552" s="48"/>
      <c r="I2552" s="48"/>
      <c r="J2552" s="48"/>
      <c r="K2552" s="48"/>
      <c r="L2552" s="48"/>
      <c r="M2552" s="48"/>
      <c r="N2552" s="48"/>
    </row>
    <row r="2553" spans="3:14">
      <c r="C2553" s="48"/>
      <c r="D2553" s="48"/>
      <c r="E2553" s="48"/>
      <c r="F2553" s="48"/>
      <c r="G2553" s="48"/>
      <c r="H2553" s="48"/>
      <c r="I2553" s="48"/>
      <c r="J2553" s="48"/>
      <c r="K2553" s="48"/>
      <c r="L2553" s="48"/>
      <c r="M2553" s="48"/>
      <c r="N2553" s="48"/>
    </row>
    <row r="2554" spans="3:14">
      <c r="C2554" s="48"/>
      <c r="D2554" s="48"/>
      <c r="E2554" s="48"/>
      <c r="F2554" s="48"/>
      <c r="G2554" s="48"/>
      <c r="H2554" s="48"/>
      <c r="I2554" s="48"/>
      <c r="J2554" s="48"/>
      <c r="K2554" s="48"/>
      <c r="L2554" s="48"/>
      <c r="M2554" s="48"/>
      <c r="N2554" s="48"/>
    </row>
    <row r="2555" spans="3:14">
      <c r="C2555" s="48"/>
      <c r="D2555" s="48"/>
      <c r="E2555" s="48"/>
      <c r="F2555" s="48"/>
      <c r="G2555" s="48"/>
      <c r="H2555" s="48"/>
      <c r="I2555" s="48"/>
      <c r="J2555" s="48"/>
      <c r="K2555" s="48"/>
      <c r="L2555" s="48"/>
      <c r="M2555" s="48"/>
      <c r="N2555" s="48"/>
    </row>
    <row r="2556" spans="3:14">
      <c r="C2556" s="48"/>
      <c r="D2556" s="48"/>
      <c r="E2556" s="48"/>
      <c r="F2556" s="48"/>
      <c r="G2556" s="48"/>
      <c r="H2556" s="48"/>
      <c r="I2556" s="48"/>
      <c r="J2556" s="48"/>
      <c r="K2556" s="48"/>
      <c r="L2556" s="48"/>
      <c r="M2556" s="48"/>
      <c r="N2556" s="48"/>
    </row>
    <row r="2557" spans="3:14">
      <c r="C2557" s="48"/>
      <c r="D2557" s="48"/>
      <c r="E2557" s="48"/>
      <c r="F2557" s="48"/>
      <c r="G2557" s="48"/>
      <c r="H2557" s="48"/>
      <c r="I2557" s="48"/>
      <c r="J2557" s="48"/>
      <c r="K2557" s="48"/>
      <c r="L2557" s="48"/>
      <c r="M2557" s="48"/>
      <c r="N2557" s="48"/>
    </row>
    <row r="2558" spans="3:14">
      <c r="C2558" s="48"/>
      <c r="D2558" s="48"/>
      <c r="E2558" s="48"/>
      <c r="F2558" s="48"/>
      <c r="G2558" s="48"/>
      <c r="H2558" s="48"/>
      <c r="I2558" s="48"/>
      <c r="J2558" s="48"/>
      <c r="K2558" s="48"/>
      <c r="L2558" s="48"/>
      <c r="M2558" s="48"/>
      <c r="N2558" s="48"/>
    </row>
    <row r="2559" spans="3:14">
      <c r="C2559" s="48"/>
      <c r="D2559" s="48"/>
      <c r="E2559" s="48"/>
      <c r="F2559" s="48"/>
      <c r="G2559" s="48"/>
      <c r="H2559" s="48"/>
      <c r="I2559" s="48"/>
      <c r="J2559" s="48"/>
      <c r="K2559" s="48"/>
      <c r="L2559" s="48"/>
      <c r="M2559" s="48"/>
      <c r="N2559" s="48"/>
    </row>
    <row r="2560" spans="3:14">
      <c r="C2560" s="48"/>
      <c r="D2560" s="48"/>
      <c r="E2560" s="48"/>
      <c r="F2560" s="48"/>
      <c r="G2560" s="48"/>
      <c r="H2560" s="48"/>
      <c r="I2560" s="48"/>
      <c r="J2560" s="48"/>
      <c r="K2560" s="48"/>
      <c r="L2560" s="48"/>
      <c r="M2560" s="48"/>
      <c r="N2560" s="48"/>
    </row>
    <row r="2561" spans="3:14">
      <c r="C2561" s="48"/>
      <c r="D2561" s="48"/>
      <c r="E2561" s="48"/>
      <c r="F2561" s="48"/>
      <c r="G2561" s="48"/>
      <c r="H2561" s="48"/>
      <c r="I2561" s="48"/>
      <c r="J2561" s="48"/>
      <c r="K2561" s="48"/>
      <c r="L2561" s="48"/>
      <c r="M2561" s="48"/>
      <c r="N2561" s="48"/>
    </row>
    <row r="2562" spans="3:14">
      <c r="C2562" s="48"/>
      <c r="D2562" s="48"/>
      <c r="E2562" s="48"/>
      <c r="F2562" s="48"/>
      <c r="G2562" s="48"/>
      <c r="H2562" s="48"/>
      <c r="I2562" s="48"/>
      <c r="J2562" s="48"/>
      <c r="K2562" s="48"/>
      <c r="L2562" s="48"/>
      <c r="M2562" s="48"/>
      <c r="N2562" s="48"/>
    </row>
    <row r="2563" spans="3:14">
      <c r="C2563" s="48"/>
      <c r="D2563" s="48"/>
      <c r="E2563" s="48"/>
      <c r="F2563" s="48"/>
      <c r="G2563" s="48"/>
      <c r="H2563" s="48"/>
      <c r="I2563" s="48"/>
      <c r="J2563" s="48"/>
      <c r="K2563" s="48"/>
      <c r="L2563" s="48"/>
      <c r="M2563" s="48"/>
      <c r="N2563" s="48"/>
    </row>
    <row r="2564" spans="3:14">
      <c r="C2564" s="48"/>
      <c r="D2564" s="48"/>
      <c r="E2564" s="48"/>
      <c r="F2564" s="48"/>
      <c r="G2564" s="48"/>
      <c r="H2564" s="48"/>
      <c r="I2564" s="48"/>
      <c r="J2564" s="48"/>
      <c r="K2564" s="48"/>
      <c r="L2564" s="48"/>
      <c r="M2564" s="48"/>
      <c r="N2564" s="48"/>
    </row>
    <row r="2565" spans="3:14">
      <c r="C2565" s="48"/>
      <c r="D2565" s="48"/>
      <c r="E2565" s="48"/>
      <c r="F2565" s="48"/>
      <c r="G2565" s="48"/>
      <c r="H2565" s="48"/>
      <c r="I2565" s="48"/>
      <c r="J2565" s="48"/>
      <c r="K2565" s="48"/>
      <c r="L2565" s="48"/>
      <c r="M2565" s="48"/>
      <c r="N2565" s="48"/>
    </row>
    <row r="2566" spans="3:14">
      <c r="C2566" s="48"/>
      <c r="D2566" s="48"/>
      <c r="E2566" s="48"/>
      <c r="F2566" s="48"/>
      <c r="G2566" s="48"/>
      <c r="H2566" s="48"/>
      <c r="I2566" s="48"/>
      <c r="J2566" s="48"/>
      <c r="K2566" s="48"/>
      <c r="L2566" s="48"/>
      <c r="M2566" s="48"/>
      <c r="N2566" s="48"/>
    </row>
    <row r="2567" spans="3:14">
      <c r="C2567" s="48"/>
      <c r="D2567" s="48"/>
      <c r="E2567" s="48"/>
      <c r="F2567" s="48"/>
      <c r="G2567" s="48"/>
      <c r="H2567" s="48"/>
      <c r="I2567" s="48"/>
      <c r="J2567" s="48"/>
      <c r="K2567" s="48"/>
      <c r="L2567" s="48"/>
      <c r="M2567" s="48"/>
      <c r="N2567" s="48"/>
    </row>
    <row r="2568" spans="3:14">
      <c r="C2568" s="48"/>
      <c r="D2568" s="48"/>
      <c r="E2568" s="48"/>
      <c r="F2568" s="48"/>
      <c r="G2568" s="48"/>
      <c r="H2568" s="48"/>
      <c r="I2568" s="48"/>
      <c r="J2568" s="48"/>
      <c r="K2568" s="48"/>
      <c r="L2568" s="48"/>
      <c r="M2568" s="48"/>
      <c r="N2568" s="48"/>
    </row>
    <row r="2569" spans="3:14">
      <c r="C2569" s="48"/>
      <c r="D2569" s="48"/>
      <c r="E2569" s="48"/>
      <c r="F2569" s="48"/>
      <c r="G2569" s="48"/>
      <c r="H2569" s="48"/>
      <c r="I2569" s="48"/>
      <c r="J2569" s="48"/>
      <c r="K2569" s="48"/>
      <c r="L2569" s="48"/>
      <c r="M2569" s="48"/>
      <c r="N2569" s="48"/>
    </row>
    <row r="2570" spans="3:14">
      <c r="C2570" s="48"/>
      <c r="D2570" s="48"/>
      <c r="E2570" s="48"/>
      <c r="F2570" s="48"/>
      <c r="G2570" s="48"/>
      <c r="H2570" s="48"/>
      <c r="I2570" s="48"/>
      <c r="J2570" s="48"/>
      <c r="K2570" s="48"/>
      <c r="L2570" s="48"/>
      <c r="M2570" s="48"/>
      <c r="N2570" s="48"/>
    </row>
    <row r="2571" spans="3:14">
      <c r="C2571" s="48"/>
      <c r="D2571" s="48"/>
      <c r="E2571" s="48"/>
      <c r="F2571" s="48"/>
      <c r="G2571" s="48"/>
      <c r="H2571" s="48"/>
      <c r="I2571" s="48"/>
      <c r="J2571" s="48"/>
      <c r="K2571" s="48"/>
      <c r="L2571" s="48"/>
      <c r="M2571" s="48"/>
      <c r="N2571" s="48"/>
    </row>
    <row r="2572" spans="3:14">
      <c r="C2572" s="48"/>
      <c r="D2572" s="48"/>
      <c r="E2572" s="48"/>
      <c r="F2572" s="48"/>
      <c r="G2572" s="48"/>
      <c r="H2572" s="48"/>
      <c r="I2572" s="48"/>
      <c r="J2572" s="48"/>
      <c r="K2572" s="48"/>
      <c r="L2572" s="48"/>
      <c r="M2572" s="48"/>
      <c r="N2572" s="48"/>
    </row>
    <row r="2573" spans="3:14">
      <c r="C2573" s="48"/>
      <c r="D2573" s="48"/>
      <c r="E2573" s="48"/>
      <c r="F2573" s="48"/>
      <c r="G2573" s="48"/>
      <c r="H2573" s="48"/>
      <c r="I2573" s="48"/>
      <c r="J2573" s="48"/>
      <c r="K2573" s="48"/>
      <c r="L2573" s="48"/>
      <c r="M2573" s="48"/>
      <c r="N2573" s="48"/>
    </row>
    <row r="2574" spans="3:14">
      <c r="C2574" s="48"/>
      <c r="D2574" s="48"/>
      <c r="E2574" s="48"/>
      <c r="F2574" s="48"/>
      <c r="G2574" s="48"/>
      <c r="H2574" s="48"/>
      <c r="I2574" s="48"/>
      <c r="J2574" s="48"/>
      <c r="K2574" s="48"/>
      <c r="L2574" s="48"/>
      <c r="M2574" s="48"/>
      <c r="N2574" s="48"/>
    </row>
    <row r="2575" spans="3:14">
      <c r="C2575" s="48"/>
      <c r="D2575" s="48"/>
      <c r="E2575" s="48"/>
      <c r="F2575" s="48"/>
      <c r="G2575" s="48"/>
      <c r="H2575" s="48"/>
      <c r="I2575" s="48"/>
      <c r="J2575" s="48"/>
      <c r="K2575" s="48"/>
      <c r="L2575" s="48"/>
      <c r="M2575" s="48"/>
      <c r="N2575" s="48"/>
    </row>
    <row r="2576" spans="3:14">
      <c r="C2576" s="48"/>
      <c r="D2576" s="48"/>
      <c r="E2576" s="48"/>
      <c r="F2576" s="48"/>
      <c r="G2576" s="48"/>
      <c r="H2576" s="48"/>
      <c r="I2576" s="48"/>
      <c r="J2576" s="48"/>
      <c r="K2576" s="48"/>
      <c r="L2576" s="48"/>
      <c r="M2576" s="48"/>
      <c r="N2576" s="48"/>
    </row>
    <row r="2577" spans="3:14">
      <c r="C2577" s="48"/>
      <c r="D2577" s="48"/>
      <c r="E2577" s="48"/>
      <c r="F2577" s="48"/>
      <c r="G2577" s="48"/>
      <c r="H2577" s="48"/>
      <c r="I2577" s="48"/>
      <c r="J2577" s="48"/>
      <c r="K2577" s="48"/>
      <c r="L2577" s="48"/>
      <c r="M2577" s="48"/>
      <c r="N2577" s="48"/>
    </row>
    <row r="2578" spans="3:14">
      <c r="C2578" s="48"/>
      <c r="D2578" s="48"/>
      <c r="E2578" s="48"/>
      <c r="F2578" s="48"/>
      <c r="G2578" s="48"/>
      <c r="H2578" s="48"/>
      <c r="I2578" s="48"/>
      <c r="J2578" s="48"/>
      <c r="K2578" s="48"/>
      <c r="L2578" s="48"/>
      <c r="M2578" s="48"/>
      <c r="N2578" s="48"/>
    </row>
    <row r="2579" spans="3:14">
      <c r="C2579" s="48"/>
      <c r="D2579" s="48"/>
      <c r="E2579" s="48"/>
      <c r="F2579" s="48"/>
      <c r="G2579" s="48"/>
      <c r="H2579" s="48"/>
      <c r="I2579" s="48"/>
      <c r="J2579" s="48"/>
      <c r="K2579" s="48"/>
      <c r="L2579" s="48"/>
      <c r="M2579" s="48"/>
      <c r="N2579" s="48"/>
    </row>
    <row r="2580" spans="3:14">
      <c r="C2580" s="48"/>
      <c r="D2580" s="48"/>
      <c r="E2580" s="48"/>
      <c r="F2580" s="48"/>
      <c r="G2580" s="48"/>
      <c r="H2580" s="48"/>
      <c r="I2580" s="48"/>
      <c r="J2580" s="48"/>
      <c r="K2580" s="48"/>
      <c r="L2580" s="48"/>
      <c r="M2580" s="48"/>
      <c r="N2580" s="48"/>
    </row>
    <row r="2581" spans="3:14">
      <c r="C2581" s="48"/>
      <c r="D2581" s="48"/>
      <c r="E2581" s="48"/>
      <c r="F2581" s="48"/>
      <c r="G2581" s="48"/>
      <c r="H2581" s="48"/>
      <c r="I2581" s="48"/>
      <c r="J2581" s="48"/>
      <c r="K2581" s="48"/>
      <c r="L2581" s="48"/>
      <c r="M2581" s="48"/>
      <c r="N2581" s="48"/>
    </row>
    <row r="2582" spans="3:14">
      <c r="C2582" s="48"/>
      <c r="D2582" s="48"/>
      <c r="E2582" s="48"/>
      <c r="F2582" s="48"/>
      <c r="G2582" s="48"/>
      <c r="H2582" s="48"/>
      <c r="I2582" s="48"/>
      <c r="J2582" s="48"/>
      <c r="K2582" s="48"/>
      <c r="L2582" s="48"/>
      <c r="M2582" s="48"/>
      <c r="N2582" s="48"/>
    </row>
    <row r="2583" spans="3:14">
      <c r="C2583" s="48"/>
      <c r="D2583" s="48"/>
      <c r="E2583" s="48"/>
      <c r="F2583" s="48"/>
      <c r="G2583" s="48"/>
      <c r="H2583" s="48"/>
      <c r="I2583" s="48"/>
      <c r="J2583" s="48"/>
      <c r="K2583" s="48"/>
      <c r="L2583" s="48"/>
      <c r="M2583" s="48"/>
      <c r="N2583" s="48"/>
    </row>
    <row r="2584" spans="3:14">
      <c r="C2584" s="48"/>
      <c r="D2584" s="48"/>
      <c r="E2584" s="48"/>
      <c r="F2584" s="48"/>
      <c r="G2584" s="48"/>
      <c r="H2584" s="48"/>
      <c r="I2584" s="48"/>
      <c r="J2584" s="48"/>
      <c r="K2584" s="48"/>
      <c r="L2584" s="48"/>
      <c r="M2584" s="48"/>
      <c r="N2584" s="48"/>
    </row>
    <row r="2585" spans="3:14">
      <c r="C2585" s="48"/>
      <c r="D2585" s="48"/>
      <c r="E2585" s="48"/>
      <c r="F2585" s="48"/>
      <c r="G2585" s="48"/>
      <c r="H2585" s="48"/>
      <c r="I2585" s="48"/>
      <c r="J2585" s="48"/>
      <c r="K2585" s="48"/>
      <c r="L2585" s="48"/>
      <c r="M2585" s="48"/>
      <c r="N2585" s="48"/>
    </row>
    <row r="2586" spans="3:14">
      <c r="C2586" s="48"/>
      <c r="D2586" s="48"/>
      <c r="E2586" s="48"/>
      <c r="F2586" s="48"/>
      <c r="G2586" s="48"/>
      <c r="H2586" s="48"/>
      <c r="I2586" s="48"/>
      <c r="J2586" s="48"/>
      <c r="K2586" s="48"/>
      <c r="L2586" s="48"/>
      <c r="M2586" s="48"/>
      <c r="N2586" s="48"/>
    </row>
    <row r="2587" spans="3:14">
      <c r="C2587" s="48"/>
      <c r="D2587" s="48"/>
      <c r="E2587" s="48"/>
      <c r="F2587" s="48"/>
      <c r="G2587" s="48"/>
      <c r="H2587" s="48"/>
      <c r="I2587" s="48"/>
      <c r="J2587" s="48"/>
      <c r="K2587" s="48"/>
      <c r="L2587" s="48"/>
      <c r="M2587" s="48"/>
      <c r="N2587" s="48"/>
    </row>
    <row r="2588" spans="3:14">
      <c r="C2588" s="48"/>
      <c r="D2588" s="48"/>
      <c r="E2588" s="48"/>
      <c r="F2588" s="48"/>
      <c r="G2588" s="48"/>
      <c r="H2588" s="48"/>
      <c r="I2588" s="48"/>
      <c r="J2588" s="48"/>
      <c r="K2588" s="48"/>
      <c r="L2588" s="48"/>
      <c r="M2588" s="48"/>
      <c r="N2588" s="48"/>
    </row>
    <row r="2589" spans="3:14">
      <c r="C2589" s="48"/>
      <c r="D2589" s="48"/>
      <c r="E2589" s="48"/>
      <c r="F2589" s="48"/>
      <c r="G2589" s="48"/>
      <c r="H2589" s="48"/>
      <c r="I2589" s="48"/>
      <c r="J2589" s="48"/>
      <c r="K2589" s="48"/>
      <c r="L2589" s="48"/>
      <c r="M2589" s="48"/>
      <c r="N2589" s="48"/>
    </row>
    <row r="2590" spans="3:14">
      <c r="C2590" s="48"/>
      <c r="D2590" s="48"/>
      <c r="E2590" s="48"/>
      <c r="F2590" s="48"/>
      <c r="G2590" s="48"/>
      <c r="H2590" s="48"/>
      <c r="I2590" s="48"/>
      <c r="J2590" s="48"/>
      <c r="K2590" s="48"/>
      <c r="L2590" s="48"/>
      <c r="M2590" s="48"/>
      <c r="N2590" s="48"/>
    </row>
    <row r="2591" spans="3:14">
      <c r="C2591" s="48"/>
      <c r="D2591" s="48"/>
      <c r="E2591" s="48"/>
      <c r="F2591" s="48"/>
      <c r="G2591" s="48"/>
      <c r="H2591" s="48"/>
      <c r="I2591" s="48"/>
      <c r="J2591" s="48"/>
      <c r="K2591" s="48"/>
      <c r="L2591" s="48"/>
      <c r="M2591" s="48"/>
      <c r="N2591" s="48"/>
    </row>
    <row r="2592" spans="3:14">
      <c r="C2592" s="48"/>
      <c r="D2592" s="48"/>
      <c r="E2592" s="48"/>
      <c r="F2592" s="48"/>
      <c r="G2592" s="48"/>
      <c r="H2592" s="48"/>
      <c r="I2592" s="48"/>
      <c r="J2592" s="48"/>
      <c r="K2592" s="48"/>
      <c r="L2592" s="48"/>
      <c r="M2592" s="48"/>
      <c r="N2592" s="48"/>
    </row>
    <row r="2593" spans="3:14">
      <c r="C2593" s="48"/>
      <c r="D2593" s="48"/>
      <c r="E2593" s="48"/>
      <c r="F2593" s="48"/>
      <c r="G2593" s="48"/>
      <c r="H2593" s="48"/>
      <c r="I2593" s="48"/>
      <c r="J2593" s="48"/>
      <c r="K2593" s="48"/>
      <c r="L2593" s="48"/>
      <c r="M2593" s="48"/>
      <c r="N2593" s="48"/>
    </row>
    <row r="2594" spans="3:14">
      <c r="C2594" s="48"/>
      <c r="D2594" s="48"/>
      <c r="E2594" s="48"/>
      <c r="F2594" s="48"/>
      <c r="G2594" s="48"/>
      <c r="H2594" s="48"/>
      <c r="I2594" s="48"/>
      <c r="J2594" s="48"/>
      <c r="K2594" s="48"/>
      <c r="L2594" s="48"/>
      <c r="M2594" s="48"/>
      <c r="N2594" s="48"/>
    </row>
    <row r="2595" spans="3:14">
      <c r="C2595" s="48"/>
      <c r="D2595" s="48"/>
      <c r="E2595" s="48"/>
      <c r="F2595" s="48"/>
      <c r="G2595" s="48"/>
      <c r="H2595" s="48"/>
      <c r="I2595" s="48"/>
      <c r="J2595" s="48"/>
      <c r="K2595" s="48"/>
      <c r="L2595" s="48"/>
      <c r="M2595" s="48"/>
      <c r="N2595" s="48"/>
    </row>
    <row r="2596" spans="3:14">
      <c r="C2596" s="48"/>
      <c r="D2596" s="48"/>
      <c r="E2596" s="48"/>
      <c r="F2596" s="48"/>
      <c r="G2596" s="48"/>
      <c r="H2596" s="48"/>
      <c r="I2596" s="48"/>
      <c r="J2596" s="48"/>
      <c r="K2596" s="48"/>
      <c r="L2596" s="48"/>
      <c r="M2596" s="48"/>
      <c r="N2596" s="48"/>
    </row>
    <row r="2597" spans="3:14">
      <c r="C2597" s="48"/>
      <c r="D2597" s="48"/>
      <c r="E2597" s="48"/>
      <c r="F2597" s="48"/>
      <c r="G2597" s="48"/>
      <c r="H2597" s="48"/>
      <c r="I2597" s="48"/>
      <c r="J2597" s="48"/>
      <c r="K2597" s="48"/>
      <c r="L2597" s="48"/>
      <c r="M2597" s="48"/>
      <c r="N2597" s="48"/>
    </row>
    <row r="2598" spans="3:14">
      <c r="C2598" s="48"/>
      <c r="D2598" s="48"/>
      <c r="E2598" s="48"/>
      <c r="F2598" s="48"/>
      <c r="G2598" s="48"/>
      <c r="H2598" s="48"/>
      <c r="I2598" s="48"/>
      <c r="J2598" s="48"/>
      <c r="K2598" s="48"/>
      <c r="L2598" s="48"/>
      <c r="M2598" s="48"/>
      <c r="N2598" s="48"/>
    </row>
    <row r="2599" spans="3:14">
      <c r="C2599" s="48"/>
      <c r="D2599" s="48"/>
      <c r="E2599" s="48"/>
      <c r="F2599" s="48"/>
      <c r="G2599" s="48"/>
      <c r="H2599" s="48"/>
      <c r="I2599" s="48"/>
      <c r="J2599" s="48"/>
      <c r="K2599" s="48"/>
      <c r="L2599" s="48"/>
      <c r="M2599" s="48"/>
      <c r="N2599" s="48"/>
    </row>
    <row r="2600" spans="3:14">
      <c r="C2600" s="48"/>
      <c r="D2600" s="48"/>
      <c r="E2600" s="48"/>
      <c r="F2600" s="48"/>
      <c r="G2600" s="48"/>
      <c r="H2600" s="48"/>
      <c r="I2600" s="48"/>
      <c r="J2600" s="48"/>
      <c r="K2600" s="48"/>
      <c r="L2600" s="48"/>
      <c r="M2600" s="48"/>
      <c r="N2600" s="48"/>
    </row>
    <row r="2601" spans="3:14">
      <c r="C2601" s="48"/>
      <c r="D2601" s="48"/>
      <c r="E2601" s="48"/>
      <c r="F2601" s="48"/>
      <c r="G2601" s="48"/>
      <c r="H2601" s="48"/>
      <c r="I2601" s="48"/>
      <c r="J2601" s="48"/>
      <c r="K2601" s="48"/>
      <c r="L2601" s="48"/>
      <c r="M2601" s="48"/>
      <c r="N2601" s="48"/>
    </row>
    <row r="2602" spans="3:14">
      <c r="C2602" s="48"/>
      <c r="D2602" s="48"/>
      <c r="E2602" s="48"/>
      <c r="F2602" s="48"/>
      <c r="G2602" s="48"/>
      <c r="H2602" s="48"/>
      <c r="I2602" s="48"/>
      <c r="J2602" s="48"/>
      <c r="K2602" s="48"/>
      <c r="L2602" s="48"/>
      <c r="M2602" s="48"/>
      <c r="N2602" s="48"/>
    </row>
    <row r="2603" spans="3:14">
      <c r="C2603" s="48"/>
      <c r="D2603" s="48"/>
      <c r="E2603" s="48"/>
      <c r="F2603" s="48"/>
      <c r="G2603" s="48"/>
      <c r="H2603" s="48"/>
      <c r="I2603" s="48"/>
      <c r="J2603" s="48"/>
      <c r="K2603" s="48"/>
      <c r="L2603" s="48"/>
      <c r="M2603" s="48"/>
      <c r="N2603" s="48"/>
    </row>
    <row r="2604" spans="3:14">
      <c r="C2604" s="48"/>
      <c r="D2604" s="48"/>
      <c r="E2604" s="48"/>
      <c r="F2604" s="48"/>
      <c r="G2604" s="48"/>
      <c r="H2604" s="48"/>
      <c r="I2604" s="48"/>
      <c r="J2604" s="48"/>
      <c r="K2604" s="48"/>
      <c r="L2604" s="48"/>
      <c r="M2604" s="48"/>
      <c r="N2604" s="48"/>
    </row>
    <row r="2605" spans="3:14">
      <c r="C2605" s="48"/>
      <c r="D2605" s="48"/>
      <c r="E2605" s="48"/>
      <c r="F2605" s="48"/>
      <c r="G2605" s="48"/>
      <c r="H2605" s="48"/>
      <c r="I2605" s="48"/>
      <c r="J2605" s="48"/>
      <c r="K2605" s="48"/>
      <c r="L2605" s="48"/>
      <c r="M2605" s="48"/>
      <c r="N2605" s="48"/>
    </row>
    <row r="2606" spans="3:14">
      <c r="C2606" s="48"/>
      <c r="D2606" s="48"/>
      <c r="E2606" s="48"/>
      <c r="F2606" s="48"/>
      <c r="G2606" s="48"/>
      <c r="H2606" s="48"/>
      <c r="I2606" s="48"/>
      <c r="J2606" s="48"/>
      <c r="K2606" s="48"/>
      <c r="L2606" s="48"/>
      <c r="M2606" s="48"/>
      <c r="N2606" s="48"/>
    </row>
    <row r="2607" spans="3:14">
      <c r="C2607" s="48"/>
      <c r="D2607" s="48"/>
      <c r="E2607" s="48"/>
      <c r="F2607" s="48"/>
      <c r="G2607" s="48"/>
      <c r="H2607" s="48"/>
      <c r="I2607" s="48"/>
      <c r="J2607" s="48"/>
      <c r="K2607" s="48"/>
      <c r="L2607" s="48"/>
      <c r="M2607" s="48"/>
      <c r="N2607" s="48"/>
    </row>
    <row r="2608" spans="3:14">
      <c r="C2608" s="48"/>
      <c r="D2608" s="48"/>
      <c r="E2608" s="48"/>
      <c r="F2608" s="48"/>
      <c r="G2608" s="48"/>
      <c r="H2608" s="48"/>
      <c r="I2608" s="48"/>
      <c r="J2608" s="48"/>
      <c r="K2608" s="48"/>
      <c r="L2608" s="48"/>
      <c r="M2608" s="48"/>
      <c r="N2608" s="48"/>
    </row>
    <row r="2609" spans="3:14">
      <c r="C2609" s="48"/>
      <c r="D2609" s="48"/>
      <c r="E2609" s="48"/>
      <c r="F2609" s="48"/>
      <c r="G2609" s="48"/>
      <c r="H2609" s="48"/>
      <c r="I2609" s="48"/>
      <c r="J2609" s="48"/>
      <c r="K2609" s="48"/>
      <c r="L2609" s="48"/>
      <c r="M2609" s="48"/>
      <c r="N2609" s="48"/>
    </row>
    <row r="2610" spans="3:14">
      <c r="C2610" s="48"/>
      <c r="D2610" s="48"/>
      <c r="E2610" s="48"/>
      <c r="F2610" s="48"/>
      <c r="G2610" s="48"/>
      <c r="H2610" s="48"/>
      <c r="I2610" s="48"/>
      <c r="J2610" s="48"/>
      <c r="K2610" s="48"/>
      <c r="L2610" s="48"/>
      <c r="M2610" s="48"/>
      <c r="N2610" s="48"/>
    </row>
    <row r="2611" spans="3:14">
      <c r="C2611" s="48"/>
      <c r="D2611" s="48"/>
      <c r="E2611" s="48"/>
      <c r="F2611" s="48"/>
      <c r="G2611" s="48"/>
      <c r="H2611" s="48"/>
      <c r="I2611" s="48"/>
      <c r="J2611" s="48"/>
      <c r="K2611" s="48"/>
      <c r="L2611" s="48"/>
      <c r="M2611" s="48"/>
      <c r="N2611" s="48"/>
    </row>
    <row r="2612" spans="3:14">
      <c r="C2612" s="48"/>
      <c r="D2612" s="48"/>
      <c r="E2612" s="48"/>
      <c r="F2612" s="48"/>
      <c r="G2612" s="48"/>
      <c r="H2612" s="48"/>
      <c r="I2612" s="48"/>
      <c r="J2612" s="48"/>
      <c r="K2612" s="48"/>
      <c r="L2612" s="48"/>
      <c r="M2612" s="48"/>
      <c r="N2612" s="48"/>
    </row>
    <row r="2613" spans="3:14">
      <c r="C2613" s="48"/>
      <c r="D2613" s="48"/>
      <c r="E2613" s="48"/>
      <c r="F2613" s="48"/>
      <c r="G2613" s="48"/>
      <c r="H2613" s="48"/>
      <c r="I2613" s="48"/>
      <c r="J2613" s="48"/>
      <c r="K2613" s="48"/>
      <c r="L2613" s="48"/>
      <c r="M2613" s="48"/>
      <c r="N2613" s="48"/>
    </row>
    <row r="2614" spans="3:14">
      <c r="C2614" s="48"/>
      <c r="D2614" s="48"/>
      <c r="E2614" s="48"/>
      <c r="F2614" s="48"/>
      <c r="G2614" s="48"/>
      <c r="H2614" s="48"/>
      <c r="I2614" s="48"/>
      <c r="J2614" s="48"/>
      <c r="K2614" s="48"/>
      <c r="L2614" s="48"/>
      <c r="M2614" s="48"/>
      <c r="N2614" s="48"/>
    </row>
    <row r="2615" spans="3:14">
      <c r="C2615" s="48"/>
      <c r="D2615" s="48"/>
      <c r="E2615" s="48"/>
      <c r="F2615" s="48"/>
      <c r="G2615" s="48"/>
      <c r="H2615" s="48"/>
      <c r="I2615" s="48"/>
      <c r="J2615" s="48"/>
      <c r="K2615" s="48"/>
      <c r="L2615" s="48"/>
      <c r="M2615" s="48"/>
      <c r="N2615" s="48"/>
    </row>
    <row r="2616" spans="3:14">
      <c r="C2616" s="48"/>
      <c r="D2616" s="48"/>
      <c r="E2616" s="48"/>
      <c r="F2616" s="48"/>
      <c r="G2616" s="48"/>
      <c r="H2616" s="48"/>
      <c r="I2616" s="48"/>
      <c r="J2616" s="48"/>
      <c r="K2616" s="48"/>
      <c r="L2616" s="48"/>
      <c r="M2616" s="48"/>
      <c r="N2616" s="48"/>
    </row>
    <row r="2617" spans="3:14">
      <c r="C2617" s="48"/>
      <c r="D2617" s="48"/>
      <c r="E2617" s="48"/>
      <c r="F2617" s="48"/>
      <c r="G2617" s="48"/>
      <c r="H2617" s="48"/>
      <c r="I2617" s="48"/>
      <c r="J2617" s="48"/>
      <c r="K2617" s="48"/>
      <c r="L2617" s="48"/>
      <c r="M2617" s="48"/>
      <c r="N2617" s="48"/>
    </row>
    <row r="2618" spans="3:14">
      <c r="C2618" s="48"/>
      <c r="D2618" s="48"/>
      <c r="E2618" s="48"/>
      <c r="F2618" s="48"/>
      <c r="G2618" s="48"/>
      <c r="H2618" s="48"/>
      <c r="I2618" s="48"/>
      <c r="J2618" s="48"/>
      <c r="K2618" s="48"/>
      <c r="L2618" s="48"/>
      <c r="M2618" s="48"/>
      <c r="N2618" s="48"/>
    </row>
    <row r="2619" spans="3:14">
      <c r="C2619" s="48"/>
      <c r="D2619" s="48"/>
      <c r="E2619" s="48"/>
      <c r="F2619" s="48"/>
      <c r="G2619" s="48"/>
      <c r="H2619" s="48"/>
      <c r="I2619" s="48"/>
      <c r="J2619" s="48"/>
      <c r="K2619" s="48"/>
      <c r="L2619" s="48"/>
      <c r="M2619" s="48"/>
      <c r="N2619" s="48"/>
    </row>
    <row r="2620" spans="3:14">
      <c r="C2620" s="48"/>
      <c r="D2620" s="48"/>
      <c r="E2620" s="48"/>
      <c r="F2620" s="48"/>
      <c r="G2620" s="48"/>
      <c r="H2620" s="48"/>
      <c r="I2620" s="48"/>
      <c r="J2620" s="48"/>
      <c r="K2620" s="48"/>
      <c r="L2620" s="48"/>
      <c r="M2620" s="48"/>
      <c r="N2620" s="48"/>
    </row>
    <row r="2621" spans="3:14">
      <c r="C2621" s="48"/>
      <c r="D2621" s="48"/>
      <c r="E2621" s="48"/>
      <c r="F2621" s="48"/>
      <c r="G2621" s="48"/>
      <c r="H2621" s="48"/>
      <c r="I2621" s="48"/>
      <c r="J2621" s="48"/>
      <c r="K2621" s="48"/>
      <c r="L2621" s="48"/>
      <c r="M2621" s="48"/>
      <c r="N2621" s="48"/>
    </row>
    <row r="2622" spans="3:14">
      <c r="C2622" s="48"/>
      <c r="D2622" s="48"/>
      <c r="E2622" s="48"/>
      <c r="F2622" s="48"/>
      <c r="G2622" s="48"/>
      <c r="H2622" s="48"/>
      <c r="I2622" s="48"/>
      <c r="J2622" s="48"/>
      <c r="K2622" s="48"/>
      <c r="L2622" s="48"/>
      <c r="M2622" s="48"/>
      <c r="N2622" s="48"/>
    </row>
    <row r="2623" spans="3:14">
      <c r="C2623" s="48"/>
      <c r="D2623" s="48"/>
      <c r="E2623" s="48"/>
      <c r="F2623" s="48"/>
      <c r="G2623" s="48"/>
      <c r="H2623" s="48"/>
      <c r="I2623" s="48"/>
      <c r="J2623" s="48"/>
      <c r="K2623" s="48"/>
      <c r="L2623" s="48"/>
      <c r="M2623" s="48"/>
      <c r="N2623" s="48"/>
    </row>
    <row r="2624" spans="3:14">
      <c r="C2624" s="48"/>
      <c r="D2624" s="48"/>
      <c r="E2624" s="48"/>
      <c r="F2624" s="48"/>
      <c r="G2624" s="48"/>
      <c r="H2624" s="48"/>
      <c r="I2624" s="48"/>
      <c r="J2624" s="48"/>
      <c r="K2624" s="48"/>
      <c r="L2624" s="48"/>
      <c r="M2624" s="48"/>
      <c r="N2624" s="48"/>
    </row>
    <row r="2625" spans="3:14">
      <c r="C2625" s="48"/>
      <c r="D2625" s="48"/>
      <c r="E2625" s="48"/>
      <c r="F2625" s="48"/>
      <c r="G2625" s="48"/>
      <c r="H2625" s="48"/>
      <c r="I2625" s="48"/>
      <c r="J2625" s="48"/>
      <c r="K2625" s="48"/>
      <c r="L2625" s="48"/>
      <c r="M2625" s="48"/>
      <c r="N2625" s="48"/>
    </row>
    <row r="2626" spans="3:14">
      <c r="C2626" s="48"/>
      <c r="D2626" s="48"/>
      <c r="E2626" s="48"/>
      <c r="F2626" s="48"/>
      <c r="G2626" s="48"/>
      <c r="H2626" s="48"/>
      <c r="I2626" s="48"/>
      <c r="J2626" s="48"/>
      <c r="K2626" s="48"/>
      <c r="L2626" s="48"/>
      <c r="M2626" s="48"/>
      <c r="N2626" s="48"/>
    </row>
    <row r="2627" spans="3:14">
      <c r="C2627" s="48"/>
      <c r="D2627" s="48"/>
      <c r="E2627" s="48"/>
      <c r="F2627" s="48"/>
      <c r="G2627" s="48"/>
      <c r="H2627" s="48"/>
      <c r="I2627" s="48"/>
      <c r="J2627" s="48"/>
      <c r="K2627" s="48"/>
      <c r="L2627" s="48"/>
      <c r="M2627" s="48"/>
      <c r="N2627" s="48"/>
    </row>
    <row r="2628" spans="3:14">
      <c r="C2628" s="48"/>
      <c r="D2628" s="48"/>
      <c r="E2628" s="48"/>
      <c r="F2628" s="48"/>
      <c r="G2628" s="48"/>
      <c r="H2628" s="48"/>
      <c r="I2628" s="48"/>
      <c r="J2628" s="48"/>
      <c r="K2628" s="48"/>
      <c r="L2628" s="48"/>
      <c r="M2628" s="48"/>
      <c r="N2628" s="48"/>
    </row>
    <row r="2629" spans="3:14">
      <c r="C2629" s="48"/>
      <c r="D2629" s="48"/>
      <c r="E2629" s="48"/>
      <c r="F2629" s="48"/>
      <c r="G2629" s="48"/>
      <c r="H2629" s="48"/>
      <c r="I2629" s="48"/>
      <c r="J2629" s="48"/>
      <c r="K2629" s="48"/>
      <c r="L2629" s="48"/>
      <c r="M2629" s="48"/>
      <c r="N2629" s="48"/>
    </row>
    <row r="2630" spans="3:14">
      <c r="C2630" s="48"/>
      <c r="D2630" s="48"/>
      <c r="E2630" s="48"/>
      <c r="F2630" s="48"/>
      <c r="G2630" s="48"/>
      <c r="H2630" s="48"/>
      <c r="I2630" s="48"/>
      <c r="J2630" s="48"/>
      <c r="K2630" s="48"/>
      <c r="L2630" s="48"/>
      <c r="M2630" s="48"/>
      <c r="N2630" s="48"/>
    </row>
    <row r="2631" spans="3:14">
      <c r="C2631" s="48"/>
      <c r="D2631" s="48"/>
      <c r="E2631" s="48"/>
      <c r="F2631" s="48"/>
      <c r="G2631" s="48"/>
      <c r="H2631" s="48"/>
      <c r="I2631" s="48"/>
      <c r="J2631" s="48"/>
      <c r="K2631" s="48"/>
      <c r="L2631" s="48"/>
      <c r="M2631" s="48"/>
      <c r="N2631" s="48"/>
    </row>
    <row r="2632" spans="3:14">
      <c r="C2632" s="48"/>
      <c r="D2632" s="48"/>
      <c r="E2632" s="48"/>
      <c r="F2632" s="48"/>
      <c r="G2632" s="48"/>
      <c r="H2632" s="48"/>
      <c r="I2632" s="48"/>
      <c r="J2632" s="48"/>
      <c r="K2632" s="48"/>
      <c r="L2632" s="48"/>
      <c r="M2632" s="48"/>
      <c r="N2632" s="48"/>
    </row>
    <row r="2633" spans="3:14">
      <c r="C2633" s="48"/>
      <c r="D2633" s="48"/>
      <c r="E2633" s="48"/>
      <c r="F2633" s="48"/>
      <c r="G2633" s="48"/>
      <c r="H2633" s="48"/>
      <c r="I2633" s="48"/>
      <c r="J2633" s="48"/>
      <c r="K2633" s="48"/>
      <c r="L2633" s="48"/>
      <c r="M2633" s="48"/>
      <c r="N2633" s="48"/>
    </row>
    <row r="2634" spans="3:14">
      <c r="C2634" s="48"/>
      <c r="D2634" s="48"/>
      <c r="E2634" s="48"/>
      <c r="F2634" s="48"/>
      <c r="G2634" s="48"/>
      <c r="H2634" s="48"/>
      <c r="I2634" s="48"/>
      <c r="J2634" s="48"/>
      <c r="K2634" s="48"/>
      <c r="L2634" s="48"/>
      <c r="M2634" s="48"/>
      <c r="N2634" s="48"/>
    </row>
    <row r="2635" spans="3:14">
      <c r="C2635" s="48"/>
      <c r="D2635" s="48"/>
      <c r="E2635" s="48"/>
      <c r="F2635" s="48"/>
      <c r="G2635" s="48"/>
      <c r="H2635" s="48"/>
      <c r="I2635" s="48"/>
      <c r="J2635" s="48"/>
      <c r="K2635" s="48"/>
      <c r="L2635" s="48"/>
      <c r="M2635" s="48"/>
      <c r="N2635" s="48"/>
    </row>
    <row r="2636" spans="3:14">
      <c r="C2636" s="48"/>
      <c r="D2636" s="48"/>
      <c r="E2636" s="48"/>
      <c r="F2636" s="48"/>
      <c r="G2636" s="48"/>
      <c r="H2636" s="48"/>
      <c r="I2636" s="48"/>
      <c r="J2636" s="48"/>
      <c r="K2636" s="48"/>
      <c r="L2636" s="48"/>
      <c r="M2636" s="48"/>
      <c r="N2636" s="48"/>
    </row>
    <row r="2637" spans="3:14">
      <c r="C2637" s="48"/>
      <c r="D2637" s="48"/>
      <c r="E2637" s="48"/>
      <c r="F2637" s="48"/>
      <c r="G2637" s="48"/>
      <c r="H2637" s="48"/>
      <c r="I2637" s="48"/>
      <c r="J2637" s="48"/>
      <c r="K2637" s="48"/>
      <c r="L2637" s="48"/>
      <c r="M2637" s="48"/>
      <c r="N2637" s="48"/>
    </row>
    <row r="2638" spans="3:14">
      <c r="C2638" s="48"/>
      <c r="D2638" s="48"/>
      <c r="E2638" s="48"/>
      <c r="F2638" s="48"/>
      <c r="G2638" s="48"/>
      <c r="H2638" s="48"/>
      <c r="I2638" s="48"/>
      <c r="J2638" s="48"/>
      <c r="K2638" s="48"/>
      <c r="L2638" s="48"/>
      <c r="M2638" s="48"/>
      <c r="N2638" s="48"/>
    </row>
    <row r="2639" spans="3:14">
      <c r="C2639" s="48"/>
      <c r="D2639" s="48"/>
      <c r="E2639" s="48"/>
      <c r="F2639" s="48"/>
      <c r="G2639" s="48"/>
      <c r="H2639" s="48"/>
      <c r="I2639" s="48"/>
      <c r="J2639" s="48"/>
      <c r="K2639" s="48"/>
      <c r="L2639" s="48"/>
      <c r="M2639" s="48"/>
      <c r="N2639" s="48"/>
    </row>
    <row r="2640" spans="3:14">
      <c r="C2640" s="48"/>
      <c r="D2640" s="48"/>
      <c r="E2640" s="48"/>
      <c r="F2640" s="48"/>
      <c r="G2640" s="48"/>
      <c r="H2640" s="48"/>
      <c r="I2640" s="48"/>
      <c r="J2640" s="48"/>
      <c r="K2640" s="48"/>
      <c r="L2640" s="48"/>
      <c r="M2640" s="48"/>
      <c r="N2640" s="48"/>
    </row>
    <row r="2641" spans="3:14">
      <c r="C2641" s="48"/>
      <c r="D2641" s="48"/>
      <c r="E2641" s="48"/>
      <c r="F2641" s="48"/>
      <c r="G2641" s="48"/>
      <c r="H2641" s="48"/>
      <c r="I2641" s="48"/>
      <c r="J2641" s="48"/>
      <c r="K2641" s="48"/>
      <c r="L2641" s="48"/>
      <c r="M2641" s="48"/>
      <c r="N2641" s="48"/>
    </row>
    <row r="2642" spans="3:14">
      <c r="C2642" s="48"/>
      <c r="D2642" s="48"/>
      <c r="E2642" s="48"/>
      <c r="F2642" s="48"/>
      <c r="G2642" s="48"/>
      <c r="H2642" s="48"/>
      <c r="I2642" s="48"/>
      <c r="J2642" s="48"/>
      <c r="K2642" s="48"/>
      <c r="L2642" s="48"/>
      <c r="M2642" s="48"/>
      <c r="N2642" s="48"/>
    </row>
    <row r="2643" spans="3:14">
      <c r="C2643" s="48"/>
      <c r="D2643" s="48"/>
      <c r="E2643" s="48"/>
      <c r="F2643" s="48"/>
      <c r="G2643" s="48"/>
      <c r="H2643" s="48"/>
      <c r="I2643" s="48"/>
      <c r="J2643" s="48"/>
      <c r="K2643" s="48"/>
      <c r="L2643" s="48"/>
      <c r="M2643" s="48"/>
      <c r="N2643" s="48"/>
    </row>
    <row r="2644" spans="3:14">
      <c r="C2644" s="48"/>
      <c r="D2644" s="48"/>
      <c r="E2644" s="48"/>
      <c r="F2644" s="48"/>
      <c r="G2644" s="48"/>
      <c r="H2644" s="48"/>
      <c r="I2644" s="48"/>
      <c r="J2644" s="48"/>
      <c r="K2644" s="48"/>
      <c r="L2644" s="48"/>
      <c r="M2644" s="48"/>
      <c r="N2644" s="48"/>
    </row>
    <row r="2645" spans="3:14">
      <c r="C2645" s="48"/>
      <c r="D2645" s="48"/>
      <c r="E2645" s="48"/>
      <c r="F2645" s="48"/>
      <c r="G2645" s="48"/>
      <c r="H2645" s="48"/>
      <c r="I2645" s="48"/>
      <c r="J2645" s="48"/>
      <c r="K2645" s="48"/>
      <c r="L2645" s="48"/>
      <c r="M2645" s="48"/>
      <c r="N2645" s="48"/>
    </row>
    <row r="2646" spans="3:14">
      <c r="C2646" s="48"/>
      <c r="D2646" s="48"/>
      <c r="E2646" s="48"/>
      <c r="F2646" s="48"/>
      <c r="G2646" s="48"/>
      <c r="H2646" s="48"/>
      <c r="I2646" s="48"/>
      <c r="J2646" s="48"/>
      <c r="K2646" s="48"/>
      <c r="L2646" s="48"/>
      <c r="M2646" s="48"/>
      <c r="N2646" s="48"/>
    </row>
    <row r="2647" spans="3:14">
      <c r="C2647" s="48"/>
      <c r="D2647" s="48"/>
      <c r="E2647" s="48"/>
      <c r="F2647" s="48"/>
      <c r="G2647" s="48"/>
      <c r="H2647" s="48"/>
      <c r="I2647" s="48"/>
      <c r="J2647" s="48"/>
      <c r="K2647" s="48"/>
      <c r="L2647" s="48"/>
      <c r="M2647" s="48"/>
      <c r="N2647" s="48"/>
    </row>
    <row r="2648" spans="3:14">
      <c r="C2648" s="48"/>
      <c r="D2648" s="48"/>
      <c r="E2648" s="48"/>
      <c r="F2648" s="48"/>
      <c r="G2648" s="48"/>
      <c r="H2648" s="48"/>
      <c r="I2648" s="48"/>
      <c r="J2648" s="48"/>
      <c r="K2648" s="48"/>
      <c r="L2648" s="48"/>
      <c r="M2648" s="48"/>
      <c r="N2648" s="48"/>
    </row>
    <row r="2649" spans="3:14">
      <c r="C2649" s="48"/>
      <c r="D2649" s="48"/>
      <c r="E2649" s="48"/>
      <c r="F2649" s="48"/>
      <c r="G2649" s="48"/>
      <c r="H2649" s="48"/>
      <c r="I2649" s="48"/>
      <c r="J2649" s="48"/>
      <c r="K2649" s="48"/>
      <c r="L2649" s="48"/>
      <c r="M2649" s="48"/>
      <c r="N2649" s="48"/>
    </row>
    <row r="2650" spans="3:14">
      <c r="C2650" s="48"/>
      <c r="D2650" s="48"/>
      <c r="E2650" s="48"/>
      <c r="F2650" s="48"/>
      <c r="G2650" s="48"/>
      <c r="H2650" s="48"/>
      <c r="I2650" s="48"/>
      <c r="J2650" s="48"/>
      <c r="K2650" s="48"/>
      <c r="L2650" s="48"/>
      <c r="M2650" s="48"/>
      <c r="N2650" s="48"/>
    </row>
    <row r="2651" spans="3:14">
      <c r="C2651" s="48"/>
      <c r="D2651" s="48"/>
      <c r="E2651" s="48"/>
      <c r="F2651" s="48"/>
      <c r="G2651" s="48"/>
      <c r="H2651" s="48"/>
      <c r="I2651" s="48"/>
      <c r="J2651" s="48"/>
      <c r="K2651" s="48"/>
      <c r="L2651" s="48"/>
      <c r="M2651" s="48"/>
      <c r="N2651" s="48"/>
    </row>
    <row r="2652" spans="3:14">
      <c r="C2652" s="48"/>
      <c r="D2652" s="48"/>
      <c r="E2652" s="48"/>
      <c r="F2652" s="48"/>
      <c r="G2652" s="48"/>
      <c r="H2652" s="48"/>
      <c r="I2652" s="48"/>
      <c r="J2652" s="48"/>
      <c r="K2652" s="48"/>
      <c r="L2652" s="48"/>
      <c r="M2652" s="48"/>
      <c r="N2652" s="48"/>
    </row>
    <row r="2653" spans="3:14">
      <c r="C2653" s="48"/>
      <c r="D2653" s="48"/>
      <c r="E2653" s="48"/>
      <c r="F2653" s="48"/>
      <c r="G2653" s="48"/>
      <c r="H2653" s="48"/>
      <c r="I2653" s="48"/>
      <c r="J2653" s="48"/>
      <c r="K2653" s="48"/>
      <c r="L2653" s="48"/>
      <c r="M2653" s="48"/>
      <c r="N2653" s="48"/>
    </row>
    <row r="2654" spans="3:14">
      <c r="C2654" s="48"/>
      <c r="D2654" s="48"/>
      <c r="E2654" s="48"/>
      <c r="F2654" s="48"/>
      <c r="G2654" s="48"/>
      <c r="H2654" s="48"/>
      <c r="I2654" s="48"/>
      <c r="J2654" s="48"/>
      <c r="K2654" s="48"/>
      <c r="L2654" s="48"/>
      <c r="M2654" s="48"/>
      <c r="N2654" s="48"/>
    </row>
    <row r="2655" spans="3:14">
      <c r="C2655" s="48"/>
      <c r="D2655" s="48"/>
      <c r="E2655" s="48"/>
      <c r="F2655" s="48"/>
      <c r="G2655" s="48"/>
      <c r="H2655" s="48"/>
      <c r="I2655" s="48"/>
      <c r="J2655" s="48"/>
      <c r="K2655" s="48"/>
      <c r="L2655" s="48"/>
      <c r="M2655" s="48"/>
      <c r="N2655" s="48"/>
    </row>
    <row r="2656" spans="3:14">
      <c r="C2656" s="48"/>
      <c r="D2656" s="48"/>
      <c r="E2656" s="48"/>
      <c r="F2656" s="48"/>
      <c r="G2656" s="48"/>
      <c r="H2656" s="48"/>
      <c r="I2656" s="48"/>
      <c r="J2656" s="48"/>
      <c r="K2656" s="48"/>
      <c r="L2656" s="48"/>
      <c r="M2656" s="48"/>
      <c r="N2656" s="48"/>
    </row>
    <row r="2657" spans="3:14">
      <c r="C2657" s="48"/>
      <c r="D2657" s="48"/>
      <c r="E2657" s="48"/>
      <c r="F2657" s="48"/>
      <c r="G2657" s="48"/>
      <c r="H2657" s="48"/>
      <c r="I2657" s="48"/>
      <c r="J2657" s="48"/>
      <c r="K2657" s="48"/>
      <c r="L2657" s="48"/>
      <c r="M2657" s="48"/>
      <c r="N2657" s="48"/>
    </row>
    <row r="2658" spans="3:14">
      <c r="C2658" s="48"/>
      <c r="D2658" s="48"/>
      <c r="E2658" s="48"/>
      <c r="F2658" s="48"/>
      <c r="G2658" s="48"/>
      <c r="H2658" s="48"/>
      <c r="I2658" s="48"/>
      <c r="J2658" s="48"/>
      <c r="K2658" s="48"/>
      <c r="L2658" s="48"/>
      <c r="M2658" s="48"/>
      <c r="N2658" s="48"/>
    </row>
    <row r="2659" spans="3:14">
      <c r="C2659" s="48"/>
      <c r="D2659" s="48"/>
      <c r="E2659" s="48"/>
      <c r="F2659" s="48"/>
      <c r="G2659" s="48"/>
      <c r="H2659" s="48"/>
      <c r="I2659" s="48"/>
      <c r="J2659" s="48"/>
      <c r="K2659" s="48"/>
      <c r="L2659" s="48"/>
      <c r="M2659" s="48"/>
      <c r="N2659" s="48"/>
    </row>
    <row r="2660" spans="3:14">
      <c r="C2660" s="48"/>
      <c r="D2660" s="48"/>
      <c r="E2660" s="48"/>
      <c r="F2660" s="48"/>
      <c r="G2660" s="48"/>
      <c r="H2660" s="48"/>
      <c r="I2660" s="48"/>
      <c r="J2660" s="48"/>
      <c r="K2660" s="48"/>
      <c r="L2660" s="48"/>
      <c r="M2660" s="48"/>
      <c r="N2660" s="48"/>
    </row>
    <row r="2661" spans="3:14">
      <c r="C2661" s="48"/>
      <c r="D2661" s="48"/>
      <c r="E2661" s="48"/>
      <c r="F2661" s="48"/>
      <c r="G2661" s="48"/>
      <c r="H2661" s="48"/>
      <c r="I2661" s="48"/>
      <c r="J2661" s="48"/>
      <c r="K2661" s="48"/>
      <c r="L2661" s="48"/>
      <c r="M2661" s="48"/>
      <c r="N2661" s="48"/>
    </row>
    <row r="2662" spans="3:14">
      <c r="C2662" s="48"/>
      <c r="D2662" s="48"/>
      <c r="E2662" s="48"/>
      <c r="F2662" s="48"/>
      <c r="G2662" s="48"/>
      <c r="H2662" s="48"/>
      <c r="I2662" s="48"/>
      <c r="J2662" s="48"/>
      <c r="K2662" s="48"/>
      <c r="L2662" s="48"/>
      <c r="M2662" s="48"/>
      <c r="N2662" s="48"/>
    </row>
    <row r="2663" spans="3:14">
      <c r="C2663" s="48"/>
      <c r="D2663" s="48"/>
      <c r="E2663" s="48"/>
      <c r="F2663" s="48"/>
      <c r="G2663" s="48"/>
      <c r="H2663" s="48"/>
      <c r="I2663" s="48"/>
      <c r="J2663" s="48"/>
      <c r="K2663" s="48"/>
      <c r="L2663" s="48"/>
      <c r="M2663" s="48"/>
      <c r="N2663" s="48"/>
    </row>
    <row r="2664" spans="3:14">
      <c r="C2664" s="48"/>
      <c r="D2664" s="48"/>
      <c r="E2664" s="48"/>
      <c r="F2664" s="48"/>
      <c r="G2664" s="48"/>
      <c r="H2664" s="48"/>
      <c r="I2664" s="48"/>
      <c r="J2664" s="48"/>
      <c r="K2664" s="48"/>
      <c r="L2664" s="48"/>
      <c r="M2664" s="48"/>
      <c r="N2664" s="48"/>
    </row>
    <row r="2665" spans="3:14">
      <c r="C2665" s="48"/>
      <c r="D2665" s="48"/>
      <c r="E2665" s="48"/>
      <c r="F2665" s="48"/>
      <c r="G2665" s="48"/>
      <c r="H2665" s="48"/>
      <c r="I2665" s="48"/>
      <c r="J2665" s="48"/>
      <c r="K2665" s="48"/>
      <c r="L2665" s="48"/>
      <c r="M2665" s="48"/>
      <c r="N2665" s="48"/>
    </row>
    <row r="2666" spans="3:14">
      <c r="C2666" s="48"/>
      <c r="D2666" s="48"/>
      <c r="E2666" s="48"/>
      <c r="F2666" s="48"/>
      <c r="G2666" s="48"/>
      <c r="H2666" s="48"/>
      <c r="I2666" s="48"/>
      <c r="J2666" s="48"/>
      <c r="K2666" s="48"/>
      <c r="L2666" s="48"/>
      <c r="M2666" s="48"/>
      <c r="N2666" s="48"/>
    </row>
    <row r="2667" spans="3:14">
      <c r="C2667" s="48"/>
      <c r="D2667" s="48"/>
      <c r="E2667" s="48"/>
      <c r="F2667" s="48"/>
      <c r="G2667" s="48"/>
      <c r="H2667" s="48"/>
      <c r="I2667" s="48"/>
      <c r="J2667" s="48"/>
      <c r="K2667" s="48"/>
      <c r="L2667" s="48"/>
      <c r="M2667" s="48"/>
      <c r="N2667" s="48"/>
    </row>
    <row r="2668" spans="3:14">
      <c r="C2668" s="48"/>
      <c r="D2668" s="48"/>
      <c r="E2668" s="48"/>
      <c r="F2668" s="48"/>
      <c r="G2668" s="48"/>
      <c r="H2668" s="48"/>
      <c r="I2668" s="48"/>
      <c r="J2668" s="48"/>
      <c r="K2668" s="48"/>
      <c r="L2668" s="48"/>
      <c r="M2668" s="48"/>
      <c r="N2668" s="48"/>
    </row>
    <row r="2669" spans="3:14">
      <c r="C2669" s="48"/>
      <c r="D2669" s="48"/>
      <c r="E2669" s="48"/>
      <c r="F2669" s="48"/>
      <c r="G2669" s="48"/>
      <c r="H2669" s="48"/>
      <c r="I2669" s="48"/>
      <c r="J2669" s="48"/>
      <c r="K2669" s="48"/>
      <c r="L2669" s="48"/>
      <c r="M2669" s="48"/>
      <c r="N2669" s="48"/>
    </row>
    <row r="2670" spans="3:14">
      <c r="C2670" s="48"/>
      <c r="D2670" s="48"/>
      <c r="E2670" s="48"/>
      <c r="F2670" s="48"/>
      <c r="G2670" s="48"/>
      <c r="H2670" s="48"/>
      <c r="I2670" s="48"/>
      <c r="J2670" s="48"/>
      <c r="K2670" s="48"/>
      <c r="L2670" s="48"/>
      <c r="M2670" s="48"/>
      <c r="N2670" s="48"/>
    </row>
    <row r="2671" spans="3:14">
      <c r="C2671" s="48"/>
      <c r="D2671" s="48"/>
      <c r="E2671" s="48"/>
      <c r="F2671" s="48"/>
      <c r="G2671" s="48"/>
      <c r="H2671" s="48"/>
      <c r="I2671" s="48"/>
      <c r="J2671" s="48"/>
      <c r="K2671" s="48"/>
      <c r="L2671" s="48"/>
      <c r="M2671" s="48"/>
      <c r="N2671" s="48"/>
    </row>
    <row r="2672" spans="3:14">
      <c r="C2672" s="48"/>
      <c r="D2672" s="48"/>
      <c r="E2672" s="48"/>
      <c r="F2672" s="48"/>
      <c r="G2672" s="48"/>
      <c r="H2672" s="48"/>
      <c r="I2672" s="48"/>
      <c r="J2672" s="48"/>
      <c r="K2672" s="48"/>
      <c r="L2672" s="48"/>
      <c r="M2672" s="48"/>
      <c r="N2672" s="48"/>
    </row>
    <row r="2673" spans="3:14">
      <c r="C2673" s="48"/>
      <c r="D2673" s="48"/>
      <c r="E2673" s="48"/>
      <c r="F2673" s="48"/>
      <c r="G2673" s="48"/>
      <c r="H2673" s="48"/>
      <c r="I2673" s="48"/>
      <c r="J2673" s="48"/>
      <c r="K2673" s="48"/>
      <c r="L2673" s="48"/>
      <c r="M2673" s="48"/>
      <c r="N2673" s="48"/>
    </row>
    <row r="2674" spans="3:14">
      <c r="C2674" s="48"/>
      <c r="D2674" s="48"/>
      <c r="E2674" s="48"/>
      <c r="F2674" s="48"/>
      <c r="G2674" s="48"/>
      <c r="H2674" s="48"/>
      <c r="I2674" s="48"/>
      <c r="J2674" s="48"/>
      <c r="K2674" s="48"/>
      <c r="L2674" s="48"/>
      <c r="M2674" s="48"/>
      <c r="N2674" s="48"/>
    </row>
    <row r="2675" spans="3:14">
      <c r="C2675" s="48"/>
      <c r="D2675" s="48"/>
      <c r="E2675" s="48"/>
      <c r="F2675" s="48"/>
      <c r="G2675" s="48"/>
      <c r="H2675" s="48"/>
      <c r="I2675" s="48"/>
      <c r="J2675" s="48"/>
      <c r="K2675" s="48"/>
      <c r="L2675" s="48"/>
      <c r="M2675" s="48"/>
      <c r="N2675" s="48"/>
    </row>
    <row r="2676" spans="3:14">
      <c r="C2676" s="48"/>
      <c r="D2676" s="48"/>
      <c r="E2676" s="48"/>
      <c r="F2676" s="48"/>
      <c r="G2676" s="48"/>
      <c r="H2676" s="48"/>
      <c r="I2676" s="48"/>
      <c r="J2676" s="48"/>
      <c r="K2676" s="48"/>
      <c r="L2676" s="48"/>
      <c r="M2676" s="48"/>
      <c r="N2676" s="48"/>
    </row>
    <row r="2677" spans="3:14">
      <c r="C2677" s="48"/>
      <c r="D2677" s="48"/>
      <c r="E2677" s="48"/>
      <c r="F2677" s="48"/>
      <c r="G2677" s="48"/>
      <c r="H2677" s="48"/>
      <c r="I2677" s="48"/>
      <c r="J2677" s="48"/>
      <c r="K2677" s="48"/>
      <c r="L2677" s="48"/>
      <c r="M2677" s="48"/>
      <c r="N2677" s="48"/>
    </row>
    <row r="2678" spans="3:14">
      <c r="C2678" s="48"/>
      <c r="D2678" s="48"/>
      <c r="E2678" s="48"/>
      <c r="F2678" s="48"/>
      <c r="G2678" s="48"/>
      <c r="H2678" s="48"/>
      <c r="I2678" s="48"/>
      <c r="J2678" s="48"/>
      <c r="K2678" s="48"/>
      <c r="L2678" s="48"/>
      <c r="M2678" s="48"/>
      <c r="N2678" s="48"/>
    </row>
    <row r="2679" spans="3:14">
      <c r="C2679" s="48"/>
      <c r="D2679" s="48"/>
      <c r="E2679" s="48"/>
      <c r="F2679" s="48"/>
      <c r="G2679" s="48"/>
      <c r="H2679" s="48"/>
      <c r="I2679" s="48"/>
      <c r="J2679" s="48"/>
      <c r="K2679" s="48"/>
      <c r="L2679" s="48"/>
      <c r="M2679" s="48"/>
      <c r="N2679" s="48"/>
    </row>
    <row r="2680" spans="3:14">
      <c r="C2680" s="48"/>
      <c r="D2680" s="48"/>
      <c r="E2680" s="48"/>
      <c r="F2680" s="48"/>
      <c r="G2680" s="48"/>
      <c r="H2680" s="48"/>
      <c r="I2680" s="48"/>
      <c r="J2680" s="48"/>
      <c r="K2680" s="48"/>
      <c r="L2680" s="48"/>
      <c r="M2680" s="48"/>
      <c r="N2680" s="48"/>
    </row>
    <row r="2681" spans="3:14">
      <c r="C2681" s="48"/>
      <c r="D2681" s="48"/>
      <c r="E2681" s="48"/>
      <c r="F2681" s="48"/>
      <c r="G2681" s="48"/>
      <c r="H2681" s="48"/>
      <c r="I2681" s="48"/>
      <c r="J2681" s="48"/>
      <c r="K2681" s="48"/>
      <c r="L2681" s="48"/>
      <c r="M2681" s="48"/>
      <c r="N2681" s="48"/>
    </row>
    <row r="2682" spans="3:14">
      <c r="C2682" s="48"/>
      <c r="D2682" s="48"/>
      <c r="E2682" s="48"/>
      <c r="F2682" s="48"/>
      <c r="G2682" s="48"/>
      <c r="H2682" s="48"/>
      <c r="I2682" s="48"/>
      <c r="J2682" s="48"/>
      <c r="K2682" s="48"/>
      <c r="L2682" s="48"/>
      <c r="M2682" s="48"/>
      <c r="N2682" s="48"/>
    </row>
    <row r="2683" spans="3:14">
      <c r="C2683" s="48"/>
      <c r="D2683" s="48"/>
      <c r="E2683" s="48"/>
      <c r="F2683" s="48"/>
      <c r="G2683" s="48"/>
      <c r="H2683" s="48"/>
      <c r="I2683" s="48"/>
      <c r="J2683" s="48"/>
      <c r="K2683" s="48"/>
      <c r="L2683" s="48"/>
      <c r="M2683" s="48"/>
      <c r="N2683" s="48"/>
    </row>
    <row r="2684" spans="3:14">
      <c r="C2684" s="48"/>
      <c r="D2684" s="48"/>
      <c r="E2684" s="48"/>
      <c r="F2684" s="48"/>
      <c r="G2684" s="48"/>
      <c r="H2684" s="48"/>
      <c r="I2684" s="48"/>
      <c r="J2684" s="48"/>
      <c r="K2684" s="48"/>
      <c r="L2684" s="48"/>
      <c r="M2684" s="48"/>
      <c r="N2684" s="48"/>
    </row>
    <row r="2685" spans="3:14">
      <c r="C2685" s="48"/>
      <c r="D2685" s="48"/>
      <c r="E2685" s="48"/>
      <c r="F2685" s="48"/>
      <c r="G2685" s="48"/>
      <c r="H2685" s="48"/>
      <c r="I2685" s="48"/>
      <c r="J2685" s="48"/>
      <c r="K2685" s="48"/>
      <c r="L2685" s="48"/>
      <c r="M2685" s="48"/>
      <c r="N2685" s="48"/>
    </row>
    <row r="2686" spans="3:14">
      <c r="C2686" s="48"/>
      <c r="D2686" s="48"/>
      <c r="E2686" s="48"/>
      <c r="F2686" s="48"/>
      <c r="G2686" s="48"/>
      <c r="H2686" s="48"/>
      <c r="I2686" s="48"/>
      <c r="J2686" s="48"/>
      <c r="K2686" s="48"/>
      <c r="L2686" s="48"/>
      <c r="M2686" s="48"/>
      <c r="N2686" s="48"/>
    </row>
    <row r="2687" spans="3:14">
      <c r="C2687" s="48"/>
      <c r="D2687" s="48"/>
      <c r="E2687" s="48"/>
      <c r="F2687" s="48"/>
      <c r="G2687" s="48"/>
      <c r="H2687" s="48"/>
      <c r="I2687" s="48"/>
      <c r="J2687" s="48"/>
      <c r="K2687" s="48"/>
      <c r="L2687" s="48"/>
      <c r="M2687" s="48"/>
      <c r="N2687" s="48"/>
    </row>
    <row r="2688" spans="3:14">
      <c r="C2688" s="48"/>
      <c r="D2688" s="48"/>
      <c r="E2688" s="48"/>
      <c r="F2688" s="48"/>
      <c r="G2688" s="48"/>
      <c r="H2688" s="48"/>
      <c r="I2688" s="48"/>
      <c r="J2688" s="48"/>
      <c r="K2688" s="48"/>
      <c r="L2688" s="48"/>
      <c r="M2688" s="48"/>
      <c r="N2688" s="48"/>
    </row>
    <row r="2689" spans="3:14">
      <c r="C2689" s="48"/>
      <c r="D2689" s="48"/>
      <c r="E2689" s="48"/>
      <c r="F2689" s="48"/>
      <c r="G2689" s="48"/>
      <c r="H2689" s="48"/>
      <c r="I2689" s="48"/>
      <c r="J2689" s="48"/>
      <c r="K2689" s="48"/>
      <c r="L2689" s="48"/>
      <c r="M2689" s="48"/>
      <c r="N2689" s="48"/>
    </row>
    <row r="2690" spans="3:14">
      <c r="C2690" s="48"/>
      <c r="D2690" s="48"/>
      <c r="E2690" s="48"/>
      <c r="F2690" s="48"/>
      <c r="G2690" s="48"/>
      <c r="H2690" s="48"/>
      <c r="I2690" s="48"/>
      <c r="J2690" s="48"/>
      <c r="K2690" s="48"/>
      <c r="L2690" s="48"/>
      <c r="M2690" s="48"/>
      <c r="N2690" s="48"/>
    </row>
    <row r="2691" spans="3:14">
      <c r="C2691" s="48"/>
      <c r="D2691" s="48"/>
      <c r="E2691" s="48"/>
      <c r="F2691" s="48"/>
      <c r="G2691" s="48"/>
      <c r="H2691" s="48"/>
      <c r="I2691" s="48"/>
      <c r="J2691" s="48"/>
      <c r="K2691" s="48"/>
      <c r="L2691" s="48"/>
      <c r="M2691" s="48"/>
      <c r="N2691" s="48"/>
    </row>
    <row r="2692" spans="3:14">
      <c r="C2692" s="48"/>
      <c r="D2692" s="48"/>
      <c r="E2692" s="48"/>
      <c r="F2692" s="48"/>
      <c r="G2692" s="48"/>
      <c r="H2692" s="48"/>
      <c r="I2692" s="48"/>
      <c r="J2692" s="48"/>
      <c r="K2692" s="48"/>
      <c r="L2692" s="48"/>
      <c r="M2692" s="48"/>
      <c r="N2692" s="48"/>
    </row>
    <row r="2693" spans="3:14">
      <c r="C2693" s="48"/>
      <c r="D2693" s="48"/>
      <c r="E2693" s="48"/>
      <c r="F2693" s="48"/>
      <c r="G2693" s="48"/>
      <c r="H2693" s="48"/>
      <c r="I2693" s="48"/>
      <c r="J2693" s="48"/>
      <c r="K2693" s="48"/>
      <c r="L2693" s="48"/>
      <c r="M2693" s="48"/>
      <c r="N2693" s="48"/>
    </row>
    <row r="2694" spans="3:14">
      <c r="C2694" s="48"/>
      <c r="D2694" s="48"/>
      <c r="E2694" s="48"/>
      <c r="F2694" s="48"/>
      <c r="G2694" s="48"/>
      <c r="H2694" s="48"/>
      <c r="I2694" s="48"/>
      <c r="J2694" s="48"/>
      <c r="K2694" s="48"/>
      <c r="L2694" s="48"/>
      <c r="M2694" s="48"/>
      <c r="N2694" s="48"/>
    </row>
    <row r="2695" spans="3:14">
      <c r="C2695" s="48"/>
      <c r="D2695" s="48"/>
      <c r="E2695" s="48"/>
      <c r="F2695" s="48"/>
      <c r="G2695" s="48"/>
      <c r="H2695" s="48"/>
      <c r="I2695" s="48"/>
      <c r="J2695" s="48"/>
      <c r="K2695" s="48"/>
      <c r="L2695" s="48"/>
      <c r="M2695" s="48"/>
      <c r="N2695" s="48"/>
    </row>
    <row r="2696" spans="3:14">
      <c r="C2696" s="48"/>
      <c r="D2696" s="48"/>
      <c r="E2696" s="48"/>
      <c r="F2696" s="48"/>
      <c r="G2696" s="48"/>
      <c r="H2696" s="48"/>
      <c r="I2696" s="48"/>
      <c r="J2696" s="48"/>
      <c r="K2696" s="48"/>
      <c r="L2696" s="48"/>
      <c r="M2696" s="48"/>
      <c r="N2696" s="48"/>
    </row>
    <row r="2697" spans="3:14">
      <c r="C2697" s="48"/>
      <c r="D2697" s="48"/>
      <c r="E2697" s="48"/>
      <c r="F2697" s="48"/>
      <c r="G2697" s="48"/>
      <c r="H2697" s="48"/>
      <c r="I2697" s="48"/>
      <c r="J2697" s="48"/>
      <c r="K2697" s="48"/>
      <c r="L2697" s="48"/>
      <c r="M2697" s="48"/>
      <c r="N2697" s="48"/>
    </row>
    <row r="2698" spans="3:14">
      <c r="C2698" s="48"/>
      <c r="D2698" s="48"/>
      <c r="E2698" s="48"/>
      <c r="F2698" s="48"/>
      <c r="G2698" s="48"/>
      <c r="H2698" s="48"/>
      <c r="I2698" s="48"/>
      <c r="J2698" s="48"/>
      <c r="K2698" s="48"/>
      <c r="L2698" s="48"/>
      <c r="M2698" s="48"/>
      <c r="N2698" s="48"/>
    </row>
    <row r="2699" spans="3:14">
      <c r="C2699" s="48"/>
      <c r="D2699" s="48"/>
      <c r="E2699" s="48"/>
      <c r="F2699" s="48"/>
      <c r="G2699" s="48"/>
      <c r="H2699" s="48"/>
      <c r="I2699" s="48"/>
      <c r="J2699" s="48"/>
      <c r="K2699" s="48"/>
      <c r="L2699" s="48"/>
      <c r="M2699" s="48"/>
      <c r="N2699" s="48"/>
    </row>
    <row r="2700" spans="3:14">
      <c r="C2700" s="48"/>
      <c r="D2700" s="48"/>
      <c r="E2700" s="48"/>
      <c r="F2700" s="48"/>
      <c r="G2700" s="48"/>
      <c r="H2700" s="48"/>
      <c r="I2700" s="48"/>
      <c r="J2700" s="48"/>
      <c r="K2700" s="48"/>
      <c r="L2700" s="48"/>
      <c r="M2700" s="48"/>
      <c r="N2700" s="48"/>
    </row>
    <row r="2701" spans="3:14">
      <c r="C2701" s="48"/>
      <c r="D2701" s="48"/>
      <c r="E2701" s="48"/>
      <c r="F2701" s="48"/>
      <c r="G2701" s="48"/>
      <c r="H2701" s="48"/>
      <c r="I2701" s="48"/>
      <c r="J2701" s="48"/>
      <c r="K2701" s="48"/>
      <c r="L2701" s="48"/>
      <c r="M2701" s="48"/>
      <c r="N2701" s="48"/>
    </row>
    <row r="2702" spans="3:14">
      <c r="C2702" s="48"/>
      <c r="D2702" s="48"/>
      <c r="E2702" s="48"/>
      <c r="F2702" s="48"/>
      <c r="G2702" s="48"/>
      <c r="H2702" s="48"/>
      <c r="I2702" s="48"/>
      <c r="J2702" s="48"/>
      <c r="K2702" s="48"/>
      <c r="L2702" s="48"/>
      <c r="M2702" s="48"/>
      <c r="N2702" s="48"/>
    </row>
    <row r="2703" spans="3:14">
      <c r="C2703" s="48"/>
      <c r="D2703" s="48"/>
      <c r="E2703" s="48"/>
      <c r="F2703" s="48"/>
      <c r="G2703" s="48"/>
      <c r="H2703" s="48"/>
      <c r="I2703" s="48"/>
      <c r="J2703" s="48"/>
      <c r="K2703" s="48"/>
      <c r="L2703" s="48"/>
      <c r="M2703" s="48"/>
      <c r="N2703" s="48"/>
    </row>
    <row r="2704" spans="3:14">
      <c r="C2704" s="48"/>
      <c r="D2704" s="48"/>
      <c r="E2704" s="48"/>
      <c r="F2704" s="48"/>
      <c r="G2704" s="48"/>
      <c r="H2704" s="48"/>
      <c r="I2704" s="48"/>
      <c r="J2704" s="48"/>
      <c r="K2704" s="48"/>
      <c r="L2704" s="48"/>
      <c r="M2704" s="48"/>
      <c r="N2704" s="48"/>
    </row>
    <row r="2705" spans="3:14">
      <c r="C2705" s="48"/>
      <c r="D2705" s="48"/>
      <c r="E2705" s="48"/>
      <c r="F2705" s="48"/>
      <c r="G2705" s="48"/>
      <c r="H2705" s="48"/>
      <c r="I2705" s="48"/>
      <c r="J2705" s="48"/>
      <c r="K2705" s="48"/>
      <c r="L2705" s="48"/>
      <c r="M2705" s="48"/>
      <c r="N2705" s="48"/>
    </row>
    <row r="2706" spans="3:14">
      <c r="C2706" s="48"/>
      <c r="D2706" s="48"/>
      <c r="E2706" s="48"/>
      <c r="F2706" s="48"/>
      <c r="G2706" s="48"/>
      <c r="H2706" s="48"/>
      <c r="I2706" s="48"/>
      <c r="J2706" s="48"/>
      <c r="K2706" s="48"/>
      <c r="L2706" s="48"/>
      <c r="M2706" s="48"/>
      <c r="N2706" s="48"/>
    </row>
    <row r="2707" spans="3:14">
      <c r="C2707" s="48"/>
      <c r="D2707" s="48"/>
      <c r="E2707" s="48"/>
      <c r="F2707" s="48"/>
      <c r="G2707" s="48"/>
      <c r="H2707" s="48"/>
      <c r="I2707" s="48"/>
      <c r="J2707" s="48"/>
      <c r="K2707" s="48"/>
      <c r="L2707" s="48"/>
      <c r="M2707" s="48"/>
      <c r="N2707" s="48"/>
    </row>
    <row r="2708" spans="3:14">
      <c r="C2708" s="48"/>
      <c r="D2708" s="48"/>
      <c r="E2708" s="48"/>
      <c r="F2708" s="48"/>
      <c r="G2708" s="48"/>
      <c r="H2708" s="48"/>
      <c r="I2708" s="48"/>
      <c r="J2708" s="48"/>
      <c r="K2708" s="48"/>
      <c r="L2708" s="48"/>
      <c r="M2708" s="48"/>
      <c r="N2708" s="48"/>
    </row>
    <row r="2709" spans="3:14">
      <c r="C2709" s="48"/>
      <c r="D2709" s="48"/>
      <c r="E2709" s="48"/>
      <c r="F2709" s="48"/>
      <c r="G2709" s="48"/>
      <c r="H2709" s="48"/>
      <c r="I2709" s="48"/>
      <c r="J2709" s="48"/>
      <c r="K2709" s="48"/>
      <c r="L2709" s="48"/>
      <c r="M2709" s="48"/>
      <c r="N2709" s="48"/>
    </row>
    <row r="2710" spans="3:14">
      <c r="C2710" s="48"/>
      <c r="D2710" s="48"/>
      <c r="E2710" s="48"/>
      <c r="F2710" s="48"/>
      <c r="G2710" s="48"/>
      <c r="H2710" s="48"/>
      <c r="I2710" s="48"/>
      <c r="J2710" s="48"/>
      <c r="K2710" s="48"/>
      <c r="L2710" s="48"/>
      <c r="M2710" s="48"/>
      <c r="N2710" s="48"/>
    </row>
    <row r="2711" spans="3:14">
      <c r="C2711" s="48"/>
      <c r="D2711" s="48"/>
      <c r="E2711" s="48"/>
      <c r="F2711" s="48"/>
      <c r="G2711" s="48"/>
      <c r="H2711" s="48"/>
      <c r="I2711" s="48"/>
      <c r="J2711" s="48"/>
      <c r="K2711" s="48"/>
      <c r="L2711" s="48"/>
      <c r="M2711" s="48"/>
      <c r="N2711" s="48"/>
    </row>
    <row r="2712" spans="3:14">
      <c r="C2712" s="48"/>
      <c r="D2712" s="48"/>
      <c r="E2712" s="48"/>
      <c r="F2712" s="48"/>
      <c r="G2712" s="48"/>
      <c r="H2712" s="48"/>
      <c r="I2712" s="48"/>
      <c r="J2712" s="48"/>
      <c r="K2712" s="48"/>
      <c r="L2712" s="48"/>
      <c r="M2712" s="48"/>
      <c r="N2712" s="48"/>
    </row>
    <row r="2713" spans="3:14">
      <c r="C2713" s="48"/>
      <c r="D2713" s="48"/>
      <c r="E2713" s="48"/>
      <c r="F2713" s="48"/>
      <c r="G2713" s="48"/>
      <c r="H2713" s="48"/>
      <c r="I2713" s="48"/>
      <c r="J2713" s="48"/>
      <c r="K2713" s="48"/>
      <c r="L2713" s="48"/>
      <c r="M2713" s="48"/>
      <c r="N2713" s="48"/>
    </row>
    <row r="2714" spans="3:14">
      <c r="C2714" s="48"/>
      <c r="D2714" s="48"/>
      <c r="E2714" s="48"/>
      <c r="F2714" s="48"/>
      <c r="G2714" s="48"/>
      <c r="H2714" s="48"/>
      <c r="I2714" s="48"/>
      <c r="J2714" s="48"/>
      <c r="K2714" s="48"/>
      <c r="L2714" s="48"/>
      <c r="M2714" s="48"/>
      <c r="N2714" s="48"/>
    </row>
    <row r="2715" spans="3:14">
      <c r="C2715" s="48"/>
      <c r="D2715" s="48"/>
      <c r="E2715" s="48"/>
      <c r="F2715" s="48"/>
      <c r="G2715" s="48"/>
      <c r="H2715" s="48"/>
      <c r="I2715" s="48"/>
      <c r="J2715" s="48"/>
      <c r="K2715" s="48"/>
      <c r="L2715" s="48"/>
      <c r="M2715" s="48"/>
      <c r="N2715" s="48"/>
    </row>
    <row r="2716" spans="3:14">
      <c r="C2716" s="48"/>
      <c r="D2716" s="48"/>
      <c r="E2716" s="48"/>
      <c r="F2716" s="48"/>
      <c r="G2716" s="48"/>
      <c r="H2716" s="48"/>
      <c r="I2716" s="48"/>
      <c r="J2716" s="48"/>
      <c r="K2716" s="48"/>
      <c r="L2716" s="48"/>
      <c r="M2716" s="48"/>
      <c r="N2716" s="48"/>
    </row>
    <row r="2717" spans="3:14">
      <c r="C2717" s="48"/>
      <c r="D2717" s="48"/>
      <c r="E2717" s="48"/>
      <c r="F2717" s="48"/>
      <c r="G2717" s="48"/>
      <c r="H2717" s="48"/>
      <c r="I2717" s="48"/>
      <c r="J2717" s="48"/>
      <c r="K2717" s="48"/>
      <c r="L2717" s="48"/>
      <c r="M2717" s="48"/>
      <c r="N2717" s="48"/>
    </row>
    <row r="2718" spans="3:14">
      <c r="C2718" s="48"/>
      <c r="D2718" s="48"/>
      <c r="E2718" s="48"/>
      <c r="F2718" s="48"/>
      <c r="G2718" s="48"/>
      <c r="H2718" s="48"/>
      <c r="I2718" s="48"/>
      <c r="J2718" s="48"/>
      <c r="K2718" s="48"/>
      <c r="L2718" s="48"/>
      <c r="M2718" s="48"/>
      <c r="N2718" s="48"/>
    </row>
    <row r="2719" spans="3:14">
      <c r="C2719" s="48"/>
      <c r="D2719" s="48"/>
      <c r="E2719" s="48"/>
      <c r="F2719" s="48"/>
      <c r="G2719" s="48"/>
      <c r="H2719" s="48"/>
      <c r="I2719" s="48"/>
      <c r="J2719" s="48"/>
      <c r="K2719" s="48"/>
      <c r="L2719" s="48"/>
      <c r="M2719" s="48"/>
      <c r="N2719" s="48"/>
    </row>
    <row r="2720" spans="3:14">
      <c r="C2720" s="48"/>
      <c r="D2720" s="48"/>
      <c r="E2720" s="48"/>
      <c r="F2720" s="48"/>
      <c r="G2720" s="48"/>
      <c r="H2720" s="48"/>
      <c r="I2720" s="48"/>
      <c r="J2720" s="48"/>
      <c r="K2720" s="48"/>
      <c r="L2720" s="48"/>
      <c r="M2720" s="48"/>
      <c r="N2720" s="48"/>
    </row>
    <row r="2721" spans="3:14">
      <c r="C2721" s="48"/>
      <c r="D2721" s="48"/>
      <c r="E2721" s="48"/>
      <c r="F2721" s="48"/>
      <c r="G2721" s="48"/>
      <c r="H2721" s="48"/>
      <c r="I2721" s="48"/>
      <c r="J2721" s="48"/>
      <c r="K2721" s="48"/>
      <c r="L2721" s="48"/>
      <c r="M2721" s="48"/>
      <c r="N2721" s="48"/>
    </row>
    <row r="2722" spans="3:14">
      <c r="C2722" s="48"/>
      <c r="D2722" s="48"/>
      <c r="E2722" s="48"/>
      <c r="F2722" s="48"/>
      <c r="G2722" s="48"/>
      <c r="H2722" s="48"/>
      <c r="I2722" s="48"/>
      <c r="J2722" s="48"/>
      <c r="K2722" s="48"/>
      <c r="L2722" s="48"/>
      <c r="M2722" s="48"/>
      <c r="N2722" s="48"/>
    </row>
    <row r="2723" spans="3:14">
      <c r="C2723" s="48"/>
      <c r="D2723" s="48"/>
      <c r="E2723" s="48"/>
      <c r="F2723" s="48"/>
      <c r="G2723" s="48"/>
      <c r="H2723" s="48"/>
      <c r="I2723" s="48"/>
      <c r="J2723" s="48"/>
      <c r="K2723" s="48"/>
      <c r="L2723" s="48"/>
      <c r="M2723" s="48"/>
      <c r="N2723" s="48"/>
    </row>
    <row r="2724" spans="3:14">
      <c r="C2724" s="48"/>
      <c r="D2724" s="48"/>
      <c r="E2724" s="48"/>
      <c r="F2724" s="48"/>
      <c r="G2724" s="48"/>
      <c r="H2724" s="48"/>
      <c r="I2724" s="48"/>
      <c r="J2724" s="48"/>
      <c r="K2724" s="48"/>
      <c r="L2724" s="48"/>
      <c r="M2724" s="48"/>
      <c r="N2724" s="48"/>
    </row>
    <row r="2725" spans="3:14">
      <c r="C2725" s="48"/>
      <c r="D2725" s="48"/>
      <c r="E2725" s="48"/>
      <c r="F2725" s="48"/>
      <c r="G2725" s="48"/>
      <c r="H2725" s="48"/>
      <c r="I2725" s="48"/>
      <c r="J2725" s="48"/>
      <c r="K2725" s="48"/>
      <c r="L2725" s="48"/>
      <c r="M2725" s="48"/>
      <c r="N2725" s="48"/>
    </row>
    <row r="2726" spans="3:14">
      <c r="C2726" s="48"/>
      <c r="D2726" s="48"/>
      <c r="E2726" s="48"/>
      <c r="F2726" s="48"/>
      <c r="G2726" s="48"/>
      <c r="H2726" s="48"/>
      <c r="I2726" s="48"/>
      <c r="J2726" s="48"/>
      <c r="K2726" s="48"/>
      <c r="L2726" s="48"/>
      <c r="M2726" s="48"/>
      <c r="N2726" s="48"/>
    </row>
    <row r="2727" spans="3:14">
      <c r="C2727" s="48"/>
      <c r="D2727" s="48"/>
      <c r="E2727" s="48"/>
      <c r="F2727" s="48"/>
      <c r="G2727" s="48"/>
      <c r="H2727" s="48"/>
      <c r="I2727" s="48"/>
      <c r="J2727" s="48"/>
      <c r="K2727" s="48"/>
      <c r="L2727" s="48"/>
      <c r="M2727" s="48"/>
      <c r="N2727" s="48"/>
    </row>
    <row r="2728" spans="3:14">
      <c r="C2728" s="48"/>
      <c r="D2728" s="48"/>
      <c r="E2728" s="48"/>
      <c r="F2728" s="48"/>
      <c r="G2728" s="48"/>
      <c r="H2728" s="48"/>
      <c r="I2728" s="48"/>
      <c r="J2728" s="48"/>
      <c r="K2728" s="48"/>
      <c r="L2728" s="48"/>
      <c r="M2728" s="48"/>
      <c r="N2728" s="48"/>
    </row>
    <row r="2729" spans="3:14">
      <c r="C2729" s="48"/>
      <c r="D2729" s="48"/>
      <c r="E2729" s="48"/>
      <c r="F2729" s="48"/>
      <c r="G2729" s="48"/>
      <c r="H2729" s="48"/>
      <c r="I2729" s="48"/>
      <c r="J2729" s="48"/>
      <c r="K2729" s="48"/>
      <c r="L2729" s="48"/>
      <c r="M2729" s="48"/>
      <c r="N2729" s="48"/>
    </row>
    <row r="2730" spans="3:14">
      <c r="C2730" s="48"/>
      <c r="D2730" s="48"/>
      <c r="E2730" s="48"/>
      <c r="F2730" s="48"/>
      <c r="G2730" s="48"/>
      <c r="H2730" s="48"/>
      <c r="I2730" s="48"/>
      <c r="J2730" s="48"/>
      <c r="K2730" s="48"/>
      <c r="L2730" s="48"/>
      <c r="M2730" s="48"/>
      <c r="N2730" s="48"/>
    </row>
    <row r="2731" spans="3:14">
      <c r="C2731" s="48"/>
      <c r="D2731" s="48"/>
      <c r="E2731" s="48"/>
      <c r="F2731" s="48"/>
      <c r="G2731" s="48"/>
      <c r="H2731" s="48"/>
      <c r="I2731" s="48"/>
      <c r="J2731" s="48"/>
      <c r="K2731" s="48"/>
      <c r="L2731" s="48"/>
      <c r="M2731" s="48"/>
      <c r="N2731" s="48"/>
    </row>
    <row r="2732" spans="3:14">
      <c r="C2732" s="48"/>
      <c r="D2732" s="48"/>
      <c r="E2732" s="48"/>
      <c r="F2732" s="48"/>
      <c r="G2732" s="48"/>
      <c r="H2732" s="48"/>
      <c r="I2732" s="48"/>
      <c r="J2732" s="48"/>
      <c r="K2732" s="48"/>
      <c r="L2732" s="48"/>
      <c r="M2732" s="48"/>
      <c r="N2732" s="48"/>
    </row>
    <row r="2733" spans="3:14">
      <c r="C2733" s="48"/>
      <c r="D2733" s="48"/>
      <c r="E2733" s="48"/>
      <c r="F2733" s="48"/>
      <c r="G2733" s="48"/>
      <c r="H2733" s="48"/>
      <c r="I2733" s="48"/>
      <c r="J2733" s="48"/>
      <c r="K2733" s="48"/>
      <c r="L2733" s="48"/>
      <c r="M2733" s="48"/>
      <c r="N2733" s="48"/>
    </row>
    <row r="2734" spans="3:14">
      <c r="C2734" s="48"/>
      <c r="D2734" s="48"/>
      <c r="E2734" s="48"/>
      <c r="F2734" s="48"/>
      <c r="G2734" s="48"/>
      <c r="H2734" s="48"/>
      <c r="I2734" s="48"/>
      <c r="J2734" s="48"/>
      <c r="K2734" s="48"/>
      <c r="L2734" s="48"/>
      <c r="M2734" s="48"/>
      <c r="N2734" s="48"/>
    </row>
    <row r="2735" spans="3:14">
      <c r="C2735" s="48"/>
      <c r="D2735" s="48"/>
      <c r="E2735" s="48"/>
      <c r="F2735" s="48"/>
      <c r="G2735" s="48"/>
      <c r="H2735" s="48"/>
      <c r="I2735" s="48"/>
      <c r="J2735" s="48"/>
      <c r="K2735" s="48"/>
      <c r="L2735" s="48"/>
      <c r="M2735" s="48"/>
      <c r="N2735" s="48"/>
    </row>
    <row r="2736" spans="3:14">
      <c r="C2736" s="48"/>
      <c r="D2736" s="48"/>
      <c r="E2736" s="48"/>
      <c r="F2736" s="48"/>
      <c r="G2736" s="48"/>
      <c r="H2736" s="48"/>
      <c r="I2736" s="48"/>
      <c r="J2736" s="48"/>
      <c r="K2736" s="48"/>
      <c r="L2736" s="48"/>
      <c r="M2736" s="48"/>
      <c r="N2736" s="48"/>
    </row>
    <row r="2737" spans="3:14">
      <c r="C2737" s="48"/>
      <c r="D2737" s="48"/>
      <c r="E2737" s="48"/>
      <c r="F2737" s="48"/>
      <c r="G2737" s="48"/>
      <c r="H2737" s="48"/>
      <c r="I2737" s="48"/>
      <c r="J2737" s="48"/>
      <c r="K2737" s="48"/>
      <c r="L2737" s="48"/>
      <c r="M2737" s="48"/>
      <c r="N2737" s="48"/>
    </row>
    <row r="2738" spans="3:14">
      <c r="C2738" s="48"/>
      <c r="D2738" s="48"/>
      <c r="E2738" s="48"/>
      <c r="F2738" s="48"/>
      <c r="G2738" s="48"/>
      <c r="H2738" s="48"/>
      <c r="I2738" s="48"/>
      <c r="J2738" s="48"/>
      <c r="K2738" s="48"/>
      <c r="L2738" s="48"/>
      <c r="M2738" s="48"/>
      <c r="N2738" s="48"/>
    </row>
    <row r="2739" spans="3:14">
      <c r="C2739" s="48"/>
      <c r="D2739" s="48"/>
      <c r="E2739" s="48"/>
      <c r="F2739" s="48"/>
      <c r="G2739" s="48"/>
      <c r="H2739" s="48"/>
      <c r="I2739" s="48"/>
      <c r="J2739" s="48"/>
      <c r="K2739" s="48"/>
      <c r="L2739" s="48"/>
      <c r="M2739" s="48"/>
      <c r="N2739" s="48"/>
    </row>
    <row r="2740" spans="3:14">
      <c r="C2740" s="48"/>
      <c r="D2740" s="48"/>
      <c r="E2740" s="48"/>
      <c r="F2740" s="48"/>
      <c r="G2740" s="48"/>
      <c r="H2740" s="48"/>
      <c r="I2740" s="48"/>
      <c r="J2740" s="48"/>
      <c r="K2740" s="48"/>
      <c r="L2740" s="48"/>
      <c r="M2740" s="48"/>
      <c r="N2740" s="48"/>
    </row>
    <row r="2741" spans="3:14">
      <c r="C2741" s="48"/>
      <c r="D2741" s="48"/>
      <c r="E2741" s="48"/>
      <c r="F2741" s="48"/>
      <c r="G2741" s="48"/>
      <c r="H2741" s="48"/>
      <c r="I2741" s="48"/>
      <c r="J2741" s="48"/>
      <c r="K2741" s="48"/>
      <c r="L2741" s="48"/>
      <c r="M2741" s="48"/>
      <c r="N2741" s="48"/>
    </row>
    <row r="2742" spans="3:14">
      <c r="C2742" s="48"/>
      <c r="D2742" s="48"/>
      <c r="E2742" s="48"/>
      <c r="F2742" s="48"/>
      <c r="G2742" s="48"/>
      <c r="H2742" s="48"/>
      <c r="I2742" s="48"/>
      <c r="J2742" s="48"/>
      <c r="K2742" s="48"/>
      <c r="L2742" s="48"/>
      <c r="M2742" s="48"/>
      <c r="N2742" s="48"/>
    </row>
    <row r="2743" spans="3:14">
      <c r="C2743" s="48"/>
      <c r="D2743" s="48"/>
      <c r="E2743" s="48"/>
      <c r="F2743" s="48"/>
      <c r="G2743" s="48"/>
      <c r="H2743" s="48"/>
      <c r="I2743" s="48"/>
      <c r="J2743" s="48"/>
      <c r="K2743" s="48"/>
      <c r="L2743" s="48"/>
      <c r="M2743" s="48"/>
      <c r="N2743" s="48"/>
    </row>
    <row r="2744" spans="3:14">
      <c r="C2744" s="48"/>
      <c r="D2744" s="48"/>
      <c r="E2744" s="48"/>
      <c r="F2744" s="48"/>
      <c r="G2744" s="48"/>
      <c r="H2744" s="48"/>
      <c r="I2744" s="48"/>
      <c r="J2744" s="48"/>
      <c r="K2744" s="48"/>
      <c r="L2744" s="48"/>
      <c r="M2744" s="48"/>
      <c r="N2744" s="48"/>
    </row>
    <row r="2745" spans="3:14">
      <c r="C2745" s="48"/>
      <c r="D2745" s="48"/>
      <c r="E2745" s="48"/>
      <c r="F2745" s="48"/>
      <c r="G2745" s="48"/>
      <c r="H2745" s="48"/>
      <c r="I2745" s="48"/>
      <c r="J2745" s="48"/>
      <c r="K2745" s="48"/>
      <c r="L2745" s="48"/>
      <c r="M2745" s="48"/>
      <c r="N2745" s="48"/>
    </row>
    <row r="2746" spans="3:14">
      <c r="C2746" s="48"/>
      <c r="D2746" s="48"/>
      <c r="E2746" s="48"/>
      <c r="F2746" s="48"/>
      <c r="G2746" s="48"/>
      <c r="H2746" s="48"/>
      <c r="I2746" s="48"/>
      <c r="J2746" s="48"/>
      <c r="K2746" s="48"/>
      <c r="L2746" s="48"/>
      <c r="M2746" s="48"/>
      <c r="N2746" s="48"/>
    </row>
    <row r="2747" spans="3:14">
      <c r="C2747" s="48"/>
      <c r="D2747" s="48"/>
      <c r="E2747" s="48"/>
      <c r="F2747" s="48"/>
      <c r="G2747" s="48"/>
      <c r="H2747" s="48"/>
      <c r="I2747" s="48"/>
      <c r="J2747" s="48"/>
      <c r="K2747" s="48"/>
      <c r="L2747" s="48"/>
      <c r="M2747" s="48"/>
      <c r="N2747" s="48"/>
    </row>
    <row r="2748" spans="3:14">
      <c r="C2748" s="48"/>
      <c r="D2748" s="48"/>
      <c r="E2748" s="48"/>
      <c r="F2748" s="48"/>
      <c r="G2748" s="48"/>
      <c r="H2748" s="48"/>
      <c r="I2748" s="48"/>
      <c r="J2748" s="48"/>
      <c r="K2748" s="48"/>
      <c r="L2748" s="48"/>
      <c r="M2748" s="48"/>
      <c r="N2748" s="48"/>
    </row>
    <row r="2749" spans="3:14">
      <c r="C2749" s="48"/>
      <c r="D2749" s="48"/>
      <c r="E2749" s="48"/>
      <c r="F2749" s="48"/>
      <c r="G2749" s="48"/>
      <c r="H2749" s="48"/>
      <c r="I2749" s="48"/>
      <c r="J2749" s="48"/>
      <c r="K2749" s="48"/>
      <c r="L2749" s="48"/>
      <c r="M2749" s="48"/>
      <c r="N2749" s="48"/>
    </row>
    <row r="2750" spans="3:14">
      <c r="C2750" s="48"/>
      <c r="D2750" s="48"/>
      <c r="E2750" s="48"/>
      <c r="F2750" s="48"/>
      <c r="G2750" s="48"/>
      <c r="H2750" s="48"/>
      <c r="I2750" s="48"/>
      <c r="J2750" s="48"/>
      <c r="K2750" s="48"/>
      <c r="L2750" s="48"/>
      <c r="M2750" s="48"/>
      <c r="N2750" s="48"/>
    </row>
    <row r="2751" spans="3:14">
      <c r="C2751" s="48"/>
      <c r="D2751" s="48"/>
      <c r="E2751" s="48"/>
      <c r="F2751" s="48"/>
      <c r="G2751" s="48"/>
      <c r="H2751" s="48"/>
      <c r="I2751" s="48"/>
      <c r="J2751" s="48"/>
      <c r="K2751" s="48"/>
      <c r="L2751" s="48"/>
      <c r="M2751" s="48"/>
      <c r="N2751" s="48"/>
    </row>
    <row r="2752" spans="3:14">
      <c r="C2752" s="48"/>
      <c r="D2752" s="48"/>
      <c r="E2752" s="48"/>
      <c r="F2752" s="48"/>
      <c r="G2752" s="48"/>
      <c r="H2752" s="48"/>
      <c r="I2752" s="48"/>
      <c r="J2752" s="48"/>
      <c r="K2752" s="48"/>
      <c r="L2752" s="48"/>
      <c r="M2752" s="48"/>
      <c r="N2752" s="48"/>
    </row>
    <row r="2753" spans="3:14">
      <c r="C2753" s="48"/>
      <c r="D2753" s="48"/>
      <c r="E2753" s="48"/>
      <c r="F2753" s="48"/>
      <c r="G2753" s="48"/>
      <c r="H2753" s="48"/>
      <c r="I2753" s="48"/>
      <c r="J2753" s="48"/>
      <c r="K2753" s="48"/>
      <c r="L2753" s="48"/>
      <c r="M2753" s="48"/>
      <c r="N2753" s="48"/>
    </row>
    <row r="2754" spans="3:14">
      <c r="C2754" s="48"/>
      <c r="D2754" s="48"/>
      <c r="E2754" s="48"/>
      <c r="F2754" s="48"/>
      <c r="G2754" s="48"/>
      <c r="H2754" s="48"/>
      <c r="I2754" s="48"/>
      <c r="J2754" s="48"/>
      <c r="K2754" s="48"/>
      <c r="L2754" s="48"/>
      <c r="M2754" s="48"/>
      <c r="N2754" s="48"/>
    </row>
    <row r="2755" spans="3:14">
      <c r="C2755" s="48"/>
      <c r="D2755" s="48"/>
      <c r="E2755" s="48"/>
      <c r="F2755" s="48"/>
      <c r="G2755" s="48"/>
      <c r="H2755" s="48"/>
      <c r="I2755" s="48"/>
      <c r="J2755" s="48"/>
      <c r="K2755" s="48"/>
      <c r="L2755" s="48"/>
      <c r="M2755" s="48"/>
      <c r="N2755" s="48"/>
    </row>
    <row r="2756" spans="3:14">
      <c r="C2756" s="48"/>
      <c r="D2756" s="48"/>
      <c r="E2756" s="48"/>
      <c r="F2756" s="48"/>
      <c r="G2756" s="48"/>
      <c r="H2756" s="48"/>
      <c r="I2756" s="48"/>
      <c r="J2756" s="48"/>
      <c r="K2756" s="48"/>
      <c r="L2756" s="48"/>
      <c r="M2756" s="48"/>
      <c r="N2756" s="48"/>
    </row>
    <row r="2757" spans="3:14">
      <c r="C2757" s="48"/>
      <c r="D2757" s="48"/>
      <c r="E2757" s="48"/>
      <c r="F2757" s="48"/>
      <c r="G2757" s="48"/>
      <c r="H2757" s="48"/>
      <c r="I2757" s="48"/>
      <c r="J2757" s="48"/>
      <c r="K2757" s="48"/>
      <c r="L2757" s="48"/>
      <c r="M2757" s="48"/>
      <c r="N2757" s="48"/>
    </row>
    <row r="2758" spans="3:14">
      <c r="C2758" s="48"/>
      <c r="D2758" s="48"/>
      <c r="E2758" s="48"/>
      <c r="F2758" s="48"/>
      <c r="G2758" s="48"/>
      <c r="H2758" s="48"/>
      <c r="I2758" s="48"/>
      <c r="J2758" s="48"/>
      <c r="K2758" s="48"/>
      <c r="L2758" s="48"/>
      <c r="M2758" s="48"/>
      <c r="N2758" s="48"/>
    </row>
    <row r="2759" spans="3:14">
      <c r="C2759" s="48"/>
      <c r="D2759" s="48"/>
      <c r="E2759" s="48"/>
      <c r="F2759" s="48"/>
      <c r="G2759" s="48"/>
      <c r="H2759" s="48"/>
      <c r="I2759" s="48"/>
      <c r="J2759" s="48"/>
      <c r="K2759" s="48"/>
      <c r="L2759" s="48"/>
      <c r="M2759" s="48"/>
      <c r="N2759" s="48"/>
    </row>
    <row r="2760" spans="3:14">
      <c r="C2760" s="48"/>
      <c r="D2760" s="48"/>
      <c r="E2760" s="48"/>
      <c r="F2760" s="48"/>
      <c r="G2760" s="48"/>
      <c r="H2760" s="48"/>
      <c r="I2760" s="48"/>
      <c r="J2760" s="48"/>
      <c r="K2760" s="48"/>
      <c r="L2760" s="48"/>
      <c r="M2760" s="48"/>
      <c r="N2760" s="48"/>
    </row>
    <row r="2761" spans="3:14">
      <c r="C2761" s="48"/>
      <c r="D2761" s="48"/>
      <c r="E2761" s="48"/>
      <c r="F2761" s="48"/>
      <c r="G2761" s="48"/>
      <c r="H2761" s="48"/>
      <c r="I2761" s="48"/>
      <c r="J2761" s="48"/>
      <c r="K2761" s="48"/>
      <c r="L2761" s="48"/>
      <c r="M2761" s="48"/>
      <c r="N2761" s="48"/>
    </row>
    <row r="2762" spans="3:14">
      <c r="C2762" s="48"/>
      <c r="D2762" s="48"/>
      <c r="E2762" s="48"/>
      <c r="F2762" s="48"/>
      <c r="G2762" s="48"/>
      <c r="H2762" s="48"/>
      <c r="I2762" s="48"/>
      <c r="J2762" s="48"/>
      <c r="K2762" s="48"/>
      <c r="L2762" s="48"/>
      <c r="M2762" s="48"/>
      <c r="N2762" s="48"/>
    </row>
    <row r="2763" spans="3:14">
      <c r="C2763" s="48"/>
      <c r="D2763" s="48"/>
      <c r="E2763" s="48"/>
      <c r="F2763" s="48"/>
      <c r="G2763" s="48"/>
      <c r="H2763" s="48"/>
      <c r="I2763" s="48"/>
      <c r="J2763" s="48"/>
      <c r="K2763" s="48"/>
      <c r="L2763" s="48"/>
      <c r="M2763" s="48"/>
      <c r="N2763" s="48"/>
    </row>
    <row r="2764" spans="3:14">
      <c r="C2764" s="48"/>
      <c r="D2764" s="48"/>
      <c r="E2764" s="48"/>
      <c r="F2764" s="48"/>
      <c r="G2764" s="48"/>
      <c r="H2764" s="48"/>
      <c r="I2764" s="48"/>
      <c r="J2764" s="48"/>
      <c r="K2764" s="48"/>
      <c r="L2764" s="48"/>
      <c r="M2764" s="48"/>
      <c r="N2764" s="48"/>
    </row>
    <row r="2765" spans="3:14">
      <c r="C2765" s="48"/>
      <c r="D2765" s="48"/>
      <c r="E2765" s="48"/>
      <c r="F2765" s="48"/>
      <c r="G2765" s="48"/>
      <c r="H2765" s="48"/>
      <c r="I2765" s="48"/>
      <c r="J2765" s="48"/>
      <c r="K2765" s="48"/>
      <c r="L2765" s="48"/>
      <c r="M2765" s="48"/>
      <c r="N2765" s="48"/>
    </row>
    <row r="2766" spans="3:14">
      <c r="C2766" s="48"/>
      <c r="D2766" s="48"/>
      <c r="E2766" s="48"/>
      <c r="F2766" s="48"/>
      <c r="G2766" s="48"/>
      <c r="H2766" s="48"/>
      <c r="I2766" s="48"/>
      <c r="J2766" s="48"/>
      <c r="K2766" s="48"/>
      <c r="L2766" s="48"/>
      <c r="M2766" s="48"/>
      <c r="N2766" s="48"/>
    </row>
    <row r="2767" spans="3:14">
      <c r="C2767" s="48"/>
      <c r="D2767" s="48"/>
      <c r="E2767" s="48"/>
      <c r="F2767" s="48"/>
      <c r="G2767" s="48"/>
      <c r="H2767" s="48"/>
      <c r="I2767" s="48"/>
      <c r="J2767" s="48"/>
      <c r="K2767" s="48"/>
      <c r="L2767" s="48"/>
      <c r="M2767" s="48"/>
      <c r="N2767" s="48"/>
    </row>
    <row r="2768" spans="3:14">
      <c r="C2768" s="48"/>
      <c r="D2768" s="48"/>
      <c r="E2768" s="48"/>
      <c r="F2768" s="48"/>
      <c r="G2768" s="48"/>
      <c r="H2768" s="48"/>
      <c r="I2768" s="48"/>
      <c r="J2768" s="48"/>
      <c r="K2768" s="48"/>
      <c r="L2768" s="48"/>
      <c r="M2768" s="48"/>
      <c r="N2768" s="48"/>
    </row>
    <row r="2769" spans="3:14">
      <c r="C2769" s="48"/>
      <c r="D2769" s="48"/>
      <c r="E2769" s="48"/>
      <c r="F2769" s="48"/>
      <c r="G2769" s="48"/>
      <c r="H2769" s="48"/>
      <c r="I2769" s="48"/>
      <c r="J2769" s="48"/>
      <c r="K2769" s="48"/>
      <c r="L2769" s="48"/>
      <c r="M2769" s="48"/>
      <c r="N2769" s="48"/>
    </row>
    <row r="2770" spans="3:14">
      <c r="C2770" s="48"/>
      <c r="D2770" s="48"/>
      <c r="E2770" s="48"/>
      <c r="F2770" s="48"/>
      <c r="G2770" s="48"/>
      <c r="H2770" s="48"/>
      <c r="I2770" s="48"/>
      <c r="J2770" s="48"/>
      <c r="K2770" s="48"/>
      <c r="L2770" s="48"/>
      <c r="M2770" s="48"/>
      <c r="N2770" s="48"/>
    </row>
    <row r="2771" spans="3:14">
      <c r="C2771" s="48"/>
      <c r="D2771" s="48"/>
      <c r="E2771" s="48"/>
      <c r="F2771" s="48"/>
      <c r="G2771" s="48"/>
      <c r="H2771" s="48"/>
      <c r="I2771" s="48"/>
      <c r="J2771" s="48"/>
      <c r="K2771" s="48"/>
      <c r="L2771" s="48"/>
      <c r="M2771" s="48"/>
      <c r="N2771" s="48"/>
    </row>
    <row r="2772" spans="3:14">
      <c r="C2772" s="48"/>
      <c r="D2772" s="48"/>
      <c r="E2772" s="48"/>
      <c r="F2772" s="48"/>
      <c r="G2772" s="48"/>
      <c r="H2772" s="48"/>
      <c r="I2772" s="48"/>
      <c r="J2772" s="48"/>
      <c r="K2772" s="48"/>
      <c r="L2772" s="48"/>
      <c r="M2772" s="48"/>
      <c r="N2772" s="48"/>
    </row>
    <row r="2773" spans="3:14">
      <c r="C2773" s="48"/>
      <c r="D2773" s="48"/>
      <c r="E2773" s="48"/>
      <c r="F2773" s="48"/>
      <c r="G2773" s="48"/>
      <c r="H2773" s="48"/>
      <c r="I2773" s="48"/>
      <c r="J2773" s="48"/>
      <c r="K2773" s="48"/>
      <c r="L2773" s="48"/>
      <c r="M2773" s="48"/>
      <c r="N2773" s="48"/>
    </row>
    <row r="2774" spans="3:14">
      <c r="C2774" s="48"/>
      <c r="D2774" s="48"/>
      <c r="E2774" s="48"/>
      <c r="F2774" s="48"/>
      <c r="G2774" s="48"/>
      <c r="H2774" s="48"/>
      <c r="I2774" s="48"/>
      <c r="J2774" s="48"/>
      <c r="K2774" s="48"/>
      <c r="L2774" s="48"/>
      <c r="M2774" s="48"/>
      <c r="N2774" s="48"/>
    </row>
    <row r="2775" spans="3:14">
      <c r="C2775" s="48"/>
      <c r="D2775" s="48"/>
      <c r="E2775" s="48"/>
      <c r="F2775" s="48"/>
      <c r="G2775" s="48"/>
      <c r="H2775" s="48"/>
      <c r="I2775" s="48"/>
      <c r="J2775" s="48"/>
      <c r="K2775" s="48"/>
      <c r="L2775" s="48"/>
      <c r="M2775" s="48"/>
      <c r="N2775" s="48"/>
    </row>
    <row r="2776" spans="3:14">
      <c r="C2776" s="48"/>
      <c r="D2776" s="48"/>
      <c r="E2776" s="48"/>
      <c r="F2776" s="48"/>
      <c r="G2776" s="48"/>
      <c r="H2776" s="48"/>
      <c r="I2776" s="48"/>
      <c r="J2776" s="48"/>
      <c r="K2776" s="48"/>
      <c r="L2776" s="48"/>
      <c r="M2776" s="48"/>
      <c r="N2776" s="48"/>
    </row>
    <row r="2777" spans="3:14">
      <c r="C2777" s="48"/>
      <c r="D2777" s="48"/>
      <c r="E2777" s="48"/>
      <c r="F2777" s="48"/>
      <c r="G2777" s="48"/>
      <c r="H2777" s="48"/>
      <c r="I2777" s="48"/>
      <c r="J2777" s="48"/>
      <c r="K2777" s="48"/>
      <c r="L2777" s="48"/>
      <c r="M2777" s="48"/>
      <c r="N2777" s="48"/>
    </row>
    <row r="2778" spans="3:14">
      <c r="C2778" s="48"/>
      <c r="D2778" s="48"/>
      <c r="E2778" s="48"/>
      <c r="F2778" s="48"/>
      <c r="G2778" s="48"/>
      <c r="H2778" s="48"/>
      <c r="I2778" s="48"/>
      <c r="J2778" s="48"/>
      <c r="K2778" s="48"/>
      <c r="L2778" s="48"/>
      <c r="M2778" s="48"/>
      <c r="N2778" s="48"/>
    </row>
    <row r="2779" spans="3:14">
      <c r="C2779" s="48"/>
      <c r="D2779" s="48"/>
      <c r="E2779" s="48"/>
      <c r="F2779" s="48"/>
      <c r="G2779" s="48"/>
      <c r="H2779" s="48"/>
      <c r="I2779" s="48"/>
      <c r="J2779" s="48"/>
      <c r="K2779" s="48"/>
      <c r="L2779" s="48"/>
      <c r="M2779" s="48"/>
      <c r="N2779" s="48"/>
    </row>
    <row r="2780" spans="3:14">
      <c r="C2780" s="48"/>
      <c r="D2780" s="48"/>
      <c r="E2780" s="48"/>
      <c r="F2780" s="48"/>
      <c r="G2780" s="48"/>
      <c r="H2780" s="48"/>
      <c r="I2780" s="48"/>
      <c r="J2780" s="48"/>
      <c r="K2780" s="48"/>
      <c r="L2780" s="48"/>
      <c r="M2780" s="48"/>
      <c r="N2780" s="48"/>
    </row>
    <row r="2781" spans="3:14">
      <c r="C2781" s="48"/>
      <c r="D2781" s="48"/>
      <c r="E2781" s="48"/>
      <c r="F2781" s="48"/>
      <c r="G2781" s="48"/>
      <c r="H2781" s="48"/>
      <c r="I2781" s="48"/>
      <c r="J2781" s="48"/>
      <c r="K2781" s="48"/>
      <c r="L2781" s="48"/>
      <c r="M2781" s="48"/>
      <c r="N2781" s="48"/>
    </row>
    <row r="2782" spans="3:14">
      <c r="C2782" s="48"/>
      <c r="D2782" s="48"/>
      <c r="E2782" s="48"/>
      <c r="F2782" s="48"/>
      <c r="G2782" s="48"/>
      <c r="H2782" s="48"/>
      <c r="I2782" s="48"/>
      <c r="J2782" s="48"/>
      <c r="K2782" s="48"/>
      <c r="L2782" s="48"/>
      <c r="M2782" s="48"/>
      <c r="N2782" s="48"/>
    </row>
    <row r="2783" spans="3:14">
      <c r="C2783" s="48"/>
      <c r="D2783" s="48"/>
      <c r="E2783" s="48"/>
      <c r="F2783" s="48"/>
      <c r="G2783" s="48"/>
      <c r="H2783" s="48"/>
      <c r="I2783" s="48"/>
      <c r="J2783" s="48"/>
      <c r="K2783" s="48"/>
      <c r="L2783" s="48"/>
      <c r="M2783" s="48"/>
      <c r="N2783" s="48"/>
    </row>
    <row r="2784" spans="3:14">
      <c r="C2784" s="48"/>
      <c r="D2784" s="48"/>
      <c r="E2784" s="48"/>
      <c r="F2784" s="48"/>
      <c r="G2784" s="48"/>
      <c r="H2784" s="48"/>
      <c r="I2784" s="48"/>
      <c r="J2784" s="48"/>
      <c r="K2784" s="48"/>
      <c r="L2784" s="48"/>
      <c r="M2784" s="48"/>
      <c r="N2784" s="48"/>
    </row>
    <row r="2785" spans="3:14">
      <c r="C2785" s="48"/>
      <c r="D2785" s="48"/>
      <c r="E2785" s="48"/>
      <c r="F2785" s="48"/>
      <c r="G2785" s="48"/>
      <c r="H2785" s="48"/>
      <c r="I2785" s="48"/>
      <c r="J2785" s="48"/>
      <c r="K2785" s="48"/>
      <c r="L2785" s="48"/>
      <c r="M2785" s="48"/>
      <c r="N2785" s="48"/>
    </row>
    <row r="2786" spans="3:14">
      <c r="C2786" s="48"/>
      <c r="D2786" s="48"/>
      <c r="E2786" s="48"/>
      <c r="F2786" s="48"/>
      <c r="G2786" s="48"/>
      <c r="H2786" s="48"/>
      <c r="I2786" s="48"/>
      <c r="J2786" s="48"/>
      <c r="K2786" s="48"/>
      <c r="L2786" s="48"/>
      <c r="M2786" s="48"/>
      <c r="N2786" s="48"/>
    </row>
    <row r="2787" spans="3:14">
      <c r="C2787" s="48"/>
      <c r="D2787" s="48"/>
      <c r="E2787" s="48"/>
      <c r="F2787" s="48"/>
      <c r="G2787" s="48"/>
      <c r="H2787" s="48"/>
      <c r="I2787" s="48"/>
      <c r="J2787" s="48"/>
      <c r="K2787" s="48"/>
      <c r="L2787" s="48"/>
      <c r="M2787" s="48"/>
      <c r="N2787" s="48"/>
    </row>
    <row r="2788" spans="3:14">
      <c r="C2788" s="48"/>
      <c r="D2788" s="48"/>
      <c r="E2788" s="48"/>
      <c r="F2788" s="48"/>
      <c r="G2788" s="48"/>
      <c r="H2788" s="48"/>
      <c r="I2788" s="48"/>
      <c r="J2788" s="48"/>
      <c r="K2788" s="48"/>
      <c r="L2788" s="48"/>
      <c r="M2788" s="48"/>
      <c r="N2788" s="48"/>
    </row>
    <row r="2789" spans="3:14">
      <c r="C2789" s="48"/>
      <c r="D2789" s="48"/>
      <c r="E2789" s="48"/>
      <c r="F2789" s="48"/>
      <c r="G2789" s="48"/>
      <c r="H2789" s="48"/>
      <c r="I2789" s="48"/>
      <c r="J2789" s="48"/>
      <c r="K2789" s="48"/>
      <c r="L2789" s="48"/>
      <c r="M2789" s="48"/>
      <c r="N2789" s="48"/>
    </row>
    <row r="2790" spans="3:14">
      <c r="C2790" s="48"/>
      <c r="D2790" s="48"/>
      <c r="E2790" s="48"/>
      <c r="F2790" s="48"/>
      <c r="G2790" s="48"/>
      <c r="H2790" s="48"/>
      <c r="I2790" s="48"/>
      <c r="J2790" s="48"/>
      <c r="K2790" s="48"/>
      <c r="L2790" s="48"/>
      <c r="M2790" s="48"/>
      <c r="N2790" s="48"/>
    </row>
    <row r="2791" spans="3:14">
      <c r="C2791" s="48"/>
      <c r="D2791" s="48"/>
      <c r="E2791" s="48"/>
      <c r="F2791" s="48"/>
      <c r="G2791" s="48"/>
      <c r="H2791" s="48"/>
      <c r="I2791" s="48"/>
      <c r="J2791" s="48"/>
      <c r="K2791" s="48"/>
      <c r="L2791" s="48"/>
      <c r="M2791" s="48"/>
      <c r="N2791" s="48"/>
    </row>
    <row r="2792" spans="3:14">
      <c r="C2792" s="48"/>
      <c r="D2792" s="48"/>
      <c r="E2792" s="48"/>
      <c r="F2792" s="48"/>
      <c r="G2792" s="48"/>
      <c r="H2792" s="48"/>
      <c r="I2792" s="48"/>
      <c r="J2792" s="48"/>
      <c r="K2792" s="48"/>
      <c r="L2792" s="48"/>
      <c r="M2792" s="48"/>
      <c r="N2792" s="48"/>
    </row>
    <row r="2793" spans="3:14">
      <c r="C2793" s="48"/>
      <c r="D2793" s="48"/>
      <c r="E2793" s="48"/>
      <c r="F2793" s="48"/>
      <c r="G2793" s="48"/>
      <c r="H2793" s="48"/>
      <c r="I2793" s="48"/>
      <c r="J2793" s="48"/>
      <c r="K2793" s="48"/>
      <c r="L2793" s="48"/>
      <c r="M2793" s="48"/>
      <c r="N2793" s="48"/>
    </row>
    <row r="2794" spans="3:14">
      <c r="C2794" s="48"/>
      <c r="D2794" s="48"/>
      <c r="E2794" s="48"/>
      <c r="F2794" s="48"/>
      <c r="G2794" s="48"/>
      <c r="H2794" s="48"/>
      <c r="I2794" s="48"/>
      <c r="J2794" s="48"/>
      <c r="K2794" s="48"/>
      <c r="L2794" s="48"/>
      <c r="M2794" s="48"/>
      <c r="N2794" s="48"/>
    </row>
    <row r="2795" spans="3:14">
      <c r="C2795" s="48"/>
      <c r="D2795" s="48"/>
      <c r="E2795" s="48"/>
      <c r="F2795" s="48"/>
      <c r="G2795" s="48"/>
      <c r="H2795" s="48"/>
      <c r="I2795" s="48"/>
      <c r="J2795" s="48"/>
      <c r="K2795" s="48"/>
      <c r="L2795" s="48"/>
      <c r="M2795" s="48"/>
      <c r="N2795" s="48"/>
    </row>
    <row r="2796" spans="3:14">
      <c r="C2796" s="48"/>
      <c r="D2796" s="48"/>
      <c r="E2796" s="48"/>
      <c r="F2796" s="48"/>
      <c r="G2796" s="48"/>
      <c r="H2796" s="48"/>
      <c r="I2796" s="48"/>
      <c r="J2796" s="48"/>
      <c r="K2796" s="48"/>
      <c r="L2796" s="48"/>
      <c r="M2796" s="48"/>
      <c r="N2796" s="48"/>
    </row>
    <row r="2797" spans="3:14">
      <c r="C2797" s="48"/>
      <c r="D2797" s="48"/>
      <c r="E2797" s="48"/>
      <c r="F2797" s="48"/>
      <c r="G2797" s="48"/>
      <c r="H2797" s="48"/>
      <c r="I2797" s="48"/>
      <c r="J2797" s="48"/>
      <c r="K2797" s="48"/>
      <c r="L2797" s="48"/>
      <c r="M2797" s="48"/>
      <c r="N2797" s="48"/>
    </row>
    <row r="2798" spans="3:14">
      <c r="C2798" s="48"/>
      <c r="D2798" s="48"/>
      <c r="E2798" s="48"/>
      <c r="F2798" s="48"/>
      <c r="G2798" s="48"/>
      <c r="H2798" s="48"/>
      <c r="I2798" s="48"/>
      <c r="J2798" s="48"/>
      <c r="K2798" s="48"/>
      <c r="L2798" s="48"/>
      <c r="M2798" s="48"/>
      <c r="N2798" s="48"/>
    </row>
    <row r="2799" spans="3:14">
      <c r="C2799" s="48"/>
      <c r="D2799" s="48"/>
      <c r="E2799" s="48"/>
      <c r="F2799" s="48"/>
      <c r="G2799" s="48"/>
      <c r="H2799" s="48"/>
      <c r="I2799" s="48"/>
      <c r="J2799" s="48"/>
      <c r="K2799" s="48"/>
      <c r="L2799" s="48"/>
      <c r="M2799" s="48"/>
      <c r="N2799" s="48"/>
    </row>
    <row r="2800" spans="3:14">
      <c r="C2800" s="48"/>
      <c r="D2800" s="48"/>
      <c r="E2800" s="48"/>
      <c r="F2800" s="48"/>
      <c r="G2800" s="48"/>
      <c r="H2800" s="48"/>
      <c r="I2800" s="48"/>
      <c r="J2800" s="48"/>
      <c r="K2800" s="48"/>
      <c r="L2800" s="48"/>
      <c r="M2800" s="48"/>
      <c r="N2800" s="48"/>
    </row>
    <row r="2801" spans="3:14">
      <c r="C2801" s="48"/>
      <c r="D2801" s="48"/>
      <c r="E2801" s="48"/>
      <c r="F2801" s="48"/>
      <c r="G2801" s="48"/>
      <c r="H2801" s="48"/>
      <c r="I2801" s="48"/>
      <c r="J2801" s="48"/>
      <c r="K2801" s="48"/>
      <c r="L2801" s="48"/>
      <c r="M2801" s="48"/>
      <c r="N2801" s="48"/>
    </row>
    <row r="2802" spans="3:14">
      <c r="C2802" s="48"/>
      <c r="D2802" s="48"/>
      <c r="E2802" s="48"/>
      <c r="F2802" s="48"/>
      <c r="G2802" s="48"/>
      <c r="H2802" s="48"/>
      <c r="I2802" s="48"/>
      <c r="J2802" s="48"/>
      <c r="K2802" s="48"/>
      <c r="L2802" s="48"/>
      <c r="M2802" s="48"/>
      <c r="N2802" s="48"/>
    </row>
    <row r="2803" spans="3:14">
      <c r="C2803" s="48"/>
      <c r="D2803" s="48"/>
      <c r="E2803" s="48"/>
      <c r="F2803" s="48"/>
      <c r="G2803" s="48"/>
      <c r="H2803" s="48"/>
      <c r="I2803" s="48"/>
      <c r="J2803" s="48"/>
      <c r="K2803" s="48"/>
      <c r="L2803" s="48"/>
      <c r="M2803" s="48"/>
      <c r="N2803" s="48"/>
    </row>
    <row r="2804" spans="3:14">
      <c r="C2804" s="48"/>
      <c r="D2804" s="48"/>
      <c r="E2804" s="48"/>
      <c r="F2804" s="48"/>
      <c r="G2804" s="48"/>
      <c r="H2804" s="48"/>
      <c r="I2804" s="48"/>
      <c r="J2804" s="48"/>
      <c r="K2804" s="48"/>
      <c r="L2804" s="48"/>
      <c r="M2804" s="48"/>
      <c r="N2804" s="48"/>
    </row>
    <row r="2805" spans="3:14">
      <c r="C2805" s="48"/>
      <c r="D2805" s="48"/>
      <c r="E2805" s="48"/>
      <c r="F2805" s="48"/>
      <c r="G2805" s="48"/>
      <c r="H2805" s="48"/>
      <c r="I2805" s="48"/>
      <c r="J2805" s="48"/>
      <c r="K2805" s="48"/>
      <c r="L2805" s="48"/>
      <c r="M2805" s="48"/>
      <c r="N2805" s="48"/>
    </row>
    <row r="2806" spans="3:14">
      <c r="C2806" s="48"/>
      <c r="D2806" s="48"/>
      <c r="E2806" s="48"/>
      <c r="F2806" s="48"/>
      <c r="G2806" s="48"/>
      <c r="H2806" s="48"/>
      <c r="I2806" s="48"/>
      <c r="J2806" s="48"/>
      <c r="K2806" s="48"/>
      <c r="L2806" s="48"/>
      <c r="M2806" s="48"/>
      <c r="N2806" s="48"/>
    </row>
    <row r="2807" spans="3:14">
      <c r="C2807" s="48"/>
      <c r="D2807" s="48"/>
      <c r="E2807" s="48"/>
      <c r="F2807" s="48"/>
      <c r="G2807" s="48"/>
      <c r="H2807" s="48"/>
      <c r="I2807" s="48"/>
      <c r="J2807" s="48"/>
      <c r="K2807" s="48"/>
      <c r="L2807" s="48"/>
      <c r="M2807" s="48"/>
      <c r="N2807" s="48"/>
    </row>
    <row r="2808" spans="3:14">
      <c r="C2808" s="48"/>
      <c r="D2808" s="48"/>
      <c r="E2808" s="48"/>
      <c r="F2808" s="48"/>
      <c r="G2808" s="48"/>
      <c r="H2808" s="48"/>
      <c r="I2808" s="48"/>
      <c r="J2808" s="48"/>
      <c r="K2808" s="48"/>
      <c r="L2808" s="48"/>
      <c r="M2808" s="48"/>
      <c r="N2808" s="48"/>
    </row>
    <row r="2809" spans="3:14">
      <c r="C2809" s="48"/>
      <c r="D2809" s="48"/>
      <c r="E2809" s="48"/>
      <c r="F2809" s="48"/>
      <c r="G2809" s="48"/>
      <c r="H2809" s="48"/>
      <c r="I2809" s="48"/>
      <c r="J2809" s="48"/>
      <c r="K2809" s="48"/>
      <c r="L2809" s="48"/>
      <c r="M2809" s="48"/>
      <c r="N2809" s="48"/>
    </row>
    <row r="2810" spans="3:14">
      <c r="C2810" s="48"/>
      <c r="D2810" s="48"/>
      <c r="E2810" s="48"/>
      <c r="F2810" s="48"/>
      <c r="G2810" s="48"/>
      <c r="H2810" s="48"/>
      <c r="I2810" s="48"/>
      <c r="J2810" s="48"/>
      <c r="K2810" s="48"/>
      <c r="L2810" s="48"/>
      <c r="M2810" s="48"/>
      <c r="N2810" s="48"/>
    </row>
    <row r="2811" spans="3:14">
      <c r="C2811" s="48"/>
      <c r="D2811" s="48"/>
      <c r="E2811" s="48"/>
      <c r="F2811" s="48"/>
      <c r="G2811" s="48"/>
      <c r="H2811" s="48"/>
      <c r="I2811" s="48"/>
      <c r="J2811" s="48"/>
      <c r="K2811" s="48"/>
      <c r="L2811" s="48"/>
      <c r="M2811" s="48"/>
      <c r="N2811" s="48"/>
    </row>
    <row r="2812" spans="3:14">
      <c r="C2812" s="48"/>
      <c r="D2812" s="48"/>
      <c r="E2812" s="48"/>
      <c r="F2812" s="48"/>
      <c r="G2812" s="48"/>
      <c r="H2812" s="48"/>
      <c r="I2812" s="48"/>
      <c r="J2812" s="48"/>
      <c r="K2812" s="48"/>
      <c r="L2812" s="48"/>
      <c r="M2812" s="48"/>
      <c r="N2812" s="48"/>
    </row>
    <row r="2813" spans="3:14">
      <c r="C2813" s="48"/>
      <c r="D2813" s="48"/>
      <c r="E2813" s="48"/>
      <c r="F2813" s="48"/>
      <c r="G2813" s="48"/>
      <c r="H2813" s="48"/>
      <c r="I2813" s="48"/>
      <c r="J2813" s="48"/>
      <c r="K2813" s="48"/>
      <c r="L2813" s="48"/>
      <c r="M2813" s="48"/>
      <c r="N2813" s="48"/>
    </row>
    <row r="2814" spans="3:14">
      <c r="C2814" s="48"/>
      <c r="D2814" s="48"/>
      <c r="E2814" s="48"/>
      <c r="F2814" s="48"/>
      <c r="G2814" s="48"/>
      <c r="H2814" s="48"/>
      <c r="I2814" s="48"/>
      <c r="J2814" s="48"/>
      <c r="K2814" s="48"/>
      <c r="L2814" s="48"/>
      <c r="M2814" s="48"/>
      <c r="N2814" s="48"/>
    </row>
    <row r="2815" spans="3:14">
      <c r="C2815" s="48"/>
      <c r="D2815" s="48"/>
      <c r="E2815" s="48"/>
      <c r="F2815" s="48"/>
      <c r="G2815" s="48"/>
      <c r="H2815" s="48"/>
      <c r="I2815" s="48"/>
      <c r="J2815" s="48"/>
      <c r="K2815" s="48"/>
      <c r="L2815" s="48"/>
      <c r="M2815" s="48"/>
      <c r="N2815" s="48"/>
    </row>
    <row r="2816" spans="3:14">
      <c r="C2816" s="48"/>
      <c r="D2816" s="48"/>
      <c r="E2816" s="48"/>
      <c r="F2816" s="48"/>
      <c r="G2816" s="48"/>
      <c r="H2816" s="48"/>
      <c r="I2816" s="48"/>
      <c r="J2816" s="48"/>
      <c r="K2816" s="48"/>
      <c r="L2816" s="48"/>
      <c r="M2816" s="48"/>
      <c r="N2816" s="48"/>
    </row>
    <row r="2817" spans="3:14">
      <c r="C2817" s="48"/>
      <c r="D2817" s="48"/>
      <c r="E2817" s="48"/>
      <c r="F2817" s="48"/>
      <c r="G2817" s="48"/>
      <c r="H2817" s="48"/>
      <c r="I2817" s="48"/>
      <c r="J2817" s="48"/>
      <c r="K2817" s="48"/>
      <c r="L2817" s="48"/>
      <c r="M2817" s="48"/>
      <c r="N2817" s="48"/>
    </row>
    <row r="2818" spans="3:14">
      <c r="C2818" s="48"/>
      <c r="D2818" s="48"/>
      <c r="E2818" s="48"/>
      <c r="F2818" s="48"/>
      <c r="G2818" s="48"/>
      <c r="H2818" s="48"/>
      <c r="I2818" s="48"/>
      <c r="J2818" s="48"/>
      <c r="K2818" s="48"/>
      <c r="L2818" s="48"/>
      <c r="M2818" s="48"/>
      <c r="N2818" s="48"/>
    </row>
    <row r="2819" spans="3:14">
      <c r="C2819" s="48"/>
      <c r="D2819" s="48"/>
      <c r="E2819" s="48"/>
      <c r="F2819" s="48"/>
      <c r="G2819" s="48"/>
      <c r="H2819" s="48"/>
      <c r="I2819" s="48"/>
      <c r="J2819" s="48"/>
      <c r="K2819" s="48"/>
      <c r="L2819" s="48"/>
      <c r="M2819" s="48"/>
      <c r="N2819" s="48"/>
    </row>
    <row r="2820" spans="3:14">
      <c r="C2820" s="48"/>
      <c r="D2820" s="48"/>
      <c r="E2820" s="48"/>
      <c r="F2820" s="48"/>
      <c r="G2820" s="48"/>
      <c r="H2820" s="48"/>
      <c r="I2820" s="48"/>
      <c r="J2820" s="48"/>
      <c r="K2820" s="48"/>
      <c r="L2820" s="48"/>
      <c r="M2820" s="48"/>
      <c r="N2820" s="48"/>
    </row>
    <row r="2821" spans="3:14">
      <c r="C2821" s="48"/>
      <c r="D2821" s="48"/>
      <c r="E2821" s="48"/>
      <c r="F2821" s="48"/>
      <c r="G2821" s="48"/>
      <c r="H2821" s="48"/>
      <c r="I2821" s="48"/>
      <c r="J2821" s="48"/>
      <c r="K2821" s="48"/>
      <c r="L2821" s="48"/>
      <c r="M2821" s="48"/>
      <c r="N2821" s="48"/>
    </row>
    <row r="2822" spans="3:14">
      <c r="C2822" s="48"/>
      <c r="D2822" s="48"/>
      <c r="E2822" s="48"/>
      <c r="F2822" s="48"/>
      <c r="G2822" s="48"/>
      <c r="H2822" s="48"/>
      <c r="I2822" s="48"/>
      <c r="J2822" s="48"/>
      <c r="K2822" s="48"/>
      <c r="L2822" s="48"/>
      <c r="M2822" s="48"/>
      <c r="N2822" s="48"/>
    </row>
    <row r="2823" spans="3:14">
      <c r="C2823" s="48"/>
      <c r="D2823" s="48"/>
      <c r="E2823" s="48"/>
      <c r="F2823" s="48"/>
      <c r="G2823" s="48"/>
      <c r="H2823" s="48"/>
      <c r="I2823" s="48"/>
      <c r="J2823" s="48"/>
      <c r="K2823" s="48"/>
      <c r="L2823" s="48"/>
      <c r="M2823" s="48"/>
      <c r="N2823" s="48"/>
    </row>
    <row r="2824" spans="3:14">
      <c r="C2824" s="48"/>
      <c r="D2824" s="48"/>
      <c r="E2824" s="48"/>
      <c r="F2824" s="48"/>
      <c r="G2824" s="48"/>
      <c r="H2824" s="48"/>
      <c r="I2824" s="48"/>
      <c r="J2824" s="48"/>
      <c r="K2824" s="48"/>
      <c r="L2824" s="48"/>
      <c r="M2824" s="48"/>
      <c r="N2824" s="48"/>
    </row>
    <row r="2825" spans="3:14">
      <c r="C2825" s="48"/>
      <c r="D2825" s="48"/>
      <c r="E2825" s="48"/>
      <c r="F2825" s="48"/>
      <c r="G2825" s="48"/>
      <c r="H2825" s="48"/>
      <c r="I2825" s="48"/>
      <c r="J2825" s="48"/>
      <c r="K2825" s="48"/>
      <c r="L2825" s="48"/>
      <c r="M2825" s="48"/>
      <c r="N2825" s="48"/>
    </row>
    <row r="2826" spans="3:14">
      <c r="C2826" s="48"/>
      <c r="D2826" s="48"/>
      <c r="E2826" s="48"/>
      <c r="F2826" s="48"/>
      <c r="G2826" s="48"/>
      <c r="H2826" s="48"/>
      <c r="I2826" s="48"/>
      <c r="J2826" s="48"/>
      <c r="K2826" s="48"/>
      <c r="L2826" s="48"/>
      <c r="M2826" s="48"/>
      <c r="N2826" s="48"/>
    </row>
    <row r="2827" spans="3:14">
      <c r="C2827" s="48"/>
      <c r="D2827" s="48"/>
      <c r="E2827" s="48"/>
      <c r="F2827" s="48"/>
      <c r="G2827" s="48"/>
      <c r="H2827" s="48"/>
      <c r="I2827" s="48"/>
      <c r="J2827" s="48"/>
      <c r="K2827" s="48"/>
      <c r="L2827" s="48"/>
      <c r="M2827" s="48"/>
      <c r="N2827" s="48"/>
    </row>
    <row r="2828" spans="3:14">
      <c r="C2828" s="48"/>
      <c r="D2828" s="48"/>
      <c r="E2828" s="48"/>
      <c r="F2828" s="48"/>
      <c r="G2828" s="48"/>
      <c r="H2828" s="48"/>
      <c r="I2828" s="48"/>
      <c r="J2828" s="48"/>
      <c r="K2828" s="48"/>
      <c r="L2828" s="48"/>
      <c r="M2828" s="48"/>
      <c r="N2828" s="48"/>
    </row>
    <row r="2829" spans="3:14">
      <c r="C2829" s="48"/>
      <c r="D2829" s="48"/>
      <c r="E2829" s="48"/>
      <c r="F2829" s="48"/>
      <c r="G2829" s="48"/>
      <c r="H2829" s="48"/>
      <c r="I2829" s="48"/>
      <c r="J2829" s="48"/>
      <c r="K2829" s="48"/>
      <c r="L2829" s="48"/>
      <c r="M2829" s="48"/>
      <c r="N2829" s="48"/>
    </row>
    <row r="2830" spans="3:14">
      <c r="C2830" s="48"/>
      <c r="D2830" s="48"/>
      <c r="E2830" s="48"/>
      <c r="F2830" s="48"/>
      <c r="G2830" s="48"/>
      <c r="H2830" s="48"/>
      <c r="I2830" s="48"/>
      <c r="J2830" s="48"/>
      <c r="K2830" s="48"/>
      <c r="L2830" s="48"/>
      <c r="M2830" s="48"/>
      <c r="N2830" s="48"/>
    </row>
    <row r="2831" spans="3:14">
      <c r="C2831" s="48"/>
      <c r="D2831" s="48"/>
      <c r="E2831" s="48"/>
      <c r="F2831" s="48"/>
      <c r="G2831" s="48"/>
      <c r="H2831" s="48"/>
      <c r="I2831" s="48"/>
      <c r="J2831" s="48"/>
      <c r="K2831" s="48"/>
      <c r="L2831" s="48"/>
      <c r="M2831" s="48"/>
      <c r="N2831" s="48"/>
    </row>
    <row r="2832" spans="3:14">
      <c r="C2832" s="48"/>
      <c r="D2832" s="48"/>
      <c r="E2832" s="48"/>
      <c r="F2832" s="48"/>
      <c r="G2832" s="48"/>
      <c r="H2832" s="48"/>
      <c r="I2832" s="48"/>
      <c r="J2832" s="48"/>
      <c r="K2832" s="48"/>
      <c r="L2832" s="48"/>
      <c r="M2832" s="48"/>
      <c r="N2832" s="48"/>
    </row>
    <row r="2833" spans="3:14">
      <c r="C2833" s="48"/>
      <c r="D2833" s="48"/>
      <c r="E2833" s="48"/>
      <c r="F2833" s="48"/>
      <c r="G2833" s="48"/>
      <c r="H2833" s="48"/>
      <c r="I2833" s="48"/>
      <c r="J2833" s="48"/>
      <c r="K2833" s="48"/>
      <c r="L2833" s="48"/>
      <c r="M2833" s="48"/>
      <c r="N2833" s="48"/>
    </row>
    <row r="2834" spans="3:14">
      <c r="C2834" s="48"/>
      <c r="D2834" s="48"/>
      <c r="E2834" s="48"/>
      <c r="F2834" s="48"/>
      <c r="G2834" s="48"/>
      <c r="H2834" s="48"/>
      <c r="I2834" s="48"/>
      <c r="J2834" s="48"/>
      <c r="K2834" s="48"/>
      <c r="L2834" s="48"/>
      <c r="M2834" s="48"/>
      <c r="N2834" s="48"/>
    </row>
    <row r="2835" spans="3:14">
      <c r="C2835" s="48"/>
      <c r="D2835" s="48"/>
      <c r="E2835" s="48"/>
      <c r="F2835" s="48"/>
      <c r="G2835" s="48"/>
      <c r="H2835" s="48"/>
      <c r="I2835" s="48"/>
      <c r="J2835" s="48"/>
      <c r="K2835" s="48"/>
      <c r="L2835" s="48"/>
      <c r="M2835" s="48"/>
      <c r="N2835" s="48"/>
    </row>
    <row r="2836" spans="3:14">
      <c r="C2836" s="48"/>
      <c r="D2836" s="48"/>
      <c r="E2836" s="48"/>
      <c r="F2836" s="48"/>
      <c r="G2836" s="48"/>
      <c r="H2836" s="48"/>
      <c r="I2836" s="48"/>
      <c r="J2836" s="48"/>
      <c r="K2836" s="48"/>
      <c r="L2836" s="48"/>
      <c r="M2836" s="48"/>
      <c r="N2836" s="48"/>
    </row>
    <row r="2837" spans="3:14">
      <c r="C2837" s="48"/>
      <c r="D2837" s="48"/>
      <c r="E2837" s="48"/>
      <c r="F2837" s="48"/>
      <c r="G2837" s="48"/>
      <c r="H2837" s="48"/>
      <c r="I2837" s="48"/>
      <c r="J2837" s="48"/>
      <c r="K2837" s="48"/>
      <c r="L2837" s="48"/>
      <c r="M2837" s="48"/>
      <c r="N2837" s="48"/>
    </row>
    <row r="2838" spans="3:14">
      <c r="C2838" s="48"/>
      <c r="D2838" s="48"/>
      <c r="E2838" s="48"/>
      <c r="F2838" s="48"/>
      <c r="G2838" s="48"/>
      <c r="H2838" s="48"/>
      <c r="I2838" s="48"/>
      <c r="J2838" s="48"/>
      <c r="K2838" s="48"/>
      <c r="L2838" s="48"/>
      <c r="M2838" s="48"/>
      <c r="N2838" s="48"/>
    </row>
    <row r="2839" spans="3:14">
      <c r="C2839" s="48"/>
      <c r="D2839" s="48"/>
      <c r="E2839" s="48"/>
      <c r="F2839" s="48"/>
      <c r="G2839" s="48"/>
      <c r="H2839" s="48"/>
      <c r="I2839" s="48"/>
      <c r="J2839" s="48"/>
      <c r="K2839" s="48"/>
      <c r="L2839" s="48"/>
      <c r="M2839" s="48"/>
      <c r="N2839" s="48"/>
    </row>
    <row r="2840" spans="3:14">
      <c r="C2840" s="48"/>
      <c r="D2840" s="48"/>
      <c r="E2840" s="48"/>
      <c r="F2840" s="48"/>
      <c r="G2840" s="48"/>
      <c r="H2840" s="48"/>
      <c r="I2840" s="48"/>
      <c r="J2840" s="48"/>
      <c r="K2840" s="48"/>
      <c r="L2840" s="48"/>
      <c r="M2840" s="48"/>
      <c r="N2840" s="48"/>
    </row>
    <row r="2841" spans="3:14">
      <c r="C2841" s="48"/>
      <c r="D2841" s="48"/>
      <c r="E2841" s="48"/>
      <c r="F2841" s="48"/>
      <c r="G2841" s="48"/>
      <c r="H2841" s="48"/>
      <c r="I2841" s="48"/>
      <c r="J2841" s="48"/>
      <c r="K2841" s="48"/>
      <c r="L2841" s="48"/>
      <c r="M2841" s="48"/>
      <c r="N2841" s="48"/>
    </row>
    <row r="2842" spans="3:14">
      <c r="C2842" s="48"/>
      <c r="D2842" s="48"/>
      <c r="E2842" s="48"/>
      <c r="F2842" s="48"/>
      <c r="G2842" s="48"/>
      <c r="H2842" s="48"/>
      <c r="I2842" s="48"/>
      <c r="J2842" s="48"/>
      <c r="K2842" s="48"/>
      <c r="L2842" s="48"/>
      <c r="M2842" s="48"/>
      <c r="N2842" s="48"/>
    </row>
    <row r="2843" spans="3:14">
      <c r="C2843" s="48"/>
      <c r="D2843" s="48"/>
      <c r="E2843" s="48"/>
      <c r="F2843" s="48"/>
      <c r="G2843" s="48"/>
      <c r="H2843" s="48"/>
      <c r="I2843" s="48"/>
      <c r="J2843" s="48"/>
      <c r="K2843" s="48"/>
      <c r="L2843" s="48"/>
      <c r="M2843" s="48"/>
      <c r="N2843" s="48"/>
    </row>
    <row r="2844" spans="3:14">
      <c r="C2844" s="48"/>
      <c r="D2844" s="48"/>
      <c r="E2844" s="48"/>
      <c r="F2844" s="48"/>
      <c r="G2844" s="48"/>
      <c r="H2844" s="48"/>
      <c r="I2844" s="48"/>
      <c r="J2844" s="48"/>
      <c r="K2844" s="48"/>
      <c r="L2844" s="48"/>
      <c r="M2844" s="48"/>
      <c r="N2844" s="48"/>
    </row>
    <row r="2845" spans="3:14">
      <c r="C2845" s="48"/>
      <c r="D2845" s="48"/>
      <c r="E2845" s="48"/>
      <c r="F2845" s="48"/>
      <c r="G2845" s="48"/>
      <c r="H2845" s="48"/>
      <c r="I2845" s="48"/>
      <c r="J2845" s="48"/>
      <c r="K2845" s="48"/>
      <c r="L2845" s="48"/>
      <c r="M2845" s="48"/>
      <c r="N2845" s="48"/>
    </row>
    <row r="2846" spans="3:14">
      <c r="C2846" s="48"/>
      <c r="D2846" s="48"/>
      <c r="E2846" s="48"/>
      <c r="F2846" s="48"/>
      <c r="G2846" s="48"/>
      <c r="H2846" s="48"/>
      <c r="I2846" s="48"/>
      <c r="J2846" s="48"/>
      <c r="K2846" s="48"/>
      <c r="L2846" s="48"/>
      <c r="M2846" s="48"/>
      <c r="N2846" s="48"/>
    </row>
    <row r="2847" spans="3:14">
      <c r="C2847" s="48"/>
      <c r="D2847" s="48"/>
      <c r="E2847" s="48"/>
      <c r="F2847" s="48"/>
      <c r="G2847" s="48"/>
      <c r="H2847" s="48"/>
      <c r="I2847" s="48"/>
      <c r="J2847" s="48"/>
      <c r="K2847" s="48"/>
      <c r="L2847" s="48"/>
      <c r="M2847" s="48"/>
      <c r="N2847" s="48"/>
    </row>
    <row r="2848" spans="3:14">
      <c r="C2848" s="48"/>
      <c r="D2848" s="48"/>
      <c r="E2848" s="48"/>
      <c r="F2848" s="48"/>
      <c r="G2848" s="48"/>
      <c r="H2848" s="48"/>
      <c r="I2848" s="48"/>
      <c r="J2848" s="48"/>
      <c r="K2848" s="48"/>
      <c r="L2848" s="48"/>
      <c r="M2848" s="48"/>
      <c r="N2848" s="48"/>
    </row>
    <row r="2849" spans="3:14">
      <c r="C2849" s="48"/>
      <c r="D2849" s="48"/>
      <c r="E2849" s="48"/>
      <c r="F2849" s="48"/>
      <c r="G2849" s="48"/>
      <c r="H2849" s="48"/>
      <c r="I2849" s="48"/>
      <c r="J2849" s="48"/>
      <c r="K2849" s="48"/>
      <c r="L2849" s="48"/>
      <c r="M2849" s="48"/>
      <c r="N2849" s="48"/>
    </row>
    <row r="2850" spans="3:14">
      <c r="C2850" s="48"/>
      <c r="D2850" s="48"/>
      <c r="E2850" s="48"/>
      <c r="F2850" s="48"/>
      <c r="G2850" s="48"/>
      <c r="H2850" s="48"/>
      <c r="I2850" s="48"/>
      <c r="J2850" s="48"/>
      <c r="K2850" s="48"/>
      <c r="L2850" s="48"/>
      <c r="M2850" s="48"/>
      <c r="N2850" s="48"/>
    </row>
    <row r="2851" spans="3:14">
      <c r="C2851" s="48"/>
      <c r="D2851" s="48"/>
      <c r="E2851" s="48"/>
      <c r="F2851" s="48"/>
      <c r="G2851" s="48"/>
      <c r="H2851" s="48"/>
      <c r="I2851" s="48"/>
      <c r="J2851" s="48"/>
      <c r="K2851" s="48"/>
      <c r="L2851" s="48"/>
      <c r="M2851" s="48"/>
      <c r="N2851" s="48"/>
    </row>
    <row r="2852" spans="3:14">
      <c r="C2852" s="48"/>
      <c r="D2852" s="48"/>
      <c r="E2852" s="48"/>
      <c r="F2852" s="48"/>
      <c r="G2852" s="48"/>
      <c r="H2852" s="48"/>
      <c r="I2852" s="48"/>
      <c r="J2852" s="48"/>
      <c r="K2852" s="48"/>
      <c r="L2852" s="48"/>
      <c r="M2852" s="48"/>
      <c r="N2852" s="48"/>
    </row>
    <row r="2853" spans="3:14">
      <c r="C2853" s="48"/>
      <c r="D2853" s="48"/>
      <c r="E2853" s="48"/>
      <c r="F2853" s="48"/>
      <c r="G2853" s="48"/>
      <c r="H2853" s="48"/>
      <c r="I2853" s="48"/>
      <c r="J2853" s="48"/>
      <c r="K2853" s="48"/>
      <c r="L2853" s="48"/>
      <c r="M2853" s="48"/>
      <c r="N2853" s="48"/>
    </row>
    <row r="2854" spans="3:14">
      <c r="C2854" s="48"/>
      <c r="D2854" s="48"/>
      <c r="E2854" s="48"/>
      <c r="F2854" s="48"/>
      <c r="G2854" s="48"/>
      <c r="H2854" s="48"/>
      <c r="I2854" s="48"/>
      <c r="J2854" s="48"/>
      <c r="K2854" s="48"/>
      <c r="L2854" s="48"/>
      <c r="M2854" s="48"/>
      <c r="N2854" s="48"/>
    </row>
    <row r="2855" spans="3:14">
      <c r="C2855" s="48"/>
      <c r="D2855" s="48"/>
      <c r="E2855" s="48"/>
      <c r="F2855" s="48"/>
      <c r="G2855" s="48"/>
      <c r="H2855" s="48"/>
      <c r="I2855" s="48"/>
      <c r="J2855" s="48"/>
      <c r="K2855" s="48"/>
      <c r="L2855" s="48"/>
      <c r="M2855" s="48"/>
      <c r="N2855" s="48"/>
    </row>
    <row r="2856" spans="3:14">
      <c r="C2856" s="48"/>
      <c r="D2856" s="48"/>
      <c r="E2856" s="48"/>
      <c r="F2856" s="48"/>
      <c r="G2856" s="48"/>
      <c r="H2856" s="48"/>
      <c r="I2856" s="48"/>
      <c r="J2856" s="48"/>
      <c r="K2856" s="48"/>
      <c r="L2856" s="48"/>
      <c r="M2856" s="48"/>
      <c r="N2856" s="48"/>
    </row>
    <row r="2857" spans="3:14">
      <c r="C2857" s="48"/>
      <c r="D2857" s="48"/>
      <c r="E2857" s="48"/>
      <c r="F2857" s="48"/>
      <c r="G2857" s="48"/>
      <c r="H2857" s="48"/>
      <c r="I2857" s="48"/>
      <c r="J2857" s="48"/>
      <c r="K2857" s="48"/>
      <c r="L2857" s="48"/>
      <c r="M2857" s="48"/>
      <c r="N2857" s="48"/>
    </row>
    <row r="2858" spans="3:14">
      <c r="C2858" s="48"/>
      <c r="D2858" s="48"/>
      <c r="E2858" s="48"/>
      <c r="F2858" s="48"/>
      <c r="G2858" s="48"/>
      <c r="H2858" s="48"/>
      <c r="I2858" s="48"/>
      <c r="J2858" s="48"/>
      <c r="K2858" s="48"/>
      <c r="L2858" s="48"/>
      <c r="M2858" s="48"/>
      <c r="N2858" s="48"/>
    </row>
    <row r="2859" spans="3:14">
      <c r="C2859" s="48"/>
      <c r="D2859" s="48"/>
      <c r="E2859" s="48"/>
      <c r="F2859" s="48"/>
      <c r="G2859" s="48"/>
      <c r="H2859" s="48"/>
      <c r="I2859" s="48"/>
      <c r="J2859" s="48"/>
      <c r="K2859" s="48"/>
      <c r="L2859" s="48"/>
      <c r="M2859" s="48"/>
      <c r="N2859" s="48"/>
    </row>
    <row r="2860" spans="3:14">
      <c r="C2860" s="48"/>
      <c r="D2860" s="48"/>
      <c r="E2860" s="48"/>
      <c r="F2860" s="48"/>
      <c r="G2860" s="48"/>
      <c r="H2860" s="48"/>
      <c r="I2860" s="48"/>
      <c r="J2860" s="48"/>
      <c r="K2860" s="48"/>
      <c r="L2860" s="48"/>
      <c r="M2860" s="48"/>
      <c r="N2860" s="48"/>
    </row>
    <row r="2861" spans="3:14">
      <c r="C2861" s="48"/>
      <c r="D2861" s="48"/>
      <c r="E2861" s="48"/>
      <c r="F2861" s="48"/>
      <c r="G2861" s="48"/>
      <c r="H2861" s="48"/>
      <c r="I2861" s="48"/>
      <c r="J2861" s="48"/>
      <c r="K2861" s="48"/>
      <c r="L2861" s="48"/>
      <c r="M2861" s="48"/>
      <c r="N2861" s="48"/>
    </row>
    <row r="2862" spans="3:14">
      <c r="C2862" s="48"/>
      <c r="D2862" s="48"/>
      <c r="E2862" s="48"/>
      <c r="F2862" s="48"/>
      <c r="G2862" s="48"/>
      <c r="H2862" s="48"/>
      <c r="I2862" s="48"/>
      <c r="J2862" s="48"/>
      <c r="K2862" s="48"/>
      <c r="L2862" s="48"/>
      <c r="M2862" s="48"/>
      <c r="N2862" s="48"/>
    </row>
    <row r="2863" spans="3:14">
      <c r="C2863" s="48"/>
      <c r="D2863" s="48"/>
      <c r="E2863" s="48"/>
      <c r="F2863" s="48"/>
      <c r="G2863" s="48"/>
      <c r="H2863" s="48"/>
      <c r="I2863" s="48"/>
      <c r="J2863" s="48"/>
      <c r="K2863" s="48"/>
      <c r="L2863" s="48"/>
      <c r="M2863" s="48"/>
      <c r="N2863" s="48"/>
    </row>
    <row r="2864" spans="3:14">
      <c r="C2864" s="48"/>
      <c r="D2864" s="48"/>
      <c r="E2864" s="48"/>
      <c r="F2864" s="48"/>
      <c r="G2864" s="48"/>
      <c r="H2864" s="48"/>
      <c r="I2864" s="48"/>
      <c r="J2864" s="48"/>
      <c r="K2864" s="48"/>
      <c r="L2864" s="48"/>
      <c r="M2864" s="48"/>
      <c r="N2864" s="48"/>
    </row>
    <row r="2865" spans="3:14">
      <c r="C2865" s="48"/>
      <c r="D2865" s="48"/>
      <c r="E2865" s="48"/>
      <c r="F2865" s="48"/>
      <c r="G2865" s="48"/>
      <c r="H2865" s="48"/>
      <c r="I2865" s="48"/>
      <c r="J2865" s="48"/>
      <c r="K2865" s="48"/>
      <c r="L2865" s="48"/>
      <c r="M2865" s="48"/>
      <c r="N2865" s="48"/>
    </row>
    <row r="2866" spans="3:14">
      <c r="C2866" s="48"/>
      <c r="D2866" s="48"/>
      <c r="E2866" s="48"/>
      <c r="F2866" s="48"/>
      <c r="G2866" s="48"/>
      <c r="H2866" s="48"/>
      <c r="I2866" s="48"/>
      <c r="J2866" s="48"/>
      <c r="K2866" s="48"/>
      <c r="L2866" s="48"/>
      <c r="M2866" s="48"/>
      <c r="N2866" s="48"/>
    </row>
    <row r="2867" spans="3:14">
      <c r="C2867" s="48"/>
      <c r="D2867" s="48"/>
      <c r="E2867" s="48"/>
      <c r="F2867" s="48"/>
      <c r="G2867" s="48"/>
      <c r="H2867" s="48"/>
      <c r="I2867" s="48"/>
      <c r="J2867" s="48"/>
      <c r="K2867" s="48"/>
      <c r="L2867" s="48"/>
      <c r="M2867" s="48"/>
      <c r="N2867" s="48"/>
    </row>
    <row r="2868" spans="3:14">
      <c r="C2868" s="48"/>
      <c r="D2868" s="48"/>
      <c r="E2868" s="48"/>
      <c r="F2868" s="48"/>
      <c r="G2868" s="48"/>
      <c r="H2868" s="48"/>
      <c r="I2868" s="48"/>
      <c r="J2868" s="48"/>
      <c r="K2868" s="48"/>
      <c r="L2868" s="48"/>
      <c r="M2868" s="48"/>
      <c r="N2868" s="48"/>
    </row>
    <row r="2869" spans="3:14">
      <c r="C2869" s="48"/>
      <c r="D2869" s="48"/>
      <c r="E2869" s="48"/>
      <c r="F2869" s="48"/>
      <c r="G2869" s="48"/>
      <c r="H2869" s="48"/>
      <c r="I2869" s="48"/>
      <c r="J2869" s="48"/>
      <c r="K2869" s="48"/>
      <c r="L2869" s="48"/>
      <c r="M2869" s="48"/>
      <c r="N2869" s="48"/>
    </row>
    <row r="2870" spans="3:14">
      <c r="C2870" s="48"/>
      <c r="D2870" s="48"/>
      <c r="E2870" s="48"/>
      <c r="F2870" s="48"/>
      <c r="G2870" s="48"/>
      <c r="H2870" s="48"/>
      <c r="I2870" s="48"/>
      <c r="J2870" s="48"/>
      <c r="K2870" s="48"/>
      <c r="L2870" s="48"/>
      <c r="M2870" s="48"/>
      <c r="N2870" s="48"/>
    </row>
    <row r="2871" spans="3:14">
      <c r="C2871" s="48"/>
      <c r="D2871" s="48"/>
      <c r="E2871" s="48"/>
      <c r="F2871" s="48"/>
      <c r="G2871" s="48"/>
      <c r="H2871" s="48"/>
      <c r="I2871" s="48"/>
      <c r="J2871" s="48"/>
      <c r="K2871" s="48"/>
      <c r="L2871" s="48"/>
      <c r="M2871" s="48"/>
      <c r="N2871" s="48"/>
    </row>
    <row r="2872" spans="3:14">
      <c r="C2872" s="48"/>
      <c r="D2872" s="48"/>
      <c r="E2872" s="48"/>
      <c r="F2872" s="48"/>
      <c r="G2872" s="48"/>
      <c r="H2872" s="48"/>
      <c r="I2872" s="48"/>
      <c r="J2872" s="48"/>
      <c r="K2872" s="48"/>
      <c r="L2872" s="48"/>
      <c r="M2872" s="48"/>
      <c r="N2872" s="48"/>
    </row>
    <row r="2873" spans="3:14">
      <c r="C2873" s="48"/>
      <c r="D2873" s="48"/>
      <c r="E2873" s="48"/>
      <c r="F2873" s="48"/>
      <c r="G2873" s="48"/>
      <c r="H2873" s="48"/>
      <c r="I2873" s="48"/>
      <c r="J2873" s="48"/>
      <c r="K2873" s="48"/>
      <c r="L2873" s="48"/>
      <c r="M2873" s="48"/>
      <c r="N2873" s="48"/>
    </row>
    <row r="2874" spans="3:14">
      <c r="C2874" s="48"/>
      <c r="D2874" s="48"/>
      <c r="E2874" s="48"/>
      <c r="F2874" s="48"/>
      <c r="G2874" s="48"/>
      <c r="H2874" s="48"/>
      <c r="I2874" s="48"/>
      <c r="J2874" s="48"/>
      <c r="K2874" s="48"/>
      <c r="L2874" s="48"/>
      <c r="M2874" s="48"/>
      <c r="N2874" s="48"/>
    </row>
    <row r="2875" spans="3:14">
      <c r="C2875" s="48"/>
      <c r="D2875" s="48"/>
      <c r="E2875" s="48"/>
      <c r="F2875" s="48"/>
      <c r="G2875" s="48"/>
      <c r="H2875" s="48"/>
      <c r="I2875" s="48"/>
      <c r="J2875" s="48"/>
      <c r="K2875" s="48"/>
      <c r="L2875" s="48"/>
      <c r="M2875" s="48"/>
      <c r="N2875" s="48"/>
    </row>
    <row r="2876" spans="3:14">
      <c r="C2876" s="48"/>
      <c r="D2876" s="48"/>
      <c r="E2876" s="48"/>
      <c r="F2876" s="48"/>
      <c r="G2876" s="48"/>
      <c r="H2876" s="48"/>
      <c r="I2876" s="48"/>
      <c r="J2876" s="48"/>
      <c r="K2876" s="48"/>
      <c r="L2876" s="48"/>
      <c r="M2876" s="48"/>
      <c r="N2876" s="48"/>
    </row>
    <row r="2877" spans="3:14">
      <c r="C2877" s="48"/>
      <c r="D2877" s="48"/>
      <c r="E2877" s="48"/>
      <c r="F2877" s="48"/>
      <c r="G2877" s="48"/>
      <c r="H2877" s="48"/>
      <c r="I2877" s="48"/>
      <c r="J2877" s="48"/>
      <c r="K2877" s="48"/>
      <c r="L2877" s="48"/>
      <c r="M2877" s="48"/>
      <c r="N2877" s="48"/>
    </row>
    <row r="2878" spans="3:14">
      <c r="C2878" s="48"/>
      <c r="D2878" s="48"/>
      <c r="E2878" s="48"/>
      <c r="F2878" s="48"/>
      <c r="G2878" s="48"/>
      <c r="H2878" s="48"/>
      <c r="I2878" s="48"/>
      <c r="J2878" s="48"/>
      <c r="K2878" s="48"/>
      <c r="L2878" s="48"/>
      <c r="M2878" s="48"/>
      <c r="N2878" s="48"/>
    </row>
    <row r="2879" spans="3:14">
      <c r="C2879" s="48"/>
      <c r="D2879" s="48"/>
      <c r="E2879" s="48"/>
      <c r="F2879" s="48"/>
      <c r="G2879" s="48"/>
      <c r="H2879" s="48"/>
      <c r="I2879" s="48"/>
      <c r="J2879" s="48"/>
      <c r="K2879" s="48"/>
      <c r="L2879" s="48"/>
      <c r="M2879" s="48"/>
      <c r="N2879" s="48"/>
    </row>
    <row r="2880" spans="3:14">
      <c r="C2880" s="48"/>
      <c r="D2880" s="48"/>
      <c r="E2880" s="48"/>
      <c r="F2880" s="48"/>
      <c r="G2880" s="48"/>
      <c r="H2880" s="48"/>
      <c r="I2880" s="48"/>
      <c r="J2880" s="48"/>
      <c r="K2880" s="48"/>
      <c r="L2880" s="48"/>
      <c r="M2880" s="48"/>
      <c r="N2880" s="48"/>
    </row>
    <row r="2881" spans="3:14">
      <c r="C2881" s="48"/>
      <c r="D2881" s="48"/>
      <c r="E2881" s="48"/>
      <c r="F2881" s="48"/>
      <c r="G2881" s="48"/>
      <c r="H2881" s="48"/>
      <c r="I2881" s="48"/>
      <c r="J2881" s="48"/>
      <c r="K2881" s="48"/>
      <c r="L2881" s="48"/>
      <c r="M2881" s="48"/>
      <c r="N2881" s="48"/>
    </row>
    <row r="2882" spans="3:14">
      <c r="C2882" s="48"/>
      <c r="D2882" s="48"/>
      <c r="E2882" s="48"/>
      <c r="F2882" s="48"/>
      <c r="G2882" s="48"/>
      <c r="H2882" s="48"/>
      <c r="I2882" s="48"/>
      <c r="J2882" s="48"/>
      <c r="K2882" s="48"/>
      <c r="L2882" s="48"/>
      <c r="M2882" s="48"/>
      <c r="N2882" s="48"/>
    </row>
    <row r="2883" spans="3:14">
      <c r="C2883" s="48"/>
      <c r="D2883" s="48"/>
      <c r="E2883" s="48"/>
      <c r="F2883" s="48"/>
      <c r="G2883" s="48"/>
      <c r="H2883" s="48"/>
      <c r="I2883" s="48"/>
      <c r="J2883" s="48"/>
      <c r="K2883" s="48"/>
      <c r="L2883" s="48"/>
      <c r="M2883" s="48"/>
      <c r="N2883" s="48"/>
    </row>
    <row r="2884" spans="3:14">
      <c r="C2884" s="48"/>
      <c r="D2884" s="48"/>
      <c r="E2884" s="48"/>
      <c r="F2884" s="48"/>
      <c r="G2884" s="48"/>
      <c r="H2884" s="48"/>
      <c r="I2884" s="48"/>
      <c r="J2884" s="48"/>
      <c r="K2884" s="48"/>
      <c r="L2884" s="48"/>
      <c r="M2884" s="48"/>
      <c r="N2884" s="48"/>
    </row>
    <row r="2885" spans="3:14">
      <c r="C2885" s="48"/>
      <c r="D2885" s="48"/>
      <c r="E2885" s="48"/>
      <c r="F2885" s="48"/>
      <c r="G2885" s="48"/>
      <c r="H2885" s="48"/>
      <c r="I2885" s="48"/>
      <c r="J2885" s="48"/>
      <c r="K2885" s="48"/>
      <c r="L2885" s="48"/>
      <c r="M2885" s="48"/>
      <c r="N2885" s="48"/>
    </row>
    <row r="2886" spans="3:14">
      <c r="C2886" s="48"/>
      <c r="D2886" s="48"/>
      <c r="E2886" s="48"/>
      <c r="F2886" s="48"/>
      <c r="G2886" s="48"/>
      <c r="H2886" s="48"/>
      <c r="I2886" s="48"/>
      <c r="J2886" s="48"/>
      <c r="K2886" s="48"/>
      <c r="L2886" s="48"/>
      <c r="M2886" s="48"/>
      <c r="N2886" s="48"/>
    </row>
    <row r="2887" spans="3:14">
      <c r="C2887" s="48"/>
      <c r="D2887" s="48"/>
      <c r="E2887" s="48"/>
      <c r="F2887" s="48"/>
      <c r="G2887" s="48"/>
      <c r="H2887" s="48"/>
      <c r="I2887" s="48"/>
      <c r="J2887" s="48"/>
      <c r="K2887" s="48"/>
      <c r="L2887" s="48"/>
      <c r="M2887" s="48"/>
      <c r="N2887" s="48"/>
    </row>
    <row r="2888" spans="3:14">
      <c r="C2888" s="48"/>
      <c r="D2888" s="48"/>
      <c r="E2888" s="48"/>
      <c r="F2888" s="48"/>
      <c r="G2888" s="48"/>
      <c r="H2888" s="48"/>
      <c r="I2888" s="48"/>
      <c r="J2888" s="48"/>
      <c r="K2888" s="48"/>
      <c r="L2888" s="48"/>
      <c r="M2888" s="48"/>
      <c r="N2888" s="48"/>
    </row>
    <row r="2889" spans="3:14">
      <c r="C2889" s="48"/>
      <c r="D2889" s="48"/>
      <c r="E2889" s="48"/>
      <c r="F2889" s="48"/>
      <c r="G2889" s="48"/>
      <c r="H2889" s="48"/>
      <c r="I2889" s="48"/>
      <c r="J2889" s="48"/>
      <c r="K2889" s="48"/>
      <c r="L2889" s="48"/>
      <c r="M2889" s="48"/>
      <c r="N2889" s="48"/>
    </row>
    <row r="2890" spans="3:14">
      <c r="C2890" s="48"/>
      <c r="D2890" s="48"/>
      <c r="E2890" s="48"/>
      <c r="F2890" s="48"/>
      <c r="G2890" s="48"/>
      <c r="H2890" s="48"/>
      <c r="I2890" s="48"/>
      <c r="J2890" s="48"/>
      <c r="K2890" s="48"/>
      <c r="L2890" s="48"/>
      <c r="M2890" s="48"/>
      <c r="N2890" s="48"/>
    </row>
    <row r="2891" spans="3:14">
      <c r="C2891" s="48"/>
      <c r="D2891" s="48"/>
      <c r="E2891" s="48"/>
      <c r="F2891" s="48"/>
      <c r="G2891" s="48"/>
      <c r="H2891" s="48"/>
      <c r="I2891" s="48"/>
      <c r="J2891" s="48"/>
      <c r="K2891" s="48"/>
      <c r="L2891" s="48"/>
      <c r="M2891" s="48"/>
      <c r="N2891" s="48"/>
    </row>
    <row r="2892" spans="3:14">
      <c r="C2892" s="48"/>
      <c r="D2892" s="48"/>
      <c r="E2892" s="48"/>
      <c r="F2892" s="48"/>
      <c r="G2892" s="48"/>
      <c r="H2892" s="48"/>
      <c r="I2892" s="48"/>
      <c r="J2892" s="48"/>
      <c r="K2892" s="48"/>
      <c r="L2892" s="48"/>
      <c r="M2892" s="48"/>
      <c r="N2892" s="48"/>
    </row>
    <row r="2893" spans="3:14">
      <c r="C2893" s="48"/>
      <c r="D2893" s="48"/>
      <c r="E2893" s="48"/>
      <c r="F2893" s="48"/>
      <c r="G2893" s="48"/>
      <c r="H2893" s="48"/>
      <c r="I2893" s="48"/>
      <c r="J2893" s="48"/>
      <c r="K2893" s="48"/>
      <c r="L2893" s="48"/>
      <c r="M2893" s="48"/>
      <c r="N2893" s="48"/>
    </row>
    <row r="2894" spans="3:14">
      <c r="C2894" s="48"/>
      <c r="D2894" s="48"/>
      <c r="E2894" s="48"/>
      <c r="F2894" s="48"/>
      <c r="G2894" s="48"/>
      <c r="H2894" s="48"/>
      <c r="I2894" s="48"/>
      <c r="J2894" s="48"/>
      <c r="K2894" s="48"/>
      <c r="L2894" s="48"/>
      <c r="M2894" s="48"/>
      <c r="N2894" s="48"/>
    </row>
    <row r="2895" spans="3:14">
      <c r="C2895" s="48"/>
      <c r="D2895" s="48"/>
      <c r="E2895" s="48"/>
      <c r="F2895" s="48"/>
      <c r="G2895" s="48"/>
      <c r="H2895" s="48"/>
      <c r="I2895" s="48"/>
      <c r="J2895" s="48"/>
      <c r="K2895" s="48"/>
      <c r="L2895" s="48"/>
      <c r="M2895" s="48"/>
      <c r="N2895" s="48"/>
    </row>
    <row r="2896" spans="3:14">
      <c r="C2896" s="48"/>
      <c r="D2896" s="48"/>
      <c r="E2896" s="48"/>
      <c r="F2896" s="48"/>
      <c r="G2896" s="48"/>
      <c r="H2896" s="48"/>
      <c r="I2896" s="48"/>
      <c r="J2896" s="48"/>
      <c r="K2896" s="48"/>
      <c r="L2896" s="48"/>
      <c r="M2896" s="48"/>
      <c r="N2896" s="48"/>
    </row>
    <row r="2897" spans="3:14">
      <c r="C2897" s="48"/>
      <c r="D2897" s="48"/>
      <c r="E2897" s="48"/>
      <c r="F2897" s="48"/>
      <c r="G2897" s="48"/>
      <c r="H2897" s="48"/>
      <c r="I2897" s="48"/>
      <c r="J2897" s="48"/>
      <c r="K2897" s="48"/>
      <c r="L2897" s="48"/>
      <c r="M2897" s="48"/>
      <c r="N2897" s="48"/>
    </row>
    <row r="2898" spans="3:14">
      <c r="C2898" s="48"/>
      <c r="D2898" s="48"/>
      <c r="E2898" s="48"/>
      <c r="F2898" s="48"/>
      <c r="G2898" s="48"/>
      <c r="H2898" s="48"/>
      <c r="I2898" s="48"/>
      <c r="J2898" s="48"/>
      <c r="K2898" s="48"/>
      <c r="L2898" s="48"/>
      <c r="M2898" s="48"/>
      <c r="N2898" s="48"/>
    </row>
    <row r="2899" spans="3:14">
      <c r="C2899" s="48"/>
      <c r="D2899" s="48"/>
      <c r="E2899" s="48"/>
      <c r="F2899" s="48"/>
      <c r="G2899" s="48"/>
      <c r="H2899" s="48"/>
      <c r="I2899" s="48"/>
      <c r="J2899" s="48"/>
      <c r="K2899" s="48"/>
      <c r="L2899" s="48"/>
      <c r="M2899" s="48"/>
      <c r="N2899" s="48"/>
    </row>
    <row r="2900" spans="3:14">
      <c r="C2900" s="48"/>
      <c r="D2900" s="48"/>
      <c r="E2900" s="48"/>
      <c r="F2900" s="48"/>
      <c r="G2900" s="48"/>
      <c r="H2900" s="48"/>
      <c r="I2900" s="48"/>
      <c r="J2900" s="48"/>
      <c r="K2900" s="48"/>
      <c r="L2900" s="48"/>
      <c r="M2900" s="48"/>
      <c r="N2900" s="48"/>
    </row>
    <row r="2901" spans="3:14">
      <c r="C2901" s="48"/>
      <c r="D2901" s="48"/>
      <c r="E2901" s="48"/>
      <c r="F2901" s="48"/>
      <c r="G2901" s="48"/>
      <c r="H2901" s="48"/>
      <c r="I2901" s="48"/>
      <c r="J2901" s="48"/>
      <c r="K2901" s="48"/>
      <c r="L2901" s="48"/>
      <c r="M2901" s="48"/>
      <c r="N2901" s="48"/>
    </row>
    <row r="2902" spans="3:14">
      <c r="C2902" s="48"/>
      <c r="D2902" s="48"/>
      <c r="E2902" s="48"/>
      <c r="F2902" s="48"/>
      <c r="G2902" s="48"/>
      <c r="H2902" s="48"/>
      <c r="I2902" s="48"/>
      <c r="J2902" s="48"/>
      <c r="K2902" s="48"/>
      <c r="L2902" s="48"/>
      <c r="M2902" s="48"/>
      <c r="N2902" s="48"/>
    </row>
    <row r="2903" spans="3:14">
      <c r="C2903" s="48"/>
      <c r="D2903" s="48"/>
      <c r="E2903" s="48"/>
      <c r="F2903" s="48"/>
      <c r="G2903" s="48"/>
      <c r="H2903" s="48"/>
      <c r="I2903" s="48"/>
      <c r="J2903" s="48"/>
      <c r="K2903" s="48"/>
      <c r="L2903" s="48"/>
      <c r="M2903" s="48"/>
      <c r="N2903" s="48"/>
    </row>
    <row r="2904" spans="3:14">
      <c r="C2904" s="48"/>
      <c r="D2904" s="48"/>
      <c r="E2904" s="48"/>
      <c r="F2904" s="48"/>
      <c r="G2904" s="48"/>
      <c r="H2904" s="48"/>
      <c r="I2904" s="48"/>
      <c r="J2904" s="48"/>
      <c r="K2904" s="48"/>
      <c r="L2904" s="48"/>
      <c r="M2904" s="48"/>
      <c r="N2904" s="48"/>
    </row>
    <row r="2905" spans="3:14">
      <c r="C2905" s="48"/>
      <c r="D2905" s="48"/>
      <c r="E2905" s="48"/>
      <c r="F2905" s="48"/>
      <c r="G2905" s="48"/>
      <c r="H2905" s="48"/>
      <c r="I2905" s="48"/>
      <c r="J2905" s="48"/>
      <c r="K2905" s="48"/>
      <c r="L2905" s="48"/>
      <c r="M2905" s="48"/>
      <c r="N2905" s="48"/>
    </row>
    <row r="2906" spans="3:14">
      <c r="C2906" s="48"/>
      <c r="D2906" s="48"/>
      <c r="E2906" s="48"/>
      <c r="F2906" s="48"/>
      <c r="G2906" s="48"/>
      <c r="H2906" s="48"/>
      <c r="I2906" s="48"/>
      <c r="J2906" s="48"/>
      <c r="K2906" s="48"/>
      <c r="L2906" s="48"/>
      <c r="M2906" s="48"/>
      <c r="N2906" s="48"/>
    </row>
    <row r="2907" spans="3:14">
      <c r="C2907" s="48"/>
      <c r="D2907" s="48"/>
      <c r="E2907" s="48"/>
      <c r="F2907" s="48"/>
      <c r="G2907" s="48"/>
      <c r="H2907" s="48"/>
      <c r="I2907" s="48"/>
      <c r="J2907" s="48"/>
      <c r="K2907" s="48"/>
      <c r="L2907" s="48"/>
      <c r="M2907" s="48"/>
      <c r="N2907" s="48"/>
    </row>
    <row r="2908" spans="3:14">
      <c r="C2908" s="48"/>
      <c r="D2908" s="48"/>
      <c r="E2908" s="48"/>
      <c r="F2908" s="48"/>
      <c r="G2908" s="48"/>
      <c r="H2908" s="48"/>
      <c r="I2908" s="48"/>
      <c r="J2908" s="48"/>
      <c r="K2908" s="48"/>
      <c r="L2908" s="48"/>
      <c r="M2908" s="48"/>
      <c r="N2908" s="48"/>
    </row>
    <row r="2909" spans="3:14">
      <c r="C2909" s="48"/>
      <c r="D2909" s="48"/>
      <c r="E2909" s="48"/>
      <c r="F2909" s="48"/>
      <c r="G2909" s="48"/>
      <c r="H2909" s="48"/>
      <c r="I2909" s="48"/>
      <c r="J2909" s="48"/>
      <c r="K2909" s="48"/>
      <c r="L2909" s="48"/>
      <c r="M2909" s="48"/>
      <c r="N2909" s="48"/>
    </row>
    <row r="2910" spans="3:14">
      <c r="C2910" s="48"/>
      <c r="D2910" s="48"/>
      <c r="E2910" s="48"/>
      <c r="F2910" s="48"/>
      <c r="G2910" s="48"/>
      <c r="H2910" s="48"/>
      <c r="I2910" s="48"/>
      <c r="J2910" s="48"/>
      <c r="K2910" s="48"/>
      <c r="L2910" s="48"/>
      <c r="M2910" s="48"/>
      <c r="N2910" s="48"/>
    </row>
    <row r="2911" spans="3:14">
      <c r="C2911" s="48"/>
      <c r="D2911" s="48"/>
      <c r="E2911" s="48"/>
      <c r="F2911" s="48"/>
      <c r="G2911" s="48"/>
      <c r="H2911" s="48"/>
      <c r="I2911" s="48"/>
      <c r="J2911" s="48"/>
      <c r="K2911" s="48"/>
      <c r="L2911" s="48"/>
      <c r="M2911" s="48"/>
      <c r="N2911" s="48"/>
    </row>
    <row r="2912" spans="3:14">
      <c r="C2912" s="48"/>
      <c r="D2912" s="48"/>
      <c r="E2912" s="48"/>
      <c r="F2912" s="48"/>
      <c r="G2912" s="48"/>
      <c r="H2912" s="48"/>
      <c r="I2912" s="48"/>
      <c r="J2912" s="48"/>
      <c r="K2912" s="48"/>
      <c r="L2912" s="48"/>
      <c r="M2912" s="48"/>
      <c r="N2912" s="48"/>
    </row>
    <row r="2913" spans="3:14">
      <c r="C2913" s="48"/>
      <c r="D2913" s="48"/>
      <c r="E2913" s="48"/>
      <c r="F2913" s="48"/>
      <c r="G2913" s="48"/>
      <c r="H2913" s="48"/>
      <c r="I2913" s="48"/>
      <c r="J2913" s="48"/>
      <c r="K2913" s="48"/>
      <c r="L2913" s="48"/>
      <c r="M2913" s="48"/>
      <c r="N2913" s="48"/>
    </row>
    <row r="2914" spans="3:14">
      <c r="C2914" s="48"/>
      <c r="D2914" s="48"/>
      <c r="E2914" s="48"/>
      <c r="F2914" s="48"/>
      <c r="G2914" s="48"/>
      <c r="H2914" s="48"/>
      <c r="I2914" s="48"/>
      <c r="J2914" s="48"/>
      <c r="K2914" s="48"/>
      <c r="L2914" s="48"/>
      <c r="M2914" s="48"/>
      <c r="N2914" s="48"/>
    </row>
    <row r="2915" spans="3:14">
      <c r="C2915" s="48"/>
      <c r="D2915" s="48"/>
      <c r="E2915" s="48"/>
      <c r="F2915" s="48"/>
      <c r="G2915" s="48"/>
      <c r="H2915" s="48"/>
      <c r="I2915" s="48"/>
      <c r="J2915" s="48"/>
      <c r="K2915" s="48"/>
      <c r="L2915" s="48"/>
      <c r="M2915" s="48"/>
      <c r="N2915" s="48"/>
    </row>
    <row r="2916" spans="3:14">
      <c r="C2916" s="48"/>
      <c r="D2916" s="48"/>
      <c r="E2916" s="48"/>
      <c r="F2916" s="48"/>
      <c r="G2916" s="48"/>
      <c r="H2916" s="48"/>
      <c r="I2916" s="48"/>
      <c r="J2916" s="48"/>
      <c r="K2916" s="48"/>
      <c r="L2916" s="48"/>
      <c r="M2916" s="48"/>
      <c r="N2916" s="48"/>
    </row>
    <row r="2917" spans="3:14">
      <c r="C2917" s="48"/>
      <c r="D2917" s="48"/>
      <c r="E2917" s="48"/>
      <c r="F2917" s="48"/>
      <c r="G2917" s="48"/>
      <c r="H2917" s="48"/>
      <c r="I2917" s="48"/>
      <c r="J2917" s="48"/>
      <c r="K2917" s="48"/>
      <c r="L2917" s="48"/>
      <c r="M2917" s="48"/>
      <c r="N2917" s="48"/>
    </row>
    <row r="2918" spans="3:14">
      <c r="C2918" s="48"/>
      <c r="D2918" s="48"/>
      <c r="E2918" s="48"/>
      <c r="F2918" s="48"/>
      <c r="G2918" s="48"/>
      <c r="H2918" s="48"/>
      <c r="I2918" s="48"/>
      <c r="J2918" s="48"/>
      <c r="K2918" s="48"/>
      <c r="L2918" s="48"/>
      <c r="M2918" s="48"/>
      <c r="N2918" s="48"/>
    </row>
    <row r="2919" spans="3:14">
      <c r="C2919" s="48"/>
      <c r="D2919" s="48"/>
      <c r="E2919" s="48"/>
      <c r="F2919" s="48"/>
      <c r="G2919" s="48"/>
      <c r="H2919" s="48"/>
      <c r="I2919" s="48"/>
      <c r="J2919" s="48"/>
      <c r="K2919" s="48"/>
      <c r="L2919" s="48"/>
      <c r="M2919" s="48"/>
      <c r="N2919" s="48"/>
    </row>
    <row r="2920" spans="3:14">
      <c r="C2920" s="48"/>
      <c r="D2920" s="48"/>
      <c r="E2920" s="48"/>
      <c r="F2920" s="48"/>
      <c r="G2920" s="48"/>
      <c r="H2920" s="48"/>
      <c r="I2920" s="48"/>
      <c r="J2920" s="48"/>
      <c r="K2920" s="48"/>
      <c r="L2920" s="48"/>
      <c r="M2920" s="48"/>
      <c r="N2920" s="48"/>
    </row>
    <row r="2921" spans="3:14">
      <c r="C2921" s="48"/>
      <c r="D2921" s="48"/>
      <c r="E2921" s="48"/>
      <c r="F2921" s="48"/>
      <c r="G2921" s="48"/>
      <c r="H2921" s="48"/>
      <c r="I2921" s="48"/>
      <c r="J2921" s="48"/>
      <c r="K2921" s="48"/>
      <c r="L2921" s="48"/>
      <c r="M2921" s="48"/>
      <c r="N2921" s="48"/>
    </row>
    <row r="2922" spans="3:14">
      <c r="C2922" s="48"/>
      <c r="D2922" s="48"/>
      <c r="E2922" s="48"/>
      <c r="F2922" s="48"/>
      <c r="G2922" s="48"/>
      <c r="H2922" s="48"/>
      <c r="I2922" s="48"/>
      <c r="J2922" s="48"/>
      <c r="K2922" s="48"/>
      <c r="L2922" s="48"/>
      <c r="M2922" s="48"/>
      <c r="N2922" s="48"/>
    </row>
    <row r="2923" spans="3:14">
      <c r="C2923" s="48"/>
      <c r="D2923" s="48"/>
      <c r="E2923" s="48"/>
      <c r="F2923" s="48"/>
      <c r="G2923" s="48"/>
      <c r="H2923" s="48"/>
      <c r="I2923" s="48"/>
      <c r="J2923" s="48"/>
      <c r="K2923" s="48"/>
      <c r="L2923" s="48"/>
      <c r="M2923" s="48"/>
      <c r="N2923" s="48"/>
    </row>
    <row r="2924" spans="3:14">
      <c r="C2924" s="48"/>
      <c r="D2924" s="48"/>
      <c r="E2924" s="48"/>
      <c r="F2924" s="48"/>
      <c r="G2924" s="48"/>
      <c r="H2924" s="48"/>
      <c r="I2924" s="48"/>
      <c r="J2924" s="48"/>
      <c r="K2924" s="48"/>
      <c r="L2924" s="48"/>
      <c r="M2924" s="48"/>
      <c r="N2924" s="48"/>
    </row>
    <row r="2925" spans="3:14">
      <c r="C2925" s="48"/>
      <c r="D2925" s="48"/>
      <c r="E2925" s="48"/>
      <c r="F2925" s="48"/>
      <c r="G2925" s="48"/>
      <c r="H2925" s="48"/>
      <c r="I2925" s="48"/>
      <c r="J2925" s="48"/>
      <c r="K2925" s="48"/>
      <c r="L2925" s="48"/>
      <c r="M2925" s="48"/>
      <c r="N2925" s="48"/>
    </row>
    <row r="2926" spans="3:14">
      <c r="C2926" s="48"/>
      <c r="D2926" s="48"/>
      <c r="E2926" s="48"/>
      <c r="F2926" s="48"/>
      <c r="G2926" s="48"/>
      <c r="H2926" s="48"/>
      <c r="I2926" s="48"/>
      <c r="J2926" s="48"/>
      <c r="K2926" s="48"/>
      <c r="L2926" s="48"/>
      <c r="M2926" s="48"/>
      <c r="N2926" s="48"/>
    </row>
    <row r="2927" spans="3:14">
      <c r="C2927" s="48"/>
      <c r="D2927" s="48"/>
      <c r="E2927" s="48"/>
      <c r="F2927" s="48"/>
      <c r="G2927" s="48"/>
      <c r="H2927" s="48"/>
      <c r="I2927" s="48"/>
      <c r="J2927" s="48"/>
      <c r="K2927" s="48"/>
      <c r="L2927" s="48"/>
      <c r="M2927" s="48"/>
      <c r="N2927" s="48"/>
    </row>
    <row r="2928" spans="3:14">
      <c r="C2928" s="48"/>
      <c r="D2928" s="48"/>
      <c r="E2928" s="48"/>
      <c r="F2928" s="48"/>
      <c r="G2928" s="48"/>
      <c r="H2928" s="48"/>
      <c r="I2928" s="48"/>
      <c r="J2928" s="48"/>
      <c r="K2928" s="48"/>
      <c r="L2928" s="48"/>
      <c r="M2928" s="48"/>
      <c r="N2928" s="48"/>
    </row>
    <row r="2929" spans="3:14">
      <c r="C2929" s="48"/>
      <c r="D2929" s="48"/>
      <c r="E2929" s="48"/>
      <c r="F2929" s="48"/>
      <c r="G2929" s="48"/>
      <c r="H2929" s="48"/>
      <c r="I2929" s="48"/>
      <c r="J2929" s="48"/>
      <c r="K2929" s="48"/>
      <c r="L2929" s="48"/>
      <c r="M2929" s="48"/>
      <c r="N2929" s="48"/>
    </row>
    <row r="2930" spans="3:14">
      <c r="C2930" s="48"/>
      <c r="D2930" s="48"/>
      <c r="E2930" s="48"/>
      <c r="F2930" s="48"/>
      <c r="G2930" s="48"/>
      <c r="H2930" s="48"/>
      <c r="I2930" s="48"/>
      <c r="J2930" s="48"/>
      <c r="K2930" s="48"/>
      <c r="L2930" s="48"/>
      <c r="M2930" s="48"/>
      <c r="N2930" s="48"/>
    </row>
    <row r="2931" spans="3:14">
      <c r="C2931" s="48"/>
      <c r="D2931" s="48"/>
      <c r="E2931" s="48"/>
      <c r="F2931" s="48"/>
      <c r="G2931" s="48"/>
      <c r="H2931" s="48"/>
      <c r="I2931" s="48"/>
      <c r="J2931" s="48"/>
      <c r="K2931" s="48"/>
      <c r="L2931" s="48"/>
      <c r="M2931" s="48"/>
      <c r="N2931" s="48"/>
    </row>
    <row r="2932" spans="3:14">
      <c r="C2932" s="48"/>
      <c r="D2932" s="48"/>
      <c r="E2932" s="48"/>
      <c r="F2932" s="48"/>
      <c r="G2932" s="48"/>
      <c r="H2932" s="48"/>
      <c r="I2932" s="48"/>
      <c r="J2932" s="48"/>
      <c r="K2932" s="48"/>
      <c r="L2932" s="48"/>
      <c r="M2932" s="48"/>
      <c r="N2932" s="48"/>
    </row>
    <row r="2933" spans="3:14">
      <c r="C2933" s="48"/>
      <c r="D2933" s="48"/>
      <c r="E2933" s="48"/>
      <c r="F2933" s="48"/>
      <c r="G2933" s="48"/>
      <c r="H2933" s="48"/>
      <c r="I2933" s="48"/>
      <c r="J2933" s="48"/>
      <c r="K2933" s="48"/>
      <c r="L2933" s="48"/>
      <c r="M2933" s="48"/>
      <c r="N2933" s="48"/>
    </row>
    <row r="2934" spans="3:14">
      <c r="C2934" s="48"/>
      <c r="D2934" s="48"/>
      <c r="E2934" s="48"/>
      <c r="F2934" s="48"/>
      <c r="G2934" s="48"/>
      <c r="H2934" s="48"/>
      <c r="I2934" s="48"/>
      <c r="J2934" s="48"/>
      <c r="K2934" s="48"/>
      <c r="L2934" s="48"/>
      <c r="M2934" s="48"/>
      <c r="N2934" s="48"/>
    </row>
    <row r="2935" spans="3:14">
      <c r="C2935" s="48"/>
      <c r="D2935" s="48"/>
      <c r="E2935" s="48"/>
      <c r="F2935" s="48"/>
      <c r="G2935" s="48"/>
      <c r="H2935" s="48"/>
      <c r="I2935" s="48"/>
      <c r="J2935" s="48"/>
      <c r="K2935" s="48"/>
      <c r="L2935" s="48"/>
      <c r="M2935" s="48"/>
      <c r="N2935" s="48"/>
    </row>
    <row r="2936" spans="3:14">
      <c r="C2936" s="48"/>
      <c r="D2936" s="48"/>
      <c r="E2936" s="48"/>
      <c r="F2936" s="48"/>
      <c r="G2936" s="48"/>
      <c r="H2936" s="48"/>
      <c r="I2936" s="48"/>
      <c r="J2936" s="48"/>
      <c r="K2936" s="48"/>
      <c r="L2936" s="48"/>
      <c r="M2936" s="48"/>
      <c r="N2936" s="48"/>
    </row>
    <row r="2937" spans="3:14">
      <c r="C2937" s="48"/>
      <c r="D2937" s="48"/>
      <c r="E2937" s="48"/>
      <c r="F2937" s="48"/>
      <c r="G2937" s="48"/>
      <c r="H2937" s="48"/>
      <c r="I2937" s="48"/>
      <c r="J2937" s="48"/>
      <c r="K2937" s="48"/>
      <c r="L2937" s="48"/>
      <c r="M2937" s="48"/>
      <c r="N2937" s="48"/>
    </row>
    <row r="2938" spans="3:14">
      <c r="C2938" s="48"/>
      <c r="D2938" s="48"/>
      <c r="E2938" s="48"/>
      <c r="F2938" s="48"/>
      <c r="G2938" s="48"/>
      <c r="H2938" s="48"/>
      <c r="I2938" s="48"/>
      <c r="J2938" s="48"/>
      <c r="K2938" s="48"/>
      <c r="L2938" s="48"/>
      <c r="M2938" s="48"/>
      <c r="N2938" s="48"/>
    </row>
    <row r="2939" spans="3:14">
      <c r="C2939" s="48"/>
      <c r="D2939" s="48"/>
      <c r="E2939" s="48"/>
      <c r="F2939" s="48"/>
      <c r="G2939" s="48"/>
      <c r="H2939" s="48"/>
      <c r="I2939" s="48"/>
      <c r="J2939" s="48"/>
      <c r="K2939" s="48"/>
      <c r="L2939" s="48"/>
      <c r="M2939" s="48"/>
      <c r="N2939" s="48"/>
    </row>
    <row r="2940" spans="3:14">
      <c r="C2940" s="48"/>
      <c r="D2940" s="48"/>
      <c r="E2940" s="48"/>
      <c r="F2940" s="48"/>
      <c r="G2940" s="48"/>
      <c r="H2940" s="48"/>
      <c r="I2940" s="48"/>
      <c r="J2940" s="48"/>
      <c r="K2940" s="48"/>
      <c r="L2940" s="48"/>
      <c r="M2940" s="48"/>
      <c r="N2940" s="48"/>
    </row>
    <row r="2941" spans="3:14">
      <c r="C2941" s="48"/>
      <c r="D2941" s="48"/>
      <c r="E2941" s="48"/>
      <c r="F2941" s="48"/>
      <c r="G2941" s="48"/>
      <c r="H2941" s="48"/>
      <c r="I2941" s="48"/>
      <c r="J2941" s="48"/>
      <c r="K2941" s="48"/>
      <c r="L2941" s="48"/>
      <c r="M2941" s="48"/>
      <c r="N2941" s="48"/>
    </row>
    <row r="2942" spans="3:14">
      <c r="C2942" s="48"/>
      <c r="D2942" s="48"/>
      <c r="E2942" s="48"/>
      <c r="F2942" s="48"/>
      <c r="G2942" s="48"/>
      <c r="H2942" s="48"/>
      <c r="I2942" s="48"/>
      <c r="J2942" s="48"/>
      <c r="K2942" s="48"/>
      <c r="L2942" s="48"/>
      <c r="M2942" s="48"/>
      <c r="N2942" s="48"/>
    </row>
    <row r="2943" spans="3:14">
      <c r="C2943" s="48"/>
      <c r="D2943" s="48"/>
      <c r="E2943" s="48"/>
      <c r="F2943" s="48"/>
      <c r="G2943" s="48"/>
      <c r="H2943" s="48"/>
      <c r="I2943" s="48"/>
      <c r="J2943" s="48"/>
      <c r="K2943" s="48"/>
      <c r="L2943" s="48"/>
      <c r="M2943" s="48"/>
      <c r="N2943" s="48"/>
    </row>
    <row r="2944" spans="3:14">
      <c r="C2944" s="48"/>
      <c r="D2944" s="48"/>
      <c r="E2944" s="48"/>
      <c r="F2944" s="48"/>
      <c r="G2944" s="48"/>
      <c r="H2944" s="48"/>
      <c r="I2944" s="48"/>
      <c r="J2944" s="48"/>
      <c r="K2944" s="48"/>
      <c r="L2944" s="48"/>
      <c r="M2944" s="48"/>
      <c r="N2944" s="48"/>
    </row>
    <row r="2945" spans="3:14">
      <c r="C2945" s="48"/>
      <c r="D2945" s="48"/>
      <c r="E2945" s="48"/>
      <c r="F2945" s="48"/>
      <c r="G2945" s="48"/>
      <c r="H2945" s="48"/>
      <c r="I2945" s="48"/>
      <c r="J2945" s="48"/>
      <c r="K2945" s="48"/>
      <c r="L2945" s="48"/>
      <c r="M2945" s="48"/>
      <c r="N2945" s="48"/>
    </row>
    <row r="2946" spans="3:14">
      <c r="C2946" s="48"/>
      <c r="D2946" s="48"/>
      <c r="E2946" s="48"/>
      <c r="F2946" s="48"/>
      <c r="G2946" s="48"/>
      <c r="H2946" s="48"/>
      <c r="I2946" s="48"/>
      <c r="J2946" s="48"/>
      <c r="K2946" s="48"/>
      <c r="L2946" s="48"/>
      <c r="M2946" s="48"/>
      <c r="N2946" s="48"/>
    </row>
    <row r="2947" spans="3:14">
      <c r="C2947" s="48"/>
      <c r="D2947" s="48"/>
      <c r="E2947" s="48"/>
      <c r="F2947" s="48"/>
      <c r="G2947" s="48"/>
      <c r="H2947" s="48"/>
      <c r="I2947" s="48"/>
      <c r="J2947" s="48"/>
      <c r="K2947" s="48"/>
      <c r="L2947" s="48"/>
      <c r="M2947" s="48"/>
      <c r="N2947" s="48"/>
    </row>
    <row r="2948" spans="3:14">
      <c r="C2948" s="48"/>
      <c r="D2948" s="48"/>
      <c r="E2948" s="48"/>
      <c r="F2948" s="48"/>
      <c r="G2948" s="48"/>
      <c r="H2948" s="48"/>
      <c r="I2948" s="48"/>
      <c r="J2948" s="48"/>
      <c r="K2948" s="48"/>
      <c r="L2948" s="48"/>
      <c r="M2948" s="48"/>
      <c r="N2948" s="48"/>
    </row>
    <row r="2949" spans="3:14">
      <c r="C2949" s="48"/>
      <c r="D2949" s="48"/>
      <c r="E2949" s="48"/>
      <c r="F2949" s="48"/>
      <c r="G2949" s="48"/>
      <c r="H2949" s="48"/>
      <c r="I2949" s="48"/>
      <c r="J2949" s="48"/>
      <c r="K2949" s="48"/>
      <c r="L2949" s="48"/>
      <c r="M2949" s="48"/>
      <c r="N2949" s="48"/>
    </row>
    <row r="2950" spans="3:14">
      <c r="C2950" s="48"/>
      <c r="D2950" s="48"/>
      <c r="E2950" s="48"/>
      <c r="F2950" s="48"/>
      <c r="G2950" s="48"/>
      <c r="H2950" s="48"/>
      <c r="I2950" s="48"/>
      <c r="J2950" s="48"/>
      <c r="K2950" s="48"/>
      <c r="L2950" s="48"/>
      <c r="M2950" s="48"/>
      <c r="N2950" s="48"/>
    </row>
    <row r="2951" spans="3:14">
      <c r="C2951" s="48"/>
      <c r="D2951" s="48"/>
      <c r="E2951" s="48"/>
      <c r="F2951" s="48"/>
      <c r="G2951" s="48"/>
      <c r="H2951" s="48"/>
      <c r="I2951" s="48"/>
      <c r="J2951" s="48"/>
      <c r="K2951" s="48"/>
      <c r="L2951" s="48"/>
      <c r="M2951" s="48"/>
      <c r="N2951" s="48"/>
    </row>
    <row r="2952" spans="3:14">
      <c r="C2952" s="48"/>
      <c r="D2952" s="48"/>
      <c r="E2952" s="48"/>
      <c r="F2952" s="48"/>
      <c r="G2952" s="48"/>
      <c r="H2952" s="48"/>
      <c r="I2952" s="48"/>
      <c r="J2952" s="48"/>
      <c r="K2952" s="48"/>
      <c r="L2952" s="48"/>
      <c r="M2952" s="48"/>
      <c r="N2952" s="48"/>
    </row>
    <row r="2953" spans="3:14">
      <c r="C2953" s="48"/>
      <c r="D2953" s="48"/>
      <c r="E2953" s="48"/>
      <c r="F2953" s="48"/>
      <c r="G2953" s="48"/>
      <c r="H2953" s="48"/>
      <c r="I2953" s="48"/>
      <c r="J2953" s="48"/>
      <c r="K2953" s="48"/>
      <c r="L2953" s="48"/>
      <c r="M2953" s="48"/>
      <c r="N2953" s="48"/>
    </row>
    <row r="2954" spans="3:14">
      <c r="C2954" s="48"/>
      <c r="D2954" s="48"/>
      <c r="E2954" s="48"/>
      <c r="F2954" s="48"/>
      <c r="G2954" s="48"/>
      <c r="H2954" s="48"/>
      <c r="I2954" s="48"/>
      <c r="J2954" s="48"/>
      <c r="K2954" s="48"/>
      <c r="L2954" s="48"/>
      <c r="M2954" s="48"/>
      <c r="N2954" s="48"/>
    </row>
    <row r="2955" spans="3:14">
      <c r="C2955" s="48"/>
      <c r="D2955" s="48"/>
      <c r="E2955" s="48"/>
      <c r="F2955" s="48"/>
      <c r="G2955" s="48"/>
      <c r="H2955" s="48"/>
      <c r="I2955" s="48"/>
      <c r="J2955" s="48"/>
      <c r="K2955" s="48"/>
      <c r="L2955" s="48"/>
      <c r="M2955" s="48"/>
      <c r="N2955" s="48"/>
    </row>
    <row r="2956" spans="3:14">
      <c r="C2956" s="48"/>
      <c r="D2956" s="48"/>
      <c r="E2956" s="48"/>
      <c r="F2956" s="48"/>
      <c r="G2956" s="48"/>
      <c r="H2956" s="48"/>
      <c r="I2956" s="48"/>
      <c r="J2956" s="48"/>
      <c r="K2956" s="48"/>
      <c r="L2956" s="48"/>
      <c r="M2956" s="48"/>
      <c r="N2956" s="48"/>
    </row>
    <row r="2957" spans="3:14">
      <c r="C2957" s="48"/>
      <c r="D2957" s="48"/>
      <c r="E2957" s="48"/>
      <c r="F2957" s="48"/>
      <c r="G2957" s="48"/>
      <c r="H2957" s="48"/>
      <c r="I2957" s="48"/>
      <c r="J2957" s="48"/>
      <c r="K2957" s="48"/>
      <c r="L2957" s="48"/>
      <c r="M2957" s="48"/>
      <c r="N2957" s="48"/>
    </row>
    <row r="2958" spans="3:14">
      <c r="C2958" s="48"/>
      <c r="D2958" s="48"/>
      <c r="E2958" s="48"/>
      <c r="F2958" s="48"/>
      <c r="G2958" s="48"/>
      <c r="H2958" s="48"/>
      <c r="I2958" s="48"/>
      <c r="J2958" s="48"/>
      <c r="K2958" s="48"/>
      <c r="L2958" s="48"/>
      <c r="M2958" s="48"/>
      <c r="N2958" s="48"/>
    </row>
    <row r="2959" spans="3:14">
      <c r="C2959" s="48"/>
      <c r="D2959" s="48"/>
      <c r="E2959" s="48"/>
      <c r="F2959" s="48"/>
      <c r="G2959" s="48"/>
      <c r="H2959" s="48"/>
      <c r="I2959" s="48"/>
      <c r="J2959" s="48"/>
      <c r="K2959" s="48"/>
      <c r="L2959" s="48"/>
      <c r="M2959" s="48"/>
      <c r="N2959" s="48"/>
    </row>
    <row r="2960" spans="3:14">
      <c r="C2960" s="48"/>
      <c r="D2960" s="48"/>
      <c r="E2960" s="48"/>
      <c r="F2960" s="48"/>
      <c r="G2960" s="48"/>
      <c r="H2960" s="48"/>
      <c r="I2960" s="48"/>
      <c r="J2960" s="48"/>
      <c r="K2960" s="48"/>
      <c r="L2960" s="48"/>
      <c r="M2960" s="48"/>
      <c r="N2960" s="48"/>
    </row>
    <row r="2961" spans="3:14">
      <c r="C2961" s="48"/>
      <c r="D2961" s="48"/>
      <c r="E2961" s="48"/>
      <c r="F2961" s="48"/>
      <c r="G2961" s="48"/>
      <c r="H2961" s="48"/>
      <c r="I2961" s="48"/>
      <c r="J2961" s="48"/>
      <c r="K2961" s="48"/>
      <c r="L2961" s="48"/>
      <c r="M2961" s="48"/>
      <c r="N2961" s="48"/>
    </row>
    <row r="2962" spans="3:14">
      <c r="C2962" s="48"/>
      <c r="D2962" s="48"/>
      <c r="E2962" s="48"/>
      <c r="F2962" s="48"/>
      <c r="G2962" s="48"/>
      <c r="H2962" s="48"/>
      <c r="I2962" s="48"/>
      <c r="J2962" s="48"/>
      <c r="K2962" s="48"/>
      <c r="L2962" s="48"/>
      <c r="M2962" s="48"/>
      <c r="N2962" s="48"/>
    </row>
    <row r="2963" spans="3:14">
      <c r="C2963" s="48"/>
      <c r="D2963" s="48"/>
      <c r="E2963" s="48"/>
      <c r="F2963" s="48"/>
      <c r="G2963" s="48"/>
      <c r="H2963" s="48"/>
      <c r="I2963" s="48"/>
      <c r="J2963" s="48"/>
      <c r="K2963" s="48"/>
      <c r="L2963" s="48"/>
      <c r="M2963" s="48"/>
      <c r="N2963" s="48"/>
    </row>
    <row r="2964" spans="3:14">
      <c r="C2964" s="48"/>
      <c r="D2964" s="48"/>
      <c r="E2964" s="48"/>
      <c r="F2964" s="48"/>
      <c r="G2964" s="48"/>
      <c r="H2964" s="48"/>
      <c r="I2964" s="48"/>
      <c r="J2964" s="48"/>
      <c r="K2964" s="48"/>
      <c r="L2964" s="48"/>
      <c r="M2964" s="48"/>
      <c r="N2964" s="48"/>
    </row>
    <row r="2965" spans="3:14">
      <c r="C2965" s="48"/>
      <c r="D2965" s="48"/>
      <c r="E2965" s="48"/>
      <c r="F2965" s="48"/>
      <c r="G2965" s="48"/>
      <c r="H2965" s="48"/>
      <c r="I2965" s="48"/>
      <c r="J2965" s="48"/>
      <c r="K2965" s="48"/>
      <c r="L2965" s="48"/>
      <c r="M2965" s="48"/>
      <c r="N2965" s="48"/>
    </row>
    <row r="2966" spans="3:14">
      <c r="C2966" s="48"/>
      <c r="D2966" s="48"/>
      <c r="E2966" s="48"/>
      <c r="F2966" s="48"/>
      <c r="G2966" s="48"/>
      <c r="H2966" s="48"/>
      <c r="I2966" s="48"/>
      <c r="J2966" s="48"/>
      <c r="K2966" s="48"/>
      <c r="L2966" s="48"/>
      <c r="M2966" s="48"/>
      <c r="N2966" s="48"/>
    </row>
    <row r="2967" spans="3:14">
      <c r="C2967" s="48"/>
      <c r="D2967" s="48"/>
      <c r="E2967" s="48"/>
      <c r="F2967" s="48"/>
      <c r="G2967" s="48"/>
      <c r="H2967" s="48"/>
      <c r="I2967" s="48"/>
      <c r="J2967" s="48"/>
      <c r="K2967" s="48"/>
      <c r="L2967" s="48"/>
      <c r="M2967" s="48"/>
      <c r="N2967" s="48"/>
    </row>
    <row r="2968" spans="3:14">
      <c r="C2968" s="48"/>
      <c r="D2968" s="48"/>
      <c r="E2968" s="48"/>
      <c r="F2968" s="48"/>
      <c r="G2968" s="48"/>
      <c r="H2968" s="48"/>
      <c r="I2968" s="48"/>
      <c r="J2968" s="48"/>
      <c r="K2968" s="48"/>
      <c r="L2968" s="48"/>
      <c r="M2968" s="48"/>
      <c r="N2968" s="48"/>
    </row>
    <row r="2969" spans="3:14">
      <c r="C2969" s="48"/>
      <c r="D2969" s="48"/>
      <c r="E2969" s="48"/>
      <c r="F2969" s="48"/>
      <c r="G2969" s="48"/>
      <c r="H2969" s="48"/>
      <c r="I2969" s="48"/>
      <c r="J2969" s="48"/>
      <c r="K2969" s="48"/>
      <c r="L2969" s="48"/>
      <c r="M2969" s="48"/>
      <c r="N2969" s="48"/>
    </row>
    <row r="2970" spans="3:14">
      <c r="C2970" s="48"/>
      <c r="D2970" s="48"/>
      <c r="E2970" s="48"/>
      <c r="F2970" s="48"/>
      <c r="G2970" s="48"/>
      <c r="H2970" s="48"/>
      <c r="I2970" s="48"/>
      <c r="J2970" s="48"/>
      <c r="K2970" s="48"/>
      <c r="L2970" s="48"/>
      <c r="M2970" s="48"/>
      <c r="N2970" s="48"/>
    </row>
    <row r="2971" spans="3:14">
      <c r="C2971" s="48"/>
      <c r="D2971" s="48"/>
      <c r="E2971" s="48"/>
      <c r="F2971" s="48"/>
      <c r="G2971" s="48"/>
      <c r="H2971" s="48"/>
      <c r="I2971" s="48"/>
      <c r="J2971" s="48"/>
      <c r="K2971" s="48"/>
      <c r="L2971" s="48"/>
      <c r="M2971" s="48"/>
      <c r="N2971" s="48"/>
    </row>
    <row r="2972" spans="3:14">
      <c r="C2972" s="48"/>
      <c r="D2972" s="48"/>
      <c r="E2972" s="48"/>
      <c r="F2972" s="48"/>
      <c r="G2972" s="48"/>
      <c r="H2972" s="48"/>
      <c r="I2972" s="48"/>
      <c r="J2972" s="48"/>
      <c r="K2972" s="48"/>
      <c r="L2972" s="48"/>
      <c r="M2972" s="48"/>
      <c r="N2972" s="48"/>
    </row>
    <row r="2973" spans="3:14">
      <c r="C2973" s="48"/>
      <c r="D2973" s="48"/>
      <c r="E2973" s="48"/>
      <c r="F2973" s="48"/>
      <c r="G2973" s="48"/>
      <c r="H2973" s="48"/>
      <c r="I2973" s="48"/>
      <c r="J2973" s="48"/>
      <c r="K2973" s="48"/>
      <c r="L2973" s="48"/>
      <c r="M2973" s="48"/>
      <c r="N2973" s="48"/>
    </row>
    <row r="2974" spans="3:14">
      <c r="C2974" s="48"/>
      <c r="D2974" s="48"/>
      <c r="E2974" s="48"/>
      <c r="F2974" s="48"/>
      <c r="G2974" s="48"/>
      <c r="H2974" s="48"/>
      <c r="I2974" s="48"/>
      <c r="J2974" s="48"/>
      <c r="K2974" s="48"/>
      <c r="L2974" s="48"/>
      <c r="M2974" s="48"/>
      <c r="N2974" s="48"/>
    </row>
    <row r="2975" spans="3:14">
      <c r="C2975" s="48"/>
      <c r="D2975" s="48"/>
      <c r="E2975" s="48"/>
      <c r="F2975" s="48"/>
      <c r="G2975" s="48"/>
      <c r="H2975" s="48"/>
      <c r="I2975" s="48"/>
      <c r="J2975" s="48"/>
      <c r="K2975" s="48"/>
      <c r="L2975" s="48"/>
      <c r="M2975" s="48"/>
      <c r="N2975" s="48"/>
    </row>
    <row r="2976" spans="3:14">
      <c r="C2976" s="48"/>
      <c r="D2976" s="48"/>
      <c r="E2976" s="48"/>
      <c r="F2976" s="48"/>
      <c r="G2976" s="48"/>
      <c r="H2976" s="48"/>
      <c r="I2976" s="48"/>
      <c r="J2976" s="48"/>
      <c r="K2976" s="48"/>
      <c r="L2976" s="48"/>
      <c r="M2976" s="48"/>
      <c r="N2976" s="48"/>
    </row>
    <row r="2977" spans="3:14">
      <c r="C2977" s="48"/>
      <c r="D2977" s="48"/>
      <c r="E2977" s="48"/>
      <c r="F2977" s="48"/>
      <c r="G2977" s="48"/>
      <c r="H2977" s="48"/>
      <c r="I2977" s="48"/>
      <c r="J2977" s="48"/>
      <c r="K2977" s="48"/>
      <c r="L2977" s="48"/>
      <c r="M2977" s="48"/>
      <c r="N2977" s="48"/>
    </row>
    <row r="2978" spans="3:14">
      <c r="C2978" s="48"/>
      <c r="D2978" s="48"/>
      <c r="E2978" s="48"/>
      <c r="F2978" s="48"/>
      <c r="G2978" s="48"/>
      <c r="H2978" s="48"/>
      <c r="I2978" s="48"/>
      <c r="J2978" s="48"/>
      <c r="K2978" s="48"/>
      <c r="L2978" s="48"/>
      <c r="M2978" s="48"/>
      <c r="N2978" s="48"/>
    </row>
    <row r="2979" spans="3:14">
      <c r="C2979" s="48"/>
      <c r="D2979" s="48"/>
      <c r="E2979" s="48"/>
      <c r="F2979" s="48"/>
      <c r="G2979" s="48"/>
      <c r="H2979" s="48"/>
      <c r="I2979" s="48"/>
      <c r="J2979" s="48"/>
      <c r="K2979" s="48"/>
      <c r="L2979" s="48"/>
      <c r="M2979" s="48"/>
      <c r="N2979" s="48"/>
    </row>
    <row r="2980" spans="3:14">
      <c r="C2980" s="48"/>
      <c r="D2980" s="48"/>
      <c r="E2980" s="48"/>
      <c r="F2980" s="48"/>
      <c r="G2980" s="48"/>
      <c r="H2980" s="48"/>
      <c r="I2980" s="48"/>
      <c r="J2980" s="48"/>
      <c r="K2980" s="48"/>
      <c r="L2980" s="48"/>
      <c r="M2980" s="48"/>
      <c r="N2980" s="48"/>
    </row>
    <row r="2981" spans="3:14">
      <c r="C2981" s="48"/>
      <c r="D2981" s="48"/>
      <c r="E2981" s="48"/>
      <c r="F2981" s="48"/>
      <c r="G2981" s="48"/>
      <c r="H2981" s="48"/>
      <c r="I2981" s="48"/>
      <c r="J2981" s="48"/>
      <c r="K2981" s="48"/>
      <c r="L2981" s="48"/>
      <c r="M2981" s="48"/>
      <c r="N2981" s="48"/>
    </row>
    <row r="2982" spans="3:14">
      <c r="C2982" s="48"/>
      <c r="D2982" s="48"/>
      <c r="E2982" s="48"/>
      <c r="F2982" s="48"/>
      <c r="G2982" s="48"/>
      <c r="H2982" s="48"/>
      <c r="I2982" s="48"/>
      <c r="J2982" s="48"/>
      <c r="K2982" s="48"/>
      <c r="L2982" s="48"/>
      <c r="M2982" s="48"/>
      <c r="N2982" s="48"/>
    </row>
    <row r="2983" spans="3:14">
      <c r="C2983" s="48"/>
      <c r="D2983" s="48"/>
      <c r="E2983" s="48"/>
      <c r="F2983" s="48"/>
      <c r="G2983" s="48"/>
      <c r="H2983" s="48"/>
      <c r="I2983" s="48"/>
      <c r="J2983" s="48"/>
      <c r="K2983" s="48"/>
      <c r="L2983" s="48"/>
      <c r="M2983" s="48"/>
      <c r="N2983" s="48"/>
    </row>
    <row r="2984" spans="3:14">
      <c r="C2984" s="48"/>
      <c r="D2984" s="48"/>
      <c r="E2984" s="48"/>
      <c r="F2984" s="48"/>
      <c r="G2984" s="48"/>
      <c r="H2984" s="48"/>
      <c r="I2984" s="48"/>
      <c r="J2984" s="48"/>
      <c r="K2984" s="48"/>
      <c r="L2984" s="48"/>
      <c r="M2984" s="48"/>
      <c r="N2984" s="48"/>
    </row>
    <row r="2985" spans="3:14">
      <c r="C2985" s="48"/>
      <c r="D2985" s="48"/>
      <c r="E2985" s="48"/>
      <c r="F2985" s="48"/>
      <c r="G2985" s="48"/>
      <c r="H2985" s="48"/>
      <c r="I2985" s="48"/>
      <c r="J2985" s="48"/>
      <c r="K2985" s="48"/>
      <c r="L2985" s="48"/>
      <c r="M2985" s="48"/>
      <c r="N2985" s="48"/>
    </row>
    <row r="2986" spans="3:14">
      <c r="C2986" s="48"/>
      <c r="D2986" s="48"/>
      <c r="E2986" s="48"/>
      <c r="F2986" s="48"/>
      <c r="G2986" s="48"/>
      <c r="H2986" s="48"/>
      <c r="I2986" s="48"/>
      <c r="J2986" s="48"/>
      <c r="K2986" s="48"/>
      <c r="L2986" s="48"/>
      <c r="M2986" s="48"/>
      <c r="N2986" s="48"/>
    </row>
    <row r="2987" spans="3:14">
      <c r="C2987" s="48"/>
      <c r="D2987" s="48"/>
      <c r="E2987" s="48"/>
      <c r="F2987" s="48"/>
      <c r="G2987" s="48"/>
      <c r="H2987" s="48"/>
      <c r="I2987" s="48"/>
      <c r="J2987" s="48"/>
      <c r="K2987" s="48"/>
      <c r="L2987" s="48"/>
      <c r="M2987" s="48"/>
      <c r="N2987" s="48"/>
    </row>
    <row r="2988" spans="3:14">
      <c r="C2988" s="48"/>
      <c r="D2988" s="48"/>
      <c r="E2988" s="48"/>
      <c r="F2988" s="48"/>
      <c r="G2988" s="48"/>
      <c r="H2988" s="48"/>
      <c r="I2988" s="48"/>
      <c r="J2988" s="48"/>
      <c r="K2988" s="48"/>
      <c r="L2988" s="48"/>
      <c r="M2988" s="48"/>
      <c r="N2988" s="48"/>
    </row>
    <row r="2989" spans="3:14">
      <c r="C2989" s="48"/>
      <c r="D2989" s="48"/>
      <c r="E2989" s="48"/>
      <c r="F2989" s="48"/>
      <c r="G2989" s="48"/>
      <c r="H2989" s="48"/>
      <c r="I2989" s="48"/>
      <c r="J2989" s="48"/>
      <c r="K2989" s="48"/>
      <c r="L2989" s="48"/>
      <c r="M2989" s="48"/>
      <c r="N2989" s="48"/>
    </row>
    <row r="2990" spans="3:14">
      <c r="C2990" s="48"/>
      <c r="D2990" s="48"/>
      <c r="E2990" s="48"/>
      <c r="F2990" s="48"/>
      <c r="G2990" s="48"/>
      <c r="H2990" s="48"/>
      <c r="I2990" s="48"/>
      <c r="J2990" s="48"/>
      <c r="K2990" s="48"/>
      <c r="L2990" s="48"/>
      <c r="M2990" s="48"/>
      <c r="N2990" s="48"/>
    </row>
    <row r="2991" spans="3:14">
      <c r="C2991" s="48"/>
      <c r="D2991" s="48"/>
      <c r="E2991" s="48"/>
      <c r="F2991" s="48"/>
      <c r="G2991" s="48"/>
      <c r="H2991" s="48"/>
      <c r="I2991" s="48"/>
      <c r="J2991" s="48"/>
      <c r="K2991" s="48"/>
      <c r="L2991" s="48"/>
      <c r="M2991" s="48"/>
      <c r="N2991" s="48"/>
    </row>
    <row r="2992" spans="3:14">
      <c r="C2992" s="48"/>
      <c r="D2992" s="48"/>
      <c r="E2992" s="48"/>
      <c r="F2992" s="48"/>
      <c r="G2992" s="48"/>
      <c r="H2992" s="48"/>
      <c r="I2992" s="48"/>
      <c r="J2992" s="48"/>
      <c r="K2992" s="48"/>
      <c r="L2992" s="48"/>
      <c r="M2992" s="48"/>
      <c r="N2992" s="48"/>
    </row>
    <row r="2993" spans="3:14">
      <c r="C2993" s="48"/>
      <c r="D2993" s="48"/>
      <c r="E2993" s="48"/>
      <c r="F2993" s="48"/>
      <c r="G2993" s="48"/>
      <c r="H2993" s="48"/>
      <c r="I2993" s="48"/>
      <c r="J2993" s="48"/>
      <c r="K2993" s="48"/>
      <c r="L2993" s="48"/>
      <c r="M2993" s="48"/>
      <c r="N2993" s="48"/>
    </row>
    <row r="2994" spans="3:14">
      <c r="C2994" s="48"/>
      <c r="D2994" s="48"/>
      <c r="E2994" s="48"/>
      <c r="F2994" s="48"/>
      <c r="G2994" s="48"/>
      <c r="H2994" s="48"/>
      <c r="I2994" s="48"/>
      <c r="J2994" s="48"/>
      <c r="K2994" s="48"/>
      <c r="L2994" s="48"/>
      <c r="M2994" s="48"/>
      <c r="N2994" s="48"/>
    </row>
    <row r="2995" spans="3:14">
      <c r="C2995" s="48"/>
      <c r="D2995" s="48"/>
      <c r="E2995" s="48"/>
      <c r="F2995" s="48"/>
      <c r="G2995" s="48"/>
      <c r="H2995" s="48"/>
      <c r="I2995" s="48"/>
      <c r="J2995" s="48"/>
      <c r="K2995" s="48"/>
      <c r="L2995" s="48"/>
      <c r="M2995" s="48"/>
      <c r="N2995" s="48"/>
    </row>
    <row r="2996" spans="3:14">
      <c r="C2996" s="48"/>
      <c r="D2996" s="48"/>
      <c r="E2996" s="48"/>
      <c r="F2996" s="48"/>
      <c r="G2996" s="48"/>
      <c r="H2996" s="48"/>
      <c r="I2996" s="48"/>
      <c r="J2996" s="48"/>
      <c r="K2996" s="48"/>
      <c r="L2996" s="48"/>
      <c r="M2996" s="48"/>
      <c r="N2996" s="48"/>
    </row>
    <row r="2997" spans="3:14">
      <c r="C2997" s="48"/>
      <c r="D2997" s="48"/>
      <c r="E2997" s="48"/>
      <c r="F2997" s="48"/>
      <c r="G2997" s="48"/>
      <c r="H2997" s="48"/>
      <c r="I2997" s="48"/>
      <c r="J2997" s="48"/>
      <c r="K2997" s="48"/>
      <c r="L2997" s="48"/>
      <c r="M2997" s="48"/>
      <c r="N2997" s="48"/>
    </row>
    <row r="2998" spans="3:14">
      <c r="C2998" s="48"/>
      <c r="D2998" s="48"/>
      <c r="E2998" s="48"/>
      <c r="F2998" s="48"/>
      <c r="G2998" s="48"/>
      <c r="H2998" s="48"/>
      <c r="I2998" s="48"/>
      <c r="J2998" s="48"/>
      <c r="K2998" s="48"/>
      <c r="L2998" s="48"/>
      <c r="M2998" s="48"/>
      <c r="N2998" s="48"/>
    </row>
    <row r="2999" spans="3:14">
      <c r="C2999" s="48"/>
      <c r="D2999" s="48"/>
      <c r="E2999" s="48"/>
      <c r="F2999" s="48"/>
      <c r="G2999" s="48"/>
      <c r="H2999" s="48"/>
      <c r="I2999" s="48"/>
      <c r="J2999" s="48"/>
      <c r="K2999" s="48"/>
      <c r="L2999" s="48"/>
      <c r="M2999" s="48"/>
      <c r="N2999" s="48"/>
    </row>
    <row r="3000" spans="3:14">
      <c r="C3000" s="48"/>
      <c r="D3000" s="48"/>
      <c r="E3000" s="48"/>
      <c r="F3000" s="48"/>
      <c r="G3000" s="48"/>
      <c r="H3000" s="48"/>
      <c r="I3000" s="48"/>
      <c r="J3000" s="48"/>
      <c r="K3000" s="48"/>
      <c r="L3000" s="48"/>
      <c r="M3000" s="48"/>
      <c r="N3000" s="48"/>
    </row>
    <row r="3001" spans="3:14">
      <c r="C3001" s="48"/>
      <c r="D3001" s="48"/>
      <c r="E3001" s="48"/>
      <c r="F3001" s="48"/>
      <c r="G3001" s="48"/>
      <c r="H3001" s="48"/>
      <c r="I3001" s="48"/>
      <c r="J3001" s="48"/>
      <c r="K3001" s="48"/>
      <c r="L3001" s="48"/>
      <c r="M3001" s="48"/>
      <c r="N3001" s="48"/>
    </row>
    <row r="3002" spans="3:14">
      <c r="C3002" s="48"/>
      <c r="D3002" s="48"/>
      <c r="E3002" s="48"/>
      <c r="F3002" s="48"/>
      <c r="G3002" s="48"/>
      <c r="H3002" s="48"/>
      <c r="I3002" s="48"/>
      <c r="J3002" s="48"/>
      <c r="K3002" s="48"/>
      <c r="L3002" s="48"/>
      <c r="M3002" s="48"/>
      <c r="N3002" s="48"/>
    </row>
    <row r="3003" spans="3:14">
      <c r="C3003" s="48"/>
      <c r="D3003" s="48"/>
      <c r="E3003" s="48"/>
      <c r="F3003" s="48"/>
      <c r="G3003" s="48"/>
      <c r="H3003" s="48"/>
      <c r="I3003" s="48"/>
      <c r="J3003" s="48"/>
      <c r="K3003" s="48"/>
      <c r="L3003" s="48"/>
      <c r="M3003" s="48"/>
      <c r="N3003" s="48"/>
    </row>
    <row r="3004" spans="3:14">
      <c r="C3004" s="48"/>
      <c r="D3004" s="48"/>
      <c r="E3004" s="48"/>
      <c r="F3004" s="48"/>
      <c r="G3004" s="48"/>
      <c r="H3004" s="48"/>
      <c r="I3004" s="48"/>
      <c r="J3004" s="48"/>
      <c r="K3004" s="48"/>
      <c r="L3004" s="48"/>
      <c r="M3004" s="48"/>
      <c r="N3004" s="48"/>
    </row>
    <row r="3005" spans="3:14">
      <c r="C3005" s="48"/>
      <c r="D3005" s="48"/>
      <c r="E3005" s="48"/>
      <c r="F3005" s="48"/>
      <c r="G3005" s="48"/>
      <c r="H3005" s="48"/>
      <c r="I3005" s="48"/>
      <c r="J3005" s="48"/>
      <c r="K3005" s="48"/>
      <c r="L3005" s="48"/>
      <c r="M3005" s="48"/>
      <c r="N3005" s="48"/>
    </row>
    <row r="3006" spans="3:14">
      <c r="C3006" s="48"/>
      <c r="D3006" s="48"/>
      <c r="E3006" s="48"/>
      <c r="F3006" s="48"/>
      <c r="G3006" s="48"/>
      <c r="H3006" s="48"/>
      <c r="I3006" s="48"/>
      <c r="J3006" s="48"/>
      <c r="K3006" s="48"/>
      <c r="L3006" s="48"/>
      <c r="M3006" s="48"/>
      <c r="N3006" s="48"/>
    </row>
    <row r="3007" spans="3:14">
      <c r="C3007" s="48"/>
      <c r="D3007" s="48"/>
      <c r="E3007" s="48"/>
      <c r="F3007" s="48"/>
      <c r="G3007" s="48"/>
      <c r="H3007" s="48"/>
      <c r="I3007" s="48"/>
      <c r="J3007" s="48"/>
      <c r="K3007" s="48"/>
      <c r="L3007" s="48"/>
      <c r="M3007" s="48"/>
      <c r="N3007" s="48"/>
    </row>
    <row r="3008" spans="3:14">
      <c r="C3008" s="48"/>
      <c r="D3008" s="48"/>
      <c r="E3008" s="48"/>
      <c r="F3008" s="48"/>
      <c r="G3008" s="48"/>
      <c r="H3008" s="48"/>
      <c r="I3008" s="48"/>
      <c r="J3008" s="48"/>
      <c r="K3008" s="48"/>
      <c r="L3008" s="48"/>
      <c r="M3008" s="48"/>
      <c r="N3008" s="48"/>
    </row>
    <row r="3009" spans="3:14">
      <c r="C3009" s="48"/>
      <c r="D3009" s="48"/>
      <c r="E3009" s="48"/>
      <c r="F3009" s="48"/>
      <c r="G3009" s="48"/>
      <c r="H3009" s="48"/>
      <c r="I3009" s="48"/>
      <c r="J3009" s="48"/>
      <c r="K3009" s="48"/>
      <c r="L3009" s="48"/>
      <c r="M3009" s="48"/>
      <c r="N3009" s="48"/>
    </row>
    <row r="3010" spans="3:14">
      <c r="C3010" s="48"/>
      <c r="D3010" s="48"/>
      <c r="E3010" s="48"/>
      <c r="F3010" s="48"/>
      <c r="G3010" s="48"/>
      <c r="H3010" s="48"/>
      <c r="I3010" s="48"/>
      <c r="J3010" s="48"/>
      <c r="K3010" s="48"/>
      <c r="L3010" s="48"/>
      <c r="M3010" s="48"/>
      <c r="N3010" s="48"/>
    </row>
    <row r="3011" spans="3:14">
      <c r="C3011" s="48"/>
      <c r="D3011" s="48"/>
      <c r="E3011" s="48"/>
      <c r="F3011" s="48"/>
      <c r="G3011" s="48"/>
      <c r="H3011" s="48"/>
      <c r="I3011" s="48"/>
      <c r="J3011" s="48"/>
      <c r="K3011" s="48"/>
      <c r="L3011" s="48"/>
      <c r="M3011" s="48"/>
      <c r="N3011" s="48"/>
    </row>
    <row r="3012" spans="3:14">
      <c r="C3012" s="48"/>
      <c r="D3012" s="48"/>
      <c r="E3012" s="48"/>
      <c r="F3012" s="48"/>
      <c r="G3012" s="48"/>
      <c r="H3012" s="48"/>
      <c r="I3012" s="48"/>
      <c r="J3012" s="48"/>
      <c r="K3012" s="48"/>
      <c r="L3012" s="48"/>
      <c r="M3012" s="48"/>
      <c r="N3012" s="48"/>
    </row>
    <row r="3013" spans="3:14">
      <c r="C3013" s="48"/>
      <c r="D3013" s="48"/>
      <c r="E3013" s="48"/>
      <c r="F3013" s="48"/>
      <c r="G3013" s="48"/>
      <c r="H3013" s="48"/>
      <c r="I3013" s="48"/>
      <c r="J3013" s="48"/>
      <c r="K3013" s="48"/>
      <c r="L3013" s="48"/>
      <c r="M3013" s="48"/>
      <c r="N3013" s="48"/>
    </row>
    <row r="3014" spans="3:14">
      <c r="C3014" s="48"/>
      <c r="D3014" s="48"/>
      <c r="E3014" s="48"/>
      <c r="F3014" s="48"/>
      <c r="G3014" s="48"/>
      <c r="H3014" s="48"/>
      <c r="I3014" s="48"/>
      <c r="J3014" s="48"/>
      <c r="K3014" s="48"/>
      <c r="L3014" s="48"/>
      <c r="M3014" s="48"/>
      <c r="N3014" s="48"/>
    </row>
    <row r="3015" spans="3:14">
      <c r="C3015" s="48"/>
      <c r="D3015" s="48"/>
      <c r="E3015" s="48"/>
      <c r="F3015" s="48"/>
      <c r="G3015" s="48"/>
      <c r="H3015" s="48"/>
      <c r="I3015" s="48"/>
      <c r="J3015" s="48"/>
      <c r="K3015" s="48"/>
      <c r="L3015" s="48"/>
      <c r="M3015" s="48"/>
      <c r="N3015" s="48"/>
    </row>
    <row r="3016" spans="3:14">
      <c r="C3016" s="48"/>
      <c r="D3016" s="48"/>
      <c r="E3016" s="48"/>
      <c r="F3016" s="48"/>
      <c r="G3016" s="48"/>
      <c r="H3016" s="48"/>
      <c r="I3016" s="48"/>
      <c r="J3016" s="48"/>
      <c r="K3016" s="48"/>
      <c r="L3016" s="48"/>
      <c r="M3016" s="48"/>
      <c r="N3016" s="48"/>
    </row>
    <row r="3017" spans="3:14">
      <c r="C3017" s="48"/>
      <c r="D3017" s="48"/>
      <c r="E3017" s="48"/>
      <c r="F3017" s="48"/>
      <c r="G3017" s="48"/>
      <c r="H3017" s="48"/>
      <c r="I3017" s="48"/>
      <c r="J3017" s="48"/>
      <c r="K3017" s="48"/>
      <c r="L3017" s="48"/>
      <c r="M3017" s="48"/>
      <c r="N3017" s="48"/>
    </row>
    <row r="3018" spans="3:14">
      <c r="C3018" s="48"/>
      <c r="D3018" s="48"/>
      <c r="E3018" s="48"/>
      <c r="F3018" s="48"/>
      <c r="G3018" s="48"/>
      <c r="H3018" s="48"/>
      <c r="I3018" s="48"/>
      <c r="J3018" s="48"/>
      <c r="K3018" s="48"/>
      <c r="L3018" s="48"/>
      <c r="M3018" s="48"/>
      <c r="N3018" s="48"/>
    </row>
    <row r="3019" spans="3:14">
      <c r="C3019" s="48"/>
      <c r="D3019" s="48"/>
      <c r="E3019" s="48"/>
      <c r="F3019" s="48"/>
      <c r="G3019" s="48"/>
      <c r="H3019" s="48"/>
      <c r="I3019" s="48"/>
      <c r="J3019" s="48"/>
      <c r="K3019" s="48"/>
      <c r="L3019" s="48"/>
      <c r="M3019" s="48"/>
      <c r="N3019" s="48"/>
    </row>
    <row r="3020" spans="3:14">
      <c r="C3020" s="48"/>
      <c r="D3020" s="48"/>
      <c r="E3020" s="48"/>
      <c r="F3020" s="48"/>
      <c r="G3020" s="48"/>
      <c r="H3020" s="48"/>
      <c r="I3020" s="48"/>
      <c r="J3020" s="48"/>
      <c r="K3020" s="48"/>
      <c r="L3020" s="48"/>
      <c r="M3020" s="48"/>
      <c r="N3020" s="48"/>
    </row>
    <row r="3021" spans="3:14">
      <c r="C3021" s="48"/>
      <c r="D3021" s="48"/>
      <c r="E3021" s="48"/>
      <c r="F3021" s="48"/>
      <c r="G3021" s="48"/>
      <c r="H3021" s="48"/>
      <c r="I3021" s="48"/>
      <c r="J3021" s="48"/>
      <c r="K3021" s="48"/>
      <c r="L3021" s="48"/>
      <c r="M3021" s="48"/>
      <c r="N3021" s="48"/>
    </row>
    <row r="3022" spans="3:14">
      <c r="C3022" s="48"/>
      <c r="D3022" s="48"/>
      <c r="E3022" s="48"/>
      <c r="F3022" s="48"/>
      <c r="G3022" s="48"/>
      <c r="H3022" s="48"/>
      <c r="I3022" s="48"/>
      <c r="J3022" s="48"/>
      <c r="K3022" s="48"/>
      <c r="L3022" s="48"/>
      <c r="M3022" s="48"/>
      <c r="N3022" s="48"/>
    </row>
    <row r="3023" spans="3:14">
      <c r="C3023" s="48"/>
      <c r="D3023" s="48"/>
      <c r="E3023" s="48"/>
      <c r="F3023" s="48"/>
      <c r="G3023" s="48"/>
      <c r="H3023" s="48"/>
      <c r="I3023" s="48"/>
      <c r="J3023" s="48"/>
      <c r="K3023" s="48"/>
      <c r="L3023" s="48"/>
      <c r="M3023" s="48"/>
      <c r="N3023" s="48"/>
    </row>
    <row r="3024" spans="3:14">
      <c r="C3024" s="48"/>
      <c r="D3024" s="48"/>
      <c r="E3024" s="48"/>
      <c r="F3024" s="48"/>
      <c r="G3024" s="48"/>
      <c r="H3024" s="48"/>
      <c r="I3024" s="48"/>
      <c r="J3024" s="48"/>
      <c r="K3024" s="48"/>
      <c r="L3024" s="48"/>
      <c r="M3024" s="48"/>
      <c r="N3024" s="48"/>
    </row>
    <row r="3025" spans="3:14">
      <c r="C3025" s="48"/>
      <c r="D3025" s="48"/>
      <c r="E3025" s="48"/>
      <c r="F3025" s="48"/>
      <c r="G3025" s="48"/>
      <c r="H3025" s="48"/>
      <c r="I3025" s="48"/>
      <c r="J3025" s="48"/>
      <c r="K3025" s="48"/>
      <c r="L3025" s="48"/>
      <c r="M3025" s="48"/>
      <c r="N3025" s="48"/>
    </row>
    <row r="3026" spans="3:14">
      <c r="C3026" s="48"/>
      <c r="D3026" s="48"/>
      <c r="E3026" s="48"/>
      <c r="F3026" s="48"/>
      <c r="G3026" s="48"/>
      <c r="H3026" s="48"/>
      <c r="I3026" s="48"/>
      <c r="J3026" s="48"/>
      <c r="K3026" s="48"/>
      <c r="L3026" s="48"/>
      <c r="M3026" s="48"/>
      <c r="N3026" s="48"/>
    </row>
    <row r="3027" spans="3:14">
      <c r="C3027" s="48"/>
      <c r="D3027" s="48"/>
      <c r="E3027" s="48"/>
      <c r="F3027" s="48"/>
      <c r="G3027" s="48"/>
      <c r="H3027" s="48"/>
      <c r="I3027" s="48"/>
      <c r="J3027" s="48"/>
      <c r="K3027" s="48"/>
      <c r="L3027" s="48"/>
      <c r="M3027" s="48"/>
      <c r="N3027" s="48"/>
    </row>
    <row r="3028" spans="3:14">
      <c r="C3028" s="48"/>
      <c r="D3028" s="48"/>
      <c r="E3028" s="48"/>
      <c r="F3028" s="48"/>
      <c r="G3028" s="48"/>
      <c r="H3028" s="48"/>
      <c r="I3028" s="48"/>
      <c r="J3028" s="48"/>
      <c r="K3028" s="48"/>
      <c r="L3028" s="48"/>
      <c r="M3028" s="48"/>
      <c r="N3028" s="48"/>
    </row>
    <row r="3029" spans="3:14">
      <c r="C3029" s="48"/>
      <c r="D3029" s="48"/>
      <c r="E3029" s="48"/>
      <c r="F3029" s="48"/>
      <c r="G3029" s="48"/>
      <c r="H3029" s="48"/>
      <c r="I3029" s="48"/>
      <c r="J3029" s="48"/>
      <c r="K3029" s="48"/>
      <c r="L3029" s="48"/>
      <c r="M3029" s="48"/>
      <c r="N3029" s="48"/>
    </row>
    <row r="3030" spans="3:14">
      <c r="C3030" s="48"/>
      <c r="D3030" s="48"/>
      <c r="E3030" s="48"/>
      <c r="F3030" s="48"/>
      <c r="G3030" s="48"/>
      <c r="H3030" s="48"/>
      <c r="I3030" s="48"/>
      <c r="J3030" s="48"/>
      <c r="K3030" s="48"/>
      <c r="L3030" s="48"/>
      <c r="M3030" s="48"/>
      <c r="N3030" s="48"/>
    </row>
    <row r="3031" spans="3:14">
      <c r="C3031" s="48"/>
      <c r="D3031" s="48"/>
      <c r="E3031" s="48"/>
      <c r="F3031" s="48"/>
      <c r="G3031" s="48"/>
      <c r="H3031" s="48"/>
      <c r="I3031" s="48"/>
      <c r="J3031" s="48"/>
      <c r="K3031" s="48"/>
      <c r="L3031" s="48"/>
      <c r="M3031" s="48"/>
      <c r="N3031" s="48"/>
    </row>
    <row r="3032" spans="3:14">
      <c r="C3032" s="48"/>
      <c r="D3032" s="48"/>
      <c r="E3032" s="48"/>
      <c r="F3032" s="48"/>
      <c r="G3032" s="48"/>
      <c r="H3032" s="48"/>
      <c r="I3032" s="48"/>
      <c r="J3032" s="48"/>
      <c r="K3032" s="48"/>
      <c r="L3032" s="48"/>
      <c r="M3032" s="48"/>
      <c r="N3032" s="48"/>
    </row>
    <row r="3033" spans="3:14">
      <c r="C3033" s="48"/>
      <c r="D3033" s="48"/>
      <c r="E3033" s="48"/>
      <c r="F3033" s="48"/>
      <c r="G3033" s="48"/>
      <c r="H3033" s="48"/>
      <c r="I3033" s="48"/>
      <c r="J3033" s="48"/>
      <c r="K3033" s="48"/>
      <c r="L3033" s="48"/>
      <c r="M3033" s="48"/>
      <c r="N3033" s="48"/>
    </row>
    <row r="3034" spans="3:14">
      <c r="C3034" s="48"/>
      <c r="D3034" s="48"/>
      <c r="E3034" s="48"/>
      <c r="F3034" s="48"/>
      <c r="G3034" s="48"/>
      <c r="H3034" s="48"/>
      <c r="I3034" s="48"/>
      <c r="J3034" s="48"/>
      <c r="K3034" s="48"/>
      <c r="L3034" s="48"/>
      <c r="M3034" s="48"/>
      <c r="N3034" s="48"/>
    </row>
    <row r="3035" spans="3:14">
      <c r="C3035" s="48"/>
      <c r="D3035" s="48"/>
      <c r="E3035" s="48"/>
      <c r="F3035" s="48"/>
      <c r="G3035" s="48"/>
      <c r="H3035" s="48"/>
      <c r="I3035" s="48"/>
      <c r="J3035" s="48"/>
      <c r="K3035" s="48"/>
      <c r="L3035" s="48"/>
      <c r="M3035" s="48"/>
      <c r="N3035" s="48"/>
    </row>
    <row r="3036" spans="3:14">
      <c r="C3036" s="48"/>
      <c r="D3036" s="48"/>
      <c r="E3036" s="48"/>
      <c r="F3036" s="48"/>
      <c r="G3036" s="48"/>
      <c r="H3036" s="48"/>
      <c r="I3036" s="48"/>
      <c r="J3036" s="48"/>
      <c r="K3036" s="48"/>
      <c r="L3036" s="48"/>
      <c r="M3036" s="48"/>
      <c r="N3036" s="48"/>
    </row>
    <row r="3037" spans="3:14">
      <c r="C3037" s="48"/>
      <c r="D3037" s="48"/>
      <c r="E3037" s="48"/>
      <c r="F3037" s="48"/>
      <c r="G3037" s="48"/>
      <c r="H3037" s="48"/>
      <c r="I3037" s="48"/>
      <c r="J3037" s="48"/>
      <c r="K3037" s="48"/>
      <c r="L3037" s="48"/>
      <c r="M3037" s="48"/>
      <c r="N3037" s="48"/>
    </row>
    <row r="3038" spans="3:14">
      <c r="C3038" s="48"/>
      <c r="D3038" s="48"/>
      <c r="E3038" s="48"/>
      <c r="F3038" s="48"/>
      <c r="G3038" s="48"/>
      <c r="H3038" s="48"/>
      <c r="I3038" s="48"/>
      <c r="J3038" s="48"/>
      <c r="K3038" s="48"/>
      <c r="L3038" s="48"/>
      <c r="M3038" s="48"/>
      <c r="N3038" s="48"/>
    </row>
    <row r="3039" spans="3:14">
      <c r="C3039" s="48"/>
      <c r="D3039" s="48"/>
      <c r="E3039" s="48"/>
      <c r="F3039" s="48"/>
      <c r="G3039" s="48"/>
      <c r="H3039" s="48"/>
      <c r="I3039" s="48"/>
      <c r="J3039" s="48"/>
      <c r="K3039" s="48"/>
      <c r="L3039" s="48"/>
      <c r="M3039" s="48"/>
      <c r="N3039" s="48"/>
    </row>
    <row r="3040" spans="3:14">
      <c r="C3040" s="48"/>
      <c r="D3040" s="48"/>
      <c r="E3040" s="48"/>
      <c r="F3040" s="48"/>
      <c r="G3040" s="48"/>
      <c r="H3040" s="48"/>
      <c r="I3040" s="48"/>
      <c r="J3040" s="48"/>
      <c r="K3040" s="48"/>
      <c r="L3040" s="48"/>
      <c r="M3040" s="48"/>
      <c r="N3040" s="48"/>
    </row>
    <row r="3041" spans="3:14">
      <c r="C3041" s="48"/>
      <c r="D3041" s="48"/>
      <c r="E3041" s="48"/>
      <c r="F3041" s="48"/>
      <c r="G3041" s="48"/>
      <c r="H3041" s="48"/>
      <c r="I3041" s="48"/>
      <c r="J3041" s="48"/>
      <c r="K3041" s="48"/>
      <c r="L3041" s="48"/>
      <c r="M3041" s="48"/>
      <c r="N3041" s="48"/>
    </row>
    <row r="3042" spans="3:14">
      <c r="C3042" s="48"/>
      <c r="D3042" s="48"/>
      <c r="E3042" s="48"/>
      <c r="F3042" s="48"/>
      <c r="G3042" s="48"/>
      <c r="H3042" s="48"/>
      <c r="I3042" s="48"/>
      <c r="J3042" s="48"/>
      <c r="K3042" s="48"/>
      <c r="L3042" s="48"/>
      <c r="M3042" s="48"/>
      <c r="N3042" s="48"/>
    </row>
    <row r="3043" spans="3:14">
      <c r="C3043" s="48"/>
      <c r="D3043" s="48"/>
      <c r="E3043" s="48"/>
      <c r="F3043" s="48"/>
      <c r="G3043" s="48"/>
      <c r="H3043" s="48"/>
      <c r="I3043" s="48"/>
      <c r="J3043" s="48"/>
      <c r="K3043" s="48"/>
      <c r="L3043" s="48"/>
      <c r="M3043" s="48"/>
      <c r="N3043" s="48"/>
    </row>
    <row r="3044" spans="3:14">
      <c r="C3044" s="48"/>
      <c r="D3044" s="48"/>
      <c r="E3044" s="48"/>
      <c r="F3044" s="48"/>
      <c r="G3044" s="48"/>
      <c r="H3044" s="48"/>
      <c r="I3044" s="48"/>
      <c r="J3044" s="48"/>
      <c r="K3044" s="48"/>
      <c r="L3044" s="48"/>
      <c r="M3044" s="48"/>
      <c r="N3044" s="48"/>
    </row>
    <row r="3045" spans="3:14">
      <c r="C3045" s="48"/>
      <c r="D3045" s="48"/>
      <c r="E3045" s="48"/>
      <c r="F3045" s="48"/>
      <c r="G3045" s="48"/>
      <c r="H3045" s="48"/>
      <c r="I3045" s="48"/>
      <c r="J3045" s="48"/>
      <c r="K3045" s="48"/>
      <c r="L3045" s="48"/>
      <c r="M3045" s="48"/>
      <c r="N3045" s="48"/>
    </row>
    <row r="3046" spans="3:14">
      <c r="C3046" s="48"/>
      <c r="D3046" s="48"/>
      <c r="E3046" s="48"/>
      <c r="F3046" s="48"/>
      <c r="G3046" s="48"/>
      <c r="H3046" s="48"/>
      <c r="I3046" s="48"/>
      <c r="J3046" s="48"/>
      <c r="K3046" s="48"/>
      <c r="L3046" s="48"/>
      <c r="M3046" s="48"/>
      <c r="N3046" s="48"/>
    </row>
    <row r="3047" spans="3:14">
      <c r="C3047" s="48"/>
      <c r="D3047" s="48"/>
      <c r="E3047" s="48"/>
      <c r="F3047" s="48"/>
      <c r="G3047" s="48"/>
      <c r="H3047" s="48"/>
      <c r="I3047" s="48"/>
      <c r="J3047" s="48"/>
      <c r="K3047" s="48"/>
      <c r="L3047" s="48"/>
      <c r="M3047" s="48"/>
      <c r="N3047" s="48"/>
    </row>
    <row r="3048" spans="3:14">
      <c r="C3048" s="48"/>
      <c r="D3048" s="48"/>
      <c r="E3048" s="48"/>
      <c r="F3048" s="48"/>
      <c r="G3048" s="48"/>
      <c r="H3048" s="48"/>
      <c r="I3048" s="48"/>
      <c r="J3048" s="48"/>
      <c r="K3048" s="48"/>
      <c r="L3048" s="48"/>
      <c r="M3048" s="48"/>
      <c r="N3048" s="48"/>
    </row>
    <row r="3049" spans="3:14">
      <c r="C3049" s="48"/>
      <c r="D3049" s="48"/>
      <c r="E3049" s="48"/>
      <c r="F3049" s="48"/>
      <c r="G3049" s="48"/>
      <c r="H3049" s="48"/>
      <c r="I3049" s="48"/>
      <c r="J3049" s="48"/>
      <c r="K3049" s="48"/>
      <c r="L3049" s="48"/>
      <c r="M3049" s="48"/>
      <c r="N3049" s="48"/>
    </row>
    <row r="3050" spans="3:14">
      <c r="C3050" s="48"/>
      <c r="D3050" s="48"/>
      <c r="E3050" s="48"/>
      <c r="F3050" s="48"/>
      <c r="G3050" s="48"/>
      <c r="H3050" s="48"/>
      <c r="I3050" s="48"/>
      <c r="J3050" s="48"/>
      <c r="K3050" s="48"/>
      <c r="L3050" s="48"/>
      <c r="M3050" s="48"/>
      <c r="N3050" s="48"/>
    </row>
    <row r="3051" spans="3:14">
      <c r="C3051" s="48"/>
      <c r="D3051" s="48"/>
      <c r="E3051" s="48"/>
      <c r="F3051" s="48"/>
      <c r="G3051" s="48"/>
      <c r="H3051" s="48"/>
      <c r="I3051" s="48"/>
      <c r="J3051" s="48"/>
      <c r="K3051" s="48"/>
      <c r="L3051" s="48"/>
      <c r="M3051" s="48"/>
      <c r="N3051" s="48"/>
    </row>
    <row r="3052" spans="3:14">
      <c r="C3052" s="48"/>
      <c r="D3052" s="48"/>
      <c r="E3052" s="48"/>
      <c r="F3052" s="48"/>
      <c r="G3052" s="48"/>
      <c r="H3052" s="48"/>
      <c r="I3052" s="48"/>
      <c r="J3052" s="48"/>
      <c r="K3052" s="48"/>
      <c r="L3052" s="48"/>
      <c r="M3052" s="48"/>
      <c r="N3052" s="48"/>
    </row>
    <row r="3053" spans="3:14">
      <c r="C3053" s="48"/>
      <c r="D3053" s="48"/>
      <c r="E3053" s="48"/>
      <c r="F3053" s="48"/>
      <c r="G3053" s="48"/>
      <c r="H3053" s="48"/>
      <c r="I3053" s="48"/>
      <c r="J3053" s="48"/>
      <c r="K3053" s="48"/>
      <c r="L3053" s="48"/>
      <c r="M3053" s="48"/>
      <c r="N3053" s="48"/>
    </row>
    <row r="3054" spans="3:14">
      <c r="C3054" s="48"/>
      <c r="D3054" s="48"/>
      <c r="E3054" s="48"/>
      <c r="F3054" s="48"/>
      <c r="G3054" s="48"/>
      <c r="H3054" s="48"/>
      <c r="I3054" s="48"/>
      <c r="J3054" s="48"/>
      <c r="K3054" s="48"/>
      <c r="L3054" s="48"/>
      <c r="M3054" s="48"/>
      <c r="N3054" s="48"/>
    </row>
    <row r="3055" spans="3:14">
      <c r="C3055" s="48"/>
      <c r="D3055" s="48"/>
      <c r="E3055" s="48"/>
      <c r="F3055" s="48"/>
      <c r="G3055" s="48"/>
      <c r="H3055" s="48"/>
      <c r="I3055" s="48"/>
      <c r="J3055" s="48"/>
      <c r="K3055" s="48"/>
      <c r="L3055" s="48"/>
      <c r="M3055" s="48"/>
      <c r="N3055" s="48"/>
    </row>
    <row r="3056" spans="3:14">
      <c r="C3056" s="48"/>
      <c r="D3056" s="48"/>
      <c r="E3056" s="48"/>
      <c r="F3056" s="48"/>
      <c r="G3056" s="48"/>
      <c r="H3056" s="48"/>
      <c r="I3056" s="48"/>
      <c r="J3056" s="48"/>
      <c r="K3056" s="48"/>
      <c r="L3056" s="48"/>
      <c r="M3056" s="48"/>
      <c r="N3056" s="48"/>
    </row>
    <row r="3057" spans="3:14">
      <c r="C3057" s="48"/>
      <c r="D3057" s="48"/>
      <c r="E3057" s="48"/>
      <c r="F3057" s="48"/>
      <c r="G3057" s="48"/>
      <c r="H3057" s="48"/>
      <c r="I3057" s="48"/>
      <c r="J3057" s="48"/>
      <c r="K3057" s="48"/>
      <c r="L3057" s="48"/>
      <c r="M3057" s="48"/>
      <c r="N3057" s="48"/>
    </row>
    <row r="3058" spans="3:14">
      <c r="C3058" s="48"/>
      <c r="D3058" s="48"/>
      <c r="E3058" s="48"/>
      <c r="F3058" s="48"/>
      <c r="G3058" s="48"/>
      <c r="H3058" s="48"/>
      <c r="I3058" s="48"/>
      <c r="J3058" s="48"/>
      <c r="K3058" s="48"/>
      <c r="L3058" s="48"/>
      <c r="M3058" s="48"/>
      <c r="N3058" s="48"/>
    </row>
    <row r="3059" spans="3:14">
      <c r="C3059" s="48"/>
      <c r="D3059" s="48"/>
      <c r="E3059" s="48"/>
      <c r="F3059" s="48"/>
      <c r="G3059" s="48"/>
      <c r="H3059" s="48"/>
      <c r="I3059" s="48"/>
      <c r="J3059" s="48"/>
      <c r="K3059" s="48"/>
      <c r="L3059" s="48"/>
      <c r="M3059" s="48"/>
      <c r="N3059" s="48"/>
    </row>
    <row r="3060" spans="3:14">
      <c r="C3060" s="48"/>
      <c r="D3060" s="48"/>
      <c r="E3060" s="48"/>
      <c r="F3060" s="48"/>
      <c r="G3060" s="48"/>
      <c r="H3060" s="48"/>
      <c r="I3060" s="48"/>
      <c r="J3060" s="48"/>
      <c r="K3060" s="48"/>
      <c r="L3060" s="48"/>
      <c r="M3060" s="48"/>
      <c r="N3060" s="48"/>
    </row>
    <row r="3061" spans="3:14">
      <c r="C3061" s="48"/>
      <c r="D3061" s="48"/>
      <c r="E3061" s="48"/>
      <c r="F3061" s="48"/>
      <c r="G3061" s="48"/>
      <c r="H3061" s="48"/>
      <c r="I3061" s="48"/>
      <c r="J3061" s="48"/>
      <c r="K3061" s="48"/>
      <c r="L3061" s="48"/>
      <c r="M3061" s="48"/>
      <c r="N3061" s="48"/>
    </row>
    <row r="3062" spans="3:14">
      <c r="C3062" s="48"/>
      <c r="D3062" s="48"/>
      <c r="E3062" s="48"/>
      <c r="F3062" s="48"/>
      <c r="G3062" s="48"/>
      <c r="H3062" s="48"/>
      <c r="I3062" s="48"/>
      <c r="J3062" s="48"/>
      <c r="K3062" s="48"/>
      <c r="L3062" s="48"/>
      <c r="M3062" s="48"/>
      <c r="N3062" s="48"/>
    </row>
    <row r="3063" spans="3:14">
      <c r="C3063" s="48"/>
      <c r="D3063" s="48"/>
      <c r="E3063" s="48"/>
      <c r="F3063" s="48"/>
      <c r="G3063" s="48"/>
      <c r="H3063" s="48"/>
      <c r="I3063" s="48"/>
      <c r="J3063" s="48"/>
      <c r="K3063" s="48"/>
      <c r="L3063" s="48"/>
      <c r="M3063" s="48"/>
      <c r="N3063" s="48"/>
    </row>
    <row r="3064" spans="3:14">
      <c r="C3064" s="48"/>
      <c r="D3064" s="48"/>
      <c r="E3064" s="48"/>
      <c r="F3064" s="48"/>
      <c r="G3064" s="48"/>
      <c r="H3064" s="48"/>
      <c r="I3064" s="48"/>
      <c r="J3064" s="48"/>
      <c r="K3064" s="48"/>
      <c r="L3064" s="48"/>
      <c r="M3064" s="48"/>
      <c r="N3064" s="48"/>
    </row>
    <row r="3065" spans="3:14">
      <c r="C3065" s="48"/>
      <c r="D3065" s="48"/>
      <c r="E3065" s="48"/>
      <c r="F3065" s="48"/>
      <c r="G3065" s="48"/>
      <c r="H3065" s="48"/>
      <c r="I3065" s="48"/>
      <c r="J3065" s="48"/>
      <c r="K3065" s="48"/>
      <c r="L3065" s="48"/>
      <c r="M3065" s="48"/>
      <c r="N3065" s="48"/>
    </row>
    <row r="3066" spans="3:14">
      <c r="C3066" s="48"/>
      <c r="D3066" s="48"/>
      <c r="E3066" s="48"/>
      <c r="F3066" s="48"/>
      <c r="G3066" s="48"/>
      <c r="H3066" s="48"/>
      <c r="I3066" s="48"/>
      <c r="J3066" s="48"/>
      <c r="K3066" s="48"/>
      <c r="L3066" s="48"/>
      <c r="M3066" s="48"/>
      <c r="N3066" s="48"/>
    </row>
    <row r="3067" spans="3:14">
      <c r="C3067" s="48"/>
      <c r="D3067" s="48"/>
      <c r="E3067" s="48"/>
      <c r="F3067" s="48"/>
      <c r="G3067" s="48"/>
      <c r="H3067" s="48"/>
      <c r="I3067" s="48"/>
      <c r="J3067" s="48"/>
      <c r="K3067" s="48"/>
      <c r="L3067" s="48"/>
      <c r="M3067" s="48"/>
      <c r="N3067" s="48"/>
    </row>
    <row r="3068" spans="3:14">
      <c r="C3068" s="48"/>
      <c r="D3068" s="48"/>
      <c r="E3068" s="48"/>
      <c r="F3068" s="48"/>
      <c r="G3068" s="48"/>
      <c r="H3068" s="48"/>
      <c r="I3068" s="48"/>
      <c r="J3068" s="48"/>
      <c r="K3068" s="48"/>
      <c r="L3068" s="48"/>
      <c r="M3068" s="48"/>
      <c r="N3068" s="48"/>
    </row>
    <row r="3069" spans="3:14">
      <c r="C3069" s="48"/>
      <c r="D3069" s="48"/>
      <c r="E3069" s="48"/>
      <c r="F3069" s="48"/>
      <c r="G3069" s="48"/>
      <c r="H3069" s="48"/>
      <c r="I3069" s="48"/>
      <c r="J3069" s="48"/>
      <c r="K3069" s="48"/>
      <c r="L3069" s="48"/>
      <c r="M3069" s="48"/>
      <c r="N3069" s="48"/>
    </row>
    <row r="3070" spans="3:14">
      <c r="C3070" s="48"/>
      <c r="D3070" s="48"/>
      <c r="E3070" s="48"/>
      <c r="F3070" s="48"/>
      <c r="G3070" s="48"/>
      <c r="H3070" s="48"/>
      <c r="I3070" s="48"/>
      <c r="J3070" s="48"/>
      <c r="K3070" s="48"/>
      <c r="L3070" s="48"/>
      <c r="M3070" s="48"/>
      <c r="N3070" s="48"/>
    </row>
    <row r="3071" spans="3:14">
      <c r="C3071" s="48"/>
      <c r="D3071" s="48"/>
      <c r="E3071" s="48"/>
      <c r="F3071" s="48"/>
      <c r="G3071" s="48"/>
      <c r="H3071" s="48"/>
      <c r="I3071" s="48"/>
      <c r="J3071" s="48"/>
      <c r="K3071" s="48"/>
      <c r="L3071" s="48"/>
      <c r="M3071" s="48"/>
      <c r="N3071" s="48"/>
    </row>
    <row r="3072" spans="3:14">
      <c r="C3072" s="48"/>
      <c r="D3072" s="48"/>
      <c r="E3072" s="48"/>
      <c r="F3072" s="48"/>
      <c r="G3072" s="48"/>
      <c r="H3072" s="48"/>
      <c r="I3072" s="48"/>
      <c r="J3072" s="48"/>
      <c r="K3072" s="48"/>
      <c r="L3072" s="48"/>
      <c r="M3072" s="48"/>
      <c r="N3072" s="48"/>
    </row>
    <row r="3073" spans="3:14">
      <c r="C3073" s="48"/>
      <c r="D3073" s="48"/>
      <c r="E3073" s="48"/>
      <c r="F3073" s="48"/>
      <c r="G3073" s="48"/>
      <c r="H3073" s="48"/>
      <c r="I3073" s="48"/>
      <c r="J3073" s="48"/>
      <c r="K3073" s="48"/>
      <c r="L3073" s="48"/>
      <c r="M3073" s="48"/>
      <c r="N3073" s="48"/>
    </row>
    <row r="3074" spans="3:14">
      <c r="C3074" s="48"/>
      <c r="D3074" s="48"/>
      <c r="E3074" s="48"/>
      <c r="F3074" s="48"/>
      <c r="G3074" s="48"/>
      <c r="H3074" s="48"/>
      <c r="I3074" s="48"/>
      <c r="J3074" s="48"/>
      <c r="K3074" s="48"/>
      <c r="L3074" s="48"/>
      <c r="M3074" s="48"/>
      <c r="N3074" s="48"/>
    </row>
    <row r="3075" spans="3:14">
      <c r="C3075" s="48"/>
      <c r="D3075" s="48"/>
      <c r="E3075" s="48"/>
      <c r="F3075" s="48"/>
      <c r="G3075" s="48"/>
      <c r="H3075" s="48"/>
      <c r="I3075" s="48"/>
      <c r="J3075" s="48"/>
      <c r="K3075" s="48"/>
      <c r="L3075" s="48"/>
      <c r="M3075" s="48"/>
      <c r="N3075" s="48"/>
    </row>
    <row r="3076" spans="3:14">
      <c r="C3076" s="48"/>
      <c r="D3076" s="48"/>
      <c r="E3076" s="48"/>
      <c r="F3076" s="48"/>
      <c r="G3076" s="48"/>
      <c r="H3076" s="48"/>
      <c r="I3076" s="48"/>
      <c r="J3076" s="48"/>
      <c r="K3076" s="48"/>
      <c r="L3076" s="48"/>
      <c r="M3076" s="48"/>
      <c r="N3076" s="48"/>
    </row>
    <row r="3077" spans="3:14">
      <c r="C3077" s="48"/>
      <c r="D3077" s="48"/>
      <c r="E3077" s="48"/>
      <c r="F3077" s="48"/>
      <c r="G3077" s="48"/>
      <c r="H3077" s="48"/>
      <c r="I3077" s="48"/>
      <c r="J3077" s="48"/>
      <c r="K3077" s="48"/>
      <c r="L3077" s="48"/>
      <c r="M3077" s="48"/>
      <c r="N3077" s="48"/>
    </row>
    <row r="3078" spans="3:14">
      <c r="C3078" s="48"/>
      <c r="D3078" s="48"/>
      <c r="E3078" s="48"/>
      <c r="F3078" s="48"/>
      <c r="G3078" s="48"/>
      <c r="H3078" s="48"/>
      <c r="I3078" s="48"/>
      <c r="J3078" s="48"/>
      <c r="K3078" s="48"/>
      <c r="L3078" s="48"/>
      <c r="M3078" s="48"/>
      <c r="N3078" s="48"/>
    </row>
    <row r="3079" spans="3:14">
      <c r="C3079" s="48"/>
      <c r="D3079" s="48"/>
      <c r="E3079" s="48"/>
      <c r="F3079" s="48"/>
      <c r="G3079" s="48"/>
      <c r="H3079" s="48"/>
      <c r="I3079" s="48"/>
      <c r="J3079" s="48"/>
      <c r="K3079" s="48"/>
      <c r="L3079" s="48"/>
      <c r="M3079" s="48"/>
      <c r="N3079" s="48"/>
    </row>
    <row r="3080" spans="3:14">
      <c r="C3080" s="48"/>
      <c r="D3080" s="48"/>
      <c r="E3080" s="48"/>
      <c r="F3080" s="48"/>
      <c r="G3080" s="48"/>
      <c r="H3080" s="48"/>
      <c r="I3080" s="48"/>
      <c r="J3080" s="48"/>
      <c r="K3080" s="48"/>
      <c r="L3080" s="48"/>
      <c r="M3080" s="48"/>
      <c r="N3080" s="48"/>
    </row>
    <row r="3081" spans="3:14">
      <c r="C3081" s="48"/>
      <c r="D3081" s="48"/>
      <c r="E3081" s="48"/>
      <c r="F3081" s="48"/>
      <c r="G3081" s="48"/>
      <c r="H3081" s="48"/>
      <c r="I3081" s="48"/>
      <c r="J3081" s="48"/>
      <c r="K3081" s="48"/>
      <c r="L3081" s="48"/>
      <c r="M3081" s="48"/>
      <c r="N3081" s="48"/>
    </row>
    <row r="3082" spans="3:14">
      <c r="C3082" s="48"/>
      <c r="D3082" s="48"/>
      <c r="E3082" s="48"/>
      <c r="F3082" s="48"/>
      <c r="G3082" s="48"/>
      <c r="H3082" s="48"/>
      <c r="I3082" s="48"/>
      <c r="J3082" s="48"/>
      <c r="K3082" s="48"/>
      <c r="L3082" s="48"/>
      <c r="M3082" s="48"/>
      <c r="N3082" s="48"/>
    </row>
    <row r="3083" spans="3:14">
      <c r="C3083" s="48"/>
      <c r="D3083" s="48"/>
      <c r="E3083" s="48"/>
      <c r="F3083" s="48"/>
      <c r="G3083" s="48"/>
      <c r="H3083" s="48"/>
      <c r="I3083" s="48"/>
      <c r="J3083" s="48"/>
      <c r="K3083" s="48"/>
      <c r="L3083" s="48"/>
      <c r="M3083" s="48"/>
      <c r="N3083" s="48"/>
    </row>
    <row r="3084" spans="3:14">
      <c r="C3084" s="48"/>
      <c r="D3084" s="48"/>
      <c r="E3084" s="48"/>
      <c r="F3084" s="48"/>
      <c r="G3084" s="48"/>
      <c r="H3084" s="48"/>
      <c r="I3084" s="48"/>
      <c r="J3084" s="48"/>
      <c r="K3084" s="48"/>
      <c r="L3084" s="48"/>
      <c r="M3084" s="48"/>
      <c r="N3084" s="48"/>
    </row>
    <row r="3085" spans="3:14">
      <c r="C3085" s="48"/>
      <c r="D3085" s="48"/>
      <c r="E3085" s="48"/>
      <c r="F3085" s="48"/>
      <c r="G3085" s="48"/>
      <c r="H3085" s="48"/>
      <c r="I3085" s="48"/>
      <c r="J3085" s="48"/>
      <c r="K3085" s="48"/>
      <c r="L3085" s="48"/>
      <c r="M3085" s="48"/>
      <c r="N3085" s="48"/>
    </row>
    <row r="3086" spans="3:14">
      <c r="C3086" s="48"/>
      <c r="D3086" s="48"/>
      <c r="E3086" s="48"/>
      <c r="F3086" s="48"/>
      <c r="G3086" s="48"/>
      <c r="H3086" s="48"/>
      <c r="I3086" s="48"/>
      <c r="J3086" s="48"/>
      <c r="K3086" s="48"/>
      <c r="L3086" s="48"/>
      <c r="M3086" s="48"/>
      <c r="N3086" s="48"/>
    </row>
    <row r="3087" spans="3:14">
      <c r="C3087" s="48"/>
      <c r="D3087" s="48"/>
      <c r="E3087" s="48"/>
      <c r="F3087" s="48"/>
      <c r="G3087" s="48"/>
      <c r="H3087" s="48"/>
      <c r="I3087" s="48"/>
      <c r="J3087" s="48"/>
      <c r="K3087" s="48"/>
      <c r="L3087" s="48"/>
      <c r="M3087" s="48"/>
      <c r="N3087" s="48"/>
    </row>
    <row r="3088" spans="3:14">
      <c r="C3088" s="48"/>
      <c r="D3088" s="48"/>
      <c r="E3088" s="48"/>
      <c r="F3088" s="48"/>
      <c r="G3088" s="48"/>
      <c r="H3088" s="48"/>
      <c r="I3088" s="48"/>
      <c r="J3088" s="48"/>
      <c r="K3088" s="48"/>
      <c r="L3088" s="48"/>
      <c r="M3088" s="48"/>
      <c r="N3088" s="48"/>
    </row>
    <row r="3089" spans="3:14">
      <c r="C3089" s="48"/>
      <c r="D3089" s="48"/>
      <c r="E3089" s="48"/>
      <c r="F3089" s="48"/>
      <c r="G3089" s="48"/>
      <c r="H3089" s="48"/>
      <c r="I3089" s="48"/>
      <c r="J3089" s="48"/>
      <c r="K3089" s="48"/>
      <c r="L3089" s="48"/>
      <c r="M3089" s="48"/>
      <c r="N3089" s="48"/>
    </row>
    <row r="3090" spans="3:14">
      <c r="C3090" s="48"/>
      <c r="D3090" s="48"/>
      <c r="E3090" s="48"/>
      <c r="F3090" s="48"/>
      <c r="G3090" s="48"/>
      <c r="H3090" s="48"/>
      <c r="I3090" s="48"/>
      <c r="J3090" s="48"/>
      <c r="K3090" s="48"/>
      <c r="L3090" s="48"/>
      <c r="M3090" s="48"/>
      <c r="N3090" s="48"/>
    </row>
    <row r="3091" spans="3:14">
      <c r="C3091" s="48"/>
      <c r="D3091" s="48"/>
      <c r="E3091" s="48"/>
      <c r="F3091" s="48"/>
      <c r="G3091" s="48"/>
      <c r="H3091" s="48"/>
      <c r="I3091" s="48"/>
      <c r="J3091" s="48"/>
      <c r="K3091" s="48"/>
      <c r="L3091" s="48"/>
      <c r="M3091" s="48"/>
      <c r="N3091" s="48"/>
    </row>
    <row r="3092" spans="3:14">
      <c r="C3092" s="48"/>
      <c r="D3092" s="48"/>
      <c r="E3092" s="48"/>
      <c r="F3092" s="48"/>
      <c r="G3092" s="48"/>
      <c r="H3092" s="48"/>
      <c r="I3092" s="48"/>
      <c r="J3092" s="48"/>
      <c r="K3092" s="48"/>
      <c r="L3092" s="48"/>
      <c r="M3092" s="48"/>
      <c r="N3092" s="48"/>
    </row>
    <row r="3093" spans="3:14">
      <c r="C3093" s="48"/>
      <c r="D3093" s="48"/>
      <c r="E3093" s="48"/>
      <c r="F3093" s="48"/>
      <c r="G3093" s="48"/>
      <c r="H3093" s="48"/>
      <c r="I3093" s="48"/>
      <c r="J3093" s="48"/>
      <c r="K3093" s="48"/>
      <c r="L3093" s="48"/>
      <c r="M3093" s="48"/>
      <c r="N3093" s="48"/>
    </row>
    <row r="3094" spans="3:14">
      <c r="C3094" s="48"/>
      <c r="D3094" s="48"/>
      <c r="E3094" s="48"/>
      <c r="F3094" s="48"/>
      <c r="G3094" s="48"/>
      <c r="H3094" s="48"/>
      <c r="I3094" s="48"/>
      <c r="J3094" s="48"/>
      <c r="K3094" s="48"/>
      <c r="L3094" s="48"/>
      <c r="M3094" s="48"/>
      <c r="N3094" s="48"/>
    </row>
    <row r="3095" spans="3:14">
      <c r="C3095" s="48"/>
      <c r="D3095" s="48"/>
      <c r="E3095" s="48"/>
      <c r="F3095" s="48"/>
      <c r="G3095" s="48"/>
      <c r="H3095" s="48"/>
      <c r="I3095" s="48"/>
      <c r="J3095" s="48"/>
      <c r="K3095" s="48"/>
      <c r="L3095" s="48"/>
      <c r="M3095" s="48"/>
      <c r="N3095" s="48"/>
    </row>
    <row r="3096" spans="3:14">
      <c r="C3096" s="48"/>
      <c r="D3096" s="48"/>
      <c r="E3096" s="48"/>
      <c r="F3096" s="48"/>
      <c r="G3096" s="48"/>
      <c r="H3096" s="48"/>
      <c r="I3096" s="48"/>
      <c r="J3096" s="48"/>
      <c r="K3096" s="48"/>
      <c r="L3096" s="48"/>
      <c r="M3096" s="48"/>
      <c r="N3096" s="48"/>
    </row>
    <row r="3097" spans="3:14">
      <c r="C3097" s="48"/>
      <c r="D3097" s="48"/>
      <c r="E3097" s="48"/>
      <c r="F3097" s="48"/>
      <c r="G3097" s="48"/>
      <c r="H3097" s="48"/>
      <c r="I3097" s="48"/>
      <c r="J3097" s="48"/>
      <c r="K3097" s="48"/>
      <c r="L3097" s="48"/>
      <c r="M3097" s="48"/>
      <c r="N3097" s="48"/>
    </row>
    <row r="3098" spans="3:14">
      <c r="C3098" s="48"/>
      <c r="D3098" s="48"/>
      <c r="E3098" s="48"/>
      <c r="F3098" s="48"/>
      <c r="G3098" s="48"/>
      <c r="H3098" s="48"/>
      <c r="I3098" s="48"/>
      <c r="J3098" s="48"/>
      <c r="K3098" s="48"/>
      <c r="L3098" s="48"/>
      <c r="M3098" s="48"/>
      <c r="N3098" s="48"/>
    </row>
    <row r="3099" spans="3:14">
      <c r="C3099" s="48"/>
      <c r="D3099" s="48"/>
      <c r="E3099" s="48"/>
      <c r="F3099" s="48"/>
      <c r="G3099" s="48"/>
      <c r="H3099" s="48"/>
      <c r="I3099" s="48"/>
      <c r="J3099" s="48"/>
      <c r="K3099" s="48"/>
      <c r="L3099" s="48"/>
      <c r="M3099" s="48"/>
      <c r="N3099" s="48"/>
    </row>
    <row r="3100" spans="3:14">
      <c r="C3100" s="48"/>
      <c r="D3100" s="48"/>
      <c r="E3100" s="48"/>
      <c r="F3100" s="48"/>
      <c r="G3100" s="48"/>
      <c r="H3100" s="48"/>
      <c r="I3100" s="48"/>
      <c r="J3100" s="48"/>
      <c r="K3100" s="48"/>
      <c r="L3100" s="48"/>
      <c r="M3100" s="48"/>
      <c r="N3100" s="48"/>
    </row>
    <row r="3101" spans="3:14">
      <c r="C3101" s="48"/>
      <c r="D3101" s="48"/>
      <c r="E3101" s="48"/>
      <c r="F3101" s="48"/>
      <c r="G3101" s="48"/>
      <c r="H3101" s="48"/>
      <c r="I3101" s="48"/>
      <c r="J3101" s="48"/>
      <c r="K3101" s="48"/>
      <c r="L3101" s="48"/>
      <c r="M3101" s="48"/>
      <c r="N3101" s="48"/>
    </row>
    <row r="3102" spans="3:14">
      <c r="C3102" s="48"/>
      <c r="D3102" s="48"/>
      <c r="E3102" s="48"/>
      <c r="F3102" s="48"/>
      <c r="G3102" s="48"/>
      <c r="H3102" s="48"/>
      <c r="I3102" s="48"/>
      <c r="J3102" s="48"/>
      <c r="K3102" s="48"/>
      <c r="L3102" s="48"/>
      <c r="M3102" s="48"/>
      <c r="N3102" s="48"/>
    </row>
    <row r="3103" spans="3:14">
      <c r="C3103" s="48"/>
      <c r="D3103" s="48"/>
      <c r="E3103" s="48"/>
      <c r="F3103" s="48"/>
      <c r="G3103" s="48"/>
      <c r="H3103" s="48"/>
      <c r="I3103" s="48"/>
      <c r="J3103" s="48"/>
      <c r="K3103" s="48"/>
      <c r="L3103" s="48"/>
      <c r="M3103" s="48"/>
      <c r="N3103" s="48"/>
    </row>
    <row r="3104" spans="3:14">
      <c r="C3104" s="48"/>
      <c r="D3104" s="48"/>
      <c r="E3104" s="48"/>
      <c r="F3104" s="48"/>
      <c r="G3104" s="48"/>
      <c r="H3104" s="48"/>
      <c r="I3104" s="48"/>
      <c r="J3104" s="48"/>
      <c r="K3104" s="48"/>
      <c r="L3104" s="48"/>
      <c r="M3104" s="48"/>
      <c r="N3104" s="48"/>
    </row>
    <row r="3105" spans="3:14">
      <c r="C3105" s="48"/>
      <c r="D3105" s="48"/>
      <c r="E3105" s="48"/>
      <c r="F3105" s="48"/>
      <c r="G3105" s="48"/>
      <c r="H3105" s="48"/>
      <c r="I3105" s="48"/>
      <c r="J3105" s="48"/>
      <c r="K3105" s="48"/>
      <c r="L3105" s="48"/>
      <c r="M3105" s="48"/>
      <c r="N3105" s="48"/>
    </row>
    <row r="3106" spans="3:14">
      <c r="C3106" s="48"/>
      <c r="D3106" s="48"/>
      <c r="E3106" s="48"/>
      <c r="F3106" s="48"/>
      <c r="G3106" s="48"/>
      <c r="H3106" s="48"/>
      <c r="I3106" s="48"/>
      <c r="J3106" s="48"/>
      <c r="K3106" s="48"/>
      <c r="L3106" s="48"/>
      <c r="M3106" s="48"/>
      <c r="N3106" s="48"/>
    </row>
    <row r="3107" spans="3:14">
      <c r="C3107" s="48"/>
      <c r="D3107" s="48"/>
      <c r="E3107" s="48"/>
      <c r="F3107" s="48"/>
      <c r="G3107" s="48"/>
      <c r="H3107" s="48"/>
      <c r="I3107" s="48"/>
      <c r="J3107" s="48"/>
      <c r="K3107" s="48"/>
      <c r="L3107" s="48"/>
      <c r="M3107" s="48"/>
      <c r="N3107" s="48"/>
    </row>
    <row r="3108" spans="3:14">
      <c r="C3108" s="48"/>
      <c r="D3108" s="48"/>
      <c r="E3108" s="48"/>
      <c r="F3108" s="48"/>
      <c r="G3108" s="48"/>
      <c r="H3108" s="48"/>
      <c r="I3108" s="48"/>
      <c r="J3108" s="48"/>
      <c r="K3108" s="48"/>
      <c r="L3108" s="48"/>
      <c r="M3108" s="48"/>
      <c r="N3108" s="48"/>
    </row>
    <row r="3109" spans="3:14">
      <c r="C3109" s="48"/>
      <c r="D3109" s="48"/>
      <c r="E3109" s="48"/>
      <c r="F3109" s="48"/>
      <c r="G3109" s="48"/>
      <c r="H3109" s="48"/>
      <c r="I3109" s="48"/>
      <c r="J3109" s="48"/>
      <c r="K3109" s="48"/>
      <c r="L3109" s="48"/>
      <c r="M3109" s="48"/>
      <c r="N3109" s="48"/>
    </row>
    <row r="3110" spans="3:14">
      <c r="C3110" s="48"/>
      <c r="D3110" s="48"/>
      <c r="E3110" s="48"/>
      <c r="F3110" s="48"/>
      <c r="G3110" s="48"/>
      <c r="H3110" s="48"/>
      <c r="I3110" s="48"/>
      <c r="J3110" s="48"/>
      <c r="K3110" s="48"/>
      <c r="L3110" s="48"/>
      <c r="M3110" s="48"/>
      <c r="N3110" s="48"/>
    </row>
    <row r="3111" spans="3:14">
      <c r="C3111" s="48"/>
      <c r="D3111" s="48"/>
      <c r="E3111" s="48"/>
      <c r="F3111" s="48"/>
      <c r="G3111" s="48"/>
      <c r="H3111" s="48"/>
      <c r="I3111" s="48"/>
      <c r="J3111" s="48"/>
      <c r="K3111" s="48"/>
      <c r="L3111" s="48"/>
      <c r="M3111" s="48"/>
      <c r="N3111" s="48"/>
    </row>
    <row r="3112" spans="3:14">
      <c r="C3112" s="48"/>
      <c r="D3112" s="48"/>
      <c r="E3112" s="48"/>
      <c r="F3112" s="48"/>
      <c r="G3112" s="48"/>
      <c r="H3112" s="48"/>
      <c r="I3112" s="48"/>
      <c r="J3112" s="48"/>
      <c r="K3112" s="48"/>
      <c r="L3112" s="48"/>
      <c r="M3112" s="48"/>
      <c r="N3112" s="48"/>
    </row>
    <row r="3113" spans="3:14">
      <c r="C3113" s="48"/>
      <c r="D3113" s="48"/>
      <c r="E3113" s="48"/>
      <c r="F3113" s="48"/>
      <c r="G3113" s="48"/>
      <c r="H3113" s="48"/>
      <c r="I3113" s="48"/>
      <c r="J3113" s="48"/>
      <c r="K3113" s="48"/>
      <c r="L3113" s="48"/>
      <c r="M3113" s="48"/>
      <c r="N3113" s="48"/>
    </row>
    <row r="3114" spans="3:14">
      <c r="C3114" s="48"/>
      <c r="D3114" s="48"/>
      <c r="E3114" s="48"/>
      <c r="F3114" s="48"/>
      <c r="G3114" s="48"/>
      <c r="H3114" s="48"/>
      <c r="I3114" s="48"/>
      <c r="J3114" s="48"/>
      <c r="K3114" s="48"/>
      <c r="L3114" s="48"/>
      <c r="M3114" s="48"/>
      <c r="N3114" s="48"/>
    </row>
    <row r="3115" spans="3:14">
      <c r="C3115" s="48"/>
      <c r="D3115" s="48"/>
      <c r="E3115" s="48"/>
      <c r="F3115" s="48"/>
      <c r="G3115" s="48"/>
      <c r="H3115" s="48"/>
      <c r="I3115" s="48"/>
      <c r="J3115" s="48"/>
      <c r="K3115" s="48"/>
      <c r="L3115" s="48"/>
      <c r="M3115" s="48"/>
      <c r="N3115" s="48"/>
    </row>
    <row r="3116" spans="3:14">
      <c r="C3116" s="48"/>
      <c r="D3116" s="48"/>
      <c r="E3116" s="48"/>
      <c r="F3116" s="48"/>
      <c r="G3116" s="48"/>
      <c r="H3116" s="48"/>
      <c r="I3116" s="48"/>
      <c r="J3116" s="48"/>
      <c r="K3116" s="48"/>
      <c r="L3116" s="48"/>
      <c r="M3116" s="48"/>
      <c r="N3116" s="48"/>
    </row>
    <row r="3117" spans="3:14">
      <c r="C3117" s="48"/>
      <c r="D3117" s="48"/>
      <c r="E3117" s="48"/>
      <c r="F3117" s="48"/>
      <c r="G3117" s="48"/>
      <c r="H3117" s="48"/>
      <c r="I3117" s="48"/>
      <c r="J3117" s="48"/>
      <c r="K3117" s="48"/>
      <c r="L3117" s="48"/>
      <c r="M3117" s="48"/>
      <c r="N3117" s="48"/>
    </row>
    <row r="3118" spans="3:14">
      <c r="C3118" s="48"/>
      <c r="D3118" s="48"/>
      <c r="E3118" s="48"/>
      <c r="F3118" s="48"/>
      <c r="G3118" s="48"/>
      <c r="H3118" s="48"/>
      <c r="I3118" s="48"/>
      <c r="J3118" s="48"/>
      <c r="K3118" s="48"/>
      <c r="L3118" s="48"/>
      <c r="M3118" s="48"/>
      <c r="N3118" s="48"/>
    </row>
    <row r="3119" spans="3:14">
      <c r="C3119" s="48"/>
      <c r="D3119" s="48"/>
      <c r="E3119" s="48"/>
      <c r="F3119" s="48"/>
      <c r="G3119" s="48"/>
      <c r="H3119" s="48"/>
      <c r="I3119" s="48"/>
      <c r="J3119" s="48"/>
      <c r="K3119" s="48"/>
      <c r="L3119" s="48"/>
      <c r="M3119" s="48"/>
      <c r="N3119" s="48"/>
    </row>
    <row r="3120" spans="3:14">
      <c r="C3120" s="48"/>
      <c r="D3120" s="48"/>
      <c r="E3120" s="48"/>
      <c r="F3120" s="48"/>
      <c r="G3120" s="48"/>
      <c r="H3120" s="48"/>
      <c r="I3120" s="48"/>
      <c r="J3120" s="48"/>
      <c r="K3120" s="48"/>
      <c r="L3120" s="48"/>
      <c r="M3120" s="48"/>
      <c r="N3120" s="48"/>
    </row>
    <row r="3121" spans="3:14">
      <c r="C3121" s="48"/>
      <c r="D3121" s="48"/>
      <c r="E3121" s="48"/>
      <c r="F3121" s="48"/>
      <c r="G3121" s="48"/>
      <c r="H3121" s="48"/>
      <c r="I3121" s="48"/>
      <c r="J3121" s="48"/>
      <c r="K3121" s="48"/>
      <c r="L3121" s="48"/>
      <c r="M3121" s="48"/>
      <c r="N3121" s="48"/>
    </row>
    <row r="3122" spans="3:14">
      <c r="C3122" s="48"/>
      <c r="D3122" s="48"/>
      <c r="E3122" s="48"/>
      <c r="F3122" s="48"/>
      <c r="G3122" s="48"/>
      <c r="H3122" s="48"/>
      <c r="I3122" s="48"/>
      <c r="J3122" s="48"/>
      <c r="K3122" s="48"/>
      <c r="L3122" s="48"/>
      <c r="M3122" s="48"/>
      <c r="N3122" s="48"/>
    </row>
    <row r="3123" spans="3:14">
      <c r="C3123" s="48"/>
      <c r="D3123" s="48"/>
      <c r="E3123" s="48"/>
      <c r="F3123" s="48"/>
      <c r="G3123" s="48"/>
      <c r="H3123" s="48"/>
      <c r="I3123" s="48"/>
      <c r="J3123" s="48"/>
      <c r="K3123" s="48"/>
      <c r="L3123" s="48"/>
      <c r="M3123" s="48"/>
      <c r="N3123" s="48"/>
    </row>
    <row r="3124" spans="3:14">
      <c r="C3124" s="48"/>
      <c r="D3124" s="48"/>
      <c r="E3124" s="48"/>
      <c r="F3124" s="48"/>
      <c r="G3124" s="48"/>
      <c r="H3124" s="48"/>
      <c r="I3124" s="48"/>
      <c r="J3124" s="48"/>
      <c r="K3124" s="48"/>
      <c r="L3124" s="48"/>
      <c r="M3124" s="48"/>
      <c r="N3124" s="48"/>
    </row>
    <row r="3125" spans="3:14">
      <c r="C3125" s="48"/>
      <c r="D3125" s="48"/>
      <c r="E3125" s="48"/>
      <c r="F3125" s="48"/>
      <c r="G3125" s="48"/>
      <c r="H3125" s="48"/>
      <c r="I3125" s="48"/>
      <c r="J3125" s="48"/>
      <c r="K3125" s="48"/>
      <c r="L3125" s="48"/>
      <c r="M3125" s="48"/>
      <c r="N3125" s="48"/>
    </row>
    <row r="3126" spans="3:14">
      <c r="C3126" s="48"/>
      <c r="D3126" s="48"/>
      <c r="E3126" s="48"/>
      <c r="F3126" s="48"/>
      <c r="G3126" s="48"/>
      <c r="H3126" s="48"/>
      <c r="I3126" s="48"/>
      <c r="J3126" s="48"/>
      <c r="K3126" s="48"/>
      <c r="L3126" s="48"/>
      <c r="M3126" s="48"/>
      <c r="N3126" s="48"/>
    </row>
    <row r="3127" spans="3:14">
      <c r="C3127" s="48"/>
      <c r="D3127" s="48"/>
      <c r="E3127" s="48"/>
      <c r="F3127" s="48"/>
      <c r="G3127" s="48"/>
      <c r="H3127" s="48"/>
      <c r="I3127" s="48"/>
      <c r="J3127" s="48"/>
      <c r="K3127" s="48"/>
      <c r="L3127" s="48"/>
      <c r="M3127" s="48"/>
      <c r="N3127" s="48"/>
    </row>
    <row r="3128" spans="3:14">
      <c r="C3128" s="48"/>
      <c r="D3128" s="48"/>
      <c r="E3128" s="48"/>
      <c r="F3128" s="48"/>
      <c r="G3128" s="48"/>
      <c r="H3128" s="48"/>
      <c r="I3128" s="48"/>
      <c r="J3128" s="48"/>
      <c r="K3128" s="48"/>
      <c r="L3128" s="48"/>
      <c r="M3128" s="48"/>
      <c r="N3128" s="48"/>
    </row>
    <row r="3129" spans="3:14">
      <c r="C3129" s="48"/>
      <c r="D3129" s="48"/>
      <c r="E3129" s="48"/>
      <c r="F3129" s="48"/>
      <c r="G3129" s="48"/>
      <c r="H3129" s="48"/>
      <c r="I3129" s="48"/>
      <c r="J3129" s="48"/>
      <c r="K3129" s="48"/>
      <c r="L3129" s="48"/>
      <c r="M3129" s="48"/>
      <c r="N3129" s="48"/>
    </row>
    <row r="3130" spans="3:14">
      <c r="C3130" s="48"/>
      <c r="D3130" s="48"/>
      <c r="E3130" s="48"/>
      <c r="F3130" s="48"/>
      <c r="G3130" s="48"/>
      <c r="H3130" s="48"/>
      <c r="I3130" s="48"/>
      <c r="J3130" s="48"/>
      <c r="K3130" s="48"/>
      <c r="L3130" s="48"/>
      <c r="M3130" s="48"/>
      <c r="N3130" s="48"/>
    </row>
    <row r="3131" spans="3:14">
      <c r="C3131" s="48"/>
      <c r="D3131" s="48"/>
      <c r="E3131" s="48"/>
      <c r="F3131" s="48"/>
      <c r="G3131" s="48"/>
      <c r="H3131" s="48"/>
      <c r="I3131" s="48"/>
      <c r="J3131" s="48"/>
      <c r="K3131" s="48"/>
      <c r="L3131" s="48"/>
      <c r="M3131" s="48"/>
      <c r="N3131" s="48"/>
    </row>
    <row r="3132" spans="3:14">
      <c r="C3132" s="48"/>
      <c r="D3132" s="48"/>
      <c r="E3132" s="48"/>
      <c r="F3132" s="48"/>
      <c r="G3132" s="48"/>
      <c r="H3132" s="48"/>
      <c r="I3132" s="48"/>
      <c r="J3132" s="48"/>
      <c r="K3132" s="48"/>
      <c r="L3132" s="48"/>
      <c r="M3132" s="48"/>
      <c r="N3132" s="48"/>
    </row>
    <row r="3133" spans="3:14">
      <c r="C3133" s="48"/>
      <c r="D3133" s="48"/>
      <c r="E3133" s="48"/>
      <c r="F3133" s="48"/>
      <c r="G3133" s="48"/>
      <c r="H3133" s="48"/>
      <c r="I3133" s="48"/>
      <c r="J3133" s="48"/>
      <c r="K3133" s="48"/>
      <c r="L3133" s="48"/>
      <c r="M3133" s="48"/>
      <c r="N3133" s="48"/>
    </row>
    <row r="3134" spans="3:14">
      <c r="C3134" s="48"/>
      <c r="D3134" s="48"/>
      <c r="E3134" s="48"/>
      <c r="F3134" s="48"/>
      <c r="G3134" s="48"/>
      <c r="H3134" s="48"/>
      <c r="I3134" s="48"/>
      <c r="J3134" s="48"/>
      <c r="K3134" s="48"/>
      <c r="L3134" s="48"/>
      <c r="M3134" s="48"/>
      <c r="N3134" s="48"/>
    </row>
    <row r="3135" spans="3:14">
      <c r="C3135" s="48"/>
      <c r="D3135" s="48"/>
      <c r="E3135" s="48"/>
      <c r="F3135" s="48"/>
      <c r="G3135" s="48"/>
      <c r="H3135" s="48"/>
      <c r="I3135" s="48"/>
      <c r="J3135" s="48"/>
      <c r="K3135" s="48"/>
      <c r="L3135" s="48"/>
      <c r="M3135" s="48"/>
      <c r="N3135" s="48"/>
    </row>
    <row r="3136" spans="3:14">
      <c r="C3136" s="48"/>
      <c r="D3136" s="48"/>
      <c r="E3136" s="48"/>
      <c r="F3136" s="48"/>
      <c r="G3136" s="48"/>
      <c r="H3136" s="48"/>
      <c r="I3136" s="48"/>
      <c r="J3136" s="48"/>
      <c r="K3136" s="48"/>
      <c r="L3136" s="48"/>
      <c r="M3136" s="48"/>
      <c r="N3136" s="48"/>
    </row>
    <row r="3137" spans="3:14">
      <c r="C3137" s="48"/>
      <c r="D3137" s="48"/>
      <c r="E3137" s="48"/>
      <c r="F3137" s="48"/>
      <c r="G3137" s="48"/>
      <c r="H3137" s="48"/>
      <c r="I3137" s="48"/>
      <c r="J3137" s="48"/>
      <c r="K3137" s="48"/>
      <c r="L3137" s="48"/>
      <c r="M3137" s="48"/>
      <c r="N3137" s="48"/>
    </row>
    <row r="3138" spans="3:14">
      <c r="C3138" s="48"/>
      <c r="D3138" s="48"/>
      <c r="E3138" s="48"/>
      <c r="F3138" s="48"/>
      <c r="G3138" s="48"/>
      <c r="H3138" s="48"/>
      <c r="I3138" s="48"/>
      <c r="J3138" s="48"/>
      <c r="K3138" s="48"/>
      <c r="L3138" s="48"/>
      <c r="M3138" s="48"/>
      <c r="N3138" s="48"/>
    </row>
    <row r="3139" spans="3:14">
      <c r="C3139" s="48"/>
      <c r="D3139" s="48"/>
      <c r="E3139" s="48"/>
      <c r="F3139" s="48"/>
      <c r="G3139" s="48"/>
      <c r="H3139" s="48"/>
      <c r="I3139" s="48"/>
      <c r="J3139" s="48"/>
      <c r="K3139" s="48"/>
      <c r="L3139" s="48"/>
      <c r="M3139" s="48"/>
      <c r="N3139" s="48"/>
    </row>
    <row r="3140" spans="3:14">
      <c r="C3140" s="48"/>
      <c r="D3140" s="48"/>
      <c r="E3140" s="48"/>
      <c r="F3140" s="48"/>
      <c r="G3140" s="48"/>
      <c r="H3140" s="48"/>
      <c r="I3140" s="48"/>
      <c r="J3140" s="48"/>
      <c r="K3140" s="48"/>
      <c r="L3140" s="48"/>
      <c r="M3140" s="48"/>
      <c r="N3140" s="48"/>
    </row>
    <row r="3141" spans="3:14">
      <c r="C3141" s="48"/>
      <c r="D3141" s="48"/>
      <c r="E3141" s="48"/>
      <c r="F3141" s="48"/>
      <c r="G3141" s="48"/>
      <c r="H3141" s="48"/>
      <c r="I3141" s="48"/>
      <c r="J3141" s="48"/>
      <c r="K3141" s="48"/>
      <c r="L3141" s="48"/>
      <c r="M3141" s="48"/>
      <c r="N3141" s="48"/>
    </row>
    <row r="3142" spans="3:14">
      <c r="C3142" s="48"/>
      <c r="D3142" s="48"/>
      <c r="E3142" s="48"/>
      <c r="F3142" s="48"/>
      <c r="G3142" s="48"/>
      <c r="H3142" s="48"/>
      <c r="I3142" s="48"/>
      <c r="J3142" s="48"/>
      <c r="K3142" s="48"/>
      <c r="L3142" s="48"/>
      <c r="M3142" s="48"/>
      <c r="N3142" s="48"/>
    </row>
    <row r="3143" spans="3:14">
      <c r="C3143" s="48"/>
      <c r="D3143" s="48"/>
      <c r="E3143" s="48"/>
      <c r="F3143" s="48"/>
      <c r="G3143" s="48"/>
      <c r="H3143" s="48"/>
      <c r="I3143" s="48"/>
      <c r="J3143" s="48"/>
      <c r="K3143" s="48"/>
      <c r="L3143" s="48"/>
      <c r="M3143" s="48"/>
      <c r="N3143" s="48"/>
    </row>
    <row r="3144" spans="3:14">
      <c r="C3144" s="48"/>
      <c r="D3144" s="48"/>
      <c r="E3144" s="48"/>
      <c r="F3144" s="48"/>
      <c r="G3144" s="48"/>
      <c r="H3144" s="48"/>
      <c r="I3144" s="48"/>
      <c r="J3144" s="48"/>
      <c r="K3144" s="48"/>
      <c r="L3144" s="48"/>
      <c r="M3144" s="48"/>
      <c r="N3144" s="48"/>
    </row>
    <row r="3145" spans="3:14">
      <c r="C3145" s="48"/>
      <c r="D3145" s="48"/>
      <c r="E3145" s="48"/>
      <c r="F3145" s="48"/>
      <c r="G3145" s="48"/>
      <c r="H3145" s="48"/>
      <c r="I3145" s="48"/>
      <c r="J3145" s="48"/>
      <c r="K3145" s="48"/>
      <c r="L3145" s="48"/>
      <c r="M3145" s="48"/>
      <c r="N3145" s="48"/>
    </row>
    <row r="3146" spans="3:14">
      <c r="C3146" s="48"/>
      <c r="D3146" s="48"/>
      <c r="E3146" s="48"/>
      <c r="F3146" s="48"/>
      <c r="G3146" s="48"/>
      <c r="H3146" s="48"/>
      <c r="I3146" s="48"/>
      <c r="J3146" s="48"/>
      <c r="K3146" s="48"/>
      <c r="L3146" s="48"/>
      <c r="M3146" s="48"/>
      <c r="N3146" s="48"/>
    </row>
    <row r="3147" spans="3:14">
      <c r="C3147" s="48"/>
      <c r="D3147" s="48"/>
      <c r="E3147" s="48"/>
      <c r="F3147" s="48"/>
      <c r="G3147" s="48"/>
      <c r="H3147" s="48"/>
      <c r="I3147" s="48"/>
      <c r="J3147" s="48"/>
      <c r="K3147" s="48"/>
      <c r="L3147" s="48"/>
      <c r="M3147" s="48"/>
      <c r="N3147" s="48"/>
    </row>
    <row r="3148" spans="3:14">
      <c r="C3148" s="48"/>
      <c r="D3148" s="48"/>
      <c r="E3148" s="48"/>
      <c r="F3148" s="48"/>
      <c r="G3148" s="48"/>
      <c r="H3148" s="48"/>
      <c r="I3148" s="48"/>
      <c r="J3148" s="48"/>
      <c r="K3148" s="48"/>
      <c r="L3148" s="48"/>
      <c r="M3148" s="48"/>
      <c r="N3148" s="48"/>
    </row>
    <row r="3149" spans="3:14">
      <c r="C3149" s="48"/>
      <c r="D3149" s="48"/>
      <c r="E3149" s="48"/>
      <c r="F3149" s="48"/>
      <c r="G3149" s="48"/>
      <c r="H3149" s="48"/>
      <c r="I3149" s="48"/>
      <c r="J3149" s="48"/>
      <c r="K3149" s="48"/>
      <c r="L3149" s="48"/>
      <c r="M3149" s="48"/>
      <c r="N3149" s="48"/>
    </row>
    <row r="3150" spans="3:14">
      <c r="C3150" s="48"/>
      <c r="D3150" s="48"/>
      <c r="E3150" s="48"/>
      <c r="F3150" s="48"/>
      <c r="G3150" s="48"/>
      <c r="H3150" s="48"/>
      <c r="I3150" s="48"/>
      <c r="J3150" s="48"/>
      <c r="K3150" s="48"/>
      <c r="L3150" s="48"/>
      <c r="M3150" s="48"/>
      <c r="N3150" s="48"/>
    </row>
    <row r="3151" spans="3:14">
      <c r="C3151" s="48"/>
      <c r="D3151" s="48"/>
      <c r="E3151" s="48"/>
      <c r="F3151" s="48"/>
      <c r="G3151" s="48"/>
      <c r="H3151" s="48"/>
      <c r="I3151" s="48"/>
      <c r="J3151" s="48"/>
      <c r="K3151" s="48"/>
      <c r="L3151" s="48"/>
      <c r="M3151" s="48"/>
      <c r="N3151" s="48"/>
    </row>
    <row r="3152" spans="3:14">
      <c r="C3152" s="48"/>
      <c r="D3152" s="48"/>
      <c r="E3152" s="48"/>
      <c r="F3152" s="48"/>
      <c r="G3152" s="48"/>
      <c r="H3152" s="48"/>
      <c r="I3152" s="48"/>
      <c r="J3152" s="48"/>
      <c r="K3152" s="48"/>
      <c r="L3152" s="48"/>
      <c r="M3152" s="48"/>
      <c r="N3152" s="48"/>
    </row>
    <row r="3153" spans="3:14">
      <c r="C3153" s="48"/>
      <c r="D3153" s="48"/>
      <c r="E3153" s="48"/>
      <c r="F3153" s="48"/>
      <c r="G3153" s="48"/>
      <c r="H3153" s="48"/>
      <c r="I3153" s="48"/>
      <c r="J3153" s="48"/>
      <c r="K3153" s="48"/>
      <c r="L3153" s="48"/>
      <c r="M3153" s="48"/>
      <c r="N3153" s="48"/>
    </row>
    <row r="3154" spans="3:14">
      <c r="C3154" s="48"/>
      <c r="D3154" s="48"/>
      <c r="E3154" s="48"/>
      <c r="F3154" s="48"/>
      <c r="G3154" s="48"/>
      <c r="H3154" s="48"/>
      <c r="I3154" s="48"/>
      <c r="J3154" s="48"/>
      <c r="K3154" s="48"/>
      <c r="L3154" s="48"/>
      <c r="M3154" s="48"/>
      <c r="N3154" s="48"/>
    </row>
    <row r="3155" spans="3:14">
      <c r="C3155" s="48"/>
      <c r="D3155" s="48"/>
      <c r="E3155" s="48"/>
      <c r="F3155" s="48"/>
      <c r="G3155" s="48"/>
      <c r="H3155" s="48"/>
      <c r="I3155" s="48"/>
      <c r="J3155" s="48"/>
      <c r="K3155" s="48"/>
      <c r="L3155" s="48"/>
      <c r="M3155" s="48"/>
      <c r="N3155" s="48"/>
    </row>
    <row r="3156" spans="3:14">
      <c r="C3156" s="48"/>
      <c r="D3156" s="48"/>
      <c r="E3156" s="48"/>
      <c r="F3156" s="48"/>
      <c r="G3156" s="48"/>
      <c r="H3156" s="48"/>
      <c r="I3156" s="48"/>
      <c r="J3156" s="48"/>
      <c r="K3156" s="48"/>
      <c r="L3156" s="48"/>
      <c r="M3156" s="48"/>
      <c r="N3156" s="48"/>
    </row>
    <row r="3157" spans="3:14">
      <c r="C3157" s="48"/>
      <c r="D3157" s="48"/>
      <c r="E3157" s="48"/>
      <c r="F3157" s="48"/>
      <c r="G3157" s="48"/>
      <c r="H3157" s="48"/>
      <c r="I3157" s="48"/>
      <c r="J3157" s="48"/>
      <c r="K3157" s="48"/>
      <c r="L3157" s="48"/>
      <c r="M3157" s="48"/>
      <c r="N3157" s="48"/>
    </row>
    <row r="3158" spans="3:14">
      <c r="C3158" s="48"/>
      <c r="D3158" s="48"/>
      <c r="E3158" s="48"/>
      <c r="F3158" s="48"/>
      <c r="G3158" s="48"/>
      <c r="H3158" s="48"/>
      <c r="I3158" s="48"/>
      <c r="J3158" s="48"/>
      <c r="K3158" s="48"/>
      <c r="L3158" s="48"/>
      <c r="M3158" s="48"/>
      <c r="N3158" s="48"/>
    </row>
    <row r="3159" spans="3:14">
      <c r="C3159" s="48"/>
      <c r="D3159" s="48"/>
      <c r="E3159" s="48"/>
      <c r="F3159" s="48"/>
      <c r="G3159" s="48"/>
      <c r="H3159" s="48"/>
      <c r="I3159" s="48"/>
      <c r="J3159" s="48"/>
      <c r="K3159" s="48"/>
      <c r="L3159" s="48"/>
      <c r="M3159" s="48"/>
      <c r="N3159" s="48"/>
    </row>
    <row r="3160" spans="3:14">
      <c r="C3160" s="48"/>
      <c r="D3160" s="48"/>
      <c r="E3160" s="48"/>
      <c r="F3160" s="48"/>
      <c r="G3160" s="48"/>
      <c r="H3160" s="48"/>
      <c r="I3160" s="48"/>
      <c r="J3160" s="48"/>
      <c r="K3160" s="48"/>
      <c r="L3160" s="48"/>
      <c r="M3160" s="48"/>
      <c r="N3160" s="48"/>
    </row>
    <row r="3161" spans="3:14">
      <c r="C3161" s="48"/>
      <c r="D3161" s="48"/>
      <c r="E3161" s="48"/>
      <c r="F3161" s="48"/>
      <c r="G3161" s="48"/>
      <c r="H3161" s="48"/>
      <c r="I3161" s="48"/>
      <c r="J3161" s="48"/>
      <c r="K3161" s="48"/>
      <c r="L3161" s="48"/>
      <c r="M3161" s="48"/>
      <c r="N3161" s="48"/>
    </row>
    <row r="3162" spans="3:14">
      <c r="C3162" s="48"/>
      <c r="D3162" s="48"/>
      <c r="E3162" s="48"/>
      <c r="F3162" s="48"/>
      <c r="G3162" s="48"/>
      <c r="H3162" s="48"/>
      <c r="I3162" s="48"/>
      <c r="J3162" s="48"/>
      <c r="K3162" s="48"/>
      <c r="L3162" s="48"/>
      <c r="M3162" s="48"/>
      <c r="N3162" s="48"/>
    </row>
    <row r="3163" spans="3:14">
      <c r="C3163" s="48"/>
      <c r="D3163" s="48"/>
      <c r="E3163" s="48"/>
      <c r="F3163" s="48"/>
      <c r="G3163" s="48"/>
      <c r="H3163" s="48"/>
      <c r="I3163" s="48"/>
      <c r="J3163" s="48"/>
      <c r="K3163" s="48"/>
      <c r="L3163" s="48"/>
      <c r="M3163" s="48"/>
      <c r="N3163" s="48"/>
    </row>
    <row r="3164" spans="3:14">
      <c r="C3164" s="48"/>
      <c r="D3164" s="48"/>
      <c r="E3164" s="48"/>
      <c r="F3164" s="48"/>
      <c r="G3164" s="48"/>
      <c r="H3164" s="48"/>
      <c r="I3164" s="48"/>
      <c r="J3164" s="48"/>
      <c r="K3164" s="48"/>
      <c r="L3164" s="48"/>
      <c r="M3164" s="48"/>
      <c r="N3164" s="48"/>
    </row>
    <row r="3165" spans="3:14">
      <c r="C3165" s="48"/>
      <c r="D3165" s="48"/>
      <c r="E3165" s="48"/>
      <c r="F3165" s="48"/>
      <c r="G3165" s="48"/>
      <c r="H3165" s="48"/>
      <c r="I3165" s="48"/>
      <c r="J3165" s="48"/>
      <c r="K3165" s="48"/>
      <c r="L3165" s="48"/>
      <c r="M3165" s="48"/>
      <c r="N3165" s="48"/>
    </row>
    <row r="3166" spans="3:14">
      <c r="C3166" s="48"/>
      <c r="D3166" s="48"/>
      <c r="E3166" s="48"/>
      <c r="F3166" s="48"/>
      <c r="G3166" s="48"/>
      <c r="H3166" s="48"/>
      <c r="I3166" s="48"/>
      <c r="J3166" s="48"/>
      <c r="K3166" s="48"/>
      <c r="L3166" s="48"/>
      <c r="M3166" s="48"/>
      <c r="N3166" s="48"/>
    </row>
    <row r="3167" spans="3:14">
      <c r="C3167" s="48"/>
      <c r="D3167" s="48"/>
      <c r="E3167" s="48"/>
      <c r="F3167" s="48"/>
      <c r="G3167" s="48"/>
      <c r="H3167" s="48"/>
      <c r="I3167" s="48"/>
      <c r="J3167" s="48"/>
      <c r="K3167" s="48"/>
      <c r="L3167" s="48"/>
      <c r="M3167" s="48"/>
      <c r="N3167" s="48"/>
    </row>
    <row r="3168" spans="3:14">
      <c r="C3168" s="48"/>
      <c r="D3168" s="48"/>
      <c r="E3168" s="48"/>
      <c r="F3168" s="48"/>
      <c r="G3168" s="48"/>
      <c r="H3168" s="48"/>
      <c r="I3168" s="48"/>
      <c r="J3168" s="48"/>
      <c r="K3168" s="48"/>
      <c r="L3168" s="48"/>
      <c r="M3168" s="48"/>
      <c r="N3168" s="48"/>
    </row>
    <row r="3169" spans="3:14">
      <c r="C3169" s="48"/>
      <c r="D3169" s="48"/>
      <c r="E3169" s="48"/>
      <c r="F3169" s="48"/>
      <c r="G3169" s="48"/>
      <c r="H3169" s="48"/>
      <c r="I3169" s="48"/>
      <c r="J3169" s="48"/>
      <c r="K3169" s="48"/>
      <c r="L3169" s="48"/>
      <c r="M3169" s="48"/>
      <c r="N3169" s="48"/>
    </row>
    <row r="3170" spans="3:14">
      <c r="C3170" s="48"/>
      <c r="D3170" s="48"/>
      <c r="E3170" s="48"/>
      <c r="F3170" s="48"/>
      <c r="G3170" s="48"/>
      <c r="H3170" s="48"/>
      <c r="I3170" s="48"/>
      <c r="J3170" s="48"/>
      <c r="K3170" s="48"/>
      <c r="L3170" s="48"/>
      <c r="M3170" s="48"/>
      <c r="N3170" s="48"/>
    </row>
    <row r="3171" spans="3:14">
      <c r="C3171" s="48"/>
      <c r="D3171" s="48"/>
      <c r="E3171" s="48"/>
      <c r="F3171" s="48"/>
      <c r="G3171" s="48"/>
      <c r="H3171" s="48"/>
      <c r="I3171" s="48"/>
      <c r="J3171" s="48"/>
      <c r="K3171" s="48"/>
      <c r="L3171" s="48"/>
      <c r="M3171" s="48"/>
      <c r="N3171" s="48"/>
    </row>
    <row r="3172" spans="3:14">
      <c r="C3172" s="48"/>
      <c r="D3172" s="48"/>
      <c r="E3172" s="48"/>
      <c r="F3172" s="48"/>
      <c r="G3172" s="48"/>
      <c r="H3172" s="48"/>
      <c r="I3172" s="48"/>
      <c r="J3172" s="48"/>
      <c r="K3172" s="48"/>
      <c r="L3172" s="48"/>
      <c r="M3172" s="48"/>
      <c r="N3172" s="48"/>
    </row>
    <row r="3173" spans="3:14">
      <c r="C3173" s="48"/>
      <c r="D3173" s="48"/>
      <c r="E3173" s="48"/>
      <c r="F3173" s="48"/>
      <c r="G3173" s="48"/>
      <c r="H3173" s="48"/>
      <c r="I3173" s="48"/>
      <c r="J3173" s="48"/>
      <c r="K3173" s="48"/>
      <c r="L3173" s="48"/>
      <c r="M3173" s="48"/>
      <c r="N3173" s="48"/>
    </row>
    <row r="3174" spans="3:14">
      <c r="C3174" s="48"/>
      <c r="D3174" s="48"/>
      <c r="E3174" s="48"/>
      <c r="F3174" s="48"/>
      <c r="G3174" s="48"/>
      <c r="H3174" s="48"/>
      <c r="I3174" s="48"/>
      <c r="J3174" s="48"/>
      <c r="K3174" s="48"/>
      <c r="L3174" s="48"/>
      <c r="M3174" s="48"/>
      <c r="N3174" s="48"/>
    </row>
    <row r="3175" spans="3:14">
      <c r="C3175" s="48"/>
      <c r="D3175" s="48"/>
      <c r="E3175" s="48"/>
      <c r="F3175" s="48"/>
      <c r="G3175" s="48"/>
      <c r="H3175" s="48"/>
      <c r="I3175" s="48"/>
      <c r="J3175" s="48"/>
      <c r="K3175" s="48"/>
      <c r="L3175" s="48"/>
      <c r="M3175" s="48"/>
      <c r="N3175" s="48"/>
    </row>
    <row r="3176" spans="3:14">
      <c r="C3176" s="48"/>
      <c r="D3176" s="48"/>
      <c r="E3176" s="48"/>
      <c r="F3176" s="48"/>
      <c r="G3176" s="48"/>
      <c r="H3176" s="48"/>
      <c r="I3176" s="48"/>
      <c r="J3176" s="48"/>
      <c r="K3176" s="48"/>
      <c r="L3176" s="48"/>
      <c r="M3176" s="48"/>
      <c r="N3176" s="48"/>
    </row>
    <row r="3177" spans="3:14">
      <c r="C3177" s="48"/>
      <c r="D3177" s="48"/>
      <c r="E3177" s="48"/>
      <c r="F3177" s="48"/>
      <c r="G3177" s="48"/>
      <c r="H3177" s="48"/>
      <c r="I3177" s="48"/>
      <c r="J3177" s="48"/>
      <c r="K3177" s="48"/>
      <c r="L3177" s="48"/>
      <c r="M3177" s="48"/>
      <c r="N3177" s="48"/>
    </row>
    <row r="3178" spans="3:14">
      <c r="C3178" s="48"/>
      <c r="D3178" s="48"/>
      <c r="E3178" s="48"/>
      <c r="F3178" s="48"/>
      <c r="G3178" s="48"/>
      <c r="H3178" s="48"/>
      <c r="I3178" s="48"/>
      <c r="J3178" s="48"/>
      <c r="K3178" s="48"/>
      <c r="L3178" s="48"/>
      <c r="M3178" s="48"/>
      <c r="N3178" s="48"/>
    </row>
    <row r="3179" spans="3:14">
      <c r="C3179" s="48"/>
      <c r="D3179" s="48"/>
      <c r="E3179" s="48"/>
      <c r="F3179" s="48"/>
      <c r="G3179" s="48"/>
      <c r="H3179" s="48"/>
      <c r="I3179" s="48"/>
      <c r="J3179" s="48"/>
      <c r="K3179" s="48"/>
      <c r="L3179" s="48"/>
      <c r="M3179" s="48"/>
      <c r="N3179" s="48"/>
    </row>
    <row r="3180" spans="3:14">
      <c r="C3180" s="48"/>
      <c r="D3180" s="48"/>
      <c r="E3180" s="48"/>
      <c r="F3180" s="48"/>
      <c r="G3180" s="48"/>
      <c r="H3180" s="48"/>
      <c r="I3180" s="48"/>
      <c r="J3180" s="48"/>
      <c r="K3180" s="48"/>
      <c r="L3180" s="48"/>
      <c r="M3180" s="48"/>
      <c r="N3180" s="48"/>
    </row>
    <row r="3181" spans="3:14">
      <c r="C3181" s="48"/>
      <c r="D3181" s="48"/>
      <c r="E3181" s="48"/>
      <c r="F3181" s="48"/>
      <c r="G3181" s="48"/>
      <c r="H3181" s="48"/>
      <c r="I3181" s="48"/>
      <c r="J3181" s="48"/>
      <c r="K3181" s="48"/>
      <c r="L3181" s="48"/>
      <c r="M3181" s="48"/>
      <c r="N3181" s="48"/>
    </row>
    <row r="3182" spans="3:14">
      <c r="C3182" s="48"/>
      <c r="D3182" s="48"/>
      <c r="E3182" s="48"/>
      <c r="F3182" s="48"/>
      <c r="G3182" s="48"/>
      <c r="H3182" s="48"/>
      <c r="I3182" s="48"/>
      <c r="J3182" s="48"/>
      <c r="K3182" s="48"/>
      <c r="L3182" s="48"/>
      <c r="M3182" s="48"/>
      <c r="N3182" s="48"/>
    </row>
    <row r="3183" spans="3:14">
      <c r="C3183" s="48"/>
      <c r="D3183" s="48"/>
      <c r="E3183" s="48"/>
      <c r="F3183" s="48"/>
      <c r="G3183" s="48"/>
      <c r="H3183" s="48"/>
      <c r="I3183" s="48"/>
      <c r="J3183" s="48"/>
      <c r="K3183" s="48"/>
      <c r="L3183" s="48"/>
      <c r="M3183" s="48"/>
      <c r="N3183" s="48"/>
    </row>
    <row r="3184" spans="3:14">
      <c r="C3184" s="48"/>
      <c r="D3184" s="48"/>
      <c r="E3184" s="48"/>
      <c r="F3184" s="48"/>
      <c r="G3184" s="48"/>
      <c r="H3184" s="48"/>
      <c r="I3184" s="48"/>
      <c r="J3184" s="48"/>
      <c r="K3184" s="48"/>
      <c r="L3184" s="48"/>
      <c r="M3184" s="48"/>
      <c r="N3184" s="48"/>
    </row>
    <row r="3185" spans="3:14">
      <c r="C3185" s="48"/>
      <c r="D3185" s="48"/>
      <c r="E3185" s="48"/>
      <c r="F3185" s="48"/>
      <c r="G3185" s="48"/>
      <c r="H3185" s="48"/>
      <c r="I3185" s="48"/>
      <c r="J3185" s="48"/>
      <c r="K3185" s="48"/>
      <c r="L3185" s="48"/>
      <c r="M3185" s="48"/>
      <c r="N3185" s="48"/>
    </row>
    <row r="3186" spans="3:14">
      <c r="C3186" s="48"/>
      <c r="D3186" s="48"/>
      <c r="E3186" s="48"/>
      <c r="F3186" s="48"/>
      <c r="G3186" s="48"/>
      <c r="H3186" s="48"/>
      <c r="I3186" s="48"/>
      <c r="J3186" s="48"/>
      <c r="K3186" s="48"/>
      <c r="L3186" s="48"/>
      <c r="M3186" s="48"/>
      <c r="N3186" s="48"/>
    </row>
    <row r="3187" spans="3:14">
      <c r="C3187" s="48"/>
      <c r="D3187" s="48"/>
      <c r="E3187" s="48"/>
      <c r="F3187" s="48"/>
      <c r="G3187" s="48"/>
      <c r="H3187" s="48"/>
      <c r="I3187" s="48"/>
      <c r="J3187" s="48"/>
      <c r="K3187" s="48"/>
      <c r="L3187" s="48"/>
      <c r="M3187" s="48"/>
      <c r="N3187" s="48"/>
    </row>
    <row r="3188" spans="3:14">
      <c r="C3188" s="48"/>
      <c r="D3188" s="48"/>
      <c r="E3188" s="48"/>
      <c r="F3188" s="48"/>
      <c r="G3188" s="48"/>
      <c r="H3188" s="48"/>
      <c r="I3188" s="48"/>
      <c r="J3188" s="48"/>
      <c r="K3188" s="48"/>
      <c r="L3188" s="48"/>
      <c r="M3188" s="48"/>
      <c r="N3188" s="48"/>
    </row>
    <row r="3189" spans="3:14">
      <c r="C3189" s="48"/>
      <c r="D3189" s="48"/>
      <c r="E3189" s="48"/>
      <c r="F3189" s="48"/>
      <c r="G3189" s="48"/>
      <c r="H3189" s="48"/>
      <c r="I3189" s="48"/>
      <c r="J3189" s="48"/>
      <c r="K3189" s="48"/>
      <c r="L3189" s="48"/>
      <c r="M3189" s="48"/>
      <c r="N3189" s="48"/>
    </row>
    <row r="3190" spans="3:14">
      <c r="C3190" s="48"/>
      <c r="D3190" s="48"/>
      <c r="E3190" s="48"/>
      <c r="F3190" s="48"/>
      <c r="G3190" s="48"/>
      <c r="H3190" s="48"/>
      <c r="I3190" s="48"/>
      <c r="J3190" s="48"/>
      <c r="K3190" s="48"/>
      <c r="L3190" s="48"/>
      <c r="M3190" s="48"/>
      <c r="N3190" s="48"/>
    </row>
    <row r="3191" spans="3:14">
      <c r="C3191" s="48"/>
      <c r="D3191" s="48"/>
      <c r="E3191" s="48"/>
      <c r="F3191" s="48"/>
      <c r="G3191" s="48"/>
      <c r="H3191" s="48"/>
      <c r="I3191" s="48"/>
      <c r="J3191" s="48"/>
      <c r="K3191" s="48"/>
      <c r="L3191" s="48"/>
      <c r="M3191" s="48"/>
      <c r="N3191" s="48"/>
    </row>
    <row r="3192" spans="3:14">
      <c r="C3192" s="48"/>
      <c r="D3192" s="48"/>
      <c r="E3192" s="48"/>
      <c r="F3192" s="48"/>
      <c r="G3192" s="48"/>
      <c r="H3192" s="48"/>
      <c r="I3192" s="48"/>
      <c r="J3192" s="48"/>
      <c r="K3192" s="48"/>
      <c r="L3192" s="48"/>
      <c r="M3192" s="48"/>
      <c r="N3192" s="48"/>
    </row>
    <row r="3193" spans="3:14">
      <c r="C3193" s="48"/>
      <c r="D3193" s="48"/>
      <c r="E3193" s="48"/>
      <c r="F3193" s="48"/>
      <c r="G3193" s="48"/>
      <c r="H3193" s="48"/>
      <c r="I3193" s="48"/>
      <c r="J3193" s="48"/>
      <c r="K3193" s="48"/>
      <c r="L3193" s="48"/>
      <c r="M3193" s="48"/>
      <c r="N3193" s="48"/>
    </row>
    <row r="3194" spans="3:14">
      <c r="C3194" s="48"/>
      <c r="D3194" s="48"/>
      <c r="E3194" s="48"/>
      <c r="F3194" s="48"/>
      <c r="G3194" s="48"/>
      <c r="H3194" s="48"/>
      <c r="I3194" s="48"/>
      <c r="J3194" s="48"/>
      <c r="K3194" s="48"/>
      <c r="L3194" s="48"/>
      <c r="M3194" s="48"/>
      <c r="N3194" s="48"/>
    </row>
    <row r="3195" spans="3:14">
      <c r="C3195" s="48"/>
      <c r="D3195" s="48"/>
      <c r="E3195" s="48"/>
      <c r="F3195" s="48"/>
      <c r="G3195" s="48"/>
      <c r="H3195" s="48"/>
      <c r="I3195" s="48"/>
      <c r="J3195" s="48"/>
      <c r="K3195" s="48"/>
      <c r="L3195" s="48"/>
      <c r="M3195" s="48"/>
      <c r="N3195" s="48"/>
    </row>
    <row r="3196" spans="3:14">
      <c r="C3196" s="48"/>
      <c r="D3196" s="48"/>
      <c r="E3196" s="48"/>
      <c r="F3196" s="48"/>
      <c r="G3196" s="48"/>
      <c r="H3196" s="48"/>
      <c r="I3196" s="48"/>
      <c r="J3196" s="48"/>
      <c r="K3196" s="48"/>
      <c r="L3196" s="48"/>
      <c r="M3196" s="48"/>
      <c r="N3196" s="48"/>
    </row>
    <row r="3197" spans="3:14">
      <c r="C3197" s="48"/>
      <c r="D3197" s="48"/>
      <c r="E3197" s="48"/>
      <c r="F3197" s="48"/>
      <c r="G3197" s="48"/>
      <c r="H3197" s="48"/>
      <c r="I3197" s="48"/>
      <c r="J3197" s="48"/>
      <c r="K3197" s="48"/>
      <c r="L3197" s="48"/>
      <c r="M3197" s="48"/>
      <c r="N3197" s="48"/>
    </row>
    <row r="3198" spans="3:14">
      <c r="C3198" s="48"/>
      <c r="D3198" s="48"/>
      <c r="E3198" s="48"/>
      <c r="F3198" s="48"/>
      <c r="G3198" s="48"/>
      <c r="H3198" s="48"/>
      <c r="I3198" s="48"/>
      <c r="J3198" s="48"/>
      <c r="K3198" s="48"/>
      <c r="L3198" s="48"/>
      <c r="M3198" s="48"/>
      <c r="N3198" s="48"/>
    </row>
    <row r="3199" spans="3:14">
      <c r="C3199" s="48"/>
      <c r="D3199" s="48"/>
      <c r="E3199" s="48"/>
      <c r="F3199" s="48"/>
      <c r="G3199" s="48"/>
      <c r="H3199" s="48"/>
      <c r="I3199" s="48"/>
      <c r="J3199" s="48"/>
      <c r="K3199" s="48"/>
      <c r="L3199" s="48"/>
      <c r="M3199" s="48"/>
      <c r="N3199" s="48"/>
    </row>
    <row r="3200" spans="3:14">
      <c r="C3200" s="48"/>
      <c r="D3200" s="48"/>
      <c r="E3200" s="48"/>
      <c r="F3200" s="48"/>
      <c r="G3200" s="48"/>
      <c r="H3200" s="48"/>
      <c r="I3200" s="48"/>
      <c r="J3200" s="48"/>
      <c r="K3200" s="48"/>
      <c r="L3200" s="48"/>
      <c r="M3200" s="48"/>
      <c r="N3200" s="48"/>
    </row>
    <row r="3201" spans="3:14">
      <c r="C3201" s="48"/>
      <c r="D3201" s="48"/>
      <c r="E3201" s="48"/>
      <c r="F3201" s="48"/>
      <c r="G3201" s="48"/>
      <c r="H3201" s="48"/>
      <c r="I3201" s="48"/>
      <c r="J3201" s="48"/>
      <c r="K3201" s="48"/>
      <c r="L3201" s="48"/>
      <c r="M3201" s="48"/>
      <c r="N3201" s="48"/>
    </row>
    <row r="3202" spans="3:14">
      <c r="C3202" s="48"/>
      <c r="D3202" s="48"/>
      <c r="E3202" s="48"/>
      <c r="F3202" s="48"/>
      <c r="G3202" s="48"/>
      <c r="H3202" s="48"/>
      <c r="I3202" s="48"/>
      <c r="J3202" s="48"/>
      <c r="K3202" s="48"/>
      <c r="L3202" s="48"/>
      <c r="M3202" s="48"/>
      <c r="N3202" s="48"/>
    </row>
    <row r="3203" spans="3:14">
      <c r="C3203" s="48"/>
      <c r="D3203" s="48"/>
      <c r="E3203" s="48"/>
      <c r="F3203" s="48"/>
      <c r="G3203" s="48"/>
      <c r="H3203" s="48"/>
      <c r="I3203" s="48"/>
      <c r="J3203" s="48"/>
      <c r="K3203" s="48"/>
      <c r="L3203" s="48"/>
      <c r="M3203" s="48"/>
      <c r="N3203" s="48"/>
    </row>
    <row r="3204" spans="3:14">
      <c r="C3204" s="48"/>
      <c r="D3204" s="48"/>
      <c r="E3204" s="48"/>
      <c r="F3204" s="48"/>
      <c r="G3204" s="48"/>
      <c r="H3204" s="48"/>
      <c r="I3204" s="48"/>
      <c r="J3204" s="48"/>
      <c r="K3204" s="48"/>
      <c r="L3204" s="48"/>
      <c r="M3204" s="48"/>
      <c r="N3204" s="48"/>
    </row>
    <row r="3205" spans="3:14">
      <c r="C3205" s="48"/>
      <c r="D3205" s="48"/>
      <c r="E3205" s="48"/>
      <c r="F3205" s="48"/>
      <c r="G3205" s="48"/>
      <c r="H3205" s="48"/>
      <c r="I3205" s="48"/>
      <c r="J3205" s="48"/>
      <c r="K3205" s="48"/>
      <c r="L3205" s="48"/>
      <c r="M3205" s="48"/>
      <c r="N3205" s="48"/>
    </row>
    <row r="3206" spans="3:14">
      <c r="C3206" s="48"/>
      <c r="D3206" s="48"/>
      <c r="E3206" s="48"/>
      <c r="F3206" s="48"/>
      <c r="G3206" s="48"/>
      <c r="H3206" s="48"/>
      <c r="I3206" s="48"/>
      <c r="J3206" s="48"/>
      <c r="K3206" s="48"/>
      <c r="L3206" s="48"/>
      <c r="M3206" s="48"/>
      <c r="N3206" s="48"/>
    </row>
    <row r="3207" spans="3:14">
      <c r="C3207" s="48"/>
      <c r="D3207" s="48"/>
      <c r="E3207" s="48"/>
      <c r="F3207" s="48"/>
      <c r="G3207" s="48"/>
      <c r="H3207" s="48"/>
      <c r="I3207" s="48"/>
      <c r="J3207" s="48"/>
      <c r="K3207" s="48"/>
      <c r="L3207" s="48"/>
      <c r="M3207" s="48"/>
      <c r="N3207" s="48"/>
    </row>
    <row r="3208" spans="3:14">
      <c r="C3208" s="48"/>
      <c r="D3208" s="48"/>
      <c r="E3208" s="48"/>
      <c r="F3208" s="48"/>
      <c r="G3208" s="48"/>
      <c r="H3208" s="48"/>
      <c r="I3208" s="48"/>
      <c r="J3208" s="48"/>
      <c r="K3208" s="48"/>
      <c r="L3208" s="48"/>
      <c r="M3208" s="48"/>
      <c r="N3208" s="48"/>
    </row>
    <row r="3209" spans="3:14">
      <c r="C3209" s="48"/>
      <c r="D3209" s="48"/>
      <c r="E3209" s="48"/>
      <c r="F3209" s="48"/>
      <c r="G3209" s="48"/>
      <c r="H3209" s="48"/>
      <c r="I3209" s="48"/>
      <c r="J3209" s="48"/>
      <c r="K3209" s="48"/>
      <c r="L3209" s="48"/>
      <c r="M3209" s="48"/>
      <c r="N3209" s="48"/>
    </row>
    <row r="3210" spans="3:14">
      <c r="C3210" s="48"/>
      <c r="D3210" s="48"/>
      <c r="E3210" s="48"/>
      <c r="F3210" s="48"/>
      <c r="G3210" s="48"/>
      <c r="H3210" s="48"/>
      <c r="I3210" s="48"/>
      <c r="J3210" s="48"/>
      <c r="K3210" s="48"/>
      <c r="L3210" s="48"/>
      <c r="M3210" s="48"/>
      <c r="N3210" s="48"/>
    </row>
    <row r="3211" spans="3:14">
      <c r="C3211" s="48"/>
      <c r="D3211" s="48"/>
      <c r="E3211" s="48"/>
      <c r="F3211" s="48"/>
      <c r="G3211" s="48"/>
      <c r="H3211" s="48"/>
      <c r="I3211" s="48"/>
      <c r="J3211" s="48"/>
      <c r="K3211" s="48"/>
      <c r="L3211" s="48"/>
      <c r="M3211" s="48"/>
      <c r="N3211" s="48"/>
    </row>
    <row r="3212" spans="3:14">
      <c r="C3212" s="48"/>
      <c r="D3212" s="48"/>
      <c r="E3212" s="48"/>
      <c r="F3212" s="48"/>
      <c r="G3212" s="48"/>
      <c r="H3212" s="48"/>
      <c r="I3212" s="48"/>
      <c r="J3212" s="48"/>
      <c r="K3212" s="48"/>
      <c r="L3212" s="48"/>
      <c r="M3212" s="48"/>
      <c r="N3212" s="48"/>
    </row>
    <row r="3213" spans="3:14">
      <c r="C3213" s="48"/>
      <c r="D3213" s="48"/>
      <c r="E3213" s="48"/>
      <c r="F3213" s="48"/>
      <c r="G3213" s="48"/>
      <c r="H3213" s="48"/>
      <c r="I3213" s="48"/>
      <c r="J3213" s="48"/>
      <c r="K3213" s="48"/>
      <c r="L3213" s="48"/>
      <c r="M3213" s="48"/>
      <c r="N3213" s="48"/>
    </row>
    <row r="3214" spans="3:14">
      <c r="C3214" s="48"/>
      <c r="D3214" s="48"/>
      <c r="E3214" s="48"/>
      <c r="F3214" s="48"/>
      <c r="G3214" s="48"/>
      <c r="H3214" s="48"/>
      <c r="I3214" s="48"/>
      <c r="J3214" s="48"/>
      <c r="K3214" s="48"/>
      <c r="L3214" s="48"/>
      <c r="M3214" s="48"/>
      <c r="N3214" s="48"/>
    </row>
    <row r="3215" spans="3:14">
      <c r="C3215" s="48"/>
      <c r="D3215" s="48"/>
      <c r="E3215" s="48"/>
      <c r="F3215" s="48"/>
      <c r="G3215" s="48"/>
      <c r="H3215" s="48"/>
      <c r="I3215" s="48"/>
      <c r="J3215" s="48"/>
      <c r="K3215" s="48"/>
      <c r="L3215" s="48"/>
      <c r="M3215" s="48"/>
      <c r="N3215" s="48"/>
    </row>
    <row r="3216" spans="3:14">
      <c r="C3216" s="48"/>
      <c r="D3216" s="48"/>
      <c r="E3216" s="48"/>
      <c r="F3216" s="48"/>
      <c r="G3216" s="48"/>
      <c r="H3216" s="48"/>
      <c r="I3216" s="48"/>
      <c r="J3216" s="48"/>
      <c r="K3216" s="48"/>
      <c r="L3216" s="48"/>
      <c r="M3216" s="48"/>
      <c r="N3216" s="48"/>
    </row>
    <row r="3217" spans="3:14">
      <c r="C3217" s="48"/>
      <c r="D3217" s="48"/>
      <c r="E3217" s="48"/>
      <c r="F3217" s="48"/>
      <c r="G3217" s="48"/>
      <c r="H3217" s="48"/>
      <c r="I3217" s="48"/>
      <c r="J3217" s="48"/>
      <c r="K3217" s="48"/>
      <c r="L3217" s="48"/>
      <c r="M3217" s="48"/>
      <c r="N3217" s="48"/>
    </row>
    <row r="3218" spans="3:14">
      <c r="C3218" s="48"/>
      <c r="D3218" s="48"/>
      <c r="E3218" s="48"/>
      <c r="F3218" s="48"/>
      <c r="G3218" s="48"/>
      <c r="H3218" s="48"/>
      <c r="I3218" s="48"/>
      <c r="J3218" s="48"/>
      <c r="K3218" s="48"/>
      <c r="L3218" s="48"/>
      <c r="M3218" s="48"/>
      <c r="N3218" s="48"/>
    </row>
    <row r="3219" spans="3:14">
      <c r="C3219" s="48"/>
      <c r="D3219" s="48"/>
      <c r="E3219" s="48"/>
      <c r="F3219" s="48"/>
      <c r="G3219" s="48"/>
      <c r="H3219" s="48"/>
      <c r="I3219" s="48"/>
      <c r="J3219" s="48"/>
      <c r="K3219" s="48"/>
      <c r="L3219" s="48"/>
      <c r="M3219" s="48"/>
      <c r="N3219" s="48"/>
    </row>
    <row r="3220" spans="3:14">
      <c r="C3220" s="48"/>
      <c r="D3220" s="48"/>
      <c r="E3220" s="48"/>
      <c r="F3220" s="48"/>
      <c r="G3220" s="48"/>
      <c r="H3220" s="48"/>
      <c r="I3220" s="48"/>
      <c r="J3220" s="48"/>
      <c r="K3220" s="48"/>
      <c r="L3220" s="48"/>
      <c r="M3220" s="48"/>
      <c r="N3220" s="48"/>
    </row>
    <row r="3221" spans="3:14">
      <c r="C3221" s="48"/>
      <c r="D3221" s="48"/>
      <c r="E3221" s="48"/>
      <c r="F3221" s="48"/>
      <c r="G3221" s="48"/>
      <c r="H3221" s="48"/>
      <c r="I3221" s="48"/>
      <c r="J3221" s="48"/>
      <c r="K3221" s="48"/>
      <c r="L3221" s="48"/>
      <c r="M3221" s="48"/>
      <c r="N3221" s="48"/>
    </row>
    <row r="3222" spans="3:14">
      <c r="C3222" s="48"/>
      <c r="D3222" s="48"/>
      <c r="E3222" s="48"/>
      <c r="F3222" s="48"/>
      <c r="G3222" s="48"/>
      <c r="H3222" s="48"/>
      <c r="I3222" s="48"/>
      <c r="J3222" s="48"/>
      <c r="K3222" s="48"/>
      <c r="L3222" s="48"/>
      <c r="M3222" s="48"/>
      <c r="N3222" s="48"/>
    </row>
    <row r="3223" spans="3:14">
      <c r="C3223" s="48"/>
      <c r="D3223" s="48"/>
      <c r="E3223" s="48"/>
      <c r="F3223" s="48"/>
      <c r="G3223" s="48"/>
      <c r="H3223" s="48"/>
      <c r="I3223" s="48"/>
      <c r="J3223" s="48"/>
      <c r="K3223" s="48"/>
      <c r="L3223" s="48"/>
      <c r="M3223" s="48"/>
      <c r="N3223" s="48"/>
    </row>
    <row r="3224" spans="3:14">
      <c r="C3224" s="48"/>
      <c r="D3224" s="48"/>
      <c r="E3224" s="48"/>
      <c r="F3224" s="48"/>
      <c r="G3224" s="48"/>
      <c r="H3224" s="48"/>
      <c r="I3224" s="48"/>
      <c r="J3224" s="48"/>
      <c r="K3224" s="48"/>
      <c r="L3224" s="48"/>
      <c r="M3224" s="48"/>
      <c r="N3224" s="48"/>
    </row>
    <row r="3225" spans="3:14">
      <c r="C3225" s="48"/>
      <c r="D3225" s="48"/>
      <c r="E3225" s="48"/>
      <c r="F3225" s="48"/>
      <c r="G3225" s="48"/>
      <c r="H3225" s="48"/>
      <c r="I3225" s="48"/>
      <c r="J3225" s="48"/>
      <c r="K3225" s="48"/>
      <c r="L3225" s="48"/>
      <c r="M3225" s="48"/>
      <c r="N3225" s="48"/>
    </row>
    <row r="3226" spans="3:14">
      <c r="C3226" s="48"/>
      <c r="D3226" s="48"/>
      <c r="E3226" s="48"/>
      <c r="F3226" s="48"/>
      <c r="G3226" s="48"/>
      <c r="H3226" s="48"/>
      <c r="I3226" s="48"/>
      <c r="J3226" s="48"/>
      <c r="K3226" s="48"/>
      <c r="L3226" s="48"/>
      <c r="M3226" s="48"/>
      <c r="N3226" s="48"/>
    </row>
    <row r="3227" spans="3:14">
      <c r="C3227" s="48"/>
      <c r="D3227" s="48"/>
      <c r="E3227" s="48"/>
      <c r="F3227" s="48"/>
      <c r="G3227" s="48"/>
      <c r="H3227" s="48"/>
      <c r="I3227" s="48"/>
      <c r="J3227" s="48"/>
      <c r="K3227" s="48"/>
      <c r="L3227" s="48"/>
      <c r="M3227" s="48"/>
      <c r="N3227" s="48"/>
    </row>
    <row r="3228" spans="3:14">
      <c r="C3228" s="48"/>
      <c r="D3228" s="48"/>
      <c r="E3228" s="48"/>
      <c r="F3228" s="48"/>
      <c r="G3228" s="48"/>
      <c r="H3228" s="48"/>
      <c r="I3228" s="48"/>
      <c r="J3228" s="48"/>
      <c r="K3228" s="48"/>
      <c r="L3228" s="48"/>
      <c r="M3228" s="48"/>
      <c r="N3228" s="48"/>
    </row>
    <row r="3229" spans="3:14">
      <c r="C3229" s="48"/>
      <c r="D3229" s="48"/>
      <c r="E3229" s="48"/>
      <c r="F3229" s="48"/>
      <c r="G3229" s="48"/>
      <c r="H3229" s="48"/>
      <c r="I3229" s="48"/>
      <c r="J3229" s="48"/>
      <c r="K3229" s="48"/>
      <c r="L3229" s="48"/>
      <c r="M3229" s="48"/>
      <c r="N3229" s="48"/>
    </row>
    <row r="3230" spans="3:14">
      <c r="C3230" s="48"/>
      <c r="D3230" s="48"/>
      <c r="E3230" s="48"/>
      <c r="F3230" s="48"/>
      <c r="G3230" s="48"/>
      <c r="H3230" s="48"/>
      <c r="I3230" s="48"/>
      <c r="J3230" s="48"/>
      <c r="K3230" s="48"/>
      <c r="L3230" s="48"/>
      <c r="M3230" s="48"/>
      <c r="N3230" s="48"/>
    </row>
    <row r="3231" spans="3:14">
      <c r="C3231" s="48"/>
      <c r="D3231" s="48"/>
      <c r="E3231" s="48"/>
      <c r="F3231" s="48"/>
      <c r="G3231" s="48"/>
      <c r="H3231" s="48"/>
      <c r="I3231" s="48"/>
      <c r="J3231" s="48"/>
      <c r="K3231" s="48"/>
      <c r="L3231" s="48"/>
      <c r="M3231" s="48"/>
      <c r="N3231" s="48"/>
    </row>
    <row r="3232" spans="3:14">
      <c r="C3232" s="48"/>
      <c r="D3232" s="48"/>
      <c r="E3232" s="48"/>
      <c r="F3232" s="48"/>
      <c r="G3232" s="48"/>
      <c r="H3232" s="48"/>
      <c r="I3232" s="48"/>
      <c r="J3232" s="48"/>
      <c r="K3232" s="48"/>
      <c r="L3232" s="48"/>
      <c r="M3232" s="48"/>
      <c r="N3232" s="48"/>
    </row>
    <row r="3233" spans="3:14">
      <c r="C3233" s="48"/>
      <c r="D3233" s="48"/>
      <c r="E3233" s="48"/>
      <c r="F3233" s="48"/>
      <c r="G3233" s="48"/>
      <c r="H3233" s="48"/>
      <c r="I3233" s="48"/>
      <c r="J3233" s="48"/>
      <c r="K3233" s="48"/>
      <c r="L3233" s="48"/>
      <c r="M3233" s="48"/>
      <c r="N3233" s="48"/>
    </row>
    <row r="3234" spans="3:14">
      <c r="C3234" s="48"/>
      <c r="D3234" s="48"/>
      <c r="E3234" s="48"/>
      <c r="F3234" s="48"/>
      <c r="G3234" s="48"/>
      <c r="H3234" s="48"/>
      <c r="I3234" s="48"/>
      <c r="J3234" s="48"/>
      <c r="K3234" s="48"/>
      <c r="L3234" s="48"/>
      <c r="M3234" s="48"/>
      <c r="N3234" s="48"/>
    </row>
    <row r="3235" spans="3:14">
      <c r="C3235" s="48"/>
      <c r="D3235" s="48"/>
      <c r="E3235" s="48"/>
      <c r="F3235" s="48"/>
      <c r="G3235" s="48"/>
      <c r="H3235" s="48"/>
      <c r="I3235" s="48"/>
      <c r="J3235" s="48"/>
      <c r="K3235" s="48"/>
      <c r="L3235" s="48"/>
      <c r="M3235" s="48"/>
      <c r="N3235" s="48"/>
    </row>
    <row r="3236" spans="3:14">
      <c r="C3236" s="48"/>
      <c r="D3236" s="48"/>
      <c r="E3236" s="48"/>
      <c r="F3236" s="48"/>
      <c r="G3236" s="48"/>
      <c r="H3236" s="48"/>
      <c r="I3236" s="48"/>
      <c r="J3236" s="48"/>
      <c r="K3236" s="48"/>
      <c r="L3236" s="48"/>
      <c r="M3236" s="48"/>
      <c r="N3236" s="48"/>
    </row>
    <row r="3237" spans="3:14">
      <c r="C3237" s="48"/>
      <c r="D3237" s="48"/>
      <c r="E3237" s="48"/>
      <c r="F3237" s="48"/>
      <c r="G3237" s="48"/>
      <c r="H3237" s="48"/>
      <c r="I3237" s="48"/>
      <c r="J3237" s="48"/>
      <c r="K3237" s="48"/>
      <c r="L3237" s="48"/>
      <c r="M3237" s="48"/>
      <c r="N3237" s="48"/>
    </row>
    <row r="3238" spans="3:14">
      <c r="C3238" s="48"/>
      <c r="D3238" s="48"/>
      <c r="E3238" s="48"/>
      <c r="F3238" s="48"/>
      <c r="G3238" s="48"/>
      <c r="H3238" s="48"/>
      <c r="I3238" s="48"/>
      <c r="J3238" s="48"/>
      <c r="K3238" s="48"/>
      <c r="L3238" s="48"/>
      <c r="M3238" s="48"/>
      <c r="N3238" s="48"/>
    </row>
    <row r="3239" spans="3:14">
      <c r="C3239" s="48"/>
      <c r="D3239" s="48"/>
      <c r="E3239" s="48"/>
      <c r="F3239" s="48"/>
      <c r="G3239" s="48"/>
      <c r="H3239" s="48"/>
      <c r="I3239" s="48"/>
      <c r="J3239" s="48"/>
      <c r="K3239" s="48"/>
      <c r="L3239" s="48"/>
      <c r="M3239" s="48"/>
      <c r="N3239" s="48"/>
    </row>
    <row r="3240" spans="3:14">
      <c r="C3240" s="48"/>
      <c r="D3240" s="48"/>
      <c r="E3240" s="48"/>
      <c r="F3240" s="48"/>
      <c r="G3240" s="48"/>
      <c r="H3240" s="48"/>
      <c r="I3240" s="48"/>
      <c r="J3240" s="48"/>
      <c r="K3240" s="48"/>
      <c r="L3240" s="48"/>
      <c r="M3240" s="48"/>
      <c r="N3240" s="48"/>
    </row>
    <row r="3241" spans="3:14">
      <c r="C3241" s="48"/>
      <c r="D3241" s="48"/>
      <c r="E3241" s="48"/>
      <c r="F3241" s="48"/>
      <c r="G3241" s="48"/>
      <c r="H3241" s="48"/>
      <c r="I3241" s="48"/>
      <c r="J3241" s="48"/>
      <c r="K3241" s="48"/>
      <c r="L3241" s="48"/>
      <c r="M3241" s="48"/>
      <c r="N3241" s="48"/>
    </row>
    <row r="3242" spans="3:14">
      <c r="C3242" s="48"/>
      <c r="D3242" s="48"/>
      <c r="E3242" s="48"/>
      <c r="F3242" s="48"/>
      <c r="G3242" s="48"/>
      <c r="H3242" s="48"/>
      <c r="I3242" s="48"/>
      <c r="J3242" s="48"/>
      <c r="K3242" s="48"/>
      <c r="L3242" s="48"/>
      <c r="M3242" s="48"/>
      <c r="N3242" s="48"/>
    </row>
    <row r="3243" spans="3:14">
      <c r="C3243" s="48"/>
      <c r="D3243" s="48"/>
      <c r="E3243" s="48"/>
      <c r="F3243" s="48"/>
      <c r="G3243" s="48"/>
      <c r="H3243" s="48"/>
      <c r="I3243" s="48"/>
      <c r="J3243" s="48"/>
      <c r="K3243" s="48"/>
      <c r="L3243" s="48"/>
      <c r="M3243" s="48"/>
      <c r="N3243" s="48"/>
    </row>
    <row r="3244" spans="3:14">
      <c r="C3244" s="48"/>
      <c r="D3244" s="48"/>
      <c r="E3244" s="48"/>
      <c r="F3244" s="48"/>
      <c r="G3244" s="48"/>
      <c r="H3244" s="48"/>
      <c r="I3244" s="48"/>
      <c r="J3244" s="48"/>
      <c r="K3244" s="48"/>
      <c r="L3244" s="48"/>
      <c r="M3244" s="48"/>
      <c r="N3244" s="48"/>
    </row>
    <row r="3245" spans="3:14">
      <c r="C3245" s="48"/>
      <c r="D3245" s="48"/>
      <c r="E3245" s="48"/>
      <c r="F3245" s="48"/>
      <c r="G3245" s="48"/>
      <c r="H3245" s="48"/>
      <c r="I3245" s="48"/>
      <c r="J3245" s="48"/>
      <c r="K3245" s="48"/>
      <c r="L3245" s="48"/>
      <c r="M3245" s="48"/>
      <c r="N3245" s="48"/>
    </row>
    <row r="3246" spans="3:14">
      <c r="C3246" s="48"/>
      <c r="D3246" s="48"/>
      <c r="E3246" s="48"/>
      <c r="F3246" s="48"/>
      <c r="G3246" s="48"/>
      <c r="H3246" s="48"/>
      <c r="I3246" s="48"/>
      <c r="J3246" s="48"/>
      <c r="K3246" s="48"/>
      <c r="L3246" s="48"/>
      <c r="M3246" s="48"/>
      <c r="N3246" s="48"/>
    </row>
    <row r="3247" spans="3:14">
      <c r="C3247" s="48"/>
      <c r="D3247" s="48"/>
      <c r="E3247" s="48"/>
      <c r="F3247" s="48"/>
      <c r="G3247" s="48"/>
      <c r="H3247" s="48"/>
      <c r="I3247" s="48"/>
      <c r="J3247" s="48"/>
      <c r="K3247" s="48"/>
      <c r="L3247" s="48"/>
      <c r="M3247" s="48"/>
      <c r="N3247" s="48"/>
    </row>
    <row r="3248" spans="3:14">
      <c r="C3248" s="48"/>
      <c r="D3248" s="48"/>
      <c r="E3248" s="48"/>
      <c r="F3248" s="48"/>
      <c r="G3248" s="48"/>
      <c r="H3248" s="48"/>
      <c r="I3248" s="48"/>
      <c r="J3248" s="48"/>
      <c r="K3248" s="48"/>
      <c r="L3248" s="48"/>
      <c r="M3248" s="48"/>
      <c r="N3248" s="48"/>
    </row>
    <row r="3249" spans="3:14">
      <c r="C3249" s="48"/>
      <c r="D3249" s="48"/>
      <c r="E3249" s="48"/>
      <c r="F3249" s="48"/>
      <c r="G3249" s="48"/>
      <c r="H3249" s="48"/>
      <c r="I3249" s="48"/>
      <c r="J3249" s="48"/>
      <c r="K3249" s="48"/>
      <c r="L3249" s="48"/>
      <c r="M3249" s="48"/>
      <c r="N3249" s="48"/>
    </row>
    <row r="3250" spans="3:14">
      <c r="C3250" s="48"/>
      <c r="D3250" s="48"/>
      <c r="E3250" s="48"/>
      <c r="F3250" s="48"/>
      <c r="G3250" s="48"/>
      <c r="H3250" s="48"/>
      <c r="I3250" s="48"/>
      <c r="J3250" s="48"/>
      <c r="K3250" s="48"/>
      <c r="L3250" s="48"/>
      <c r="M3250" s="48"/>
      <c r="N3250" s="48"/>
    </row>
    <row r="3251" spans="3:14">
      <c r="C3251" s="48"/>
      <c r="D3251" s="48"/>
      <c r="E3251" s="48"/>
      <c r="F3251" s="48"/>
      <c r="G3251" s="48"/>
      <c r="H3251" s="48"/>
      <c r="I3251" s="48"/>
      <c r="J3251" s="48"/>
      <c r="K3251" s="48"/>
      <c r="L3251" s="48"/>
      <c r="M3251" s="48"/>
      <c r="N3251" s="48"/>
    </row>
    <row r="3252" spans="3:14">
      <c r="C3252" s="48"/>
      <c r="D3252" s="48"/>
      <c r="E3252" s="48"/>
      <c r="F3252" s="48"/>
      <c r="G3252" s="48"/>
      <c r="H3252" s="48"/>
      <c r="I3252" s="48"/>
      <c r="J3252" s="48"/>
      <c r="K3252" s="48"/>
      <c r="L3252" s="48"/>
      <c r="M3252" s="48"/>
      <c r="N3252" s="48"/>
    </row>
    <row r="3253" spans="3:14">
      <c r="C3253" s="48"/>
      <c r="D3253" s="48"/>
      <c r="E3253" s="48"/>
      <c r="F3253" s="48"/>
      <c r="G3253" s="48"/>
      <c r="H3253" s="48"/>
      <c r="I3253" s="48"/>
      <c r="J3253" s="48"/>
      <c r="K3253" s="48"/>
      <c r="L3253" s="48"/>
      <c r="M3253" s="48"/>
      <c r="N3253" s="48"/>
    </row>
    <row r="3254" spans="3:14">
      <c r="C3254" s="48"/>
      <c r="D3254" s="48"/>
      <c r="E3254" s="48"/>
      <c r="F3254" s="48"/>
      <c r="G3254" s="48"/>
      <c r="H3254" s="48"/>
      <c r="I3254" s="48"/>
      <c r="J3254" s="48"/>
      <c r="K3254" s="48"/>
      <c r="L3254" s="48"/>
      <c r="M3254" s="48"/>
      <c r="N3254" s="48"/>
    </row>
    <row r="3255" spans="3:14">
      <c r="C3255" s="48"/>
      <c r="D3255" s="48"/>
      <c r="E3255" s="48"/>
      <c r="F3255" s="48"/>
      <c r="G3255" s="48"/>
      <c r="H3255" s="48"/>
      <c r="I3255" s="48"/>
      <c r="J3255" s="48"/>
      <c r="K3255" s="48"/>
      <c r="L3255" s="48"/>
      <c r="M3255" s="48"/>
      <c r="N3255" s="48"/>
    </row>
    <row r="3256" spans="3:14">
      <c r="C3256" s="48"/>
      <c r="D3256" s="48"/>
      <c r="E3256" s="48"/>
      <c r="F3256" s="48"/>
      <c r="G3256" s="48"/>
      <c r="H3256" s="48"/>
      <c r="I3256" s="48"/>
      <c r="J3256" s="48"/>
      <c r="K3256" s="48"/>
      <c r="L3256" s="48"/>
      <c r="M3256" s="48"/>
      <c r="N3256" s="48"/>
    </row>
    <row r="3257" spans="3:14">
      <c r="C3257" s="48"/>
      <c r="D3257" s="48"/>
      <c r="E3257" s="48"/>
      <c r="F3257" s="48"/>
      <c r="G3257" s="48"/>
      <c r="H3257" s="48"/>
      <c r="I3257" s="48"/>
      <c r="J3257" s="48"/>
      <c r="K3257" s="48"/>
      <c r="L3257" s="48"/>
      <c r="M3257" s="48"/>
      <c r="N3257" s="48"/>
    </row>
    <row r="3258" spans="3:14">
      <c r="C3258" s="48"/>
      <c r="D3258" s="48"/>
      <c r="E3258" s="48"/>
      <c r="F3258" s="48"/>
      <c r="G3258" s="48"/>
      <c r="H3258" s="48"/>
      <c r="I3258" s="48"/>
      <c r="J3258" s="48"/>
      <c r="K3258" s="48"/>
      <c r="L3258" s="48"/>
      <c r="M3258" s="48"/>
      <c r="N3258" s="48"/>
    </row>
    <row r="3259" spans="3:14">
      <c r="C3259" s="48"/>
      <c r="D3259" s="48"/>
      <c r="E3259" s="48"/>
      <c r="F3259" s="48"/>
      <c r="G3259" s="48"/>
      <c r="H3259" s="48"/>
      <c r="I3259" s="48"/>
      <c r="J3259" s="48"/>
      <c r="K3259" s="48"/>
      <c r="L3259" s="48"/>
      <c r="M3259" s="48"/>
      <c r="N3259" s="48"/>
    </row>
    <row r="3260" spans="3:14">
      <c r="C3260" s="48"/>
      <c r="D3260" s="48"/>
      <c r="E3260" s="48"/>
      <c r="F3260" s="48"/>
      <c r="G3260" s="48"/>
      <c r="H3260" s="48"/>
      <c r="I3260" s="48"/>
      <c r="J3260" s="48"/>
      <c r="K3260" s="48"/>
      <c r="L3260" s="48"/>
      <c r="M3260" s="48"/>
      <c r="N3260" s="48"/>
    </row>
    <row r="3261" spans="3:14">
      <c r="C3261" s="48"/>
      <c r="D3261" s="48"/>
      <c r="E3261" s="48"/>
      <c r="F3261" s="48"/>
      <c r="G3261" s="48"/>
      <c r="H3261" s="48"/>
      <c r="I3261" s="48"/>
      <c r="J3261" s="48"/>
      <c r="K3261" s="48"/>
      <c r="L3261" s="48"/>
      <c r="M3261" s="48"/>
      <c r="N3261" s="48"/>
    </row>
    <row r="3262" spans="3:14">
      <c r="C3262" s="48"/>
      <c r="D3262" s="48"/>
      <c r="E3262" s="48"/>
      <c r="F3262" s="48"/>
      <c r="G3262" s="48"/>
      <c r="H3262" s="48"/>
      <c r="I3262" s="48"/>
      <c r="J3262" s="48"/>
      <c r="K3262" s="48"/>
      <c r="L3262" s="48"/>
      <c r="M3262" s="48"/>
      <c r="N3262" s="48"/>
    </row>
    <row r="3263" spans="3:14">
      <c r="C3263" s="48"/>
      <c r="D3263" s="48"/>
      <c r="E3263" s="48"/>
      <c r="F3263" s="48"/>
      <c r="G3263" s="48"/>
      <c r="H3263" s="48"/>
      <c r="I3263" s="48"/>
      <c r="J3263" s="48"/>
      <c r="K3263" s="48"/>
      <c r="L3263" s="48"/>
      <c r="M3263" s="48"/>
      <c r="N3263" s="48"/>
    </row>
    <row r="3264" spans="3:14">
      <c r="C3264" s="48"/>
      <c r="D3264" s="48"/>
      <c r="E3264" s="48"/>
      <c r="F3264" s="48"/>
      <c r="G3264" s="48"/>
      <c r="H3264" s="48"/>
      <c r="I3264" s="48"/>
      <c r="J3264" s="48"/>
      <c r="K3264" s="48"/>
      <c r="L3264" s="48"/>
      <c r="M3264" s="48"/>
      <c r="N3264" s="48"/>
    </row>
    <row r="3265" spans="3:14">
      <c r="C3265" s="48"/>
      <c r="D3265" s="48"/>
      <c r="E3265" s="48"/>
      <c r="F3265" s="48"/>
      <c r="G3265" s="48"/>
      <c r="H3265" s="48"/>
      <c r="I3265" s="48"/>
      <c r="J3265" s="48"/>
      <c r="K3265" s="48"/>
      <c r="L3265" s="48"/>
      <c r="M3265" s="48"/>
      <c r="N3265" s="48"/>
    </row>
    <row r="3266" spans="3:14">
      <c r="C3266" s="48"/>
      <c r="D3266" s="48"/>
      <c r="E3266" s="48"/>
      <c r="F3266" s="48"/>
      <c r="G3266" s="48"/>
      <c r="H3266" s="48"/>
      <c r="I3266" s="48"/>
      <c r="J3266" s="48"/>
      <c r="K3266" s="48"/>
      <c r="L3266" s="48"/>
      <c r="M3266" s="48"/>
      <c r="N3266" s="48"/>
    </row>
    <row r="3267" spans="3:14">
      <c r="C3267" s="48"/>
      <c r="D3267" s="48"/>
      <c r="E3267" s="48"/>
      <c r="F3267" s="48"/>
      <c r="G3267" s="48"/>
      <c r="H3267" s="48"/>
      <c r="I3267" s="48"/>
      <c r="J3267" s="48"/>
      <c r="K3267" s="48"/>
      <c r="L3267" s="48"/>
      <c r="M3267" s="48"/>
      <c r="N3267" s="48"/>
    </row>
    <row r="3268" spans="3:14">
      <c r="C3268" s="48"/>
      <c r="D3268" s="48"/>
      <c r="E3268" s="48"/>
      <c r="F3268" s="48"/>
      <c r="G3268" s="48"/>
      <c r="H3268" s="48"/>
      <c r="I3268" s="48"/>
      <c r="J3268" s="48"/>
      <c r="K3268" s="48"/>
      <c r="L3268" s="48"/>
      <c r="M3268" s="48"/>
      <c r="N3268" s="48"/>
    </row>
    <row r="3269" spans="3:14">
      <c r="C3269" s="48"/>
      <c r="D3269" s="48"/>
      <c r="E3269" s="48"/>
      <c r="F3269" s="48"/>
      <c r="G3269" s="48"/>
      <c r="H3269" s="48"/>
      <c r="I3269" s="48"/>
      <c r="J3269" s="48"/>
      <c r="K3269" s="48"/>
      <c r="L3269" s="48"/>
      <c r="M3269" s="48"/>
      <c r="N3269" s="48"/>
    </row>
    <row r="3270" spans="3:14">
      <c r="C3270" s="48"/>
      <c r="D3270" s="48"/>
      <c r="E3270" s="48"/>
      <c r="F3270" s="48"/>
      <c r="G3270" s="48"/>
      <c r="H3270" s="48"/>
      <c r="I3270" s="48"/>
      <c r="J3270" s="48"/>
      <c r="K3270" s="48"/>
      <c r="L3270" s="48"/>
      <c r="M3270" s="48"/>
      <c r="N3270" s="48"/>
    </row>
    <row r="3271" spans="3:14">
      <c r="C3271" s="48"/>
      <c r="D3271" s="48"/>
      <c r="E3271" s="48"/>
      <c r="F3271" s="48"/>
      <c r="G3271" s="48"/>
      <c r="H3271" s="48"/>
      <c r="I3271" s="48"/>
      <c r="J3271" s="48"/>
      <c r="K3271" s="48"/>
      <c r="L3271" s="48"/>
      <c r="M3271" s="48"/>
      <c r="N3271" s="48"/>
    </row>
    <row r="3272" spans="3:14">
      <c r="C3272" s="48"/>
      <c r="D3272" s="48"/>
      <c r="E3272" s="48"/>
      <c r="F3272" s="48"/>
      <c r="G3272" s="48"/>
      <c r="H3272" s="48"/>
      <c r="I3272" s="48"/>
      <c r="J3272" s="48"/>
      <c r="K3272" s="48"/>
      <c r="L3272" s="48"/>
      <c r="M3272" s="48"/>
      <c r="N3272" s="48"/>
    </row>
    <row r="3273" spans="3:14">
      <c r="C3273" s="48"/>
      <c r="D3273" s="48"/>
      <c r="E3273" s="48"/>
      <c r="F3273" s="48"/>
      <c r="G3273" s="48"/>
      <c r="H3273" s="48"/>
      <c r="I3273" s="48"/>
      <c r="J3273" s="48"/>
      <c r="K3273" s="48"/>
      <c r="L3273" s="48"/>
      <c r="M3273" s="48"/>
      <c r="N3273" s="48"/>
    </row>
    <row r="3274" spans="3:14">
      <c r="C3274" s="48"/>
      <c r="D3274" s="48"/>
      <c r="E3274" s="48"/>
      <c r="F3274" s="48"/>
      <c r="G3274" s="48"/>
      <c r="H3274" s="48"/>
      <c r="I3274" s="48"/>
      <c r="J3274" s="48"/>
      <c r="K3274" s="48"/>
      <c r="L3274" s="48"/>
      <c r="M3274" s="48"/>
      <c r="N3274" s="48"/>
    </row>
    <row r="3275" spans="3:14">
      <c r="C3275" s="48"/>
      <c r="D3275" s="48"/>
      <c r="E3275" s="48"/>
      <c r="F3275" s="48"/>
      <c r="G3275" s="48"/>
      <c r="H3275" s="48"/>
      <c r="I3275" s="48"/>
      <c r="J3275" s="48"/>
      <c r="K3275" s="48"/>
      <c r="L3275" s="48"/>
      <c r="M3275" s="48"/>
      <c r="N3275" s="48"/>
    </row>
    <row r="3276" spans="3:14">
      <c r="C3276" s="48"/>
      <c r="D3276" s="48"/>
      <c r="E3276" s="48"/>
      <c r="F3276" s="48"/>
      <c r="G3276" s="48"/>
      <c r="H3276" s="48"/>
      <c r="I3276" s="48"/>
      <c r="J3276" s="48"/>
      <c r="K3276" s="48"/>
      <c r="L3276" s="48"/>
      <c r="M3276" s="48"/>
      <c r="N3276" s="48"/>
    </row>
    <row r="3277" spans="3:14">
      <c r="C3277" s="48"/>
      <c r="D3277" s="48"/>
      <c r="E3277" s="48"/>
      <c r="F3277" s="48"/>
      <c r="G3277" s="48"/>
      <c r="H3277" s="48"/>
      <c r="I3277" s="48"/>
      <c r="J3277" s="48"/>
      <c r="K3277" s="48"/>
      <c r="L3277" s="48"/>
      <c r="M3277" s="48"/>
      <c r="N3277" s="48"/>
    </row>
    <row r="3278" spans="3:14">
      <c r="C3278" s="48"/>
      <c r="D3278" s="48"/>
      <c r="E3278" s="48"/>
      <c r="F3278" s="48"/>
      <c r="G3278" s="48"/>
      <c r="H3278" s="48"/>
      <c r="I3278" s="48"/>
      <c r="J3278" s="48"/>
      <c r="K3278" s="48"/>
      <c r="L3278" s="48"/>
      <c r="M3278" s="48"/>
      <c r="N3278" s="48"/>
    </row>
    <row r="3279" spans="3:14">
      <c r="C3279" s="48"/>
      <c r="D3279" s="48"/>
      <c r="E3279" s="48"/>
      <c r="F3279" s="48"/>
      <c r="G3279" s="48"/>
      <c r="H3279" s="48"/>
      <c r="I3279" s="48"/>
      <c r="J3279" s="48"/>
      <c r="K3279" s="48"/>
      <c r="L3279" s="48"/>
      <c r="M3279" s="48"/>
      <c r="N3279" s="48"/>
    </row>
    <row r="3280" spans="3:14">
      <c r="C3280" s="48"/>
      <c r="D3280" s="48"/>
      <c r="E3280" s="48"/>
      <c r="F3280" s="48"/>
      <c r="G3280" s="48"/>
      <c r="H3280" s="48"/>
      <c r="I3280" s="48"/>
      <c r="J3280" s="48"/>
      <c r="K3280" s="48"/>
      <c r="L3280" s="48"/>
      <c r="M3280" s="48"/>
      <c r="N3280" s="48"/>
    </row>
    <row r="3281" spans="3:14">
      <c r="C3281" s="48"/>
      <c r="D3281" s="48"/>
      <c r="E3281" s="48"/>
      <c r="F3281" s="48"/>
      <c r="G3281" s="48"/>
      <c r="H3281" s="48"/>
      <c r="I3281" s="48"/>
      <c r="J3281" s="48"/>
      <c r="K3281" s="48"/>
      <c r="L3281" s="48"/>
      <c r="M3281" s="48"/>
      <c r="N3281" s="48"/>
    </row>
    <row r="3282" spans="3:14">
      <c r="C3282" s="48"/>
      <c r="D3282" s="48"/>
      <c r="E3282" s="48"/>
      <c r="F3282" s="48"/>
      <c r="G3282" s="48"/>
      <c r="H3282" s="48"/>
      <c r="I3282" s="48"/>
      <c r="J3282" s="48"/>
      <c r="K3282" s="48"/>
      <c r="L3282" s="48"/>
      <c r="M3282" s="48"/>
      <c r="N3282" s="48"/>
    </row>
    <row r="3283" spans="3:14">
      <c r="C3283" s="48"/>
      <c r="D3283" s="48"/>
      <c r="E3283" s="48"/>
      <c r="F3283" s="48"/>
      <c r="G3283" s="48"/>
      <c r="H3283" s="48"/>
      <c r="I3283" s="48"/>
      <c r="J3283" s="48"/>
      <c r="K3283" s="48"/>
      <c r="L3283" s="48"/>
      <c r="M3283" s="48"/>
      <c r="N3283" s="48"/>
    </row>
    <row r="3284" spans="3:14">
      <c r="C3284" s="48"/>
      <c r="D3284" s="48"/>
      <c r="E3284" s="48"/>
      <c r="F3284" s="48"/>
      <c r="G3284" s="48"/>
      <c r="H3284" s="48"/>
      <c r="I3284" s="48"/>
      <c r="J3284" s="48"/>
      <c r="K3284" s="48"/>
      <c r="L3284" s="48"/>
      <c r="M3284" s="48"/>
      <c r="N3284" s="48"/>
    </row>
    <row r="3285" spans="3:14">
      <c r="C3285" s="48"/>
      <c r="D3285" s="48"/>
      <c r="E3285" s="48"/>
      <c r="F3285" s="48"/>
      <c r="G3285" s="48"/>
      <c r="H3285" s="48"/>
      <c r="I3285" s="48"/>
      <c r="J3285" s="48"/>
      <c r="K3285" s="48"/>
      <c r="L3285" s="48"/>
      <c r="M3285" s="48"/>
      <c r="N3285" s="48"/>
    </row>
    <row r="3286" spans="3:14">
      <c r="C3286" s="48"/>
      <c r="D3286" s="48"/>
      <c r="E3286" s="48"/>
      <c r="F3286" s="48"/>
      <c r="G3286" s="48"/>
      <c r="H3286" s="48"/>
      <c r="I3286" s="48"/>
      <c r="J3286" s="48"/>
      <c r="K3286" s="48"/>
      <c r="L3286" s="48"/>
      <c r="M3286" s="48"/>
      <c r="N3286" s="48"/>
    </row>
    <row r="3287" spans="3:14">
      <c r="C3287" s="48"/>
      <c r="D3287" s="48"/>
      <c r="E3287" s="48"/>
      <c r="F3287" s="48"/>
      <c r="G3287" s="48"/>
      <c r="H3287" s="48"/>
      <c r="I3287" s="48"/>
      <c r="J3287" s="48"/>
      <c r="K3287" s="48"/>
      <c r="L3287" s="48"/>
      <c r="M3287" s="48"/>
      <c r="N3287" s="48"/>
    </row>
    <row r="3288" spans="3:14">
      <c r="C3288" s="48"/>
      <c r="D3288" s="48"/>
      <c r="E3288" s="48"/>
      <c r="F3288" s="48"/>
      <c r="G3288" s="48"/>
      <c r="H3288" s="48"/>
      <c r="I3288" s="48"/>
      <c r="J3288" s="48"/>
      <c r="K3288" s="48"/>
      <c r="L3288" s="48"/>
      <c r="M3288" s="48"/>
      <c r="N3288" s="48"/>
    </row>
    <row r="3289" spans="3:14">
      <c r="C3289" s="48"/>
      <c r="D3289" s="48"/>
      <c r="E3289" s="48"/>
      <c r="F3289" s="48"/>
      <c r="G3289" s="48"/>
      <c r="H3289" s="48"/>
      <c r="I3289" s="48"/>
      <c r="J3289" s="48"/>
      <c r="K3289" s="48"/>
      <c r="L3289" s="48"/>
      <c r="M3289" s="48"/>
      <c r="N3289" s="48"/>
    </row>
    <row r="3290" spans="3:14">
      <c r="C3290" s="48"/>
      <c r="D3290" s="48"/>
      <c r="E3290" s="48"/>
      <c r="F3290" s="48"/>
      <c r="G3290" s="48"/>
      <c r="H3290" s="48"/>
      <c r="I3290" s="48"/>
      <c r="J3290" s="48"/>
      <c r="K3290" s="48"/>
      <c r="L3290" s="48"/>
      <c r="M3290" s="48"/>
      <c r="N3290" s="48"/>
    </row>
    <row r="3291" spans="3:14">
      <c r="C3291" s="48"/>
      <c r="D3291" s="48"/>
      <c r="E3291" s="48"/>
      <c r="F3291" s="48"/>
      <c r="G3291" s="48"/>
      <c r="H3291" s="48"/>
      <c r="I3291" s="48"/>
      <c r="J3291" s="48"/>
      <c r="K3291" s="48"/>
      <c r="L3291" s="48"/>
      <c r="M3291" s="48"/>
      <c r="N3291" s="48"/>
    </row>
    <row r="3292" spans="3:14">
      <c r="C3292" s="48"/>
      <c r="D3292" s="48"/>
      <c r="E3292" s="48"/>
      <c r="F3292" s="48"/>
      <c r="G3292" s="48"/>
      <c r="H3292" s="48"/>
      <c r="I3292" s="48"/>
      <c r="J3292" s="48"/>
      <c r="K3292" s="48"/>
      <c r="L3292" s="48"/>
      <c r="M3292" s="48"/>
      <c r="N3292" s="48"/>
    </row>
    <row r="3293" spans="3:14">
      <c r="C3293" s="48"/>
      <c r="D3293" s="48"/>
      <c r="E3293" s="48"/>
      <c r="F3293" s="48"/>
      <c r="G3293" s="48"/>
      <c r="H3293" s="48"/>
      <c r="I3293" s="48"/>
      <c r="J3293" s="48"/>
      <c r="K3293" s="48"/>
      <c r="L3293" s="48"/>
      <c r="M3293" s="48"/>
      <c r="N3293" s="48"/>
    </row>
    <row r="3294" spans="3:14">
      <c r="C3294" s="48"/>
      <c r="D3294" s="48"/>
      <c r="E3294" s="48"/>
      <c r="F3294" s="48"/>
      <c r="G3294" s="48"/>
      <c r="H3294" s="48"/>
      <c r="I3294" s="48"/>
      <c r="J3294" s="48"/>
      <c r="K3294" s="48"/>
      <c r="L3294" s="48"/>
      <c r="M3294" s="48"/>
      <c r="N3294" s="48"/>
    </row>
    <row r="3295" spans="3:14">
      <c r="C3295" s="48"/>
      <c r="D3295" s="48"/>
      <c r="E3295" s="48"/>
      <c r="F3295" s="48"/>
      <c r="G3295" s="48"/>
      <c r="H3295" s="48"/>
      <c r="I3295" s="48"/>
      <c r="J3295" s="48"/>
      <c r="K3295" s="48"/>
      <c r="L3295" s="48"/>
      <c r="M3295" s="48"/>
      <c r="N3295" s="48"/>
    </row>
    <row r="3296" spans="3:14">
      <c r="C3296" s="48"/>
      <c r="D3296" s="48"/>
      <c r="E3296" s="48"/>
      <c r="F3296" s="48"/>
      <c r="G3296" s="48"/>
      <c r="H3296" s="48"/>
      <c r="I3296" s="48"/>
      <c r="J3296" s="48"/>
      <c r="K3296" s="48"/>
      <c r="L3296" s="48"/>
      <c r="M3296" s="48"/>
      <c r="N3296" s="48"/>
    </row>
    <row r="3297" spans="3:14">
      <c r="C3297" s="48"/>
      <c r="D3297" s="48"/>
      <c r="E3297" s="48"/>
      <c r="F3297" s="48"/>
      <c r="G3297" s="48"/>
      <c r="H3297" s="48"/>
      <c r="I3297" s="48"/>
      <c r="J3297" s="48"/>
      <c r="K3297" s="48"/>
      <c r="L3297" s="48"/>
      <c r="M3297" s="48"/>
      <c r="N3297" s="48"/>
    </row>
    <row r="3298" spans="3:14">
      <c r="C3298" s="48"/>
      <c r="D3298" s="48"/>
      <c r="E3298" s="48"/>
      <c r="F3298" s="48"/>
      <c r="G3298" s="48"/>
      <c r="H3298" s="48"/>
      <c r="I3298" s="48"/>
      <c r="J3298" s="48"/>
      <c r="K3298" s="48"/>
      <c r="L3298" s="48"/>
      <c r="M3298" s="48"/>
      <c r="N3298" s="48"/>
    </row>
    <row r="3299" spans="3:14">
      <c r="C3299" s="48"/>
      <c r="D3299" s="48"/>
      <c r="E3299" s="48"/>
      <c r="F3299" s="48"/>
      <c r="G3299" s="48"/>
      <c r="H3299" s="48"/>
      <c r="I3299" s="48"/>
      <c r="J3299" s="48"/>
      <c r="K3299" s="48"/>
      <c r="L3299" s="48"/>
      <c r="M3299" s="48"/>
      <c r="N3299" s="48"/>
    </row>
    <row r="3300" spans="3:14">
      <c r="C3300" s="48"/>
      <c r="D3300" s="48"/>
      <c r="E3300" s="48"/>
      <c r="F3300" s="48"/>
      <c r="G3300" s="48"/>
      <c r="H3300" s="48"/>
      <c r="I3300" s="48"/>
      <c r="J3300" s="48"/>
      <c r="K3300" s="48"/>
      <c r="L3300" s="48"/>
      <c r="M3300" s="48"/>
      <c r="N3300" s="48"/>
    </row>
    <row r="3301" spans="3:14">
      <c r="C3301" s="48"/>
      <c r="D3301" s="48"/>
      <c r="E3301" s="48"/>
      <c r="F3301" s="48"/>
      <c r="G3301" s="48"/>
      <c r="H3301" s="48"/>
      <c r="I3301" s="48"/>
      <c r="J3301" s="48"/>
      <c r="K3301" s="48"/>
      <c r="L3301" s="48"/>
      <c r="M3301" s="48"/>
      <c r="N3301" s="48"/>
    </row>
    <row r="3302" spans="3:14">
      <c r="C3302" s="48"/>
      <c r="D3302" s="48"/>
      <c r="E3302" s="48"/>
      <c r="F3302" s="48"/>
      <c r="G3302" s="48"/>
      <c r="H3302" s="48"/>
      <c r="I3302" s="48"/>
      <c r="J3302" s="48"/>
      <c r="K3302" s="48"/>
      <c r="L3302" s="48"/>
      <c r="M3302" s="48"/>
      <c r="N3302" s="48"/>
    </row>
    <row r="3303" spans="3:14">
      <c r="C3303" s="48"/>
      <c r="D3303" s="48"/>
      <c r="E3303" s="48"/>
      <c r="F3303" s="48"/>
      <c r="G3303" s="48"/>
      <c r="H3303" s="48"/>
      <c r="I3303" s="48"/>
      <c r="J3303" s="48"/>
      <c r="K3303" s="48"/>
      <c r="L3303" s="48"/>
      <c r="M3303" s="48"/>
      <c r="N3303" s="48"/>
    </row>
    <row r="3304" spans="3:14">
      <c r="C3304" s="48"/>
      <c r="D3304" s="48"/>
      <c r="E3304" s="48"/>
      <c r="F3304" s="48"/>
      <c r="G3304" s="48"/>
      <c r="H3304" s="48"/>
      <c r="I3304" s="48"/>
      <c r="J3304" s="48"/>
      <c r="K3304" s="48"/>
      <c r="L3304" s="48"/>
      <c r="M3304" s="48"/>
      <c r="N3304" s="48"/>
    </row>
    <row r="3305" spans="3:14">
      <c r="C3305" s="48"/>
      <c r="D3305" s="48"/>
      <c r="E3305" s="48"/>
      <c r="F3305" s="48"/>
      <c r="G3305" s="48"/>
      <c r="H3305" s="48"/>
      <c r="I3305" s="48"/>
      <c r="J3305" s="48"/>
      <c r="K3305" s="48"/>
      <c r="L3305" s="48"/>
      <c r="M3305" s="48"/>
      <c r="N3305" s="48"/>
    </row>
    <row r="3306" spans="3:14">
      <c r="C3306" s="48"/>
      <c r="D3306" s="48"/>
      <c r="E3306" s="48"/>
      <c r="F3306" s="48"/>
      <c r="G3306" s="48"/>
      <c r="H3306" s="48"/>
      <c r="I3306" s="48"/>
      <c r="J3306" s="48"/>
      <c r="K3306" s="48"/>
      <c r="L3306" s="48"/>
      <c r="M3306" s="48"/>
      <c r="N3306" s="48"/>
    </row>
    <row r="3307" spans="3:14">
      <c r="C3307" s="48"/>
      <c r="D3307" s="48"/>
      <c r="E3307" s="48"/>
      <c r="F3307" s="48"/>
      <c r="G3307" s="48"/>
      <c r="H3307" s="48"/>
      <c r="I3307" s="48"/>
      <c r="J3307" s="48"/>
      <c r="K3307" s="48"/>
      <c r="L3307" s="48"/>
      <c r="M3307" s="48"/>
      <c r="N3307" s="48"/>
    </row>
    <row r="3308" spans="3:14">
      <c r="C3308" s="48"/>
      <c r="D3308" s="48"/>
      <c r="E3308" s="48"/>
      <c r="F3308" s="48"/>
      <c r="G3308" s="48"/>
      <c r="H3308" s="48"/>
      <c r="I3308" s="48"/>
      <c r="J3308" s="48"/>
      <c r="K3308" s="48"/>
      <c r="L3308" s="48"/>
      <c r="M3308" s="48"/>
      <c r="N3308" s="48"/>
    </row>
    <row r="3309" spans="3:14">
      <c r="C3309" s="48"/>
      <c r="D3309" s="48"/>
      <c r="E3309" s="48"/>
      <c r="F3309" s="48"/>
      <c r="G3309" s="48"/>
      <c r="H3309" s="48"/>
      <c r="I3309" s="48"/>
      <c r="J3309" s="48"/>
      <c r="K3309" s="48"/>
      <c r="L3309" s="48"/>
      <c r="M3309" s="48"/>
      <c r="N3309" s="48"/>
    </row>
    <row r="3310" spans="3:14">
      <c r="C3310" s="48"/>
      <c r="D3310" s="48"/>
      <c r="E3310" s="48"/>
      <c r="F3310" s="48"/>
      <c r="G3310" s="48"/>
      <c r="H3310" s="48"/>
      <c r="I3310" s="48"/>
      <c r="J3310" s="48"/>
      <c r="K3310" s="48"/>
      <c r="L3310" s="48"/>
      <c r="M3310" s="48"/>
      <c r="N3310" s="48"/>
    </row>
    <row r="3311" spans="3:14">
      <c r="C3311" s="48"/>
      <c r="D3311" s="48"/>
      <c r="E3311" s="48"/>
      <c r="F3311" s="48"/>
      <c r="G3311" s="48"/>
      <c r="H3311" s="48"/>
      <c r="I3311" s="48"/>
      <c r="J3311" s="48"/>
      <c r="K3311" s="48"/>
      <c r="L3311" s="48"/>
      <c r="M3311" s="48"/>
      <c r="N3311" s="48"/>
    </row>
    <row r="3312" spans="3:14">
      <c r="C3312" s="48"/>
      <c r="D3312" s="48"/>
      <c r="E3312" s="48"/>
      <c r="F3312" s="48"/>
      <c r="G3312" s="48"/>
      <c r="H3312" s="48"/>
      <c r="I3312" s="48"/>
      <c r="J3312" s="48"/>
      <c r="K3312" s="48"/>
      <c r="L3312" s="48"/>
      <c r="M3312" s="48"/>
      <c r="N3312" s="48"/>
    </row>
    <row r="3313" spans="3:14">
      <c r="C3313" s="48"/>
      <c r="D3313" s="48"/>
      <c r="E3313" s="48"/>
      <c r="F3313" s="48"/>
      <c r="G3313" s="48"/>
      <c r="H3313" s="48"/>
      <c r="I3313" s="48"/>
      <c r="J3313" s="48"/>
      <c r="K3313" s="48"/>
      <c r="L3313" s="48"/>
      <c r="M3313" s="48"/>
      <c r="N3313" s="48"/>
    </row>
    <row r="3314" spans="3:14">
      <c r="C3314" s="48"/>
      <c r="D3314" s="48"/>
      <c r="E3314" s="48"/>
      <c r="F3314" s="48"/>
      <c r="G3314" s="48"/>
      <c r="H3314" s="48"/>
      <c r="I3314" s="48"/>
      <c r="J3314" s="48"/>
      <c r="K3314" s="48"/>
      <c r="L3314" s="48"/>
      <c r="M3314" s="48"/>
      <c r="N3314" s="48"/>
    </row>
    <row r="3315" spans="3:14">
      <c r="C3315" s="48"/>
      <c r="D3315" s="48"/>
      <c r="E3315" s="48"/>
      <c r="F3315" s="48"/>
      <c r="G3315" s="48"/>
      <c r="H3315" s="48"/>
      <c r="I3315" s="48"/>
      <c r="J3315" s="48"/>
      <c r="K3315" s="48"/>
      <c r="L3315" s="48"/>
      <c r="M3315" s="48"/>
      <c r="N3315" s="48"/>
    </row>
    <row r="3316" spans="3:14">
      <c r="C3316" s="48"/>
      <c r="D3316" s="48"/>
      <c r="E3316" s="48"/>
      <c r="F3316" s="48"/>
      <c r="G3316" s="48"/>
      <c r="H3316" s="48"/>
      <c r="I3316" s="48"/>
      <c r="J3316" s="48"/>
      <c r="K3316" s="48"/>
      <c r="L3316" s="48"/>
      <c r="M3316" s="48"/>
      <c r="N3316" s="48"/>
    </row>
    <row r="3317" spans="3:14">
      <c r="C3317" s="48"/>
      <c r="D3317" s="48"/>
      <c r="E3317" s="48"/>
      <c r="F3317" s="48"/>
      <c r="G3317" s="48"/>
      <c r="H3317" s="48"/>
      <c r="I3317" s="48"/>
      <c r="J3317" s="48"/>
      <c r="K3317" s="48"/>
      <c r="L3317" s="48"/>
      <c r="M3317" s="48"/>
      <c r="N3317" s="48"/>
    </row>
    <row r="3318" spans="3:14">
      <c r="C3318" s="48"/>
      <c r="D3318" s="48"/>
      <c r="E3318" s="48"/>
      <c r="F3318" s="48"/>
      <c r="G3318" s="48"/>
      <c r="H3318" s="48"/>
      <c r="I3318" s="48"/>
      <c r="J3318" s="48"/>
      <c r="K3318" s="48"/>
      <c r="L3318" s="48"/>
      <c r="M3318" s="48"/>
      <c r="N3318" s="48"/>
    </row>
    <row r="3319" spans="3:14">
      <c r="C3319" s="48"/>
      <c r="D3319" s="48"/>
      <c r="E3319" s="48"/>
      <c r="F3319" s="48"/>
      <c r="G3319" s="48"/>
      <c r="H3319" s="48"/>
      <c r="I3319" s="48"/>
      <c r="J3319" s="48"/>
      <c r="K3319" s="48"/>
      <c r="L3319" s="48"/>
      <c r="M3319" s="48"/>
      <c r="N3319" s="48"/>
    </row>
    <row r="3320" spans="3:14">
      <c r="C3320" s="48"/>
      <c r="D3320" s="48"/>
      <c r="E3320" s="48"/>
      <c r="F3320" s="48"/>
      <c r="G3320" s="48"/>
      <c r="H3320" s="48"/>
      <c r="I3320" s="48"/>
      <c r="J3320" s="48"/>
      <c r="K3320" s="48"/>
      <c r="L3320" s="48"/>
      <c r="M3320" s="48"/>
      <c r="N3320" s="48"/>
    </row>
    <row r="3321" spans="3:14">
      <c r="C3321" s="48"/>
      <c r="D3321" s="48"/>
      <c r="E3321" s="48"/>
      <c r="F3321" s="48"/>
      <c r="G3321" s="48"/>
      <c r="H3321" s="48"/>
      <c r="I3321" s="48"/>
      <c r="J3321" s="48"/>
      <c r="K3321" s="48"/>
      <c r="L3321" s="48"/>
      <c r="M3321" s="48"/>
      <c r="N3321" s="48"/>
    </row>
    <row r="3322" spans="3:14">
      <c r="C3322" s="48"/>
      <c r="D3322" s="48"/>
      <c r="E3322" s="48"/>
      <c r="F3322" s="48"/>
      <c r="G3322" s="48"/>
      <c r="H3322" s="48"/>
      <c r="I3322" s="48"/>
      <c r="J3322" s="48"/>
      <c r="K3322" s="48"/>
      <c r="L3322" s="48"/>
      <c r="M3322" s="48"/>
      <c r="N3322" s="48"/>
    </row>
    <row r="3323" spans="3:14">
      <c r="C3323" s="48"/>
      <c r="D3323" s="48"/>
      <c r="E3323" s="48"/>
      <c r="F3323" s="48"/>
      <c r="G3323" s="48"/>
      <c r="H3323" s="48"/>
      <c r="I3323" s="48"/>
      <c r="J3323" s="48"/>
      <c r="K3323" s="48"/>
      <c r="L3323" s="48"/>
      <c r="M3323" s="48"/>
      <c r="N3323" s="48"/>
    </row>
    <row r="3324" spans="3:14">
      <c r="C3324" s="48"/>
      <c r="D3324" s="48"/>
      <c r="E3324" s="48"/>
      <c r="F3324" s="48"/>
      <c r="G3324" s="48"/>
      <c r="H3324" s="48"/>
      <c r="I3324" s="48"/>
      <c r="J3324" s="48"/>
      <c r="K3324" s="48"/>
      <c r="L3324" s="48"/>
      <c r="M3324" s="48"/>
      <c r="N3324" s="48"/>
    </row>
    <row r="3325" spans="3:14">
      <c r="C3325" s="48"/>
      <c r="D3325" s="48"/>
      <c r="E3325" s="48"/>
      <c r="F3325" s="48"/>
      <c r="G3325" s="48"/>
      <c r="H3325" s="48"/>
      <c r="I3325" s="48"/>
      <c r="J3325" s="48"/>
      <c r="K3325" s="48"/>
      <c r="L3325" s="48"/>
      <c r="M3325" s="48"/>
      <c r="N3325" s="48"/>
    </row>
    <row r="3326" spans="3:14">
      <c r="C3326" s="48"/>
      <c r="D3326" s="48"/>
      <c r="E3326" s="48"/>
      <c r="F3326" s="48"/>
      <c r="G3326" s="48"/>
      <c r="H3326" s="48"/>
      <c r="I3326" s="48"/>
      <c r="J3326" s="48"/>
      <c r="K3326" s="48"/>
      <c r="L3326" s="48"/>
      <c r="M3326" s="48"/>
      <c r="N3326" s="48"/>
    </row>
    <row r="3327" spans="3:14">
      <c r="C3327" s="48"/>
      <c r="D3327" s="48"/>
      <c r="E3327" s="48"/>
      <c r="F3327" s="48"/>
      <c r="G3327" s="48"/>
      <c r="H3327" s="48"/>
      <c r="I3327" s="48"/>
      <c r="J3327" s="48"/>
      <c r="K3327" s="48"/>
      <c r="L3327" s="48"/>
      <c r="M3327" s="48"/>
      <c r="N3327" s="48"/>
    </row>
    <row r="3328" spans="3:14">
      <c r="C3328" s="48"/>
      <c r="D3328" s="48"/>
      <c r="E3328" s="48"/>
      <c r="F3328" s="48"/>
      <c r="G3328" s="48"/>
      <c r="H3328" s="48"/>
      <c r="I3328" s="48"/>
      <c r="J3328" s="48"/>
      <c r="K3328" s="48"/>
      <c r="L3328" s="48"/>
      <c r="M3328" s="48"/>
      <c r="N3328" s="48"/>
    </row>
    <row r="3329" spans="3:14">
      <c r="C3329" s="48"/>
      <c r="D3329" s="48"/>
      <c r="E3329" s="48"/>
      <c r="F3329" s="48"/>
      <c r="G3329" s="48"/>
      <c r="H3329" s="48"/>
      <c r="I3329" s="48"/>
      <c r="J3329" s="48"/>
      <c r="K3329" s="48"/>
      <c r="L3329" s="48"/>
      <c r="M3329" s="48"/>
      <c r="N3329" s="48"/>
    </row>
    <row r="3330" spans="3:14">
      <c r="C3330" s="48"/>
      <c r="D3330" s="48"/>
      <c r="E3330" s="48"/>
      <c r="F3330" s="48"/>
      <c r="G3330" s="48"/>
      <c r="H3330" s="48"/>
      <c r="I3330" s="48"/>
      <c r="J3330" s="48"/>
      <c r="K3330" s="48"/>
      <c r="L3330" s="48"/>
      <c r="M3330" s="48"/>
      <c r="N3330" s="48"/>
    </row>
    <row r="3331" spans="3:14">
      <c r="C3331" s="48"/>
      <c r="D3331" s="48"/>
      <c r="E3331" s="48"/>
      <c r="F3331" s="48"/>
      <c r="G3331" s="48"/>
      <c r="H3331" s="48"/>
      <c r="I3331" s="48"/>
      <c r="J3331" s="48"/>
      <c r="K3331" s="48"/>
      <c r="L3331" s="48"/>
      <c r="M3331" s="48"/>
      <c r="N3331" s="48"/>
    </row>
    <row r="3332" spans="3:14">
      <c r="C3332" s="48"/>
      <c r="D3332" s="48"/>
      <c r="E3332" s="48"/>
      <c r="F3332" s="48"/>
      <c r="G3332" s="48"/>
      <c r="H3332" s="48"/>
      <c r="I3332" s="48"/>
      <c r="J3332" s="48"/>
      <c r="K3332" s="48"/>
      <c r="L3332" s="48"/>
      <c r="M3332" s="48"/>
      <c r="N3332" s="48"/>
    </row>
    <row r="3333" spans="3:14">
      <c r="C3333" s="48"/>
      <c r="D3333" s="48"/>
      <c r="E3333" s="48"/>
      <c r="F3333" s="48"/>
      <c r="G3333" s="48"/>
      <c r="H3333" s="48"/>
      <c r="I3333" s="48"/>
      <c r="J3333" s="48"/>
      <c r="K3333" s="48"/>
      <c r="L3333" s="48"/>
      <c r="M3333" s="48"/>
      <c r="N3333" s="48"/>
    </row>
    <row r="3334" spans="3:14">
      <c r="C3334" s="48"/>
      <c r="D3334" s="48"/>
      <c r="E3334" s="48"/>
      <c r="F3334" s="48"/>
      <c r="G3334" s="48"/>
      <c r="H3334" s="48"/>
      <c r="I3334" s="48"/>
      <c r="J3334" s="48"/>
      <c r="K3334" s="48"/>
      <c r="L3334" s="48"/>
      <c r="M3334" s="48"/>
      <c r="N3334" s="48"/>
    </row>
    <row r="3335" spans="3:14">
      <c r="C3335" s="48"/>
      <c r="D3335" s="48"/>
      <c r="E3335" s="48"/>
      <c r="F3335" s="48"/>
      <c r="G3335" s="48"/>
      <c r="H3335" s="48"/>
      <c r="I3335" s="48"/>
      <c r="J3335" s="48"/>
      <c r="K3335" s="48"/>
      <c r="L3335" s="48"/>
      <c r="M3335" s="48"/>
      <c r="N3335" s="48"/>
    </row>
    <row r="3336" spans="3:14">
      <c r="C3336" s="48"/>
      <c r="D3336" s="48"/>
      <c r="E3336" s="48"/>
      <c r="F3336" s="48"/>
      <c r="G3336" s="48"/>
      <c r="H3336" s="48"/>
      <c r="I3336" s="48"/>
      <c r="J3336" s="48"/>
      <c r="K3336" s="48"/>
      <c r="L3336" s="48"/>
      <c r="M3336" s="48"/>
      <c r="N3336" s="48"/>
    </row>
    <row r="3337" spans="3:14">
      <c r="C3337" s="48"/>
      <c r="D3337" s="48"/>
      <c r="E3337" s="48"/>
      <c r="F3337" s="48"/>
      <c r="G3337" s="48"/>
      <c r="H3337" s="48"/>
      <c r="I3337" s="48"/>
      <c r="J3337" s="48"/>
      <c r="K3337" s="48"/>
      <c r="L3337" s="48"/>
      <c r="M3337" s="48"/>
      <c r="N3337" s="48"/>
    </row>
    <row r="3338" spans="3:14">
      <c r="C3338" s="48"/>
      <c r="D3338" s="48"/>
      <c r="E3338" s="48"/>
      <c r="F3338" s="48"/>
      <c r="G3338" s="48"/>
      <c r="H3338" s="48"/>
      <c r="I3338" s="48"/>
      <c r="J3338" s="48"/>
      <c r="K3338" s="48"/>
      <c r="L3338" s="48"/>
      <c r="M3338" s="48"/>
      <c r="N3338" s="48"/>
    </row>
    <row r="3339" spans="3:14">
      <c r="C3339" s="48"/>
      <c r="D3339" s="48"/>
      <c r="E3339" s="48"/>
      <c r="F3339" s="48"/>
      <c r="G3339" s="48"/>
      <c r="H3339" s="48"/>
      <c r="I3339" s="48"/>
      <c r="J3339" s="48"/>
      <c r="K3339" s="48"/>
      <c r="L3339" s="48"/>
      <c r="M3339" s="48"/>
      <c r="N3339" s="48"/>
    </row>
    <row r="3340" spans="3:14">
      <c r="C3340" s="48"/>
      <c r="D3340" s="48"/>
      <c r="E3340" s="48"/>
      <c r="F3340" s="48"/>
      <c r="G3340" s="48"/>
      <c r="H3340" s="48"/>
      <c r="I3340" s="48"/>
      <c r="J3340" s="48"/>
      <c r="K3340" s="48"/>
      <c r="L3340" s="48"/>
      <c r="M3340" s="48"/>
      <c r="N3340" s="48"/>
    </row>
    <row r="3341" spans="3:14">
      <c r="C3341" s="48"/>
      <c r="D3341" s="48"/>
      <c r="E3341" s="48"/>
      <c r="F3341" s="48"/>
      <c r="G3341" s="48"/>
      <c r="H3341" s="48"/>
      <c r="I3341" s="48"/>
      <c r="J3341" s="48"/>
      <c r="K3341" s="48"/>
      <c r="L3341" s="48"/>
      <c r="M3341" s="48"/>
      <c r="N3341" s="48"/>
    </row>
    <row r="3342" spans="3:14">
      <c r="C3342" s="48"/>
      <c r="D3342" s="48"/>
      <c r="E3342" s="48"/>
      <c r="F3342" s="48"/>
      <c r="G3342" s="48"/>
      <c r="H3342" s="48"/>
      <c r="I3342" s="48"/>
      <c r="J3342" s="48"/>
      <c r="K3342" s="48"/>
      <c r="L3342" s="48"/>
      <c r="M3342" s="48"/>
      <c r="N3342" s="48"/>
    </row>
    <row r="3343" spans="3:14">
      <c r="C3343" s="48"/>
      <c r="D3343" s="48"/>
      <c r="E3343" s="48"/>
      <c r="F3343" s="48"/>
      <c r="G3343" s="48"/>
      <c r="H3343" s="48"/>
      <c r="I3343" s="48"/>
      <c r="J3343" s="48"/>
      <c r="K3343" s="48"/>
      <c r="L3343" s="48"/>
      <c r="M3343" s="48"/>
      <c r="N3343" s="48"/>
    </row>
    <row r="3344" spans="3:14">
      <c r="C3344" s="48"/>
      <c r="D3344" s="48"/>
      <c r="E3344" s="48"/>
      <c r="F3344" s="48"/>
      <c r="G3344" s="48"/>
      <c r="H3344" s="48"/>
      <c r="I3344" s="48"/>
      <c r="J3344" s="48"/>
      <c r="K3344" s="48"/>
      <c r="L3344" s="48"/>
      <c r="M3344" s="48"/>
      <c r="N3344" s="48"/>
    </row>
    <row r="3345" spans="3:14">
      <c r="C3345" s="48"/>
      <c r="D3345" s="48"/>
      <c r="E3345" s="48"/>
      <c r="F3345" s="48"/>
      <c r="G3345" s="48"/>
      <c r="H3345" s="48"/>
      <c r="I3345" s="48"/>
      <c r="J3345" s="48"/>
      <c r="K3345" s="48"/>
      <c r="L3345" s="48"/>
      <c r="M3345" s="48"/>
      <c r="N3345" s="48"/>
    </row>
    <row r="3346" spans="3:14">
      <c r="C3346" s="48"/>
      <c r="D3346" s="48"/>
      <c r="E3346" s="48"/>
      <c r="F3346" s="48"/>
      <c r="G3346" s="48"/>
      <c r="H3346" s="48"/>
      <c r="I3346" s="48"/>
      <c r="J3346" s="48"/>
      <c r="K3346" s="48"/>
      <c r="L3346" s="48"/>
      <c r="M3346" s="48"/>
      <c r="N3346" s="48"/>
    </row>
    <row r="3347" spans="3:14">
      <c r="C3347" s="48"/>
      <c r="D3347" s="48"/>
      <c r="E3347" s="48"/>
      <c r="F3347" s="48"/>
      <c r="G3347" s="48"/>
      <c r="H3347" s="48"/>
      <c r="I3347" s="48"/>
      <c r="J3347" s="48"/>
      <c r="K3347" s="48"/>
      <c r="L3347" s="48"/>
      <c r="M3347" s="48"/>
      <c r="N3347" s="48"/>
    </row>
    <row r="3348" spans="3:14">
      <c r="C3348" s="48"/>
      <c r="D3348" s="48"/>
      <c r="E3348" s="48"/>
      <c r="F3348" s="48"/>
      <c r="G3348" s="48"/>
      <c r="H3348" s="48"/>
      <c r="I3348" s="48"/>
      <c r="J3348" s="48"/>
      <c r="K3348" s="48"/>
      <c r="L3348" s="48"/>
      <c r="M3348" s="48"/>
      <c r="N3348" s="48"/>
    </row>
    <row r="3349" spans="3:14">
      <c r="C3349" s="48"/>
      <c r="D3349" s="48"/>
      <c r="E3349" s="48"/>
      <c r="F3349" s="48"/>
      <c r="G3349" s="48"/>
      <c r="H3349" s="48"/>
      <c r="I3349" s="48"/>
      <c r="J3349" s="48"/>
      <c r="K3349" s="48"/>
      <c r="L3349" s="48"/>
      <c r="M3349" s="48"/>
      <c r="N3349" s="48"/>
    </row>
    <row r="3350" spans="3:14">
      <c r="C3350" s="48"/>
      <c r="D3350" s="48"/>
      <c r="E3350" s="48"/>
      <c r="F3350" s="48"/>
      <c r="G3350" s="48"/>
      <c r="H3350" s="48"/>
      <c r="I3350" s="48"/>
      <c r="J3350" s="48"/>
      <c r="K3350" s="48"/>
      <c r="L3350" s="48"/>
      <c r="M3350" s="48"/>
      <c r="N3350" s="48"/>
    </row>
    <row r="3351" spans="3:14">
      <c r="C3351" s="48"/>
      <c r="D3351" s="48"/>
      <c r="E3351" s="48"/>
      <c r="F3351" s="48"/>
      <c r="G3351" s="48"/>
      <c r="H3351" s="48"/>
      <c r="I3351" s="48"/>
      <c r="J3351" s="48"/>
      <c r="K3351" s="48"/>
      <c r="L3351" s="48"/>
      <c r="M3351" s="48"/>
      <c r="N3351" s="48"/>
    </row>
    <row r="3352" spans="3:14">
      <c r="C3352" s="48"/>
      <c r="D3352" s="48"/>
      <c r="E3352" s="48"/>
      <c r="F3352" s="48"/>
      <c r="G3352" s="48"/>
      <c r="H3352" s="48"/>
      <c r="I3352" s="48"/>
      <c r="J3352" s="48"/>
      <c r="K3352" s="48"/>
      <c r="L3352" s="48"/>
      <c r="M3352" s="48"/>
      <c r="N3352" s="48"/>
    </row>
    <row r="3353" spans="3:14">
      <c r="C3353" s="48"/>
      <c r="D3353" s="48"/>
      <c r="E3353" s="48"/>
      <c r="F3353" s="48"/>
      <c r="G3353" s="48"/>
      <c r="H3353" s="48"/>
      <c r="I3353" s="48"/>
      <c r="J3353" s="48"/>
      <c r="K3353" s="48"/>
      <c r="L3353" s="48"/>
      <c r="M3353" s="48"/>
      <c r="N3353" s="48"/>
    </row>
    <row r="3354" spans="3:14">
      <c r="C3354" s="48"/>
      <c r="D3354" s="48"/>
      <c r="E3354" s="48"/>
      <c r="F3354" s="48"/>
      <c r="G3354" s="48"/>
      <c r="H3354" s="48"/>
      <c r="I3354" s="48"/>
      <c r="J3354" s="48"/>
      <c r="K3354" s="48"/>
      <c r="L3354" s="48"/>
      <c r="M3354" s="48"/>
      <c r="N3354" s="48"/>
    </row>
    <row r="3355" spans="3:14">
      <c r="C3355" s="48"/>
      <c r="D3355" s="48"/>
      <c r="E3355" s="48"/>
      <c r="F3355" s="48"/>
      <c r="G3355" s="48"/>
      <c r="H3355" s="48"/>
      <c r="I3355" s="48"/>
      <c r="J3355" s="48"/>
      <c r="K3355" s="48"/>
      <c r="L3355" s="48"/>
      <c r="M3355" s="48"/>
      <c r="N3355" s="48"/>
    </row>
    <row r="3356" spans="3:14">
      <c r="C3356" s="48"/>
      <c r="D3356" s="48"/>
      <c r="E3356" s="48"/>
      <c r="F3356" s="48"/>
      <c r="G3356" s="48"/>
      <c r="H3356" s="48"/>
      <c r="I3356" s="48"/>
      <c r="J3356" s="48"/>
      <c r="K3356" s="48"/>
      <c r="L3356" s="48"/>
      <c r="M3356" s="48"/>
      <c r="N3356" s="48"/>
    </row>
    <row r="3357" spans="3:14">
      <c r="C3357" s="48"/>
      <c r="D3357" s="48"/>
      <c r="E3357" s="48"/>
      <c r="F3357" s="48"/>
      <c r="G3357" s="48"/>
      <c r="H3357" s="48"/>
      <c r="I3357" s="48"/>
      <c r="J3357" s="48"/>
      <c r="K3357" s="48"/>
      <c r="L3357" s="48"/>
      <c r="M3357" s="48"/>
      <c r="N3357" s="48"/>
    </row>
    <row r="3358" spans="3:14">
      <c r="C3358" s="48"/>
      <c r="D3358" s="48"/>
      <c r="E3358" s="48"/>
      <c r="F3358" s="48"/>
      <c r="G3358" s="48"/>
      <c r="H3358" s="48"/>
      <c r="I3358" s="48"/>
      <c r="J3358" s="48"/>
      <c r="K3358" s="48"/>
      <c r="L3358" s="48"/>
      <c r="M3358" s="48"/>
      <c r="N3358" s="48"/>
    </row>
    <row r="3359" spans="3:14">
      <c r="C3359" s="48"/>
      <c r="D3359" s="48"/>
      <c r="E3359" s="48"/>
      <c r="F3359" s="48"/>
      <c r="G3359" s="48"/>
      <c r="H3359" s="48"/>
      <c r="I3359" s="48"/>
      <c r="J3359" s="48"/>
      <c r="K3359" s="48"/>
      <c r="L3359" s="48"/>
      <c r="M3359" s="48"/>
      <c r="N3359" s="48"/>
    </row>
    <row r="3360" spans="3:14">
      <c r="C3360" s="48"/>
      <c r="D3360" s="48"/>
      <c r="E3360" s="48"/>
      <c r="F3360" s="48"/>
      <c r="G3360" s="48"/>
      <c r="H3360" s="48"/>
      <c r="I3360" s="48"/>
      <c r="J3360" s="48"/>
      <c r="K3360" s="48"/>
      <c r="L3360" s="48"/>
      <c r="M3360" s="48"/>
      <c r="N3360" s="48"/>
    </row>
    <row r="3361" spans="3:14">
      <c r="C3361" s="48"/>
      <c r="D3361" s="48"/>
      <c r="E3361" s="48"/>
      <c r="F3361" s="48"/>
      <c r="G3361" s="48"/>
      <c r="H3361" s="48"/>
      <c r="I3361" s="48"/>
      <c r="J3361" s="48"/>
      <c r="K3361" s="48"/>
      <c r="L3361" s="48"/>
      <c r="M3361" s="48"/>
      <c r="N3361" s="48"/>
    </row>
    <row r="3362" spans="3:14">
      <c r="C3362" s="48"/>
      <c r="D3362" s="48"/>
      <c r="E3362" s="48"/>
      <c r="F3362" s="48"/>
      <c r="G3362" s="48"/>
      <c r="H3362" s="48"/>
      <c r="I3362" s="48"/>
      <c r="J3362" s="48"/>
      <c r="K3362" s="48"/>
      <c r="L3362" s="48"/>
      <c r="M3362" s="48"/>
      <c r="N3362" s="48"/>
    </row>
    <row r="3363" spans="3:14">
      <c r="C3363" s="48"/>
      <c r="D3363" s="48"/>
      <c r="E3363" s="48"/>
      <c r="F3363" s="48"/>
      <c r="G3363" s="48"/>
      <c r="H3363" s="48"/>
      <c r="I3363" s="48"/>
      <c r="J3363" s="48"/>
      <c r="K3363" s="48"/>
      <c r="L3363" s="48"/>
      <c r="M3363" s="48"/>
      <c r="N3363" s="48"/>
    </row>
    <row r="3364" spans="3:14">
      <c r="C3364" s="48"/>
      <c r="D3364" s="48"/>
      <c r="E3364" s="48"/>
      <c r="F3364" s="48"/>
      <c r="G3364" s="48"/>
      <c r="H3364" s="48"/>
      <c r="I3364" s="48"/>
      <c r="J3364" s="48"/>
      <c r="K3364" s="48"/>
      <c r="L3364" s="48"/>
      <c r="M3364" s="48"/>
      <c r="N3364" s="48"/>
    </row>
    <row r="3365" spans="3:14">
      <c r="C3365" s="48"/>
      <c r="D3365" s="48"/>
      <c r="E3365" s="48"/>
      <c r="F3365" s="48"/>
      <c r="G3365" s="48"/>
      <c r="H3365" s="48"/>
      <c r="I3365" s="48"/>
      <c r="J3365" s="48"/>
      <c r="K3365" s="48"/>
      <c r="L3365" s="48"/>
      <c r="M3365" s="48"/>
      <c r="N3365" s="48"/>
    </row>
    <row r="3366" spans="3:14">
      <c r="C3366" s="48"/>
      <c r="D3366" s="48"/>
      <c r="E3366" s="48"/>
      <c r="F3366" s="48"/>
      <c r="G3366" s="48"/>
      <c r="H3366" s="48"/>
      <c r="I3366" s="48"/>
      <c r="J3366" s="48"/>
      <c r="K3366" s="48"/>
      <c r="L3366" s="48"/>
      <c r="M3366" s="48"/>
      <c r="N3366" s="48"/>
    </row>
    <row r="3367" spans="3:14">
      <c r="C3367" s="48"/>
      <c r="D3367" s="48"/>
      <c r="E3367" s="48"/>
      <c r="F3367" s="48"/>
      <c r="G3367" s="48"/>
      <c r="H3367" s="48"/>
      <c r="I3367" s="48"/>
      <c r="J3367" s="48"/>
      <c r="K3367" s="48"/>
      <c r="L3367" s="48"/>
      <c r="M3367" s="48"/>
      <c r="N3367" s="48"/>
    </row>
    <row r="3368" spans="3:14">
      <c r="C3368" s="48"/>
      <c r="D3368" s="48"/>
      <c r="E3368" s="48"/>
      <c r="F3368" s="48"/>
      <c r="G3368" s="48"/>
      <c r="H3368" s="48"/>
      <c r="I3368" s="48"/>
      <c r="J3368" s="48"/>
      <c r="K3368" s="48"/>
      <c r="L3368" s="48"/>
      <c r="M3368" s="48"/>
      <c r="N3368" s="48"/>
    </row>
    <row r="3369" spans="3:14">
      <c r="C3369" s="48"/>
      <c r="D3369" s="48"/>
      <c r="E3369" s="48"/>
      <c r="F3369" s="48"/>
      <c r="G3369" s="48"/>
      <c r="H3369" s="48"/>
      <c r="I3369" s="48"/>
      <c r="J3369" s="48"/>
      <c r="K3369" s="48"/>
      <c r="L3369" s="48"/>
      <c r="M3369" s="48"/>
      <c r="N3369" s="48"/>
    </row>
    <row r="3370" spans="3:14">
      <c r="C3370" s="48"/>
      <c r="D3370" s="48"/>
      <c r="E3370" s="48"/>
      <c r="F3370" s="48"/>
      <c r="G3370" s="48"/>
      <c r="H3370" s="48"/>
      <c r="I3370" s="48"/>
      <c r="J3370" s="48"/>
      <c r="K3370" s="48"/>
      <c r="L3370" s="48"/>
      <c r="M3370" s="48"/>
      <c r="N3370" s="48"/>
    </row>
    <row r="3371" spans="3:14">
      <c r="C3371" s="48"/>
      <c r="D3371" s="48"/>
      <c r="E3371" s="48"/>
      <c r="F3371" s="48"/>
      <c r="G3371" s="48"/>
      <c r="H3371" s="48"/>
      <c r="I3371" s="48"/>
      <c r="J3371" s="48"/>
      <c r="K3371" s="48"/>
      <c r="L3371" s="48"/>
      <c r="M3371" s="48"/>
      <c r="N3371" s="48"/>
    </row>
    <row r="3372" spans="3:14">
      <c r="C3372" s="48"/>
      <c r="D3372" s="48"/>
      <c r="E3372" s="48"/>
      <c r="F3372" s="48"/>
      <c r="G3372" s="48"/>
      <c r="H3372" s="48"/>
      <c r="I3372" s="48"/>
      <c r="J3372" s="48"/>
      <c r="K3372" s="48"/>
      <c r="L3372" s="48"/>
      <c r="M3372" s="48"/>
      <c r="N3372" s="48"/>
    </row>
    <row r="3373" spans="3:14">
      <c r="C3373" s="48"/>
      <c r="D3373" s="48"/>
      <c r="E3373" s="48"/>
      <c r="F3373" s="48"/>
      <c r="G3373" s="48"/>
      <c r="H3373" s="48"/>
      <c r="I3373" s="48"/>
      <c r="J3373" s="48"/>
      <c r="K3373" s="48"/>
      <c r="L3373" s="48"/>
      <c r="M3373" s="48"/>
      <c r="N3373" s="48"/>
    </row>
    <row r="3374" spans="3:14">
      <c r="C3374" s="48"/>
      <c r="D3374" s="48"/>
      <c r="E3374" s="48"/>
      <c r="F3374" s="48"/>
      <c r="G3374" s="48"/>
      <c r="H3374" s="48"/>
      <c r="I3374" s="48"/>
      <c r="J3374" s="48"/>
      <c r="K3374" s="48"/>
      <c r="L3374" s="48"/>
      <c r="M3374" s="48"/>
      <c r="N3374" s="48"/>
    </row>
    <row r="3375" spans="3:14">
      <c r="C3375" s="48"/>
      <c r="D3375" s="48"/>
      <c r="E3375" s="48"/>
      <c r="F3375" s="48"/>
      <c r="G3375" s="48"/>
      <c r="H3375" s="48"/>
      <c r="I3375" s="48"/>
      <c r="J3375" s="48"/>
      <c r="K3375" s="48"/>
      <c r="L3375" s="48"/>
      <c r="M3375" s="48"/>
      <c r="N3375" s="48"/>
    </row>
    <row r="3376" spans="3:14">
      <c r="C3376" s="48"/>
      <c r="D3376" s="48"/>
      <c r="E3376" s="48"/>
      <c r="F3376" s="48"/>
      <c r="G3376" s="48"/>
      <c r="H3376" s="48"/>
      <c r="I3376" s="48"/>
      <c r="J3376" s="48"/>
      <c r="K3376" s="48"/>
      <c r="L3376" s="48"/>
      <c r="M3376" s="48"/>
      <c r="N3376" s="48"/>
    </row>
    <row r="3377" spans="3:14">
      <c r="C3377" s="48"/>
      <c r="D3377" s="48"/>
      <c r="E3377" s="48"/>
      <c r="F3377" s="48"/>
      <c r="G3377" s="48"/>
      <c r="H3377" s="48"/>
      <c r="I3377" s="48"/>
      <c r="J3377" s="48"/>
      <c r="K3377" s="48"/>
      <c r="L3377" s="48"/>
      <c r="M3377" s="48"/>
      <c r="N3377" s="48"/>
    </row>
    <row r="3378" spans="3:14">
      <c r="C3378" s="48"/>
      <c r="D3378" s="48"/>
      <c r="E3378" s="48"/>
      <c r="F3378" s="48"/>
      <c r="G3378" s="48"/>
      <c r="H3378" s="48"/>
      <c r="I3378" s="48"/>
      <c r="J3378" s="48"/>
      <c r="K3378" s="48"/>
      <c r="L3378" s="48"/>
      <c r="M3378" s="48"/>
      <c r="N3378" s="48"/>
    </row>
    <row r="3379" spans="3:14">
      <c r="C3379" s="48"/>
      <c r="D3379" s="48"/>
      <c r="E3379" s="48"/>
      <c r="F3379" s="48"/>
      <c r="G3379" s="48"/>
      <c r="H3379" s="48"/>
      <c r="I3379" s="48"/>
      <c r="J3379" s="48"/>
      <c r="K3379" s="48"/>
      <c r="L3379" s="48"/>
      <c r="M3379" s="48"/>
      <c r="N3379" s="48"/>
    </row>
    <row r="3380" spans="3:14">
      <c r="C3380" s="48"/>
      <c r="D3380" s="48"/>
      <c r="E3380" s="48"/>
      <c r="F3380" s="48"/>
      <c r="G3380" s="48"/>
      <c r="H3380" s="48"/>
      <c r="I3380" s="48"/>
      <c r="J3380" s="48"/>
      <c r="K3380" s="48"/>
      <c r="L3380" s="48"/>
      <c r="M3380" s="48"/>
      <c r="N3380" s="48"/>
    </row>
    <row r="3381" spans="3:14">
      <c r="C3381" s="48"/>
      <c r="D3381" s="48"/>
      <c r="E3381" s="48"/>
      <c r="F3381" s="48"/>
      <c r="G3381" s="48"/>
      <c r="H3381" s="48"/>
      <c r="I3381" s="48"/>
      <c r="J3381" s="48"/>
      <c r="K3381" s="48"/>
      <c r="L3381" s="48"/>
      <c r="M3381" s="48"/>
      <c r="N3381" s="48"/>
    </row>
    <row r="3382" spans="3:14">
      <c r="C3382" s="48"/>
      <c r="D3382" s="48"/>
      <c r="E3382" s="48"/>
      <c r="F3382" s="48"/>
      <c r="G3382" s="48"/>
      <c r="H3382" s="48"/>
      <c r="I3382" s="48"/>
      <c r="J3382" s="48"/>
      <c r="K3382" s="48"/>
      <c r="L3382" s="48"/>
      <c r="M3382" s="48"/>
      <c r="N3382" s="48"/>
    </row>
    <row r="3383" spans="3:14">
      <c r="C3383" s="48"/>
      <c r="D3383" s="48"/>
      <c r="E3383" s="48"/>
      <c r="F3383" s="48"/>
      <c r="G3383" s="48"/>
      <c r="H3383" s="48"/>
      <c r="I3383" s="48"/>
      <c r="J3383" s="48"/>
      <c r="K3383" s="48"/>
      <c r="L3383" s="48"/>
      <c r="M3383" s="48"/>
      <c r="N3383" s="48"/>
    </row>
    <row r="3384" spans="3:14">
      <c r="C3384" s="48"/>
      <c r="D3384" s="48"/>
      <c r="E3384" s="48"/>
      <c r="F3384" s="48"/>
      <c r="G3384" s="48"/>
      <c r="H3384" s="48"/>
      <c r="I3384" s="48"/>
      <c r="J3384" s="48"/>
      <c r="K3384" s="48"/>
      <c r="L3384" s="48"/>
      <c r="M3384" s="48"/>
      <c r="N3384" s="48"/>
    </row>
    <row r="3385" spans="3:14">
      <c r="C3385" s="48"/>
      <c r="D3385" s="48"/>
      <c r="E3385" s="48"/>
      <c r="F3385" s="48"/>
      <c r="G3385" s="48"/>
      <c r="H3385" s="48"/>
      <c r="I3385" s="48"/>
      <c r="J3385" s="48"/>
      <c r="K3385" s="48"/>
      <c r="L3385" s="48"/>
      <c r="M3385" s="48"/>
      <c r="N3385" s="48"/>
    </row>
    <row r="3386" spans="3:14">
      <c r="C3386" s="48"/>
      <c r="D3386" s="48"/>
      <c r="E3386" s="48"/>
      <c r="F3386" s="48"/>
      <c r="G3386" s="48"/>
      <c r="H3386" s="48"/>
      <c r="I3386" s="48"/>
      <c r="J3386" s="48"/>
      <c r="K3386" s="48"/>
      <c r="L3386" s="48"/>
      <c r="M3386" s="48"/>
      <c r="N3386" s="48"/>
    </row>
    <row r="3387" spans="3:14">
      <c r="C3387" s="48"/>
      <c r="D3387" s="48"/>
      <c r="E3387" s="48"/>
      <c r="F3387" s="48"/>
      <c r="G3387" s="48"/>
      <c r="H3387" s="48"/>
      <c r="I3387" s="48"/>
      <c r="J3387" s="48"/>
      <c r="K3387" s="48"/>
      <c r="L3387" s="48"/>
      <c r="M3387" s="48"/>
      <c r="N3387" s="48"/>
    </row>
    <row r="3388" spans="3:14">
      <c r="C3388" s="48"/>
      <c r="D3388" s="48"/>
      <c r="E3388" s="48"/>
      <c r="F3388" s="48"/>
      <c r="G3388" s="48"/>
      <c r="H3388" s="48"/>
      <c r="I3388" s="48"/>
      <c r="J3388" s="48"/>
      <c r="K3388" s="48"/>
      <c r="L3388" s="48"/>
      <c r="M3388" s="48"/>
      <c r="N3388" s="48"/>
    </row>
    <row r="3389" spans="3:14">
      <c r="C3389" s="48"/>
      <c r="D3389" s="48"/>
      <c r="E3389" s="48"/>
      <c r="F3389" s="48"/>
      <c r="G3389" s="48"/>
      <c r="H3389" s="48"/>
      <c r="I3389" s="48"/>
      <c r="J3389" s="48"/>
      <c r="K3389" s="48"/>
      <c r="L3389" s="48"/>
      <c r="M3389" s="48"/>
      <c r="N3389" s="48"/>
    </row>
    <row r="3390" spans="3:14">
      <c r="C3390" s="48"/>
      <c r="D3390" s="48"/>
      <c r="E3390" s="48"/>
      <c r="F3390" s="48"/>
      <c r="G3390" s="48"/>
      <c r="H3390" s="48"/>
      <c r="I3390" s="48"/>
      <c r="J3390" s="48"/>
      <c r="K3390" s="48"/>
      <c r="L3390" s="48"/>
      <c r="M3390" s="48"/>
      <c r="N3390" s="48"/>
    </row>
    <row r="3391" spans="3:14">
      <c r="C3391" s="48"/>
      <c r="D3391" s="48"/>
      <c r="E3391" s="48"/>
      <c r="F3391" s="48"/>
      <c r="G3391" s="48"/>
      <c r="H3391" s="48"/>
      <c r="I3391" s="48"/>
      <c r="J3391" s="48"/>
      <c r="K3391" s="48"/>
      <c r="L3391" s="48"/>
      <c r="M3391" s="48"/>
      <c r="N3391" s="48"/>
    </row>
    <row r="3392" spans="3:14">
      <c r="C3392" s="48"/>
      <c r="D3392" s="48"/>
      <c r="E3392" s="48"/>
      <c r="F3392" s="48"/>
      <c r="G3392" s="48"/>
      <c r="H3392" s="48"/>
      <c r="I3392" s="48"/>
      <c r="J3392" s="48"/>
      <c r="K3392" s="48"/>
      <c r="L3392" s="48"/>
      <c r="M3392" s="48"/>
      <c r="N3392" s="48"/>
    </row>
    <row r="3393" spans="3:14">
      <c r="C3393" s="48"/>
      <c r="D3393" s="48"/>
      <c r="E3393" s="48"/>
      <c r="F3393" s="48"/>
      <c r="G3393" s="48"/>
      <c r="H3393" s="48"/>
      <c r="I3393" s="48"/>
      <c r="J3393" s="48"/>
      <c r="K3393" s="48"/>
      <c r="L3393" s="48"/>
      <c r="M3393" s="48"/>
      <c r="N3393" s="48"/>
    </row>
    <row r="3394" spans="3:14">
      <c r="C3394" s="48"/>
      <c r="D3394" s="48"/>
      <c r="E3394" s="48"/>
      <c r="F3394" s="48"/>
      <c r="G3394" s="48"/>
      <c r="H3394" s="48"/>
      <c r="I3394" s="48"/>
      <c r="J3394" s="48"/>
      <c r="K3394" s="48"/>
      <c r="L3394" s="48"/>
      <c r="M3394" s="48"/>
      <c r="N3394" s="48"/>
    </row>
    <row r="3395" spans="3:14">
      <c r="C3395" s="48"/>
      <c r="D3395" s="48"/>
      <c r="E3395" s="48"/>
      <c r="F3395" s="48"/>
      <c r="G3395" s="48"/>
      <c r="H3395" s="48"/>
      <c r="I3395" s="48"/>
      <c r="J3395" s="48"/>
      <c r="K3395" s="48"/>
      <c r="L3395" s="48"/>
      <c r="M3395" s="48"/>
      <c r="N3395" s="48"/>
    </row>
    <row r="3396" spans="3:14">
      <c r="C3396" s="48"/>
      <c r="D3396" s="48"/>
      <c r="E3396" s="48"/>
      <c r="F3396" s="48"/>
      <c r="G3396" s="48"/>
      <c r="H3396" s="48"/>
      <c r="I3396" s="48"/>
      <c r="J3396" s="48"/>
      <c r="K3396" s="48"/>
      <c r="L3396" s="48"/>
      <c r="M3396" s="48"/>
      <c r="N3396" s="48"/>
    </row>
    <row r="3397" spans="3:14">
      <c r="C3397" s="48"/>
      <c r="D3397" s="48"/>
      <c r="E3397" s="48"/>
      <c r="F3397" s="48"/>
      <c r="G3397" s="48"/>
      <c r="H3397" s="48"/>
      <c r="I3397" s="48"/>
      <c r="J3397" s="48"/>
      <c r="K3397" s="48"/>
      <c r="L3397" s="48"/>
      <c r="M3397" s="48"/>
      <c r="N3397" s="48"/>
    </row>
    <row r="3398" spans="3:14">
      <c r="C3398" s="48"/>
      <c r="D3398" s="48"/>
      <c r="E3398" s="48"/>
      <c r="F3398" s="48"/>
      <c r="G3398" s="48"/>
      <c r="H3398" s="48"/>
      <c r="I3398" s="48"/>
      <c r="J3398" s="48"/>
      <c r="K3398" s="48"/>
      <c r="L3398" s="48"/>
      <c r="M3398" s="48"/>
      <c r="N3398" s="48"/>
    </row>
    <row r="3399" spans="3:14">
      <c r="C3399" s="48"/>
      <c r="D3399" s="48"/>
      <c r="E3399" s="48"/>
      <c r="F3399" s="48"/>
      <c r="G3399" s="48"/>
      <c r="H3399" s="48"/>
      <c r="I3399" s="48"/>
      <c r="J3399" s="48"/>
      <c r="K3399" s="48"/>
      <c r="L3399" s="48"/>
      <c r="M3399" s="48"/>
      <c r="N3399" s="48"/>
    </row>
    <row r="3400" spans="3:14">
      <c r="C3400" s="48"/>
      <c r="D3400" s="48"/>
      <c r="E3400" s="48"/>
      <c r="F3400" s="48"/>
      <c r="G3400" s="48"/>
      <c r="H3400" s="48"/>
      <c r="I3400" s="48"/>
      <c r="J3400" s="48"/>
      <c r="K3400" s="48"/>
      <c r="L3400" s="48"/>
      <c r="M3400" s="48"/>
      <c r="N3400" s="48"/>
    </row>
    <row r="3401" spans="3:14">
      <c r="C3401" s="48"/>
      <c r="D3401" s="48"/>
      <c r="E3401" s="48"/>
      <c r="F3401" s="48"/>
      <c r="G3401" s="48"/>
      <c r="H3401" s="48"/>
      <c r="I3401" s="48"/>
      <c r="J3401" s="48"/>
      <c r="K3401" s="48"/>
      <c r="L3401" s="48"/>
      <c r="M3401" s="48"/>
      <c r="N3401" s="48"/>
    </row>
    <row r="3402" spans="3:14">
      <c r="C3402" s="48"/>
      <c r="D3402" s="48"/>
      <c r="E3402" s="48"/>
      <c r="F3402" s="48"/>
      <c r="G3402" s="48"/>
      <c r="H3402" s="48"/>
      <c r="I3402" s="48"/>
      <c r="J3402" s="48"/>
      <c r="K3402" s="48"/>
      <c r="L3402" s="48"/>
      <c r="M3402" s="48"/>
      <c r="N3402" s="48"/>
    </row>
    <row r="3403" spans="3:14">
      <c r="C3403" s="48"/>
      <c r="D3403" s="48"/>
      <c r="E3403" s="48"/>
      <c r="F3403" s="48"/>
      <c r="G3403" s="48"/>
      <c r="H3403" s="48"/>
      <c r="I3403" s="48"/>
      <c r="J3403" s="48"/>
      <c r="K3403" s="48"/>
      <c r="L3403" s="48"/>
      <c r="M3403" s="48"/>
      <c r="N3403" s="48"/>
    </row>
    <row r="3404" spans="3:14">
      <c r="C3404" s="48"/>
      <c r="D3404" s="48"/>
      <c r="E3404" s="48"/>
      <c r="F3404" s="48"/>
      <c r="G3404" s="48"/>
      <c r="H3404" s="48"/>
      <c r="I3404" s="48"/>
      <c r="J3404" s="48"/>
      <c r="K3404" s="48"/>
      <c r="L3404" s="48"/>
      <c r="M3404" s="48"/>
      <c r="N3404" s="48"/>
    </row>
    <row r="3405" spans="3:14">
      <c r="C3405" s="48"/>
      <c r="D3405" s="48"/>
      <c r="E3405" s="48"/>
      <c r="F3405" s="48"/>
      <c r="G3405" s="48"/>
      <c r="H3405" s="48"/>
      <c r="I3405" s="48"/>
      <c r="J3405" s="48"/>
      <c r="K3405" s="48"/>
      <c r="L3405" s="48"/>
      <c r="M3405" s="48"/>
      <c r="N3405" s="48"/>
    </row>
    <row r="3406" spans="3:14">
      <c r="C3406" s="48"/>
      <c r="D3406" s="48"/>
      <c r="E3406" s="48"/>
      <c r="F3406" s="48"/>
      <c r="G3406" s="48"/>
      <c r="H3406" s="48"/>
      <c r="I3406" s="48"/>
      <c r="J3406" s="48"/>
      <c r="K3406" s="48"/>
      <c r="L3406" s="48"/>
      <c r="M3406" s="48"/>
      <c r="N3406" s="48"/>
    </row>
    <row r="3407" spans="3:14">
      <c r="C3407" s="48"/>
      <c r="D3407" s="48"/>
      <c r="E3407" s="48"/>
      <c r="F3407" s="48"/>
      <c r="G3407" s="48"/>
      <c r="H3407" s="48"/>
      <c r="I3407" s="48"/>
      <c r="J3407" s="48"/>
      <c r="K3407" s="48"/>
      <c r="L3407" s="48"/>
      <c r="M3407" s="48"/>
      <c r="N3407" s="48"/>
    </row>
    <row r="3408" spans="3:14">
      <c r="C3408" s="48"/>
      <c r="D3408" s="48"/>
      <c r="E3408" s="48"/>
      <c r="F3408" s="48"/>
      <c r="G3408" s="48"/>
      <c r="H3408" s="48"/>
      <c r="I3408" s="48"/>
      <c r="J3408" s="48"/>
      <c r="K3408" s="48"/>
      <c r="L3408" s="48"/>
      <c r="M3408" s="48"/>
      <c r="N3408" s="48"/>
    </row>
    <row r="3409" spans="3:14">
      <c r="C3409" s="48"/>
      <c r="D3409" s="48"/>
      <c r="E3409" s="48"/>
      <c r="F3409" s="48"/>
      <c r="G3409" s="48"/>
      <c r="H3409" s="48"/>
      <c r="I3409" s="48"/>
      <c r="J3409" s="48"/>
      <c r="K3409" s="48"/>
      <c r="L3409" s="48"/>
      <c r="M3409" s="48"/>
      <c r="N3409" s="48"/>
    </row>
    <row r="3410" spans="3:14">
      <c r="C3410" s="48"/>
      <c r="D3410" s="48"/>
      <c r="E3410" s="48"/>
      <c r="F3410" s="48"/>
      <c r="G3410" s="48"/>
      <c r="H3410" s="48"/>
      <c r="I3410" s="48"/>
      <c r="J3410" s="48"/>
      <c r="K3410" s="48"/>
      <c r="L3410" s="48"/>
      <c r="M3410" s="48"/>
      <c r="N3410" s="48"/>
    </row>
    <row r="3411" spans="3:14">
      <c r="C3411" s="48"/>
      <c r="D3411" s="48"/>
      <c r="E3411" s="48"/>
      <c r="F3411" s="48"/>
      <c r="G3411" s="48"/>
      <c r="H3411" s="48"/>
      <c r="I3411" s="48"/>
      <c r="J3411" s="48"/>
      <c r="K3411" s="48"/>
      <c r="L3411" s="48"/>
      <c r="M3411" s="48"/>
      <c r="N3411" s="48"/>
    </row>
    <row r="3412" spans="3:14">
      <c r="C3412" s="48"/>
      <c r="D3412" s="48"/>
      <c r="E3412" s="48"/>
      <c r="F3412" s="48"/>
      <c r="G3412" s="48"/>
      <c r="H3412" s="48"/>
      <c r="I3412" s="48"/>
      <c r="J3412" s="48"/>
      <c r="K3412" s="48"/>
      <c r="L3412" s="48"/>
      <c r="M3412" s="48"/>
      <c r="N3412" s="48"/>
    </row>
    <row r="3413" spans="3:14">
      <c r="C3413" s="48"/>
      <c r="D3413" s="48"/>
      <c r="E3413" s="48"/>
      <c r="F3413" s="48"/>
      <c r="G3413" s="48"/>
      <c r="H3413" s="48"/>
      <c r="I3413" s="48"/>
      <c r="J3413" s="48"/>
      <c r="K3413" s="48"/>
      <c r="L3413" s="48"/>
      <c r="M3413" s="48"/>
      <c r="N3413" s="48"/>
    </row>
    <row r="3414" spans="3:14">
      <c r="C3414" s="48"/>
      <c r="D3414" s="48"/>
      <c r="E3414" s="48"/>
      <c r="F3414" s="48"/>
      <c r="G3414" s="48"/>
      <c r="H3414" s="48"/>
      <c r="I3414" s="48"/>
      <c r="J3414" s="48"/>
      <c r="K3414" s="48"/>
      <c r="L3414" s="48"/>
      <c r="M3414" s="48"/>
      <c r="N3414" s="48"/>
    </row>
    <row r="3415" spans="3:14">
      <c r="C3415" s="48"/>
      <c r="D3415" s="48"/>
      <c r="E3415" s="48"/>
      <c r="F3415" s="48"/>
      <c r="G3415" s="48"/>
      <c r="H3415" s="48"/>
      <c r="I3415" s="48"/>
      <c r="J3415" s="48"/>
      <c r="K3415" s="48"/>
      <c r="L3415" s="48"/>
      <c r="M3415" s="48"/>
      <c r="N3415" s="48"/>
    </row>
    <row r="3416" spans="3:14">
      <c r="C3416" s="48"/>
      <c r="D3416" s="48"/>
      <c r="E3416" s="48"/>
      <c r="F3416" s="48"/>
      <c r="G3416" s="48"/>
      <c r="H3416" s="48"/>
      <c r="I3416" s="48"/>
      <c r="J3416" s="48"/>
      <c r="K3416" s="48"/>
      <c r="L3416" s="48"/>
      <c r="M3416" s="48"/>
      <c r="N3416" s="48"/>
    </row>
    <row r="3417" spans="3:14">
      <c r="C3417" s="48"/>
      <c r="D3417" s="48"/>
      <c r="E3417" s="48"/>
      <c r="F3417" s="48"/>
      <c r="G3417" s="48"/>
      <c r="H3417" s="48"/>
      <c r="I3417" s="48"/>
      <c r="J3417" s="48"/>
      <c r="K3417" s="48"/>
      <c r="L3417" s="48"/>
      <c r="M3417" s="48"/>
      <c r="N3417" s="48"/>
    </row>
    <row r="3418" spans="3:14">
      <c r="C3418" s="48"/>
      <c r="D3418" s="48"/>
      <c r="E3418" s="48"/>
      <c r="F3418" s="48"/>
      <c r="G3418" s="48"/>
      <c r="H3418" s="48"/>
      <c r="I3418" s="48"/>
      <c r="J3418" s="48"/>
      <c r="K3418" s="48"/>
      <c r="L3418" s="48"/>
      <c r="M3418" s="48"/>
      <c r="N3418" s="48"/>
    </row>
    <row r="3419" spans="3:14">
      <c r="C3419" s="48"/>
      <c r="D3419" s="48"/>
      <c r="E3419" s="48"/>
      <c r="F3419" s="48"/>
      <c r="G3419" s="48"/>
      <c r="H3419" s="48"/>
      <c r="I3419" s="48"/>
      <c r="J3419" s="48"/>
      <c r="K3419" s="48"/>
      <c r="L3419" s="48"/>
      <c r="M3419" s="48"/>
      <c r="N3419" s="48"/>
    </row>
    <row r="3420" spans="3:14">
      <c r="C3420" s="48"/>
      <c r="D3420" s="48"/>
      <c r="E3420" s="48"/>
      <c r="F3420" s="48"/>
      <c r="G3420" s="48"/>
      <c r="H3420" s="48"/>
      <c r="I3420" s="48"/>
      <c r="J3420" s="48"/>
      <c r="K3420" s="48"/>
      <c r="L3420" s="48"/>
      <c r="M3420" s="48"/>
      <c r="N3420" s="48"/>
    </row>
    <row r="3421" spans="3:14">
      <c r="C3421" s="48"/>
      <c r="D3421" s="48"/>
      <c r="E3421" s="48"/>
      <c r="F3421" s="48"/>
      <c r="G3421" s="48"/>
      <c r="H3421" s="48"/>
      <c r="I3421" s="48"/>
      <c r="J3421" s="48"/>
      <c r="K3421" s="48"/>
      <c r="L3421" s="48"/>
      <c r="M3421" s="48"/>
      <c r="N3421" s="48"/>
    </row>
    <row r="3422" spans="3:14">
      <c r="C3422" s="48"/>
      <c r="D3422" s="48"/>
      <c r="E3422" s="48"/>
      <c r="F3422" s="48"/>
      <c r="G3422" s="48"/>
      <c r="H3422" s="48"/>
      <c r="I3422" s="48"/>
      <c r="J3422" s="48"/>
      <c r="K3422" s="48"/>
      <c r="L3422" s="48"/>
      <c r="M3422" s="48"/>
      <c r="N3422" s="48"/>
    </row>
    <row r="3423" spans="3:14">
      <c r="C3423" s="48"/>
      <c r="D3423" s="48"/>
      <c r="E3423" s="48"/>
      <c r="F3423" s="48"/>
      <c r="G3423" s="48"/>
      <c r="H3423" s="48"/>
      <c r="I3423" s="48"/>
      <c r="J3423" s="48"/>
      <c r="K3423" s="48"/>
      <c r="L3423" s="48"/>
      <c r="M3423" s="48"/>
      <c r="N3423" s="48"/>
    </row>
    <row r="3424" spans="3:14">
      <c r="C3424" s="48"/>
      <c r="D3424" s="48"/>
      <c r="E3424" s="48"/>
      <c r="F3424" s="48"/>
      <c r="G3424" s="48"/>
      <c r="H3424" s="48"/>
      <c r="I3424" s="48"/>
      <c r="J3424" s="48"/>
      <c r="K3424" s="48"/>
      <c r="L3424" s="48"/>
      <c r="M3424" s="48"/>
      <c r="N3424" s="48"/>
    </row>
    <row r="3425" spans="3:14">
      <c r="C3425" s="48"/>
      <c r="D3425" s="48"/>
      <c r="E3425" s="48"/>
      <c r="F3425" s="48"/>
      <c r="G3425" s="48"/>
      <c r="H3425" s="48"/>
      <c r="I3425" s="48"/>
      <c r="J3425" s="48"/>
      <c r="K3425" s="48"/>
      <c r="L3425" s="48"/>
      <c r="M3425" s="48"/>
      <c r="N3425" s="48"/>
    </row>
    <row r="3426" spans="3:14">
      <c r="C3426" s="48"/>
      <c r="D3426" s="48"/>
      <c r="E3426" s="48"/>
      <c r="F3426" s="48"/>
      <c r="G3426" s="48"/>
      <c r="H3426" s="48"/>
      <c r="I3426" s="48"/>
      <c r="J3426" s="48"/>
      <c r="K3426" s="48"/>
      <c r="L3426" s="48"/>
      <c r="M3426" s="48"/>
      <c r="N3426" s="48"/>
    </row>
    <row r="3427" spans="3:14">
      <c r="C3427" s="48"/>
      <c r="D3427" s="48"/>
      <c r="E3427" s="48"/>
      <c r="F3427" s="48"/>
      <c r="G3427" s="48"/>
      <c r="H3427" s="48"/>
      <c r="I3427" s="48"/>
      <c r="J3427" s="48"/>
      <c r="K3427" s="48"/>
      <c r="L3427" s="48"/>
      <c r="M3427" s="48"/>
      <c r="N3427" s="48"/>
    </row>
    <row r="3428" spans="3:14">
      <c r="C3428" s="48"/>
      <c r="D3428" s="48"/>
      <c r="E3428" s="48"/>
      <c r="F3428" s="48"/>
      <c r="G3428" s="48"/>
      <c r="H3428" s="48"/>
      <c r="I3428" s="48"/>
      <c r="J3428" s="48"/>
      <c r="K3428" s="48"/>
      <c r="L3428" s="48"/>
      <c r="M3428" s="48"/>
      <c r="N3428" s="48"/>
    </row>
    <row r="3429" spans="3:14">
      <c r="C3429" s="48"/>
      <c r="D3429" s="48"/>
      <c r="E3429" s="48"/>
      <c r="F3429" s="48"/>
      <c r="G3429" s="48"/>
      <c r="H3429" s="48"/>
      <c r="I3429" s="48"/>
      <c r="J3429" s="48"/>
      <c r="K3429" s="48"/>
      <c r="L3429" s="48"/>
      <c r="M3429" s="48"/>
      <c r="N3429" s="48"/>
    </row>
    <row r="3430" spans="3:14">
      <c r="C3430" s="48"/>
      <c r="D3430" s="48"/>
      <c r="E3430" s="48"/>
      <c r="F3430" s="48"/>
      <c r="G3430" s="48"/>
      <c r="H3430" s="48"/>
      <c r="I3430" s="48"/>
      <c r="J3430" s="48"/>
      <c r="K3430" s="48"/>
      <c r="L3430" s="48"/>
      <c r="M3430" s="48"/>
      <c r="N3430" s="48"/>
    </row>
    <row r="3431" spans="3:14">
      <c r="C3431" s="48"/>
      <c r="D3431" s="48"/>
      <c r="E3431" s="48"/>
      <c r="F3431" s="48"/>
      <c r="G3431" s="48"/>
      <c r="H3431" s="48"/>
      <c r="I3431" s="48"/>
      <c r="J3431" s="48"/>
      <c r="K3431" s="48"/>
      <c r="L3431" s="48"/>
      <c r="M3431" s="48"/>
      <c r="N3431" s="48"/>
    </row>
    <row r="3432" spans="3:14">
      <c r="C3432" s="48"/>
      <c r="D3432" s="48"/>
      <c r="E3432" s="48"/>
      <c r="F3432" s="48"/>
      <c r="G3432" s="48"/>
      <c r="H3432" s="48"/>
      <c r="I3432" s="48"/>
      <c r="J3432" s="48"/>
      <c r="K3432" s="48"/>
      <c r="L3432" s="48"/>
      <c r="M3432" s="48"/>
      <c r="N3432" s="48"/>
    </row>
    <row r="3433" spans="3:14">
      <c r="C3433" s="48"/>
      <c r="D3433" s="48"/>
      <c r="E3433" s="48"/>
      <c r="F3433" s="48"/>
      <c r="G3433" s="48"/>
      <c r="H3433" s="48"/>
      <c r="I3433" s="48"/>
      <c r="J3433" s="48"/>
      <c r="K3433" s="48"/>
      <c r="L3433" s="48"/>
      <c r="M3433" s="48"/>
      <c r="N3433" s="48"/>
    </row>
    <row r="3434" spans="3:14">
      <c r="C3434" s="48"/>
      <c r="D3434" s="48"/>
      <c r="E3434" s="48"/>
      <c r="F3434" s="48"/>
      <c r="G3434" s="48"/>
      <c r="H3434" s="48"/>
      <c r="I3434" s="48"/>
      <c r="J3434" s="48"/>
      <c r="K3434" s="48"/>
      <c r="L3434" s="48"/>
      <c r="M3434" s="48"/>
      <c r="N3434" s="48"/>
    </row>
    <row r="3435" spans="3:14">
      <c r="C3435" s="48"/>
      <c r="D3435" s="48"/>
      <c r="E3435" s="48"/>
      <c r="F3435" s="48"/>
      <c r="G3435" s="48"/>
      <c r="H3435" s="48"/>
      <c r="I3435" s="48"/>
      <c r="J3435" s="48"/>
      <c r="K3435" s="48"/>
      <c r="L3435" s="48"/>
      <c r="M3435" s="48"/>
      <c r="N3435" s="48"/>
    </row>
    <row r="3436" spans="3:14">
      <c r="C3436" s="48"/>
      <c r="D3436" s="48"/>
      <c r="E3436" s="48"/>
      <c r="F3436" s="48"/>
      <c r="G3436" s="48"/>
      <c r="H3436" s="48"/>
      <c r="I3436" s="48"/>
      <c r="J3436" s="48"/>
      <c r="K3436" s="48"/>
      <c r="L3436" s="48"/>
      <c r="M3436" s="48"/>
      <c r="N3436" s="48"/>
    </row>
    <row r="3437" spans="3:14">
      <c r="C3437" s="48"/>
      <c r="D3437" s="48"/>
      <c r="E3437" s="48"/>
      <c r="F3437" s="48"/>
      <c r="G3437" s="48"/>
      <c r="H3437" s="48"/>
      <c r="I3437" s="48"/>
      <c r="J3437" s="48"/>
      <c r="K3437" s="48"/>
      <c r="L3437" s="48"/>
      <c r="M3437" s="48"/>
      <c r="N3437" s="48"/>
    </row>
    <row r="3438" spans="3:14">
      <c r="C3438" s="48"/>
      <c r="D3438" s="48"/>
      <c r="E3438" s="48"/>
      <c r="F3438" s="48"/>
      <c r="G3438" s="48"/>
      <c r="H3438" s="48"/>
      <c r="I3438" s="48"/>
      <c r="J3438" s="48"/>
      <c r="K3438" s="48"/>
      <c r="L3438" s="48"/>
      <c r="M3438" s="48"/>
      <c r="N3438" s="48"/>
    </row>
    <row r="3439" spans="3:14">
      <c r="C3439" s="48"/>
      <c r="D3439" s="48"/>
      <c r="E3439" s="48"/>
      <c r="F3439" s="48"/>
      <c r="G3439" s="48"/>
      <c r="H3439" s="48"/>
      <c r="I3439" s="48"/>
      <c r="J3439" s="48"/>
      <c r="K3439" s="48"/>
      <c r="L3439" s="48"/>
      <c r="M3439" s="48"/>
      <c r="N3439" s="48"/>
    </row>
    <row r="3440" spans="3:14">
      <c r="C3440" s="48"/>
      <c r="D3440" s="48"/>
      <c r="E3440" s="48"/>
      <c r="F3440" s="48"/>
      <c r="G3440" s="48"/>
      <c r="H3440" s="48"/>
      <c r="I3440" s="48"/>
      <c r="J3440" s="48"/>
      <c r="K3440" s="48"/>
      <c r="L3440" s="48"/>
      <c r="M3440" s="48"/>
      <c r="N3440" s="48"/>
    </row>
    <row r="3441" spans="3:14">
      <c r="C3441" s="48"/>
      <c r="D3441" s="48"/>
      <c r="E3441" s="48"/>
      <c r="F3441" s="48"/>
      <c r="G3441" s="48"/>
      <c r="H3441" s="48"/>
      <c r="I3441" s="48"/>
      <c r="J3441" s="48"/>
      <c r="K3441" s="48"/>
      <c r="L3441" s="48"/>
      <c r="M3441" s="48"/>
      <c r="N3441" s="48"/>
    </row>
    <row r="3442" spans="3:14">
      <c r="C3442" s="48"/>
      <c r="D3442" s="48"/>
      <c r="E3442" s="48"/>
      <c r="F3442" s="48"/>
      <c r="G3442" s="48"/>
      <c r="H3442" s="48"/>
      <c r="I3442" s="48"/>
      <c r="J3442" s="48"/>
      <c r="K3442" s="48"/>
      <c r="L3442" s="48"/>
      <c r="M3442" s="48"/>
      <c r="N3442" s="48"/>
    </row>
    <row r="3443" spans="3:14">
      <c r="C3443" s="48"/>
      <c r="D3443" s="48"/>
      <c r="E3443" s="48"/>
      <c r="F3443" s="48"/>
      <c r="G3443" s="48"/>
      <c r="H3443" s="48"/>
      <c r="I3443" s="48"/>
      <c r="J3443" s="48"/>
      <c r="K3443" s="48"/>
      <c r="L3443" s="48"/>
      <c r="M3443" s="48"/>
      <c r="N3443" s="48"/>
    </row>
    <row r="3444" spans="3:14">
      <c r="C3444" s="48"/>
      <c r="D3444" s="48"/>
      <c r="E3444" s="48"/>
      <c r="F3444" s="48"/>
      <c r="G3444" s="48"/>
      <c r="H3444" s="48"/>
      <c r="I3444" s="48"/>
      <c r="J3444" s="48"/>
      <c r="K3444" s="48"/>
      <c r="L3444" s="48"/>
      <c r="M3444" s="48"/>
      <c r="N3444" s="48"/>
    </row>
    <row r="3445" spans="3:14">
      <c r="C3445" s="48"/>
      <c r="D3445" s="48"/>
      <c r="E3445" s="48"/>
      <c r="F3445" s="48"/>
      <c r="G3445" s="48"/>
      <c r="H3445" s="48"/>
      <c r="I3445" s="48"/>
      <c r="J3445" s="48"/>
      <c r="K3445" s="48"/>
      <c r="L3445" s="48"/>
      <c r="M3445" s="48"/>
      <c r="N3445" s="48"/>
    </row>
    <row r="3446" spans="3:14">
      <c r="C3446" s="48"/>
      <c r="D3446" s="48"/>
      <c r="E3446" s="48"/>
      <c r="F3446" s="48"/>
      <c r="G3446" s="48"/>
      <c r="H3446" s="48"/>
      <c r="I3446" s="48"/>
      <c r="J3446" s="48"/>
      <c r="K3446" s="48"/>
      <c r="L3446" s="48"/>
      <c r="M3446" s="48"/>
      <c r="N3446" s="48"/>
    </row>
    <row r="3447" spans="3:14">
      <c r="C3447" s="48"/>
      <c r="D3447" s="48"/>
      <c r="E3447" s="48"/>
      <c r="F3447" s="48"/>
      <c r="G3447" s="48"/>
      <c r="H3447" s="48"/>
      <c r="I3447" s="48"/>
      <c r="J3447" s="48"/>
      <c r="K3447" s="48"/>
      <c r="L3447" s="48"/>
      <c r="M3447" s="48"/>
      <c r="N3447" s="48"/>
    </row>
    <row r="3448" spans="3:14">
      <c r="C3448" s="48"/>
      <c r="D3448" s="48"/>
      <c r="E3448" s="48"/>
      <c r="F3448" s="48"/>
      <c r="G3448" s="48"/>
      <c r="H3448" s="48"/>
      <c r="I3448" s="48"/>
      <c r="J3448" s="48"/>
      <c r="K3448" s="48"/>
      <c r="L3448" s="48"/>
      <c r="M3448" s="48"/>
      <c r="N3448" s="48"/>
    </row>
    <row r="3449" spans="3:14">
      <c r="C3449" s="48"/>
      <c r="D3449" s="48"/>
      <c r="E3449" s="48"/>
      <c r="F3449" s="48"/>
      <c r="G3449" s="48"/>
      <c r="H3449" s="48"/>
      <c r="I3449" s="48"/>
      <c r="J3449" s="48"/>
      <c r="K3449" s="48"/>
      <c r="L3449" s="48"/>
      <c r="M3449" s="48"/>
      <c r="N3449" s="48"/>
    </row>
    <row r="3450" spans="3:14">
      <c r="C3450" s="48"/>
      <c r="D3450" s="48"/>
      <c r="E3450" s="48"/>
      <c r="F3450" s="48"/>
      <c r="G3450" s="48"/>
      <c r="H3450" s="48"/>
      <c r="I3450" s="48"/>
      <c r="J3450" s="48"/>
      <c r="K3450" s="48"/>
      <c r="L3450" s="48"/>
      <c r="M3450" s="48"/>
      <c r="N3450" s="48"/>
    </row>
    <row r="3451" spans="3:14">
      <c r="C3451" s="48"/>
      <c r="D3451" s="48"/>
      <c r="E3451" s="48"/>
      <c r="F3451" s="48"/>
      <c r="G3451" s="48"/>
      <c r="H3451" s="48"/>
      <c r="I3451" s="48"/>
      <c r="J3451" s="48"/>
      <c r="K3451" s="48"/>
      <c r="L3451" s="48"/>
      <c r="M3451" s="48"/>
      <c r="N3451" s="48"/>
    </row>
    <row r="3452" spans="3:14">
      <c r="C3452" s="48"/>
      <c r="D3452" s="48"/>
      <c r="E3452" s="48"/>
      <c r="F3452" s="48"/>
      <c r="G3452" s="48"/>
      <c r="H3452" s="48"/>
      <c r="I3452" s="48"/>
      <c r="J3452" s="48"/>
      <c r="K3452" s="48"/>
      <c r="L3452" s="48"/>
      <c r="M3452" s="48"/>
      <c r="N3452" s="48"/>
    </row>
    <row r="3453" spans="3:14">
      <c r="C3453" s="48"/>
      <c r="D3453" s="48"/>
      <c r="E3453" s="48"/>
      <c r="F3453" s="48"/>
      <c r="G3453" s="48"/>
      <c r="H3453" s="48"/>
      <c r="I3453" s="48"/>
      <c r="J3453" s="48"/>
      <c r="K3453" s="48"/>
      <c r="L3453" s="48"/>
      <c r="M3453" s="48"/>
      <c r="N3453" s="48"/>
    </row>
    <row r="3454" spans="3:14">
      <c r="C3454" s="48"/>
      <c r="D3454" s="48"/>
      <c r="E3454" s="48"/>
      <c r="F3454" s="48"/>
      <c r="G3454" s="48"/>
      <c r="H3454" s="48"/>
      <c r="I3454" s="48"/>
      <c r="J3454" s="48"/>
      <c r="K3454" s="48"/>
      <c r="L3454" s="48"/>
      <c r="M3454" s="48"/>
      <c r="N3454" s="48"/>
    </row>
    <row r="3455" spans="3:14">
      <c r="C3455" s="48"/>
      <c r="D3455" s="48"/>
      <c r="E3455" s="48"/>
      <c r="F3455" s="48"/>
      <c r="G3455" s="48"/>
      <c r="H3455" s="48"/>
      <c r="I3455" s="48"/>
      <c r="J3455" s="48"/>
      <c r="K3455" s="48"/>
      <c r="L3455" s="48"/>
      <c r="M3455" s="48"/>
      <c r="N3455" s="48"/>
    </row>
    <row r="3456" spans="3:14">
      <c r="C3456" s="48"/>
      <c r="D3456" s="48"/>
      <c r="E3456" s="48"/>
      <c r="F3456" s="48"/>
      <c r="G3456" s="48"/>
      <c r="H3456" s="48"/>
      <c r="I3456" s="48"/>
      <c r="J3456" s="48"/>
      <c r="K3456" s="48"/>
      <c r="L3456" s="48"/>
      <c r="M3456" s="48"/>
      <c r="N3456" s="48"/>
    </row>
    <row r="3457" spans="3:14">
      <c r="C3457" s="48"/>
      <c r="D3457" s="48"/>
      <c r="E3457" s="48"/>
      <c r="F3457" s="48"/>
      <c r="G3457" s="48"/>
      <c r="H3457" s="48"/>
      <c r="I3457" s="48"/>
      <c r="J3457" s="48"/>
      <c r="K3457" s="48"/>
      <c r="L3457" s="48"/>
      <c r="M3457" s="48"/>
      <c r="N3457" s="48"/>
    </row>
    <row r="3458" spans="3:14">
      <c r="C3458" s="48"/>
      <c r="D3458" s="48"/>
      <c r="E3458" s="48"/>
      <c r="F3458" s="48"/>
      <c r="G3458" s="48"/>
      <c r="H3458" s="48"/>
      <c r="I3458" s="48"/>
      <c r="J3458" s="48"/>
      <c r="K3458" s="48"/>
      <c r="L3458" s="48"/>
      <c r="M3458" s="48"/>
      <c r="N3458" s="48"/>
    </row>
    <row r="3459" spans="3:14">
      <c r="C3459" s="48"/>
      <c r="D3459" s="48"/>
      <c r="E3459" s="48"/>
      <c r="F3459" s="48"/>
      <c r="G3459" s="48"/>
      <c r="H3459" s="48"/>
      <c r="I3459" s="48"/>
      <c r="J3459" s="48"/>
      <c r="K3459" s="48"/>
      <c r="L3459" s="48"/>
      <c r="M3459" s="48"/>
      <c r="N3459" s="48"/>
    </row>
    <row r="3460" spans="3:14">
      <c r="C3460" s="48"/>
      <c r="D3460" s="48"/>
      <c r="E3460" s="48"/>
      <c r="F3460" s="48"/>
      <c r="G3460" s="48"/>
      <c r="H3460" s="48"/>
      <c r="I3460" s="48"/>
      <c r="J3460" s="48"/>
      <c r="K3460" s="48"/>
      <c r="L3460" s="48"/>
      <c r="M3460" s="48"/>
      <c r="N3460" s="48"/>
    </row>
    <row r="3461" spans="3:14">
      <c r="C3461" s="48"/>
      <c r="D3461" s="48"/>
      <c r="E3461" s="48"/>
      <c r="F3461" s="48"/>
      <c r="G3461" s="48"/>
      <c r="H3461" s="48"/>
      <c r="I3461" s="48"/>
      <c r="J3461" s="48"/>
      <c r="K3461" s="48"/>
      <c r="L3461" s="48"/>
      <c r="M3461" s="48"/>
      <c r="N3461" s="48"/>
    </row>
    <row r="3462" spans="3:14">
      <c r="C3462" s="48"/>
      <c r="D3462" s="48"/>
      <c r="E3462" s="48"/>
      <c r="F3462" s="48"/>
      <c r="G3462" s="48"/>
      <c r="H3462" s="48"/>
      <c r="I3462" s="48"/>
      <c r="J3462" s="48"/>
      <c r="K3462" s="48"/>
      <c r="L3462" s="48"/>
      <c r="M3462" s="48"/>
      <c r="N3462" s="48"/>
    </row>
    <row r="3463" spans="3:14">
      <c r="C3463" s="48"/>
      <c r="D3463" s="48"/>
      <c r="E3463" s="48"/>
      <c r="F3463" s="48"/>
      <c r="G3463" s="48"/>
      <c r="H3463" s="48"/>
      <c r="I3463" s="48"/>
      <c r="J3463" s="48"/>
      <c r="K3463" s="48"/>
      <c r="L3463" s="48"/>
      <c r="M3463" s="48"/>
      <c r="N3463" s="48"/>
    </row>
    <row r="3464" spans="3:14">
      <c r="C3464" s="48"/>
      <c r="D3464" s="48"/>
      <c r="E3464" s="48"/>
      <c r="F3464" s="48"/>
      <c r="G3464" s="48"/>
      <c r="H3464" s="48"/>
      <c r="I3464" s="48"/>
      <c r="J3464" s="48"/>
      <c r="K3464" s="48"/>
      <c r="L3464" s="48"/>
      <c r="M3464" s="48"/>
      <c r="N3464" s="48"/>
    </row>
    <row r="3465" spans="3:14">
      <c r="C3465" s="48"/>
      <c r="D3465" s="48"/>
      <c r="E3465" s="48"/>
      <c r="F3465" s="48"/>
      <c r="G3465" s="48"/>
      <c r="H3465" s="48"/>
      <c r="I3465" s="48"/>
      <c r="J3465" s="48"/>
      <c r="K3465" s="48"/>
      <c r="L3465" s="48"/>
      <c r="M3465" s="48"/>
      <c r="N3465" s="48"/>
    </row>
    <row r="3466" spans="3:14">
      <c r="C3466" s="48"/>
      <c r="D3466" s="48"/>
      <c r="E3466" s="48"/>
      <c r="F3466" s="48"/>
      <c r="G3466" s="48"/>
      <c r="H3466" s="48"/>
      <c r="I3466" s="48"/>
      <c r="J3466" s="48"/>
      <c r="K3466" s="48"/>
      <c r="L3466" s="48"/>
      <c r="M3466" s="48"/>
      <c r="N3466" s="48"/>
    </row>
    <row r="3467" spans="3:14">
      <c r="C3467" s="48"/>
      <c r="D3467" s="48"/>
      <c r="E3467" s="48"/>
      <c r="F3467" s="48"/>
      <c r="G3467" s="48"/>
      <c r="H3467" s="48"/>
      <c r="I3467" s="48"/>
      <c r="J3467" s="48"/>
      <c r="K3467" s="48"/>
      <c r="L3467" s="48"/>
      <c r="M3467" s="48"/>
      <c r="N3467" s="48"/>
    </row>
    <row r="3468" spans="3:14">
      <c r="C3468" s="48"/>
      <c r="D3468" s="48"/>
      <c r="E3468" s="48"/>
      <c r="F3468" s="48"/>
      <c r="G3468" s="48"/>
      <c r="H3468" s="48"/>
      <c r="I3468" s="48"/>
      <c r="J3468" s="48"/>
      <c r="K3468" s="48"/>
      <c r="L3468" s="48"/>
      <c r="M3468" s="48"/>
      <c r="N3468" s="48"/>
    </row>
    <row r="3469" spans="3:14">
      <c r="C3469" s="48"/>
      <c r="D3469" s="48"/>
      <c r="E3469" s="48"/>
      <c r="F3469" s="48"/>
      <c r="G3469" s="48"/>
      <c r="H3469" s="48"/>
      <c r="I3469" s="48"/>
      <c r="J3469" s="48"/>
      <c r="K3469" s="48"/>
      <c r="L3469" s="48"/>
      <c r="M3469" s="48"/>
      <c r="N3469" s="48"/>
    </row>
    <row r="3470" spans="3:14">
      <c r="C3470" s="48"/>
      <c r="D3470" s="48"/>
      <c r="E3470" s="48"/>
      <c r="F3470" s="48"/>
      <c r="G3470" s="48"/>
      <c r="H3470" s="48"/>
      <c r="I3470" s="48"/>
      <c r="J3470" s="48"/>
      <c r="K3470" s="48"/>
      <c r="L3470" s="48"/>
      <c r="M3470" s="48"/>
      <c r="N3470" s="48"/>
    </row>
    <row r="3471" spans="3:14">
      <c r="C3471" s="48"/>
      <c r="D3471" s="48"/>
      <c r="E3471" s="48"/>
      <c r="F3471" s="48"/>
      <c r="G3471" s="48"/>
      <c r="H3471" s="48"/>
      <c r="I3471" s="48"/>
      <c r="J3471" s="48"/>
      <c r="K3471" s="48"/>
      <c r="L3471" s="48"/>
      <c r="M3471" s="48"/>
      <c r="N3471" s="48"/>
    </row>
    <row r="3472" spans="3:14">
      <c r="C3472" s="48"/>
      <c r="D3472" s="48"/>
      <c r="E3472" s="48"/>
      <c r="F3472" s="48"/>
      <c r="G3472" s="48"/>
      <c r="H3472" s="48"/>
      <c r="I3472" s="48"/>
      <c r="J3472" s="48"/>
      <c r="K3472" s="48"/>
      <c r="L3472" s="48"/>
      <c r="M3472" s="48"/>
      <c r="N3472" s="48"/>
    </row>
    <row r="3473" spans="3:14">
      <c r="C3473" s="48"/>
      <c r="D3473" s="48"/>
      <c r="E3473" s="48"/>
      <c r="F3473" s="48"/>
      <c r="G3473" s="48"/>
      <c r="H3473" s="48"/>
      <c r="I3473" s="48"/>
      <c r="J3473" s="48"/>
      <c r="K3473" s="48"/>
      <c r="L3473" s="48"/>
      <c r="M3473" s="48"/>
      <c r="N3473" s="48"/>
    </row>
    <row r="3474" spans="3:14">
      <c r="C3474" s="48"/>
      <c r="D3474" s="48"/>
      <c r="E3474" s="48"/>
      <c r="F3474" s="48"/>
      <c r="G3474" s="48"/>
      <c r="H3474" s="48"/>
      <c r="I3474" s="48"/>
      <c r="J3474" s="48"/>
      <c r="K3474" s="48"/>
      <c r="L3474" s="48"/>
      <c r="M3474" s="48"/>
      <c r="N3474" s="48"/>
    </row>
    <row r="3475" spans="3:14">
      <c r="C3475" s="48"/>
      <c r="D3475" s="48"/>
      <c r="E3475" s="48"/>
      <c r="F3475" s="48"/>
      <c r="G3475" s="48"/>
      <c r="H3475" s="48"/>
      <c r="I3475" s="48"/>
      <c r="J3475" s="48"/>
      <c r="K3475" s="48"/>
      <c r="L3475" s="48"/>
      <c r="M3475" s="48"/>
      <c r="N3475" s="48"/>
    </row>
    <row r="3476" spans="3:14">
      <c r="C3476" s="48"/>
      <c r="D3476" s="48"/>
      <c r="E3476" s="48"/>
      <c r="F3476" s="48"/>
      <c r="G3476" s="48"/>
      <c r="H3476" s="48"/>
      <c r="I3476" s="48"/>
      <c r="J3476" s="48"/>
      <c r="K3476" s="48"/>
      <c r="L3476" s="48"/>
      <c r="M3476" s="48"/>
      <c r="N3476" s="48"/>
    </row>
    <row r="3477" spans="3:14">
      <c r="C3477" s="48"/>
      <c r="D3477" s="48"/>
      <c r="E3477" s="48"/>
      <c r="F3477" s="48"/>
      <c r="G3477" s="48"/>
      <c r="H3477" s="48"/>
      <c r="I3477" s="48"/>
      <c r="J3477" s="48"/>
      <c r="K3477" s="48"/>
      <c r="L3477" s="48"/>
      <c r="M3477" s="48"/>
      <c r="N3477" s="48"/>
    </row>
    <row r="3478" spans="3:14">
      <c r="C3478" s="48"/>
      <c r="D3478" s="48"/>
      <c r="E3478" s="48"/>
      <c r="F3478" s="48"/>
      <c r="G3478" s="48"/>
      <c r="H3478" s="48"/>
      <c r="I3478" s="48"/>
      <c r="J3478" s="48"/>
      <c r="K3478" s="48"/>
      <c r="L3478" s="48"/>
      <c r="M3478" s="48"/>
      <c r="N3478" s="48"/>
    </row>
    <row r="3479" spans="3:14">
      <c r="C3479" s="48"/>
      <c r="D3479" s="48"/>
      <c r="E3479" s="48"/>
      <c r="F3479" s="48"/>
      <c r="G3479" s="48"/>
      <c r="H3479" s="48"/>
      <c r="I3479" s="48"/>
      <c r="J3479" s="48"/>
      <c r="K3479" s="48"/>
      <c r="L3479" s="48"/>
      <c r="M3479" s="48"/>
      <c r="N3479" s="48"/>
    </row>
    <row r="3480" spans="3:14">
      <c r="C3480" s="48"/>
      <c r="D3480" s="48"/>
      <c r="E3480" s="48"/>
      <c r="F3480" s="48"/>
      <c r="G3480" s="48"/>
      <c r="H3480" s="48"/>
      <c r="I3480" s="48"/>
      <c r="J3480" s="48"/>
      <c r="K3480" s="48"/>
      <c r="L3480" s="48"/>
      <c r="M3480" s="48"/>
      <c r="N3480" s="48"/>
    </row>
    <row r="3481" spans="3:14">
      <c r="C3481" s="48"/>
      <c r="D3481" s="48"/>
      <c r="E3481" s="48"/>
      <c r="F3481" s="48"/>
      <c r="G3481" s="48"/>
      <c r="H3481" s="48"/>
      <c r="I3481" s="48"/>
      <c r="J3481" s="48"/>
      <c r="K3481" s="48"/>
      <c r="L3481" s="48"/>
      <c r="M3481" s="48"/>
      <c r="N3481" s="48"/>
    </row>
    <row r="3482" spans="3:14">
      <c r="C3482" s="48"/>
      <c r="D3482" s="48"/>
      <c r="E3482" s="48"/>
      <c r="F3482" s="48"/>
      <c r="G3482" s="48"/>
      <c r="H3482" s="48"/>
      <c r="I3482" s="48"/>
      <c r="J3482" s="48"/>
      <c r="K3482" s="48"/>
      <c r="L3482" s="48"/>
      <c r="M3482" s="48"/>
      <c r="N3482" s="48"/>
    </row>
    <row r="3483" spans="3:14">
      <c r="C3483" s="48"/>
      <c r="D3483" s="48"/>
      <c r="E3483" s="48"/>
      <c r="F3483" s="48"/>
      <c r="G3483" s="48"/>
      <c r="H3483" s="48"/>
      <c r="I3483" s="48"/>
      <c r="J3483" s="48"/>
      <c r="K3483" s="48"/>
      <c r="L3483" s="48"/>
      <c r="M3483" s="48"/>
      <c r="N3483" s="48"/>
    </row>
    <row r="3484" spans="3:14">
      <c r="C3484" s="48"/>
      <c r="D3484" s="48"/>
      <c r="E3484" s="48"/>
      <c r="F3484" s="48"/>
      <c r="G3484" s="48"/>
      <c r="H3484" s="48"/>
      <c r="I3484" s="48"/>
      <c r="J3484" s="48"/>
      <c r="K3484" s="48"/>
      <c r="L3484" s="48"/>
      <c r="M3484" s="48"/>
      <c r="N3484" s="48"/>
    </row>
    <row r="3485" spans="3:14">
      <c r="C3485" s="48"/>
      <c r="D3485" s="48"/>
      <c r="E3485" s="48"/>
      <c r="F3485" s="48"/>
      <c r="G3485" s="48"/>
      <c r="H3485" s="48"/>
      <c r="I3485" s="48"/>
      <c r="J3485" s="48"/>
      <c r="K3485" s="48"/>
      <c r="L3485" s="48"/>
      <c r="M3485" s="48"/>
      <c r="N3485" s="48"/>
    </row>
    <row r="3486" spans="3:14">
      <c r="C3486" s="48"/>
      <c r="D3486" s="48"/>
      <c r="E3486" s="48"/>
      <c r="F3486" s="48"/>
      <c r="G3486" s="48"/>
      <c r="H3486" s="48"/>
      <c r="I3486" s="48"/>
      <c r="J3486" s="48"/>
      <c r="K3486" s="48"/>
      <c r="L3486" s="48"/>
      <c r="M3486" s="48"/>
      <c r="N3486" s="48"/>
    </row>
    <row r="3487" spans="3:14">
      <c r="C3487" s="48"/>
      <c r="D3487" s="48"/>
      <c r="E3487" s="48"/>
      <c r="F3487" s="48"/>
      <c r="G3487" s="48"/>
      <c r="H3487" s="48"/>
      <c r="I3487" s="48"/>
      <c r="J3487" s="48"/>
      <c r="K3487" s="48"/>
      <c r="L3487" s="48"/>
      <c r="M3487" s="48"/>
      <c r="N3487" s="48"/>
    </row>
    <row r="3488" spans="3:14">
      <c r="C3488" s="48"/>
      <c r="D3488" s="48"/>
      <c r="E3488" s="48"/>
      <c r="F3488" s="48"/>
      <c r="G3488" s="48"/>
      <c r="H3488" s="48"/>
      <c r="I3488" s="48"/>
      <c r="J3488" s="48"/>
      <c r="K3488" s="48"/>
      <c r="L3488" s="48"/>
      <c r="M3488" s="48"/>
      <c r="N3488" s="48"/>
    </row>
    <row r="3489" spans="3:14">
      <c r="C3489" s="48"/>
      <c r="D3489" s="48"/>
      <c r="E3489" s="48"/>
      <c r="F3489" s="48"/>
      <c r="G3489" s="48"/>
      <c r="H3489" s="48"/>
      <c r="I3489" s="48"/>
      <c r="J3489" s="48"/>
      <c r="K3489" s="48"/>
      <c r="L3489" s="48"/>
      <c r="M3489" s="48"/>
      <c r="N3489" s="48"/>
    </row>
    <row r="3490" spans="3:14">
      <c r="C3490" s="48"/>
      <c r="D3490" s="48"/>
      <c r="E3490" s="48"/>
      <c r="F3490" s="48"/>
      <c r="G3490" s="48"/>
      <c r="H3490" s="48"/>
      <c r="I3490" s="48"/>
      <c r="J3490" s="48"/>
      <c r="K3490" s="48"/>
      <c r="L3490" s="48"/>
      <c r="M3490" s="48"/>
      <c r="N3490" s="48"/>
    </row>
    <row r="3491" spans="3:14">
      <c r="C3491" s="48"/>
      <c r="D3491" s="48"/>
      <c r="E3491" s="48"/>
      <c r="F3491" s="48"/>
      <c r="G3491" s="48"/>
      <c r="H3491" s="48"/>
      <c r="I3491" s="48"/>
      <c r="J3491" s="48"/>
      <c r="K3491" s="48"/>
      <c r="L3491" s="48"/>
      <c r="M3491" s="48"/>
      <c r="N3491" s="48"/>
    </row>
    <row r="3492" spans="3:14">
      <c r="C3492" s="48"/>
      <c r="D3492" s="48"/>
      <c r="E3492" s="48"/>
      <c r="F3492" s="48"/>
      <c r="G3492" s="48"/>
      <c r="H3492" s="48"/>
      <c r="I3492" s="48"/>
      <c r="J3492" s="48"/>
      <c r="K3492" s="48"/>
      <c r="L3492" s="48"/>
      <c r="M3492" s="48"/>
      <c r="N3492" s="48"/>
    </row>
    <row r="3493" spans="3:14">
      <c r="C3493" s="48"/>
      <c r="D3493" s="48"/>
      <c r="E3493" s="48"/>
      <c r="F3493" s="48"/>
      <c r="G3493" s="48"/>
      <c r="H3493" s="48"/>
      <c r="I3493" s="48"/>
      <c r="J3493" s="48"/>
      <c r="K3493" s="48"/>
      <c r="L3493" s="48"/>
      <c r="M3493" s="48"/>
      <c r="N3493" s="48"/>
    </row>
    <row r="3494" spans="3:14">
      <c r="C3494" s="48"/>
      <c r="D3494" s="48"/>
      <c r="E3494" s="48"/>
      <c r="F3494" s="48"/>
      <c r="G3494" s="48"/>
      <c r="H3494" s="48"/>
      <c r="I3494" s="48"/>
      <c r="J3494" s="48"/>
      <c r="K3494" s="48"/>
      <c r="L3494" s="48"/>
      <c r="M3494" s="48"/>
      <c r="N3494" s="48"/>
    </row>
    <row r="3495" spans="3:14">
      <c r="C3495" s="48"/>
      <c r="D3495" s="48"/>
      <c r="E3495" s="48"/>
      <c r="F3495" s="48"/>
      <c r="G3495" s="48"/>
      <c r="H3495" s="48"/>
      <c r="I3495" s="48"/>
      <c r="J3495" s="48"/>
      <c r="K3495" s="48"/>
      <c r="L3495" s="48"/>
      <c r="M3495" s="48"/>
      <c r="N3495" s="48"/>
    </row>
    <row r="3496" spans="3:14">
      <c r="C3496" s="48"/>
      <c r="D3496" s="48"/>
      <c r="E3496" s="48"/>
      <c r="F3496" s="48"/>
      <c r="G3496" s="48"/>
      <c r="H3496" s="48"/>
      <c r="I3496" s="48"/>
      <c r="J3496" s="48"/>
      <c r="K3496" s="48"/>
      <c r="L3496" s="48"/>
      <c r="M3496" s="48"/>
      <c r="N3496" s="48"/>
    </row>
    <row r="3497" spans="3:14">
      <c r="C3497" s="48"/>
      <c r="D3497" s="48"/>
      <c r="E3497" s="48"/>
      <c r="F3497" s="48"/>
      <c r="G3497" s="48"/>
      <c r="H3497" s="48"/>
      <c r="I3497" s="48"/>
      <c r="J3497" s="48"/>
      <c r="K3497" s="48"/>
      <c r="L3497" s="48"/>
      <c r="M3497" s="48"/>
      <c r="N3497" s="48"/>
    </row>
    <row r="3498" spans="3:14">
      <c r="C3498" s="48"/>
      <c r="D3498" s="48"/>
      <c r="E3498" s="48"/>
      <c r="F3498" s="48"/>
      <c r="G3498" s="48"/>
      <c r="H3498" s="48"/>
      <c r="I3498" s="48"/>
      <c r="J3498" s="48"/>
      <c r="K3498" s="48"/>
      <c r="L3498" s="48"/>
      <c r="M3498" s="48"/>
      <c r="N3498" s="48"/>
    </row>
    <row r="3499" spans="3:14">
      <c r="C3499" s="48"/>
      <c r="D3499" s="48"/>
      <c r="E3499" s="48"/>
      <c r="F3499" s="48"/>
      <c r="G3499" s="48"/>
      <c r="H3499" s="48"/>
      <c r="I3499" s="48"/>
      <c r="J3499" s="48"/>
      <c r="K3499" s="48"/>
      <c r="L3499" s="48"/>
      <c r="M3499" s="48"/>
      <c r="N3499" s="48"/>
    </row>
    <row r="3500" spans="3:14">
      <c r="C3500" s="48"/>
      <c r="D3500" s="48"/>
      <c r="E3500" s="48"/>
      <c r="F3500" s="48"/>
      <c r="G3500" s="48"/>
      <c r="H3500" s="48"/>
      <c r="I3500" s="48"/>
      <c r="J3500" s="48"/>
      <c r="K3500" s="48"/>
      <c r="L3500" s="48"/>
      <c r="M3500" s="48"/>
      <c r="N3500" s="48"/>
    </row>
    <row r="3501" spans="3:14">
      <c r="C3501" s="48"/>
      <c r="D3501" s="48"/>
      <c r="E3501" s="48"/>
      <c r="F3501" s="48"/>
      <c r="G3501" s="48"/>
      <c r="H3501" s="48"/>
      <c r="I3501" s="48"/>
      <c r="J3501" s="48"/>
      <c r="K3501" s="48"/>
      <c r="L3501" s="48"/>
      <c r="M3501" s="48"/>
      <c r="N3501" s="48"/>
    </row>
    <row r="3502" spans="3:14">
      <c r="C3502" s="48"/>
      <c r="D3502" s="48"/>
      <c r="E3502" s="48"/>
      <c r="F3502" s="48"/>
      <c r="G3502" s="48"/>
      <c r="H3502" s="48"/>
      <c r="I3502" s="48"/>
      <c r="J3502" s="48"/>
      <c r="K3502" s="48"/>
      <c r="L3502" s="48"/>
      <c r="M3502" s="48"/>
      <c r="N3502" s="48"/>
    </row>
    <row r="3503" spans="3:14">
      <c r="C3503" s="48"/>
      <c r="D3503" s="48"/>
      <c r="E3503" s="48"/>
      <c r="F3503" s="48"/>
      <c r="G3503" s="48"/>
      <c r="H3503" s="48"/>
      <c r="I3503" s="48"/>
      <c r="J3503" s="48"/>
      <c r="K3503" s="48"/>
      <c r="L3503" s="48"/>
      <c r="M3503" s="48"/>
      <c r="N3503" s="48"/>
    </row>
    <row r="3504" spans="3:14">
      <c r="C3504" s="48"/>
      <c r="D3504" s="48"/>
      <c r="E3504" s="48"/>
      <c r="F3504" s="48"/>
      <c r="G3504" s="48"/>
      <c r="H3504" s="48"/>
      <c r="I3504" s="48"/>
      <c r="J3504" s="48"/>
      <c r="K3504" s="48"/>
      <c r="L3504" s="48"/>
      <c r="M3504" s="48"/>
      <c r="N3504" s="48"/>
    </row>
    <row r="3505" spans="3:14">
      <c r="C3505" s="48"/>
      <c r="D3505" s="48"/>
      <c r="E3505" s="48"/>
      <c r="F3505" s="48"/>
      <c r="G3505" s="48"/>
      <c r="H3505" s="48"/>
      <c r="I3505" s="48"/>
      <c r="J3505" s="48"/>
      <c r="K3505" s="48"/>
      <c r="L3505" s="48"/>
      <c r="M3505" s="48"/>
      <c r="N3505" s="48"/>
    </row>
    <row r="3506" spans="3:14">
      <c r="C3506" s="48"/>
      <c r="D3506" s="48"/>
      <c r="E3506" s="48"/>
      <c r="F3506" s="48"/>
      <c r="G3506" s="48"/>
      <c r="H3506" s="48"/>
      <c r="I3506" s="48"/>
      <c r="J3506" s="48"/>
      <c r="K3506" s="48"/>
      <c r="L3506" s="48"/>
      <c r="M3506" s="48"/>
      <c r="N3506" s="48"/>
    </row>
    <row r="3507" spans="3:14">
      <c r="C3507" s="48"/>
      <c r="D3507" s="48"/>
      <c r="E3507" s="48"/>
      <c r="F3507" s="48"/>
      <c r="G3507" s="48"/>
      <c r="H3507" s="48"/>
      <c r="I3507" s="48"/>
      <c r="J3507" s="48"/>
      <c r="K3507" s="48"/>
      <c r="L3507" s="48"/>
      <c r="M3507" s="48"/>
      <c r="N3507" s="48"/>
    </row>
    <row r="3508" spans="3:14">
      <c r="C3508" s="48"/>
      <c r="D3508" s="48"/>
      <c r="E3508" s="48"/>
      <c r="F3508" s="48"/>
      <c r="G3508" s="48"/>
      <c r="H3508" s="48"/>
      <c r="I3508" s="48"/>
      <c r="J3508" s="48"/>
      <c r="K3508" s="48"/>
      <c r="L3508" s="48"/>
      <c r="M3508" s="48"/>
      <c r="N3508" s="48"/>
    </row>
    <row r="3509" spans="3:14">
      <c r="C3509" s="48"/>
      <c r="D3509" s="48"/>
      <c r="E3509" s="48"/>
      <c r="F3509" s="48"/>
      <c r="G3509" s="48"/>
      <c r="H3509" s="48"/>
      <c r="I3509" s="48"/>
      <c r="J3509" s="48"/>
      <c r="K3509" s="48"/>
      <c r="L3509" s="48"/>
      <c r="M3509" s="48"/>
      <c r="N3509" s="48"/>
    </row>
    <row r="3510" spans="3:14">
      <c r="C3510" s="48"/>
      <c r="D3510" s="48"/>
      <c r="E3510" s="48"/>
      <c r="F3510" s="48"/>
      <c r="G3510" s="48"/>
      <c r="H3510" s="48"/>
      <c r="I3510" s="48"/>
      <c r="J3510" s="48"/>
      <c r="K3510" s="48"/>
      <c r="L3510" s="48"/>
      <c r="M3510" s="48"/>
      <c r="N3510" s="48"/>
    </row>
    <row r="3511" spans="3:14">
      <c r="C3511" s="48"/>
      <c r="D3511" s="48"/>
      <c r="E3511" s="48"/>
      <c r="F3511" s="48"/>
      <c r="G3511" s="48"/>
      <c r="H3511" s="48"/>
      <c r="I3511" s="48"/>
      <c r="J3511" s="48"/>
      <c r="K3511" s="48"/>
      <c r="L3511" s="48"/>
      <c r="M3511" s="48"/>
      <c r="N3511" s="48"/>
    </row>
    <row r="3512" spans="3:14">
      <c r="C3512" s="48"/>
      <c r="D3512" s="48"/>
      <c r="E3512" s="48"/>
      <c r="F3512" s="48"/>
      <c r="G3512" s="48"/>
      <c r="H3512" s="48"/>
      <c r="I3512" s="48"/>
      <c r="J3512" s="48"/>
      <c r="K3512" s="48"/>
      <c r="L3512" s="48"/>
      <c r="M3512" s="48"/>
      <c r="N3512" s="48"/>
    </row>
    <row r="3513" spans="3:14">
      <c r="C3513" s="48"/>
      <c r="D3513" s="48"/>
      <c r="E3513" s="48"/>
      <c r="F3513" s="48"/>
      <c r="G3513" s="48"/>
      <c r="H3513" s="48"/>
      <c r="I3513" s="48"/>
      <c r="J3513" s="48"/>
      <c r="K3513" s="48"/>
      <c r="L3513" s="48"/>
      <c r="M3513" s="48"/>
      <c r="N3513" s="48"/>
    </row>
    <row r="3514" spans="3:14">
      <c r="C3514" s="48"/>
      <c r="D3514" s="48"/>
      <c r="E3514" s="48"/>
      <c r="F3514" s="48"/>
      <c r="G3514" s="48"/>
      <c r="H3514" s="48"/>
      <c r="I3514" s="48"/>
      <c r="J3514" s="48"/>
      <c r="K3514" s="48"/>
      <c r="L3514" s="48"/>
      <c r="M3514" s="48"/>
      <c r="N3514" s="48"/>
    </row>
    <row r="3515" spans="3:14">
      <c r="C3515" s="48"/>
      <c r="D3515" s="48"/>
      <c r="E3515" s="48"/>
      <c r="F3515" s="48"/>
      <c r="G3515" s="48"/>
      <c r="H3515" s="48"/>
      <c r="I3515" s="48"/>
      <c r="J3515" s="48"/>
      <c r="K3515" s="48"/>
      <c r="L3515" s="48"/>
      <c r="M3515" s="48"/>
      <c r="N3515" s="48"/>
    </row>
    <row r="3516" spans="3:14">
      <c r="C3516" s="48"/>
      <c r="D3516" s="48"/>
      <c r="E3516" s="48"/>
      <c r="F3516" s="48"/>
      <c r="G3516" s="48"/>
      <c r="H3516" s="48"/>
      <c r="I3516" s="48"/>
      <c r="J3516" s="48"/>
      <c r="K3516" s="48"/>
      <c r="L3516" s="48"/>
      <c r="M3516" s="48"/>
      <c r="N3516" s="48"/>
    </row>
    <row r="3517" spans="3:14">
      <c r="C3517" s="48"/>
      <c r="D3517" s="48"/>
      <c r="E3517" s="48"/>
      <c r="F3517" s="48"/>
      <c r="G3517" s="48"/>
      <c r="H3517" s="48"/>
      <c r="I3517" s="48"/>
      <c r="J3517" s="48"/>
      <c r="K3517" s="48"/>
      <c r="L3517" s="48"/>
      <c r="M3517" s="48"/>
      <c r="N3517" s="48"/>
    </row>
    <row r="3518" spans="3:14">
      <c r="C3518" s="48"/>
      <c r="D3518" s="48"/>
      <c r="E3518" s="48"/>
      <c r="F3518" s="48"/>
      <c r="G3518" s="48"/>
      <c r="H3518" s="48"/>
      <c r="I3518" s="48"/>
      <c r="J3518" s="48"/>
      <c r="K3518" s="48"/>
      <c r="L3518" s="48"/>
      <c r="M3518" s="48"/>
      <c r="N3518" s="48"/>
    </row>
    <row r="3519" spans="3:14">
      <c r="C3519" s="48"/>
      <c r="D3519" s="48"/>
      <c r="E3519" s="48"/>
      <c r="F3519" s="48"/>
      <c r="G3519" s="48"/>
      <c r="H3519" s="48"/>
      <c r="I3519" s="48"/>
      <c r="J3519" s="48"/>
      <c r="K3519" s="48"/>
      <c r="L3519" s="48"/>
      <c r="M3519" s="48"/>
      <c r="N3519" s="48"/>
    </row>
    <row r="3520" spans="3:14">
      <c r="C3520" s="48"/>
      <c r="D3520" s="48"/>
      <c r="E3520" s="48"/>
      <c r="F3520" s="48"/>
      <c r="G3520" s="48"/>
      <c r="H3520" s="48"/>
      <c r="I3520" s="48"/>
      <c r="J3520" s="48"/>
      <c r="K3520" s="48"/>
      <c r="L3520" s="48"/>
      <c r="M3520" s="48"/>
      <c r="N3520" s="48"/>
    </row>
    <row r="3521" spans="3:14">
      <c r="C3521" s="48"/>
      <c r="D3521" s="48"/>
      <c r="E3521" s="48"/>
      <c r="F3521" s="48"/>
      <c r="G3521" s="48"/>
      <c r="H3521" s="48"/>
      <c r="I3521" s="48"/>
      <c r="J3521" s="48"/>
      <c r="K3521" s="48"/>
      <c r="L3521" s="48"/>
      <c r="M3521" s="48"/>
      <c r="N3521" s="48"/>
    </row>
    <row r="3522" spans="3:14">
      <c r="C3522" s="48"/>
      <c r="D3522" s="48"/>
      <c r="E3522" s="48"/>
      <c r="F3522" s="48"/>
      <c r="G3522" s="48"/>
      <c r="H3522" s="48"/>
      <c r="I3522" s="48"/>
      <c r="J3522" s="48"/>
      <c r="K3522" s="48"/>
      <c r="L3522" s="48"/>
      <c r="M3522" s="48"/>
      <c r="N3522" s="48"/>
    </row>
    <row r="3523" spans="3:14">
      <c r="C3523" s="48"/>
      <c r="D3523" s="48"/>
      <c r="E3523" s="48"/>
      <c r="F3523" s="48"/>
      <c r="G3523" s="48"/>
      <c r="H3523" s="48"/>
      <c r="I3523" s="48"/>
      <c r="J3523" s="48"/>
      <c r="K3523" s="48"/>
      <c r="L3523" s="48"/>
      <c r="M3523" s="48"/>
      <c r="N3523" s="48"/>
    </row>
    <row r="3524" spans="3:14">
      <c r="C3524" s="48"/>
      <c r="D3524" s="48"/>
      <c r="E3524" s="48"/>
      <c r="F3524" s="48"/>
      <c r="G3524" s="48"/>
      <c r="H3524" s="48"/>
      <c r="I3524" s="48"/>
      <c r="J3524" s="48"/>
      <c r="K3524" s="48"/>
      <c r="L3524" s="48"/>
      <c r="M3524" s="48"/>
      <c r="N3524" s="48"/>
    </row>
    <row r="3525" spans="3:14">
      <c r="C3525" s="48"/>
      <c r="D3525" s="48"/>
      <c r="E3525" s="48"/>
      <c r="F3525" s="48"/>
      <c r="G3525" s="48"/>
      <c r="H3525" s="48"/>
      <c r="I3525" s="48"/>
      <c r="J3525" s="48"/>
      <c r="K3525" s="48"/>
      <c r="L3525" s="48"/>
      <c r="M3525" s="48"/>
      <c r="N3525" s="48"/>
    </row>
    <row r="3526" spans="3:14">
      <c r="C3526" s="48"/>
      <c r="D3526" s="48"/>
      <c r="E3526" s="48"/>
      <c r="F3526" s="48"/>
      <c r="G3526" s="48"/>
      <c r="H3526" s="48"/>
      <c r="I3526" s="48"/>
      <c r="J3526" s="48"/>
      <c r="K3526" s="48"/>
      <c r="L3526" s="48"/>
      <c r="M3526" s="48"/>
      <c r="N3526" s="48"/>
    </row>
    <row r="3527" spans="3:14">
      <c r="C3527" s="48"/>
      <c r="D3527" s="48"/>
      <c r="E3527" s="48"/>
      <c r="F3527" s="48"/>
      <c r="G3527" s="48"/>
      <c r="H3527" s="48"/>
      <c r="I3527" s="48"/>
      <c r="J3527" s="48"/>
      <c r="K3527" s="48"/>
      <c r="L3527" s="48"/>
      <c r="M3527" s="48"/>
      <c r="N3527" s="48"/>
    </row>
    <row r="3528" spans="3:14">
      <c r="C3528" s="48"/>
      <c r="D3528" s="48"/>
      <c r="E3528" s="48"/>
      <c r="F3528" s="48"/>
      <c r="G3528" s="48"/>
      <c r="H3528" s="48"/>
      <c r="I3528" s="48"/>
      <c r="J3528" s="48"/>
      <c r="K3528" s="48"/>
      <c r="L3528" s="48"/>
      <c r="M3528" s="48"/>
      <c r="N3528" s="48"/>
    </row>
    <row r="3529" spans="3:14">
      <c r="C3529" s="48"/>
      <c r="D3529" s="48"/>
      <c r="E3529" s="48"/>
      <c r="F3529" s="48"/>
      <c r="G3529" s="48"/>
      <c r="H3529" s="48"/>
      <c r="I3529" s="48"/>
      <c r="J3529" s="48"/>
      <c r="K3529" s="48"/>
      <c r="L3529" s="48"/>
      <c r="M3529" s="48"/>
      <c r="N3529" s="48"/>
    </row>
    <row r="3530" spans="3:14">
      <c r="C3530" s="48"/>
      <c r="D3530" s="48"/>
      <c r="E3530" s="48"/>
      <c r="F3530" s="48"/>
      <c r="G3530" s="48"/>
      <c r="H3530" s="48"/>
      <c r="I3530" s="48"/>
      <c r="J3530" s="48"/>
      <c r="K3530" s="48"/>
      <c r="L3530" s="48"/>
      <c r="M3530" s="48"/>
      <c r="N3530" s="48"/>
    </row>
    <row r="3531" spans="3:14">
      <c r="C3531" s="48"/>
      <c r="D3531" s="48"/>
      <c r="E3531" s="48"/>
      <c r="F3531" s="48"/>
      <c r="G3531" s="48"/>
      <c r="H3531" s="48"/>
      <c r="I3531" s="48"/>
      <c r="J3531" s="48"/>
      <c r="K3531" s="48"/>
      <c r="L3531" s="48"/>
      <c r="M3531" s="48"/>
      <c r="N3531" s="48"/>
    </row>
    <row r="3532" spans="3:14">
      <c r="C3532" s="48"/>
      <c r="D3532" s="48"/>
      <c r="E3532" s="48"/>
      <c r="F3532" s="48"/>
      <c r="G3532" s="48"/>
      <c r="H3532" s="48"/>
      <c r="I3532" s="48"/>
      <c r="J3532" s="48"/>
      <c r="K3532" s="48"/>
      <c r="L3532" s="48"/>
      <c r="M3532" s="48"/>
      <c r="N3532" s="48"/>
    </row>
    <row r="3533" spans="3:14">
      <c r="C3533" s="48"/>
      <c r="D3533" s="48"/>
      <c r="E3533" s="48"/>
      <c r="F3533" s="48"/>
      <c r="G3533" s="48"/>
      <c r="H3533" s="48"/>
      <c r="I3533" s="48"/>
      <c r="J3533" s="48"/>
      <c r="K3533" s="48"/>
      <c r="L3533" s="48"/>
      <c r="M3533" s="48"/>
      <c r="N3533" s="48"/>
    </row>
    <row r="3534" spans="3:14">
      <c r="C3534" s="48"/>
      <c r="D3534" s="48"/>
      <c r="E3534" s="48"/>
      <c r="F3534" s="48"/>
      <c r="G3534" s="48"/>
      <c r="H3534" s="48"/>
      <c r="I3534" s="48"/>
      <c r="J3534" s="48"/>
      <c r="K3534" s="48"/>
      <c r="L3534" s="48"/>
      <c r="M3534" s="48"/>
      <c r="N3534" s="48"/>
    </row>
    <row r="3535" spans="3:14">
      <c r="C3535" s="48"/>
      <c r="D3535" s="48"/>
      <c r="E3535" s="48"/>
      <c r="F3535" s="48"/>
      <c r="G3535" s="48"/>
      <c r="H3535" s="48"/>
      <c r="I3535" s="48"/>
      <c r="J3535" s="48"/>
      <c r="K3535" s="48"/>
      <c r="L3535" s="48"/>
      <c r="M3535" s="48"/>
      <c r="N3535" s="48"/>
    </row>
    <row r="3536" spans="3:14">
      <c r="C3536" s="48"/>
      <c r="D3536" s="48"/>
      <c r="E3536" s="48"/>
      <c r="F3536" s="48"/>
      <c r="G3536" s="48"/>
      <c r="H3536" s="48"/>
      <c r="I3536" s="48"/>
      <c r="J3536" s="48"/>
      <c r="K3536" s="48"/>
      <c r="L3536" s="48"/>
      <c r="M3536" s="48"/>
      <c r="N3536" s="48"/>
    </row>
    <row r="3537" spans="3:14">
      <c r="C3537" s="48"/>
      <c r="D3537" s="48"/>
      <c r="E3537" s="48"/>
      <c r="F3537" s="48"/>
      <c r="G3537" s="48"/>
      <c r="H3537" s="48"/>
      <c r="I3537" s="48"/>
      <c r="J3537" s="48"/>
      <c r="K3537" s="48"/>
      <c r="L3537" s="48"/>
      <c r="M3537" s="48"/>
      <c r="N3537" s="48"/>
    </row>
    <row r="3538" spans="3:14">
      <c r="C3538" s="48"/>
      <c r="D3538" s="48"/>
      <c r="E3538" s="48"/>
      <c r="F3538" s="48"/>
      <c r="G3538" s="48"/>
      <c r="H3538" s="48"/>
      <c r="I3538" s="48"/>
      <c r="J3538" s="48"/>
      <c r="K3538" s="48"/>
      <c r="L3538" s="48"/>
      <c r="M3538" s="48"/>
      <c r="N3538" s="48"/>
    </row>
    <row r="3539" spans="3:14">
      <c r="C3539" s="48"/>
      <c r="D3539" s="48"/>
      <c r="E3539" s="48"/>
      <c r="F3539" s="48"/>
      <c r="G3539" s="48"/>
      <c r="H3539" s="48"/>
      <c r="I3539" s="48"/>
      <c r="J3539" s="48"/>
      <c r="K3539" s="48"/>
      <c r="L3539" s="48"/>
      <c r="M3539" s="48"/>
      <c r="N3539" s="48"/>
    </row>
    <row r="3540" spans="3:14">
      <c r="C3540" s="48"/>
      <c r="D3540" s="48"/>
      <c r="E3540" s="48"/>
      <c r="F3540" s="48"/>
      <c r="G3540" s="48"/>
      <c r="H3540" s="48"/>
      <c r="I3540" s="48"/>
      <c r="J3540" s="48"/>
      <c r="K3540" s="48"/>
      <c r="L3540" s="48"/>
      <c r="M3540" s="48"/>
      <c r="N3540" s="48"/>
    </row>
    <row r="3541" spans="3:14">
      <c r="C3541" s="48"/>
      <c r="D3541" s="48"/>
      <c r="E3541" s="48"/>
      <c r="F3541" s="48"/>
      <c r="G3541" s="48"/>
      <c r="H3541" s="48"/>
      <c r="I3541" s="48"/>
      <c r="J3541" s="48"/>
      <c r="K3541" s="48"/>
      <c r="L3541" s="48"/>
      <c r="M3541" s="48"/>
      <c r="N3541" s="48"/>
    </row>
    <row r="3542" spans="3:14">
      <c r="C3542" s="48"/>
      <c r="D3542" s="48"/>
      <c r="E3542" s="48"/>
      <c r="F3542" s="48"/>
      <c r="G3542" s="48"/>
      <c r="H3542" s="48"/>
      <c r="I3542" s="48"/>
      <c r="J3542" s="48"/>
      <c r="K3542" s="48"/>
      <c r="L3542" s="48"/>
      <c r="M3542" s="48"/>
      <c r="N3542" s="48"/>
    </row>
    <row r="3543" spans="3:14">
      <c r="C3543" s="48"/>
      <c r="D3543" s="48"/>
      <c r="E3543" s="48"/>
      <c r="F3543" s="48"/>
      <c r="G3543" s="48"/>
      <c r="H3543" s="48"/>
      <c r="I3543" s="48"/>
      <c r="J3543" s="48"/>
      <c r="K3543" s="48"/>
      <c r="L3543" s="48"/>
      <c r="M3543" s="48"/>
      <c r="N3543" s="48"/>
    </row>
    <row r="3544" spans="3:14">
      <c r="C3544" s="48"/>
      <c r="D3544" s="48"/>
      <c r="E3544" s="48"/>
      <c r="F3544" s="48"/>
      <c r="G3544" s="48"/>
      <c r="H3544" s="48"/>
      <c r="I3544" s="48"/>
      <c r="J3544" s="48"/>
      <c r="K3544" s="48"/>
      <c r="L3544" s="48"/>
      <c r="M3544" s="48"/>
      <c r="N3544" s="48"/>
    </row>
    <row r="3545" spans="3:14">
      <c r="C3545" s="48"/>
      <c r="D3545" s="48"/>
      <c r="E3545" s="48"/>
      <c r="F3545" s="48"/>
      <c r="G3545" s="48"/>
      <c r="H3545" s="48"/>
      <c r="I3545" s="48"/>
      <c r="J3545" s="48"/>
      <c r="K3545" s="48"/>
      <c r="L3545" s="48"/>
      <c r="M3545" s="48"/>
      <c r="N3545" s="48"/>
    </row>
    <row r="3546" spans="3:14">
      <c r="C3546" s="48"/>
      <c r="D3546" s="48"/>
      <c r="E3546" s="48"/>
      <c r="F3546" s="48"/>
      <c r="G3546" s="48"/>
      <c r="H3546" s="48"/>
      <c r="I3546" s="48"/>
      <c r="J3546" s="48"/>
      <c r="K3546" s="48"/>
      <c r="L3546" s="48"/>
      <c r="M3546" s="48"/>
      <c r="N3546" s="48"/>
    </row>
    <row r="3547" spans="3:14">
      <c r="C3547" s="48"/>
      <c r="D3547" s="48"/>
      <c r="E3547" s="48"/>
      <c r="F3547" s="48"/>
      <c r="G3547" s="48"/>
      <c r="H3547" s="48"/>
      <c r="I3547" s="48"/>
      <c r="J3547" s="48"/>
      <c r="K3547" s="48"/>
      <c r="L3547" s="48"/>
      <c r="M3547" s="48"/>
      <c r="N3547" s="48"/>
    </row>
    <row r="3548" spans="3:14">
      <c r="C3548" s="48"/>
      <c r="D3548" s="48"/>
      <c r="E3548" s="48"/>
      <c r="F3548" s="48"/>
      <c r="G3548" s="48"/>
      <c r="H3548" s="48"/>
      <c r="I3548" s="48"/>
      <c r="J3548" s="48"/>
      <c r="K3548" s="48"/>
      <c r="L3548" s="48"/>
      <c r="M3548" s="48"/>
      <c r="N3548" s="48"/>
    </row>
    <row r="3549" spans="3:14">
      <c r="C3549" s="48"/>
      <c r="D3549" s="48"/>
      <c r="E3549" s="48"/>
      <c r="F3549" s="48"/>
      <c r="G3549" s="48"/>
      <c r="H3549" s="48"/>
      <c r="I3549" s="48"/>
      <c r="J3549" s="48"/>
      <c r="K3549" s="48"/>
      <c r="L3549" s="48"/>
      <c r="M3549" s="48"/>
      <c r="N3549" s="48"/>
    </row>
    <row r="3550" spans="3:14">
      <c r="C3550" s="48"/>
      <c r="D3550" s="48"/>
      <c r="E3550" s="48"/>
      <c r="F3550" s="48"/>
      <c r="G3550" s="48"/>
      <c r="H3550" s="48"/>
      <c r="I3550" s="48"/>
      <c r="J3550" s="48"/>
      <c r="K3550" s="48"/>
      <c r="L3550" s="48"/>
      <c r="M3550" s="48"/>
      <c r="N3550" s="48"/>
    </row>
    <row r="3551" spans="3:14">
      <c r="C3551" s="48"/>
      <c r="D3551" s="48"/>
      <c r="E3551" s="48"/>
      <c r="F3551" s="48"/>
      <c r="G3551" s="48"/>
      <c r="H3551" s="48"/>
      <c r="I3551" s="48"/>
      <c r="J3551" s="48"/>
      <c r="K3551" s="48"/>
      <c r="L3551" s="48"/>
      <c r="M3551" s="48"/>
      <c r="N3551" s="48"/>
    </row>
    <row r="3552" spans="3:14">
      <c r="C3552" s="48"/>
      <c r="D3552" s="48"/>
      <c r="E3552" s="48"/>
      <c r="F3552" s="48"/>
      <c r="G3552" s="48"/>
      <c r="H3552" s="48"/>
      <c r="I3552" s="48"/>
      <c r="J3552" s="48"/>
      <c r="K3552" s="48"/>
      <c r="L3552" s="48"/>
      <c r="M3552" s="48"/>
      <c r="N3552" s="48"/>
    </row>
    <row r="3553" spans="3:14">
      <c r="C3553" s="48"/>
      <c r="D3553" s="48"/>
      <c r="E3553" s="48"/>
      <c r="F3553" s="48"/>
      <c r="G3553" s="48"/>
      <c r="H3553" s="48"/>
      <c r="I3553" s="48"/>
      <c r="J3553" s="48"/>
      <c r="K3553" s="48"/>
      <c r="L3553" s="48"/>
      <c r="M3553" s="48"/>
      <c r="N3553" s="48"/>
    </row>
    <row r="3554" spans="3:14">
      <c r="C3554" s="48"/>
      <c r="D3554" s="48"/>
      <c r="E3554" s="48"/>
      <c r="F3554" s="48"/>
      <c r="G3554" s="48"/>
      <c r="H3554" s="48"/>
      <c r="I3554" s="48"/>
      <c r="J3554" s="48"/>
      <c r="K3554" s="48"/>
      <c r="L3554" s="48"/>
      <c r="M3554" s="48"/>
      <c r="N3554" s="48"/>
    </row>
    <row r="3555" spans="3:14">
      <c r="C3555" s="48"/>
      <c r="D3555" s="48"/>
      <c r="E3555" s="48"/>
      <c r="F3555" s="48"/>
      <c r="G3555" s="48"/>
      <c r="H3555" s="48"/>
      <c r="I3555" s="48"/>
      <c r="J3555" s="48"/>
      <c r="K3555" s="48"/>
      <c r="L3555" s="48"/>
      <c r="M3555" s="48"/>
      <c r="N3555" s="48"/>
    </row>
    <row r="3556" spans="3:14">
      <c r="C3556" s="48"/>
      <c r="D3556" s="48"/>
      <c r="E3556" s="48"/>
      <c r="F3556" s="48"/>
      <c r="G3556" s="48"/>
      <c r="H3556" s="48"/>
      <c r="I3556" s="48"/>
      <c r="J3556" s="48"/>
      <c r="K3556" s="48"/>
      <c r="L3556" s="48"/>
      <c r="M3556" s="48"/>
      <c r="N3556" s="48"/>
    </row>
    <row r="3557" spans="3:14">
      <c r="C3557" s="48"/>
      <c r="D3557" s="48"/>
      <c r="E3557" s="48"/>
      <c r="F3557" s="48"/>
      <c r="G3557" s="48"/>
      <c r="H3557" s="48"/>
      <c r="I3557" s="48"/>
      <c r="J3557" s="48"/>
      <c r="K3557" s="48"/>
      <c r="L3557" s="48"/>
      <c r="M3557" s="48"/>
      <c r="N3557" s="48"/>
    </row>
    <row r="3558" spans="3:14">
      <c r="C3558" s="48"/>
      <c r="D3558" s="48"/>
      <c r="E3558" s="48"/>
      <c r="F3558" s="48"/>
      <c r="G3558" s="48"/>
      <c r="H3558" s="48"/>
      <c r="I3558" s="48"/>
      <c r="J3558" s="48"/>
      <c r="K3558" s="48"/>
      <c r="L3558" s="48"/>
      <c r="M3558" s="48"/>
      <c r="N3558" s="48"/>
    </row>
    <row r="3559" spans="3:14">
      <c r="C3559" s="48"/>
      <c r="D3559" s="48"/>
      <c r="E3559" s="48"/>
      <c r="F3559" s="48"/>
      <c r="G3559" s="48"/>
      <c r="H3559" s="48"/>
      <c r="I3559" s="48"/>
      <c r="J3559" s="48"/>
      <c r="K3559" s="48"/>
      <c r="L3559" s="48"/>
      <c r="M3559" s="48"/>
      <c r="N3559" s="48"/>
    </row>
    <row r="3560" spans="3:14">
      <c r="C3560" s="48"/>
      <c r="D3560" s="48"/>
      <c r="E3560" s="48"/>
      <c r="F3560" s="48"/>
      <c r="G3560" s="48"/>
      <c r="H3560" s="48"/>
      <c r="I3560" s="48"/>
      <c r="J3560" s="48"/>
      <c r="K3560" s="48"/>
      <c r="L3560" s="48"/>
      <c r="M3560" s="48"/>
      <c r="N3560" s="48"/>
    </row>
    <row r="3561" spans="3:14">
      <c r="C3561" s="48"/>
      <c r="D3561" s="48"/>
      <c r="E3561" s="48"/>
      <c r="F3561" s="48"/>
      <c r="G3561" s="48"/>
      <c r="H3561" s="48"/>
      <c r="I3561" s="48"/>
      <c r="J3561" s="48"/>
      <c r="K3561" s="48"/>
      <c r="L3561" s="48"/>
      <c r="M3561" s="48"/>
      <c r="N3561" s="48"/>
    </row>
    <row r="3562" spans="3:14">
      <c r="C3562" s="48"/>
      <c r="D3562" s="48"/>
      <c r="E3562" s="48"/>
      <c r="F3562" s="48"/>
      <c r="G3562" s="48"/>
      <c r="H3562" s="48"/>
      <c r="I3562" s="48"/>
      <c r="J3562" s="48"/>
      <c r="K3562" s="48"/>
      <c r="L3562" s="48"/>
      <c r="M3562" s="48"/>
      <c r="N3562" s="48"/>
    </row>
    <row r="3563" spans="3:14">
      <c r="C3563" s="48"/>
      <c r="D3563" s="48"/>
      <c r="E3563" s="48"/>
      <c r="F3563" s="48"/>
      <c r="G3563" s="48"/>
      <c r="H3563" s="48"/>
      <c r="I3563" s="48"/>
      <c r="J3563" s="48"/>
      <c r="K3563" s="48"/>
      <c r="L3563" s="48"/>
      <c r="M3563" s="48"/>
      <c r="N3563" s="48"/>
    </row>
    <row r="3564" spans="3:14">
      <c r="C3564" s="48"/>
      <c r="D3564" s="48"/>
      <c r="E3564" s="48"/>
      <c r="F3564" s="48"/>
      <c r="G3564" s="48"/>
      <c r="H3564" s="48"/>
      <c r="I3564" s="48"/>
      <c r="J3564" s="48"/>
      <c r="K3564" s="48"/>
      <c r="L3564" s="48"/>
      <c r="M3564" s="48"/>
      <c r="N3564" s="48"/>
    </row>
    <row r="3565" spans="3:14">
      <c r="C3565" s="48"/>
      <c r="D3565" s="48"/>
      <c r="E3565" s="48"/>
      <c r="F3565" s="48"/>
      <c r="G3565" s="48"/>
      <c r="H3565" s="48"/>
      <c r="I3565" s="48"/>
      <c r="J3565" s="48"/>
      <c r="K3565" s="48"/>
      <c r="L3565" s="48"/>
      <c r="M3565" s="48"/>
      <c r="N3565" s="48"/>
    </row>
    <row r="3566" spans="3:14">
      <c r="C3566" s="48"/>
      <c r="D3566" s="48"/>
      <c r="E3566" s="48"/>
      <c r="F3566" s="48"/>
      <c r="G3566" s="48"/>
      <c r="H3566" s="48"/>
      <c r="I3566" s="48"/>
      <c r="J3566" s="48"/>
      <c r="K3566" s="48"/>
      <c r="L3566" s="48"/>
      <c r="M3566" s="48"/>
      <c r="N3566" s="48"/>
    </row>
    <row r="3567" spans="3:14">
      <c r="C3567" s="48"/>
      <c r="D3567" s="48"/>
      <c r="E3567" s="48"/>
      <c r="F3567" s="48"/>
      <c r="G3567" s="48"/>
      <c r="H3567" s="48"/>
      <c r="I3567" s="48"/>
      <c r="J3567" s="48"/>
      <c r="K3567" s="48"/>
      <c r="L3567" s="48"/>
      <c r="M3567" s="48"/>
      <c r="N3567" s="48"/>
    </row>
    <row r="3568" spans="3:14">
      <c r="C3568" s="48"/>
      <c r="D3568" s="48"/>
      <c r="E3568" s="48"/>
      <c r="F3568" s="48"/>
      <c r="G3568" s="48"/>
      <c r="H3568" s="48"/>
      <c r="I3568" s="48"/>
      <c r="J3568" s="48"/>
      <c r="K3568" s="48"/>
      <c r="L3568" s="48"/>
      <c r="M3568" s="48"/>
      <c r="N3568" s="48"/>
    </row>
    <row r="3569" spans="3:14">
      <c r="C3569" s="48"/>
      <c r="D3569" s="48"/>
      <c r="E3569" s="48"/>
      <c r="F3569" s="48"/>
      <c r="G3569" s="48"/>
      <c r="H3569" s="48"/>
      <c r="I3569" s="48"/>
      <c r="J3569" s="48"/>
      <c r="K3569" s="48"/>
      <c r="L3569" s="48"/>
      <c r="M3569" s="48"/>
      <c r="N3569" s="48"/>
    </row>
    <row r="3570" spans="3:14">
      <c r="C3570" s="48"/>
      <c r="D3570" s="48"/>
      <c r="E3570" s="48"/>
      <c r="F3570" s="48"/>
      <c r="G3570" s="48"/>
      <c r="H3570" s="48"/>
      <c r="I3570" s="48"/>
      <c r="J3570" s="48"/>
      <c r="K3570" s="48"/>
      <c r="L3570" s="48"/>
      <c r="M3570" s="48"/>
      <c r="N3570" s="48"/>
    </row>
    <row r="3571" spans="3:14">
      <c r="C3571" s="48"/>
      <c r="D3571" s="48"/>
      <c r="E3571" s="48"/>
      <c r="F3571" s="48"/>
      <c r="G3571" s="48"/>
      <c r="H3571" s="48"/>
      <c r="I3571" s="48"/>
      <c r="J3571" s="48"/>
      <c r="K3571" s="48"/>
      <c r="L3571" s="48"/>
      <c r="M3571" s="48"/>
      <c r="N3571" s="48"/>
    </row>
    <row r="3572" spans="3:14">
      <c r="C3572" s="48"/>
      <c r="D3572" s="48"/>
      <c r="E3572" s="48"/>
      <c r="F3572" s="48"/>
      <c r="G3572" s="48"/>
      <c r="H3572" s="48"/>
      <c r="I3572" s="48"/>
      <c r="J3572" s="48"/>
      <c r="K3572" s="48"/>
      <c r="L3572" s="48"/>
      <c r="M3572" s="48"/>
      <c r="N3572" s="48"/>
    </row>
    <row r="3573" spans="3:14">
      <c r="C3573" s="48"/>
      <c r="D3573" s="48"/>
      <c r="E3573" s="48"/>
      <c r="F3573" s="48"/>
      <c r="G3573" s="48"/>
      <c r="H3573" s="48"/>
      <c r="I3573" s="48"/>
      <c r="J3573" s="48"/>
      <c r="K3573" s="48"/>
      <c r="L3573" s="48"/>
      <c r="M3573" s="48"/>
      <c r="N3573" s="48"/>
    </row>
    <row r="3574" spans="3:14">
      <c r="C3574" s="48"/>
      <c r="D3574" s="48"/>
      <c r="E3574" s="48"/>
      <c r="F3574" s="48"/>
      <c r="G3574" s="48"/>
      <c r="H3574" s="48"/>
      <c r="I3574" s="48"/>
      <c r="J3574" s="48"/>
      <c r="K3574" s="48"/>
      <c r="L3574" s="48"/>
      <c r="M3574" s="48"/>
      <c r="N3574" s="48"/>
    </row>
    <row r="3575" spans="3:14">
      <c r="C3575" s="48"/>
      <c r="D3575" s="48"/>
      <c r="E3575" s="48"/>
      <c r="F3575" s="48"/>
      <c r="G3575" s="48"/>
      <c r="H3575" s="48"/>
      <c r="I3575" s="48"/>
      <c r="J3575" s="48"/>
      <c r="K3575" s="48"/>
      <c r="L3575" s="48"/>
      <c r="M3575" s="48"/>
      <c r="N3575" s="48"/>
    </row>
    <row r="3576" spans="3:14">
      <c r="C3576" s="48"/>
      <c r="D3576" s="48"/>
      <c r="E3576" s="48"/>
      <c r="F3576" s="48"/>
      <c r="G3576" s="48"/>
      <c r="H3576" s="48"/>
      <c r="I3576" s="48"/>
      <c r="J3576" s="48"/>
      <c r="K3576" s="48"/>
      <c r="L3576" s="48"/>
      <c r="M3576" s="48"/>
      <c r="N3576" s="48"/>
    </row>
    <row r="3577" spans="3:14">
      <c r="C3577" s="48"/>
      <c r="D3577" s="48"/>
      <c r="E3577" s="48"/>
      <c r="F3577" s="48"/>
      <c r="G3577" s="48"/>
      <c r="H3577" s="48"/>
      <c r="I3577" s="48"/>
      <c r="J3577" s="48"/>
      <c r="K3577" s="48"/>
      <c r="L3577" s="48"/>
      <c r="M3577" s="48"/>
      <c r="N3577" s="48"/>
    </row>
    <row r="3578" spans="3:14">
      <c r="C3578" s="48"/>
      <c r="D3578" s="48"/>
      <c r="E3578" s="48"/>
      <c r="F3578" s="48"/>
      <c r="G3578" s="48"/>
      <c r="H3578" s="48"/>
      <c r="I3578" s="48"/>
      <c r="J3578" s="48"/>
      <c r="K3578" s="48"/>
      <c r="L3578" s="48"/>
      <c r="M3578" s="48"/>
      <c r="N3578" s="48"/>
    </row>
    <row r="3579" spans="3:14">
      <c r="C3579" s="48"/>
      <c r="D3579" s="48"/>
      <c r="E3579" s="48"/>
      <c r="F3579" s="48"/>
      <c r="G3579" s="48"/>
      <c r="H3579" s="48"/>
      <c r="I3579" s="48"/>
      <c r="J3579" s="48"/>
      <c r="K3579" s="48"/>
      <c r="L3579" s="48"/>
      <c r="M3579" s="48"/>
      <c r="N3579" s="48"/>
    </row>
    <row r="3580" spans="3:14">
      <c r="C3580" s="48"/>
      <c r="D3580" s="48"/>
      <c r="E3580" s="48"/>
      <c r="F3580" s="48"/>
      <c r="G3580" s="48"/>
      <c r="H3580" s="48"/>
      <c r="I3580" s="48"/>
      <c r="J3580" s="48"/>
      <c r="K3580" s="48"/>
      <c r="L3580" s="48"/>
      <c r="M3580" s="48"/>
      <c r="N3580" s="48"/>
    </row>
    <row r="3581" spans="3:14">
      <c r="C3581" s="48"/>
      <c r="D3581" s="48"/>
      <c r="E3581" s="48"/>
      <c r="F3581" s="48"/>
      <c r="G3581" s="48"/>
      <c r="H3581" s="48"/>
      <c r="I3581" s="48"/>
      <c r="J3581" s="48"/>
      <c r="K3581" s="48"/>
      <c r="L3581" s="48"/>
      <c r="M3581" s="48"/>
      <c r="N3581" s="48"/>
    </row>
    <row r="3582" spans="3:14">
      <c r="C3582" s="48"/>
      <c r="D3582" s="48"/>
      <c r="E3582" s="48"/>
      <c r="F3582" s="48"/>
      <c r="G3582" s="48"/>
      <c r="H3582" s="48"/>
      <c r="I3582" s="48"/>
      <c r="J3582" s="48"/>
      <c r="K3582" s="48"/>
      <c r="L3582" s="48"/>
      <c r="M3582" s="48"/>
      <c r="N3582" s="48"/>
    </row>
    <row r="3583" spans="3:14">
      <c r="C3583" s="48"/>
      <c r="D3583" s="48"/>
      <c r="E3583" s="48"/>
      <c r="F3583" s="48"/>
      <c r="G3583" s="48"/>
      <c r="H3583" s="48"/>
      <c r="I3583" s="48"/>
      <c r="J3583" s="48"/>
      <c r="K3583" s="48"/>
      <c r="L3583" s="48"/>
      <c r="M3583" s="48"/>
      <c r="N3583" s="48"/>
    </row>
    <row r="3584" spans="3:14">
      <c r="C3584" s="48"/>
      <c r="D3584" s="48"/>
      <c r="E3584" s="48"/>
      <c r="F3584" s="48"/>
      <c r="G3584" s="48"/>
      <c r="H3584" s="48"/>
      <c r="I3584" s="48"/>
      <c r="J3584" s="48"/>
      <c r="K3584" s="48"/>
      <c r="L3584" s="48"/>
      <c r="M3584" s="48"/>
      <c r="N3584" s="48"/>
    </row>
    <row r="3585" spans="3:14">
      <c r="C3585" s="48"/>
      <c r="D3585" s="48"/>
      <c r="E3585" s="48"/>
      <c r="F3585" s="48"/>
      <c r="G3585" s="48"/>
      <c r="H3585" s="48"/>
      <c r="I3585" s="48"/>
      <c r="J3585" s="48"/>
      <c r="K3585" s="48"/>
      <c r="L3585" s="48"/>
      <c r="M3585" s="48"/>
      <c r="N3585" s="48"/>
    </row>
    <row r="3586" spans="3:14">
      <c r="C3586" s="48"/>
      <c r="D3586" s="48"/>
      <c r="E3586" s="48"/>
      <c r="F3586" s="48"/>
      <c r="G3586" s="48"/>
      <c r="H3586" s="48"/>
      <c r="I3586" s="48"/>
      <c r="J3586" s="48"/>
      <c r="K3586" s="48"/>
      <c r="L3586" s="48"/>
      <c r="M3586" s="48"/>
      <c r="N3586" s="48"/>
    </row>
    <row r="3587" spans="3:14">
      <c r="C3587" s="48"/>
      <c r="D3587" s="48"/>
      <c r="E3587" s="48"/>
      <c r="F3587" s="48"/>
      <c r="G3587" s="48"/>
      <c r="H3587" s="48"/>
      <c r="I3587" s="48"/>
      <c r="J3587" s="48"/>
      <c r="K3587" s="48"/>
      <c r="L3587" s="48"/>
      <c r="M3587" s="48"/>
      <c r="N3587" s="48"/>
    </row>
    <row r="3588" spans="3:14">
      <c r="C3588" s="48"/>
      <c r="D3588" s="48"/>
      <c r="E3588" s="48"/>
      <c r="F3588" s="48"/>
      <c r="G3588" s="48"/>
      <c r="H3588" s="48"/>
      <c r="I3588" s="48"/>
      <c r="J3588" s="48"/>
      <c r="K3588" s="48"/>
      <c r="L3588" s="48"/>
      <c r="M3588" s="48"/>
      <c r="N3588" s="48"/>
    </row>
    <row r="3589" spans="3:14">
      <c r="C3589" s="48"/>
      <c r="D3589" s="48"/>
      <c r="E3589" s="48"/>
      <c r="F3589" s="48"/>
      <c r="G3589" s="48"/>
      <c r="H3589" s="48"/>
      <c r="I3589" s="48"/>
      <c r="J3589" s="48"/>
      <c r="K3589" s="48"/>
      <c r="L3589" s="48"/>
      <c r="M3589" s="48"/>
      <c r="N3589" s="48"/>
    </row>
    <row r="3590" spans="3:14">
      <c r="C3590" s="48"/>
      <c r="D3590" s="48"/>
      <c r="E3590" s="48"/>
      <c r="F3590" s="48"/>
      <c r="G3590" s="48"/>
      <c r="H3590" s="48"/>
      <c r="I3590" s="48"/>
      <c r="J3590" s="48"/>
      <c r="K3590" s="48"/>
      <c r="L3590" s="48"/>
      <c r="M3590" s="48"/>
      <c r="N3590" s="48"/>
    </row>
    <row r="3591" spans="3:14">
      <c r="C3591" s="48"/>
      <c r="D3591" s="48"/>
      <c r="E3591" s="48"/>
      <c r="F3591" s="48"/>
      <c r="G3591" s="48"/>
      <c r="H3591" s="48"/>
      <c r="I3591" s="48"/>
      <c r="J3591" s="48"/>
      <c r="K3591" s="48"/>
      <c r="L3591" s="48"/>
      <c r="M3591" s="48"/>
      <c r="N3591" s="48"/>
    </row>
    <row r="3592" spans="3:14">
      <c r="C3592" s="48"/>
      <c r="D3592" s="48"/>
      <c r="E3592" s="48"/>
      <c r="F3592" s="48"/>
      <c r="G3592" s="48"/>
      <c r="H3592" s="48"/>
      <c r="I3592" s="48"/>
      <c r="J3592" s="48"/>
      <c r="K3592" s="48"/>
      <c r="L3592" s="48"/>
      <c r="M3592" s="48"/>
      <c r="N3592" s="48"/>
    </row>
    <row r="3593" spans="3:14">
      <c r="C3593" s="48"/>
      <c r="D3593" s="48"/>
      <c r="E3593" s="48"/>
      <c r="F3593" s="48"/>
      <c r="G3593" s="48"/>
      <c r="H3593" s="48"/>
      <c r="I3593" s="48"/>
      <c r="J3593" s="48"/>
      <c r="K3593" s="48"/>
      <c r="L3593" s="48"/>
      <c r="M3593" s="48"/>
      <c r="N3593" s="48"/>
    </row>
    <row r="3594" spans="3:14">
      <c r="C3594" s="48"/>
      <c r="D3594" s="48"/>
      <c r="E3594" s="48"/>
      <c r="F3594" s="48"/>
      <c r="G3594" s="48"/>
      <c r="H3594" s="48"/>
      <c r="I3594" s="48"/>
      <c r="J3594" s="48"/>
      <c r="K3594" s="48"/>
      <c r="L3594" s="48"/>
      <c r="M3594" s="48"/>
      <c r="N3594" s="48"/>
    </row>
    <row r="3595" spans="3:14">
      <c r="C3595" s="48"/>
      <c r="D3595" s="48"/>
      <c r="E3595" s="48"/>
      <c r="F3595" s="48"/>
      <c r="G3595" s="48"/>
      <c r="H3595" s="48"/>
      <c r="I3595" s="48"/>
      <c r="J3595" s="48"/>
      <c r="K3595" s="48"/>
      <c r="L3595" s="48"/>
      <c r="M3595" s="48"/>
      <c r="N3595" s="48"/>
    </row>
    <row r="3596" spans="3:14">
      <c r="C3596" s="48"/>
      <c r="D3596" s="48"/>
      <c r="E3596" s="48"/>
      <c r="F3596" s="48"/>
      <c r="G3596" s="48"/>
      <c r="H3596" s="48"/>
      <c r="I3596" s="48"/>
      <c r="J3596" s="48"/>
      <c r="K3596" s="48"/>
      <c r="L3596" s="48"/>
      <c r="M3596" s="48"/>
      <c r="N3596" s="48"/>
    </row>
    <row r="3597" spans="3:14">
      <c r="C3597" s="48"/>
      <c r="D3597" s="48"/>
      <c r="E3597" s="48"/>
      <c r="F3597" s="48"/>
      <c r="G3597" s="48"/>
      <c r="H3597" s="48"/>
      <c r="I3597" s="48"/>
      <c r="J3597" s="48"/>
      <c r="K3597" s="48"/>
      <c r="L3597" s="48"/>
      <c r="M3597" s="48"/>
      <c r="N3597" s="48"/>
    </row>
    <row r="3598" spans="3:14">
      <c r="C3598" s="48"/>
      <c r="D3598" s="48"/>
      <c r="E3598" s="48"/>
      <c r="F3598" s="48"/>
      <c r="G3598" s="48"/>
      <c r="H3598" s="48"/>
      <c r="I3598" s="48"/>
      <c r="J3598" s="48"/>
      <c r="K3598" s="48"/>
      <c r="L3598" s="48"/>
      <c r="M3598" s="48"/>
      <c r="N3598" s="48"/>
    </row>
    <row r="3599" spans="3:14">
      <c r="C3599" s="48"/>
      <c r="D3599" s="48"/>
      <c r="E3599" s="48"/>
      <c r="F3599" s="48"/>
      <c r="G3599" s="48"/>
      <c r="H3599" s="48"/>
      <c r="I3599" s="48"/>
      <c r="J3599" s="48"/>
      <c r="K3599" s="48"/>
      <c r="L3599" s="48"/>
      <c r="M3599" s="48"/>
      <c r="N3599" s="48"/>
    </row>
    <row r="3600" spans="3:14">
      <c r="C3600" s="48"/>
      <c r="D3600" s="48"/>
      <c r="E3600" s="48"/>
      <c r="F3600" s="48"/>
      <c r="G3600" s="48"/>
      <c r="H3600" s="48"/>
      <c r="I3600" s="48"/>
      <c r="J3600" s="48"/>
      <c r="K3600" s="48"/>
      <c r="L3600" s="48"/>
      <c r="M3600" s="48"/>
      <c r="N3600" s="48"/>
    </row>
    <row r="3601" spans="3:14">
      <c r="C3601" s="48"/>
      <c r="D3601" s="48"/>
      <c r="E3601" s="48"/>
      <c r="F3601" s="48"/>
      <c r="G3601" s="48"/>
      <c r="H3601" s="48"/>
      <c r="I3601" s="48"/>
      <c r="J3601" s="48"/>
      <c r="K3601" s="48"/>
      <c r="L3601" s="48"/>
      <c r="M3601" s="48"/>
      <c r="N3601" s="48"/>
    </row>
    <row r="3602" spans="3:14">
      <c r="C3602" s="48"/>
      <c r="D3602" s="48"/>
      <c r="E3602" s="48"/>
      <c r="F3602" s="48"/>
      <c r="G3602" s="48"/>
      <c r="H3602" s="48"/>
      <c r="I3602" s="48"/>
      <c r="J3602" s="48"/>
      <c r="K3602" s="48"/>
      <c r="L3602" s="48"/>
      <c r="M3602" s="48"/>
      <c r="N3602" s="48"/>
    </row>
    <row r="3603" spans="3:14">
      <c r="C3603" s="48"/>
      <c r="D3603" s="48"/>
      <c r="E3603" s="48"/>
      <c r="F3603" s="48"/>
      <c r="G3603" s="48"/>
      <c r="H3603" s="48"/>
      <c r="I3603" s="48"/>
      <c r="J3603" s="48"/>
      <c r="K3603" s="48"/>
      <c r="L3603" s="48"/>
      <c r="M3603" s="48"/>
      <c r="N3603" s="48"/>
    </row>
    <row r="3604" spans="3:14">
      <c r="C3604" s="48"/>
      <c r="D3604" s="48"/>
      <c r="E3604" s="48"/>
      <c r="F3604" s="48"/>
      <c r="G3604" s="48"/>
      <c r="H3604" s="48"/>
      <c r="I3604" s="48"/>
      <c r="J3604" s="48"/>
      <c r="K3604" s="48"/>
      <c r="L3604" s="48"/>
      <c r="M3604" s="48"/>
      <c r="N3604" s="48"/>
    </row>
    <row r="3605" spans="3:14">
      <c r="C3605" s="48"/>
      <c r="D3605" s="48"/>
      <c r="E3605" s="48"/>
      <c r="F3605" s="48"/>
      <c r="G3605" s="48"/>
      <c r="H3605" s="48"/>
      <c r="I3605" s="48"/>
      <c r="J3605" s="48"/>
      <c r="K3605" s="48"/>
      <c r="L3605" s="48"/>
      <c r="M3605" s="48"/>
      <c r="N3605" s="48"/>
    </row>
    <row r="3606" spans="3:14">
      <c r="C3606" s="48"/>
      <c r="D3606" s="48"/>
      <c r="E3606" s="48"/>
      <c r="F3606" s="48"/>
      <c r="G3606" s="48"/>
      <c r="H3606" s="48"/>
      <c r="I3606" s="48"/>
      <c r="J3606" s="48"/>
      <c r="K3606" s="48"/>
      <c r="L3606" s="48"/>
      <c r="M3606" s="48"/>
      <c r="N3606" s="48"/>
    </row>
    <row r="3607" spans="3:14">
      <c r="C3607" s="48"/>
      <c r="D3607" s="48"/>
      <c r="E3607" s="48"/>
      <c r="F3607" s="48"/>
      <c r="G3607" s="48"/>
      <c r="H3607" s="48"/>
      <c r="I3607" s="48"/>
      <c r="J3607" s="48"/>
      <c r="K3607" s="48"/>
      <c r="L3607" s="48"/>
      <c r="M3607" s="48"/>
      <c r="N3607" s="48"/>
    </row>
    <row r="3608" spans="3:14">
      <c r="C3608" s="48"/>
      <c r="D3608" s="48"/>
      <c r="E3608" s="48"/>
      <c r="F3608" s="48"/>
      <c r="G3608" s="48"/>
      <c r="H3608" s="48"/>
      <c r="I3608" s="48"/>
      <c r="J3608" s="48"/>
      <c r="K3608" s="48"/>
      <c r="L3608" s="48"/>
      <c r="M3608" s="48"/>
      <c r="N3608" s="48"/>
    </row>
    <row r="3609" spans="3:14">
      <c r="C3609" s="48"/>
      <c r="D3609" s="48"/>
      <c r="E3609" s="48"/>
      <c r="F3609" s="48"/>
      <c r="G3609" s="48"/>
      <c r="H3609" s="48"/>
      <c r="I3609" s="48"/>
      <c r="J3609" s="48"/>
      <c r="K3609" s="48"/>
      <c r="L3609" s="48"/>
      <c r="M3609" s="48"/>
      <c r="N3609" s="48"/>
    </row>
    <row r="3610" spans="3:14">
      <c r="C3610" s="48"/>
      <c r="D3610" s="48"/>
      <c r="E3610" s="48"/>
      <c r="F3610" s="48"/>
      <c r="G3610" s="48"/>
      <c r="H3610" s="48"/>
      <c r="I3610" s="48"/>
      <c r="J3610" s="48"/>
      <c r="K3610" s="48"/>
      <c r="L3610" s="48"/>
      <c r="M3610" s="48"/>
      <c r="N3610" s="48"/>
    </row>
    <row r="3611" spans="3:14">
      <c r="C3611" s="48"/>
      <c r="D3611" s="48"/>
      <c r="E3611" s="48"/>
      <c r="F3611" s="48"/>
      <c r="G3611" s="48"/>
      <c r="H3611" s="48"/>
      <c r="I3611" s="48"/>
      <c r="J3611" s="48"/>
      <c r="K3611" s="48"/>
      <c r="L3611" s="48"/>
      <c r="M3611" s="48"/>
      <c r="N3611" s="48"/>
    </row>
    <row r="3612" spans="3:14">
      <c r="C3612" s="48"/>
      <c r="D3612" s="48"/>
      <c r="E3612" s="48"/>
      <c r="F3612" s="48"/>
      <c r="G3612" s="48"/>
      <c r="H3612" s="48"/>
      <c r="I3612" s="48"/>
      <c r="J3612" s="48"/>
      <c r="K3612" s="48"/>
      <c r="L3612" s="48"/>
      <c r="M3612" s="48"/>
      <c r="N3612" s="48"/>
    </row>
    <row r="3613" spans="3:14">
      <c r="C3613" s="48"/>
      <c r="D3613" s="48"/>
      <c r="E3613" s="48"/>
      <c r="F3613" s="48"/>
      <c r="G3613" s="48"/>
      <c r="H3613" s="48"/>
      <c r="I3613" s="48"/>
      <c r="J3613" s="48"/>
      <c r="K3613" s="48"/>
      <c r="L3613" s="48"/>
      <c r="M3613" s="48"/>
      <c r="N3613" s="48"/>
    </row>
    <row r="3614" spans="3:14">
      <c r="C3614" s="48"/>
      <c r="D3614" s="48"/>
      <c r="E3614" s="48"/>
      <c r="F3614" s="48"/>
      <c r="G3614" s="48"/>
      <c r="H3614" s="48"/>
      <c r="I3614" s="48"/>
      <c r="J3614" s="48"/>
      <c r="K3614" s="48"/>
      <c r="L3614" s="48"/>
      <c r="M3614" s="48"/>
      <c r="N3614" s="48"/>
    </row>
    <row r="3615" spans="3:14">
      <c r="C3615" s="48"/>
      <c r="D3615" s="48"/>
      <c r="E3615" s="48"/>
      <c r="F3615" s="48"/>
      <c r="G3615" s="48"/>
      <c r="H3615" s="48"/>
      <c r="I3615" s="48"/>
      <c r="J3615" s="48"/>
      <c r="K3615" s="48"/>
      <c r="L3615" s="48"/>
      <c r="M3615" s="48"/>
      <c r="N3615" s="48"/>
    </row>
    <row r="3616" spans="3:14">
      <c r="C3616" s="48"/>
      <c r="D3616" s="48"/>
      <c r="E3616" s="48"/>
      <c r="F3616" s="48"/>
      <c r="G3616" s="48"/>
      <c r="H3616" s="48"/>
      <c r="I3616" s="48"/>
      <c r="J3616" s="48"/>
      <c r="K3616" s="48"/>
      <c r="L3616" s="48"/>
      <c r="M3616" s="48"/>
      <c r="N3616" s="48"/>
    </row>
    <row r="3617" spans="3:14">
      <c r="C3617" s="48"/>
      <c r="D3617" s="48"/>
      <c r="E3617" s="48"/>
      <c r="F3617" s="48"/>
      <c r="G3617" s="48"/>
      <c r="H3617" s="48"/>
      <c r="I3617" s="48"/>
      <c r="J3617" s="48"/>
      <c r="K3617" s="48"/>
      <c r="L3617" s="48"/>
      <c r="M3617" s="48"/>
      <c r="N3617" s="48"/>
    </row>
    <row r="3618" spans="3:14">
      <c r="C3618" s="48"/>
      <c r="D3618" s="48"/>
      <c r="E3618" s="48"/>
      <c r="F3618" s="48"/>
      <c r="G3618" s="48"/>
      <c r="H3618" s="48"/>
      <c r="I3618" s="48"/>
      <c r="J3618" s="48"/>
      <c r="K3618" s="48"/>
      <c r="L3618" s="48"/>
      <c r="M3618" s="48"/>
      <c r="N3618" s="48"/>
    </row>
    <row r="3619" spans="3:14">
      <c r="C3619" s="48"/>
      <c r="D3619" s="48"/>
      <c r="E3619" s="48"/>
      <c r="F3619" s="48"/>
      <c r="G3619" s="48"/>
      <c r="H3619" s="48"/>
      <c r="I3619" s="48"/>
      <c r="J3619" s="48"/>
      <c r="K3619" s="48"/>
      <c r="L3619" s="48"/>
      <c r="M3619" s="48"/>
      <c r="N3619" s="48"/>
    </row>
    <row r="3620" spans="3:14">
      <c r="C3620" s="48"/>
      <c r="D3620" s="48"/>
      <c r="E3620" s="48"/>
      <c r="F3620" s="48"/>
      <c r="G3620" s="48"/>
      <c r="H3620" s="48"/>
      <c r="I3620" s="48"/>
      <c r="J3620" s="48"/>
      <c r="K3620" s="48"/>
      <c r="L3620" s="48"/>
      <c r="M3620" s="48"/>
      <c r="N3620" s="48"/>
    </row>
    <row r="3621" spans="3:14">
      <c r="C3621" s="48"/>
      <c r="D3621" s="48"/>
      <c r="E3621" s="48"/>
      <c r="F3621" s="48"/>
      <c r="G3621" s="48"/>
      <c r="H3621" s="48"/>
      <c r="I3621" s="48"/>
      <c r="J3621" s="48"/>
      <c r="K3621" s="48"/>
      <c r="L3621" s="48"/>
      <c r="M3621" s="48"/>
      <c r="N3621" s="48"/>
    </row>
    <row r="3622" spans="3:14">
      <c r="C3622" s="48"/>
      <c r="D3622" s="48"/>
      <c r="E3622" s="48"/>
      <c r="F3622" s="48"/>
      <c r="G3622" s="48"/>
      <c r="H3622" s="48"/>
      <c r="I3622" s="48"/>
      <c r="J3622" s="48"/>
      <c r="K3622" s="48"/>
      <c r="L3622" s="48"/>
      <c r="M3622" s="48"/>
      <c r="N3622" s="48"/>
    </row>
    <row r="3623" spans="3:14">
      <c r="C3623" s="48"/>
      <c r="D3623" s="48"/>
      <c r="E3623" s="48"/>
      <c r="F3623" s="48"/>
      <c r="G3623" s="48"/>
      <c r="H3623" s="48"/>
      <c r="I3623" s="48"/>
      <c r="J3623" s="48"/>
      <c r="K3623" s="48"/>
      <c r="L3623" s="48"/>
      <c r="M3623" s="48"/>
      <c r="N3623" s="48"/>
    </row>
    <row r="3624" spans="3:14">
      <c r="C3624" s="48"/>
      <c r="D3624" s="48"/>
      <c r="E3624" s="48"/>
      <c r="F3624" s="48"/>
      <c r="G3624" s="48"/>
      <c r="H3624" s="48"/>
      <c r="I3624" s="48"/>
      <c r="J3624" s="48"/>
      <c r="K3624" s="48"/>
      <c r="L3624" s="48"/>
      <c r="M3624" s="48"/>
      <c r="N3624" s="48"/>
    </row>
    <row r="3625" spans="3:14">
      <c r="C3625" s="48"/>
      <c r="D3625" s="48"/>
      <c r="E3625" s="48"/>
      <c r="F3625" s="48"/>
      <c r="G3625" s="48"/>
      <c r="H3625" s="48"/>
      <c r="I3625" s="48"/>
      <c r="J3625" s="48"/>
      <c r="K3625" s="48"/>
      <c r="L3625" s="48"/>
      <c r="M3625" s="48"/>
      <c r="N3625" s="48"/>
    </row>
    <row r="3626" spans="3:14">
      <c r="C3626" s="48"/>
      <c r="D3626" s="48"/>
      <c r="E3626" s="48"/>
      <c r="F3626" s="48"/>
      <c r="G3626" s="48"/>
      <c r="H3626" s="48"/>
      <c r="I3626" s="48"/>
      <c r="J3626" s="48"/>
      <c r="K3626" s="48"/>
      <c r="L3626" s="48"/>
      <c r="M3626" s="48"/>
      <c r="N3626" s="48"/>
    </row>
    <row r="3627" spans="3:14">
      <c r="C3627" s="48"/>
      <c r="D3627" s="48"/>
      <c r="E3627" s="48"/>
      <c r="F3627" s="48"/>
      <c r="G3627" s="48"/>
      <c r="H3627" s="48"/>
      <c r="I3627" s="48"/>
      <c r="J3627" s="48"/>
      <c r="K3627" s="48"/>
      <c r="L3627" s="48"/>
      <c r="M3627" s="48"/>
      <c r="N3627" s="48"/>
    </row>
    <row r="3628" spans="3:14">
      <c r="C3628" s="48"/>
      <c r="D3628" s="48"/>
      <c r="E3628" s="48"/>
      <c r="F3628" s="48"/>
      <c r="G3628" s="48"/>
      <c r="H3628" s="48"/>
      <c r="I3628" s="48"/>
      <c r="J3628" s="48"/>
      <c r="K3628" s="48"/>
      <c r="L3628" s="48"/>
      <c r="M3628" s="48"/>
      <c r="N3628" s="48"/>
    </row>
    <row r="3629" spans="3:14">
      <c r="C3629" s="48"/>
      <c r="D3629" s="48"/>
      <c r="E3629" s="48"/>
      <c r="F3629" s="48"/>
      <c r="G3629" s="48"/>
      <c r="H3629" s="48"/>
      <c r="I3629" s="48"/>
      <c r="J3629" s="48"/>
      <c r="K3629" s="48"/>
      <c r="L3629" s="48"/>
      <c r="M3629" s="48"/>
      <c r="N3629" s="48"/>
    </row>
    <row r="3630" spans="3:14">
      <c r="C3630" s="48"/>
      <c r="D3630" s="48"/>
      <c r="E3630" s="48"/>
      <c r="F3630" s="48"/>
      <c r="G3630" s="48"/>
      <c r="H3630" s="48"/>
      <c r="I3630" s="48"/>
      <c r="J3630" s="48"/>
      <c r="K3630" s="48"/>
      <c r="L3630" s="48"/>
      <c r="M3630" s="48"/>
      <c r="N3630" s="48"/>
    </row>
    <row r="3631" spans="3:14">
      <c r="C3631" s="48"/>
      <c r="D3631" s="48"/>
      <c r="E3631" s="48"/>
      <c r="F3631" s="48"/>
      <c r="G3631" s="48"/>
      <c r="H3631" s="48"/>
      <c r="I3631" s="48"/>
      <c r="J3631" s="48"/>
      <c r="K3631" s="48"/>
      <c r="L3631" s="48"/>
      <c r="M3631" s="48"/>
      <c r="N3631" s="48"/>
    </row>
    <row r="3632" spans="3:14">
      <c r="C3632" s="48"/>
      <c r="D3632" s="48"/>
      <c r="E3632" s="48"/>
      <c r="F3632" s="48"/>
      <c r="G3632" s="48"/>
      <c r="H3632" s="48"/>
      <c r="I3632" s="48"/>
      <c r="J3632" s="48"/>
      <c r="K3632" s="48"/>
      <c r="L3632" s="48"/>
      <c r="M3632" s="48"/>
      <c r="N3632" s="48"/>
    </row>
    <row r="3633" spans="3:14">
      <c r="C3633" s="48"/>
      <c r="D3633" s="48"/>
      <c r="E3633" s="48"/>
      <c r="F3633" s="48"/>
      <c r="G3633" s="48"/>
      <c r="H3633" s="48"/>
      <c r="I3633" s="48"/>
      <c r="J3633" s="48"/>
      <c r="K3633" s="48"/>
      <c r="L3633" s="48"/>
      <c r="M3633" s="48"/>
      <c r="N3633" s="48"/>
    </row>
    <row r="3634" spans="3:14">
      <c r="C3634" s="48"/>
      <c r="D3634" s="48"/>
      <c r="E3634" s="48"/>
      <c r="F3634" s="48"/>
      <c r="G3634" s="48"/>
      <c r="H3634" s="48"/>
      <c r="I3634" s="48"/>
      <c r="J3634" s="48"/>
      <c r="K3634" s="48"/>
      <c r="L3634" s="48"/>
      <c r="M3634" s="48"/>
      <c r="N3634" s="48"/>
    </row>
    <row r="3635" spans="3:14">
      <c r="C3635" s="48"/>
      <c r="D3635" s="48"/>
      <c r="E3635" s="48"/>
      <c r="F3635" s="48"/>
      <c r="G3635" s="48"/>
      <c r="H3635" s="48"/>
      <c r="I3635" s="48"/>
      <c r="J3635" s="48"/>
      <c r="K3635" s="48"/>
      <c r="L3635" s="48"/>
      <c r="M3635" s="48"/>
      <c r="N3635" s="48"/>
    </row>
    <row r="3636" spans="3:14">
      <c r="C3636" s="48"/>
      <c r="D3636" s="48"/>
      <c r="E3636" s="48"/>
      <c r="F3636" s="48"/>
      <c r="G3636" s="48"/>
      <c r="H3636" s="48"/>
      <c r="I3636" s="48"/>
      <c r="J3636" s="48"/>
      <c r="K3636" s="48"/>
      <c r="L3636" s="48"/>
      <c r="M3636" s="48"/>
      <c r="N3636" s="48"/>
    </row>
    <row r="3637" spans="3:14">
      <c r="C3637" s="48"/>
      <c r="D3637" s="48"/>
      <c r="E3637" s="48"/>
      <c r="F3637" s="48"/>
      <c r="G3637" s="48"/>
      <c r="H3637" s="48"/>
      <c r="I3637" s="48"/>
      <c r="J3637" s="48"/>
      <c r="K3637" s="48"/>
      <c r="L3637" s="48"/>
      <c r="M3637" s="48"/>
      <c r="N3637" s="48"/>
    </row>
    <row r="3638" spans="3:14">
      <c r="C3638" s="48"/>
      <c r="D3638" s="48"/>
      <c r="E3638" s="48"/>
      <c r="F3638" s="48"/>
      <c r="G3638" s="48"/>
      <c r="H3638" s="48"/>
      <c r="I3638" s="48"/>
      <c r="J3638" s="48"/>
      <c r="K3638" s="48"/>
      <c r="L3638" s="48"/>
      <c r="M3638" s="48"/>
      <c r="N3638" s="48"/>
    </row>
    <row r="3639" spans="3:14">
      <c r="C3639" s="48"/>
      <c r="D3639" s="48"/>
      <c r="E3639" s="48"/>
      <c r="F3639" s="48"/>
      <c r="G3639" s="48"/>
      <c r="H3639" s="48"/>
      <c r="I3639" s="48"/>
      <c r="J3639" s="48"/>
      <c r="K3639" s="48"/>
      <c r="L3639" s="48"/>
      <c r="M3639" s="48"/>
      <c r="N3639" s="48"/>
    </row>
    <row r="3640" spans="3:14">
      <c r="C3640" s="48"/>
      <c r="D3640" s="48"/>
      <c r="E3640" s="48"/>
      <c r="F3640" s="48"/>
      <c r="G3640" s="48"/>
      <c r="H3640" s="48"/>
      <c r="I3640" s="48"/>
      <c r="J3640" s="48"/>
      <c r="K3640" s="48"/>
      <c r="L3640" s="48"/>
      <c r="M3640" s="48"/>
      <c r="N3640" s="48"/>
    </row>
    <row r="3641" spans="3:14">
      <c r="C3641" s="48"/>
      <c r="D3641" s="48"/>
      <c r="E3641" s="48"/>
      <c r="F3641" s="48"/>
      <c r="G3641" s="48"/>
      <c r="H3641" s="48"/>
      <c r="I3641" s="48"/>
      <c r="J3641" s="48"/>
      <c r="K3641" s="48"/>
      <c r="L3641" s="48"/>
      <c r="M3641" s="48"/>
      <c r="N3641" s="48"/>
    </row>
    <row r="3642" spans="3:14">
      <c r="C3642" s="48"/>
      <c r="D3642" s="48"/>
      <c r="E3642" s="48"/>
      <c r="F3642" s="48"/>
      <c r="G3642" s="48"/>
      <c r="H3642" s="48"/>
      <c r="I3642" s="48"/>
      <c r="J3642" s="48"/>
      <c r="K3642" s="48"/>
      <c r="L3642" s="48"/>
      <c r="M3642" s="48"/>
      <c r="N3642" s="48"/>
    </row>
    <row r="3643" spans="3:14">
      <c r="C3643" s="48"/>
      <c r="D3643" s="48"/>
      <c r="E3643" s="48"/>
      <c r="F3643" s="48"/>
      <c r="G3643" s="48"/>
      <c r="H3643" s="48"/>
      <c r="I3643" s="48"/>
      <c r="J3643" s="48"/>
      <c r="K3643" s="48"/>
      <c r="L3643" s="48"/>
      <c r="M3643" s="48"/>
      <c r="N3643" s="48"/>
    </row>
    <row r="3644" spans="3:14">
      <c r="C3644" s="48"/>
      <c r="D3644" s="48"/>
      <c r="E3644" s="48"/>
      <c r="F3644" s="48"/>
      <c r="G3644" s="48"/>
      <c r="H3644" s="48"/>
      <c r="I3644" s="48"/>
      <c r="J3644" s="48"/>
      <c r="K3644" s="48"/>
      <c r="L3644" s="48"/>
      <c r="M3644" s="48"/>
      <c r="N3644" s="48"/>
    </row>
    <row r="3645" spans="3:14">
      <c r="C3645" s="48"/>
      <c r="D3645" s="48"/>
      <c r="E3645" s="48"/>
      <c r="F3645" s="48"/>
      <c r="G3645" s="48"/>
      <c r="H3645" s="48"/>
      <c r="I3645" s="48"/>
      <c r="J3645" s="48"/>
      <c r="K3645" s="48"/>
      <c r="L3645" s="48"/>
      <c r="M3645" s="48"/>
      <c r="N3645" s="48"/>
    </row>
    <row r="3646" spans="3:14">
      <c r="C3646" s="48"/>
      <c r="D3646" s="48"/>
      <c r="E3646" s="48"/>
      <c r="F3646" s="48"/>
      <c r="G3646" s="48"/>
      <c r="H3646" s="48"/>
      <c r="I3646" s="48"/>
      <c r="J3646" s="48"/>
      <c r="K3646" s="48"/>
      <c r="L3646" s="48"/>
      <c r="M3646" s="48"/>
      <c r="N3646" s="48"/>
    </row>
    <row r="3647" spans="3:14">
      <c r="C3647" s="48"/>
      <c r="D3647" s="48"/>
      <c r="E3647" s="48"/>
      <c r="F3647" s="48"/>
      <c r="G3647" s="48"/>
      <c r="H3647" s="48"/>
      <c r="I3647" s="48"/>
      <c r="J3647" s="48"/>
      <c r="K3647" s="48"/>
      <c r="L3647" s="48"/>
      <c r="M3647" s="48"/>
      <c r="N3647" s="48"/>
    </row>
    <row r="3648" spans="3:14">
      <c r="C3648" s="48"/>
      <c r="D3648" s="48"/>
      <c r="E3648" s="48"/>
      <c r="F3648" s="48"/>
      <c r="G3648" s="48"/>
      <c r="H3648" s="48"/>
      <c r="I3648" s="48"/>
      <c r="J3648" s="48"/>
      <c r="K3648" s="48"/>
      <c r="L3648" s="48"/>
      <c r="M3648" s="48"/>
      <c r="N3648" s="48"/>
    </row>
    <row r="3649" spans="3:14">
      <c r="C3649" s="48"/>
      <c r="D3649" s="48"/>
      <c r="E3649" s="48"/>
      <c r="F3649" s="48"/>
      <c r="G3649" s="48"/>
      <c r="H3649" s="48"/>
      <c r="I3649" s="48"/>
      <c r="J3649" s="48"/>
      <c r="K3649" s="48"/>
      <c r="L3649" s="48"/>
      <c r="M3649" s="48"/>
      <c r="N3649" s="48"/>
    </row>
    <row r="3650" spans="3:14">
      <c r="C3650" s="48"/>
      <c r="D3650" s="48"/>
      <c r="E3650" s="48"/>
      <c r="F3650" s="48"/>
      <c r="G3650" s="48"/>
      <c r="H3650" s="48"/>
      <c r="I3650" s="48"/>
      <c r="J3650" s="48"/>
      <c r="K3650" s="48"/>
      <c r="L3650" s="48"/>
      <c r="M3650" s="48"/>
      <c r="N3650" s="48"/>
    </row>
    <row r="3651" spans="3:14">
      <c r="C3651" s="48"/>
      <c r="D3651" s="48"/>
      <c r="E3651" s="48"/>
      <c r="F3651" s="48"/>
      <c r="G3651" s="48"/>
      <c r="H3651" s="48"/>
      <c r="I3651" s="48"/>
      <c r="J3651" s="48"/>
      <c r="K3651" s="48"/>
      <c r="L3651" s="48"/>
      <c r="M3651" s="48"/>
      <c r="N3651" s="48"/>
    </row>
    <row r="3652" spans="3:14">
      <c r="C3652" s="48"/>
      <c r="D3652" s="48"/>
      <c r="E3652" s="48"/>
      <c r="F3652" s="48"/>
      <c r="G3652" s="48"/>
      <c r="H3652" s="48"/>
      <c r="I3652" s="48"/>
      <c r="J3652" s="48"/>
      <c r="K3652" s="48"/>
      <c r="L3652" s="48"/>
      <c r="M3652" s="48"/>
      <c r="N3652" s="48"/>
    </row>
    <row r="3653" spans="3:14">
      <c r="C3653" s="48"/>
      <c r="D3653" s="48"/>
      <c r="E3653" s="48"/>
      <c r="F3653" s="48"/>
      <c r="G3653" s="48"/>
      <c r="H3653" s="48"/>
      <c r="I3653" s="48"/>
      <c r="J3653" s="48"/>
      <c r="K3653" s="48"/>
      <c r="L3653" s="48"/>
      <c r="M3653" s="48"/>
      <c r="N3653" s="48"/>
    </row>
    <row r="3654" spans="3:14">
      <c r="C3654" s="48"/>
      <c r="D3654" s="48"/>
      <c r="E3654" s="48"/>
      <c r="F3654" s="48"/>
      <c r="G3654" s="48"/>
      <c r="H3654" s="48"/>
      <c r="I3654" s="48"/>
      <c r="J3654" s="48"/>
      <c r="K3654" s="48"/>
      <c r="L3654" s="48"/>
      <c r="M3654" s="48"/>
      <c r="N3654" s="48"/>
    </row>
    <row r="3655" spans="3:14">
      <c r="C3655" s="48"/>
      <c r="D3655" s="48"/>
      <c r="E3655" s="48"/>
      <c r="F3655" s="48"/>
      <c r="G3655" s="48"/>
      <c r="H3655" s="48"/>
      <c r="I3655" s="48"/>
      <c r="J3655" s="48"/>
      <c r="K3655" s="48"/>
      <c r="L3655" s="48"/>
      <c r="M3655" s="48"/>
      <c r="N3655" s="48"/>
    </row>
    <row r="3656" spans="3:14">
      <c r="C3656" s="48"/>
      <c r="D3656" s="48"/>
      <c r="E3656" s="48"/>
      <c r="F3656" s="48"/>
      <c r="G3656" s="48"/>
      <c r="H3656" s="48"/>
      <c r="I3656" s="48"/>
      <c r="J3656" s="48"/>
      <c r="K3656" s="48"/>
      <c r="L3656" s="48"/>
      <c r="M3656" s="48"/>
      <c r="N3656" s="48"/>
    </row>
    <row r="3657" spans="3:14">
      <c r="C3657" s="48"/>
      <c r="D3657" s="48"/>
      <c r="E3657" s="48"/>
      <c r="F3657" s="48"/>
      <c r="G3657" s="48"/>
      <c r="H3657" s="48"/>
      <c r="I3657" s="48"/>
      <c r="J3657" s="48"/>
      <c r="K3657" s="48"/>
      <c r="L3657" s="48"/>
      <c r="M3657" s="48"/>
      <c r="N3657" s="48"/>
    </row>
    <row r="3658" spans="3:14">
      <c r="C3658" s="48"/>
      <c r="D3658" s="48"/>
      <c r="E3658" s="48"/>
      <c r="F3658" s="48"/>
      <c r="G3658" s="48"/>
      <c r="H3658" s="48"/>
      <c r="I3658" s="48"/>
      <c r="J3658" s="48"/>
      <c r="K3658" s="48"/>
      <c r="L3658" s="48"/>
      <c r="M3658" s="48"/>
      <c r="N3658" s="48"/>
    </row>
    <row r="3659" spans="3:14">
      <c r="C3659" s="48"/>
      <c r="D3659" s="48"/>
      <c r="E3659" s="48"/>
      <c r="F3659" s="48"/>
      <c r="G3659" s="48"/>
      <c r="H3659" s="48"/>
      <c r="I3659" s="48"/>
      <c r="J3659" s="48"/>
      <c r="K3659" s="48"/>
      <c r="L3659" s="48"/>
      <c r="M3659" s="48"/>
      <c r="N3659" s="48"/>
    </row>
    <row r="3660" spans="3:14">
      <c r="C3660" s="48"/>
      <c r="D3660" s="48"/>
      <c r="E3660" s="48"/>
      <c r="F3660" s="48"/>
      <c r="G3660" s="48"/>
      <c r="H3660" s="48"/>
      <c r="I3660" s="48"/>
      <c r="J3660" s="48"/>
      <c r="K3660" s="48"/>
      <c r="L3660" s="48"/>
      <c r="M3660" s="48"/>
      <c r="N3660" s="48"/>
    </row>
    <row r="3661" spans="3:14">
      <c r="C3661" s="48"/>
      <c r="D3661" s="48"/>
      <c r="E3661" s="48"/>
      <c r="F3661" s="48"/>
      <c r="G3661" s="48"/>
      <c r="H3661" s="48"/>
      <c r="I3661" s="48"/>
      <c r="J3661" s="48"/>
      <c r="K3661" s="48"/>
      <c r="L3661" s="48"/>
      <c r="M3661" s="48"/>
      <c r="N3661" s="48"/>
    </row>
    <row r="3662" spans="3:14">
      <c r="C3662" s="48"/>
      <c r="D3662" s="48"/>
      <c r="E3662" s="48"/>
      <c r="F3662" s="48"/>
      <c r="G3662" s="48"/>
      <c r="H3662" s="48"/>
      <c r="I3662" s="48"/>
      <c r="J3662" s="48"/>
      <c r="K3662" s="48"/>
      <c r="L3662" s="48"/>
      <c r="M3662" s="48"/>
      <c r="N3662" s="48"/>
    </row>
    <row r="3663" spans="3:14">
      <c r="C3663" s="48"/>
      <c r="D3663" s="48"/>
      <c r="E3663" s="48"/>
      <c r="F3663" s="48"/>
      <c r="G3663" s="48"/>
      <c r="H3663" s="48"/>
      <c r="I3663" s="48"/>
      <c r="J3663" s="48"/>
      <c r="K3663" s="48"/>
      <c r="L3663" s="48"/>
      <c r="M3663" s="48"/>
      <c r="N3663" s="48"/>
    </row>
    <row r="3664" spans="3:14">
      <c r="C3664" s="48"/>
      <c r="D3664" s="48"/>
      <c r="E3664" s="48"/>
      <c r="F3664" s="48"/>
      <c r="G3664" s="48"/>
      <c r="H3664" s="48"/>
      <c r="I3664" s="48"/>
      <c r="J3664" s="48"/>
      <c r="K3664" s="48"/>
      <c r="L3664" s="48"/>
      <c r="M3664" s="48"/>
      <c r="N3664" s="48"/>
    </row>
    <row r="3665" spans="3:14">
      <c r="C3665" s="48"/>
      <c r="D3665" s="48"/>
      <c r="E3665" s="48"/>
      <c r="F3665" s="48"/>
      <c r="G3665" s="48"/>
      <c r="H3665" s="48"/>
      <c r="I3665" s="48"/>
      <c r="J3665" s="48"/>
      <c r="K3665" s="48"/>
      <c r="L3665" s="48"/>
      <c r="M3665" s="48"/>
      <c r="N3665" s="48"/>
    </row>
    <row r="3666" spans="3:14">
      <c r="C3666" s="48"/>
      <c r="D3666" s="48"/>
      <c r="E3666" s="48"/>
      <c r="F3666" s="48"/>
      <c r="G3666" s="48"/>
      <c r="H3666" s="48"/>
      <c r="I3666" s="48"/>
      <c r="J3666" s="48"/>
      <c r="K3666" s="48"/>
      <c r="L3666" s="48"/>
      <c r="M3666" s="48"/>
      <c r="N3666" s="48"/>
    </row>
    <row r="3667" spans="3:14">
      <c r="C3667" s="48"/>
      <c r="D3667" s="48"/>
      <c r="E3667" s="48"/>
      <c r="F3667" s="48"/>
      <c r="G3667" s="48"/>
      <c r="H3667" s="48"/>
      <c r="I3667" s="48"/>
      <c r="J3667" s="48"/>
      <c r="K3667" s="48"/>
      <c r="L3667" s="48"/>
      <c r="M3667" s="48"/>
      <c r="N3667" s="48"/>
    </row>
    <row r="3668" spans="3:14">
      <c r="C3668" s="48"/>
      <c r="D3668" s="48"/>
      <c r="E3668" s="48"/>
      <c r="F3668" s="48"/>
      <c r="G3668" s="48"/>
      <c r="H3668" s="48"/>
      <c r="I3668" s="48"/>
      <c r="J3668" s="48"/>
      <c r="K3668" s="48"/>
      <c r="L3668" s="48"/>
      <c r="M3668" s="48"/>
      <c r="N3668" s="48"/>
    </row>
    <row r="3669" spans="3:14">
      <c r="C3669" s="48"/>
      <c r="D3669" s="48"/>
      <c r="E3669" s="48"/>
      <c r="F3669" s="48"/>
      <c r="G3669" s="48"/>
      <c r="H3669" s="48"/>
      <c r="I3669" s="48"/>
      <c r="J3669" s="48"/>
      <c r="K3669" s="48"/>
      <c r="L3669" s="48"/>
      <c r="M3669" s="48"/>
      <c r="N3669" s="48"/>
    </row>
    <row r="3670" spans="3:14">
      <c r="C3670" s="48"/>
      <c r="D3670" s="48"/>
      <c r="E3670" s="48"/>
      <c r="F3670" s="48"/>
      <c r="G3670" s="48"/>
      <c r="H3670" s="48"/>
      <c r="I3670" s="48"/>
      <c r="J3670" s="48"/>
      <c r="K3670" s="48"/>
      <c r="L3670" s="48"/>
      <c r="M3670" s="48"/>
      <c r="N3670" s="48"/>
    </row>
    <row r="3671" spans="3:14">
      <c r="C3671" s="48"/>
      <c r="D3671" s="48"/>
      <c r="E3671" s="48"/>
      <c r="F3671" s="48"/>
      <c r="G3671" s="48"/>
      <c r="H3671" s="48"/>
      <c r="I3671" s="48"/>
      <c r="J3671" s="48"/>
      <c r="K3671" s="48"/>
      <c r="L3671" s="48"/>
      <c r="M3671" s="48"/>
      <c r="N3671" s="48"/>
    </row>
    <row r="3672" spans="3:14">
      <c r="C3672" s="48"/>
      <c r="D3672" s="48"/>
      <c r="E3672" s="48"/>
      <c r="F3672" s="48"/>
      <c r="G3672" s="48"/>
      <c r="H3672" s="48"/>
      <c r="I3672" s="48"/>
      <c r="J3672" s="48"/>
      <c r="K3672" s="48"/>
      <c r="L3672" s="48"/>
      <c r="M3672" s="48"/>
      <c r="N3672" s="48"/>
    </row>
    <row r="3673" spans="3:14">
      <c r="C3673" s="48"/>
      <c r="D3673" s="48"/>
      <c r="E3673" s="48"/>
      <c r="F3673" s="48"/>
      <c r="G3673" s="48"/>
      <c r="H3673" s="48"/>
      <c r="I3673" s="48"/>
      <c r="J3673" s="48"/>
      <c r="K3673" s="48"/>
      <c r="L3673" s="48"/>
      <c r="M3673" s="48"/>
      <c r="N3673" s="48"/>
    </row>
    <row r="3674" spans="3:14">
      <c r="C3674" s="48"/>
      <c r="D3674" s="48"/>
      <c r="E3674" s="48"/>
      <c r="F3674" s="48"/>
      <c r="G3674" s="48"/>
      <c r="H3674" s="48"/>
      <c r="I3674" s="48"/>
      <c r="J3674" s="48"/>
      <c r="K3674" s="48"/>
      <c r="L3674" s="48"/>
      <c r="M3674" s="48"/>
      <c r="N3674" s="48"/>
    </row>
    <row r="3675" spans="3:14">
      <c r="C3675" s="48"/>
      <c r="D3675" s="48"/>
      <c r="E3675" s="48"/>
      <c r="F3675" s="48"/>
      <c r="G3675" s="48"/>
      <c r="H3675" s="48"/>
      <c r="I3675" s="48"/>
      <c r="J3675" s="48"/>
      <c r="K3675" s="48"/>
      <c r="L3675" s="48"/>
      <c r="M3675" s="48"/>
      <c r="N3675" s="48"/>
    </row>
    <row r="3676" spans="3:14">
      <c r="C3676" s="48"/>
      <c r="D3676" s="48"/>
      <c r="E3676" s="48"/>
      <c r="F3676" s="48"/>
      <c r="G3676" s="48"/>
      <c r="H3676" s="48"/>
      <c r="I3676" s="48"/>
      <c r="J3676" s="48"/>
      <c r="K3676" s="48"/>
      <c r="L3676" s="48"/>
      <c r="M3676" s="48"/>
      <c r="N3676" s="48"/>
    </row>
    <row r="3677" spans="3:14">
      <c r="C3677" s="48"/>
      <c r="D3677" s="48"/>
      <c r="E3677" s="48"/>
      <c r="F3677" s="48"/>
      <c r="G3677" s="48"/>
      <c r="H3677" s="48"/>
      <c r="I3677" s="48"/>
      <c r="J3677" s="48"/>
      <c r="K3677" s="48"/>
      <c r="L3677" s="48"/>
      <c r="M3677" s="48"/>
      <c r="N3677" s="48"/>
    </row>
    <row r="3678" spans="3:14">
      <c r="C3678" s="48"/>
      <c r="D3678" s="48"/>
      <c r="E3678" s="48"/>
      <c r="F3678" s="48"/>
      <c r="G3678" s="48"/>
      <c r="H3678" s="48"/>
      <c r="I3678" s="48"/>
      <c r="J3678" s="48"/>
      <c r="K3678" s="48"/>
      <c r="L3678" s="48"/>
      <c r="M3678" s="48"/>
      <c r="N3678" s="48"/>
    </row>
    <row r="3679" spans="3:14">
      <c r="C3679" s="48"/>
      <c r="D3679" s="48"/>
      <c r="E3679" s="48"/>
      <c r="F3679" s="48"/>
      <c r="G3679" s="48"/>
      <c r="H3679" s="48"/>
      <c r="I3679" s="48"/>
      <c r="J3679" s="48"/>
      <c r="K3679" s="48"/>
      <c r="L3679" s="48"/>
      <c r="M3679" s="48"/>
      <c r="N3679" s="48"/>
    </row>
    <row r="3680" spans="3:14">
      <c r="C3680" s="48"/>
      <c r="D3680" s="48"/>
      <c r="E3680" s="48"/>
      <c r="F3680" s="48"/>
      <c r="G3680" s="48"/>
      <c r="H3680" s="48"/>
      <c r="I3680" s="48"/>
      <c r="J3680" s="48"/>
      <c r="K3680" s="48"/>
      <c r="L3680" s="48"/>
      <c r="M3680" s="48"/>
      <c r="N3680" s="48"/>
    </row>
    <row r="3681" spans="3:14">
      <c r="C3681" s="48"/>
      <c r="D3681" s="48"/>
      <c r="E3681" s="48"/>
      <c r="F3681" s="48"/>
      <c r="G3681" s="48"/>
      <c r="H3681" s="48"/>
      <c r="I3681" s="48"/>
      <c r="J3681" s="48"/>
      <c r="K3681" s="48"/>
      <c r="L3681" s="48"/>
      <c r="M3681" s="48"/>
      <c r="N3681" s="48"/>
    </row>
    <row r="3682" spans="3:14">
      <c r="C3682" s="48"/>
      <c r="D3682" s="48"/>
      <c r="E3682" s="48"/>
      <c r="F3682" s="48"/>
      <c r="G3682" s="48"/>
      <c r="H3682" s="48"/>
      <c r="I3682" s="48"/>
      <c r="J3682" s="48"/>
      <c r="K3682" s="48"/>
      <c r="L3682" s="48"/>
      <c r="M3682" s="48"/>
      <c r="N3682" s="48"/>
    </row>
    <row r="3683" spans="3:14">
      <c r="C3683" s="48"/>
      <c r="D3683" s="48"/>
      <c r="E3683" s="48"/>
      <c r="F3683" s="48"/>
      <c r="G3683" s="48"/>
      <c r="H3683" s="48"/>
      <c r="I3683" s="48"/>
      <c r="J3683" s="48"/>
      <c r="K3683" s="48"/>
      <c r="L3683" s="48"/>
      <c r="M3683" s="48"/>
      <c r="N3683" s="48"/>
    </row>
    <row r="3684" spans="3:14">
      <c r="C3684" s="48"/>
      <c r="D3684" s="48"/>
      <c r="E3684" s="48"/>
      <c r="F3684" s="48"/>
      <c r="G3684" s="48"/>
      <c r="H3684" s="48"/>
      <c r="I3684" s="48"/>
      <c r="J3684" s="48"/>
      <c r="K3684" s="48"/>
      <c r="L3684" s="48"/>
      <c r="M3684" s="48"/>
      <c r="N3684" s="48"/>
    </row>
    <row r="3685" spans="3:14">
      <c r="C3685" s="48"/>
      <c r="D3685" s="48"/>
      <c r="E3685" s="48"/>
      <c r="F3685" s="48"/>
      <c r="G3685" s="48"/>
      <c r="H3685" s="48"/>
      <c r="I3685" s="48"/>
      <c r="J3685" s="48"/>
      <c r="K3685" s="48"/>
      <c r="L3685" s="48"/>
      <c r="M3685" s="48"/>
      <c r="N3685" s="48"/>
    </row>
    <row r="3686" spans="3:14">
      <c r="C3686" s="48"/>
      <c r="D3686" s="48"/>
      <c r="E3686" s="48"/>
      <c r="F3686" s="48"/>
      <c r="G3686" s="48"/>
      <c r="H3686" s="48"/>
      <c r="I3686" s="48"/>
      <c r="J3686" s="48"/>
      <c r="K3686" s="48"/>
      <c r="L3686" s="48"/>
      <c r="M3686" s="48"/>
      <c r="N3686" s="48"/>
    </row>
    <row r="3687" spans="3:14">
      <c r="C3687" s="48"/>
      <c r="D3687" s="48"/>
      <c r="E3687" s="48"/>
      <c r="F3687" s="48"/>
      <c r="G3687" s="48"/>
      <c r="H3687" s="48"/>
      <c r="I3687" s="48"/>
      <c r="J3687" s="48"/>
      <c r="K3687" s="48"/>
      <c r="L3687" s="48"/>
      <c r="M3687" s="48"/>
      <c r="N3687" s="48"/>
    </row>
    <row r="3688" spans="3:14">
      <c r="C3688" s="48"/>
      <c r="D3688" s="48"/>
      <c r="E3688" s="48"/>
      <c r="F3688" s="48"/>
      <c r="G3688" s="48"/>
      <c r="H3688" s="48"/>
      <c r="I3688" s="48"/>
      <c r="J3688" s="48"/>
      <c r="K3688" s="48"/>
      <c r="L3688" s="48"/>
      <c r="M3688" s="48"/>
      <c r="N3688" s="48"/>
    </row>
    <row r="3689" spans="3:14">
      <c r="C3689" s="48"/>
      <c r="D3689" s="48"/>
      <c r="E3689" s="48"/>
      <c r="F3689" s="48"/>
      <c r="G3689" s="48"/>
      <c r="H3689" s="48"/>
      <c r="I3689" s="48"/>
      <c r="J3689" s="48"/>
      <c r="K3689" s="48"/>
      <c r="L3689" s="48"/>
      <c r="M3689" s="48"/>
      <c r="N3689" s="48"/>
    </row>
    <row r="3690" spans="3:14">
      <c r="C3690" s="48"/>
      <c r="D3690" s="48"/>
      <c r="E3690" s="48"/>
      <c r="F3690" s="48"/>
      <c r="G3690" s="48"/>
      <c r="H3690" s="48"/>
      <c r="I3690" s="48"/>
      <c r="J3690" s="48"/>
      <c r="K3690" s="48"/>
      <c r="L3690" s="48"/>
      <c r="M3690" s="48"/>
      <c r="N3690" s="48"/>
    </row>
    <row r="3691" spans="3:14">
      <c r="C3691" s="48"/>
      <c r="D3691" s="48"/>
      <c r="E3691" s="48"/>
      <c r="F3691" s="48"/>
      <c r="G3691" s="48"/>
      <c r="H3691" s="48"/>
      <c r="I3691" s="48"/>
      <c r="J3691" s="48"/>
      <c r="K3691" s="48"/>
      <c r="L3691" s="48"/>
      <c r="M3691" s="48"/>
      <c r="N3691" s="48"/>
    </row>
    <row r="3692" spans="3:14">
      <c r="C3692" s="48"/>
      <c r="D3692" s="48"/>
      <c r="E3692" s="48"/>
      <c r="F3692" s="48"/>
      <c r="G3692" s="48"/>
      <c r="H3692" s="48"/>
      <c r="I3692" s="48"/>
      <c r="J3692" s="48"/>
      <c r="K3692" s="48"/>
      <c r="L3692" s="48"/>
      <c r="M3692" s="48"/>
      <c r="N3692" s="48"/>
    </row>
    <row r="3693" spans="3:14">
      <c r="C3693" s="48"/>
      <c r="D3693" s="48"/>
      <c r="E3693" s="48"/>
      <c r="F3693" s="48"/>
      <c r="G3693" s="48"/>
      <c r="H3693" s="48"/>
      <c r="I3693" s="48"/>
      <c r="J3693" s="48"/>
      <c r="K3693" s="48"/>
      <c r="L3693" s="48"/>
      <c r="M3693" s="48"/>
      <c r="N3693" s="48"/>
    </row>
    <row r="3694" spans="3:14">
      <c r="C3694" s="48"/>
      <c r="D3694" s="48"/>
      <c r="E3694" s="48"/>
      <c r="F3694" s="48"/>
      <c r="G3694" s="48"/>
      <c r="H3694" s="48"/>
      <c r="I3694" s="48"/>
      <c r="J3694" s="48"/>
      <c r="K3694" s="48"/>
      <c r="L3694" s="48"/>
      <c r="M3694" s="48"/>
      <c r="N3694" s="48"/>
    </row>
    <row r="3695" spans="3:14">
      <c r="C3695" s="48"/>
      <c r="D3695" s="48"/>
      <c r="E3695" s="48"/>
      <c r="F3695" s="48"/>
      <c r="G3695" s="48"/>
      <c r="H3695" s="48"/>
      <c r="I3695" s="48"/>
      <c r="J3695" s="48"/>
      <c r="K3695" s="48"/>
      <c r="L3695" s="48"/>
      <c r="M3695" s="48"/>
      <c r="N3695" s="48"/>
    </row>
    <row r="3696" spans="3:14">
      <c r="C3696" s="48"/>
      <c r="D3696" s="48"/>
      <c r="E3696" s="48"/>
      <c r="F3696" s="48"/>
      <c r="G3696" s="48"/>
      <c r="H3696" s="48"/>
      <c r="I3696" s="48"/>
      <c r="J3696" s="48"/>
      <c r="K3696" s="48"/>
      <c r="L3696" s="48"/>
      <c r="M3696" s="48"/>
      <c r="N3696" s="48"/>
    </row>
    <row r="3697" spans="3:14">
      <c r="C3697" s="48"/>
      <c r="D3697" s="48"/>
      <c r="E3697" s="48"/>
      <c r="F3697" s="48"/>
      <c r="G3697" s="48"/>
      <c r="H3697" s="48"/>
      <c r="I3697" s="48"/>
      <c r="J3697" s="48"/>
      <c r="K3697" s="48"/>
      <c r="L3697" s="48"/>
      <c r="M3697" s="48"/>
      <c r="N3697" s="48"/>
    </row>
    <row r="3698" spans="3:14">
      <c r="C3698" s="48"/>
      <c r="D3698" s="48"/>
      <c r="E3698" s="48"/>
      <c r="F3698" s="48"/>
      <c r="G3698" s="48"/>
      <c r="H3698" s="48"/>
      <c r="I3698" s="48"/>
      <c r="J3698" s="48"/>
      <c r="K3698" s="48"/>
      <c r="L3698" s="48"/>
      <c r="M3698" s="48"/>
      <c r="N3698" s="48"/>
    </row>
    <row r="3699" spans="3:14">
      <c r="C3699" s="48"/>
      <c r="D3699" s="48"/>
      <c r="E3699" s="48"/>
      <c r="F3699" s="48"/>
      <c r="G3699" s="48"/>
      <c r="H3699" s="48"/>
      <c r="I3699" s="48"/>
      <c r="J3699" s="48"/>
      <c r="K3699" s="48"/>
      <c r="L3699" s="48"/>
      <c r="M3699" s="48"/>
      <c r="N3699" s="48"/>
    </row>
    <row r="3700" spans="3:14">
      <c r="C3700" s="48"/>
      <c r="D3700" s="48"/>
      <c r="E3700" s="48"/>
      <c r="F3700" s="48"/>
      <c r="G3700" s="48"/>
      <c r="H3700" s="48"/>
      <c r="I3700" s="48"/>
      <c r="J3700" s="48"/>
      <c r="K3700" s="48"/>
      <c r="L3700" s="48"/>
      <c r="M3700" s="48"/>
      <c r="N3700" s="48"/>
    </row>
    <row r="3701" spans="3:14">
      <c r="C3701" s="48"/>
      <c r="D3701" s="48"/>
      <c r="E3701" s="48"/>
      <c r="F3701" s="48"/>
      <c r="G3701" s="48"/>
      <c r="H3701" s="48"/>
      <c r="I3701" s="48"/>
      <c r="J3701" s="48"/>
      <c r="K3701" s="48"/>
      <c r="L3701" s="48"/>
      <c r="M3701" s="48"/>
      <c r="N3701" s="48"/>
    </row>
    <row r="3702" spans="3:14">
      <c r="C3702" s="48"/>
      <c r="D3702" s="48"/>
      <c r="E3702" s="48"/>
      <c r="F3702" s="48"/>
      <c r="G3702" s="48"/>
      <c r="H3702" s="48"/>
      <c r="I3702" s="48"/>
      <c r="J3702" s="48"/>
      <c r="K3702" s="48"/>
      <c r="L3702" s="48"/>
      <c r="M3702" s="48"/>
      <c r="N3702" s="48"/>
    </row>
    <row r="3703" spans="3:14">
      <c r="C3703" s="48"/>
      <c r="D3703" s="48"/>
      <c r="E3703" s="48"/>
      <c r="F3703" s="48"/>
      <c r="G3703" s="48"/>
      <c r="H3703" s="48"/>
      <c r="I3703" s="48"/>
      <c r="J3703" s="48"/>
      <c r="K3703" s="48"/>
      <c r="L3703" s="48"/>
      <c r="M3703" s="48"/>
      <c r="N3703" s="48"/>
    </row>
    <row r="3704" spans="3:14">
      <c r="C3704" s="48"/>
      <c r="D3704" s="48"/>
      <c r="E3704" s="48"/>
      <c r="F3704" s="48"/>
      <c r="G3704" s="48"/>
      <c r="H3704" s="48"/>
      <c r="I3704" s="48"/>
      <c r="J3704" s="48"/>
      <c r="K3704" s="48"/>
      <c r="L3704" s="48"/>
      <c r="M3704" s="48"/>
      <c r="N3704" s="48"/>
    </row>
    <row r="3705" spans="3:14">
      <c r="C3705" s="48"/>
      <c r="D3705" s="48"/>
      <c r="E3705" s="48"/>
      <c r="F3705" s="48"/>
      <c r="G3705" s="48"/>
      <c r="H3705" s="48"/>
      <c r="I3705" s="48"/>
      <c r="J3705" s="48"/>
      <c r="K3705" s="48"/>
      <c r="L3705" s="48"/>
      <c r="M3705" s="48"/>
      <c r="N3705" s="48"/>
    </row>
    <row r="3706" spans="3:14">
      <c r="C3706" s="48"/>
      <c r="D3706" s="48"/>
      <c r="E3706" s="48"/>
      <c r="F3706" s="48"/>
      <c r="G3706" s="48"/>
      <c r="H3706" s="48"/>
      <c r="I3706" s="48"/>
      <c r="J3706" s="48"/>
      <c r="K3706" s="48"/>
      <c r="L3706" s="48"/>
      <c r="M3706" s="48"/>
      <c r="N3706" s="48"/>
    </row>
    <row r="3707" spans="3:14">
      <c r="C3707" s="48"/>
      <c r="D3707" s="48"/>
      <c r="E3707" s="48"/>
      <c r="F3707" s="48"/>
      <c r="G3707" s="48"/>
      <c r="H3707" s="48"/>
      <c r="I3707" s="48"/>
      <c r="J3707" s="48"/>
      <c r="K3707" s="48"/>
      <c r="L3707" s="48"/>
      <c r="M3707" s="48"/>
      <c r="N3707" s="48"/>
    </row>
    <row r="3708" spans="3:14">
      <c r="C3708" s="48"/>
      <c r="D3708" s="48"/>
      <c r="E3708" s="48"/>
      <c r="F3708" s="48"/>
      <c r="G3708" s="48"/>
      <c r="H3708" s="48"/>
      <c r="I3708" s="48"/>
      <c r="J3708" s="48"/>
      <c r="K3708" s="48"/>
      <c r="L3708" s="48"/>
      <c r="M3708" s="48"/>
      <c r="N3708" s="48"/>
    </row>
    <row r="3709" spans="3:14">
      <c r="C3709" s="48"/>
      <c r="D3709" s="48"/>
      <c r="E3709" s="48"/>
      <c r="F3709" s="48"/>
      <c r="G3709" s="48"/>
      <c r="H3709" s="48"/>
      <c r="I3709" s="48"/>
      <c r="J3709" s="48"/>
      <c r="K3709" s="48"/>
      <c r="L3709" s="48"/>
      <c r="M3709" s="48"/>
      <c r="N3709" s="48"/>
    </row>
    <row r="3710" spans="3:14">
      <c r="C3710" s="48"/>
      <c r="D3710" s="48"/>
      <c r="E3710" s="48"/>
      <c r="F3710" s="48"/>
      <c r="G3710" s="48"/>
      <c r="H3710" s="48"/>
      <c r="I3710" s="48"/>
      <c r="J3710" s="48"/>
      <c r="K3710" s="48"/>
      <c r="L3710" s="48"/>
      <c r="M3710" s="48"/>
      <c r="N3710" s="48"/>
    </row>
    <row r="3711" spans="3:14">
      <c r="C3711" s="48"/>
      <c r="D3711" s="48"/>
      <c r="E3711" s="48"/>
      <c r="F3711" s="48"/>
      <c r="G3711" s="48"/>
      <c r="H3711" s="48"/>
      <c r="I3711" s="48"/>
      <c r="J3711" s="48"/>
      <c r="K3711" s="48"/>
      <c r="L3711" s="48"/>
      <c r="M3711" s="48"/>
      <c r="N3711" s="48"/>
    </row>
    <row r="3712" spans="3:14">
      <c r="C3712" s="48"/>
      <c r="D3712" s="48"/>
      <c r="E3712" s="48"/>
      <c r="F3712" s="48"/>
      <c r="G3712" s="48"/>
      <c r="H3712" s="48"/>
      <c r="I3712" s="48"/>
      <c r="J3712" s="48"/>
      <c r="K3712" s="48"/>
      <c r="L3712" s="48"/>
      <c r="M3712" s="48"/>
      <c r="N3712" s="48"/>
    </row>
    <row r="3713" spans="3:14">
      <c r="C3713" s="48"/>
      <c r="D3713" s="48"/>
      <c r="E3713" s="48"/>
      <c r="F3713" s="48"/>
      <c r="G3713" s="48"/>
      <c r="H3713" s="48"/>
      <c r="I3713" s="48"/>
      <c r="J3713" s="48"/>
      <c r="K3713" s="48"/>
      <c r="L3713" s="48"/>
      <c r="M3713" s="48"/>
      <c r="N3713" s="48"/>
    </row>
    <row r="3714" spans="3:14">
      <c r="C3714" s="48"/>
      <c r="D3714" s="48"/>
      <c r="E3714" s="48"/>
      <c r="F3714" s="48"/>
      <c r="G3714" s="48"/>
      <c r="H3714" s="48"/>
      <c r="I3714" s="48"/>
      <c r="J3714" s="48"/>
      <c r="K3714" s="48"/>
      <c r="L3714" s="48"/>
      <c r="M3714" s="48"/>
      <c r="N3714" s="48"/>
    </row>
    <row r="3715" spans="3:14">
      <c r="C3715" s="48"/>
      <c r="D3715" s="48"/>
      <c r="E3715" s="48"/>
      <c r="F3715" s="48"/>
      <c r="G3715" s="48"/>
      <c r="H3715" s="48"/>
      <c r="I3715" s="48"/>
      <c r="J3715" s="48"/>
      <c r="K3715" s="48"/>
      <c r="L3715" s="48"/>
      <c r="M3715" s="48"/>
      <c r="N3715" s="48"/>
    </row>
    <row r="3716" spans="3:14">
      <c r="C3716" s="48"/>
      <c r="D3716" s="48"/>
      <c r="E3716" s="48"/>
      <c r="F3716" s="48"/>
      <c r="G3716" s="48"/>
      <c r="H3716" s="48"/>
      <c r="I3716" s="48"/>
      <c r="J3716" s="48"/>
      <c r="K3716" s="48"/>
      <c r="L3716" s="48"/>
      <c r="M3716" s="48"/>
      <c r="N3716" s="48"/>
    </row>
    <row r="3717" spans="3:14">
      <c r="C3717" s="48"/>
      <c r="D3717" s="48"/>
      <c r="E3717" s="48"/>
      <c r="F3717" s="48"/>
      <c r="G3717" s="48"/>
      <c r="H3717" s="48"/>
      <c r="I3717" s="48"/>
      <c r="J3717" s="48"/>
      <c r="K3717" s="48"/>
      <c r="L3717" s="48"/>
      <c r="M3717" s="48"/>
      <c r="N3717" s="48"/>
    </row>
    <row r="3718" spans="3:14">
      <c r="C3718" s="48"/>
      <c r="D3718" s="48"/>
      <c r="E3718" s="48"/>
      <c r="F3718" s="48"/>
      <c r="G3718" s="48"/>
      <c r="H3718" s="48"/>
      <c r="I3718" s="48"/>
      <c r="J3718" s="48"/>
      <c r="K3718" s="48"/>
      <c r="L3718" s="48"/>
      <c r="M3718" s="48"/>
      <c r="N3718" s="48"/>
    </row>
    <row r="3719" spans="3:14">
      <c r="C3719" s="48"/>
      <c r="D3719" s="48"/>
      <c r="E3719" s="48"/>
      <c r="F3719" s="48"/>
      <c r="G3719" s="48"/>
      <c r="H3719" s="48"/>
      <c r="I3719" s="48"/>
      <c r="J3719" s="48"/>
      <c r="K3719" s="48"/>
      <c r="L3719" s="48"/>
      <c r="M3719" s="48"/>
      <c r="N3719" s="48"/>
    </row>
    <row r="3720" spans="3:14">
      <c r="C3720" s="48"/>
      <c r="D3720" s="48"/>
      <c r="E3720" s="48"/>
      <c r="F3720" s="48"/>
      <c r="G3720" s="48"/>
      <c r="H3720" s="48"/>
      <c r="I3720" s="48"/>
      <c r="J3720" s="48"/>
      <c r="K3720" s="48"/>
      <c r="L3720" s="48"/>
      <c r="M3720" s="48"/>
      <c r="N3720" s="48"/>
    </row>
    <row r="3721" spans="3:14">
      <c r="C3721" s="48"/>
      <c r="D3721" s="48"/>
      <c r="E3721" s="48"/>
      <c r="F3721" s="48"/>
      <c r="G3721" s="48"/>
      <c r="H3721" s="48"/>
      <c r="I3721" s="48"/>
      <c r="J3721" s="48"/>
      <c r="K3721" s="48"/>
      <c r="L3721" s="48"/>
      <c r="M3721" s="48"/>
      <c r="N3721" s="48"/>
    </row>
    <row r="3722" spans="3:14">
      <c r="C3722" s="48"/>
      <c r="D3722" s="48"/>
      <c r="E3722" s="48"/>
      <c r="F3722" s="48"/>
      <c r="G3722" s="48"/>
      <c r="H3722" s="48"/>
      <c r="I3722" s="48"/>
      <c r="J3722" s="48"/>
      <c r="K3722" s="48"/>
      <c r="L3722" s="48"/>
      <c r="M3722" s="48"/>
      <c r="N3722" s="48"/>
    </row>
    <row r="3723" spans="3:14">
      <c r="C3723" s="48"/>
      <c r="D3723" s="48"/>
      <c r="E3723" s="48"/>
      <c r="F3723" s="48"/>
      <c r="G3723" s="48"/>
      <c r="H3723" s="48"/>
      <c r="I3723" s="48"/>
      <c r="J3723" s="48"/>
      <c r="K3723" s="48"/>
      <c r="L3723" s="48"/>
      <c r="M3723" s="48"/>
      <c r="N3723" s="48"/>
    </row>
    <row r="3724" spans="3:14">
      <c r="C3724" s="48"/>
      <c r="D3724" s="48"/>
      <c r="E3724" s="48"/>
      <c r="F3724" s="48"/>
      <c r="G3724" s="48"/>
      <c r="H3724" s="48"/>
      <c r="I3724" s="48"/>
      <c r="J3724" s="48"/>
      <c r="K3724" s="48"/>
      <c r="L3724" s="48"/>
      <c r="M3724" s="48"/>
      <c r="N3724" s="48"/>
    </row>
    <row r="3725" spans="3:14">
      <c r="C3725" s="48"/>
      <c r="D3725" s="48"/>
      <c r="E3725" s="48"/>
      <c r="F3725" s="48"/>
      <c r="G3725" s="48"/>
      <c r="H3725" s="48"/>
      <c r="I3725" s="48"/>
      <c r="J3725" s="48"/>
      <c r="K3725" s="48"/>
      <c r="L3725" s="48"/>
      <c r="M3725" s="48"/>
      <c r="N3725" s="48"/>
    </row>
    <row r="3726" spans="3:14">
      <c r="C3726" s="48"/>
      <c r="D3726" s="48"/>
      <c r="E3726" s="48"/>
      <c r="F3726" s="48"/>
      <c r="G3726" s="48"/>
      <c r="H3726" s="48"/>
      <c r="I3726" s="48"/>
      <c r="J3726" s="48"/>
      <c r="K3726" s="48"/>
      <c r="L3726" s="48"/>
      <c r="M3726" s="48"/>
      <c r="N3726" s="48"/>
    </row>
    <row r="3727" spans="3:14">
      <c r="C3727" s="48"/>
      <c r="D3727" s="48"/>
      <c r="E3727" s="48"/>
      <c r="F3727" s="48"/>
      <c r="G3727" s="48"/>
      <c r="H3727" s="48"/>
      <c r="I3727" s="48"/>
      <c r="J3727" s="48"/>
      <c r="K3727" s="48"/>
      <c r="L3727" s="48"/>
      <c r="M3727" s="48"/>
      <c r="N3727" s="48"/>
    </row>
    <row r="3728" spans="3:14">
      <c r="C3728" s="48"/>
      <c r="D3728" s="48"/>
      <c r="E3728" s="48"/>
      <c r="F3728" s="48"/>
      <c r="G3728" s="48"/>
      <c r="H3728" s="48"/>
      <c r="I3728" s="48"/>
      <c r="J3728" s="48"/>
      <c r="K3728" s="48"/>
      <c r="L3728" s="48"/>
      <c r="M3728" s="48"/>
      <c r="N3728" s="48"/>
    </row>
    <row r="3729" spans="3:14">
      <c r="C3729" s="48"/>
      <c r="D3729" s="48"/>
      <c r="E3729" s="48"/>
      <c r="F3729" s="48"/>
      <c r="G3729" s="48"/>
      <c r="H3729" s="48"/>
      <c r="I3729" s="48"/>
      <c r="J3729" s="48"/>
      <c r="K3729" s="48"/>
      <c r="L3729" s="48"/>
      <c r="M3729" s="48"/>
      <c r="N3729" s="48"/>
    </row>
    <row r="3730" spans="3:14">
      <c r="C3730" s="48"/>
      <c r="D3730" s="48"/>
      <c r="E3730" s="48"/>
      <c r="F3730" s="48"/>
      <c r="G3730" s="48"/>
      <c r="H3730" s="48"/>
      <c r="I3730" s="48"/>
      <c r="J3730" s="48"/>
      <c r="K3730" s="48"/>
      <c r="L3730" s="48"/>
      <c r="M3730" s="48"/>
      <c r="N3730" s="48"/>
    </row>
    <row r="3731" spans="3:14">
      <c r="C3731" s="48"/>
      <c r="D3731" s="48"/>
      <c r="E3731" s="48"/>
      <c r="F3731" s="48"/>
      <c r="G3731" s="48"/>
      <c r="H3731" s="48"/>
      <c r="I3731" s="48"/>
      <c r="J3731" s="48"/>
      <c r="K3731" s="48"/>
      <c r="L3731" s="48"/>
      <c r="M3731" s="48"/>
      <c r="N3731" s="48"/>
    </row>
    <row r="3732" spans="3:14">
      <c r="C3732" s="48"/>
      <c r="D3732" s="48"/>
      <c r="E3732" s="48"/>
      <c r="F3732" s="48"/>
      <c r="G3732" s="48"/>
      <c r="H3732" s="48"/>
      <c r="I3732" s="48"/>
      <c r="J3732" s="48"/>
      <c r="K3732" s="48"/>
      <c r="L3732" s="48"/>
      <c r="M3732" s="48"/>
      <c r="N3732" s="48"/>
    </row>
    <row r="3733" spans="3:14">
      <c r="C3733" s="48"/>
      <c r="D3733" s="48"/>
      <c r="E3733" s="48"/>
      <c r="F3733" s="48"/>
      <c r="G3733" s="48"/>
      <c r="H3733" s="48"/>
      <c r="I3733" s="48"/>
      <c r="J3733" s="48"/>
      <c r="K3733" s="48"/>
      <c r="L3733" s="48"/>
      <c r="M3733" s="48"/>
      <c r="N3733" s="48"/>
    </row>
    <row r="3734" spans="3:14">
      <c r="C3734" s="48"/>
      <c r="D3734" s="48"/>
      <c r="E3734" s="48"/>
      <c r="F3734" s="48"/>
      <c r="G3734" s="48"/>
      <c r="H3734" s="48"/>
      <c r="I3734" s="48"/>
      <c r="J3734" s="48"/>
      <c r="K3734" s="48"/>
      <c r="L3734" s="48"/>
      <c r="M3734" s="48"/>
      <c r="N3734" s="48"/>
    </row>
    <row r="3735" spans="3:14">
      <c r="C3735" s="48"/>
      <c r="D3735" s="48"/>
      <c r="E3735" s="48"/>
      <c r="F3735" s="48"/>
      <c r="G3735" s="48"/>
      <c r="H3735" s="48"/>
      <c r="I3735" s="48"/>
      <c r="J3735" s="48"/>
      <c r="K3735" s="48"/>
      <c r="L3735" s="48"/>
      <c r="M3735" s="48"/>
      <c r="N3735" s="48"/>
    </row>
    <row r="3736" spans="3:14">
      <c r="C3736" s="48"/>
      <c r="D3736" s="48"/>
      <c r="E3736" s="48"/>
      <c r="F3736" s="48"/>
      <c r="G3736" s="48"/>
      <c r="H3736" s="48"/>
      <c r="I3736" s="48"/>
      <c r="J3736" s="48"/>
      <c r="K3736" s="48"/>
      <c r="L3736" s="48"/>
      <c r="M3736" s="48"/>
      <c r="N3736" s="48"/>
    </row>
    <row r="3737" spans="3:14">
      <c r="C3737" s="48"/>
      <c r="D3737" s="48"/>
      <c r="E3737" s="48"/>
      <c r="F3737" s="48"/>
      <c r="G3737" s="48"/>
      <c r="H3737" s="48"/>
      <c r="I3737" s="48"/>
      <c r="J3737" s="48"/>
      <c r="K3737" s="48"/>
      <c r="L3737" s="48"/>
      <c r="M3737" s="48"/>
      <c r="N3737" s="48"/>
    </row>
    <row r="3738" spans="3:14">
      <c r="C3738" s="48"/>
      <c r="D3738" s="48"/>
      <c r="E3738" s="48"/>
      <c r="F3738" s="48"/>
      <c r="G3738" s="48"/>
      <c r="H3738" s="48"/>
      <c r="I3738" s="48"/>
      <c r="J3738" s="48"/>
      <c r="K3738" s="48"/>
      <c r="L3738" s="48"/>
      <c r="M3738" s="48"/>
      <c r="N3738" s="48"/>
    </row>
    <row r="3739" spans="3:14">
      <c r="C3739" s="48"/>
      <c r="D3739" s="48"/>
      <c r="E3739" s="48"/>
      <c r="F3739" s="48"/>
      <c r="G3739" s="48"/>
      <c r="H3739" s="48"/>
      <c r="I3739" s="48"/>
      <c r="J3739" s="48"/>
      <c r="K3739" s="48"/>
      <c r="L3739" s="48"/>
      <c r="M3739" s="48"/>
      <c r="N3739" s="48"/>
    </row>
    <row r="3740" spans="3:14">
      <c r="C3740" s="48"/>
      <c r="D3740" s="48"/>
      <c r="E3740" s="48"/>
      <c r="F3740" s="48"/>
      <c r="G3740" s="48"/>
      <c r="H3740" s="48"/>
      <c r="I3740" s="48"/>
      <c r="J3740" s="48"/>
      <c r="K3740" s="48"/>
      <c r="L3740" s="48"/>
      <c r="M3740" s="48"/>
      <c r="N3740" s="48"/>
    </row>
    <row r="3741" spans="3:14">
      <c r="C3741" s="48"/>
      <c r="D3741" s="48"/>
      <c r="E3741" s="48"/>
      <c r="F3741" s="48"/>
      <c r="G3741" s="48"/>
      <c r="H3741" s="48"/>
      <c r="I3741" s="48"/>
      <c r="J3741" s="48"/>
      <c r="K3741" s="48"/>
      <c r="L3741" s="48"/>
      <c r="M3741" s="48"/>
      <c r="N3741" s="48"/>
    </row>
    <row r="3742" spans="3:14">
      <c r="C3742" s="48"/>
      <c r="D3742" s="48"/>
      <c r="E3742" s="48"/>
      <c r="F3742" s="48"/>
      <c r="G3742" s="48"/>
      <c r="H3742" s="48"/>
      <c r="I3742" s="48"/>
      <c r="J3742" s="48"/>
      <c r="K3742" s="48"/>
      <c r="L3742" s="48"/>
      <c r="M3742" s="48"/>
      <c r="N3742" s="48"/>
    </row>
    <row r="3743" spans="3:14">
      <c r="C3743" s="48"/>
      <c r="D3743" s="48"/>
      <c r="E3743" s="48"/>
      <c r="F3743" s="48"/>
      <c r="G3743" s="48"/>
      <c r="H3743" s="48"/>
      <c r="I3743" s="48"/>
      <c r="J3743" s="48"/>
      <c r="K3743" s="48"/>
      <c r="L3743" s="48"/>
      <c r="M3743" s="48"/>
      <c r="N3743" s="48"/>
    </row>
    <row r="3744" spans="3:14">
      <c r="C3744" s="48"/>
      <c r="D3744" s="48"/>
      <c r="E3744" s="48"/>
      <c r="F3744" s="48"/>
      <c r="G3744" s="48"/>
      <c r="H3744" s="48"/>
      <c r="I3744" s="48"/>
      <c r="J3744" s="48"/>
      <c r="K3744" s="48"/>
      <c r="L3744" s="48"/>
      <c r="M3744" s="48"/>
      <c r="N3744" s="48"/>
    </row>
    <row r="3745" spans="3:14">
      <c r="C3745" s="48"/>
      <c r="D3745" s="48"/>
      <c r="E3745" s="48"/>
      <c r="F3745" s="48"/>
      <c r="G3745" s="48"/>
      <c r="H3745" s="48"/>
      <c r="I3745" s="48"/>
      <c r="J3745" s="48"/>
      <c r="K3745" s="48"/>
      <c r="L3745" s="48"/>
      <c r="M3745" s="48"/>
      <c r="N3745" s="48"/>
    </row>
    <row r="3746" spans="3:14">
      <c r="C3746" s="48"/>
      <c r="D3746" s="48"/>
      <c r="E3746" s="48"/>
      <c r="F3746" s="48"/>
      <c r="G3746" s="48"/>
      <c r="H3746" s="48"/>
      <c r="I3746" s="48"/>
      <c r="J3746" s="48"/>
      <c r="K3746" s="48"/>
      <c r="L3746" s="48"/>
      <c r="M3746" s="48"/>
      <c r="N3746" s="48"/>
    </row>
    <row r="3747" spans="3:14">
      <c r="C3747" s="48"/>
      <c r="D3747" s="48"/>
      <c r="E3747" s="48"/>
      <c r="F3747" s="48"/>
      <c r="G3747" s="48"/>
      <c r="H3747" s="48"/>
      <c r="I3747" s="48"/>
      <c r="J3747" s="48"/>
      <c r="K3747" s="48"/>
      <c r="L3747" s="48"/>
      <c r="M3747" s="48"/>
      <c r="N3747" s="48"/>
    </row>
    <row r="3748" spans="3:14">
      <c r="C3748" s="48"/>
      <c r="D3748" s="48"/>
      <c r="E3748" s="48"/>
      <c r="F3748" s="48"/>
      <c r="G3748" s="48"/>
      <c r="H3748" s="48"/>
      <c r="I3748" s="48"/>
      <c r="J3748" s="48"/>
      <c r="K3748" s="48"/>
      <c r="L3748" s="48"/>
      <c r="M3748" s="48"/>
      <c r="N3748" s="48"/>
    </row>
    <row r="3749" spans="3:14">
      <c r="C3749" s="48"/>
      <c r="D3749" s="48"/>
      <c r="E3749" s="48"/>
      <c r="F3749" s="48"/>
      <c r="G3749" s="48"/>
      <c r="H3749" s="48"/>
      <c r="I3749" s="48"/>
      <c r="J3749" s="48"/>
      <c r="K3749" s="48"/>
      <c r="L3749" s="48"/>
      <c r="M3749" s="48"/>
      <c r="N3749" s="48"/>
    </row>
    <row r="3750" spans="3:14">
      <c r="C3750" s="48"/>
      <c r="D3750" s="48"/>
      <c r="E3750" s="48"/>
      <c r="F3750" s="48"/>
      <c r="G3750" s="48"/>
      <c r="H3750" s="48"/>
      <c r="I3750" s="48"/>
      <c r="J3750" s="48"/>
      <c r="K3750" s="48"/>
      <c r="L3750" s="48"/>
      <c r="M3750" s="48"/>
      <c r="N3750" s="48"/>
    </row>
    <row r="3751" spans="3:14">
      <c r="C3751" s="48"/>
      <c r="D3751" s="48"/>
      <c r="E3751" s="48"/>
      <c r="F3751" s="48"/>
      <c r="G3751" s="48"/>
      <c r="H3751" s="48"/>
      <c r="I3751" s="48"/>
      <c r="J3751" s="48"/>
      <c r="K3751" s="48"/>
      <c r="L3751" s="48"/>
      <c r="M3751" s="48"/>
      <c r="N3751" s="48"/>
    </row>
    <row r="3752" spans="3:14">
      <c r="C3752" s="48"/>
      <c r="D3752" s="48"/>
      <c r="E3752" s="48"/>
      <c r="F3752" s="48"/>
      <c r="G3752" s="48"/>
      <c r="H3752" s="48"/>
      <c r="I3752" s="48"/>
      <c r="J3752" s="48"/>
      <c r="K3752" s="48"/>
      <c r="L3752" s="48"/>
      <c r="M3752" s="48"/>
      <c r="N3752" s="48"/>
    </row>
    <row r="3753" spans="3:14">
      <c r="C3753" s="48"/>
      <c r="D3753" s="48"/>
      <c r="E3753" s="48"/>
      <c r="F3753" s="48"/>
      <c r="G3753" s="48"/>
      <c r="H3753" s="48"/>
      <c r="I3753" s="48"/>
      <c r="J3753" s="48"/>
      <c r="K3753" s="48"/>
      <c r="L3753" s="48"/>
      <c r="M3753" s="48"/>
      <c r="N3753" s="48"/>
    </row>
    <row r="3754" spans="3:14">
      <c r="C3754" s="48"/>
      <c r="D3754" s="48"/>
      <c r="E3754" s="48"/>
      <c r="F3754" s="48"/>
      <c r="G3754" s="48"/>
      <c r="H3754" s="48"/>
      <c r="I3754" s="48"/>
      <c r="J3754" s="48"/>
      <c r="K3754" s="48"/>
      <c r="L3754" s="48"/>
      <c r="M3754" s="48"/>
      <c r="N3754" s="48"/>
    </row>
    <row r="3755" spans="3:14">
      <c r="C3755" s="48"/>
      <c r="D3755" s="48"/>
      <c r="E3755" s="48"/>
      <c r="F3755" s="48"/>
      <c r="G3755" s="48"/>
      <c r="H3755" s="48"/>
      <c r="I3755" s="48"/>
      <c r="J3755" s="48"/>
      <c r="K3755" s="48"/>
      <c r="L3755" s="48"/>
      <c r="M3755" s="48"/>
      <c r="N3755" s="48"/>
    </row>
    <row r="3756" spans="3:14">
      <c r="C3756" s="48"/>
      <c r="D3756" s="48"/>
      <c r="E3756" s="48"/>
      <c r="F3756" s="48"/>
      <c r="G3756" s="48"/>
      <c r="H3756" s="48"/>
      <c r="I3756" s="48"/>
      <c r="J3756" s="48"/>
      <c r="K3756" s="48"/>
      <c r="L3756" s="48"/>
      <c r="M3756" s="48"/>
      <c r="N3756" s="48"/>
    </row>
    <row r="3757" spans="3:14">
      <c r="C3757" s="48"/>
      <c r="D3757" s="48"/>
      <c r="E3757" s="48"/>
      <c r="F3757" s="48"/>
      <c r="G3757" s="48"/>
      <c r="H3757" s="48"/>
      <c r="I3757" s="48"/>
      <c r="J3757" s="48"/>
      <c r="K3757" s="48"/>
      <c r="L3757" s="48"/>
      <c r="M3757" s="48"/>
      <c r="N3757" s="48"/>
    </row>
    <row r="3758" spans="3:14">
      <c r="C3758" s="48"/>
      <c r="D3758" s="48"/>
      <c r="E3758" s="48"/>
      <c r="F3758" s="48"/>
      <c r="G3758" s="48"/>
      <c r="H3758" s="48"/>
      <c r="I3758" s="48"/>
      <c r="J3758" s="48"/>
      <c r="K3758" s="48"/>
      <c r="L3758" s="48"/>
      <c r="M3758" s="48"/>
      <c r="N3758" s="48"/>
    </row>
    <row r="3759" spans="3:14">
      <c r="C3759" s="48"/>
      <c r="D3759" s="48"/>
      <c r="E3759" s="48"/>
      <c r="F3759" s="48"/>
      <c r="G3759" s="48"/>
      <c r="H3759" s="48"/>
      <c r="I3759" s="48"/>
      <c r="J3759" s="48"/>
      <c r="K3759" s="48"/>
      <c r="L3759" s="48"/>
      <c r="M3759" s="48"/>
      <c r="N3759" s="48"/>
    </row>
    <row r="3760" spans="3:14">
      <c r="C3760" s="48"/>
      <c r="D3760" s="48"/>
      <c r="E3760" s="48"/>
      <c r="F3760" s="48"/>
      <c r="G3760" s="48"/>
      <c r="H3760" s="48"/>
      <c r="I3760" s="48"/>
      <c r="J3760" s="48"/>
      <c r="K3760" s="48"/>
      <c r="L3760" s="48"/>
      <c r="M3760" s="48"/>
      <c r="N3760" s="48"/>
    </row>
    <row r="3761" spans="3:14">
      <c r="C3761" s="48"/>
      <c r="D3761" s="48"/>
      <c r="E3761" s="48"/>
      <c r="F3761" s="48"/>
      <c r="G3761" s="48"/>
      <c r="H3761" s="48"/>
      <c r="I3761" s="48"/>
      <c r="J3761" s="48"/>
      <c r="K3761" s="48"/>
      <c r="L3761" s="48"/>
      <c r="M3761" s="48"/>
      <c r="N3761" s="48"/>
    </row>
    <row r="3762" spans="3:14">
      <c r="C3762" s="48"/>
      <c r="D3762" s="48"/>
      <c r="E3762" s="48"/>
      <c r="F3762" s="48"/>
      <c r="G3762" s="48"/>
      <c r="H3762" s="48"/>
      <c r="I3762" s="48"/>
      <c r="J3762" s="48"/>
      <c r="K3762" s="48"/>
      <c r="L3762" s="48"/>
      <c r="M3762" s="48"/>
      <c r="N3762" s="48"/>
    </row>
    <row r="3763" spans="3:14">
      <c r="C3763" s="48"/>
      <c r="D3763" s="48"/>
      <c r="E3763" s="48"/>
      <c r="F3763" s="48"/>
      <c r="G3763" s="48"/>
      <c r="H3763" s="48"/>
      <c r="I3763" s="48"/>
      <c r="J3763" s="48"/>
      <c r="K3763" s="48"/>
      <c r="L3763" s="48"/>
      <c r="M3763" s="48"/>
      <c r="N3763" s="48"/>
    </row>
    <row r="3764" spans="3:14">
      <c r="C3764" s="48"/>
      <c r="D3764" s="48"/>
      <c r="E3764" s="48"/>
      <c r="F3764" s="48"/>
      <c r="G3764" s="48"/>
      <c r="H3764" s="48"/>
      <c r="I3764" s="48"/>
      <c r="J3764" s="48"/>
      <c r="K3764" s="48"/>
      <c r="L3764" s="48"/>
      <c r="M3764" s="48"/>
      <c r="N3764" s="48"/>
    </row>
    <row r="3765" spans="3:14">
      <c r="C3765" s="48"/>
      <c r="D3765" s="48"/>
      <c r="E3765" s="48"/>
      <c r="F3765" s="48"/>
      <c r="G3765" s="48"/>
      <c r="H3765" s="48"/>
      <c r="I3765" s="48"/>
      <c r="J3765" s="48"/>
      <c r="K3765" s="48"/>
      <c r="L3765" s="48"/>
      <c r="M3765" s="48"/>
      <c r="N3765" s="48"/>
    </row>
    <row r="3766" spans="3:14">
      <c r="C3766" s="48"/>
      <c r="D3766" s="48"/>
      <c r="E3766" s="48"/>
      <c r="F3766" s="48"/>
      <c r="G3766" s="48"/>
      <c r="H3766" s="48"/>
      <c r="I3766" s="48"/>
      <c r="J3766" s="48"/>
      <c r="K3766" s="48"/>
      <c r="L3766" s="48"/>
      <c r="M3766" s="48"/>
      <c r="N3766" s="48"/>
    </row>
    <row r="3767" spans="3:14">
      <c r="C3767" s="48"/>
      <c r="D3767" s="48"/>
      <c r="E3767" s="48"/>
      <c r="F3767" s="48"/>
      <c r="G3767" s="48"/>
      <c r="H3767" s="48"/>
      <c r="I3767" s="48"/>
      <c r="J3767" s="48"/>
      <c r="K3767" s="48"/>
      <c r="L3767" s="48"/>
      <c r="M3767" s="48"/>
      <c r="N3767" s="48"/>
    </row>
    <row r="3768" spans="3:14">
      <c r="C3768" s="48"/>
      <c r="D3768" s="48"/>
      <c r="E3768" s="48"/>
      <c r="F3768" s="48"/>
      <c r="G3768" s="48"/>
      <c r="H3768" s="48"/>
      <c r="I3768" s="48"/>
      <c r="J3768" s="48"/>
      <c r="K3768" s="48"/>
      <c r="L3768" s="48"/>
      <c r="M3768" s="48"/>
      <c r="N3768" s="48"/>
    </row>
    <row r="3769" spans="3:14">
      <c r="C3769" s="48"/>
      <c r="D3769" s="48"/>
      <c r="E3769" s="48"/>
      <c r="F3769" s="48"/>
      <c r="G3769" s="48"/>
      <c r="H3769" s="48"/>
      <c r="I3769" s="48"/>
      <c r="J3769" s="48"/>
      <c r="K3769" s="48"/>
      <c r="L3769" s="48"/>
      <c r="M3769" s="48"/>
      <c r="N3769" s="48"/>
    </row>
    <row r="3770" spans="3:14">
      <c r="C3770" s="48"/>
      <c r="D3770" s="48"/>
      <c r="E3770" s="48"/>
      <c r="F3770" s="48"/>
      <c r="G3770" s="48"/>
      <c r="H3770" s="48"/>
      <c r="I3770" s="48"/>
      <c r="J3770" s="48"/>
      <c r="K3770" s="48"/>
      <c r="L3770" s="48"/>
      <c r="M3770" s="48"/>
      <c r="N3770" s="48"/>
    </row>
    <row r="3771" spans="3:14">
      <c r="C3771" s="48"/>
      <c r="D3771" s="48"/>
      <c r="E3771" s="48"/>
      <c r="F3771" s="48"/>
      <c r="G3771" s="48"/>
      <c r="H3771" s="48"/>
      <c r="I3771" s="48"/>
      <c r="J3771" s="48"/>
      <c r="K3771" s="48"/>
      <c r="L3771" s="48"/>
      <c r="M3771" s="48"/>
      <c r="N3771" s="48"/>
    </row>
    <row r="3772" spans="3:14">
      <c r="C3772" s="48"/>
      <c r="D3772" s="48"/>
      <c r="E3772" s="48"/>
      <c r="F3772" s="48"/>
      <c r="G3772" s="48"/>
      <c r="H3772" s="48"/>
      <c r="I3772" s="48"/>
      <c r="J3772" s="48"/>
      <c r="K3772" s="48"/>
      <c r="L3772" s="48"/>
      <c r="M3772" s="48"/>
      <c r="N3772" s="48"/>
    </row>
    <row r="3773" spans="3:14">
      <c r="C3773" s="48"/>
      <c r="D3773" s="48"/>
      <c r="E3773" s="48"/>
      <c r="F3773" s="48"/>
      <c r="G3773" s="48"/>
      <c r="H3773" s="48"/>
      <c r="I3773" s="48"/>
      <c r="J3773" s="48"/>
      <c r="K3773" s="48"/>
      <c r="L3773" s="48"/>
      <c r="M3773" s="48"/>
      <c r="N3773" s="48"/>
    </row>
    <row r="3774" spans="3:14">
      <c r="C3774" s="48"/>
      <c r="D3774" s="48"/>
      <c r="E3774" s="48"/>
      <c r="F3774" s="48"/>
      <c r="G3774" s="48"/>
      <c r="H3774" s="48"/>
      <c r="I3774" s="48"/>
      <c r="J3774" s="48"/>
      <c r="K3774" s="48"/>
      <c r="L3774" s="48"/>
      <c r="M3774" s="48"/>
      <c r="N3774" s="48"/>
    </row>
    <row r="3775" spans="3:14">
      <c r="C3775" s="48"/>
      <c r="D3775" s="48"/>
      <c r="E3775" s="48"/>
      <c r="F3775" s="48"/>
      <c r="G3775" s="48"/>
      <c r="H3775" s="48"/>
      <c r="I3775" s="48"/>
      <c r="J3775" s="48"/>
      <c r="K3775" s="48"/>
      <c r="L3775" s="48"/>
      <c r="M3775" s="48"/>
      <c r="N3775" s="48"/>
    </row>
    <row r="3776" spans="3:14">
      <c r="C3776" s="48"/>
      <c r="D3776" s="48"/>
      <c r="E3776" s="48"/>
      <c r="F3776" s="48"/>
      <c r="G3776" s="48"/>
      <c r="H3776" s="48"/>
      <c r="I3776" s="48"/>
      <c r="J3776" s="48"/>
      <c r="K3776" s="48"/>
      <c r="L3776" s="48"/>
      <c r="M3776" s="48"/>
      <c r="N3776" s="48"/>
    </row>
    <row r="3777" spans="3:14">
      <c r="C3777" s="48"/>
      <c r="D3777" s="48"/>
      <c r="E3777" s="48"/>
      <c r="F3777" s="48"/>
      <c r="G3777" s="48"/>
      <c r="H3777" s="48"/>
      <c r="I3777" s="48"/>
      <c r="J3777" s="48"/>
      <c r="K3777" s="48"/>
      <c r="L3777" s="48"/>
      <c r="M3777" s="48"/>
      <c r="N3777" s="48"/>
    </row>
    <row r="3778" spans="3:14">
      <c r="C3778" s="48"/>
      <c r="D3778" s="48"/>
      <c r="E3778" s="48"/>
      <c r="F3778" s="48"/>
      <c r="G3778" s="48"/>
      <c r="H3778" s="48"/>
      <c r="I3778" s="48"/>
      <c r="J3778" s="48"/>
      <c r="K3778" s="48"/>
      <c r="L3778" s="48"/>
      <c r="M3778" s="48"/>
      <c r="N3778" s="48"/>
    </row>
    <row r="3779" spans="3:14">
      <c r="C3779" s="48"/>
      <c r="D3779" s="48"/>
      <c r="E3779" s="48"/>
      <c r="F3779" s="48"/>
      <c r="G3779" s="48"/>
      <c r="H3779" s="48"/>
      <c r="I3779" s="48"/>
      <c r="J3779" s="48"/>
      <c r="K3779" s="48"/>
      <c r="L3779" s="48"/>
      <c r="M3779" s="48"/>
      <c r="N3779" s="48"/>
    </row>
    <row r="3780" spans="3:14">
      <c r="C3780" s="48"/>
      <c r="D3780" s="48"/>
      <c r="E3780" s="48"/>
      <c r="F3780" s="48"/>
      <c r="G3780" s="48"/>
      <c r="H3780" s="48"/>
      <c r="I3780" s="48"/>
      <c r="J3780" s="48"/>
      <c r="K3780" s="48"/>
      <c r="L3780" s="48"/>
      <c r="M3780" s="48"/>
      <c r="N3780" s="48"/>
    </row>
    <row r="3781" spans="3:14">
      <c r="C3781" s="48"/>
      <c r="D3781" s="48"/>
      <c r="E3781" s="48"/>
      <c r="F3781" s="48"/>
      <c r="G3781" s="48"/>
      <c r="H3781" s="48"/>
      <c r="I3781" s="48"/>
      <c r="J3781" s="48"/>
      <c r="K3781" s="48"/>
      <c r="L3781" s="48"/>
      <c r="M3781" s="48"/>
      <c r="N3781" s="48"/>
    </row>
    <row r="3782" spans="3:14">
      <c r="C3782" s="48"/>
      <c r="D3782" s="48"/>
      <c r="E3782" s="48"/>
      <c r="F3782" s="48"/>
      <c r="G3782" s="48"/>
      <c r="H3782" s="48"/>
      <c r="I3782" s="48"/>
      <c r="J3782" s="48"/>
      <c r="K3782" s="48"/>
      <c r="L3782" s="48"/>
      <c r="M3782" s="48"/>
      <c r="N3782" s="48"/>
    </row>
    <row r="3783" spans="3:14">
      <c r="C3783" s="48"/>
      <c r="D3783" s="48"/>
      <c r="E3783" s="48"/>
      <c r="F3783" s="48"/>
      <c r="G3783" s="48"/>
      <c r="H3783" s="48"/>
      <c r="I3783" s="48"/>
      <c r="J3783" s="48"/>
      <c r="K3783" s="48"/>
      <c r="L3783" s="48"/>
      <c r="M3783" s="48"/>
      <c r="N3783" s="48"/>
    </row>
    <row r="3784" spans="3:14">
      <c r="C3784" s="48"/>
      <c r="D3784" s="48"/>
      <c r="E3784" s="48"/>
      <c r="F3784" s="48"/>
      <c r="G3784" s="48"/>
      <c r="H3784" s="48"/>
      <c r="I3784" s="48"/>
      <c r="J3784" s="48"/>
      <c r="K3784" s="48"/>
      <c r="L3784" s="48"/>
      <c r="M3784" s="48"/>
      <c r="N3784" s="48"/>
    </row>
    <row r="3785" spans="3:14">
      <c r="C3785" s="48"/>
      <c r="D3785" s="48"/>
      <c r="E3785" s="48"/>
      <c r="F3785" s="48"/>
      <c r="G3785" s="48"/>
      <c r="H3785" s="48"/>
      <c r="I3785" s="48"/>
      <c r="J3785" s="48"/>
      <c r="K3785" s="48"/>
      <c r="L3785" s="48"/>
      <c r="M3785" s="48"/>
      <c r="N3785" s="48"/>
    </row>
    <row r="3786" spans="3:14">
      <c r="C3786" s="48"/>
      <c r="D3786" s="48"/>
      <c r="E3786" s="48"/>
      <c r="F3786" s="48"/>
      <c r="G3786" s="48"/>
      <c r="H3786" s="48"/>
      <c r="I3786" s="48"/>
      <c r="J3786" s="48"/>
      <c r="K3786" s="48"/>
      <c r="L3786" s="48"/>
      <c r="M3786" s="48"/>
      <c r="N3786" s="48"/>
    </row>
    <row r="3787" spans="3:14">
      <c r="C3787" s="48"/>
      <c r="D3787" s="48"/>
      <c r="E3787" s="48"/>
      <c r="F3787" s="48"/>
      <c r="G3787" s="48"/>
      <c r="H3787" s="48"/>
      <c r="I3787" s="48"/>
      <c r="J3787" s="48"/>
      <c r="K3787" s="48"/>
      <c r="L3787" s="48"/>
      <c r="M3787" s="48"/>
      <c r="N3787" s="48"/>
    </row>
    <row r="3788" spans="3:14">
      <c r="C3788" s="48"/>
      <c r="D3788" s="48"/>
      <c r="E3788" s="48"/>
      <c r="F3788" s="48"/>
      <c r="G3788" s="48"/>
      <c r="H3788" s="48"/>
      <c r="I3788" s="48"/>
      <c r="J3788" s="48"/>
      <c r="K3788" s="48"/>
      <c r="L3788" s="48"/>
      <c r="M3788" s="48"/>
      <c r="N3788" s="48"/>
    </row>
    <row r="3789" spans="3:14">
      <c r="C3789" s="48"/>
      <c r="D3789" s="48"/>
      <c r="E3789" s="48"/>
      <c r="F3789" s="48"/>
      <c r="G3789" s="48"/>
      <c r="H3789" s="48"/>
      <c r="I3789" s="48"/>
      <c r="J3789" s="48"/>
      <c r="K3789" s="48"/>
      <c r="L3789" s="48"/>
      <c r="M3789" s="48"/>
      <c r="N3789" s="48"/>
    </row>
    <row r="3790" spans="3:14">
      <c r="C3790" s="48"/>
      <c r="D3790" s="48"/>
      <c r="E3790" s="48"/>
      <c r="F3790" s="48"/>
      <c r="G3790" s="48"/>
      <c r="H3790" s="48"/>
      <c r="I3790" s="48"/>
      <c r="J3790" s="48"/>
      <c r="K3790" s="48"/>
      <c r="L3790" s="48"/>
      <c r="M3790" s="48"/>
      <c r="N3790" s="48"/>
    </row>
    <row r="3791" spans="3:14">
      <c r="C3791" s="48"/>
      <c r="D3791" s="48"/>
      <c r="E3791" s="48"/>
      <c r="F3791" s="48"/>
      <c r="G3791" s="48"/>
      <c r="H3791" s="48"/>
      <c r="I3791" s="48"/>
      <c r="J3791" s="48"/>
      <c r="K3791" s="48"/>
      <c r="L3791" s="48"/>
      <c r="M3791" s="48"/>
      <c r="N3791" s="48"/>
    </row>
    <row r="3792" spans="3:14">
      <c r="C3792" s="48"/>
      <c r="D3792" s="48"/>
      <c r="E3792" s="48"/>
      <c r="F3792" s="48"/>
      <c r="G3792" s="48"/>
      <c r="H3792" s="48"/>
      <c r="I3792" s="48"/>
      <c r="J3792" s="48"/>
      <c r="K3792" s="48"/>
      <c r="L3792" s="48"/>
      <c r="M3792" s="48"/>
      <c r="N3792" s="48"/>
    </row>
    <row r="3793" spans="3:14">
      <c r="C3793" s="48"/>
      <c r="D3793" s="48"/>
      <c r="E3793" s="48"/>
      <c r="F3793" s="48"/>
      <c r="G3793" s="48"/>
      <c r="H3793" s="48"/>
      <c r="I3793" s="48"/>
      <c r="J3793" s="48"/>
      <c r="K3793" s="48"/>
      <c r="L3793" s="48"/>
      <c r="M3793" s="48"/>
      <c r="N3793" s="48"/>
    </row>
    <row r="3794" spans="3:14">
      <c r="C3794" s="48"/>
      <c r="D3794" s="48"/>
      <c r="E3794" s="48"/>
      <c r="F3794" s="48"/>
      <c r="G3794" s="48"/>
      <c r="H3794" s="48"/>
      <c r="I3794" s="48"/>
      <c r="J3794" s="48"/>
      <c r="K3794" s="48"/>
      <c r="L3794" s="48"/>
      <c r="M3794" s="48"/>
      <c r="N3794" s="48"/>
    </row>
    <row r="3795" spans="3:14">
      <c r="C3795" s="48"/>
      <c r="D3795" s="48"/>
      <c r="E3795" s="48"/>
      <c r="F3795" s="48"/>
      <c r="G3795" s="48"/>
      <c r="H3795" s="48"/>
      <c r="I3795" s="48"/>
      <c r="J3795" s="48"/>
      <c r="K3795" s="48"/>
      <c r="L3795" s="48"/>
      <c r="M3795" s="48"/>
      <c r="N3795" s="48"/>
    </row>
    <row r="3796" spans="3:14">
      <c r="C3796" s="48"/>
      <c r="D3796" s="48"/>
      <c r="E3796" s="48"/>
      <c r="F3796" s="48"/>
      <c r="G3796" s="48"/>
      <c r="H3796" s="48"/>
      <c r="I3796" s="48"/>
      <c r="J3796" s="48"/>
      <c r="K3796" s="48"/>
      <c r="L3796" s="48"/>
      <c r="M3796" s="48"/>
      <c r="N3796" s="48"/>
    </row>
    <row r="3797" spans="3:14">
      <c r="C3797" s="48"/>
      <c r="D3797" s="48"/>
      <c r="E3797" s="48"/>
      <c r="F3797" s="48"/>
      <c r="G3797" s="48"/>
      <c r="H3797" s="48"/>
      <c r="I3797" s="48"/>
      <c r="J3797" s="48"/>
      <c r="K3797" s="48"/>
      <c r="L3797" s="48"/>
      <c r="M3797" s="48"/>
      <c r="N3797" s="48"/>
    </row>
    <row r="3798" spans="3:14">
      <c r="C3798" s="48"/>
      <c r="D3798" s="48"/>
      <c r="E3798" s="48"/>
      <c r="F3798" s="48"/>
      <c r="G3798" s="48"/>
      <c r="H3798" s="48"/>
      <c r="I3798" s="48"/>
      <c r="J3798" s="48"/>
      <c r="K3798" s="48"/>
      <c r="L3798" s="48"/>
      <c r="M3798" s="48"/>
      <c r="N3798" s="48"/>
    </row>
    <row r="3799" spans="3:14">
      <c r="C3799" s="48"/>
      <c r="D3799" s="48"/>
      <c r="E3799" s="48"/>
      <c r="F3799" s="48"/>
      <c r="G3799" s="48"/>
      <c r="H3799" s="48"/>
      <c r="I3799" s="48"/>
      <c r="J3799" s="48"/>
      <c r="K3799" s="48"/>
      <c r="L3799" s="48"/>
      <c r="M3799" s="48"/>
      <c r="N3799" s="48"/>
    </row>
    <row r="3800" spans="3:14">
      <c r="C3800" s="48"/>
      <c r="D3800" s="48"/>
      <c r="E3800" s="48"/>
      <c r="F3800" s="48"/>
      <c r="G3800" s="48"/>
      <c r="H3800" s="48"/>
      <c r="I3800" s="48"/>
      <c r="J3800" s="48"/>
      <c r="K3800" s="48"/>
      <c r="L3800" s="48"/>
      <c r="M3800" s="48"/>
      <c r="N3800" s="48"/>
    </row>
    <row r="3801" spans="3:14">
      <c r="C3801" s="48"/>
      <c r="D3801" s="48"/>
      <c r="E3801" s="48"/>
      <c r="F3801" s="48"/>
      <c r="G3801" s="48"/>
      <c r="H3801" s="48"/>
      <c r="I3801" s="48"/>
      <c r="J3801" s="48"/>
      <c r="K3801" s="48"/>
      <c r="L3801" s="48"/>
      <c r="M3801" s="48"/>
      <c r="N3801" s="48"/>
    </row>
    <row r="3802" spans="3:14">
      <c r="C3802" s="48"/>
      <c r="D3802" s="48"/>
      <c r="E3802" s="48"/>
      <c r="F3802" s="48"/>
      <c r="G3802" s="48"/>
      <c r="H3802" s="48"/>
      <c r="I3802" s="48"/>
      <c r="J3802" s="48"/>
      <c r="K3802" s="48"/>
      <c r="L3802" s="48"/>
      <c r="M3802" s="48"/>
      <c r="N3802" s="48"/>
    </row>
    <row r="3803" spans="3:14">
      <c r="C3803" s="48"/>
      <c r="D3803" s="48"/>
      <c r="E3803" s="48"/>
      <c r="F3803" s="48"/>
      <c r="G3803" s="48"/>
      <c r="H3803" s="48"/>
      <c r="I3803" s="48"/>
      <c r="J3803" s="48"/>
      <c r="K3803" s="48"/>
      <c r="L3803" s="48"/>
      <c r="M3803" s="48"/>
      <c r="N3803" s="48"/>
    </row>
    <row r="3804" spans="3:14">
      <c r="C3804" s="48"/>
      <c r="D3804" s="48"/>
      <c r="E3804" s="48"/>
      <c r="F3804" s="48"/>
      <c r="G3804" s="48"/>
      <c r="H3804" s="48"/>
      <c r="I3804" s="48"/>
      <c r="J3804" s="48"/>
      <c r="K3804" s="48"/>
      <c r="L3804" s="48"/>
      <c r="M3804" s="48"/>
      <c r="N3804" s="48"/>
    </row>
    <row r="3805" spans="3:14">
      <c r="C3805" s="48"/>
      <c r="D3805" s="48"/>
      <c r="E3805" s="48"/>
      <c r="F3805" s="48"/>
      <c r="G3805" s="48"/>
      <c r="H3805" s="48"/>
      <c r="I3805" s="48"/>
      <c r="J3805" s="48"/>
      <c r="K3805" s="48"/>
      <c r="L3805" s="48"/>
      <c r="M3805" s="48"/>
      <c r="N3805" s="48"/>
    </row>
    <row r="3806" spans="3:14">
      <c r="C3806" s="48"/>
      <c r="D3806" s="48"/>
      <c r="E3806" s="48"/>
      <c r="F3806" s="48"/>
      <c r="G3806" s="48"/>
      <c r="H3806" s="48"/>
      <c r="I3806" s="48"/>
      <c r="J3806" s="48"/>
      <c r="K3806" s="48"/>
      <c r="L3806" s="48"/>
      <c r="M3806" s="48"/>
      <c r="N3806" s="48"/>
    </row>
    <row r="3807" spans="3:14">
      <c r="C3807" s="48"/>
      <c r="D3807" s="48"/>
      <c r="E3807" s="48"/>
      <c r="F3807" s="48"/>
      <c r="G3807" s="48"/>
      <c r="H3807" s="48"/>
      <c r="I3807" s="48"/>
      <c r="J3807" s="48"/>
      <c r="K3807" s="48"/>
      <c r="L3807" s="48"/>
      <c r="M3807" s="48"/>
      <c r="N3807" s="48"/>
    </row>
    <row r="3808" spans="3:14">
      <c r="C3808" s="48"/>
      <c r="D3808" s="48"/>
      <c r="E3808" s="48"/>
      <c r="F3808" s="48"/>
      <c r="G3808" s="48"/>
      <c r="H3808" s="48"/>
      <c r="I3808" s="48"/>
      <c r="J3808" s="48"/>
      <c r="K3808" s="48"/>
      <c r="L3808" s="48"/>
      <c r="M3808" s="48"/>
      <c r="N3808" s="48"/>
    </row>
    <row r="3809" spans="3:14">
      <c r="C3809" s="48"/>
      <c r="D3809" s="48"/>
      <c r="E3809" s="48"/>
      <c r="F3809" s="48"/>
      <c r="G3809" s="48"/>
      <c r="H3809" s="48"/>
      <c r="I3809" s="48"/>
      <c r="J3809" s="48"/>
      <c r="K3809" s="48"/>
      <c r="L3809" s="48"/>
      <c r="M3809" s="48"/>
      <c r="N3809" s="48"/>
    </row>
    <row r="3810" spans="3:14">
      <c r="C3810" s="48"/>
      <c r="D3810" s="48"/>
      <c r="E3810" s="48"/>
      <c r="F3810" s="48"/>
      <c r="G3810" s="48"/>
      <c r="H3810" s="48"/>
      <c r="I3810" s="48"/>
      <c r="J3810" s="48"/>
      <c r="K3810" s="48"/>
      <c r="L3810" s="48"/>
      <c r="M3810" s="48"/>
      <c r="N3810" s="48"/>
    </row>
    <row r="3811" spans="3:14">
      <c r="C3811" s="48"/>
      <c r="D3811" s="48"/>
      <c r="E3811" s="48"/>
      <c r="F3811" s="48"/>
      <c r="G3811" s="48"/>
      <c r="H3811" s="48"/>
      <c r="I3811" s="48"/>
      <c r="J3811" s="48"/>
      <c r="K3811" s="48"/>
      <c r="L3811" s="48"/>
      <c r="M3811" s="48"/>
      <c r="N3811" s="48"/>
    </row>
    <row r="3812" spans="3:14">
      <c r="C3812" s="48"/>
      <c r="D3812" s="48"/>
      <c r="E3812" s="48"/>
      <c r="F3812" s="48"/>
      <c r="G3812" s="48"/>
      <c r="H3812" s="48"/>
      <c r="I3812" s="48"/>
      <c r="J3812" s="48"/>
      <c r="K3812" s="48"/>
      <c r="L3812" s="48"/>
      <c r="M3812" s="48"/>
      <c r="N3812" s="48"/>
    </row>
    <row r="3813" spans="3:14">
      <c r="C3813" s="48"/>
      <c r="D3813" s="48"/>
      <c r="E3813" s="48"/>
      <c r="F3813" s="48"/>
      <c r="G3813" s="48"/>
      <c r="H3813" s="48"/>
      <c r="I3813" s="48"/>
      <c r="J3813" s="48"/>
      <c r="K3813" s="48"/>
      <c r="L3813" s="48"/>
      <c r="M3813" s="48"/>
      <c r="N3813" s="48"/>
    </row>
    <row r="3814" spans="3:14">
      <c r="C3814" s="48"/>
      <c r="D3814" s="48"/>
      <c r="E3814" s="48"/>
      <c r="F3814" s="48"/>
      <c r="G3814" s="48"/>
      <c r="H3814" s="48"/>
      <c r="I3814" s="48"/>
      <c r="J3814" s="48"/>
      <c r="K3814" s="48"/>
      <c r="L3814" s="48"/>
      <c r="M3814" s="48"/>
      <c r="N3814" s="48"/>
    </row>
    <row r="3815" spans="3:14">
      <c r="C3815" s="48"/>
      <c r="D3815" s="48"/>
      <c r="E3815" s="48"/>
      <c r="F3815" s="48"/>
      <c r="G3815" s="48"/>
      <c r="H3815" s="48"/>
      <c r="I3815" s="48"/>
      <c r="J3815" s="48"/>
      <c r="K3815" s="48"/>
      <c r="L3815" s="48"/>
      <c r="M3815" s="48"/>
      <c r="N3815" s="48"/>
    </row>
    <row r="3816" spans="3:14">
      <c r="C3816" s="48"/>
      <c r="D3816" s="48"/>
      <c r="E3816" s="48"/>
      <c r="F3816" s="48"/>
      <c r="G3816" s="48"/>
      <c r="H3816" s="48"/>
      <c r="I3816" s="48"/>
      <c r="J3816" s="48"/>
      <c r="K3816" s="48"/>
      <c r="L3816" s="48"/>
      <c r="M3816" s="48"/>
      <c r="N3816" s="48"/>
    </row>
    <row r="3817" spans="3:14">
      <c r="C3817" s="48"/>
      <c r="D3817" s="48"/>
      <c r="E3817" s="48"/>
      <c r="F3817" s="48"/>
      <c r="G3817" s="48"/>
      <c r="H3817" s="48"/>
      <c r="I3817" s="48"/>
      <c r="J3817" s="48"/>
      <c r="K3817" s="48"/>
      <c r="L3817" s="48"/>
      <c r="M3817" s="48"/>
      <c r="N3817" s="48"/>
    </row>
    <row r="3818" spans="3:14">
      <c r="C3818" s="48"/>
      <c r="D3818" s="48"/>
      <c r="E3818" s="48"/>
      <c r="F3818" s="48"/>
      <c r="G3818" s="48"/>
      <c r="H3818" s="48"/>
      <c r="I3818" s="48"/>
      <c r="J3818" s="48"/>
      <c r="K3818" s="48"/>
      <c r="L3818" s="48"/>
      <c r="M3818" s="48"/>
      <c r="N3818" s="48"/>
    </row>
    <row r="3819" spans="3:14">
      <c r="C3819" s="48"/>
      <c r="D3819" s="48"/>
      <c r="E3819" s="48"/>
      <c r="F3819" s="48"/>
      <c r="G3819" s="48"/>
      <c r="H3819" s="48"/>
      <c r="I3819" s="48"/>
      <c r="J3819" s="48"/>
      <c r="K3819" s="48"/>
      <c r="L3819" s="48"/>
      <c r="M3819" s="48"/>
      <c r="N3819" s="48"/>
    </row>
    <row r="3820" spans="3:14">
      <c r="C3820" s="48"/>
      <c r="D3820" s="48"/>
      <c r="E3820" s="48"/>
      <c r="F3820" s="48"/>
      <c r="G3820" s="48"/>
      <c r="H3820" s="48"/>
      <c r="I3820" s="48"/>
      <c r="J3820" s="48"/>
      <c r="K3820" s="48"/>
      <c r="L3820" s="48"/>
      <c r="M3820" s="48"/>
      <c r="N3820" s="48"/>
    </row>
    <row r="3821" spans="3:14">
      <c r="C3821" s="48"/>
      <c r="D3821" s="48"/>
      <c r="E3821" s="48"/>
      <c r="F3821" s="48"/>
      <c r="G3821" s="48"/>
      <c r="H3821" s="48"/>
      <c r="I3821" s="48"/>
      <c r="J3821" s="48"/>
      <c r="K3821" s="48"/>
      <c r="L3821" s="48"/>
      <c r="M3821" s="48"/>
      <c r="N3821" s="48"/>
    </row>
    <row r="3822" spans="3:14">
      <c r="C3822" s="48"/>
      <c r="D3822" s="48"/>
      <c r="E3822" s="48"/>
      <c r="F3822" s="48"/>
      <c r="G3822" s="48"/>
      <c r="H3822" s="48"/>
      <c r="I3822" s="48"/>
      <c r="J3822" s="48"/>
      <c r="K3822" s="48"/>
      <c r="L3822" s="48"/>
      <c r="M3822" s="48"/>
      <c r="N3822" s="48"/>
    </row>
    <row r="3823" spans="3:14">
      <c r="C3823" s="48"/>
      <c r="D3823" s="48"/>
      <c r="E3823" s="48"/>
      <c r="F3823" s="48"/>
      <c r="G3823" s="48"/>
      <c r="H3823" s="48"/>
      <c r="I3823" s="48"/>
      <c r="J3823" s="48"/>
      <c r="K3823" s="48"/>
      <c r="L3823" s="48"/>
      <c r="M3823" s="48"/>
      <c r="N3823" s="48"/>
    </row>
    <row r="3824" spans="3:14">
      <c r="C3824" s="48"/>
      <c r="D3824" s="48"/>
      <c r="E3824" s="48"/>
      <c r="F3824" s="48"/>
      <c r="G3824" s="48"/>
      <c r="H3824" s="48"/>
      <c r="I3824" s="48"/>
      <c r="J3824" s="48"/>
      <c r="K3824" s="48"/>
      <c r="L3824" s="48"/>
      <c r="M3824" s="48"/>
      <c r="N3824" s="48"/>
    </row>
    <row r="3825" spans="3:14">
      <c r="C3825" s="48"/>
      <c r="D3825" s="48"/>
      <c r="E3825" s="48"/>
      <c r="F3825" s="48"/>
      <c r="G3825" s="48"/>
      <c r="H3825" s="48"/>
      <c r="I3825" s="48"/>
      <c r="J3825" s="48"/>
      <c r="K3825" s="48"/>
      <c r="L3825" s="48"/>
      <c r="M3825" s="48"/>
      <c r="N3825" s="48"/>
    </row>
    <row r="3826" spans="3:14">
      <c r="C3826" s="48"/>
      <c r="D3826" s="48"/>
      <c r="E3826" s="48"/>
      <c r="F3826" s="48"/>
      <c r="G3826" s="48"/>
      <c r="H3826" s="48"/>
      <c r="I3826" s="48"/>
      <c r="J3826" s="48"/>
      <c r="K3826" s="48"/>
      <c r="L3826" s="48"/>
      <c r="M3826" s="48"/>
      <c r="N3826" s="48"/>
    </row>
    <row r="3827" spans="3:14">
      <c r="C3827" s="48"/>
      <c r="D3827" s="48"/>
      <c r="E3827" s="48"/>
      <c r="F3827" s="48"/>
      <c r="G3827" s="48"/>
      <c r="H3827" s="48"/>
      <c r="I3827" s="48"/>
      <c r="J3827" s="48"/>
      <c r="K3827" s="48"/>
      <c r="L3827" s="48"/>
      <c r="M3827" s="48"/>
      <c r="N3827" s="48"/>
    </row>
    <row r="3828" spans="3:14">
      <c r="C3828" s="48"/>
      <c r="D3828" s="48"/>
      <c r="E3828" s="48"/>
      <c r="F3828" s="48"/>
      <c r="G3828" s="48"/>
      <c r="H3828" s="48"/>
      <c r="I3828" s="48"/>
      <c r="J3828" s="48"/>
      <c r="K3828" s="48"/>
      <c r="L3828" s="48"/>
      <c r="M3828" s="48"/>
      <c r="N3828" s="48"/>
    </row>
    <row r="3829" spans="3:14">
      <c r="C3829" s="48"/>
      <c r="D3829" s="48"/>
      <c r="E3829" s="48"/>
      <c r="F3829" s="48"/>
      <c r="G3829" s="48"/>
      <c r="H3829" s="48"/>
      <c r="I3829" s="48"/>
      <c r="J3829" s="48"/>
      <c r="K3829" s="48"/>
      <c r="L3829" s="48"/>
      <c r="M3829" s="48"/>
      <c r="N3829" s="48"/>
    </row>
    <row r="3830" spans="3:14">
      <c r="C3830" s="48"/>
      <c r="D3830" s="48"/>
      <c r="E3830" s="48"/>
      <c r="F3830" s="48"/>
      <c r="G3830" s="48"/>
      <c r="H3830" s="48"/>
      <c r="I3830" s="48"/>
      <c r="J3830" s="48"/>
      <c r="K3830" s="48"/>
      <c r="L3830" s="48"/>
      <c r="M3830" s="48"/>
      <c r="N3830" s="48"/>
    </row>
    <row r="3831" spans="3:14">
      <c r="C3831" s="48"/>
      <c r="D3831" s="48"/>
      <c r="E3831" s="48"/>
      <c r="F3831" s="48"/>
      <c r="G3831" s="48"/>
      <c r="H3831" s="48"/>
      <c r="I3831" s="48"/>
      <c r="J3831" s="48"/>
      <c r="K3831" s="48"/>
      <c r="L3831" s="48"/>
      <c r="M3831" s="48"/>
      <c r="N3831" s="48"/>
    </row>
    <row r="3832" spans="3:14">
      <c r="C3832" s="48"/>
      <c r="D3832" s="48"/>
      <c r="E3832" s="48"/>
      <c r="F3832" s="48"/>
      <c r="G3832" s="48"/>
      <c r="H3832" s="48"/>
      <c r="I3832" s="48"/>
      <c r="J3832" s="48"/>
      <c r="K3832" s="48"/>
      <c r="L3832" s="48"/>
      <c r="M3832" s="48"/>
      <c r="N3832" s="48"/>
    </row>
    <row r="3833" spans="3:14">
      <c r="C3833" s="48"/>
      <c r="D3833" s="48"/>
      <c r="E3833" s="48"/>
      <c r="F3833" s="48"/>
      <c r="G3833" s="48"/>
      <c r="H3833" s="48"/>
      <c r="I3833" s="48"/>
      <c r="J3833" s="48"/>
      <c r="K3833" s="48"/>
      <c r="L3833" s="48"/>
      <c r="M3833" s="48"/>
      <c r="N3833" s="48"/>
    </row>
    <row r="3834" spans="3:14">
      <c r="C3834" s="48"/>
      <c r="D3834" s="48"/>
      <c r="E3834" s="48"/>
      <c r="F3834" s="48"/>
      <c r="G3834" s="48"/>
      <c r="H3834" s="48"/>
      <c r="I3834" s="48"/>
      <c r="J3834" s="48"/>
      <c r="K3834" s="48"/>
      <c r="L3834" s="48"/>
      <c r="M3834" s="48"/>
      <c r="N3834" s="48"/>
    </row>
    <row r="3835" spans="3:14">
      <c r="C3835" s="48"/>
      <c r="D3835" s="48"/>
      <c r="E3835" s="48"/>
      <c r="F3835" s="48"/>
      <c r="G3835" s="48"/>
      <c r="H3835" s="48"/>
      <c r="I3835" s="48"/>
      <c r="J3835" s="48"/>
      <c r="K3835" s="48"/>
      <c r="L3835" s="48"/>
      <c r="M3835" s="48"/>
      <c r="N3835" s="48"/>
    </row>
    <row r="3836" spans="3:14">
      <c r="C3836" s="48"/>
      <c r="D3836" s="48"/>
      <c r="E3836" s="48"/>
      <c r="F3836" s="48"/>
      <c r="G3836" s="48"/>
      <c r="H3836" s="48"/>
      <c r="I3836" s="48"/>
      <c r="J3836" s="48"/>
      <c r="K3836" s="48"/>
      <c r="L3836" s="48"/>
      <c r="M3836" s="48"/>
      <c r="N3836" s="48"/>
    </row>
    <row r="3837" spans="3:14">
      <c r="C3837" s="48"/>
      <c r="D3837" s="48"/>
      <c r="E3837" s="48"/>
      <c r="F3837" s="48"/>
      <c r="G3837" s="48"/>
      <c r="H3837" s="48"/>
      <c r="I3837" s="48"/>
      <c r="J3837" s="48"/>
      <c r="K3837" s="48"/>
      <c r="L3837" s="48"/>
      <c r="M3837" s="48"/>
      <c r="N3837" s="48"/>
    </row>
    <row r="3838" spans="3:14">
      <c r="C3838" s="48"/>
      <c r="D3838" s="48"/>
      <c r="E3838" s="48"/>
      <c r="F3838" s="48"/>
      <c r="G3838" s="48"/>
      <c r="H3838" s="48"/>
      <c r="I3838" s="48"/>
      <c r="J3838" s="48"/>
      <c r="K3838" s="48"/>
      <c r="L3838" s="48"/>
      <c r="M3838" s="48"/>
      <c r="N3838" s="48"/>
    </row>
    <row r="3839" spans="3:14">
      <c r="C3839" s="48"/>
      <c r="D3839" s="48"/>
      <c r="E3839" s="48"/>
      <c r="F3839" s="48"/>
      <c r="G3839" s="48"/>
      <c r="H3839" s="48"/>
      <c r="I3839" s="48"/>
      <c r="J3839" s="48"/>
      <c r="K3839" s="48"/>
      <c r="L3839" s="48"/>
      <c r="M3839" s="48"/>
      <c r="N3839" s="48"/>
    </row>
    <row r="3840" spans="3:14">
      <c r="C3840" s="48"/>
      <c r="D3840" s="48"/>
      <c r="E3840" s="48"/>
      <c r="F3840" s="48"/>
      <c r="G3840" s="48"/>
      <c r="H3840" s="48"/>
      <c r="I3840" s="48"/>
      <c r="J3840" s="48"/>
      <c r="K3840" s="48"/>
      <c r="L3840" s="48"/>
      <c r="M3840" s="48"/>
      <c r="N3840" s="48"/>
    </row>
    <row r="3841" spans="3:14">
      <c r="C3841" s="48"/>
      <c r="D3841" s="48"/>
      <c r="E3841" s="48"/>
      <c r="F3841" s="48"/>
      <c r="G3841" s="48"/>
      <c r="H3841" s="48"/>
      <c r="I3841" s="48"/>
      <c r="J3841" s="48"/>
      <c r="K3841" s="48"/>
      <c r="L3841" s="48"/>
      <c r="M3841" s="48"/>
      <c r="N3841" s="48"/>
    </row>
    <row r="3842" spans="3:14">
      <c r="C3842" s="48"/>
      <c r="D3842" s="48"/>
      <c r="E3842" s="48"/>
      <c r="F3842" s="48"/>
      <c r="G3842" s="48"/>
      <c r="H3842" s="48"/>
      <c r="I3842" s="48"/>
      <c r="J3842" s="48"/>
      <c r="K3842" s="48"/>
      <c r="L3842" s="48"/>
      <c r="M3842" s="48"/>
      <c r="N3842" s="48"/>
    </row>
    <row r="3843" spans="3:14">
      <c r="C3843" s="48"/>
      <c r="D3843" s="48"/>
      <c r="E3843" s="48"/>
      <c r="F3843" s="48"/>
      <c r="G3843" s="48"/>
      <c r="H3843" s="48"/>
      <c r="I3843" s="48"/>
      <c r="J3843" s="48"/>
      <c r="K3843" s="48"/>
      <c r="L3843" s="48"/>
      <c r="M3843" s="48"/>
      <c r="N3843" s="48"/>
    </row>
    <row r="3844" spans="3:14">
      <c r="C3844" s="48"/>
      <c r="D3844" s="48"/>
      <c r="E3844" s="48"/>
      <c r="F3844" s="48"/>
      <c r="G3844" s="48"/>
      <c r="H3844" s="48"/>
      <c r="I3844" s="48"/>
      <c r="J3844" s="48"/>
      <c r="K3844" s="48"/>
      <c r="L3844" s="48"/>
      <c r="M3844" s="48"/>
      <c r="N3844" s="48"/>
    </row>
    <row r="3845" spans="3:14">
      <c r="C3845" s="48"/>
      <c r="D3845" s="48"/>
      <c r="E3845" s="48"/>
      <c r="F3845" s="48"/>
      <c r="G3845" s="48"/>
      <c r="H3845" s="48"/>
      <c r="I3845" s="48"/>
      <c r="J3845" s="48"/>
      <c r="K3845" s="48"/>
      <c r="L3845" s="48"/>
      <c r="M3845" s="48"/>
      <c r="N3845" s="48"/>
    </row>
    <row r="3846" spans="3:14">
      <c r="C3846" s="48"/>
      <c r="D3846" s="48"/>
      <c r="E3846" s="48"/>
      <c r="F3846" s="48"/>
      <c r="G3846" s="48"/>
      <c r="H3846" s="48"/>
      <c r="I3846" s="48"/>
      <c r="J3846" s="48"/>
      <c r="K3846" s="48"/>
      <c r="L3846" s="48"/>
      <c r="M3846" s="48"/>
      <c r="N3846" s="48"/>
    </row>
    <row r="3847" spans="3:14">
      <c r="C3847" s="48"/>
      <c r="D3847" s="48"/>
      <c r="E3847" s="48"/>
      <c r="F3847" s="48"/>
      <c r="G3847" s="48"/>
      <c r="H3847" s="48"/>
      <c r="I3847" s="48"/>
      <c r="J3847" s="48"/>
      <c r="K3847" s="48"/>
      <c r="L3847" s="48"/>
      <c r="M3847" s="48"/>
      <c r="N3847" s="48"/>
    </row>
    <row r="3848" spans="3:14">
      <c r="C3848" s="48"/>
      <c r="D3848" s="48"/>
      <c r="E3848" s="48"/>
      <c r="F3848" s="48"/>
      <c r="G3848" s="48"/>
      <c r="H3848" s="48"/>
      <c r="I3848" s="48"/>
      <c r="J3848" s="48"/>
      <c r="K3848" s="48"/>
      <c r="L3848" s="48"/>
      <c r="M3848" s="48"/>
      <c r="N3848" s="48"/>
    </row>
    <row r="3849" spans="3:14">
      <c r="C3849" s="48"/>
      <c r="D3849" s="48"/>
      <c r="E3849" s="48"/>
      <c r="F3849" s="48"/>
      <c r="G3849" s="48"/>
      <c r="H3849" s="48"/>
      <c r="I3849" s="48"/>
      <c r="J3849" s="48"/>
      <c r="K3849" s="48"/>
      <c r="L3849" s="48"/>
      <c r="M3849" s="48"/>
      <c r="N3849" s="48"/>
    </row>
    <row r="3850" spans="3:14">
      <c r="C3850" s="48"/>
      <c r="D3850" s="48"/>
      <c r="E3850" s="48"/>
      <c r="F3850" s="48"/>
      <c r="G3850" s="48"/>
      <c r="H3850" s="48"/>
      <c r="I3850" s="48"/>
      <c r="J3850" s="48"/>
      <c r="K3850" s="48"/>
      <c r="L3850" s="48"/>
      <c r="M3850" s="48"/>
      <c r="N3850" s="48"/>
    </row>
    <row r="3851" spans="3:14">
      <c r="C3851" s="48"/>
      <c r="D3851" s="48"/>
      <c r="E3851" s="48"/>
      <c r="F3851" s="48"/>
      <c r="G3851" s="48"/>
      <c r="H3851" s="48"/>
      <c r="I3851" s="48"/>
      <c r="J3851" s="48"/>
      <c r="K3851" s="48"/>
      <c r="L3851" s="48"/>
      <c r="M3851" s="48"/>
      <c r="N3851" s="48"/>
    </row>
    <row r="3852" spans="3:14">
      <c r="C3852" s="48"/>
      <c r="D3852" s="48"/>
      <c r="E3852" s="48"/>
      <c r="F3852" s="48"/>
      <c r="G3852" s="48"/>
      <c r="H3852" s="48"/>
      <c r="I3852" s="48"/>
      <c r="J3852" s="48"/>
      <c r="K3852" s="48"/>
      <c r="L3852" s="48"/>
      <c r="M3852" s="48"/>
      <c r="N3852" s="48"/>
    </row>
    <row r="3853" spans="3:14">
      <c r="C3853" s="48"/>
      <c r="D3853" s="48"/>
      <c r="E3853" s="48"/>
      <c r="F3853" s="48"/>
      <c r="G3853" s="48"/>
      <c r="H3853" s="48"/>
      <c r="I3853" s="48"/>
      <c r="J3853" s="48"/>
      <c r="K3853" s="48"/>
      <c r="L3853" s="48"/>
      <c r="M3853" s="48"/>
      <c r="N3853" s="48"/>
    </row>
    <row r="3854" spans="3:14">
      <c r="C3854" s="48"/>
      <c r="D3854" s="48"/>
      <c r="E3854" s="48"/>
      <c r="F3854" s="48"/>
      <c r="G3854" s="48"/>
      <c r="H3854" s="48"/>
      <c r="I3854" s="48"/>
      <c r="J3854" s="48"/>
      <c r="K3854" s="48"/>
      <c r="L3854" s="48"/>
      <c r="M3854" s="48"/>
      <c r="N3854" s="48"/>
    </row>
    <row r="3855" spans="3:14">
      <c r="C3855" s="48"/>
      <c r="D3855" s="48"/>
      <c r="E3855" s="48"/>
      <c r="F3855" s="48"/>
      <c r="G3855" s="48"/>
      <c r="H3855" s="48"/>
      <c r="I3855" s="48"/>
      <c r="J3855" s="48"/>
      <c r="K3855" s="48"/>
      <c r="L3855" s="48"/>
      <c r="M3855" s="48"/>
      <c r="N3855" s="48"/>
    </row>
    <row r="3856" spans="3:14">
      <c r="C3856" s="48"/>
      <c r="D3856" s="48"/>
      <c r="E3856" s="48"/>
      <c r="F3856" s="48"/>
      <c r="G3856" s="48"/>
      <c r="H3856" s="48"/>
      <c r="I3856" s="48"/>
      <c r="J3856" s="48"/>
      <c r="K3856" s="48"/>
      <c r="L3856" s="48"/>
      <c r="M3856" s="48"/>
      <c r="N3856" s="48"/>
    </row>
    <row r="3857" spans="3:14">
      <c r="C3857" s="48"/>
      <c r="D3857" s="48"/>
      <c r="E3857" s="48"/>
      <c r="F3857" s="48"/>
      <c r="G3857" s="48"/>
      <c r="H3857" s="48"/>
      <c r="I3857" s="48"/>
      <c r="J3857" s="48"/>
      <c r="K3857" s="48"/>
      <c r="L3857" s="48"/>
      <c r="M3857" s="48"/>
      <c r="N3857" s="48"/>
    </row>
    <row r="3858" spans="3:14">
      <c r="C3858" s="48"/>
      <c r="D3858" s="48"/>
      <c r="E3858" s="48"/>
      <c r="F3858" s="48"/>
      <c r="G3858" s="48"/>
      <c r="H3858" s="48"/>
      <c r="I3858" s="48"/>
      <c r="J3858" s="48"/>
      <c r="K3858" s="48"/>
      <c r="L3858" s="48"/>
      <c r="M3858" s="48"/>
      <c r="N3858" s="48"/>
    </row>
    <row r="3859" spans="3:14">
      <c r="C3859" s="48"/>
      <c r="D3859" s="48"/>
      <c r="E3859" s="48"/>
      <c r="F3859" s="48"/>
      <c r="G3859" s="48"/>
      <c r="H3859" s="48"/>
      <c r="I3859" s="48"/>
      <c r="J3859" s="48"/>
      <c r="K3859" s="48"/>
      <c r="L3859" s="48"/>
      <c r="M3859" s="48"/>
      <c r="N3859" s="48"/>
    </row>
    <row r="3860" spans="3:14">
      <c r="C3860" s="48"/>
      <c r="D3860" s="48"/>
      <c r="E3860" s="48"/>
      <c r="F3860" s="48"/>
      <c r="G3860" s="48"/>
      <c r="H3860" s="48"/>
      <c r="I3860" s="48"/>
      <c r="J3860" s="48"/>
      <c r="K3860" s="48"/>
      <c r="L3860" s="48"/>
      <c r="M3860" s="48"/>
      <c r="N3860" s="48"/>
    </row>
    <row r="3861" spans="3:14">
      <c r="C3861" s="48"/>
      <c r="D3861" s="48"/>
      <c r="E3861" s="48"/>
      <c r="F3861" s="48"/>
      <c r="G3861" s="48"/>
      <c r="H3861" s="48"/>
      <c r="I3861" s="48"/>
      <c r="J3861" s="48"/>
      <c r="K3861" s="48"/>
      <c r="L3861" s="48"/>
      <c r="M3861" s="48"/>
      <c r="N3861" s="48"/>
    </row>
    <row r="3862" spans="3:14">
      <c r="C3862" s="48"/>
      <c r="D3862" s="48"/>
      <c r="E3862" s="48"/>
      <c r="F3862" s="48"/>
      <c r="G3862" s="48"/>
      <c r="H3862" s="48"/>
      <c r="I3862" s="48"/>
      <c r="J3862" s="48"/>
      <c r="K3862" s="48"/>
      <c r="L3862" s="48"/>
      <c r="M3862" s="48"/>
      <c r="N3862" s="48"/>
    </row>
    <row r="3863" spans="3:14">
      <c r="C3863" s="48"/>
      <c r="D3863" s="48"/>
      <c r="E3863" s="48"/>
      <c r="F3863" s="48"/>
      <c r="G3863" s="48"/>
      <c r="H3863" s="48"/>
      <c r="I3863" s="48"/>
      <c r="J3863" s="48"/>
      <c r="K3863" s="48"/>
      <c r="L3863" s="48"/>
      <c r="M3863" s="48"/>
      <c r="N3863" s="48"/>
    </row>
    <row r="3864" spans="3:14">
      <c r="C3864" s="48"/>
      <c r="D3864" s="48"/>
      <c r="E3864" s="48"/>
      <c r="F3864" s="48"/>
      <c r="G3864" s="48"/>
      <c r="H3864" s="48"/>
      <c r="I3864" s="48"/>
      <c r="J3864" s="48"/>
      <c r="K3864" s="48"/>
      <c r="L3864" s="48"/>
      <c r="M3864" s="48"/>
      <c r="N3864" s="48"/>
    </row>
    <row r="3865" spans="3:14">
      <c r="C3865" s="48"/>
      <c r="D3865" s="48"/>
      <c r="E3865" s="48"/>
      <c r="F3865" s="48"/>
      <c r="G3865" s="48"/>
      <c r="H3865" s="48"/>
      <c r="I3865" s="48"/>
      <c r="J3865" s="48"/>
      <c r="K3865" s="48"/>
      <c r="L3865" s="48"/>
      <c r="M3865" s="48"/>
      <c r="N3865" s="48"/>
    </row>
    <row r="3866" spans="3:14">
      <c r="C3866" s="48"/>
      <c r="D3866" s="48"/>
      <c r="E3866" s="48"/>
      <c r="F3866" s="48"/>
      <c r="G3866" s="48"/>
      <c r="H3866" s="48"/>
      <c r="I3866" s="48"/>
      <c r="J3866" s="48"/>
      <c r="K3866" s="48"/>
      <c r="L3866" s="48"/>
      <c r="M3866" s="48"/>
      <c r="N3866" s="48"/>
    </row>
    <row r="3867" spans="3:14">
      <c r="C3867" s="48"/>
      <c r="D3867" s="48"/>
      <c r="E3867" s="48"/>
      <c r="F3867" s="48"/>
      <c r="G3867" s="48"/>
      <c r="H3867" s="48"/>
      <c r="I3867" s="48"/>
      <c r="J3867" s="48"/>
      <c r="K3867" s="48"/>
      <c r="L3867" s="48"/>
      <c r="M3867" s="48"/>
      <c r="N3867" s="48"/>
    </row>
    <row r="3868" spans="3:14">
      <c r="C3868" s="48"/>
      <c r="D3868" s="48"/>
      <c r="E3868" s="48"/>
      <c r="F3868" s="48"/>
      <c r="G3868" s="48"/>
      <c r="H3868" s="48"/>
      <c r="I3868" s="48"/>
      <c r="J3868" s="48"/>
      <c r="K3868" s="48"/>
      <c r="L3868" s="48"/>
      <c r="M3868" s="48"/>
      <c r="N3868" s="48"/>
    </row>
    <row r="3869" spans="3:14">
      <c r="C3869" s="48"/>
      <c r="D3869" s="48"/>
      <c r="E3869" s="48"/>
      <c r="F3869" s="48"/>
      <c r="G3869" s="48"/>
      <c r="H3869" s="48"/>
      <c r="I3869" s="48"/>
      <c r="J3869" s="48"/>
      <c r="K3869" s="48"/>
      <c r="L3869" s="48"/>
      <c r="M3869" s="48"/>
      <c r="N3869" s="48"/>
    </row>
    <row r="3870" spans="3:14">
      <c r="C3870" s="48"/>
      <c r="D3870" s="48"/>
      <c r="E3870" s="48"/>
      <c r="F3870" s="48"/>
      <c r="G3870" s="48"/>
      <c r="H3870" s="48"/>
      <c r="I3870" s="48"/>
      <c r="J3870" s="48"/>
      <c r="K3870" s="48"/>
      <c r="L3870" s="48"/>
      <c r="M3870" s="48"/>
      <c r="N3870" s="48"/>
    </row>
    <row r="3871" spans="3:14">
      <c r="C3871" s="48"/>
      <c r="D3871" s="48"/>
      <c r="E3871" s="48"/>
      <c r="F3871" s="48"/>
      <c r="G3871" s="48"/>
      <c r="H3871" s="48"/>
      <c r="I3871" s="48"/>
      <c r="J3871" s="48"/>
      <c r="K3871" s="48"/>
      <c r="L3871" s="48"/>
      <c r="M3871" s="48"/>
      <c r="N3871" s="48"/>
    </row>
    <row r="3872" spans="3:14">
      <c r="C3872" s="48"/>
      <c r="D3872" s="48"/>
      <c r="E3872" s="48"/>
      <c r="F3872" s="48"/>
      <c r="G3872" s="48"/>
      <c r="H3872" s="48"/>
      <c r="I3872" s="48"/>
      <c r="J3872" s="48"/>
      <c r="K3872" s="48"/>
      <c r="L3872" s="48"/>
      <c r="M3872" s="48"/>
      <c r="N3872" s="48"/>
    </row>
    <row r="3873" spans="3:14">
      <c r="C3873" s="48"/>
      <c r="D3873" s="48"/>
      <c r="E3873" s="48"/>
      <c r="F3873" s="48"/>
      <c r="G3873" s="48"/>
      <c r="H3873" s="48"/>
      <c r="I3873" s="48"/>
      <c r="J3873" s="48"/>
      <c r="K3873" s="48"/>
      <c r="L3873" s="48"/>
      <c r="M3873" s="48"/>
      <c r="N3873" s="48"/>
    </row>
    <row r="3874" spans="3:14">
      <c r="C3874" s="48"/>
      <c r="D3874" s="48"/>
      <c r="E3874" s="48"/>
      <c r="F3874" s="48"/>
      <c r="G3874" s="48"/>
      <c r="H3874" s="48"/>
      <c r="I3874" s="48"/>
      <c r="J3874" s="48"/>
      <c r="K3874" s="48"/>
      <c r="L3874" s="48"/>
      <c r="M3874" s="48"/>
      <c r="N3874" s="48"/>
    </row>
    <row r="3875" spans="3:14">
      <c r="C3875" s="48"/>
      <c r="D3875" s="48"/>
      <c r="E3875" s="48"/>
      <c r="F3875" s="48"/>
      <c r="G3875" s="48"/>
      <c r="H3875" s="48"/>
      <c r="I3875" s="48"/>
      <c r="J3875" s="48"/>
      <c r="K3875" s="48"/>
      <c r="L3875" s="48"/>
      <c r="M3875" s="48"/>
      <c r="N3875" s="48"/>
    </row>
    <row r="3876" spans="3:14">
      <c r="C3876" s="48"/>
      <c r="D3876" s="48"/>
      <c r="E3876" s="48"/>
      <c r="F3876" s="48"/>
      <c r="G3876" s="48"/>
      <c r="H3876" s="48"/>
      <c r="I3876" s="48"/>
      <c r="J3876" s="48"/>
      <c r="K3876" s="48"/>
      <c r="L3876" s="48"/>
      <c r="M3876" s="48"/>
      <c r="N3876" s="48"/>
    </row>
    <row r="3877" spans="3:14">
      <c r="C3877" s="48"/>
      <c r="D3877" s="48"/>
      <c r="E3877" s="48"/>
      <c r="F3877" s="48"/>
      <c r="G3877" s="48"/>
      <c r="H3877" s="48"/>
      <c r="I3877" s="48"/>
      <c r="J3877" s="48"/>
      <c r="K3877" s="48"/>
      <c r="L3877" s="48"/>
      <c r="M3877" s="48"/>
      <c r="N3877" s="48"/>
    </row>
    <row r="3878" spans="3:14">
      <c r="C3878" s="48"/>
      <c r="D3878" s="48"/>
      <c r="E3878" s="48"/>
      <c r="F3878" s="48"/>
      <c r="G3878" s="48"/>
      <c r="H3878" s="48"/>
      <c r="I3878" s="48"/>
      <c r="J3878" s="48"/>
      <c r="K3878" s="48"/>
      <c r="L3878" s="48"/>
      <c r="M3878" s="48"/>
      <c r="N3878" s="48"/>
    </row>
    <row r="3879" spans="3:14">
      <c r="C3879" s="48"/>
      <c r="D3879" s="48"/>
      <c r="E3879" s="48"/>
      <c r="F3879" s="48"/>
      <c r="G3879" s="48"/>
      <c r="H3879" s="48"/>
      <c r="I3879" s="48"/>
      <c r="J3879" s="48"/>
      <c r="K3879" s="48"/>
      <c r="L3879" s="48"/>
      <c r="M3879" s="48"/>
      <c r="N3879" s="48"/>
    </row>
    <row r="3880" spans="3:14">
      <c r="C3880" s="48"/>
      <c r="D3880" s="48"/>
      <c r="E3880" s="48"/>
      <c r="F3880" s="48"/>
      <c r="G3880" s="48"/>
      <c r="H3880" s="48"/>
      <c r="I3880" s="48"/>
      <c r="J3880" s="48"/>
      <c r="K3880" s="48"/>
      <c r="L3880" s="48"/>
      <c r="M3880" s="48"/>
      <c r="N3880" s="48"/>
    </row>
    <row r="3881" spans="3:14">
      <c r="C3881" s="48"/>
      <c r="D3881" s="48"/>
      <c r="E3881" s="48"/>
      <c r="F3881" s="48"/>
      <c r="G3881" s="48"/>
      <c r="H3881" s="48"/>
      <c r="I3881" s="48"/>
      <c r="J3881" s="48"/>
      <c r="K3881" s="48"/>
      <c r="L3881" s="48"/>
      <c r="M3881" s="48"/>
      <c r="N3881" s="48"/>
    </row>
    <row r="3882" spans="3:14">
      <c r="C3882" s="48"/>
      <c r="D3882" s="48"/>
      <c r="E3882" s="48"/>
      <c r="F3882" s="48"/>
      <c r="G3882" s="48"/>
      <c r="H3882" s="48"/>
      <c r="I3882" s="48"/>
      <c r="J3882" s="48"/>
      <c r="K3882" s="48"/>
      <c r="L3882" s="48"/>
      <c r="M3882" s="48"/>
      <c r="N3882" s="48"/>
    </row>
    <row r="3883" spans="3:14">
      <c r="C3883" s="48"/>
      <c r="D3883" s="48"/>
      <c r="E3883" s="48"/>
      <c r="F3883" s="48"/>
      <c r="G3883" s="48"/>
      <c r="H3883" s="48"/>
      <c r="I3883" s="48"/>
      <c r="J3883" s="48"/>
      <c r="K3883" s="48"/>
      <c r="L3883" s="48"/>
      <c r="M3883" s="48"/>
      <c r="N3883" s="48"/>
    </row>
    <row r="3884" spans="3:14">
      <c r="C3884" s="48"/>
      <c r="D3884" s="48"/>
      <c r="E3884" s="48"/>
      <c r="F3884" s="48"/>
      <c r="G3884" s="48"/>
      <c r="H3884" s="48"/>
      <c r="I3884" s="48"/>
      <c r="J3884" s="48"/>
      <c r="K3884" s="48"/>
      <c r="L3884" s="48"/>
      <c r="M3884" s="48"/>
      <c r="N3884" s="48"/>
    </row>
    <row r="3885" spans="3:14">
      <c r="C3885" s="48"/>
      <c r="D3885" s="48"/>
      <c r="E3885" s="48"/>
      <c r="F3885" s="48"/>
      <c r="G3885" s="48"/>
      <c r="H3885" s="48"/>
      <c r="I3885" s="48"/>
      <c r="J3885" s="48"/>
      <c r="K3885" s="48"/>
      <c r="L3885" s="48"/>
      <c r="M3885" s="48"/>
      <c r="N3885" s="48"/>
    </row>
    <row r="3886" spans="3:14">
      <c r="C3886" s="48"/>
      <c r="D3886" s="48"/>
      <c r="E3886" s="48"/>
      <c r="F3886" s="48"/>
      <c r="G3886" s="48"/>
      <c r="H3886" s="48"/>
      <c r="I3886" s="48"/>
      <c r="J3886" s="48"/>
      <c r="K3886" s="48"/>
      <c r="L3886" s="48"/>
      <c r="M3886" s="48"/>
      <c r="N3886" s="48"/>
    </row>
    <row r="3887" spans="3:14">
      <c r="C3887" s="48"/>
      <c r="D3887" s="48"/>
      <c r="E3887" s="48"/>
      <c r="F3887" s="48"/>
      <c r="G3887" s="48"/>
      <c r="H3887" s="48"/>
      <c r="I3887" s="48"/>
      <c r="J3887" s="48"/>
      <c r="K3887" s="48"/>
      <c r="L3887" s="48"/>
      <c r="M3887" s="48"/>
      <c r="N3887" s="48"/>
    </row>
    <row r="3888" spans="3:14">
      <c r="C3888" s="48"/>
      <c r="D3888" s="48"/>
      <c r="E3888" s="48"/>
      <c r="F3888" s="48"/>
      <c r="G3888" s="48"/>
      <c r="H3888" s="48"/>
      <c r="I3888" s="48"/>
      <c r="J3888" s="48"/>
      <c r="K3888" s="48"/>
      <c r="L3888" s="48"/>
      <c r="M3888" s="48"/>
      <c r="N3888" s="48"/>
    </row>
    <row r="3889" spans="3:14">
      <c r="C3889" s="48"/>
      <c r="D3889" s="48"/>
      <c r="E3889" s="48"/>
      <c r="F3889" s="48"/>
      <c r="G3889" s="48"/>
      <c r="H3889" s="48"/>
      <c r="I3889" s="48"/>
      <c r="J3889" s="48"/>
      <c r="K3889" s="48"/>
      <c r="L3889" s="48"/>
      <c r="M3889" s="48"/>
      <c r="N3889" s="48"/>
    </row>
    <row r="3890" spans="3:14">
      <c r="C3890" s="48"/>
      <c r="D3890" s="48"/>
      <c r="E3890" s="48"/>
      <c r="F3890" s="48"/>
      <c r="G3890" s="48"/>
      <c r="H3890" s="48"/>
      <c r="I3890" s="48"/>
      <c r="J3890" s="48"/>
      <c r="K3890" s="48"/>
      <c r="L3890" s="48"/>
      <c r="M3890" s="48"/>
      <c r="N3890" s="48"/>
    </row>
    <row r="3891" spans="3:14">
      <c r="C3891" s="48"/>
      <c r="D3891" s="48"/>
      <c r="E3891" s="48"/>
      <c r="F3891" s="48"/>
      <c r="G3891" s="48"/>
      <c r="H3891" s="48"/>
      <c r="I3891" s="48"/>
      <c r="J3891" s="48"/>
      <c r="K3891" s="48"/>
      <c r="L3891" s="48"/>
      <c r="M3891" s="48"/>
      <c r="N3891" s="48"/>
    </row>
    <row r="3892" spans="3:14">
      <c r="C3892" s="48"/>
      <c r="D3892" s="48"/>
      <c r="E3892" s="48"/>
      <c r="F3892" s="48"/>
      <c r="G3892" s="48"/>
      <c r="H3892" s="48"/>
      <c r="I3892" s="48"/>
      <c r="J3892" s="48"/>
      <c r="K3892" s="48"/>
      <c r="L3892" s="48"/>
      <c r="M3892" s="48"/>
      <c r="N3892" s="48"/>
    </row>
    <row r="3893" spans="3:14">
      <c r="C3893" s="48"/>
      <c r="D3893" s="48"/>
      <c r="E3893" s="48"/>
      <c r="F3893" s="48"/>
      <c r="G3893" s="48"/>
      <c r="H3893" s="48"/>
      <c r="I3893" s="48"/>
      <c r="J3893" s="48"/>
      <c r="K3893" s="48"/>
      <c r="L3893" s="48"/>
      <c r="M3893" s="48"/>
      <c r="N3893" s="48"/>
    </row>
    <row r="3894" spans="3:14">
      <c r="C3894" s="48"/>
      <c r="D3894" s="48"/>
      <c r="E3894" s="48"/>
      <c r="F3894" s="48"/>
      <c r="G3894" s="48"/>
      <c r="H3894" s="48"/>
      <c r="I3894" s="48"/>
      <c r="J3894" s="48"/>
      <c r="K3894" s="48"/>
      <c r="L3894" s="48"/>
      <c r="M3894" s="48"/>
      <c r="N3894" s="48"/>
    </row>
    <row r="3895" spans="3:14">
      <c r="C3895" s="48"/>
      <c r="D3895" s="48"/>
      <c r="E3895" s="48"/>
      <c r="F3895" s="48"/>
      <c r="G3895" s="48"/>
      <c r="H3895" s="48"/>
      <c r="I3895" s="48"/>
      <c r="J3895" s="48"/>
      <c r="K3895" s="48"/>
      <c r="L3895" s="48"/>
      <c r="M3895" s="48"/>
      <c r="N3895" s="48"/>
    </row>
    <row r="3896" spans="3:14">
      <c r="C3896" s="48"/>
      <c r="D3896" s="48"/>
      <c r="E3896" s="48"/>
      <c r="F3896" s="48"/>
      <c r="G3896" s="48"/>
      <c r="H3896" s="48"/>
      <c r="I3896" s="48"/>
      <c r="J3896" s="48"/>
      <c r="K3896" s="48"/>
      <c r="L3896" s="48"/>
      <c r="M3896" s="48"/>
      <c r="N3896" s="48"/>
    </row>
    <row r="3897" spans="3:14">
      <c r="C3897" s="48"/>
      <c r="D3897" s="48"/>
      <c r="E3897" s="48"/>
      <c r="F3897" s="48"/>
      <c r="G3897" s="48"/>
      <c r="H3897" s="48"/>
      <c r="I3897" s="48"/>
      <c r="J3897" s="48"/>
      <c r="K3897" s="48"/>
      <c r="L3897" s="48"/>
      <c r="M3897" s="48"/>
      <c r="N3897" s="48"/>
    </row>
    <row r="3898" spans="3:14">
      <c r="C3898" s="48"/>
      <c r="D3898" s="48"/>
      <c r="E3898" s="48"/>
      <c r="F3898" s="48"/>
      <c r="G3898" s="48"/>
      <c r="H3898" s="48"/>
      <c r="I3898" s="48"/>
      <c r="J3898" s="48"/>
      <c r="K3898" s="48"/>
      <c r="L3898" s="48"/>
      <c r="M3898" s="48"/>
      <c r="N3898" s="48"/>
    </row>
    <row r="3899" spans="3:14">
      <c r="C3899" s="48"/>
      <c r="D3899" s="48"/>
      <c r="E3899" s="48"/>
      <c r="F3899" s="48"/>
      <c r="G3899" s="48"/>
      <c r="H3899" s="48"/>
      <c r="I3899" s="48"/>
      <c r="J3899" s="48"/>
      <c r="K3899" s="48"/>
      <c r="L3899" s="48"/>
      <c r="M3899" s="48"/>
      <c r="N3899" s="48"/>
    </row>
    <row r="3900" spans="3:14">
      <c r="C3900" s="48"/>
      <c r="D3900" s="48"/>
      <c r="E3900" s="48"/>
      <c r="F3900" s="48"/>
      <c r="G3900" s="48"/>
      <c r="H3900" s="48"/>
      <c r="I3900" s="48"/>
      <c r="J3900" s="48"/>
      <c r="K3900" s="48"/>
      <c r="L3900" s="48"/>
      <c r="M3900" s="48"/>
      <c r="N3900" s="48"/>
    </row>
    <row r="3901" spans="3:14">
      <c r="C3901" s="48"/>
      <c r="D3901" s="48"/>
      <c r="E3901" s="48"/>
      <c r="F3901" s="48"/>
      <c r="G3901" s="48"/>
      <c r="H3901" s="48"/>
      <c r="I3901" s="48"/>
      <c r="J3901" s="48"/>
      <c r="K3901" s="48"/>
      <c r="L3901" s="48"/>
      <c r="M3901" s="48"/>
      <c r="N3901" s="48"/>
    </row>
    <row r="3902" spans="3:14">
      <c r="C3902" s="48"/>
      <c r="D3902" s="48"/>
      <c r="E3902" s="48"/>
      <c r="F3902" s="48"/>
      <c r="G3902" s="48"/>
      <c r="H3902" s="48"/>
      <c r="I3902" s="48"/>
      <c r="J3902" s="48"/>
      <c r="K3902" s="48"/>
      <c r="L3902" s="48"/>
      <c r="M3902" s="48"/>
      <c r="N3902" s="48"/>
    </row>
    <row r="3903" spans="3:14">
      <c r="C3903" s="48"/>
      <c r="D3903" s="48"/>
      <c r="E3903" s="48"/>
      <c r="F3903" s="48"/>
      <c r="G3903" s="48"/>
      <c r="H3903" s="48"/>
      <c r="I3903" s="48"/>
      <c r="J3903" s="48"/>
      <c r="K3903" s="48"/>
      <c r="L3903" s="48"/>
      <c r="M3903" s="48"/>
      <c r="N3903" s="48"/>
    </row>
    <row r="3904" spans="3:14">
      <c r="C3904" s="48"/>
      <c r="D3904" s="48"/>
      <c r="E3904" s="48"/>
      <c r="F3904" s="48"/>
      <c r="G3904" s="48"/>
      <c r="H3904" s="48"/>
      <c r="I3904" s="48"/>
      <c r="J3904" s="48"/>
      <c r="K3904" s="48"/>
      <c r="L3904" s="48"/>
      <c r="M3904" s="48"/>
      <c r="N3904" s="48"/>
    </row>
    <row r="3905" spans="3:14">
      <c r="C3905" s="48"/>
      <c r="D3905" s="48"/>
      <c r="E3905" s="48"/>
      <c r="F3905" s="48"/>
      <c r="G3905" s="48"/>
      <c r="H3905" s="48"/>
      <c r="I3905" s="48"/>
      <c r="J3905" s="48"/>
      <c r="K3905" s="48"/>
      <c r="L3905" s="48"/>
      <c r="M3905" s="48"/>
      <c r="N3905" s="48"/>
    </row>
    <row r="3906" spans="3:14">
      <c r="C3906" s="48"/>
      <c r="D3906" s="48"/>
      <c r="E3906" s="48"/>
      <c r="F3906" s="48"/>
      <c r="G3906" s="48"/>
      <c r="H3906" s="48"/>
      <c r="I3906" s="48"/>
      <c r="J3906" s="48"/>
      <c r="K3906" s="48"/>
      <c r="L3906" s="48"/>
      <c r="M3906" s="48"/>
      <c r="N3906" s="48"/>
    </row>
    <row r="3907" spans="3:14">
      <c r="C3907" s="48"/>
      <c r="D3907" s="48"/>
      <c r="E3907" s="48"/>
      <c r="F3907" s="48"/>
      <c r="G3907" s="48"/>
      <c r="H3907" s="48"/>
      <c r="I3907" s="48"/>
      <c r="J3907" s="48"/>
      <c r="K3907" s="48"/>
      <c r="L3907" s="48"/>
      <c r="M3907" s="48"/>
      <c r="N3907" s="48"/>
    </row>
    <row r="3908" spans="3:14">
      <c r="C3908" s="48"/>
      <c r="D3908" s="48"/>
      <c r="E3908" s="48"/>
      <c r="F3908" s="48"/>
      <c r="G3908" s="48"/>
      <c r="H3908" s="48"/>
      <c r="I3908" s="48"/>
      <c r="J3908" s="48"/>
      <c r="K3908" s="48"/>
      <c r="L3908" s="48"/>
      <c r="M3908" s="48"/>
      <c r="N3908" s="48"/>
    </row>
    <row r="3909" spans="3:14">
      <c r="C3909" s="48"/>
      <c r="D3909" s="48"/>
      <c r="E3909" s="48"/>
      <c r="F3909" s="48"/>
      <c r="G3909" s="48"/>
      <c r="H3909" s="48"/>
      <c r="I3909" s="48"/>
      <c r="J3909" s="48"/>
      <c r="K3909" s="48"/>
      <c r="L3909" s="48"/>
      <c r="M3909" s="48"/>
      <c r="N3909" s="48"/>
    </row>
    <row r="3910" spans="3:14">
      <c r="C3910" s="48"/>
      <c r="D3910" s="48"/>
      <c r="E3910" s="48"/>
      <c r="F3910" s="48"/>
      <c r="G3910" s="48"/>
      <c r="H3910" s="48"/>
      <c r="I3910" s="48"/>
      <c r="J3910" s="48"/>
      <c r="K3910" s="48"/>
      <c r="L3910" s="48"/>
      <c r="M3910" s="48"/>
      <c r="N3910" s="48"/>
    </row>
    <row r="3911" spans="3:14">
      <c r="C3911" s="48"/>
      <c r="D3911" s="48"/>
      <c r="E3911" s="48"/>
      <c r="F3911" s="48"/>
      <c r="G3911" s="48"/>
      <c r="H3911" s="48"/>
      <c r="I3911" s="48"/>
      <c r="J3911" s="48"/>
      <c r="K3911" s="48"/>
      <c r="L3911" s="48"/>
      <c r="M3911" s="48"/>
      <c r="N3911" s="48"/>
    </row>
    <row r="3912" spans="3:14">
      <c r="C3912" s="48"/>
      <c r="D3912" s="48"/>
      <c r="E3912" s="48"/>
      <c r="F3912" s="48"/>
      <c r="G3912" s="48"/>
      <c r="H3912" s="48"/>
      <c r="I3912" s="48"/>
      <c r="J3912" s="48"/>
      <c r="K3912" s="48"/>
      <c r="L3912" s="48"/>
      <c r="M3912" s="48"/>
      <c r="N3912" s="48"/>
    </row>
    <row r="3913" spans="3:14">
      <c r="C3913" s="48"/>
      <c r="D3913" s="48"/>
      <c r="E3913" s="48"/>
      <c r="F3913" s="48"/>
      <c r="G3913" s="48"/>
      <c r="H3913" s="48"/>
      <c r="I3913" s="48"/>
      <c r="J3913" s="48"/>
      <c r="K3913" s="48"/>
      <c r="L3913" s="48"/>
      <c r="M3913" s="48"/>
      <c r="N3913" s="48"/>
    </row>
    <row r="3914" spans="3:14">
      <c r="C3914" s="48"/>
      <c r="D3914" s="48"/>
      <c r="E3914" s="48"/>
      <c r="F3914" s="48"/>
      <c r="G3914" s="48"/>
      <c r="H3914" s="48"/>
      <c r="I3914" s="48"/>
      <c r="J3914" s="48"/>
      <c r="K3914" s="48"/>
      <c r="L3914" s="48"/>
      <c r="M3914" s="48"/>
      <c r="N3914" s="48"/>
    </row>
    <row r="3915" spans="3:14">
      <c r="C3915" s="48"/>
      <c r="D3915" s="48"/>
      <c r="E3915" s="48"/>
      <c r="F3915" s="48"/>
      <c r="G3915" s="48"/>
      <c r="H3915" s="48"/>
      <c r="I3915" s="48"/>
      <c r="J3915" s="48"/>
      <c r="K3915" s="48"/>
      <c r="L3915" s="48"/>
      <c r="M3915" s="48"/>
      <c r="N3915" s="48"/>
    </row>
    <row r="3916" spans="3:14">
      <c r="C3916" s="48"/>
      <c r="D3916" s="48"/>
      <c r="E3916" s="48"/>
      <c r="F3916" s="48"/>
      <c r="G3916" s="48"/>
      <c r="H3916" s="48"/>
      <c r="I3916" s="48"/>
      <c r="J3916" s="48"/>
      <c r="K3916" s="48"/>
      <c r="L3916" s="48"/>
      <c r="M3916" s="48"/>
      <c r="N3916" s="48"/>
    </row>
    <row r="3917" spans="3:14">
      <c r="C3917" s="48"/>
      <c r="D3917" s="48"/>
      <c r="E3917" s="48"/>
      <c r="F3917" s="48"/>
      <c r="G3917" s="48"/>
      <c r="H3917" s="48"/>
      <c r="I3917" s="48"/>
      <c r="J3917" s="48"/>
      <c r="K3917" s="48"/>
      <c r="L3917" s="48"/>
      <c r="M3917" s="48"/>
      <c r="N3917" s="48"/>
    </row>
    <row r="3918" spans="3:14">
      <c r="C3918" s="48"/>
      <c r="D3918" s="48"/>
      <c r="E3918" s="48"/>
      <c r="F3918" s="48"/>
      <c r="G3918" s="48"/>
      <c r="H3918" s="48"/>
      <c r="I3918" s="48"/>
      <c r="J3918" s="48"/>
      <c r="K3918" s="48"/>
      <c r="L3918" s="48"/>
      <c r="M3918" s="48"/>
      <c r="N3918" s="48"/>
    </row>
    <row r="3919" spans="3:14">
      <c r="C3919" s="48"/>
      <c r="D3919" s="48"/>
      <c r="E3919" s="48"/>
      <c r="F3919" s="48"/>
      <c r="G3919" s="48"/>
      <c r="H3919" s="48"/>
      <c r="I3919" s="48"/>
      <c r="J3919" s="48"/>
      <c r="K3919" s="48"/>
      <c r="L3919" s="48"/>
      <c r="M3919" s="48"/>
      <c r="N3919" s="48"/>
    </row>
    <row r="3920" spans="3:14">
      <c r="C3920" s="48"/>
      <c r="D3920" s="48"/>
      <c r="E3920" s="48"/>
      <c r="F3920" s="48"/>
      <c r="G3920" s="48"/>
      <c r="H3920" s="48"/>
      <c r="I3920" s="48"/>
      <c r="J3920" s="48"/>
      <c r="K3920" s="48"/>
      <c r="L3920" s="48"/>
      <c r="M3920" s="48"/>
      <c r="N3920" s="48"/>
    </row>
    <row r="3921" spans="3:14">
      <c r="C3921" s="48"/>
      <c r="D3921" s="48"/>
      <c r="E3921" s="48"/>
      <c r="F3921" s="48"/>
      <c r="G3921" s="48"/>
      <c r="H3921" s="48"/>
      <c r="I3921" s="48"/>
      <c r="J3921" s="48"/>
      <c r="K3921" s="48"/>
      <c r="L3921" s="48"/>
      <c r="M3921" s="48"/>
      <c r="N3921" s="48"/>
    </row>
    <row r="3922" spans="3:14">
      <c r="C3922" s="48"/>
      <c r="D3922" s="48"/>
      <c r="E3922" s="48"/>
      <c r="F3922" s="48"/>
      <c r="G3922" s="48"/>
      <c r="H3922" s="48"/>
      <c r="I3922" s="48"/>
      <c r="J3922" s="48"/>
      <c r="K3922" s="48"/>
      <c r="L3922" s="48"/>
      <c r="M3922" s="48"/>
      <c r="N3922" s="48"/>
    </row>
    <row r="3923" spans="3:14">
      <c r="C3923" s="48"/>
      <c r="D3923" s="48"/>
      <c r="E3923" s="48"/>
      <c r="F3923" s="48"/>
      <c r="G3923" s="48"/>
      <c r="H3923" s="48"/>
      <c r="I3923" s="48"/>
      <c r="J3923" s="48"/>
      <c r="K3923" s="48"/>
      <c r="L3923" s="48"/>
      <c r="M3923" s="48"/>
      <c r="N3923" s="48"/>
    </row>
    <row r="3924" spans="3:14">
      <c r="C3924" s="48"/>
      <c r="D3924" s="48"/>
      <c r="E3924" s="48"/>
      <c r="F3924" s="48"/>
      <c r="G3924" s="48"/>
      <c r="H3924" s="48"/>
      <c r="I3924" s="48"/>
      <c r="J3924" s="48"/>
      <c r="K3924" s="48"/>
      <c r="L3924" s="48"/>
      <c r="M3924" s="48"/>
      <c r="N3924" s="48"/>
    </row>
    <row r="3925" spans="3:14">
      <c r="C3925" s="48"/>
      <c r="D3925" s="48"/>
      <c r="E3925" s="48"/>
      <c r="F3925" s="48"/>
      <c r="G3925" s="48"/>
      <c r="H3925" s="48"/>
      <c r="I3925" s="48"/>
      <c r="J3925" s="48"/>
      <c r="K3925" s="48"/>
      <c r="L3925" s="48"/>
      <c r="M3925" s="48"/>
      <c r="N3925" s="48"/>
    </row>
    <row r="3926" spans="3:14">
      <c r="C3926" s="48"/>
      <c r="D3926" s="48"/>
      <c r="E3926" s="48"/>
      <c r="F3926" s="48"/>
      <c r="G3926" s="48"/>
      <c r="H3926" s="48"/>
      <c r="I3926" s="48"/>
      <c r="J3926" s="48"/>
      <c r="K3926" s="48"/>
      <c r="L3926" s="48"/>
      <c r="M3926" s="48"/>
      <c r="N3926" s="48"/>
    </row>
    <row r="3927" spans="3:14">
      <c r="C3927" s="48"/>
      <c r="D3927" s="48"/>
      <c r="E3927" s="48"/>
      <c r="F3927" s="48"/>
      <c r="G3927" s="48"/>
      <c r="H3927" s="48"/>
      <c r="I3927" s="48"/>
      <c r="J3927" s="48"/>
      <c r="K3927" s="48"/>
      <c r="L3927" s="48"/>
      <c r="M3927" s="48"/>
      <c r="N3927" s="48"/>
    </row>
    <row r="3928" spans="3:14">
      <c r="C3928" s="48"/>
      <c r="D3928" s="48"/>
      <c r="E3928" s="48"/>
      <c r="F3928" s="48"/>
      <c r="G3928" s="48"/>
      <c r="H3928" s="48"/>
      <c r="I3928" s="48"/>
      <c r="J3928" s="48"/>
      <c r="K3928" s="48"/>
      <c r="L3928" s="48"/>
      <c r="M3928" s="48"/>
      <c r="N3928" s="48"/>
    </row>
    <row r="3929" spans="3:14">
      <c r="C3929" s="48"/>
      <c r="D3929" s="48"/>
      <c r="E3929" s="48"/>
      <c r="F3929" s="48"/>
      <c r="G3929" s="48"/>
      <c r="H3929" s="48"/>
      <c r="I3929" s="48"/>
      <c r="J3929" s="48"/>
      <c r="K3929" s="48"/>
      <c r="L3929" s="48"/>
      <c r="M3929" s="48"/>
      <c r="N3929" s="48"/>
    </row>
    <row r="3930" spans="3:14">
      <c r="C3930" s="48"/>
      <c r="D3930" s="48"/>
      <c r="E3930" s="48"/>
      <c r="F3930" s="48"/>
      <c r="G3930" s="48"/>
      <c r="H3930" s="48"/>
      <c r="I3930" s="48"/>
      <c r="J3930" s="48"/>
      <c r="K3930" s="48"/>
      <c r="L3930" s="48"/>
      <c r="M3930" s="48"/>
      <c r="N3930" s="48"/>
    </row>
    <row r="3931" spans="3:14">
      <c r="C3931" s="48"/>
      <c r="D3931" s="48"/>
      <c r="E3931" s="48"/>
      <c r="F3931" s="48"/>
      <c r="G3931" s="48"/>
      <c r="H3931" s="48"/>
      <c r="I3931" s="48"/>
      <c r="J3931" s="48"/>
      <c r="K3931" s="48"/>
      <c r="L3931" s="48"/>
      <c r="M3931" s="48"/>
      <c r="N3931" s="48"/>
    </row>
    <row r="3932" spans="3:14">
      <c r="C3932" s="48"/>
      <c r="D3932" s="48"/>
      <c r="E3932" s="48"/>
      <c r="F3932" s="48"/>
      <c r="G3932" s="48"/>
      <c r="H3932" s="48"/>
      <c r="I3932" s="48"/>
      <c r="J3932" s="48"/>
      <c r="K3932" s="48"/>
      <c r="L3932" s="48"/>
      <c r="M3932" s="48"/>
      <c r="N3932" s="48"/>
    </row>
    <row r="3933" spans="3:14">
      <c r="C3933" s="48"/>
      <c r="D3933" s="48"/>
      <c r="E3933" s="48"/>
      <c r="F3933" s="48"/>
      <c r="G3933" s="48"/>
      <c r="H3933" s="48"/>
      <c r="I3933" s="48"/>
      <c r="J3933" s="48"/>
      <c r="K3933" s="48"/>
      <c r="L3933" s="48"/>
      <c r="M3933" s="48"/>
      <c r="N3933" s="48"/>
    </row>
    <row r="3934" spans="3:14">
      <c r="C3934" s="48"/>
      <c r="D3934" s="48"/>
      <c r="E3934" s="48"/>
      <c r="F3934" s="48"/>
      <c r="G3934" s="48"/>
      <c r="H3934" s="48"/>
      <c r="I3934" s="48"/>
      <c r="J3934" s="48"/>
      <c r="K3934" s="48"/>
      <c r="L3934" s="48"/>
      <c r="M3934" s="48"/>
      <c r="N3934" s="48"/>
    </row>
    <row r="3935" spans="3:14">
      <c r="C3935" s="48"/>
      <c r="D3935" s="48"/>
      <c r="E3935" s="48"/>
      <c r="F3935" s="48"/>
      <c r="G3935" s="48"/>
      <c r="H3935" s="48"/>
      <c r="I3935" s="48"/>
      <c r="J3935" s="48"/>
      <c r="K3935" s="48"/>
      <c r="L3935" s="48"/>
      <c r="M3935" s="48"/>
      <c r="N3935" s="48"/>
    </row>
    <row r="3936" spans="3:14">
      <c r="C3936" s="48"/>
      <c r="D3936" s="48"/>
      <c r="E3936" s="48"/>
      <c r="F3936" s="48"/>
      <c r="G3936" s="48"/>
      <c r="H3936" s="48"/>
      <c r="I3936" s="48"/>
      <c r="J3936" s="48"/>
      <c r="K3936" s="48"/>
      <c r="L3936" s="48"/>
      <c r="M3936" s="48"/>
      <c r="N3936" s="48"/>
    </row>
    <row r="3937" spans="3:14">
      <c r="C3937" s="48"/>
      <c r="D3937" s="48"/>
      <c r="E3937" s="48"/>
      <c r="F3937" s="48"/>
      <c r="G3937" s="48"/>
      <c r="H3937" s="48"/>
      <c r="I3937" s="48"/>
      <c r="J3937" s="48"/>
      <c r="K3937" s="48"/>
      <c r="L3937" s="48"/>
      <c r="M3937" s="48"/>
      <c r="N3937" s="48"/>
    </row>
    <row r="3938" spans="3:14">
      <c r="C3938" s="48"/>
      <c r="D3938" s="48"/>
      <c r="E3938" s="48"/>
      <c r="F3938" s="48"/>
      <c r="G3938" s="48"/>
      <c r="H3938" s="48"/>
      <c r="I3938" s="48"/>
      <c r="J3938" s="48"/>
      <c r="K3938" s="48"/>
      <c r="L3938" s="48"/>
      <c r="M3938" s="48"/>
      <c r="N3938" s="48"/>
    </row>
    <row r="3939" spans="3:14">
      <c r="C3939" s="48"/>
      <c r="D3939" s="48"/>
      <c r="E3939" s="48"/>
      <c r="F3939" s="48"/>
      <c r="G3939" s="48"/>
      <c r="H3939" s="48"/>
      <c r="I3939" s="48"/>
      <c r="J3939" s="48"/>
      <c r="K3939" s="48"/>
      <c r="L3939" s="48"/>
      <c r="M3939" s="48"/>
      <c r="N3939" s="48"/>
    </row>
    <row r="3940" spans="3:14">
      <c r="C3940" s="48"/>
      <c r="D3940" s="48"/>
      <c r="E3940" s="48"/>
      <c r="F3940" s="48"/>
      <c r="G3940" s="48"/>
      <c r="H3940" s="48"/>
      <c r="I3940" s="48"/>
      <c r="J3940" s="48"/>
      <c r="K3940" s="48"/>
      <c r="L3940" s="48"/>
      <c r="M3940" s="48"/>
      <c r="N3940" s="48"/>
    </row>
    <row r="3941" spans="3:14">
      <c r="C3941" s="48"/>
      <c r="D3941" s="48"/>
      <c r="E3941" s="48"/>
      <c r="F3941" s="48"/>
      <c r="G3941" s="48"/>
      <c r="H3941" s="48"/>
      <c r="I3941" s="48"/>
      <c r="J3941" s="48"/>
      <c r="K3941" s="48"/>
      <c r="L3941" s="48"/>
      <c r="M3941" s="48"/>
      <c r="N3941" s="48"/>
    </row>
    <row r="3942" spans="3:14">
      <c r="C3942" s="48"/>
      <c r="D3942" s="48"/>
      <c r="E3942" s="48"/>
      <c r="F3942" s="48"/>
      <c r="G3942" s="48"/>
      <c r="H3942" s="48"/>
      <c r="I3942" s="48"/>
      <c r="J3942" s="48"/>
      <c r="K3942" s="48"/>
      <c r="L3942" s="48"/>
      <c r="M3942" s="48"/>
      <c r="N3942" s="48"/>
    </row>
    <row r="3943" spans="3:14">
      <c r="C3943" s="48"/>
      <c r="D3943" s="48"/>
      <c r="E3943" s="48"/>
      <c r="F3943" s="48"/>
      <c r="G3943" s="48"/>
      <c r="H3943" s="48"/>
      <c r="I3943" s="48"/>
      <c r="J3943" s="48"/>
      <c r="K3943" s="48"/>
      <c r="L3943" s="48"/>
      <c r="M3943" s="48"/>
      <c r="N3943" s="48"/>
    </row>
    <row r="3944" spans="3:14">
      <c r="C3944" s="48"/>
      <c r="D3944" s="48"/>
      <c r="E3944" s="48"/>
      <c r="F3944" s="48"/>
      <c r="G3944" s="48"/>
      <c r="H3944" s="48"/>
      <c r="I3944" s="48"/>
      <c r="J3944" s="48"/>
      <c r="K3944" s="48"/>
      <c r="L3944" s="48"/>
      <c r="M3944" s="48"/>
      <c r="N3944" s="48"/>
    </row>
    <row r="3945" spans="3:14">
      <c r="C3945" s="48"/>
      <c r="D3945" s="48"/>
      <c r="E3945" s="48"/>
      <c r="F3945" s="48"/>
      <c r="G3945" s="48"/>
      <c r="H3945" s="48"/>
      <c r="I3945" s="48"/>
      <c r="J3945" s="48"/>
      <c r="K3945" s="48"/>
      <c r="L3945" s="48"/>
      <c r="M3945" s="48"/>
      <c r="N3945" s="48"/>
    </row>
    <row r="3946" spans="3:14">
      <c r="C3946" s="48"/>
      <c r="D3946" s="48"/>
      <c r="E3946" s="48"/>
      <c r="F3946" s="48"/>
      <c r="G3946" s="48"/>
      <c r="H3946" s="48"/>
      <c r="I3946" s="48"/>
      <c r="J3946" s="48"/>
      <c r="K3946" s="48"/>
      <c r="L3946" s="48"/>
      <c r="M3946" s="48"/>
      <c r="N3946" s="48"/>
    </row>
    <row r="3947" spans="3:14">
      <c r="C3947" s="48"/>
      <c r="D3947" s="48"/>
      <c r="E3947" s="48"/>
      <c r="F3947" s="48"/>
      <c r="G3947" s="48"/>
      <c r="H3947" s="48"/>
      <c r="I3947" s="48"/>
      <c r="J3947" s="48"/>
      <c r="K3947" s="48"/>
      <c r="L3947" s="48"/>
      <c r="M3947" s="48"/>
      <c r="N3947" s="48"/>
    </row>
    <row r="3948" spans="3:14">
      <c r="C3948" s="48"/>
      <c r="D3948" s="48"/>
      <c r="E3948" s="48"/>
      <c r="F3948" s="48"/>
      <c r="G3948" s="48"/>
      <c r="H3948" s="48"/>
      <c r="I3948" s="48"/>
      <c r="J3948" s="48"/>
      <c r="K3948" s="48"/>
      <c r="L3948" s="48"/>
      <c r="M3948" s="48"/>
      <c r="N3948" s="48"/>
    </row>
    <row r="3949" spans="3:14">
      <c r="C3949" s="48"/>
      <c r="D3949" s="48"/>
      <c r="E3949" s="48"/>
      <c r="F3949" s="48"/>
      <c r="G3949" s="48"/>
      <c r="H3949" s="48"/>
      <c r="I3949" s="48"/>
      <c r="J3949" s="48"/>
      <c r="K3949" s="48"/>
      <c r="L3949" s="48"/>
      <c r="M3949" s="48"/>
      <c r="N3949" s="48"/>
    </row>
    <row r="3950" spans="3:14">
      <c r="C3950" s="48"/>
      <c r="D3950" s="48"/>
      <c r="E3950" s="48"/>
      <c r="F3950" s="48"/>
      <c r="G3950" s="48"/>
      <c r="H3950" s="48"/>
      <c r="I3950" s="48"/>
      <c r="J3950" s="48"/>
      <c r="K3950" s="48"/>
      <c r="L3950" s="48"/>
      <c r="M3950" s="48"/>
      <c r="N3950" s="48"/>
    </row>
    <row r="3951" spans="3:14">
      <c r="C3951" s="48"/>
      <c r="D3951" s="48"/>
      <c r="E3951" s="48"/>
      <c r="F3951" s="48"/>
      <c r="G3951" s="48"/>
      <c r="H3951" s="48"/>
      <c r="I3951" s="48"/>
      <c r="J3951" s="48"/>
      <c r="K3951" s="48"/>
      <c r="L3951" s="48"/>
      <c r="M3951" s="48"/>
      <c r="N3951" s="48"/>
    </row>
    <row r="3952" spans="3:14">
      <c r="C3952" s="48"/>
      <c r="D3952" s="48"/>
      <c r="E3952" s="48"/>
      <c r="F3952" s="48"/>
      <c r="G3952" s="48"/>
      <c r="H3952" s="48"/>
      <c r="I3952" s="48"/>
      <c r="J3952" s="48"/>
      <c r="K3952" s="48"/>
      <c r="L3952" s="48"/>
      <c r="M3952" s="48"/>
      <c r="N3952" s="48"/>
    </row>
    <row r="3953" spans="3:14">
      <c r="C3953" s="48"/>
      <c r="D3953" s="48"/>
      <c r="E3953" s="48"/>
      <c r="F3953" s="48"/>
      <c r="G3953" s="48"/>
      <c r="H3953" s="48"/>
      <c r="I3953" s="48"/>
      <c r="J3953" s="48"/>
      <c r="K3953" s="48"/>
      <c r="L3953" s="48"/>
      <c r="M3953" s="48"/>
      <c r="N3953" s="48"/>
    </row>
    <row r="3954" spans="3:14">
      <c r="C3954" s="48"/>
      <c r="D3954" s="48"/>
      <c r="E3954" s="48"/>
      <c r="F3954" s="48"/>
      <c r="G3954" s="48"/>
      <c r="H3954" s="48"/>
      <c r="I3954" s="48"/>
      <c r="J3954" s="48"/>
      <c r="K3954" s="48"/>
      <c r="L3954" s="48"/>
      <c r="M3954" s="48"/>
      <c r="N3954" s="48"/>
    </row>
    <row r="3955" spans="3:14">
      <c r="C3955" s="48"/>
      <c r="D3955" s="48"/>
      <c r="E3955" s="48"/>
      <c r="F3955" s="48"/>
      <c r="G3955" s="48"/>
      <c r="H3955" s="48"/>
      <c r="I3955" s="48"/>
      <c r="J3955" s="48"/>
      <c r="K3955" s="48"/>
      <c r="L3955" s="48"/>
      <c r="M3955" s="48"/>
      <c r="N3955" s="48"/>
    </row>
    <row r="3956" spans="3:14">
      <c r="C3956" s="48"/>
      <c r="D3956" s="48"/>
      <c r="E3956" s="48"/>
      <c r="F3956" s="48"/>
      <c r="G3956" s="48"/>
      <c r="H3956" s="48"/>
      <c r="I3956" s="48"/>
      <c r="J3956" s="48"/>
      <c r="K3956" s="48"/>
      <c r="L3956" s="48"/>
      <c r="M3956" s="48"/>
      <c r="N3956" s="48"/>
    </row>
    <row r="3957" spans="3:14">
      <c r="C3957" s="48"/>
      <c r="D3957" s="48"/>
      <c r="E3957" s="48"/>
      <c r="F3957" s="48"/>
      <c r="G3957" s="48"/>
      <c r="H3957" s="48"/>
      <c r="I3957" s="48"/>
      <c r="J3957" s="48"/>
      <c r="K3957" s="48"/>
      <c r="L3957" s="48"/>
      <c r="M3957" s="48"/>
      <c r="N3957" s="48"/>
    </row>
    <row r="3958" spans="3:14">
      <c r="C3958" s="48"/>
      <c r="D3958" s="48"/>
      <c r="E3958" s="48"/>
      <c r="F3958" s="48"/>
      <c r="G3958" s="48"/>
      <c r="H3958" s="48"/>
      <c r="I3958" s="48"/>
      <c r="J3958" s="48"/>
      <c r="K3958" s="48"/>
      <c r="L3958" s="48"/>
      <c r="M3958" s="48"/>
      <c r="N3958" s="48"/>
    </row>
    <row r="3959" spans="3:14">
      <c r="C3959" s="48"/>
      <c r="D3959" s="48"/>
      <c r="E3959" s="48"/>
      <c r="F3959" s="48"/>
      <c r="G3959" s="48"/>
      <c r="H3959" s="48"/>
      <c r="I3959" s="48"/>
      <c r="J3959" s="48"/>
      <c r="K3959" s="48"/>
      <c r="L3959" s="48"/>
      <c r="M3959" s="48"/>
      <c r="N3959" s="48"/>
    </row>
    <row r="3960" spans="3:14">
      <c r="C3960" s="48"/>
      <c r="D3960" s="48"/>
      <c r="E3960" s="48"/>
      <c r="F3960" s="48"/>
      <c r="G3960" s="48"/>
      <c r="H3960" s="48"/>
      <c r="I3960" s="48"/>
      <c r="J3960" s="48"/>
      <c r="K3960" s="48"/>
      <c r="L3960" s="48"/>
      <c r="M3960" s="48"/>
      <c r="N3960" s="48"/>
    </row>
    <row r="3961" spans="3:14">
      <c r="C3961" s="48"/>
      <c r="D3961" s="48"/>
      <c r="E3961" s="48"/>
      <c r="F3961" s="48"/>
      <c r="G3961" s="48"/>
      <c r="H3961" s="48"/>
      <c r="I3961" s="48"/>
      <c r="J3961" s="48"/>
      <c r="K3961" s="48"/>
      <c r="L3961" s="48"/>
      <c r="M3961" s="48"/>
      <c r="N3961" s="48"/>
    </row>
    <row r="3962" spans="3:14">
      <c r="C3962" s="48"/>
      <c r="D3962" s="48"/>
      <c r="E3962" s="48"/>
      <c r="F3962" s="48"/>
      <c r="G3962" s="48"/>
      <c r="H3962" s="48"/>
      <c r="I3962" s="48"/>
      <c r="J3962" s="48"/>
      <c r="K3962" s="48"/>
      <c r="L3962" s="48"/>
      <c r="M3962" s="48"/>
      <c r="N3962" s="48"/>
    </row>
    <row r="3963" spans="3:14">
      <c r="C3963" s="48"/>
      <c r="D3963" s="48"/>
      <c r="E3963" s="48"/>
      <c r="F3963" s="48"/>
      <c r="G3963" s="48"/>
      <c r="H3963" s="48"/>
      <c r="I3963" s="48"/>
      <c r="J3963" s="48"/>
      <c r="K3963" s="48"/>
      <c r="L3963" s="48"/>
      <c r="M3963" s="48"/>
      <c r="N3963" s="48"/>
    </row>
    <row r="3964" spans="3:14">
      <c r="C3964" s="48"/>
      <c r="D3964" s="48"/>
      <c r="E3964" s="48"/>
      <c r="F3964" s="48"/>
      <c r="G3964" s="48"/>
      <c r="H3964" s="48"/>
      <c r="I3964" s="48"/>
      <c r="J3964" s="48"/>
      <c r="K3964" s="48"/>
      <c r="L3964" s="48"/>
      <c r="M3964" s="48"/>
      <c r="N3964" s="48"/>
    </row>
    <row r="3965" spans="3:14">
      <c r="C3965" s="48"/>
      <c r="D3965" s="48"/>
      <c r="E3965" s="48"/>
      <c r="F3965" s="48"/>
      <c r="G3965" s="48"/>
      <c r="H3965" s="48"/>
      <c r="I3965" s="48"/>
      <c r="J3965" s="48"/>
      <c r="K3965" s="48"/>
      <c r="L3965" s="48"/>
      <c r="M3965" s="48"/>
      <c r="N3965" s="48"/>
    </row>
    <row r="3966" spans="3:14">
      <c r="C3966" s="48"/>
      <c r="D3966" s="48"/>
      <c r="E3966" s="48"/>
      <c r="F3966" s="48"/>
      <c r="G3966" s="48"/>
      <c r="H3966" s="48"/>
      <c r="I3966" s="48"/>
      <c r="J3966" s="48"/>
      <c r="K3966" s="48"/>
      <c r="L3966" s="48"/>
      <c r="M3966" s="48"/>
      <c r="N3966" s="48"/>
    </row>
    <row r="3967" spans="3:14">
      <c r="C3967" s="48"/>
      <c r="D3967" s="48"/>
      <c r="E3967" s="48"/>
      <c r="F3967" s="48"/>
      <c r="G3967" s="48"/>
      <c r="H3967" s="48"/>
      <c r="I3967" s="48"/>
      <c r="J3967" s="48"/>
      <c r="K3967" s="48"/>
      <c r="L3967" s="48"/>
      <c r="M3967" s="48"/>
      <c r="N3967" s="48"/>
    </row>
    <row r="3968" spans="3:14">
      <c r="C3968" s="48"/>
      <c r="D3968" s="48"/>
      <c r="E3968" s="48"/>
      <c r="F3968" s="48"/>
      <c r="G3968" s="48"/>
      <c r="H3968" s="48"/>
      <c r="I3968" s="48"/>
      <c r="J3968" s="48"/>
      <c r="K3968" s="48"/>
      <c r="L3968" s="48"/>
      <c r="M3968" s="48"/>
      <c r="N3968" s="48"/>
    </row>
    <row r="3969" spans="3:14">
      <c r="C3969" s="48"/>
      <c r="D3969" s="48"/>
      <c r="E3969" s="48"/>
      <c r="F3969" s="48"/>
      <c r="G3969" s="48"/>
      <c r="H3969" s="48"/>
      <c r="I3969" s="48"/>
      <c r="J3969" s="48"/>
      <c r="K3969" s="48"/>
      <c r="L3969" s="48"/>
      <c r="M3969" s="48"/>
      <c r="N3969" s="48"/>
    </row>
    <row r="3970" spans="3:14">
      <c r="C3970" s="48"/>
      <c r="D3970" s="48"/>
      <c r="E3970" s="48"/>
      <c r="F3970" s="48"/>
      <c r="G3970" s="48"/>
      <c r="H3970" s="48"/>
      <c r="I3970" s="48"/>
      <c r="J3970" s="48"/>
      <c r="K3970" s="48"/>
      <c r="L3970" s="48"/>
      <c r="M3970" s="48"/>
      <c r="N3970" s="48"/>
    </row>
    <row r="3971" spans="3:14">
      <c r="C3971" s="48"/>
      <c r="D3971" s="48"/>
      <c r="E3971" s="48"/>
      <c r="F3971" s="48"/>
      <c r="G3971" s="48"/>
      <c r="H3971" s="48"/>
      <c r="I3971" s="48"/>
      <c r="J3971" s="48"/>
      <c r="K3971" s="48"/>
      <c r="L3971" s="48"/>
      <c r="M3971" s="48"/>
      <c r="N3971" s="48"/>
    </row>
    <row r="3972" spans="3:14">
      <c r="C3972" s="48"/>
      <c r="D3972" s="48"/>
      <c r="E3972" s="48"/>
      <c r="F3972" s="48"/>
      <c r="G3972" s="48"/>
      <c r="H3972" s="48"/>
      <c r="I3972" s="48"/>
      <c r="J3972" s="48"/>
      <c r="K3972" s="48"/>
      <c r="L3972" s="48"/>
      <c r="M3972" s="48"/>
      <c r="N3972" s="48"/>
    </row>
    <row r="3973" spans="3:14">
      <c r="C3973" s="48"/>
      <c r="D3973" s="48"/>
      <c r="E3973" s="48"/>
      <c r="F3973" s="48"/>
      <c r="G3973" s="48"/>
      <c r="H3973" s="48"/>
      <c r="I3973" s="48"/>
      <c r="J3973" s="48"/>
      <c r="K3973" s="48"/>
      <c r="L3973" s="48"/>
      <c r="M3973" s="48"/>
      <c r="N3973" s="48"/>
    </row>
    <row r="3974" spans="3:14">
      <c r="C3974" s="48"/>
      <c r="D3974" s="48"/>
      <c r="E3974" s="48"/>
      <c r="F3974" s="48"/>
      <c r="G3974" s="48"/>
      <c r="H3974" s="48"/>
      <c r="I3974" s="48"/>
      <c r="J3974" s="48"/>
      <c r="K3974" s="48"/>
      <c r="L3974" s="48"/>
      <c r="M3974" s="48"/>
      <c r="N3974" s="48"/>
    </row>
    <row r="3975" spans="3:14">
      <c r="C3975" s="48"/>
      <c r="D3975" s="48"/>
      <c r="E3975" s="48"/>
      <c r="F3975" s="48"/>
      <c r="G3975" s="48"/>
      <c r="H3975" s="48"/>
      <c r="I3975" s="48"/>
      <c r="J3975" s="48"/>
      <c r="K3975" s="48"/>
      <c r="L3975" s="48"/>
      <c r="M3975" s="48"/>
      <c r="N3975" s="48"/>
    </row>
    <row r="3976" spans="3:14">
      <c r="C3976" s="48"/>
      <c r="D3976" s="48"/>
      <c r="E3976" s="48"/>
      <c r="F3976" s="48"/>
      <c r="G3976" s="48"/>
      <c r="H3976" s="48"/>
      <c r="I3976" s="48"/>
      <c r="J3976" s="48"/>
      <c r="K3976" s="48"/>
      <c r="L3976" s="48"/>
      <c r="M3976" s="48"/>
      <c r="N3976" s="48"/>
    </row>
    <row r="3977" spans="3:14">
      <c r="C3977" s="48"/>
      <c r="D3977" s="48"/>
      <c r="E3977" s="48"/>
      <c r="F3977" s="48"/>
      <c r="G3977" s="48"/>
      <c r="H3977" s="48"/>
      <c r="I3977" s="48"/>
      <c r="J3977" s="48"/>
      <c r="K3977" s="48"/>
      <c r="L3977" s="48"/>
      <c r="M3977" s="48"/>
      <c r="N3977" s="48"/>
    </row>
    <row r="3978" spans="3:14">
      <c r="C3978" s="48"/>
      <c r="D3978" s="48"/>
      <c r="E3978" s="48"/>
      <c r="F3978" s="48"/>
      <c r="G3978" s="48"/>
      <c r="H3978" s="48"/>
      <c r="I3978" s="48"/>
      <c r="J3978" s="48"/>
      <c r="K3978" s="48"/>
      <c r="L3978" s="48"/>
      <c r="M3978" s="48"/>
      <c r="N3978" s="48"/>
    </row>
    <row r="3979" spans="3:14">
      <c r="C3979" s="48"/>
      <c r="D3979" s="48"/>
      <c r="E3979" s="48"/>
      <c r="F3979" s="48"/>
      <c r="G3979" s="48"/>
      <c r="H3979" s="48"/>
      <c r="I3979" s="48"/>
      <c r="J3979" s="48"/>
      <c r="K3979" s="48"/>
      <c r="L3979" s="48"/>
      <c r="M3979" s="48"/>
      <c r="N3979" s="48"/>
    </row>
    <row r="3980" spans="3:14">
      <c r="C3980" s="48"/>
      <c r="D3980" s="48"/>
      <c r="E3980" s="48"/>
      <c r="F3980" s="48"/>
      <c r="G3980" s="48"/>
      <c r="H3980" s="48"/>
      <c r="I3980" s="48"/>
      <c r="J3980" s="48"/>
      <c r="K3980" s="48"/>
      <c r="L3980" s="48"/>
      <c r="M3980" s="48"/>
      <c r="N3980" s="48"/>
    </row>
    <row r="3981" spans="3:14">
      <c r="C3981" s="48"/>
      <c r="D3981" s="48"/>
      <c r="E3981" s="48"/>
      <c r="F3981" s="48"/>
      <c r="G3981" s="48"/>
      <c r="H3981" s="48"/>
      <c r="I3981" s="48"/>
      <c r="J3981" s="48"/>
      <c r="K3981" s="48"/>
      <c r="L3981" s="48"/>
      <c r="M3981" s="48"/>
      <c r="N3981" s="48"/>
    </row>
    <row r="3982" spans="3:14">
      <c r="C3982" s="48"/>
      <c r="D3982" s="48"/>
      <c r="E3982" s="48"/>
      <c r="F3982" s="48"/>
      <c r="G3982" s="48"/>
      <c r="H3982" s="48"/>
      <c r="I3982" s="48"/>
      <c r="J3982" s="48"/>
      <c r="K3982" s="48"/>
      <c r="L3982" s="48"/>
      <c r="M3982" s="48"/>
      <c r="N3982" s="48"/>
    </row>
    <row r="3983" spans="3:14">
      <c r="C3983" s="48"/>
      <c r="D3983" s="48"/>
      <c r="E3983" s="48"/>
      <c r="F3983" s="48"/>
      <c r="G3983" s="48"/>
      <c r="H3983" s="48"/>
      <c r="I3983" s="48"/>
      <c r="J3983" s="48"/>
      <c r="K3983" s="48"/>
      <c r="L3983" s="48"/>
      <c r="M3983" s="48"/>
      <c r="N3983" s="48"/>
    </row>
    <row r="3984" spans="3:14">
      <c r="C3984" s="48"/>
      <c r="D3984" s="48"/>
      <c r="E3984" s="48"/>
      <c r="F3984" s="48"/>
      <c r="G3984" s="48"/>
      <c r="H3984" s="48"/>
      <c r="I3984" s="48"/>
      <c r="J3984" s="48"/>
      <c r="K3984" s="48"/>
      <c r="L3984" s="48"/>
      <c r="M3984" s="48"/>
      <c r="N3984" s="48"/>
    </row>
    <row r="3985" spans="3:14">
      <c r="C3985" s="48"/>
      <c r="D3985" s="48"/>
      <c r="E3985" s="48"/>
      <c r="F3985" s="48"/>
      <c r="G3985" s="48"/>
      <c r="H3985" s="48"/>
      <c r="I3985" s="48"/>
      <c r="J3985" s="48"/>
      <c r="K3985" s="48"/>
      <c r="L3985" s="48"/>
      <c r="M3985" s="48"/>
      <c r="N3985" s="48"/>
    </row>
    <row r="3986" spans="3:14">
      <c r="C3986" s="48"/>
      <c r="D3986" s="48"/>
      <c r="E3986" s="48"/>
      <c r="F3986" s="48"/>
      <c r="G3986" s="48"/>
      <c r="H3986" s="48"/>
      <c r="I3986" s="48"/>
      <c r="J3986" s="48"/>
      <c r="K3986" s="48"/>
      <c r="L3986" s="48"/>
      <c r="M3986" s="48"/>
      <c r="N3986" s="48"/>
    </row>
    <row r="3987" spans="3:14">
      <c r="C3987" s="48"/>
      <c r="D3987" s="48"/>
      <c r="E3987" s="48"/>
      <c r="F3987" s="48"/>
      <c r="G3987" s="48"/>
      <c r="H3987" s="48"/>
      <c r="I3987" s="48"/>
      <c r="J3987" s="48"/>
      <c r="K3987" s="48"/>
      <c r="L3987" s="48"/>
      <c r="M3987" s="48"/>
      <c r="N3987" s="48"/>
    </row>
    <row r="3988" spans="3:14">
      <c r="C3988" s="48"/>
      <c r="D3988" s="48"/>
      <c r="E3988" s="48"/>
      <c r="F3988" s="48"/>
      <c r="G3988" s="48"/>
      <c r="H3988" s="48"/>
      <c r="I3988" s="48"/>
      <c r="J3988" s="48"/>
      <c r="K3988" s="48"/>
      <c r="L3988" s="48"/>
      <c r="M3988" s="48"/>
      <c r="N3988" s="48"/>
    </row>
    <row r="3989" spans="3:14">
      <c r="C3989" s="48"/>
      <c r="D3989" s="48"/>
      <c r="E3989" s="48"/>
      <c r="F3989" s="48"/>
      <c r="G3989" s="48"/>
      <c r="H3989" s="48"/>
      <c r="I3989" s="48"/>
      <c r="J3989" s="48"/>
      <c r="K3989" s="48"/>
      <c r="L3989" s="48"/>
      <c r="M3989" s="48"/>
      <c r="N3989" s="48"/>
    </row>
    <row r="3990" spans="3:14">
      <c r="C3990" s="48"/>
      <c r="D3990" s="48"/>
      <c r="E3990" s="48"/>
      <c r="F3990" s="48"/>
      <c r="G3990" s="48"/>
      <c r="H3990" s="48"/>
      <c r="I3990" s="48"/>
      <c r="J3990" s="48"/>
      <c r="K3990" s="48"/>
      <c r="L3990" s="48"/>
      <c r="M3990" s="48"/>
      <c r="N3990" s="48"/>
    </row>
    <row r="3991" spans="3:14">
      <c r="C3991" s="48"/>
      <c r="D3991" s="48"/>
      <c r="E3991" s="48"/>
      <c r="F3991" s="48"/>
      <c r="G3991" s="48"/>
      <c r="H3991" s="48"/>
      <c r="I3991" s="48"/>
      <c r="J3991" s="48"/>
      <c r="K3991" s="48"/>
      <c r="L3991" s="48"/>
      <c r="M3991" s="48"/>
      <c r="N3991" s="48"/>
    </row>
    <row r="3992" spans="3:14">
      <c r="C3992" s="48"/>
      <c r="D3992" s="48"/>
      <c r="E3992" s="48"/>
      <c r="F3992" s="48"/>
      <c r="G3992" s="48"/>
      <c r="H3992" s="48"/>
      <c r="I3992" s="48"/>
      <c r="J3992" s="48"/>
      <c r="K3992" s="48"/>
      <c r="L3992" s="48"/>
      <c r="M3992" s="48"/>
      <c r="N3992" s="48"/>
    </row>
    <row r="3993" spans="3:14">
      <c r="C3993" s="48"/>
      <c r="D3993" s="48"/>
      <c r="E3993" s="48"/>
      <c r="F3993" s="48"/>
      <c r="G3993" s="48"/>
      <c r="H3993" s="48"/>
      <c r="I3993" s="48"/>
      <c r="J3993" s="48"/>
      <c r="K3993" s="48"/>
      <c r="L3993" s="48"/>
      <c r="M3993" s="48"/>
      <c r="N3993" s="48"/>
    </row>
    <row r="3994" spans="3:14">
      <c r="C3994" s="48"/>
      <c r="D3994" s="48"/>
      <c r="E3994" s="48"/>
      <c r="F3994" s="48"/>
      <c r="G3994" s="48"/>
      <c r="H3994" s="48"/>
      <c r="I3994" s="48"/>
      <c r="J3994" s="48"/>
      <c r="K3994" s="48"/>
      <c r="L3994" s="48"/>
      <c r="M3994" s="48"/>
      <c r="N3994" s="48"/>
    </row>
    <row r="3995" spans="3:14">
      <c r="C3995" s="48"/>
      <c r="D3995" s="48"/>
      <c r="E3995" s="48"/>
      <c r="F3995" s="48"/>
      <c r="G3995" s="48"/>
      <c r="H3995" s="48"/>
      <c r="I3995" s="48"/>
      <c r="J3995" s="48"/>
      <c r="K3995" s="48"/>
      <c r="L3995" s="48"/>
      <c r="M3995" s="48"/>
      <c r="N3995" s="48"/>
    </row>
    <row r="3996" spans="3:14">
      <c r="C3996" s="48"/>
      <c r="D3996" s="48"/>
      <c r="E3996" s="48"/>
      <c r="F3996" s="48"/>
      <c r="G3996" s="48"/>
      <c r="H3996" s="48"/>
      <c r="I3996" s="48"/>
      <c r="J3996" s="48"/>
      <c r="K3996" s="48"/>
      <c r="L3996" s="48"/>
      <c r="M3996" s="48"/>
      <c r="N3996" s="48"/>
    </row>
    <row r="3997" spans="3:14">
      <c r="C3997" s="48"/>
      <c r="D3997" s="48"/>
      <c r="E3997" s="48"/>
      <c r="F3997" s="48"/>
      <c r="G3997" s="48"/>
      <c r="H3997" s="48"/>
      <c r="I3997" s="48"/>
      <c r="J3997" s="48"/>
      <c r="K3997" s="48"/>
      <c r="L3997" s="48"/>
      <c r="M3997" s="48"/>
      <c r="N3997" s="48"/>
    </row>
    <row r="3998" spans="3:14">
      <c r="C3998" s="48"/>
      <c r="D3998" s="48"/>
      <c r="E3998" s="48"/>
      <c r="F3998" s="48"/>
      <c r="G3998" s="48"/>
      <c r="H3998" s="48"/>
      <c r="I3998" s="48"/>
      <c r="J3998" s="48"/>
      <c r="K3998" s="48"/>
      <c r="L3998" s="48"/>
      <c r="M3998" s="48"/>
      <c r="N3998" s="48"/>
    </row>
    <row r="3999" spans="3:14">
      <c r="C3999" s="48"/>
      <c r="D3999" s="48"/>
      <c r="E3999" s="48"/>
      <c r="F3999" s="48"/>
      <c r="G3999" s="48"/>
      <c r="H3999" s="48"/>
      <c r="I3999" s="48"/>
      <c r="J3999" s="48"/>
      <c r="K3999" s="48"/>
      <c r="L3999" s="48"/>
      <c r="M3999" s="48"/>
      <c r="N3999" s="48"/>
    </row>
    <row r="4000" spans="3:14">
      <c r="C4000" s="48"/>
      <c r="D4000" s="48"/>
      <c r="E4000" s="48"/>
      <c r="F4000" s="48"/>
      <c r="G4000" s="48"/>
      <c r="H4000" s="48"/>
      <c r="I4000" s="48"/>
      <c r="J4000" s="48"/>
      <c r="K4000" s="48"/>
      <c r="L4000" s="48"/>
      <c r="M4000" s="48"/>
      <c r="N4000" s="48"/>
    </row>
    <row r="4001" spans="3:14">
      <c r="C4001" s="48"/>
      <c r="D4001" s="48"/>
      <c r="E4001" s="48"/>
      <c r="F4001" s="48"/>
      <c r="G4001" s="48"/>
      <c r="H4001" s="48"/>
      <c r="I4001" s="48"/>
      <c r="J4001" s="48"/>
      <c r="K4001" s="48"/>
      <c r="L4001" s="48"/>
      <c r="M4001" s="48"/>
      <c r="N4001" s="48"/>
    </row>
    <row r="4002" spans="3:14">
      <c r="C4002" s="48"/>
      <c r="D4002" s="48"/>
      <c r="E4002" s="48"/>
      <c r="F4002" s="48"/>
      <c r="G4002" s="48"/>
      <c r="H4002" s="48"/>
      <c r="I4002" s="48"/>
      <c r="J4002" s="48"/>
      <c r="K4002" s="48"/>
      <c r="L4002" s="48"/>
      <c r="M4002" s="48"/>
      <c r="N4002" s="48"/>
    </row>
    <row r="4003" spans="3:14">
      <c r="C4003" s="48"/>
      <c r="D4003" s="48"/>
      <c r="E4003" s="48"/>
      <c r="F4003" s="48"/>
      <c r="G4003" s="48"/>
      <c r="H4003" s="48"/>
      <c r="I4003" s="48"/>
      <c r="J4003" s="48"/>
      <c r="K4003" s="48"/>
      <c r="L4003" s="48"/>
      <c r="M4003" s="48"/>
      <c r="N4003" s="48"/>
    </row>
    <row r="4004" spans="3:14">
      <c r="C4004" s="48"/>
      <c r="D4004" s="48"/>
      <c r="E4004" s="48"/>
      <c r="F4004" s="48"/>
      <c r="G4004" s="48"/>
      <c r="H4004" s="48"/>
      <c r="I4004" s="48"/>
      <c r="J4004" s="48"/>
      <c r="K4004" s="48"/>
      <c r="L4004" s="48"/>
      <c r="M4004" s="48"/>
      <c r="N4004" s="48"/>
    </row>
    <row r="4005" spans="3:14">
      <c r="C4005" s="48"/>
      <c r="D4005" s="48"/>
      <c r="E4005" s="48"/>
      <c r="F4005" s="48"/>
      <c r="G4005" s="48"/>
      <c r="H4005" s="48"/>
      <c r="I4005" s="48"/>
      <c r="J4005" s="48"/>
      <c r="K4005" s="48"/>
      <c r="L4005" s="48"/>
      <c r="M4005" s="48"/>
      <c r="N4005" s="48"/>
    </row>
    <row r="4006" spans="3:14">
      <c r="C4006" s="48"/>
      <c r="D4006" s="48"/>
      <c r="E4006" s="48"/>
      <c r="F4006" s="48"/>
      <c r="G4006" s="48"/>
      <c r="H4006" s="48"/>
      <c r="I4006" s="48"/>
      <c r="J4006" s="48"/>
      <c r="K4006" s="48"/>
      <c r="L4006" s="48"/>
      <c r="M4006" s="48"/>
      <c r="N4006" s="48"/>
    </row>
    <row r="4007" spans="3:14">
      <c r="C4007" s="48"/>
      <c r="D4007" s="48"/>
      <c r="E4007" s="48"/>
      <c r="F4007" s="48"/>
      <c r="G4007" s="48"/>
      <c r="H4007" s="48"/>
      <c r="I4007" s="48"/>
      <c r="J4007" s="48"/>
      <c r="K4007" s="48"/>
      <c r="L4007" s="48"/>
      <c r="M4007" s="48"/>
      <c r="N4007" s="48"/>
    </row>
    <row r="4008" spans="3:14">
      <c r="C4008" s="48"/>
      <c r="D4008" s="48"/>
      <c r="E4008" s="48"/>
      <c r="F4008" s="48"/>
      <c r="G4008" s="48"/>
      <c r="H4008" s="48"/>
      <c r="I4008" s="48"/>
      <c r="J4008" s="48"/>
      <c r="K4008" s="48"/>
      <c r="L4008" s="48"/>
      <c r="M4008" s="48"/>
      <c r="N4008" s="48"/>
    </row>
    <row r="4009" spans="3:14">
      <c r="C4009" s="48"/>
      <c r="D4009" s="48"/>
      <c r="E4009" s="48"/>
      <c r="F4009" s="48"/>
      <c r="G4009" s="48"/>
      <c r="H4009" s="48"/>
      <c r="I4009" s="48"/>
      <c r="J4009" s="48"/>
      <c r="K4009" s="48"/>
      <c r="L4009" s="48"/>
      <c r="M4009" s="48"/>
      <c r="N4009" s="48"/>
    </row>
    <row r="4010" spans="3:14">
      <c r="C4010" s="48"/>
      <c r="D4010" s="48"/>
      <c r="E4010" s="48"/>
      <c r="F4010" s="48"/>
      <c r="G4010" s="48"/>
      <c r="H4010" s="48"/>
      <c r="I4010" s="48"/>
      <c r="J4010" s="48"/>
      <c r="K4010" s="48"/>
      <c r="L4010" s="48"/>
      <c r="M4010" s="48"/>
      <c r="N4010" s="48"/>
    </row>
    <row r="4011" spans="3:14">
      <c r="C4011" s="48"/>
      <c r="D4011" s="48"/>
      <c r="E4011" s="48"/>
      <c r="F4011" s="48"/>
      <c r="G4011" s="48"/>
      <c r="H4011" s="48"/>
      <c r="I4011" s="48"/>
      <c r="J4011" s="48"/>
      <c r="K4011" s="48"/>
      <c r="L4011" s="48"/>
      <c r="M4011" s="48"/>
      <c r="N4011" s="48"/>
    </row>
    <row r="4012" spans="3:14">
      <c r="C4012" s="48"/>
      <c r="D4012" s="48"/>
      <c r="E4012" s="48"/>
      <c r="F4012" s="48"/>
      <c r="G4012" s="48"/>
      <c r="H4012" s="48"/>
      <c r="I4012" s="48"/>
      <c r="J4012" s="48"/>
      <c r="K4012" s="48"/>
      <c r="L4012" s="48"/>
      <c r="M4012" s="48"/>
      <c r="N4012" s="48"/>
    </row>
    <row r="4013" spans="3:14">
      <c r="C4013" s="48"/>
      <c r="D4013" s="48"/>
      <c r="E4013" s="48"/>
      <c r="F4013" s="48"/>
      <c r="G4013" s="48"/>
      <c r="H4013" s="48"/>
      <c r="I4013" s="48"/>
      <c r="J4013" s="48"/>
      <c r="K4013" s="48"/>
      <c r="L4013" s="48"/>
      <c r="M4013" s="48"/>
      <c r="N4013" s="48"/>
    </row>
    <row r="4014" spans="3:14">
      <c r="C4014" s="48"/>
      <c r="D4014" s="48"/>
      <c r="E4014" s="48"/>
      <c r="F4014" s="48"/>
      <c r="G4014" s="48"/>
      <c r="H4014" s="48"/>
      <c r="I4014" s="48"/>
      <c r="J4014" s="48"/>
      <c r="K4014" s="48"/>
      <c r="L4014" s="48"/>
      <c r="M4014" s="48"/>
      <c r="N4014" s="48"/>
    </row>
    <row r="4015" spans="3:14">
      <c r="C4015" s="48"/>
      <c r="D4015" s="48"/>
      <c r="E4015" s="48"/>
      <c r="F4015" s="48"/>
      <c r="G4015" s="48"/>
      <c r="H4015" s="48"/>
      <c r="I4015" s="48"/>
      <c r="J4015" s="48"/>
      <c r="K4015" s="48"/>
      <c r="L4015" s="48"/>
      <c r="M4015" s="48"/>
      <c r="N4015" s="48"/>
    </row>
    <row r="4016" spans="3:14">
      <c r="C4016" s="48"/>
      <c r="D4016" s="48"/>
      <c r="E4016" s="48"/>
      <c r="F4016" s="48"/>
      <c r="G4016" s="48"/>
      <c r="H4016" s="48"/>
      <c r="I4016" s="48"/>
      <c r="J4016" s="48"/>
      <c r="K4016" s="48"/>
      <c r="L4016" s="48"/>
      <c r="M4016" s="48"/>
      <c r="N4016" s="48"/>
    </row>
    <row r="4017" spans="3:14">
      <c r="C4017" s="48"/>
      <c r="D4017" s="48"/>
      <c r="E4017" s="48"/>
      <c r="F4017" s="48"/>
      <c r="G4017" s="48"/>
      <c r="H4017" s="48"/>
      <c r="I4017" s="48"/>
      <c r="J4017" s="48"/>
      <c r="K4017" s="48"/>
      <c r="L4017" s="48"/>
      <c r="M4017" s="48"/>
      <c r="N4017" s="48"/>
    </row>
    <row r="4018" spans="3:14">
      <c r="C4018" s="48"/>
      <c r="D4018" s="48"/>
      <c r="E4018" s="48"/>
      <c r="F4018" s="48"/>
      <c r="G4018" s="48"/>
      <c r="H4018" s="48"/>
      <c r="I4018" s="48"/>
      <c r="J4018" s="48"/>
      <c r="K4018" s="48"/>
      <c r="L4018" s="48"/>
      <c r="M4018" s="48"/>
      <c r="N4018" s="48"/>
    </row>
    <row r="4019" spans="3:14">
      <c r="C4019" s="48"/>
      <c r="D4019" s="48"/>
      <c r="E4019" s="48"/>
      <c r="F4019" s="48"/>
      <c r="G4019" s="48"/>
      <c r="H4019" s="48"/>
      <c r="I4019" s="48"/>
      <c r="J4019" s="48"/>
      <c r="K4019" s="48"/>
      <c r="L4019" s="48"/>
      <c r="M4019" s="48"/>
      <c r="N4019" s="48"/>
    </row>
    <row r="4020" spans="3:14">
      <c r="C4020" s="48"/>
      <c r="D4020" s="48"/>
      <c r="E4020" s="48"/>
      <c r="F4020" s="48"/>
      <c r="G4020" s="48"/>
      <c r="H4020" s="48"/>
      <c r="I4020" s="48"/>
      <c r="J4020" s="48"/>
      <c r="K4020" s="48"/>
      <c r="L4020" s="48"/>
      <c r="M4020" s="48"/>
      <c r="N4020" s="48"/>
    </row>
    <row r="4021" spans="3:14">
      <c r="C4021" s="48"/>
      <c r="D4021" s="48"/>
      <c r="E4021" s="48"/>
      <c r="F4021" s="48"/>
      <c r="G4021" s="48"/>
      <c r="H4021" s="48"/>
      <c r="I4021" s="48"/>
      <c r="J4021" s="48"/>
      <c r="K4021" s="48"/>
      <c r="L4021" s="48"/>
      <c r="M4021" s="48"/>
      <c r="N4021" s="48"/>
    </row>
    <row r="4022" spans="3:14">
      <c r="C4022" s="48"/>
      <c r="D4022" s="48"/>
      <c r="E4022" s="48"/>
      <c r="F4022" s="48"/>
      <c r="G4022" s="48"/>
      <c r="H4022" s="48"/>
      <c r="I4022" s="48"/>
      <c r="J4022" s="48"/>
      <c r="K4022" s="48"/>
      <c r="L4022" s="48"/>
      <c r="M4022" s="48"/>
      <c r="N4022" s="48"/>
    </row>
    <row r="4023" spans="3:14">
      <c r="C4023" s="48"/>
      <c r="D4023" s="48"/>
      <c r="E4023" s="48"/>
      <c r="F4023" s="48"/>
      <c r="G4023" s="48"/>
      <c r="H4023" s="48"/>
      <c r="I4023" s="48"/>
      <c r="J4023" s="48"/>
      <c r="K4023" s="48"/>
      <c r="L4023" s="48"/>
      <c r="M4023" s="48"/>
      <c r="N4023" s="48"/>
    </row>
    <row r="4024" spans="3:14">
      <c r="C4024" s="48"/>
      <c r="D4024" s="48"/>
      <c r="E4024" s="48"/>
      <c r="F4024" s="48"/>
      <c r="G4024" s="48"/>
      <c r="H4024" s="48"/>
      <c r="I4024" s="48"/>
      <c r="J4024" s="48"/>
      <c r="K4024" s="48"/>
      <c r="L4024" s="48"/>
      <c r="M4024" s="48"/>
      <c r="N4024" s="48"/>
    </row>
    <row r="4025" spans="3:14">
      <c r="C4025" s="48"/>
      <c r="D4025" s="48"/>
      <c r="E4025" s="48"/>
      <c r="F4025" s="48"/>
      <c r="G4025" s="48"/>
      <c r="H4025" s="48"/>
      <c r="I4025" s="48"/>
      <c r="J4025" s="48"/>
      <c r="K4025" s="48"/>
      <c r="L4025" s="48"/>
      <c r="M4025" s="48"/>
      <c r="N4025" s="48"/>
    </row>
    <row r="4026" spans="3:14">
      <c r="C4026" s="48"/>
      <c r="D4026" s="48"/>
      <c r="E4026" s="48"/>
      <c r="F4026" s="48"/>
      <c r="G4026" s="48"/>
      <c r="H4026" s="48"/>
      <c r="I4026" s="48"/>
      <c r="J4026" s="48"/>
      <c r="K4026" s="48"/>
      <c r="L4026" s="48"/>
      <c r="M4026" s="48"/>
      <c r="N4026" s="48"/>
    </row>
    <row r="4027" spans="3:14">
      <c r="C4027" s="48"/>
      <c r="D4027" s="48"/>
      <c r="E4027" s="48"/>
      <c r="F4027" s="48"/>
      <c r="G4027" s="48"/>
      <c r="H4027" s="48"/>
      <c r="I4027" s="48"/>
      <c r="J4027" s="48"/>
      <c r="K4027" s="48"/>
      <c r="L4027" s="48"/>
      <c r="M4027" s="48"/>
      <c r="N4027" s="48"/>
    </row>
    <row r="4028" spans="3:14">
      <c r="C4028" s="48"/>
      <c r="D4028" s="48"/>
      <c r="E4028" s="48"/>
      <c r="F4028" s="48"/>
      <c r="G4028" s="48"/>
      <c r="H4028" s="48"/>
      <c r="I4028" s="48"/>
      <c r="J4028" s="48"/>
      <c r="K4028" s="48"/>
      <c r="L4028" s="48"/>
      <c r="M4028" s="48"/>
      <c r="N4028" s="48"/>
    </row>
    <row r="4029" spans="3:14">
      <c r="C4029" s="48"/>
      <c r="D4029" s="48"/>
      <c r="E4029" s="48"/>
      <c r="F4029" s="48"/>
      <c r="G4029" s="48"/>
      <c r="H4029" s="48"/>
      <c r="I4029" s="48"/>
      <c r="J4029" s="48"/>
      <c r="K4029" s="48"/>
      <c r="L4029" s="48"/>
      <c r="M4029" s="48"/>
      <c r="N4029" s="48"/>
    </row>
    <row r="4030" spans="3:14">
      <c r="C4030" s="48"/>
      <c r="D4030" s="48"/>
      <c r="E4030" s="48"/>
      <c r="F4030" s="48"/>
      <c r="G4030" s="48"/>
      <c r="H4030" s="48"/>
      <c r="I4030" s="48"/>
      <c r="J4030" s="48"/>
      <c r="K4030" s="48"/>
      <c r="L4030" s="48"/>
      <c r="M4030" s="48"/>
      <c r="N4030" s="48"/>
    </row>
    <row r="4031" spans="3:14">
      <c r="C4031" s="48"/>
      <c r="D4031" s="48"/>
      <c r="E4031" s="48"/>
      <c r="F4031" s="48"/>
      <c r="G4031" s="48"/>
      <c r="H4031" s="48"/>
      <c r="I4031" s="48"/>
      <c r="J4031" s="48"/>
      <c r="K4031" s="48"/>
      <c r="L4031" s="48"/>
      <c r="M4031" s="48"/>
      <c r="N4031" s="48"/>
    </row>
    <row r="4032" spans="3:14">
      <c r="C4032" s="48"/>
      <c r="D4032" s="48"/>
      <c r="E4032" s="48"/>
      <c r="F4032" s="48"/>
      <c r="G4032" s="48"/>
      <c r="H4032" s="48"/>
      <c r="I4032" s="48"/>
      <c r="J4032" s="48"/>
      <c r="K4032" s="48"/>
      <c r="L4032" s="48"/>
      <c r="M4032" s="48"/>
      <c r="N4032" s="48"/>
    </row>
    <row r="4033" spans="3:14">
      <c r="C4033" s="48"/>
      <c r="D4033" s="48"/>
      <c r="E4033" s="48"/>
      <c r="F4033" s="48"/>
      <c r="G4033" s="48"/>
      <c r="H4033" s="48"/>
      <c r="I4033" s="48"/>
      <c r="J4033" s="48"/>
      <c r="K4033" s="48"/>
      <c r="L4033" s="48"/>
      <c r="M4033" s="48"/>
      <c r="N4033" s="48"/>
    </row>
    <row r="4034" spans="3:14">
      <c r="C4034" s="48"/>
      <c r="D4034" s="48"/>
      <c r="E4034" s="48"/>
      <c r="F4034" s="48"/>
      <c r="G4034" s="48"/>
      <c r="H4034" s="48"/>
      <c r="I4034" s="48"/>
      <c r="J4034" s="48"/>
      <c r="K4034" s="48"/>
      <c r="L4034" s="48"/>
      <c r="M4034" s="48"/>
      <c r="N4034" s="48"/>
    </row>
    <row r="4035" spans="3:14">
      <c r="C4035" s="48"/>
      <c r="D4035" s="48"/>
      <c r="E4035" s="48"/>
      <c r="F4035" s="48"/>
      <c r="G4035" s="48"/>
      <c r="H4035" s="48"/>
      <c r="I4035" s="48"/>
      <c r="J4035" s="48"/>
      <c r="K4035" s="48"/>
      <c r="L4035" s="48"/>
      <c r="M4035" s="48"/>
      <c r="N4035" s="48"/>
    </row>
    <row r="4036" spans="3:14">
      <c r="C4036" s="48"/>
      <c r="D4036" s="48"/>
      <c r="E4036" s="48"/>
      <c r="F4036" s="48"/>
      <c r="G4036" s="48"/>
      <c r="H4036" s="48"/>
      <c r="I4036" s="48"/>
      <c r="J4036" s="48"/>
      <c r="K4036" s="48"/>
      <c r="L4036" s="48"/>
      <c r="M4036" s="48"/>
      <c r="N4036" s="48"/>
    </row>
    <row r="4037" spans="3:14">
      <c r="C4037" s="48"/>
      <c r="D4037" s="48"/>
      <c r="E4037" s="48"/>
      <c r="F4037" s="48"/>
      <c r="G4037" s="48"/>
      <c r="H4037" s="48"/>
      <c r="I4037" s="48"/>
      <c r="J4037" s="48"/>
      <c r="K4037" s="48"/>
      <c r="L4037" s="48"/>
      <c r="M4037" s="48"/>
      <c r="N4037" s="48"/>
    </row>
    <row r="4038" spans="3:14">
      <c r="C4038" s="48"/>
      <c r="D4038" s="48"/>
      <c r="E4038" s="48"/>
      <c r="F4038" s="48"/>
      <c r="G4038" s="48"/>
      <c r="H4038" s="48"/>
      <c r="I4038" s="48"/>
      <c r="J4038" s="48"/>
      <c r="K4038" s="48"/>
      <c r="L4038" s="48"/>
      <c r="M4038" s="48"/>
      <c r="N4038" s="48"/>
    </row>
    <row r="4039" spans="3:14">
      <c r="C4039" s="48"/>
      <c r="D4039" s="48"/>
      <c r="E4039" s="48"/>
      <c r="F4039" s="48"/>
      <c r="G4039" s="48"/>
      <c r="H4039" s="48"/>
      <c r="I4039" s="48"/>
      <c r="J4039" s="48"/>
      <c r="K4039" s="48"/>
      <c r="L4039" s="48"/>
      <c r="M4039" s="48"/>
      <c r="N4039" s="48"/>
    </row>
    <row r="4040" spans="3:14">
      <c r="C4040" s="48"/>
      <c r="D4040" s="48"/>
      <c r="E4040" s="48"/>
      <c r="F4040" s="48"/>
      <c r="G4040" s="48"/>
      <c r="H4040" s="48"/>
      <c r="I4040" s="48"/>
      <c r="J4040" s="48"/>
      <c r="K4040" s="48"/>
      <c r="L4040" s="48"/>
      <c r="M4040" s="48"/>
      <c r="N4040" s="48"/>
    </row>
    <row r="4041" spans="3:14">
      <c r="C4041" s="48"/>
      <c r="D4041" s="48"/>
      <c r="E4041" s="48"/>
      <c r="F4041" s="48"/>
      <c r="G4041" s="48"/>
      <c r="H4041" s="48"/>
      <c r="I4041" s="48"/>
      <c r="J4041" s="48"/>
      <c r="K4041" s="48"/>
      <c r="L4041" s="48"/>
      <c r="M4041" s="48"/>
      <c r="N4041" s="48"/>
    </row>
    <row r="4042" spans="3:14">
      <c r="C4042" s="48"/>
      <c r="D4042" s="48"/>
      <c r="E4042" s="48"/>
      <c r="F4042" s="48"/>
      <c r="G4042" s="48"/>
      <c r="H4042" s="48"/>
      <c r="I4042" s="48"/>
      <c r="J4042" s="48"/>
      <c r="K4042" s="48"/>
      <c r="L4042" s="48"/>
      <c r="M4042" s="48"/>
      <c r="N4042" s="48"/>
    </row>
    <row r="4043" spans="3:14">
      <c r="C4043" s="48"/>
      <c r="D4043" s="48"/>
      <c r="E4043" s="48"/>
      <c r="F4043" s="48"/>
      <c r="G4043" s="48"/>
      <c r="H4043" s="48"/>
      <c r="I4043" s="48"/>
      <c r="J4043" s="48"/>
      <c r="K4043" s="48"/>
      <c r="L4043" s="48"/>
      <c r="M4043" s="48"/>
      <c r="N4043" s="48"/>
    </row>
    <row r="4044" spans="3:14">
      <c r="C4044" s="48"/>
      <c r="D4044" s="48"/>
      <c r="E4044" s="48"/>
      <c r="F4044" s="48"/>
      <c r="G4044" s="48"/>
      <c r="H4044" s="48"/>
      <c r="I4044" s="48"/>
      <c r="J4044" s="48"/>
      <c r="K4044" s="48"/>
      <c r="L4044" s="48"/>
      <c r="M4044" s="48"/>
      <c r="N4044" s="48"/>
    </row>
    <row r="4045" spans="3:14">
      <c r="C4045" s="48"/>
      <c r="D4045" s="48"/>
      <c r="E4045" s="48"/>
      <c r="F4045" s="48"/>
      <c r="G4045" s="48"/>
      <c r="H4045" s="48"/>
      <c r="I4045" s="48"/>
      <c r="J4045" s="48"/>
      <c r="K4045" s="48"/>
      <c r="L4045" s="48"/>
      <c r="M4045" s="48"/>
      <c r="N4045" s="48"/>
    </row>
    <row r="4046" spans="3:14">
      <c r="C4046" s="48"/>
      <c r="D4046" s="48"/>
      <c r="E4046" s="48"/>
      <c r="F4046" s="48"/>
      <c r="G4046" s="48"/>
      <c r="H4046" s="48"/>
      <c r="I4046" s="48"/>
      <c r="J4046" s="48"/>
      <c r="K4046" s="48"/>
      <c r="L4046" s="48"/>
      <c r="M4046" s="48"/>
      <c r="N4046" s="48"/>
    </row>
    <row r="4047" spans="3:14">
      <c r="C4047" s="48"/>
      <c r="D4047" s="48"/>
      <c r="E4047" s="48"/>
      <c r="F4047" s="48"/>
      <c r="G4047" s="48"/>
      <c r="H4047" s="48"/>
      <c r="I4047" s="48"/>
      <c r="J4047" s="48"/>
      <c r="K4047" s="48"/>
      <c r="L4047" s="48"/>
      <c r="M4047" s="48"/>
      <c r="N4047" s="48"/>
    </row>
    <row r="4048" spans="3:14">
      <c r="C4048" s="48"/>
      <c r="D4048" s="48"/>
      <c r="E4048" s="48"/>
      <c r="F4048" s="48"/>
      <c r="G4048" s="48"/>
      <c r="H4048" s="48"/>
      <c r="I4048" s="48"/>
      <c r="J4048" s="48"/>
      <c r="K4048" s="48"/>
      <c r="L4048" s="48"/>
      <c r="M4048" s="48"/>
      <c r="N4048" s="48"/>
    </row>
    <row r="4049" spans="3:14">
      <c r="C4049" s="48"/>
      <c r="D4049" s="48"/>
      <c r="E4049" s="48"/>
      <c r="F4049" s="48"/>
      <c r="G4049" s="48"/>
      <c r="H4049" s="48"/>
      <c r="I4049" s="48"/>
      <c r="J4049" s="48"/>
      <c r="K4049" s="48"/>
      <c r="L4049" s="48"/>
      <c r="M4049" s="48"/>
      <c r="N4049" s="48"/>
    </row>
    <row r="4050" spans="3:14">
      <c r="C4050" s="48"/>
      <c r="D4050" s="48"/>
      <c r="E4050" s="48"/>
      <c r="F4050" s="48"/>
      <c r="G4050" s="48"/>
      <c r="H4050" s="48"/>
      <c r="I4050" s="48"/>
      <c r="J4050" s="48"/>
      <c r="K4050" s="48"/>
      <c r="L4050" s="48"/>
      <c r="M4050" s="48"/>
      <c r="N4050" s="48"/>
    </row>
    <row r="4051" spans="3:14">
      <c r="C4051" s="48"/>
      <c r="D4051" s="48"/>
      <c r="E4051" s="48"/>
      <c r="F4051" s="48"/>
      <c r="G4051" s="48"/>
      <c r="H4051" s="48"/>
      <c r="I4051" s="48"/>
      <c r="J4051" s="48"/>
      <c r="K4051" s="48"/>
      <c r="L4051" s="48"/>
      <c r="M4051" s="48"/>
      <c r="N4051" s="48"/>
    </row>
    <row r="4052" spans="3:14">
      <c r="C4052" s="48"/>
      <c r="D4052" s="48"/>
      <c r="E4052" s="48"/>
      <c r="F4052" s="48"/>
      <c r="G4052" s="48"/>
      <c r="H4052" s="48"/>
      <c r="I4052" s="48"/>
      <c r="J4052" s="48"/>
      <c r="K4052" s="48"/>
      <c r="L4052" s="48"/>
      <c r="M4052" s="48"/>
      <c r="N4052" s="48"/>
    </row>
    <row r="4053" spans="3:14">
      <c r="C4053" s="48"/>
      <c r="D4053" s="48"/>
      <c r="E4053" s="48"/>
      <c r="F4053" s="48"/>
      <c r="G4053" s="48"/>
      <c r="H4053" s="48"/>
      <c r="I4053" s="48"/>
      <c r="J4053" s="48"/>
      <c r="K4053" s="48"/>
      <c r="L4053" s="48"/>
      <c r="M4053" s="48"/>
      <c r="N4053" s="48"/>
    </row>
    <row r="4054" spans="3:14">
      <c r="C4054" s="48"/>
      <c r="D4054" s="48"/>
      <c r="E4054" s="48"/>
      <c r="F4054" s="48"/>
      <c r="G4054" s="48"/>
      <c r="H4054" s="48"/>
      <c r="I4054" s="48"/>
      <c r="J4054" s="48"/>
      <c r="K4054" s="48"/>
      <c r="L4054" s="48"/>
      <c r="M4054" s="48"/>
      <c r="N4054" s="48"/>
    </row>
    <row r="4055" spans="3:14">
      <c r="C4055" s="48"/>
      <c r="D4055" s="48"/>
      <c r="E4055" s="48"/>
      <c r="F4055" s="48"/>
      <c r="G4055" s="48"/>
      <c r="H4055" s="48"/>
      <c r="I4055" s="48"/>
      <c r="J4055" s="48"/>
      <c r="K4055" s="48"/>
      <c r="L4055" s="48"/>
      <c r="M4055" s="48"/>
      <c r="N4055" s="48"/>
    </row>
    <row r="4056" spans="3:14">
      <c r="C4056" s="48"/>
      <c r="D4056" s="48"/>
      <c r="E4056" s="48"/>
      <c r="F4056" s="48"/>
      <c r="G4056" s="48"/>
      <c r="H4056" s="48"/>
      <c r="I4056" s="48"/>
      <c r="J4056" s="48"/>
      <c r="K4056" s="48"/>
      <c r="L4056" s="48"/>
      <c r="M4056" s="48"/>
      <c r="N4056" s="48"/>
    </row>
    <row r="4057" spans="3:14">
      <c r="C4057" s="48"/>
      <c r="D4057" s="48"/>
      <c r="E4057" s="48"/>
      <c r="F4057" s="48"/>
      <c r="G4057" s="48"/>
      <c r="H4057" s="48"/>
      <c r="I4057" s="48"/>
      <c r="J4057" s="48"/>
      <c r="K4057" s="48"/>
      <c r="L4057" s="48"/>
      <c r="M4057" s="48"/>
      <c r="N4057" s="48"/>
    </row>
    <row r="4058" spans="3:14">
      <c r="C4058" s="48"/>
      <c r="D4058" s="48"/>
      <c r="E4058" s="48"/>
      <c r="F4058" s="48"/>
      <c r="G4058" s="48"/>
      <c r="H4058" s="48"/>
      <c r="I4058" s="48"/>
      <c r="J4058" s="48"/>
      <c r="K4058" s="48"/>
      <c r="L4058" s="48"/>
      <c r="M4058" s="48"/>
      <c r="N4058" s="48"/>
    </row>
    <row r="4059" spans="3:14">
      <c r="C4059" s="48"/>
      <c r="D4059" s="48"/>
      <c r="E4059" s="48"/>
      <c r="F4059" s="48"/>
      <c r="G4059" s="48"/>
      <c r="H4059" s="48"/>
      <c r="I4059" s="48"/>
      <c r="J4059" s="48"/>
      <c r="K4059" s="48"/>
      <c r="L4059" s="48"/>
      <c r="M4059" s="48"/>
      <c r="N4059" s="48"/>
    </row>
    <row r="4060" spans="3:14">
      <c r="C4060" s="48"/>
      <c r="D4060" s="48"/>
      <c r="E4060" s="48"/>
      <c r="F4060" s="48"/>
      <c r="G4060" s="48"/>
      <c r="H4060" s="48"/>
      <c r="I4060" s="48"/>
      <c r="J4060" s="48"/>
      <c r="K4060" s="48"/>
      <c r="L4060" s="48"/>
      <c r="M4060" s="48"/>
      <c r="N4060" s="48"/>
    </row>
    <row r="4061" spans="3:14">
      <c r="C4061" s="48"/>
      <c r="D4061" s="48"/>
      <c r="E4061" s="48"/>
      <c r="F4061" s="48"/>
      <c r="G4061" s="48"/>
      <c r="H4061" s="48"/>
      <c r="I4061" s="48"/>
      <c r="J4061" s="48"/>
      <c r="K4061" s="48"/>
      <c r="L4061" s="48"/>
      <c r="M4061" s="48"/>
      <c r="N4061" s="48"/>
    </row>
    <row r="4062" spans="3:14">
      <c r="C4062" s="48"/>
      <c r="D4062" s="48"/>
      <c r="E4062" s="48"/>
      <c r="F4062" s="48"/>
      <c r="G4062" s="48"/>
      <c r="H4062" s="48"/>
      <c r="I4062" s="48"/>
      <c r="J4062" s="48"/>
      <c r="K4062" s="48"/>
      <c r="L4062" s="48"/>
      <c r="M4062" s="48"/>
      <c r="N4062" s="48"/>
    </row>
    <row r="4063" spans="3:14">
      <c r="C4063" s="48"/>
      <c r="D4063" s="48"/>
      <c r="E4063" s="48"/>
      <c r="F4063" s="48"/>
      <c r="G4063" s="48"/>
      <c r="H4063" s="48"/>
      <c r="I4063" s="48"/>
      <c r="J4063" s="48"/>
      <c r="K4063" s="48"/>
      <c r="L4063" s="48"/>
      <c r="M4063" s="48"/>
      <c r="N4063" s="48"/>
    </row>
    <row r="4064" spans="3:14">
      <c r="C4064" s="48"/>
      <c r="D4064" s="48"/>
      <c r="E4064" s="48"/>
      <c r="F4064" s="48"/>
      <c r="G4064" s="48"/>
      <c r="H4064" s="48"/>
      <c r="I4064" s="48"/>
      <c r="J4064" s="48"/>
      <c r="K4064" s="48"/>
      <c r="L4064" s="48"/>
      <c r="M4064" s="48"/>
      <c r="N4064" s="48"/>
    </row>
    <row r="4065" spans="3:14">
      <c r="C4065" s="48"/>
      <c r="D4065" s="48"/>
      <c r="E4065" s="48"/>
      <c r="F4065" s="48"/>
      <c r="G4065" s="48"/>
      <c r="H4065" s="48"/>
      <c r="I4065" s="48"/>
      <c r="J4065" s="48"/>
      <c r="K4065" s="48"/>
      <c r="L4065" s="48"/>
      <c r="M4065" s="48"/>
      <c r="N4065" s="48"/>
    </row>
    <row r="4066" spans="3:14">
      <c r="C4066" s="48"/>
      <c r="D4066" s="48"/>
      <c r="E4066" s="48"/>
      <c r="F4066" s="48"/>
      <c r="G4066" s="48"/>
      <c r="H4066" s="48"/>
      <c r="I4066" s="48"/>
      <c r="J4066" s="48"/>
      <c r="K4066" s="48"/>
      <c r="L4066" s="48"/>
      <c r="M4066" s="48"/>
      <c r="N4066" s="48"/>
    </row>
    <row r="4067" spans="3:14">
      <c r="C4067" s="48"/>
      <c r="D4067" s="48"/>
      <c r="E4067" s="48"/>
      <c r="F4067" s="48"/>
      <c r="G4067" s="48"/>
      <c r="H4067" s="48"/>
      <c r="I4067" s="48"/>
      <c r="J4067" s="48"/>
      <c r="K4067" s="48"/>
      <c r="L4067" s="48"/>
      <c r="M4067" s="48"/>
      <c r="N4067" s="48"/>
    </row>
    <row r="4068" spans="3:14">
      <c r="C4068" s="48"/>
      <c r="D4068" s="48"/>
      <c r="E4068" s="48"/>
      <c r="F4068" s="48"/>
      <c r="G4068" s="48"/>
      <c r="H4068" s="48"/>
      <c r="I4068" s="48"/>
      <c r="J4068" s="48"/>
      <c r="K4068" s="48"/>
      <c r="L4068" s="48"/>
      <c r="M4068" s="48"/>
      <c r="N4068" s="48"/>
    </row>
    <row r="4069" spans="3:14">
      <c r="C4069" s="48"/>
      <c r="D4069" s="48"/>
      <c r="E4069" s="48"/>
      <c r="F4069" s="48"/>
      <c r="G4069" s="48"/>
      <c r="H4069" s="48"/>
      <c r="I4069" s="48"/>
      <c r="J4069" s="48"/>
      <c r="K4069" s="48"/>
      <c r="L4069" s="48"/>
      <c r="M4069" s="48"/>
      <c r="N4069" s="48"/>
    </row>
    <row r="4070" spans="3:14">
      <c r="C4070" s="48"/>
      <c r="D4070" s="48"/>
      <c r="E4070" s="48"/>
      <c r="F4070" s="48"/>
      <c r="G4070" s="48"/>
      <c r="H4070" s="48"/>
      <c r="I4070" s="48"/>
      <c r="J4070" s="48"/>
      <c r="K4070" s="48"/>
      <c r="L4070" s="48"/>
      <c r="M4070" s="48"/>
      <c r="N4070" s="48"/>
    </row>
    <row r="4071" spans="3:14">
      <c r="C4071" s="48"/>
      <c r="D4071" s="48"/>
      <c r="E4071" s="48"/>
      <c r="F4071" s="48"/>
      <c r="G4071" s="48"/>
      <c r="H4071" s="48"/>
      <c r="I4071" s="48"/>
      <c r="J4071" s="48"/>
      <c r="K4071" s="48"/>
      <c r="L4071" s="48"/>
      <c r="M4071" s="48"/>
      <c r="N4071" s="48"/>
    </row>
    <row r="4072" spans="3:14">
      <c r="C4072" s="48"/>
      <c r="D4072" s="48"/>
      <c r="E4072" s="48"/>
      <c r="F4072" s="48"/>
      <c r="G4072" s="48"/>
      <c r="H4072" s="48"/>
      <c r="I4072" s="48"/>
      <c r="J4072" s="48"/>
      <c r="K4072" s="48"/>
      <c r="L4072" s="48"/>
      <c r="M4072" s="48"/>
      <c r="N4072" s="48"/>
    </row>
    <row r="4073" spans="3:14">
      <c r="C4073" s="48"/>
      <c r="D4073" s="48"/>
      <c r="E4073" s="48"/>
      <c r="F4073" s="48"/>
      <c r="G4073" s="48"/>
      <c r="H4073" s="48"/>
      <c r="I4073" s="48"/>
      <c r="J4073" s="48"/>
      <c r="K4073" s="48"/>
      <c r="L4073" s="48"/>
      <c r="M4073" s="48"/>
      <c r="N4073" s="48"/>
    </row>
    <row r="4074" spans="3:14">
      <c r="C4074" s="48"/>
      <c r="D4074" s="48"/>
      <c r="E4074" s="48"/>
      <c r="F4074" s="48"/>
      <c r="G4074" s="48"/>
      <c r="H4074" s="48"/>
      <c r="I4074" s="48"/>
      <c r="J4074" s="48"/>
      <c r="K4074" s="48"/>
      <c r="L4074" s="48"/>
      <c r="M4074" s="48"/>
      <c r="N4074" s="48"/>
    </row>
    <row r="4075" spans="3:14">
      <c r="C4075" s="48"/>
      <c r="D4075" s="48"/>
      <c r="E4075" s="48"/>
      <c r="F4075" s="48"/>
      <c r="G4075" s="48"/>
      <c r="H4075" s="48"/>
      <c r="I4075" s="48"/>
      <c r="J4075" s="48"/>
      <c r="K4075" s="48"/>
      <c r="L4075" s="48"/>
      <c r="M4075" s="48"/>
      <c r="N4075" s="48"/>
    </row>
    <row r="4076" spans="3:14">
      <c r="C4076" s="48"/>
      <c r="D4076" s="48"/>
      <c r="E4076" s="48"/>
      <c r="F4076" s="48"/>
      <c r="G4076" s="48"/>
      <c r="H4076" s="48"/>
      <c r="I4076" s="48"/>
      <c r="J4076" s="48"/>
      <c r="K4076" s="48"/>
      <c r="L4076" s="48"/>
      <c r="M4076" s="48"/>
      <c r="N4076" s="48"/>
    </row>
    <row r="4077" spans="3:14">
      <c r="C4077" s="48"/>
      <c r="D4077" s="48"/>
      <c r="E4077" s="48"/>
      <c r="F4077" s="48"/>
      <c r="G4077" s="48"/>
      <c r="H4077" s="48"/>
      <c r="I4077" s="48"/>
      <c r="J4077" s="48"/>
      <c r="K4077" s="48"/>
      <c r="L4077" s="48"/>
      <c r="M4077" s="48"/>
      <c r="N4077" s="48"/>
    </row>
    <row r="4078" spans="3:14">
      <c r="C4078" s="48"/>
      <c r="D4078" s="48"/>
      <c r="E4078" s="48"/>
      <c r="F4078" s="48"/>
      <c r="G4078" s="48"/>
      <c r="H4078" s="48"/>
      <c r="I4078" s="48"/>
      <c r="J4078" s="48"/>
      <c r="K4078" s="48"/>
      <c r="L4078" s="48"/>
      <c r="M4078" s="48"/>
      <c r="N4078" s="48"/>
    </row>
    <row r="4079" spans="3:14">
      <c r="C4079" s="48"/>
      <c r="D4079" s="48"/>
      <c r="E4079" s="48"/>
      <c r="F4079" s="48"/>
      <c r="G4079" s="48"/>
      <c r="H4079" s="48"/>
      <c r="I4079" s="48"/>
      <c r="J4079" s="48"/>
      <c r="K4079" s="48"/>
      <c r="L4079" s="48"/>
      <c r="M4079" s="48"/>
      <c r="N4079" s="48"/>
    </row>
    <row r="4080" spans="3:14">
      <c r="C4080" s="48"/>
      <c r="D4080" s="48"/>
      <c r="E4080" s="48"/>
      <c r="F4080" s="48"/>
      <c r="G4080" s="48"/>
      <c r="H4080" s="48"/>
      <c r="I4080" s="48"/>
      <c r="J4080" s="48"/>
      <c r="K4080" s="48"/>
      <c r="L4080" s="48"/>
      <c r="M4080" s="48"/>
      <c r="N4080" s="48"/>
    </row>
    <row r="4081" spans="3:14">
      <c r="C4081" s="48"/>
      <c r="D4081" s="48"/>
      <c r="E4081" s="48"/>
      <c r="F4081" s="48"/>
      <c r="G4081" s="48"/>
      <c r="H4081" s="48"/>
      <c r="I4081" s="48"/>
      <c r="J4081" s="48"/>
      <c r="K4081" s="48"/>
      <c r="L4081" s="48"/>
      <c r="M4081" s="48"/>
      <c r="N4081" s="48"/>
    </row>
    <row r="4082" spans="3:14">
      <c r="C4082" s="48"/>
      <c r="D4082" s="48"/>
      <c r="E4082" s="48"/>
      <c r="F4082" s="48"/>
      <c r="G4082" s="48"/>
      <c r="H4082" s="48"/>
      <c r="I4082" s="48"/>
      <c r="J4082" s="48"/>
      <c r="K4082" s="48"/>
      <c r="L4082" s="48"/>
      <c r="M4082" s="48"/>
      <c r="N4082" s="48"/>
    </row>
    <row r="4083" spans="3:14">
      <c r="C4083" s="48"/>
      <c r="D4083" s="48"/>
      <c r="E4083" s="48"/>
      <c r="F4083" s="48"/>
      <c r="G4083" s="48"/>
      <c r="H4083" s="48"/>
      <c r="I4083" s="48"/>
      <c r="J4083" s="48"/>
      <c r="K4083" s="48"/>
      <c r="L4083" s="48"/>
      <c r="M4083" s="48"/>
      <c r="N4083" s="48"/>
    </row>
    <row r="4084" spans="3:14">
      <c r="C4084" s="48"/>
      <c r="D4084" s="48"/>
      <c r="E4084" s="48"/>
      <c r="F4084" s="48"/>
      <c r="G4084" s="48"/>
      <c r="H4084" s="48"/>
      <c r="I4084" s="48"/>
      <c r="J4084" s="48"/>
      <c r="K4084" s="48"/>
      <c r="L4084" s="48"/>
      <c r="M4084" s="48"/>
      <c r="N4084" s="48"/>
    </row>
    <row r="4085" spans="3:14">
      <c r="C4085" s="48"/>
      <c r="D4085" s="48"/>
      <c r="E4085" s="48"/>
      <c r="F4085" s="48"/>
      <c r="G4085" s="48"/>
      <c r="H4085" s="48"/>
      <c r="I4085" s="48"/>
      <c r="J4085" s="48"/>
      <c r="K4085" s="48"/>
      <c r="L4085" s="48"/>
      <c r="M4085" s="48"/>
      <c r="N4085" s="48"/>
    </row>
    <row r="4086" spans="3:14">
      <c r="C4086" s="48"/>
      <c r="D4086" s="48"/>
      <c r="E4086" s="48"/>
      <c r="F4086" s="48"/>
      <c r="G4086" s="48"/>
      <c r="H4086" s="48"/>
      <c r="I4086" s="48"/>
      <c r="J4086" s="48"/>
      <c r="K4086" s="48"/>
      <c r="L4086" s="48"/>
      <c r="M4086" s="48"/>
      <c r="N4086" s="48"/>
    </row>
    <row r="4087" spans="3:14">
      <c r="C4087" s="48"/>
      <c r="D4087" s="48"/>
      <c r="E4087" s="48"/>
      <c r="F4087" s="48"/>
      <c r="G4087" s="48"/>
      <c r="H4087" s="48"/>
      <c r="I4087" s="48"/>
      <c r="J4087" s="48"/>
      <c r="K4087" s="48"/>
      <c r="L4087" s="48"/>
      <c r="M4087" s="48"/>
      <c r="N4087" s="48"/>
    </row>
    <row r="4088" spans="3:14">
      <c r="C4088" s="48"/>
      <c r="D4088" s="48"/>
      <c r="E4088" s="48"/>
      <c r="F4088" s="48"/>
      <c r="G4088" s="48"/>
      <c r="H4088" s="48"/>
      <c r="I4088" s="48"/>
      <c r="J4088" s="48"/>
      <c r="K4088" s="48"/>
      <c r="L4088" s="48"/>
      <c r="M4088" s="48"/>
      <c r="N4088" s="48"/>
    </row>
    <row r="4089" spans="3:14">
      <c r="C4089" s="48"/>
      <c r="D4089" s="48"/>
      <c r="E4089" s="48"/>
      <c r="F4089" s="48"/>
      <c r="G4089" s="48"/>
      <c r="H4089" s="48"/>
      <c r="I4089" s="48"/>
      <c r="J4089" s="48"/>
      <c r="K4089" s="48"/>
      <c r="L4089" s="48"/>
      <c r="M4089" s="48"/>
      <c r="N4089" s="48"/>
    </row>
    <row r="4090" spans="3:14">
      <c r="C4090" s="48"/>
      <c r="D4090" s="48"/>
      <c r="E4090" s="48"/>
      <c r="F4090" s="48"/>
      <c r="G4090" s="48"/>
      <c r="H4090" s="48"/>
      <c r="I4090" s="48"/>
      <c r="J4090" s="48"/>
      <c r="K4090" s="48"/>
      <c r="L4090" s="48"/>
      <c r="M4090" s="48"/>
      <c r="N4090" s="48"/>
    </row>
    <row r="4091" spans="3:14">
      <c r="C4091" s="48"/>
      <c r="D4091" s="48"/>
      <c r="E4091" s="48"/>
      <c r="F4091" s="48"/>
      <c r="G4091" s="48"/>
      <c r="H4091" s="48"/>
      <c r="I4091" s="48"/>
      <c r="J4091" s="48"/>
      <c r="K4091" s="48"/>
      <c r="L4091" s="48"/>
      <c r="M4091" s="48"/>
      <c r="N4091" s="48"/>
    </row>
    <row r="4092" spans="3:14">
      <c r="C4092" s="48"/>
      <c r="D4092" s="48"/>
      <c r="E4092" s="48"/>
      <c r="F4092" s="48"/>
      <c r="G4092" s="48"/>
      <c r="H4092" s="48"/>
      <c r="I4092" s="48"/>
      <c r="J4092" s="48"/>
      <c r="K4092" s="48"/>
      <c r="L4092" s="48"/>
      <c r="M4092" s="48"/>
      <c r="N4092" s="48"/>
    </row>
    <row r="4093" spans="3:14">
      <c r="C4093" s="48"/>
      <c r="D4093" s="48"/>
      <c r="E4093" s="48"/>
      <c r="F4093" s="48"/>
      <c r="G4093" s="48"/>
      <c r="H4093" s="48"/>
      <c r="I4093" s="48"/>
      <c r="J4093" s="48"/>
      <c r="K4093" s="48"/>
      <c r="L4093" s="48"/>
      <c r="M4093" s="48"/>
      <c r="N4093" s="48"/>
    </row>
    <row r="4094" spans="3:14">
      <c r="C4094" s="48"/>
      <c r="D4094" s="48"/>
      <c r="E4094" s="48"/>
      <c r="F4094" s="48"/>
      <c r="G4094" s="48"/>
      <c r="H4094" s="48"/>
      <c r="I4094" s="48"/>
      <c r="J4094" s="48"/>
      <c r="K4094" s="48"/>
      <c r="L4094" s="48"/>
      <c r="M4094" s="48"/>
      <c r="N4094" s="48"/>
    </row>
    <row r="4095" spans="3:14">
      <c r="C4095" s="48"/>
      <c r="D4095" s="48"/>
      <c r="E4095" s="48"/>
      <c r="F4095" s="48"/>
      <c r="G4095" s="48"/>
      <c r="H4095" s="48"/>
      <c r="I4095" s="48"/>
      <c r="J4095" s="48"/>
      <c r="K4095" s="48"/>
      <c r="L4095" s="48"/>
      <c r="M4095" s="48"/>
      <c r="N4095" s="48"/>
    </row>
    <row r="4096" spans="3:14">
      <c r="C4096" s="48"/>
      <c r="D4096" s="48"/>
      <c r="E4096" s="48"/>
      <c r="F4096" s="48"/>
      <c r="G4096" s="48"/>
      <c r="H4096" s="48"/>
      <c r="I4096" s="48"/>
      <c r="J4096" s="48"/>
      <c r="K4096" s="48"/>
      <c r="L4096" s="48"/>
      <c r="M4096" s="48"/>
      <c r="N4096" s="48"/>
    </row>
    <row r="4097" spans="3:14">
      <c r="C4097" s="48"/>
      <c r="D4097" s="48"/>
      <c r="E4097" s="48"/>
      <c r="F4097" s="48"/>
      <c r="G4097" s="48"/>
      <c r="H4097" s="48"/>
      <c r="I4097" s="48"/>
      <c r="J4097" s="48"/>
      <c r="K4097" s="48"/>
      <c r="L4097" s="48"/>
      <c r="M4097" s="48"/>
      <c r="N4097" s="48"/>
    </row>
    <row r="4098" spans="3:14">
      <c r="C4098" s="48"/>
      <c r="D4098" s="48"/>
      <c r="E4098" s="48"/>
      <c r="F4098" s="48"/>
      <c r="G4098" s="48"/>
      <c r="H4098" s="48"/>
      <c r="I4098" s="48"/>
      <c r="J4098" s="48"/>
      <c r="K4098" s="48"/>
      <c r="L4098" s="48"/>
      <c r="M4098" s="48"/>
      <c r="N4098" s="48"/>
    </row>
    <row r="4099" spans="3:14">
      <c r="C4099" s="48"/>
      <c r="D4099" s="48"/>
      <c r="E4099" s="48"/>
      <c r="F4099" s="48"/>
      <c r="G4099" s="48"/>
      <c r="H4099" s="48"/>
      <c r="I4099" s="48"/>
      <c r="J4099" s="48"/>
      <c r="K4099" s="48"/>
      <c r="L4099" s="48"/>
      <c r="M4099" s="48"/>
      <c r="N4099" s="48"/>
    </row>
    <row r="4100" spans="3:14">
      <c r="C4100" s="48"/>
      <c r="D4100" s="48"/>
      <c r="E4100" s="48"/>
      <c r="F4100" s="48"/>
      <c r="G4100" s="48"/>
      <c r="H4100" s="48"/>
      <c r="I4100" s="48"/>
      <c r="J4100" s="48"/>
      <c r="K4100" s="48"/>
      <c r="L4100" s="48"/>
      <c r="M4100" s="48"/>
      <c r="N4100" s="48"/>
    </row>
    <row r="4101" spans="3:14">
      <c r="C4101" s="48"/>
      <c r="D4101" s="48"/>
      <c r="E4101" s="48"/>
      <c r="F4101" s="48"/>
      <c r="G4101" s="48"/>
      <c r="H4101" s="48"/>
      <c r="I4101" s="48"/>
      <c r="J4101" s="48"/>
      <c r="K4101" s="48"/>
      <c r="L4101" s="48"/>
      <c r="M4101" s="48"/>
      <c r="N4101" s="48"/>
    </row>
    <row r="4102" spans="3:14">
      <c r="C4102" s="48"/>
      <c r="D4102" s="48"/>
      <c r="E4102" s="48"/>
      <c r="F4102" s="48"/>
      <c r="G4102" s="48"/>
      <c r="H4102" s="48"/>
      <c r="I4102" s="48"/>
      <c r="J4102" s="48"/>
      <c r="K4102" s="48"/>
      <c r="L4102" s="48"/>
      <c r="M4102" s="48"/>
      <c r="N4102" s="48"/>
    </row>
    <row r="4103" spans="3:14">
      <c r="C4103" s="48"/>
      <c r="D4103" s="48"/>
      <c r="E4103" s="48"/>
      <c r="F4103" s="48"/>
      <c r="G4103" s="48"/>
      <c r="H4103" s="48"/>
      <c r="I4103" s="48"/>
      <c r="J4103" s="48"/>
      <c r="K4103" s="48"/>
      <c r="L4103" s="48"/>
      <c r="M4103" s="48"/>
      <c r="N4103" s="48"/>
    </row>
    <row r="4104" spans="3:14">
      <c r="C4104" s="48"/>
      <c r="D4104" s="48"/>
      <c r="E4104" s="48"/>
      <c r="F4104" s="48"/>
      <c r="G4104" s="48"/>
      <c r="H4104" s="48"/>
      <c r="I4104" s="48"/>
      <c r="J4104" s="48"/>
      <c r="K4104" s="48"/>
      <c r="L4104" s="48"/>
      <c r="M4104" s="48"/>
      <c r="N4104" s="48"/>
    </row>
    <row r="4105" spans="3:14">
      <c r="C4105" s="48"/>
      <c r="D4105" s="48"/>
      <c r="E4105" s="48"/>
      <c r="F4105" s="48"/>
      <c r="G4105" s="48"/>
      <c r="H4105" s="48"/>
      <c r="I4105" s="48"/>
      <c r="J4105" s="48"/>
      <c r="K4105" s="48"/>
      <c r="L4105" s="48"/>
      <c r="M4105" s="48"/>
      <c r="N4105" s="48"/>
    </row>
    <row r="4106" spans="3:14">
      <c r="C4106" s="48"/>
      <c r="D4106" s="48"/>
      <c r="E4106" s="48"/>
      <c r="F4106" s="48"/>
      <c r="G4106" s="48"/>
      <c r="H4106" s="48"/>
      <c r="I4106" s="48"/>
      <c r="J4106" s="48"/>
      <c r="K4106" s="48"/>
      <c r="L4106" s="48"/>
      <c r="M4106" s="48"/>
      <c r="N4106" s="48"/>
    </row>
    <row r="4107" spans="3:14">
      <c r="C4107" s="48"/>
      <c r="D4107" s="48"/>
      <c r="E4107" s="48"/>
      <c r="F4107" s="48"/>
      <c r="G4107" s="48"/>
      <c r="H4107" s="48"/>
      <c r="I4107" s="48"/>
      <c r="J4107" s="48"/>
      <c r="K4107" s="48"/>
      <c r="L4107" s="48"/>
      <c r="M4107" s="48"/>
      <c r="N4107" s="48"/>
    </row>
    <row r="4108" spans="3:14">
      <c r="C4108" s="48"/>
      <c r="D4108" s="48"/>
      <c r="E4108" s="48"/>
      <c r="F4108" s="48"/>
      <c r="G4108" s="48"/>
      <c r="H4108" s="48"/>
      <c r="I4108" s="48"/>
      <c r="J4108" s="48"/>
      <c r="K4108" s="48"/>
      <c r="L4108" s="48"/>
      <c r="M4108" s="48"/>
      <c r="N4108" s="48"/>
    </row>
    <row r="4109" spans="3:14">
      <c r="C4109" s="48"/>
      <c r="D4109" s="48"/>
      <c r="E4109" s="48"/>
      <c r="F4109" s="48"/>
      <c r="G4109" s="48"/>
      <c r="H4109" s="48"/>
      <c r="I4109" s="48"/>
      <c r="J4109" s="48"/>
      <c r="K4109" s="48"/>
      <c r="L4109" s="48"/>
      <c r="M4109" s="48"/>
      <c r="N4109" s="48"/>
    </row>
    <row r="4110" spans="3:14">
      <c r="C4110" s="48"/>
      <c r="D4110" s="48"/>
      <c r="E4110" s="48"/>
      <c r="F4110" s="48"/>
      <c r="G4110" s="48"/>
      <c r="H4110" s="48"/>
      <c r="I4110" s="48"/>
      <c r="J4110" s="48"/>
      <c r="K4110" s="48"/>
      <c r="L4110" s="48"/>
      <c r="M4110" s="48"/>
      <c r="N4110" s="48"/>
    </row>
    <row r="4111" spans="3:14">
      <c r="C4111" s="48"/>
      <c r="D4111" s="48"/>
      <c r="E4111" s="48"/>
      <c r="F4111" s="48"/>
      <c r="G4111" s="48"/>
      <c r="H4111" s="48"/>
      <c r="I4111" s="48"/>
      <c r="J4111" s="48"/>
      <c r="K4111" s="48"/>
      <c r="L4111" s="48"/>
      <c r="M4111" s="48"/>
      <c r="N4111" s="48"/>
    </row>
    <row r="4112" spans="3:14">
      <c r="C4112" s="48"/>
      <c r="D4112" s="48"/>
      <c r="E4112" s="48"/>
      <c r="F4112" s="48"/>
      <c r="G4112" s="48"/>
      <c r="H4112" s="48"/>
      <c r="I4112" s="48"/>
      <c r="J4112" s="48"/>
      <c r="K4112" s="48"/>
      <c r="L4112" s="48"/>
      <c r="M4112" s="48"/>
      <c r="N4112" s="48"/>
    </row>
    <row r="4113" spans="3:14">
      <c r="C4113" s="48"/>
      <c r="D4113" s="48"/>
      <c r="E4113" s="48"/>
      <c r="F4113" s="48"/>
      <c r="G4113" s="48"/>
      <c r="H4113" s="48"/>
      <c r="I4113" s="48"/>
      <c r="J4113" s="48"/>
      <c r="K4113" s="48"/>
      <c r="L4113" s="48"/>
      <c r="M4113" s="48"/>
      <c r="N4113" s="48"/>
    </row>
    <row r="4114" spans="3:14">
      <c r="C4114" s="48"/>
      <c r="D4114" s="48"/>
      <c r="E4114" s="48"/>
      <c r="F4114" s="48"/>
      <c r="G4114" s="48"/>
      <c r="H4114" s="48"/>
      <c r="I4114" s="48"/>
      <c r="J4114" s="48"/>
      <c r="K4114" s="48"/>
      <c r="L4114" s="48"/>
      <c r="M4114" s="48"/>
      <c r="N4114" s="48"/>
    </row>
    <row r="4115" spans="3:14">
      <c r="C4115" s="48"/>
      <c r="D4115" s="48"/>
      <c r="E4115" s="48"/>
      <c r="F4115" s="48"/>
      <c r="G4115" s="48"/>
      <c r="H4115" s="48"/>
      <c r="I4115" s="48"/>
      <c r="J4115" s="48"/>
      <c r="K4115" s="48"/>
      <c r="L4115" s="48"/>
      <c r="M4115" s="48"/>
      <c r="N4115" s="48"/>
    </row>
    <row r="4116" spans="3:14">
      <c r="C4116" s="48"/>
      <c r="D4116" s="48"/>
      <c r="E4116" s="48"/>
      <c r="F4116" s="48"/>
      <c r="G4116" s="48"/>
      <c r="H4116" s="48"/>
      <c r="I4116" s="48"/>
      <c r="J4116" s="48"/>
      <c r="K4116" s="48"/>
      <c r="L4116" s="48"/>
      <c r="M4116" s="48"/>
      <c r="N4116" s="48"/>
    </row>
    <row r="4117" spans="3:14">
      <c r="C4117" s="48"/>
      <c r="D4117" s="48"/>
      <c r="E4117" s="48"/>
      <c r="F4117" s="48"/>
      <c r="G4117" s="48"/>
      <c r="H4117" s="48"/>
      <c r="I4117" s="48"/>
      <c r="J4117" s="48"/>
      <c r="K4117" s="48"/>
      <c r="L4117" s="48"/>
      <c r="M4117" s="48"/>
      <c r="N4117" s="48"/>
    </row>
    <row r="4118" spans="3:14">
      <c r="C4118" s="48"/>
      <c r="D4118" s="48"/>
      <c r="E4118" s="48"/>
      <c r="F4118" s="48"/>
      <c r="G4118" s="48"/>
      <c r="H4118" s="48"/>
      <c r="I4118" s="48"/>
      <c r="J4118" s="48"/>
      <c r="K4118" s="48"/>
      <c r="L4118" s="48"/>
      <c r="M4118" s="48"/>
      <c r="N4118" s="48"/>
    </row>
    <row r="4119" spans="3:14">
      <c r="C4119" s="48"/>
      <c r="D4119" s="48"/>
      <c r="E4119" s="48"/>
      <c r="F4119" s="48"/>
      <c r="G4119" s="48"/>
      <c r="H4119" s="48"/>
      <c r="I4119" s="48"/>
      <c r="J4119" s="48"/>
      <c r="K4119" s="48"/>
      <c r="L4119" s="48"/>
      <c r="M4119" s="48"/>
      <c r="N4119" s="48"/>
    </row>
    <row r="4120" spans="3:14">
      <c r="C4120" s="48"/>
      <c r="D4120" s="48"/>
      <c r="E4120" s="48"/>
      <c r="F4120" s="48"/>
      <c r="G4120" s="48"/>
      <c r="H4120" s="48"/>
      <c r="I4120" s="48"/>
      <c r="J4120" s="48"/>
      <c r="K4120" s="48"/>
      <c r="L4120" s="48"/>
      <c r="M4120" s="48"/>
      <c r="N4120" s="48"/>
    </row>
    <row r="4121" spans="3:14">
      <c r="C4121" s="48"/>
      <c r="D4121" s="48"/>
      <c r="E4121" s="48"/>
      <c r="F4121" s="48"/>
      <c r="G4121" s="48"/>
      <c r="H4121" s="48"/>
      <c r="I4121" s="48"/>
      <c r="J4121" s="48"/>
      <c r="K4121" s="48"/>
      <c r="L4121" s="48"/>
      <c r="M4121" s="48"/>
      <c r="N4121" s="48"/>
    </row>
    <row r="4122" spans="3:14">
      <c r="C4122" s="48"/>
      <c r="D4122" s="48"/>
      <c r="E4122" s="48"/>
      <c r="F4122" s="48"/>
      <c r="G4122" s="48"/>
      <c r="H4122" s="48"/>
      <c r="I4122" s="48"/>
      <c r="J4122" s="48"/>
      <c r="K4122" s="48"/>
      <c r="L4122" s="48"/>
      <c r="M4122" s="48"/>
      <c r="N4122" s="48"/>
    </row>
    <row r="4123" spans="3:14">
      <c r="C4123" s="48"/>
      <c r="D4123" s="48"/>
      <c r="E4123" s="48"/>
      <c r="F4123" s="48"/>
      <c r="G4123" s="48"/>
      <c r="H4123" s="48"/>
      <c r="I4123" s="48"/>
      <c r="J4123" s="48"/>
      <c r="K4123" s="48"/>
      <c r="L4123" s="48"/>
      <c r="M4123" s="48"/>
      <c r="N4123" s="48"/>
    </row>
    <row r="4124" spans="3:14">
      <c r="C4124" s="48"/>
      <c r="D4124" s="48"/>
      <c r="E4124" s="48"/>
      <c r="F4124" s="48"/>
      <c r="G4124" s="48"/>
      <c r="H4124" s="48"/>
      <c r="I4124" s="48"/>
      <c r="J4124" s="48"/>
      <c r="K4124" s="48"/>
      <c r="L4124" s="48"/>
      <c r="M4124" s="48"/>
      <c r="N4124" s="48"/>
    </row>
    <row r="4125" spans="3:14">
      <c r="C4125" s="48"/>
      <c r="D4125" s="48"/>
      <c r="E4125" s="48"/>
      <c r="F4125" s="48"/>
      <c r="G4125" s="48"/>
      <c r="H4125" s="48"/>
      <c r="I4125" s="48"/>
      <c r="J4125" s="48"/>
      <c r="K4125" s="48"/>
      <c r="L4125" s="48"/>
      <c r="M4125" s="48"/>
      <c r="N4125" s="48"/>
    </row>
    <row r="4126" spans="3:14">
      <c r="C4126" s="48"/>
      <c r="D4126" s="48"/>
      <c r="E4126" s="48"/>
      <c r="F4126" s="48"/>
      <c r="G4126" s="48"/>
      <c r="H4126" s="48"/>
      <c r="I4126" s="48"/>
      <c r="J4126" s="48"/>
      <c r="K4126" s="48"/>
      <c r="L4126" s="48"/>
      <c r="M4126" s="48"/>
      <c r="N4126" s="48"/>
    </row>
    <row r="4127" spans="3:14">
      <c r="C4127" s="48"/>
      <c r="D4127" s="48"/>
      <c r="E4127" s="48"/>
      <c r="F4127" s="48"/>
      <c r="G4127" s="48"/>
      <c r="H4127" s="48"/>
      <c r="I4127" s="48"/>
      <c r="J4127" s="48"/>
      <c r="K4127" s="48"/>
      <c r="L4127" s="48"/>
      <c r="M4127" s="48"/>
      <c r="N4127" s="48"/>
    </row>
    <row r="4128" spans="3:14">
      <c r="C4128" s="48"/>
      <c r="D4128" s="48"/>
      <c r="E4128" s="48"/>
      <c r="F4128" s="48"/>
      <c r="G4128" s="48"/>
      <c r="H4128" s="48"/>
      <c r="I4128" s="48"/>
      <c r="J4128" s="48"/>
      <c r="K4128" s="48"/>
      <c r="L4128" s="48"/>
      <c r="M4128" s="48"/>
      <c r="N4128" s="48"/>
    </row>
    <row r="4129" spans="3:14">
      <c r="C4129" s="48"/>
      <c r="D4129" s="48"/>
      <c r="E4129" s="48"/>
      <c r="F4129" s="48"/>
      <c r="G4129" s="48"/>
      <c r="H4129" s="48"/>
      <c r="I4129" s="48"/>
      <c r="J4129" s="48"/>
      <c r="K4129" s="48"/>
      <c r="L4129" s="48"/>
      <c r="M4129" s="48"/>
      <c r="N4129" s="48"/>
    </row>
    <row r="4130" spans="3:14">
      <c r="C4130" s="48"/>
      <c r="D4130" s="48"/>
      <c r="E4130" s="48"/>
      <c r="F4130" s="48"/>
      <c r="G4130" s="48"/>
      <c r="H4130" s="48"/>
      <c r="I4130" s="48"/>
      <c r="J4130" s="48"/>
      <c r="K4130" s="48"/>
      <c r="L4130" s="48"/>
      <c r="M4130" s="48"/>
      <c r="N4130" s="48"/>
    </row>
    <row r="4131" spans="3:14">
      <c r="C4131" s="48"/>
      <c r="D4131" s="48"/>
      <c r="E4131" s="48"/>
      <c r="F4131" s="48"/>
      <c r="G4131" s="48"/>
      <c r="H4131" s="48"/>
      <c r="I4131" s="48"/>
      <c r="J4131" s="48"/>
      <c r="K4131" s="48"/>
      <c r="L4131" s="48"/>
      <c r="M4131" s="48"/>
      <c r="N4131" s="48"/>
    </row>
    <row r="4132" spans="3:14">
      <c r="C4132" s="48"/>
      <c r="D4132" s="48"/>
      <c r="E4132" s="48"/>
      <c r="F4132" s="48"/>
      <c r="G4132" s="48"/>
      <c r="H4132" s="48"/>
      <c r="I4132" s="48"/>
      <c r="J4132" s="48"/>
      <c r="K4132" s="48"/>
      <c r="L4132" s="48"/>
      <c r="M4132" s="48"/>
      <c r="N4132" s="48"/>
    </row>
    <row r="4133" spans="3:14">
      <c r="C4133" s="48"/>
      <c r="D4133" s="48"/>
      <c r="E4133" s="48"/>
      <c r="F4133" s="48"/>
      <c r="G4133" s="48"/>
      <c r="H4133" s="48"/>
      <c r="I4133" s="48"/>
      <c r="J4133" s="48"/>
      <c r="K4133" s="48"/>
      <c r="L4133" s="48"/>
      <c r="M4133" s="48"/>
      <c r="N4133" s="48"/>
    </row>
    <row r="4134" spans="3:14">
      <c r="C4134" s="48"/>
      <c r="D4134" s="48"/>
      <c r="E4134" s="48"/>
      <c r="F4134" s="48"/>
      <c r="G4134" s="48"/>
      <c r="H4134" s="48"/>
      <c r="I4134" s="48"/>
      <c r="J4134" s="48"/>
      <c r="K4134" s="48"/>
      <c r="L4134" s="48"/>
      <c r="M4134" s="48"/>
      <c r="N4134" s="48"/>
    </row>
    <row r="4135" spans="3:14">
      <c r="C4135" s="48"/>
      <c r="D4135" s="48"/>
      <c r="E4135" s="48"/>
      <c r="F4135" s="48"/>
      <c r="G4135" s="48"/>
      <c r="H4135" s="48"/>
      <c r="I4135" s="48"/>
      <c r="J4135" s="48"/>
      <c r="K4135" s="48"/>
      <c r="L4135" s="48"/>
      <c r="M4135" s="48"/>
      <c r="N4135" s="48"/>
    </row>
    <row r="4136" spans="3:14">
      <c r="C4136" s="48"/>
      <c r="D4136" s="48"/>
      <c r="E4136" s="48"/>
      <c r="F4136" s="48"/>
      <c r="G4136" s="48"/>
      <c r="H4136" s="48"/>
      <c r="I4136" s="48"/>
      <c r="J4136" s="48"/>
      <c r="K4136" s="48"/>
      <c r="L4136" s="48"/>
      <c r="M4136" s="48"/>
      <c r="N4136" s="48"/>
    </row>
    <row r="4137" spans="3:14">
      <c r="C4137" s="48"/>
      <c r="D4137" s="48"/>
      <c r="E4137" s="48"/>
      <c r="F4137" s="48"/>
      <c r="G4137" s="48"/>
      <c r="H4137" s="48"/>
      <c r="I4137" s="48"/>
      <c r="J4137" s="48"/>
      <c r="K4137" s="48"/>
      <c r="L4137" s="48"/>
      <c r="M4137" s="48"/>
      <c r="N4137" s="48"/>
    </row>
    <row r="4138" spans="3:14">
      <c r="C4138" s="48"/>
      <c r="D4138" s="48"/>
      <c r="E4138" s="48"/>
      <c r="F4138" s="48"/>
      <c r="G4138" s="48"/>
      <c r="H4138" s="48"/>
      <c r="I4138" s="48"/>
      <c r="J4138" s="48"/>
      <c r="K4138" s="48"/>
      <c r="L4138" s="48"/>
      <c r="M4138" s="48"/>
      <c r="N4138" s="48"/>
    </row>
    <row r="4139" spans="3:14">
      <c r="C4139" s="48"/>
      <c r="D4139" s="48"/>
      <c r="E4139" s="48"/>
      <c r="F4139" s="48"/>
      <c r="G4139" s="48"/>
      <c r="H4139" s="48"/>
      <c r="I4139" s="48"/>
      <c r="J4139" s="48"/>
      <c r="K4139" s="48"/>
      <c r="L4139" s="48"/>
      <c r="M4139" s="48"/>
      <c r="N4139" s="48"/>
    </row>
    <row r="4140" spans="3:14">
      <c r="C4140" s="48"/>
      <c r="D4140" s="48"/>
      <c r="E4140" s="48"/>
      <c r="F4140" s="48"/>
      <c r="G4140" s="48"/>
      <c r="H4140" s="48"/>
      <c r="I4140" s="48"/>
      <c r="J4140" s="48"/>
      <c r="K4140" s="48"/>
      <c r="L4140" s="48"/>
      <c r="M4140" s="48"/>
      <c r="N4140" s="48"/>
    </row>
    <row r="4141" spans="3:14">
      <c r="C4141" s="48"/>
      <c r="D4141" s="48"/>
      <c r="E4141" s="48"/>
      <c r="F4141" s="48"/>
      <c r="G4141" s="48"/>
      <c r="H4141" s="48"/>
      <c r="I4141" s="48"/>
      <c r="J4141" s="48"/>
      <c r="K4141" s="48"/>
      <c r="L4141" s="48"/>
      <c r="M4141" s="48"/>
      <c r="N4141" s="48"/>
    </row>
    <row r="4142" spans="3:14">
      <c r="C4142" s="48"/>
      <c r="D4142" s="48"/>
      <c r="E4142" s="48"/>
      <c r="F4142" s="48"/>
      <c r="G4142" s="48"/>
      <c r="H4142" s="48"/>
      <c r="I4142" s="48"/>
      <c r="J4142" s="48"/>
      <c r="K4142" s="48"/>
      <c r="L4142" s="48"/>
      <c r="M4142" s="48"/>
      <c r="N4142" s="48"/>
    </row>
    <row r="4143" spans="3:14">
      <c r="C4143" s="48"/>
      <c r="D4143" s="48"/>
      <c r="E4143" s="48"/>
      <c r="F4143" s="48"/>
      <c r="G4143" s="48"/>
      <c r="H4143" s="48"/>
      <c r="I4143" s="48"/>
      <c r="J4143" s="48"/>
      <c r="K4143" s="48"/>
      <c r="L4143" s="48"/>
      <c r="M4143" s="48"/>
      <c r="N4143" s="48"/>
    </row>
    <row r="4144" spans="3:14">
      <c r="C4144" s="48"/>
      <c r="D4144" s="48"/>
      <c r="E4144" s="48"/>
      <c r="F4144" s="48"/>
      <c r="G4144" s="48"/>
      <c r="H4144" s="48"/>
      <c r="I4144" s="48"/>
      <c r="J4144" s="48"/>
      <c r="K4144" s="48"/>
      <c r="L4144" s="48"/>
      <c r="M4144" s="48"/>
      <c r="N4144" s="48"/>
    </row>
    <row r="4145" spans="3:14">
      <c r="C4145" s="48"/>
      <c r="D4145" s="48"/>
      <c r="E4145" s="48"/>
      <c r="F4145" s="48"/>
      <c r="G4145" s="48"/>
      <c r="H4145" s="48"/>
      <c r="I4145" s="48"/>
      <c r="J4145" s="48"/>
      <c r="K4145" s="48"/>
      <c r="L4145" s="48"/>
      <c r="M4145" s="48"/>
      <c r="N4145" s="48"/>
    </row>
    <row r="4146" spans="3:14">
      <c r="C4146" s="48"/>
      <c r="D4146" s="48"/>
      <c r="E4146" s="48"/>
      <c r="F4146" s="48"/>
      <c r="G4146" s="48"/>
      <c r="H4146" s="48"/>
      <c r="I4146" s="48"/>
      <c r="J4146" s="48"/>
      <c r="K4146" s="48"/>
      <c r="L4146" s="48"/>
      <c r="M4146" s="48"/>
      <c r="N4146" s="48"/>
    </row>
    <row r="4147" spans="3:14">
      <c r="C4147" s="48"/>
      <c r="D4147" s="48"/>
      <c r="E4147" s="48"/>
      <c r="F4147" s="48"/>
      <c r="G4147" s="48"/>
      <c r="H4147" s="48"/>
      <c r="I4147" s="48"/>
      <c r="J4147" s="48"/>
      <c r="K4147" s="48"/>
      <c r="L4147" s="48"/>
      <c r="M4147" s="48"/>
      <c r="N4147" s="48"/>
    </row>
    <row r="4148" spans="3:14">
      <c r="C4148" s="48"/>
      <c r="D4148" s="48"/>
      <c r="E4148" s="48"/>
      <c r="F4148" s="48"/>
      <c r="G4148" s="48"/>
      <c r="H4148" s="48"/>
      <c r="I4148" s="48"/>
      <c r="J4148" s="48"/>
      <c r="K4148" s="48"/>
      <c r="L4148" s="48"/>
      <c r="M4148" s="48"/>
      <c r="N4148" s="48"/>
    </row>
    <row r="4149" spans="3:14">
      <c r="C4149" s="48"/>
      <c r="D4149" s="48"/>
      <c r="E4149" s="48"/>
      <c r="F4149" s="48"/>
      <c r="G4149" s="48"/>
      <c r="H4149" s="48"/>
      <c r="I4149" s="48"/>
      <c r="J4149" s="48"/>
      <c r="K4149" s="48"/>
      <c r="L4149" s="48"/>
      <c r="M4149" s="48"/>
      <c r="N4149" s="48"/>
    </row>
    <row r="4150" spans="3:14">
      <c r="C4150" s="48"/>
      <c r="D4150" s="48"/>
      <c r="E4150" s="48"/>
      <c r="F4150" s="48"/>
      <c r="G4150" s="48"/>
      <c r="H4150" s="48"/>
      <c r="I4150" s="48"/>
      <c r="J4150" s="48"/>
      <c r="K4150" s="48"/>
      <c r="L4150" s="48"/>
      <c r="M4150" s="48"/>
      <c r="N4150" s="48"/>
    </row>
    <row r="4151" spans="3:14">
      <c r="C4151" s="48"/>
      <c r="D4151" s="48"/>
      <c r="E4151" s="48"/>
      <c r="F4151" s="48"/>
      <c r="G4151" s="48"/>
      <c r="H4151" s="48"/>
      <c r="I4151" s="48"/>
      <c r="J4151" s="48"/>
      <c r="K4151" s="48"/>
      <c r="L4151" s="48"/>
      <c r="M4151" s="48"/>
      <c r="N4151" s="48"/>
    </row>
    <row r="4152" spans="3:14">
      <c r="C4152" s="48"/>
      <c r="D4152" s="48"/>
      <c r="E4152" s="48"/>
      <c r="F4152" s="48"/>
      <c r="G4152" s="48"/>
      <c r="H4152" s="48"/>
      <c r="I4152" s="48"/>
      <c r="J4152" s="48"/>
      <c r="K4152" s="48"/>
      <c r="L4152" s="48"/>
      <c r="M4152" s="48"/>
      <c r="N4152" s="48"/>
    </row>
    <row r="4153" spans="3:14">
      <c r="C4153" s="48"/>
      <c r="D4153" s="48"/>
      <c r="E4153" s="48"/>
      <c r="F4153" s="48"/>
      <c r="G4153" s="48"/>
      <c r="H4153" s="48"/>
      <c r="I4153" s="48"/>
      <c r="J4153" s="48"/>
      <c r="K4153" s="48"/>
      <c r="L4153" s="48"/>
      <c r="M4153" s="48"/>
      <c r="N4153" s="48"/>
    </row>
    <row r="4154" spans="3:14">
      <c r="C4154" s="48"/>
      <c r="D4154" s="48"/>
      <c r="E4154" s="48"/>
      <c r="F4154" s="48"/>
      <c r="G4154" s="48"/>
      <c r="H4154" s="48"/>
      <c r="I4154" s="48"/>
      <c r="J4154" s="48"/>
      <c r="K4154" s="48"/>
      <c r="L4154" s="48"/>
      <c r="M4154" s="48"/>
      <c r="N4154" s="48"/>
    </row>
    <row r="4155" spans="3:14">
      <c r="C4155" s="48"/>
      <c r="D4155" s="48"/>
      <c r="E4155" s="48"/>
      <c r="F4155" s="48"/>
      <c r="G4155" s="48"/>
      <c r="H4155" s="48"/>
      <c r="I4155" s="48"/>
      <c r="J4155" s="48"/>
      <c r="K4155" s="48"/>
      <c r="L4155" s="48"/>
      <c r="M4155" s="48"/>
      <c r="N4155" s="48"/>
    </row>
    <row r="4156" spans="3:14">
      <c r="C4156" s="48"/>
      <c r="D4156" s="48"/>
      <c r="E4156" s="48"/>
      <c r="F4156" s="48"/>
      <c r="G4156" s="48"/>
      <c r="H4156" s="48"/>
      <c r="I4156" s="48"/>
      <c r="J4156" s="48"/>
      <c r="K4156" s="48"/>
      <c r="L4156" s="48"/>
      <c r="M4156" s="48"/>
      <c r="N4156" s="48"/>
    </row>
    <row r="4157" spans="3:14">
      <c r="C4157" s="48"/>
      <c r="D4157" s="48"/>
      <c r="E4157" s="48"/>
      <c r="F4157" s="48"/>
      <c r="G4157" s="48"/>
      <c r="H4157" s="48"/>
      <c r="I4157" s="48"/>
      <c r="J4157" s="48"/>
      <c r="K4157" s="48"/>
      <c r="L4157" s="48"/>
      <c r="M4157" s="48"/>
      <c r="N4157" s="48"/>
    </row>
    <row r="4158" spans="3:14">
      <c r="C4158" s="48"/>
      <c r="D4158" s="48"/>
      <c r="E4158" s="48"/>
      <c r="F4158" s="48"/>
      <c r="G4158" s="48"/>
      <c r="H4158" s="48"/>
      <c r="I4158" s="48"/>
      <c r="J4158" s="48"/>
      <c r="K4158" s="48"/>
      <c r="L4158" s="48"/>
      <c r="M4158" s="48"/>
      <c r="N4158" s="48"/>
    </row>
    <row r="4159" spans="3:14">
      <c r="C4159" s="48"/>
      <c r="D4159" s="48"/>
      <c r="E4159" s="48"/>
      <c r="F4159" s="48"/>
      <c r="G4159" s="48"/>
      <c r="H4159" s="48"/>
      <c r="I4159" s="48"/>
      <c r="J4159" s="48"/>
      <c r="K4159" s="48"/>
      <c r="L4159" s="48"/>
      <c r="M4159" s="48"/>
      <c r="N4159" s="48"/>
    </row>
    <row r="4160" spans="3:14">
      <c r="C4160" s="48"/>
      <c r="D4160" s="48"/>
      <c r="E4160" s="48"/>
      <c r="F4160" s="48"/>
      <c r="G4160" s="48"/>
      <c r="H4160" s="48"/>
      <c r="I4160" s="48"/>
      <c r="J4160" s="48"/>
      <c r="K4160" s="48"/>
      <c r="L4160" s="48"/>
      <c r="M4160" s="48"/>
      <c r="N4160" s="48"/>
    </row>
    <row r="4161" spans="3:14">
      <c r="C4161" s="48"/>
      <c r="D4161" s="48"/>
      <c r="E4161" s="48"/>
      <c r="F4161" s="48"/>
      <c r="G4161" s="48"/>
      <c r="H4161" s="48"/>
      <c r="I4161" s="48"/>
      <c r="J4161" s="48"/>
      <c r="K4161" s="48"/>
      <c r="L4161" s="48"/>
      <c r="M4161" s="48"/>
      <c r="N4161" s="48"/>
    </row>
    <row r="4162" spans="3:14">
      <c r="C4162" s="48"/>
      <c r="D4162" s="48"/>
      <c r="E4162" s="48"/>
      <c r="F4162" s="48"/>
      <c r="G4162" s="48"/>
      <c r="H4162" s="48"/>
      <c r="I4162" s="48"/>
      <c r="J4162" s="48"/>
      <c r="K4162" s="48"/>
      <c r="L4162" s="48"/>
      <c r="M4162" s="48"/>
      <c r="N4162" s="48"/>
    </row>
    <row r="4163" spans="3:14">
      <c r="C4163" s="48"/>
      <c r="D4163" s="48"/>
      <c r="E4163" s="48"/>
      <c r="F4163" s="48"/>
      <c r="G4163" s="48"/>
      <c r="H4163" s="48"/>
      <c r="I4163" s="48"/>
      <c r="J4163" s="48"/>
      <c r="K4163" s="48"/>
      <c r="L4163" s="48"/>
      <c r="M4163" s="48"/>
      <c r="N4163" s="48"/>
    </row>
    <row r="4164" spans="3:14">
      <c r="C4164" s="48"/>
      <c r="D4164" s="48"/>
      <c r="E4164" s="48"/>
      <c r="F4164" s="48"/>
      <c r="G4164" s="48"/>
      <c r="H4164" s="48"/>
      <c r="I4164" s="48"/>
      <c r="J4164" s="48"/>
      <c r="K4164" s="48"/>
      <c r="L4164" s="48"/>
      <c r="M4164" s="48"/>
      <c r="N4164" s="48"/>
    </row>
    <row r="4165" spans="3:14">
      <c r="C4165" s="48"/>
      <c r="D4165" s="48"/>
      <c r="E4165" s="48"/>
      <c r="F4165" s="48"/>
      <c r="G4165" s="48"/>
      <c r="H4165" s="48"/>
      <c r="I4165" s="48"/>
      <c r="J4165" s="48"/>
      <c r="K4165" s="48"/>
      <c r="L4165" s="48"/>
      <c r="M4165" s="48"/>
      <c r="N4165" s="48"/>
    </row>
    <row r="4166" spans="3:14">
      <c r="C4166" s="48"/>
      <c r="D4166" s="48"/>
      <c r="E4166" s="48"/>
      <c r="F4166" s="48"/>
      <c r="G4166" s="48"/>
      <c r="H4166" s="48"/>
      <c r="I4166" s="48"/>
      <c r="J4166" s="48"/>
      <c r="K4166" s="48"/>
      <c r="L4166" s="48"/>
      <c r="M4166" s="48"/>
      <c r="N4166" s="48"/>
    </row>
    <row r="4167" spans="3:14">
      <c r="C4167" s="48"/>
      <c r="D4167" s="48"/>
      <c r="E4167" s="48"/>
      <c r="F4167" s="48"/>
      <c r="G4167" s="48"/>
      <c r="H4167" s="48"/>
      <c r="I4167" s="48"/>
      <c r="J4167" s="48"/>
      <c r="K4167" s="48"/>
      <c r="L4167" s="48"/>
      <c r="M4167" s="48"/>
      <c r="N4167" s="48"/>
    </row>
    <row r="4168" spans="3:14">
      <c r="C4168" s="48"/>
      <c r="D4168" s="48"/>
      <c r="E4168" s="48"/>
      <c r="F4168" s="48"/>
      <c r="G4168" s="48"/>
      <c r="H4168" s="48"/>
      <c r="I4168" s="48"/>
      <c r="J4168" s="48"/>
      <c r="K4168" s="48"/>
      <c r="L4168" s="48"/>
      <c r="M4168" s="48"/>
      <c r="N4168" s="48"/>
    </row>
    <row r="4169" spans="3:14">
      <c r="C4169" s="48"/>
      <c r="D4169" s="48"/>
      <c r="E4169" s="48"/>
      <c r="F4169" s="48"/>
      <c r="G4169" s="48"/>
      <c r="H4169" s="48"/>
      <c r="I4169" s="48"/>
      <c r="J4169" s="48"/>
      <c r="K4169" s="48"/>
      <c r="L4169" s="48"/>
      <c r="M4169" s="48"/>
      <c r="N4169" s="48"/>
    </row>
    <row r="4170" spans="3:14">
      <c r="C4170" s="48"/>
      <c r="D4170" s="48"/>
      <c r="E4170" s="48"/>
      <c r="F4170" s="48"/>
      <c r="G4170" s="48"/>
      <c r="H4170" s="48"/>
      <c r="I4170" s="48"/>
      <c r="J4170" s="48"/>
      <c r="K4170" s="48"/>
      <c r="L4170" s="48"/>
      <c r="M4170" s="48"/>
      <c r="N4170" s="48"/>
    </row>
    <row r="4171" spans="3:14">
      <c r="C4171" s="48"/>
      <c r="D4171" s="48"/>
      <c r="E4171" s="48"/>
      <c r="F4171" s="48"/>
      <c r="G4171" s="48"/>
      <c r="H4171" s="48"/>
      <c r="I4171" s="48"/>
      <c r="J4171" s="48"/>
      <c r="K4171" s="48"/>
      <c r="L4171" s="48"/>
      <c r="M4171" s="48"/>
      <c r="N4171" s="48"/>
    </row>
    <row r="4172" spans="3:14">
      <c r="C4172" s="48"/>
      <c r="D4172" s="48"/>
      <c r="E4172" s="48"/>
      <c r="F4172" s="48"/>
      <c r="G4172" s="48"/>
      <c r="H4172" s="48"/>
      <c r="I4172" s="48"/>
      <c r="J4172" s="48"/>
      <c r="K4172" s="48"/>
      <c r="L4172" s="48"/>
      <c r="M4172" s="48"/>
      <c r="N4172" s="48"/>
    </row>
    <row r="4173" spans="3:14">
      <c r="C4173" s="48"/>
      <c r="D4173" s="48"/>
      <c r="E4173" s="48"/>
      <c r="F4173" s="48"/>
      <c r="G4173" s="48"/>
      <c r="H4173" s="48"/>
      <c r="I4173" s="48"/>
      <c r="J4173" s="48"/>
      <c r="K4173" s="48"/>
      <c r="L4173" s="48"/>
      <c r="M4173" s="48"/>
      <c r="N4173" s="48"/>
    </row>
    <row r="4174" spans="3:14">
      <c r="C4174" s="48"/>
      <c r="D4174" s="48"/>
      <c r="E4174" s="48"/>
      <c r="F4174" s="48"/>
      <c r="G4174" s="48"/>
      <c r="H4174" s="48"/>
      <c r="I4174" s="48"/>
      <c r="J4174" s="48"/>
      <c r="K4174" s="48"/>
      <c r="L4174" s="48"/>
      <c r="M4174" s="48"/>
      <c r="N4174" s="48"/>
    </row>
    <row r="4175" spans="3:14">
      <c r="C4175" s="48"/>
      <c r="D4175" s="48"/>
      <c r="E4175" s="48"/>
      <c r="F4175" s="48"/>
      <c r="G4175" s="48"/>
      <c r="H4175" s="48"/>
      <c r="I4175" s="48"/>
      <c r="J4175" s="48"/>
      <c r="K4175" s="48"/>
      <c r="L4175" s="48"/>
      <c r="M4175" s="48"/>
      <c r="N4175" s="48"/>
    </row>
    <row r="4176" spans="3:14">
      <c r="C4176" s="48"/>
      <c r="D4176" s="48"/>
      <c r="E4176" s="48"/>
      <c r="F4176" s="48"/>
      <c r="G4176" s="48"/>
      <c r="H4176" s="48"/>
      <c r="I4176" s="48"/>
      <c r="J4176" s="48"/>
      <c r="K4176" s="48"/>
      <c r="L4176" s="48"/>
      <c r="M4176" s="48"/>
      <c r="N4176" s="48"/>
    </row>
    <row r="4177" spans="3:14">
      <c r="C4177" s="48"/>
      <c r="D4177" s="48"/>
      <c r="E4177" s="48"/>
      <c r="F4177" s="48"/>
      <c r="G4177" s="48"/>
      <c r="H4177" s="48"/>
      <c r="I4177" s="48"/>
      <c r="J4177" s="48"/>
      <c r="K4177" s="48"/>
      <c r="L4177" s="48"/>
      <c r="M4177" s="48"/>
      <c r="N4177" s="48"/>
    </row>
    <row r="4178" spans="3:14">
      <c r="C4178" s="48"/>
      <c r="D4178" s="48"/>
      <c r="E4178" s="48"/>
      <c r="F4178" s="48"/>
      <c r="G4178" s="48"/>
      <c r="H4178" s="48"/>
      <c r="I4178" s="48"/>
      <c r="J4178" s="48"/>
      <c r="K4178" s="48"/>
      <c r="L4178" s="48"/>
      <c r="M4178" s="48"/>
      <c r="N4178" s="48"/>
    </row>
    <row r="4179" spans="3:14">
      <c r="C4179" s="48"/>
      <c r="D4179" s="48"/>
      <c r="E4179" s="48"/>
      <c r="F4179" s="48"/>
      <c r="G4179" s="48"/>
      <c r="H4179" s="48"/>
      <c r="I4179" s="48"/>
      <c r="J4179" s="48"/>
      <c r="K4179" s="48"/>
      <c r="L4179" s="48"/>
      <c r="M4179" s="48"/>
      <c r="N4179" s="48"/>
    </row>
    <row r="4180" spans="3:14">
      <c r="C4180" s="48"/>
      <c r="D4180" s="48"/>
      <c r="E4180" s="48"/>
      <c r="F4180" s="48"/>
      <c r="G4180" s="48"/>
      <c r="H4180" s="48"/>
      <c r="I4180" s="48"/>
      <c r="J4180" s="48"/>
      <c r="K4180" s="48"/>
      <c r="L4180" s="48"/>
      <c r="M4180" s="48"/>
      <c r="N4180" s="48"/>
    </row>
    <row r="4181" spans="3:14">
      <c r="C4181" s="48"/>
      <c r="D4181" s="48"/>
      <c r="E4181" s="48"/>
      <c r="F4181" s="48"/>
      <c r="G4181" s="48"/>
      <c r="H4181" s="48"/>
      <c r="I4181" s="48"/>
      <c r="J4181" s="48"/>
      <c r="K4181" s="48"/>
      <c r="L4181" s="48"/>
      <c r="M4181" s="48"/>
      <c r="N4181" s="48"/>
    </row>
    <row r="4182" spans="3:14">
      <c r="C4182" s="48"/>
      <c r="D4182" s="48"/>
      <c r="E4182" s="48"/>
      <c r="F4182" s="48"/>
      <c r="G4182" s="48"/>
      <c r="H4182" s="48"/>
      <c r="I4182" s="48"/>
      <c r="J4182" s="48"/>
      <c r="K4182" s="48"/>
      <c r="L4182" s="48"/>
      <c r="M4182" s="48"/>
      <c r="N4182" s="48"/>
    </row>
    <row r="4183" spans="3:14">
      <c r="C4183" s="48"/>
      <c r="D4183" s="48"/>
      <c r="E4183" s="48"/>
      <c r="F4183" s="48"/>
      <c r="G4183" s="48"/>
      <c r="H4183" s="48"/>
      <c r="I4183" s="48"/>
      <c r="J4183" s="48"/>
      <c r="K4183" s="48"/>
      <c r="L4183" s="48"/>
      <c r="M4183" s="48"/>
      <c r="N4183" s="48"/>
    </row>
    <row r="4184" spans="3:14">
      <c r="C4184" s="48"/>
      <c r="D4184" s="48"/>
      <c r="E4184" s="48"/>
      <c r="F4184" s="48"/>
      <c r="G4184" s="48"/>
      <c r="H4184" s="48"/>
      <c r="I4184" s="48"/>
      <c r="J4184" s="48"/>
      <c r="K4184" s="48"/>
      <c r="L4184" s="48"/>
      <c r="M4184" s="48"/>
      <c r="N4184" s="48"/>
    </row>
    <row r="4185" spans="3:14">
      <c r="C4185" s="48"/>
      <c r="D4185" s="48"/>
      <c r="E4185" s="48"/>
      <c r="F4185" s="48"/>
      <c r="G4185" s="48"/>
      <c r="H4185" s="48"/>
      <c r="I4185" s="48"/>
      <c r="J4185" s="48"/>
      <c r="K4185" s="48"/>
      <c r="L4185" s="48"/>
      <c r="M4185" s="48"/>
      <c r="N4185" s="48"/>
    </row>
    <row r="4186" spans="3:14">
      <c r="C4186" s="48"/>
      <c r="D4186" s="48"/>
      <c r="E4186" s="48"/>
      <c r="F4186" s="48"/>
      <c r="G4186" s="48"/>
      <c r="H4186" s="48"/>
      <c r="I4186" s="48"/>
      <c r="J4186" s="48"/>
      <c r="K4186" s="48"/>
      <c r="L4186" s="48"/>
      <c r="M4186" s="48"/>
      <c r="N4186" s="48"/>
    </row>
    <row r="4187" spans="3:14">
      <c r="C4187" s="48"/>
      <c r="D4187" s="48"/>
      <c r="E4187" s="48"/>
      <c r="F4187" s="48"/>
      <c r="G4187" s="48"/>
      <c r="H4187" s="48"/>
      <c r="I4187" s="48"/>
      <c r="J4187" s="48"/>
      <c r="K4187" s="48"/>
      <c r="L4187" s="48"/>
      <c r="M4187" s="48"/>
      <c r="N4187" s="48"/>
    </row>
    <row r="4188" spans="3:14">
      <c r="C4188" s="48"/>
      <c r="D4188" s="48"/>
      <c r="E4188" s="48"/>
      <c r="F4188" s="48"/>
      <c r="G4188" s="48"/>
      <c r="H4188" s="48"/>
      <c r="I4188" s="48"/>
      <c r="J4188" s="48"/>
      <c r="K4188" s="48"/>
      <c r="L4188" s="48"/>
      <c r="M4188" s="48"/>
      <c r="N4188" s="48"/>
    </row>
    <row r="4189" spans="3:14">
      <c r="C4189" s="48"/>
      <c r="D4189" s="48"/>
      <c r="E4189" s="48"/>
      <c r="F4189" s="48"/>
      <c r="G4189" s="48"/>
      <c r="H4189" s="48"/>
      <c r="I4189" s="48"/>
      <c r="J4189" s="48"/>
      <c r="K4189" s="48"/>
      <c r="L4189" s="48"/>
      <c r="M4189" s="48"/>
      <c r="N4189" s="48"/>
    </row>
    <row r="4190" spans="3:14">
      <c r="C4190" s="48"/>
      <c r="D4190" s="48"/>
      <c r="E4190" s="48"/>
      <c r="F4190" s="48"/>
      <c r="G4190" s="48"/>
      <c r="H4190" s="48"/>
      <c r="I4190" s="48"/>
      <c r="J4190" s="48"/>
      <c r="K4190" s="48"/>
      <c r="L4190" s="48"/>
      <c r="M4190" s="48"/>
      <c r="N4190" s="48"/>
    </row>
    <row r="4191" spans="3:14">
      <c r="C4191" s="48"/>
      <c r="D4191" s="48"/>
      <c r="E4191" s="48"/>
      <c r="F4191" s="48"/>
      <c r="G4191" s="48"/>
      <c r="H4191" s="48"/>
      <c r="I4191" s="48"/>
      <c r="J4191" s="48"/>
      <c r="K4191" s="48"/>
      <c r="L4191" s="48"/>
      <c r="M4191" s="48"/>
      <c r="N4191" s="48"/>
    </row>
    <row r="4192" spans="3:14">
      <c r="C4192" s="48"/>
      <c r="D4192" s="48"/>
      <c r="E4192" s="48"/>
      <c r="F4192" s="48"/>
      <c r="G4192" s="48"/>
      <c r="H4192" s="48"/>
      <c r="I4192" s="48"/>
      <c r="J4192" s="48"/>
      <c r="K4192" s="48"/>
      <c r="L4192" s="48"/>
      <c r="M4192" s="48"/>
      <c r="N4192" s="48"/>
    </row>
    <row r="4193" spans="3:14">
      <c r="C4193" s="48"/>
      <c r="D4193" s="48"/>
      <c r="E4193" s="48"/>
      <c r="F4193" s="48"/>
      <c r="G4193" s="48"/>
      <c r="H4193" s="48"/>
      <c r="I4193" s="48"/>
      <c r="J4193" s="48"/>
      <c r="K4193" s="48"/>
      <c r="L4193" s="48"/>
      <c r="M4193" s="48"/>
      <c r="N4193" s="48"/>
    </row>
    <row r="4194" spans="3:14">
      <c r="C4194" s="48"/>
      <c r="D4194" s="48"/>
      <c r="E4194" s="48"/>
      <c r="F4194" s="48"/>
      <c r="G4194" s="48"/>
      <c r="H4194" s="48"/>
      <c r="I4194" s="48"/>
      <c r="J4194" s="48"/>
      <c r="K4194" s="48"/>
      <c r="L4194" s="48"/>
      <c r="M4194" s="48"/>
      <c r="N4194" s="48"/>
    </row>
    <row r="4195" spans="3:14">
      <c r="C4195" s="48"/>
      <c r="D4195" s="48"/>
      <c r="E4195" s="48"/>
      <c r="F4195" s="48"/>
      <c r="G4195" s="48"/>
      <c r="H4195" s="48"/>
      <c r="I4195" s="48"/>
      <c r="J4195" s="48"/>
      <c r="K4195" s="48"/>
      <c r="L4195" s="48"/>
      <c r="M4195" s="48"/>
      <c r="N4195" s="48"/>
    </row>
    <row r="4196" spans="3:14">
      <c r="C4196" s="48"/>
      <c r="D4196" s="48"/>
      <c r="E4196" s="48"/>
      <c r="F4196" s="48"/>
      <c r="G4196" s="48"/>
      <c r="H4196" s="48"/>
      <c r="I4196" s="48"/>
      <c r="J4196" s="48"/>
      <c r="K4196" s="48"/>
      <c r="L4196" s="48"/>
      <c r="M4196" s="48"/>
      <c r="N4196" s="48"/>
    </row>
    <row r="4197" spans="3:14">
      <c r="C4197" s="48"/>
      <c r="D4197" s="48"/>
      <c r="E4197" s="48"/>
      <c r="F4197" s="48"/>
      <c r="G4197" s="48"/>
      <c r="H4197" s="48"/>
      <c r="I4197" s="48"/>
      <c r="J4197" s="48"/>
      <c r="K4197" s="48"/>
      <c r="L4197" s="48"/>
      <c r="M4197" s="48"/>
      <c r="N4197" s="48"/>
    </row>
    <row r="4198" spans="3:14">
      <c r="C4198" s="48"/>
      <c r="D4198" s="48"/>
      <c r="E4198" s="48"/>
      <c r="F4198" s="48"/>
      <c r="G4198" s="48"/>
      <c r="H4198" s="48"/>
      <c r="I4198" s="48"/>
      <c r="J4198" s="48"/>
      <c r="K4198" s="48"/>
      <c r="L4198" s="48"/>
      <c r="M4198" s="48"/>
      <c r="N4198" s="48"/>
    </row>
    <row r="4199" spans="3:14">
      <c r="C4199" s="48"/>
      <c r="D4199" s="48"/>
      <c r="E4199" s="48"/>
      <c r="F4199" s="48"/>
      <c r="G4199" s="48"/>
      <c r="H4199" s="48"/>
      <c r="I4199" s="48"/>
      <c r="J4199" s="48"/>
      <c r="K4199" s="48"/>
      <c r="L4199" s="48"/>
      <c r="M4199" s="48"/>
      <c r="N4199" s="48"/>
    </row>
    <row r="4200" spans="3:14">
      <c r="C4200" s="48"/>
      <c r="D4200" s="48"/>
      <c r="E4200" s="48"/>
      <c r="F4200" s="48"/>
      <c r="G4200" s="48"/>
      <c r="H4200" s="48"/>
      <c r="I4200" s="48"/>
      <c r="J4200" s="48"/>
      <c r="K4200" s="48"/>
      <c r="L4200" s="48"/>
      <c r="M4200" s="48"/>
      <c r="N4200" s="48"/>
    </row>
    <row r="4201" spans="3:14">
      <c r="C4201" s="48"/>
      <c r="D4201" s="48"/>
      <c r="E4201" s="48"/>
      <c r="F4201" s="48"/>
      <c r="G4201" s="48"/>
      <c r="H4201" s="48"/>
      <c r="I4201" s="48"/>
      <c r="J4201" s="48"/>
      <c r="K4201" s="48"/>
      <c r="L4201" s="48"/>
      <c r="M4201" s="48"/>
      <c r="N4201" s="48"/>
    </row>
    <row r="4202" spans="3:14">
      <c r="C4202" s="48"/>
      <c r="D4202" s="48"/>
      <c r="E4202" s="48"/>
      <c r="F4202" s="48"/>
      <c r="G4202" s="48"/>
      <c r="H4202" s="48"/>
      <c r="I4202" s="48"/>
      <c r="J4202" s="48"/>
      <c r="K4202" s="48"/>
      <c r="L4202" s="48"/>
      <c r="M4202" s="48"/>
      <c r="N4202" s="48"/>
    </row>
    <row r="4203" spans="3:14">
      <c r="C4203" s="48"/>
      <c r="D4203" s="48"/>
      <c r="E4203" s="48"/>
      <c r="F4203" s="48"/>
      <c r="G4203" s="48"/>
      <c r="H4203" s="48"/>
      <c r="I4203" s="48"/>
      <c r="J4203" s="48"/>
      <c r="K4203" s="48"/>
      <c r="L4203" s="48"/>
      <c r="M4203" s="48"/>
      <c r="N4203" s="48"/>
    </row>
    <row r="4204" spans="3:14">
      <c r="C4204" s="48"/>
      <c r="D4204" s="48"/>
      <c r="E4204" s="48"/>
      <c r="F4204" s="48"/>
      <c r="G4204" s="48"/>
      <c r="H4204" s="48"/>
      <c r="I4204" s="48"/>
      <c r="J4204" s="48"/>
      <c r="K4204" s="48"/>
      <c r="L4204" s="48"/>
      <c r="M4204" s="48"/>
      <c r="N4204" s="48"/>
    </row>
    <row r="4205" spans="3:14">
      <c r="C4205" s="48"/>
      <c r="D4205" s="48"/>
      <c r="E4205" s="48"/>
      <c r="F4205" s="48"/>
      <c r="G4205" s="48"/>
      <c r="H4205" s="48"/>
      <c r="I4205" s="48"/>
      <c r="J4205" s="48"/>
      <c r="K4205" s="48"/>
      <c r="L4205" s="48"/>
      <c r="M4205" s="48"/>
      <c r="N4205" s="48"/>
    </row>
    <row r="4206" spans="3:14">
      <c r="C4206" s="48"/>
      <c r="D4206" s="48"/>
      <c r="E4206" s="48"/>
      <c r="F4206" s="48"/>
      <c r="G4206" s="48"/>
      <c r="H4206" s="48"/>
      <c r="I4206" s="48"/>
      <c r="J4206" s="48"/>
      <c r="K4206" s="48"/>
      <c r="L4206" s="48"/>
      <c r="M4206" s="48"/>
      <c r="N4206" s="48"/>
    </row>
    <row r="4207" spans="3:14">
      <c r="C4207" s="48"/>
      <c r="D4207" s="48"/>
      <c r="E4207" s="48"/>
      <c r="F4207" s="48"/>
      <c r="G4207" s="48"/>
      <c r="H4207" s="48"/>
      <c r="I4207" s="48"/>
      <c r="J4207" s="48"/>
      <c r="K4207" s="48"/>
      <c r="L4207" s="48"/>
      <c r="M4207" s="48"/>
      <c r="N4207" s="48"/>
    </row>
    <row r="4208" spans="3:14">
      <c r="C4208" s="48"/>
      <c r="D4208" s="48"/>
      <c r="E4208" s="48"/>
      <c r="F4208" s="48"/>
      <c r="G4208" s="48"/>
      <c r="H4208" s="48"/>
      <c r="I4208" s="48"/>
      <c r="J4208" s="48"/>
      <c r="K4208" s="48"/>
      <c r="L4208" s="48"/>
      <c r="M4208" s="48"/>
      <c r="N4208" s="48"/>
    </row>
    <row r="4209" spans="3:14">
      <c r="C4209" s="48"/>
      <c r="D4209" s="48"/>
      <c r="E4209" s="48"/>
      <c r="F4209" s="48"/>
      <c r="G4209" s="48"/>
      <c r="H4209" s="48"/>
      <c r="I4209" s="48"/>
      <c r="J4209" s="48"/>
      <c r="K4209" s="48"/>
      <c r="L4209" s="48"/>
      <c r="M4209" s="48"/>
      <c r="N4209" s="48"/>
    </row>
    <row r="4210" spans="3:14">
      <c r="C4210" s="48"/>
      <c r="D4210" s="48"/>
      <c r="E4210" s="48"/>
      <c r="F4210" s="48"/>
      <c r="G4210" s="48"/>
      <c r="H4210" s="48"/>
      <c r="I4210" s="48"/>
      <c r="J4210" s="48"/>
      <c r="K4210" s="48"/>
      <c r="L4210" s="48"/>
      <c r="M4210" s="48"/>
      <c r="N4210" s="48"/>
    </row>
    <row r="4211" spans="3:14">
      <c r="C4211" s="48"/>
      <c r="D4211" s="48"/>
      <c r="E4211" s="48"/>
      <c r="F4211" s="48"/>
      <c r="G4211" s="48"/>
      <c r="H4211" s="48"/>
      <c r="I4211" s="48"/>
      <c r="J4211" s="48"/>
      <c r="K4211" s="48"/>
      <c r="L4211" s="48"/>
      <c r="M4211" s="48"/>
      <c r="N4211" s="48"/>
    </row>
    <row r="4212" spans="3:14">
      <c r="C4212" s="48"/>
      <c r="D4212" s="48"/>
      <c r="E4212" s="48"/>
      <c r="F4212" s="48"/>
      <c r="G4212" s="48"/>
      <c r="H4212" s="48"/>
      <c r="I4212" s="48"/>
      <c r="J4212" s="48"/>
      <c r="K4212" s="48"/>
      <c r="L4212" s="48"/>
      <c r="M4212" s="48"/>
      <c r="N4212" s="48"/>
    </row>
    <row r="4213" spans="3:14">
      <c r="C4213" s="48"/>
      <c r="D4213" s="48"/>
      <c r="E4213" s="48"/>
      <c r="F4213" s="48"/>
      <c r="G4213" s="48"/>
      <c r="H4213" s="48"/>
      <c r="I4213" s="48"/>
      <c r="J4213" s="48"/>
      <c r="K4213" s="48"/>
      <c r="L4213" s="48"/>
      <c r="M4213" s="48"/>
      <c r="N4213" s="48"/>
    </row>
    <row r="4214" spans="3:14">
      <c r="C4214" s="48"/>
      <c r="D4214" s="48"/>
      <c r="E4214" s="48"/>
      <c r="F4214" s="48"/>
      <c r="G4214" s="48"/>
      <c r="H4214" s="48"/>
      <c r="I4214" s="48"/>
      <c r="J4214" s="48"/>
      <c r="K4214" s="48"/>
      <c r="L4214" s="48"/>
      <c r="M4214" s="48"/>
      <c r="N4214" s="48"/>
    </row>
    <row r="4215" spans="3:14">
      <c r="C4215" s="48"/>
      <c r="D4215" s="48"/>
      <c r="E4215" s="48"/>
      <c r="F4215" s="48"/>
      <c r="G4215" s="48"/>
      <c r="H4215" s="48"/>
      <c r="I4215" s="48"/>
      <c r="J4215" s="48"/>
      <c r="K4215" s="48"/>
      <c r="L4215" s="48"/>
      <c r="M4215" s="48"/>
      <c r="N4215" s="48"/>
    </row>
    <row r="4216" spans="3:14">
      <c r="C4216" s="48"/>
      <c r="D4216" s="48"/>
      <c r="E4216" s="48"/>
      <c r="F4216" s="48"/>
      <c r="G4216" s="48"/>
      <c r="H4216" s="48"/>
      <c r="I4216" s="48"/>
      <c r="J4216" s="48"/>
      <c r="K4216" s="48"/>
      <c r="L4216" s="48"/>
      <c r="M4216" s="48"/>
      <c r="N4216" s="48"/>
    </row>
    <row r="4217" spans="3:14">
      <c r="C4217" s="48"/>
      <c r="D4217" s="48"/>
      <c r="E4217" s="48"/>
      <c r="F4217" s="48"/>
      <c r="G4217" s="48"/>
      <c r="H4217" s="48"/>
      <c r="I4217" s="48"/>
      <c r="J4217" s="48"/>
      <c r="K4217" s="48"/>
      <c r="L4217" s="48"/>
      <c r="M4217" s="48"/>
      <c r="N4217" s="48"/>
    </row>
    <row r="4218" spans="3:14">
      <c r="C4218" s="48"/>
      <c r="D4218" s="48"/>
      <c r="E4218" s="48"/>
      <c r="F4218" s="48"/>
      <c r="G4218" s="48"/>
      <c r="H4218" s="48"/>
      <c r="I4218" s="48"/>
      <c r="J4218" s="48"/>
      <c r="K4218" s="48"/>
      <c r="L4218" s="48"/>
      <c r="M4218" s="48"/>
      <c r="N4218" s="48"/>
    </row>
    <row r="4219" spans="3:14">
      <c r="C4219" s="48"/>
      <c r="D4219" s="48"/>
      <c r="E4219" s="48"/>
      <c r="F4219" s="48"/>
      <c r="G4219" s="48"/>
      <c r="H4219" s="48"/>
      <c r="I4219" s="48"/>
      <c r="J4219" s="48"/>
      <c r="K4219" s="48"/>
      <c r="L4219" s="48"/>
      <c r="M4219" s="48"/>
      <c r="N4219" s="48"/>
    </row>
    <row r="4220" spans="3:14">
      <c r="C4220" s="48"/>
      <c r="D4220" s="48"/>
      <c r="E4220" s="48"/>
      <c r="F4220" s="48"/>
      <c r="G4220" s="48"/>
      <c r="H4220" s="48"/>
      <c r="I4220" s="48"/>
      <c r="J4220" s="48"/>
      <c r="K4220" s="48"/>
      <c r="L4220" s="48"/>
      <c r="M4220" s="48"/>
      <c r="N4220" s="48"/>
    </row>
    <row r="4221" spans="3:14">
      <c r="C4221" s="48"/>
      <c r="D4221" s="48"/>
      <c r="E4221" s="48"/>
      <c r="F4221" s="48"/>
      <c r="G4221" s="48"/>
      <c r="H4221" s="48"/>
      <c r="I4221" s="48"/>
      <c r="J4221" s="48"/>
      <c r="K4221" s="48"/>
      <c r="L4221" s="48"/>
      <c r="M4221" s="48"/>
      <c r="N4221" s="48"/>
    </row>
    <row r="4222" spans="3:14">
      <c r="C4222" s="48"/>
      <c r="D4222" s="48"/>
      <c r="E4222" s="48"/>
      <c r="F4222" s="48"/>
      <c r="G4222" s="48"/>
      <c r="H4222" s="48"/>
      <c r="I4222" s="48"/>
      <c r="J4222" s="48"/>
      <c r="K4222" s="48"/>
      <c r="L4222" s="48"/>
      <c r="M4222" s="48"/>
      <c r="N4222" s="48"/>
    </row>
    <row r="4223" spans="3:14">
      <c r="C4223" s="48"/>
      <c r="D4223" s="48"/>
      <c r="E4223" s="48"/>
      <c r="F4223" s="48"/>
      <c r="G4223" s="48"/>
      <c r="H4223" s="48"/>
      <c r="I4223" s="48"/>
      <c r="J4223" s="48"/>
      <c r="K4223" s="48"/>
      <c r="L4223" s="48"/>
      <c r="M4223" s="48"/>
      <c r="N4223" s="48"/>
    </row>
    <row r="4224" spans="3:14">
      <c r="C4224" s="48"/>
      <c r="D4224" s="48"/>
      <c r="E4224" s="48"/>
      <c r="F4224" s="48"/>
      <c r="G4224" s="48"/>
      <c r="H4224" s="48"/>
      <c r="I4224" s="48"/>
      <c r="J4224" s="48"/>
      <c r="K4224" s="48"/>
      <c r="L4224" s="48"/>
      <c r="M4224" s="48"/>
      <c r="N4224" s="48"/>
    </row>
    <row r="4225" spans="3:14">
      <c r="C4225" s="48"/>
      <c r="D4225" s="48"/>
      <c r="E4225" s="48"/>
      <c r="F4225" s="48"/>
      <c r="G4225" s="48"/>
      <c r="H4225" s="48"/>
      <c r="I4225" s="48"/>
      <c r="J4225" s="48"/>
      <c r="K4225" s="48"/>
      <c r="L4225" s="48"/>
      <c r="M4225" s="48"/>
      <c r="N4225" s="48"/>
    </row>
    <row r="4226" spans="3:14">
      <c r="C4226" s="48"/>
      <c r="D4226" s="48"/>
      <c r="E4226" s="48"/>
      <c r="F4226" s="48"/>
      <c r="G4226" s="48"/>
      <c r="H4226" s="48"/>
      <c r="I4226" s="48"/>
      <c r="J4226" s="48"/>
      <c r="K4226" s="48"/>
      <c r="L4226" s="48"/>
      <c r="M4226" s="48"/>
      <c r="N4226" s="48"/>
    </row>
    <row r="4227" spans="3:14">
      <c r="C4227" s="48"/>
      <c r="D4227" s="48"/>
      <c r="E4227" s="48"/>
      <c r="F4227" s="48"/>
      <c r="G4227" s="48"/>
      <c r="H4227" s="48"/>
      <c r="I4227" s="48"/>
      <c r="J4227" s="48"/>
      <c r="K4227" s="48"/>
      <c r="L4227" s="48"/>
      <c r="M4227" s="48"/>
      <c r="N4227" s="48"/>
    </row>
    <row r="4228" spans="3:14">
      <c r="C4228" s="48"/>
      <c r="D4228" s="48"/>
      <c r="E4228" s="48"/>
      <c r="F4228" s="48"/>
      <c r="G4228" s="48"/>
      <c r="H4228" s="48"/>
      <c r="I4228" s="48"/>
      <c r="J4228" s="48"/>
      <c r="K4228" s="48"/>
      <c r="L4228" s="48"/>
      <c r="M4228" s="48"/>
      <c r="N4228" s="48"/>
    </row>
    <row r="4229" spans="3:14">
      <c r="C4229" s="48"/>
      <c r="D4229" s="48"/>
      <c r="E4229" s="48"/>
      <c r="F4229" s="48"/>
      <c r="G4229" s="48"/>
      <c r="H4229" s="48"/>
      <c r="I4229" s="48"/>
      <c r="J4229" s="48"/>
      <c r="K4229" s="48"/>
      <c r="L4229" s="48"/>
      <c r="M4229" s="48"/>
      <c r="N4229" s="48"/>
    </row>
    <row r="4230" spans="3:14">
      <c r="C4230" s="48"/>
      <c r="D4230" s="48"/>
      <c r="E4230" s="48"/>
      <c r="F4230" s="48"/>
      <c r="G4230" s="48"/>
      <c r="H4230" s="48"/>
      <c r="I4230" s="48"/>
      <c r="J4230" s="48"/>
      <c r="K4230" s="48"/>
      <c r="L4230" s="48"/>
      <c r="M4230" s="48"/>
      <c r="N4230" s="48"/>
    </row>
    <row r="4231" spans="3:14">
      <c r="C4231" s="48"/>
      <c r="D4231" s="48"/>
      <c r="E4231" s="48"/>
      <c r="F4231" s="48"/>
      <c r="G4231" s="48"/>
      <c r="H4231" s="48"/>
      <c r="I4231" s="48"/>
      <c r="J4231" s="48"/>
      <c r="K4231" s="48"/>
      <c r="L4231" s="48"/>
      <c r="M4231" s="48"/>
      <c r="N4231" s="48"/>
    </row>
    <row r="4232" spans="3:14">
      <c r="C4232" s="48"/>
      <c r="D4232" s="48"/>
      <c r="E4232" s="48"/>
      <c r="F4232" s="48"/>
      <c r="G4232" s="48"/>
      <c r="H4232" s="48"/>
      <c r="I4232" s="48"/>
      <c r="J4232" s="48"/>
      <c r="K4232" s="48"/>
      <c r="L4232" s="48"/>
      <c r="M4232" s="48"/>
      <c r="N4232" s="48"/>
    </row>
    <row r="4233" spans="3:14">
      <c r="C4233" s="48"/>
      <c r="D4233" s="48"/>
      <c r="E4233" s="48"/>
      <c r="F4233" s="48"/>
      <c r="G4233" s="48"/>
      <c r="H4233" s="48"/>
      <c r="I4233" s="48"/>
      <c r="J4233" s="48"/>
      <c r="K4233" s="48"/>
      <c r="L4233" s="48"/>
      <c r="M4233" s="48"/>
      <c r="N4233" s="48"/>
    </row>
    <row r="4234" spans="3:14">
      <c r="C4234" s="48"/>
      <c r="D4234" s="48"/>
      <c r="E4234" s="48"/>
      <c r="F4234" s="48"/>
      <c r="G4234" s="48"/>
      <c r="H4234" s="48"/>
      <c r="I4234" s="48"/>
      <c r="J4234" s="48"/>
      <c r="K4234" s="48"/>
      <c r="L4234" s="48"/>
      <c r="M4234" s="48"/>
      <c r="N4234" s="48"/>
    </row>
    <row r="4235" spans="3:14">
      <c r="C4235" s="48"/>
      <c r="D4235" s="48"/>
      <c r="E4235" s="48"/>
      <c r="F4235" s="48"/>
      <c r="G4235" s="48"/>
      <c r="H4235" s="48"/>
      <c r="I4235" s="48"/>
      <c r="J4235" s="48"/>
      <c r="K4235" s="48"/>
      <c r="L4235" s="48"/>
      <c r="M4235" s="48"/>
      <c r="N4235" s="48"/>
    </row>
    <row r="4236" spans="3:14">
      <c r="C4236" s="48"/>
      <c r="D4236" s="48"/>
      <c r="E4236" s="48"/>
      <c r="F4236" s="48"/>
      <c r="G4236" s="48"/>
      <c r="H4236" s="48"/>
      <c r="I4236" s="48"/>
      <c r="J4236" s="48"/>
      <c r="K4236" s="48"/>
      <c r="L4236" s="48"/>
      <c r="M4236" s="48"/>
      <c r="N4236" s="48"/>
    </row>
    <row r="4237" spans="3:14">
      <c r="C4237" s="48"/>
      <c r="D4237" s="48"/>
      <c r="E4237" s="48"/>
      <c r="F4237" s="48"/>
      <c r="G4237" s="48"/>
      <c r="H4237" s="48"/>
      <c r="I4237" s="48"/>
      <c r="J4237" s="48"/>
      <c r="K4237" s="48"/>
      <c r="L4237" s="48"/>
      <c r="M4237" s="48"/>
      <c r="N4237" s="48"/>
    </row>
    <row r="4238" spans="3:14">
      <c r="C4238" s="48"/>
      <c r="D4238" s="48"/>
      <c r="E4238" s="48"/>
      <c r="F4238" s="48"/>
      <c r="G4238" s="48"/>
      <c r="H4238" s="48"/>
      <c r="I4238" s="48"/>
      <c r="J4238" s="48"/>
      <c r="K4238" s="48"/>
      <c r="L4238" s="48"/>
      <c r="M4238" s="48"/>
      <c r="N4238" s="48"/>
    </row>
    <row r="4239" spans="3:14">
      <c r="C4239" s="48"/>
      <c r="D4239" s="48"/>
      <c r="E4239" s="48"/>
      <c r="F4239" s="48"/>
      <c r="G4239" s="48"/>
      <c r="H4239" s="48"/>
      <c r="I4239" s="48"/>
      <c r="J4239" s="48"/>
      <c r="K4239" s="48"/>
      <c r="L4239" s="48"/>
      <c r="M4239" s="48"/>
      <c r="N4239" s="48"/>
    </row>
    <row r="4240" spans="3:14">
      <c r="C4240" s="48"/>
      <c r="D4240" s="48"/>
      <c r="E4240" s="48"/>
      <c r="F4240" s="48"/>
      <c r="G4240" s="48"/>
      <c r="H4240" s="48"/>
      <c r="I4240" s="48"/>
      <c r="J4240" s="48"/>
      <c r="K4240" s="48"/>
      <c r="L4240" s="48"/>
      <c r="M4240" s="48"/>
      <c r="N4240" s="48"/>
    </row>
    <row r="4241" spans="3:14">
      <c r="C4241" s="48"/>
      <c r="D4241" s="48"/>
      <c r="E4241" s="48"/>
      <c r="F4241" s="48"/>
      <c r="G4241" s="48"/>
      <c r="H4241" s="48"/>
      <c r="I4241" s="48"/>
      <c r="J4241" s="48"/>
      <c r="K4241" s="48"/>
      <c r="L4241" s="48"/>
      <c r="M4241" s="48"/>
      <c r="N4241" s="48"/>
    </row>
    <row r="4242" spans="3:14">
      <c r="C4242" s="48"/>
      <c r="D4242" s="48"/>
      <c r="E4242" s="48"/>
      <c r="F4242" s="48"/>
      <c r="G4242" s="48"/>
      <c r="H4242" s="48"/>
      <c r="I4242" s="48"/>
      <c r="J4242" s="48"/>
      <c r="K4242" s="48"/>
      <c r="L4242" s="48"/>
      <c r="M4242" s="48"/>
      <c r="N4242" s="48"/>
    </row>
    <row r="4243" spans="3:14">
      <c r="C4243" s="48"/>
      <c r="D4243" s="48"/>
      <c r="E4243" s="48"/>
      <c r="F4243" s="48"/>
      <c r="G4243" s="48"/>
      <c r="H4243" s="48"/>
      <c r="I4243" s="48"/>
      <c r="J4243" s="48"/>
      <c r="K4243" s="48"/>
      <c r="L4243" s="48"/>
      <c r="M4243" s="48"/>
      <c r="N4243" s="48"/>
    </row>
    <row r="4244" spans="3:14">
      <c r="C4244" s="48"/>
      <c r="D4244" s="48"/>
      <c r="E4244" s="48"/>
      <c r="F4244" s="48"/>
      <c r="G4244" s="48"/>
      <c r="H4244" s="48"/>
      <c r="I4244" s="48"/>
      <c r="J4244" s="48"/>
      <c r="K4244" s="48"/>
      <c r="L4244" s="48"/>
      <c r="M4244" s="48"/>
      <c r="N4244" s="48"/>
    </row>
    <row r="4245" spans="3:14">
      <c r="C4245" s="48"/>
      <c r="D4245" s="48"/>
      <c r="E4245" s="48"/>
      <c r="F4245" s="48"/>
      <c r="G4245" s="48"/>
      <c r="H4245" s="48"/>
      <c r="I4245" s="48"/>
      <c r="J4245" s="48"/>
      <c r="K4245" s="48"/>
      <c r="L4245" s="48"/>
      <c r="M4245" s="48"/>
      <c r="N4245" s="48"/>
    </row>
    <row r="4246" spans="3:14">
      <c r="C4246" s="48"/>
      <c r="D4246" s="48"/>
      <c r="E4246" s="48"/>
      <c r="F4246" s="48"/>
      <c r="G4246" s="48"/>
      <c r="H4246" s="48"/>
      <c r="I4246" s="48"/>
      <c r="J4246" s="48"/>
      <c r="K4246" s="48"/>
      <c r="L4246" s="48"/>
      <c r="M4246" s="48"/>
      <c r="N4246" s="48"/>
    </row>
    <row r="4247" spans="3:14">
      <c r="C4247" s="48"/>
      <c r="D4247" s="48"/>
      <c r="E4247" s="48"/>
      <c r="F4247" s="48"/>
      <c r="G4247" s="48"/>
      <c r="H4247" s="48"/>
      <c r="I4247" s="48"/>
      <c r="J4247" s="48"/>
      <c r="K4247" s="48"/>
      <c r="L4247" s="48"/>
      <c r="M4247" s="48"/>
      <c r="N4247" s="48"/>
    </row>
    <row r="4248" spans="3:14">
      <c r="C4248" s="48"/>
      <c r="D4248" s="48"/>
      <c r="E4248" s="48"/>
      <c r="F4248" s="48"/>
      <c r="G4248" s="48"/>
      <c r="H4248" s="48"/>
      <c r="I4248" s="48"/>
      <c r="J4248" s="48"/>
      <c r="K4248" s="48"/>
      <c r="L4248" s="48"/>
      <c r="M4248" s="48"/>
      <c r="N4248" s="48"/>
    </row>
    <row r="4249" spans="3:14">
      <c r="C4249" s="48"/>
      <c r="D4249" s="48"/>
      <c r="E4249" s="48"/>
      <c r="F4249" s="48"/>
      <c r="G4249" s="48"/>
      <c r="H4249" s="48"/>
      <c r="I4249" s="48"/>
      <c r="J4249" s="48"/>
      <c r="K4249" s="48"/>
      <c r="L4249" s="48"/>
      <c r="M4249" s="48"/>
      <c r="N4249" s="48"/>
    </row>
    <row r="4250" spans="3:14">
      <c r="C4250" s="48"/>
      <c r="D4250" s="48"/>
      <c r="E4250" s="48"/>
      <c r="F4250" s="48"/>
      <c r="G4250" s="48"/>
      <c r="H4250" s="48"/>
      <c r="I4250" s="48"/>
      <c r="J4250" s="48"/>
      <c r="K4250" s="48"/>
      <c r="L4250" s="48"/>
      <c r="M4250" s="48"/>
      <c r="N4250" s="48"/>
    </row>
    <row r="4251" spans="3:14">
      <c r="C4251" s="48"/>
      <c r="D4251" s="48"/>
      <c r="E4251" s="48"/>
      <c r="F4251" s="48"/>
      <c r="G4251" s="48"/>
      <c r="H4251" s="48"/>
      <c r="I4251" s="48"/>
      <c r="J4251" s="48"/>
      <c r="K4251" s="48"/>
      <c r="L4251" s="48"/>
      <c r="M4251" s="48"/>
      <c r="N4251" s="48"/>
    </row>
    <row r="4252" spans="3:14">
      <c r="C4252" s="48"/>
      <c r="D4252" s="48"/>
      <c r="E4252" s="48"/>
      <c r="F4252" s="48"/>
      <c r="G4252" s="48"/>
      <c r="H4252" s="48"/>
      <c r="I4252" s="48"/>
      <c r="J4252" s="48"/>
      <c r="K4252" s="48"/>
      <c r="L4252" s="48"/>
      <c r="M4252" s="48"/>
      <c r="N4252" s="48"/>
    </row>
    <row r="4253" spans="3:14">
      <c r="C4253" s="48"/>
      <c r="D4253" s="48"/>
      <c r="E4253" s="48"/>
      <c r="F4253" s="48"/>
      <c r="G4253" s="48"/>
      <c r="H4253" s="48"/>
      <c r="I4253" s="48"/>
      <c r="J4253" s="48"/>
      <c r="K4253" s="48"/>
      <c r="L4253" s="48"/>
      <c r="M4253" s="48"/>
      <c r="N4253" s="48"/>
    </row>
    <row r="4254" spans="3:14">
      <c r="C4254" s="48"/>
      <c r="D4254" s="48"/>
      <c r="E4254" s="48"/>
      <c r="F4254" s="48"/>
      <c r="G4254" s="48"/>
      <c r="H4254" s="48"/>
      <c r="I4254" s="48"/>
      <c r="J4254" s="48"/>
      <c r="K4254" s="48"/>
      <c r="L4254" s="48"/>
      <c r="M4254" s="48"/>
      <c r="N4254" s="48"/>
    </row>
    <row r="4255" spans="3:14">
      <c r="C4255" s="48"/>
      <c r="D4255" s="48"/>
      <c r="E4255" s="48"/>
      <c r="F4255" s="48"/>
      <c r="G4255" s="48"/>
      <c r="H4255" s="48"/>
      <c r="I4255" s="48"/>
      <c r="J4255" s="48"/>
      <c r="K4255" s="48"/>
      <c r="L4255" s="48"/>
      <c r="M4255" s="48"/>
      <c r="N4255" s="48"/>
    </row>
    <row r="4256" spans="3:14">
      <c r="C4256" s="48"/>
      <c r="D4256" s="48"/>
      <c r="E4256" s="48"/>
      <c r="F4256" s="48"/>
      <c r="G4256" s="48"/>
      <c r="H4256" s="48"/>
      <c r="I4256" s="48"/>
      <c r="J4256" s="48"/>
      <c r="K4256" s="48"/>
      <c r="L4256" s="48"/>
      <c r="M4256" s="48"/>
      <c r="N4256" s="48"/>
    </row>
    <row r="4257" spans="3:14">
      <c r="C4257" s="48"/>
      <c r="D4257" s="48"/>
      <c r="E4257" s="48"/>
      <c r="F4257" s="48"/>
      <c r="G4257" s="48"/>
      <c r="H4257" s="48"/>
      <c r="I4257" s="48"/>
      <c r="J4257" s="48"/>
      <c r="K4257" s="48"/>
      <c r="L4257" s="48"/>
      <c r="M4257" s="48"/>
      <c r="N4257" s="48"/>
    </row>
    <row r="4258" spans="3:14">
      <c r="C4258" s="48"/>
      <c r="D4258" s="48"/>
      <c r="E4258" s="48"/>
      <c r="F4258" s="48"/>
      <c r="G4258" s="48"/>
      <c r="H4258" s="48"/>
      <c r="I4258" s="48"/>
      <c r="J4258" s="48"/>
      <c r="K4258" s="48"/>
      <c r="L4258" s="48"/>
      <c r="M4258" s="48"/>
      <c r="N4258" s="48"/>
    </row>
    <row r="4259" spans="3:14">
      <c r="C4259" s="48"/>
      <c r="D4259" s="48"/>
      <c r="E4259" s="48"/>
      <c r="F4259" s="48"/>
      <c r="G4259" s="48"/>
      <c r="H4259" s="48"/>
      <c r="I4259" s="48"/>
      <c r="J4259" s="48"/>
      <c r="K4259" s="48"/>
      <c r="L4259" s="48"/>
      <c r="M4259" s="48"/>
      <c r="N4259" s="48"/>
    </row>
    <row r="4260" spans="3:14">
      <c r="C4260" s="48"/>
      <c r="D4260" s="48"/>
      <c r="E4260" s="48"/>
      <c r="F4260" s="48"/>
      <c r="G4260" s="48"/>
      <c r="H4260" s="48"/>
      <c r="I4260" s="48"/>
      <c r="J4260" s="48"/>
      <c r="K4260" s="48"/>
      <c r="L4260" s="48"/>
      <c r="M4260" s="48"/>
      <c r="N4260" s="48"/>
    </row>
    <row r="4261" spans="3:14">
      <c r="C4261" s="48"/>
      <c r="D4261" s="48"/>
      <c r="E4261" s="48"/>
      <c r="F4261" s="48"/>
      <c r="G4261" s="48"/>
      <c r="H4261" s="48"/>
      <c r="I4261" s="48"/>
      <c r="J4261" s="48"/>
      <c r="K4261" s="48"/>
      <c r="L4261" s="48"/>
      <c r="M4261" s="48"/>
      <c r="N4261" s="48"/>
    </row>
    <row r="4262" spans="3:14">
      <c r="C4262" s="48"/>
      <c r="D4262" s="48"/>
      <c r="E4262" s="48"/>
      <c r="F4262" s="48"/>
      <c r="G4262" s="48"/>
      <c r="H4262" s="48"/>
      <c r="I4262" s="48"/>
      <c r="J4262" s="48"/>
      <c r="K4262" s="48"/>
      <c r="L4262" s="48"/>
      <c r="M4262" s="48"/>
      <c r="N4262" s="48"/>
    </row>
    <row r="4263" spans="3:14">
      <c r="C4263" s="48"/>
      <c r="D4263" s="48"/>
      <c r="E4263" s="48"/>
      <c r="F4263" s="48"/>
      <c r="G4263" s="48"/>
      <c r="H4263" s="48"/>
      <c r="I4263" s="48"/>
      <c r="J4263" s="48"/>
      <c r="K4263" s="48"/>
      <c r="L4263" s="48"/>
      <c r="M4263" s="48"/>
      <c r="N4263" s="48"/>
    </row>
    <row r="4264" spans="3:14">
      <c r="C4264" s="48"/>
      <c r="D4264" s="48"/>
      <c r="E4264" s="48"/>
      <c r="F4264" s="48"/>
      <c r="G4264" s="48"/>
      <c r="H4264" s="48"/>
      <c r="I4264" s="48"/>
      <c r="J4264" s="48"/>
      <c r="K4264" s="48"/>
      <c r="L4264" s="48"/>
      <c r="M4264" s="48"/>
      <c r="N4264" s="48"/>
    </row>
    <row r="4265" spans="3:14">
      <c r="C4265" s="48"/>
      <c r="D4265" s="48"/>
      <c r="E4265" s="48"/>
      <c r="F4265" s="48"/>
      <c r="G4265" s="48"/>
      <c r="H4265" s="48"/>
      <c r="I4265" s="48"/>
      <c r="J4265" s="48"/>
      <c r="K4265" s="48"/>
      <c r="L4265" s="48"/>
      <c r="M4265" s="48"/>
      <c r="N4265" s="48"/>
    </row>
    <row r="4266" spans="3:14">
      <c r="C4266" s="48"/>
      <c r="D4266" s="48"/>
      <c r="E4266" s="48"/>
      <c r="F4266" s="48"/>
      <c r="G4266" s="48"/>
      <c r="H4266" s="48"/>
      <c r="I4266" s="48"/>
      <c r="J4266" s="48"/>
      <c r="K4266" s="48"/>
      <c r="L4266" s="48"/>
      <c r="M4266" s="48"/>
      <c r="N4266" s="48"/>
    </row>
    <row r="4267" spans="3:14">
      <c r="C4267" s="48"/>
      <c r="D4267" s="48"/>
      <c r="E4267" s="48"/>
      <c r="F4267" s="48"/>
      <c r="G4267" s="48"/>
      <c r="H4267" s="48"/>
      <c r="I4267" s="48"/>
      <c r="J4267" s="48"/>
      <c r="K4267" s="48"/>
      <c r="L4267" s="48"/>
      <c r="M4267" s="48"/>
      <c r="N4267" s="48"/>
    </row>
    <row r="4268" spans="3:14">
      <c r="C4268" s="48"/>
      <c r="D4268" s="48"/>
      <c r="E4268" s="48"/>
      <c r="F4268" s="48"/>
      <c r="G4268" s="48"/>
      <c r="H4268" s="48"/>
      <c r="I4268" s="48"/>
      <c r="J4268" s="48"/>
      <c r="K4268" s="48"/>
      <c r="L4268" s="48"/>
      <c r="M4268" s="48"/>
      <c r="N4268" s="48"/>
    </row>
    <row r="4269" spans="3:14">
      <c r="C4269" s="48"/>
      <c r="D4269" s="48"/>
      <c r="E4269" s="48"/>
      <c r="F4269" s="48"/>
      <c r="G4269" s="48"/>
      <c r="H4269" s="48"/>
      <c r="I4269" s="48"/>
      <c r="J4269" s="48"/>
      <c r="K4269" s="48"/>
      <c r="L4269" s="48"/>
      <c r="M4269" s="48"/>
      <c r="N4269" s="48"/>
    </row>
    <row r="4270" spans="3:14">
      <c r="C4270" s="48"/>
      <c r="D4270" s="48"/>
      <c r="E4270" s="48"/>
      <c r="F4270" s="48"/>
      <c r="G4270" s="48"/>
      <c r="H4270" s="48"/>
      <c r="I4270" s="48"/>
      <c r="J4270" s="48"/>
      <c r="K4270" s="48"/>
      <c r="L4270" s="48"/>
      <c r="M4270" s="48"/>
      <c r="N4270" s="48"/>
    </row>
    <row r="4271" spans="3:14">
      <c r="C4271" s="48"/>
      <c r="D4271" s="48"/>
      <c r="E4271" s="48"/>
      <c r="F4271" s="48"/>
      <c r="G4271" s="48"/>
      <c r="H4271" s="48"/>
      <c r="I4271" s="48"/>
      <c r="J4271" s="48"/>
      <c r="K4271" s="48"/>
      <c r="L4271" s="48"/>
      <c r="M4271" s="48"/>
      <c r="N4271" s="48"/>
    </row>
    <row r="4272" spans="3:14">
      <c r="C4272" s="48"/>
      <c r="D4272" s="48"/>
      <c r="E4272" s="48"/>
      <c r="F4272" s="48"/>
      <c r="G4272" s="48"/>
      <c r="H4272" s="48"/>
      <c r="I4272" s="48"/>
      <c r="J4272" s="48"/>
      <c r="K4272" s="48"/>
      <c r="L4272" s="48"/>
      <c r="M4272" s="48"/>
      <c r="N4272" s="48"/>
    </row>
    <row r="4273" spans="3:14">
      <c r="C4273" s="48"/>
      <c r="D4273" s="48"/>
      <c r="E4273" s="48"/>
      <c r="F4273" s="48"/>
      <c r="G4273" s="48"/>
      <c r="H4273" s="48"/>
      <c r="I4273" s="48"/>
      <c r="J4273" s="48"/>
      <c r="K4273" s="48"/>
      <c r="L4273" s="48"/>
      <c r="M4273" s="48"/>
      <c r="N4273" s="48"/>
    </row>
    <row r="4274" spans="3:14">
      <c r="C4274" s="48"/>
      <c r="D4274" s="48"/>
      <c r="E4274" s="48"/>
      <c r="F4274" s="48"/>
      <c r="G4274" s="48"/>
      <c r="H4274" s="48"/>
      <c r="I4274" s="48"/>
      <c r="J4274" s="48"/>
      <c r="K4274" s="48"/>
      <c r="L4274" s="48"/>
      <c r="M4274" s="48"/>
      <c r="N4274" s="48"/>
    </row>
    <row r="4275" spans="3:14">
      <c r="C4275" s="48"/>
      <c r="D4275" s="48"/>
      <c r="E4275" s="48"/>
      <c r="F4275" s="48"/>
      <c r="G4275" s="48"/>
      <c r="H4275" s="48"/>
      <c r="I4275" s="48"/>
      <c r="J4275" s="48"/>
      <c r="K4275" s="48"/>
      <c r="L4275" s="48"/>
      <c r="M4275" s="48"/>
      <c r="N4275" s="48"/>
    </row>
    <row r="4276" spans="3:14">
      <c r="C4276" s="48"/>
      <c r="D4276" s="48"/>
      <c r="E4276" s="48"/>
      <c r="F4276" s="48"/>
      <c r="G4276" s="48"/>
      <c r="H4276" s="48"/>
      <c r="I4276" s="48"/>
      <c r="J4276" s="48"/>
      <c r="K4276" s="48"/>
      <c r="L4276" s="48"/>
      <c r="M4276" s="48"/>
      <c r="N4276" s="48"/>
    </row>
    <row r="4277" spans="3:14">
      <c r="C4277" s="48"/>
      <c r="D4277" s="48"/>
      <c r="E4277" s="48"/>
      <c r="F4277" s="48"/>
      <c r="G4277" s="48"/>
      <c r="H4277" s="48"/>
      <c r="I4277" s="48"/>
      <c r="J4277" s="48"/>
      <c r="K4277" s="48"/>
      <c r="L4277" s="48"/>
      <c r="M4277" s="48"/>
      <c r="N4277" s="48"/>
    </row>
    <row r="4278" spans="3:14">
      <c r="C4278" s="48"/>
      <c r="D4278" s="48"/>
      <c r="E4278" s="48"/>
      <c r="F4278" s="48"/>
      <c r="G4278" s="48"/>
      <c r="H4278" s="48"/>
      <c r="I4278" s="48"/>
      <c r="J4278" s="48"/>
      <c r="K4278" s="48"/>
      <c r="L4278" s="48"/>
      <c r="M4278" s="48"/>
      <c r="N4278" s="48"/>
    </row>
    <row r="4279" spans="3:14">
      <c r="C4279" s="48"/>
      <c r="D4279" s="48"/>
      <c r="E4279" s="48"/>
      <c r="F4279" s="48"/>
      <c r="G4279" s="48"/>
      <c r="H4279" s="48"/>
      <c r="I4279" s="48"/>
      <c r="J4279" s="48"/>
      <c r="K4279" s="48"/>
      <c r="L4279" s="48"/>
      <c r="M4279" s="48"/>
      <c r="N4279" s="48"/>
    </row>
    <row r="4280" spans="3:14">
      <c r="C4280" s="48"/>
      <c r="D4280" s="48"/>
      <c r="E4280" s="48"/>
      <c r="F4280" s="48"/>
      <c r="G4280" s="48"/>
      <c r="H4280" s="48"/>
      <c r="I4280" s="48"/>
      <c r="J4280" s="48"/>
      <c r="K4280" s="48"/>
      <c r="L4280" s="48"/>
      <c r="M4280" s="48"/>
      <c r="N4280" s="48"/>
    </row>
    <row r="4281" spans="3:14">
      <c r="C4281" s="48"/>
      <c r="D4281" s="48"/>
      <c r="E4281" s="48"/>
      <c r="F4281" s="48"/>
      <c r="G4281" s="48"/>
      <c r="H4281" s="48"/>
      <c r="I4281" s="48"/>
      <c r="J4281" s="48"/>
      <c r="K4281" s="48"/>
      <c r="L4281" s="48"/>
      <c r="M4281" s="48"/>
      <c r="N4281" s="48"/>
    </row>
    <row r="4282" spans="3:14">
      <c r="C4282" s="48"/>
      <c r="D4282" s="48"/>
      <c r="E4282" s="48"/>
      <c r="F4282" s="48"/>
      <c r="G4282" s="48"/>
      <c r="H4282" s="48"/>
      <c r="I4282" s="48"/>
      <c r="J4282" s="48"/>
      <c r="K4282" s="48"/>
      <c r="L4282" s="48"/>
      <c r="M4282" s="48"/>
      <c r="N4282" s="48"/>
    </row>
    <row r="4283" spans="3:14">
      <c r="C4283" s="48"/>
      <c r="D4283" s="48"/>
      <c r="E4283" s="48"/>
      <c r="F4283" s="48"/>
      <c r="G4283" s="48"/>
      <c r="H4283" s="48"/>
      <c r="I4283" s="48"/>
      <c r="J4283" s="48"/>
      <c r="K4283" s="48"/>
      <c r="L4283" s="48"/>
      <c r="M4283" s="48"/>
      <c r="N4283" s="48"/>
    </row>
    <row r="4284" spans="3:14">
      <c r="C4284" s="48"/>
      <c r="D4284" s="48"/>
      <c r="E4284" s="48"/>
      <c r="F4284" s="48"/>
      <c r="G4284" s="48"/>
      <c r="H4284" s="48"/>
      <c r="I4284" s="48"/>
      <c r="J4284" s="48"/>
      <c r="K4284" s="48"/>
      <c r="L4284" s="48"/>
      <c r="M4284" s="48"/>
      <c r="N4284" s="48"/>
    </row>
    <row r="4285" spans="3:14">
      <c r="C4285" s="48"/>
      <c r="D4285" s="48"/>
      <c r="E4285" s="48"/>
      <c r="F4285" s="48"/>
      <c r="G4285" s="48"/>
      <c r="H4285" s="48"/>
      <c r="I4285" s="48"/>
      <c r="J4285" s="48"/>
      <c r="K4285" s="48"/>
      <c r="L4285" s="48"/>
      <c r="M4285" s="48"/>
      <c r="N4285" s="48"/>
    </row>
    <row r="4286" spans="3:14">
      <c r="C4286" s="48"/>
      <c r="D4286" s="48"/>
      <c r="E4286" s="48"/>
      <c r="F4286" s="48"/>
      <c r="G4286" s="48"/>
      <c r="H4286" s="48"/>
      <c r="I4286" s="48"/>
      <c r="J4286" s="48"/>
      <c r="K4286" s="48"/>
      <c r="L4286" s="48"/>
      <c r="M4286" s="48"/>
      <c r="N4286" s="48"/>
    </row>
    <row r="4287" spans="3:14">
      <c r="C4287" s="48"/>
      <c r="D4287" s="48"/>
      <c r="E4287" s="48"/>
      <c r="F4287" s="48"/>
      <c r="G4287" s="48"/>
      <c r="H4287" s="48"/>
      <c r="I4287" s="48"/>
      <c r="J4287" s="48"/>
      <c r="K4287" s="48"/>
      <c r="L4287" s="48"/>
      <c r="M4287" s="48"/>
      <c r="N4287" s="48"/>
    </row>
    <row r="4288" spans="3:14">
      <c r="C4288" s="48"/>
      <c r="D4288" s="48"/>
      <c r="E4288" s="48"/>
      <c r="F4288" s="48"/>
      <c r="G4288" s="48"/>
      <c r="H4288" s="48"/>
      <c r="I4288" s="48"/>
      <c r="J4288" s="48"/>
      <c r="K4288" s="48"/>
      <c r="L4288" s="48"/>
      <c r="M4288" s="48"/>
      <c r="N4288" s="48"/>
    </row>
    <row r="4289" spans="3:14">
      <c r="C4289" s="48"/>
      <c r="D4289" s="48"/>
      <c r="E4289" s="48"/>
      <c r="F4289" s="48"/>
      <c r="G4289" s="48"/>
      <c r="H4289" s="48"/>
      <c r="I4289" s="48"/>
      <c r="J4289" s="48"/>
      <c r="K4289" s="48"/>
      <c r="L4289" s="48"/>
      <c r="M4289" s="48"/>
      <c r="N4289" s="48"/>
    </row>
    <row r="4290" spans="3:14">
      <c r="C4290" s="48"/>
      <c r="D4290" s="48"/>
      <c r="E4290" s="48"/>
      <c r="F4290" s="48"/>
      <c r="G4290" s="48"/>
      <c r="H4290" s="48"/>
      <c r="I4290" s="48"/>
      <c r="J4290" s="48"/>
      <c r="K4290" s="48"/>
      <c r="L4290" s="48"/>
      <c r="M4290" s="48"/>
      <c r="N4290" s="48"/>
    </row>
    <row r="4291" spans="3:14">
      <c r="C4291" s="48"/>
      <c r="D4291" s="48"/>
      <c r="E4291" s="48"/>
      <c r="F4291" s="48"/>
      <c r="G4291" s="48"/>
      <c r="H4291" s="48"/>
      <c r="I4291" s="48"/>
      <c r="J4291" s="48"/>
      <c r="K4291" s="48"/>
      <c r="L4291" s="48"/>
      <c r="M4291" s="48"/>
      <c r="N4291" s="48"/>
    </row>
    <row r="4292" spans="3:14">
      <c r="C4292" s="48"/>
      <c r="D4292" s="48"/>
      <c r="E4292" s="48"/>
      <c r="F4292" s="48"/>
      <c r="G4292" s="48"/>
      <c r="H4292" s="48"/>
      <c r="I4292" s="48"/>
      <c r="J4292" s="48"/>
      <c r="K4292" s="48"/>
      <c r="L4292" s="48"/>
      <c r="M4292" s="48"/>
      <c r="N4292" s="48"/>
    </row>
    <row r="4293" spans="3:14">
      <c r="C4293" s="48"/>
      <c r="D4293" s="48"/>
      <c r="E4293" s="48"/>
      <c r="F4293" s="48"/>
      <c r="G4293" s="48"/>
      <c r="H4293" s="48"/>
      <c r="I4293" s="48"/>
      <c r="J4293" s="48"/>
      <c r="K4293" s="48"/>
      <c r="L4293" s="48"/>
      <c r="M4293" s="48"/>
      <c r="N4293" s="48"/>
    </row>
    <row r="4294" spans="3:14">
      <c r="C4294" s="48"/>
      <c r="D4294" s="48"/>
      <c r="E4294" s="48"/>
      <c r="F4294" s="48"/>
      <c r="G4294" s="48"/>
      <c r="H4294" s="48"/>
      <c r="I4294" s="48"/>
      <c r="J4294" s="48"/>
      <c r="K4294" s="48"/>
      <c r="L4294" s="48"/>
      <c r="M4294" s="48"/>
      <c r="N4294" s="48"/>
    </row>
    <row r="4295" spans="3:14">
      <c r="C4295" s="48"/>
      <c r="D4295" s="48"/>
      <c r="E4295" s="48"/>
      <c r="F4295" s="48"/>
      <c r="G4295" s="48"/>
      <c r="H4295" s="48"/>
      <c r="I4295" s="48"/>
      <c r="J4295" s="48"/>
      <c r="K4295" s="48"/>
      <c r="L4295" s="48"/>
      <c r="M4295" s="48"/>
      <c r="N4295" s="48"/>
    </row>
    <row r="4296" spans="3:14">
      <c r="C4296" s="48"/>
      <c r="D4296" s="48"/>
      <c r="E4296" s="48"/>
      <c r="F4296" s="48"/>
      <c r="G4296" s="48"/>
      <c r="H4296" s="48"/>
      <c r="I4296" s="48"/>
      <c r="J4296" s="48"/>
      <c r="K4296" s="48"/>
      <c r="L4296" s="48"/>
      <c r="M4296" s="48"/>
      <c r="N4296" s="48"/>
    </row>
    <row r="4297" spans="3:14">
      <c r="C4297" s="48"/>
      <c r="D4297" s="48"/>
      <c r="E4297" s="48"/>
      <c r="F4297" s="48"/>
      <c r="G4297" s="48"/>
      <c r="H4297" s="48"/>
      <c r="I4297" s="48"/>
      <c r="J4297" s="48"/>
      <c r="K4297" s="48"/>
      <c r="L4297" s="48"/>
      <c r="M4297" s="48"/>
      <c r="N4297" s="48"/>
    </row>
    <row r="4298" spans="3:14">
      <c r="C4298" s="48"/>
      <c r="D4298" s="48"/>
      <c r="E4298" s="48"/>
      <c r="F4298" s="48"/>
      <c r="G4298" s="48"/>
      <c r="H4298" s="48"/>
      <c r="I4298" s="48"/>
      <c r="J4298" s="48"/>
      <c r="K4298" s="48"/>
      <c r="L4298" s="48"/>
      <c r="M4298" s="48"/>
      <c r="N4298" s="48"/>
    </row>
    <row r="4299" spans="3:14">
      <c r="C4299" s="48"/>
      <c r="D4299" s="48"/>
      <c r="E4299" s="48"/>
      <c r="F4299" s="48"/>
      <c r="G4299" s="48"/>
      <c r="H4299" s="48"/>
      <c r="I4299" s="48"/>
      <c r="J4299" s="48"/>
      <c r="K4299" s="48"/>
      <c r="L4299" s="48"/>
      <c r="M4299" s="48"/>
      <c r="N4299" s="48"/>
    </row>
    <row r="4300" spans="3:14">
      <c r="C4300" s="48"/>
      <c r="D4300" s="48"/>
      <c r="E4300" s="48"/>
      <c r="F4300" s="48"/>
      <c r="G4300" s="48"/>
      <c r="H4300" s="48"/>
      <c r="I4300" s="48"/>
      <c r="J4300" s="48"/>
      <c r="K4300" s="48"/>
      <c r="L4300" s="48"/>
      <c r="M4300" s="48"/>
      <c r="N4300" s="48"/>
    </row>
    <row r="4301" spans="3:14">
      <c r="C4301" s="48"/>
      <c r="D4301" s="48"/>
      <c r="E4301" s="48"/>
      <c r="F4301" s="48"/>
      <c r="G4301" s="48"/>
      <c r="H4301" s="48"/>
      <c r="I4301" s="48"/>
      <c r="J4301" s="48"/>
      <c r="K4301" s="48"/>
      <c r="L4301" s="48"/>
      <c r="M4301" s="48"/>
      <c r="N4301" s="48"/>
    </row>
    <row r="4302" spans="3:14">
      <c r="C4302" s="48"/>
      <c r="D4302" s="48"/>
      <c r="E4302" s="48"/>
      <c r="F4302" s="48"/>
      <c r="G4302" s="48"/>
      <c r="H4302" s="48"/>
      <c r="I4302" s="48"/>
      <c r="J4302" s="48"/>
      <c r="K4302" s="48"/>
      <c r="L4302" s="48"/>
      <c r="M4302" s="48"/>
      <c r="N4302" s="48"/>
    </row>
    <row r="4303" spans="3:14">
      <c r="C4303" s="48"/>
      <c r="D4303" s="48"/>
      <c r="E4303" s="48"/>
      <c r="F4303" s="48"/>
      <c r="G4303" s="48"/>
      <c r="H4303" s="48"/>
      <c r="I4303" s="48"/>
      <c r="J4303" s="48"/>
      <c r="K4303" s="48"/>
      <c r="L4303" s="48"/>
      <c r="M4303" s="48"/>
      <c r="N4303" s="48"/>
    </row>
    <row r="4304" spans="3:14">
      <c r="C4304" s="48"/>
      <c r="D4304" s="48"/>
      <c r="E4304" s="48"/>
      <c r="F4304" s="48"/>
      <c r="G4304" s="48"/>
      <c r="H4304" s="48"/>
      <c r="I4304" s="48"/>
      <c r="J4304" s="48"/>
      <c r="K4304" s="48"/>
      <c r="L4304" s="48"/>
      <c r="M4304" s="48"/>
      <c r="N4304" s="48"/>
    </row>
    <row r="4305" spans="3:14">
      <c r="C4305" s="48"/>
      <c r="D4305" s="48"/>
      <c r="E4305" s="48"/>
      <c r="F4305" s="48"/>
      <c r="G4305" s="48"/>
      <c r="H4305" s="48"/>
      <c r="I4305" s="48"/>
      <c r="J4305" s="48"/>
      <c r="K4305" s="48"/>
      <c r="L4305" s="48"/>
      <c r="M4305" s="48"/>
      <c r="N4305" s="48"/>
    </row>
    <row r="4306" spans="3:14">
      <c r="C4306" s="48"/>
      <c r="D4306" s="48"/>
      <c r="E4306" s="48"/>
      <c r="F4306" s="48"/>
      <c r="G4306" s="48"/>
      <c r="H4306" s="48"/>
      <c r="I4306" s="48"/>
      <c r="J4306" s="48"/>
      <c r="K4306" s="48"/>
      <c r="L4306" s="48"/>
      <c r="M4306" s="48"/>
      <c r="N4306" s="48"/>
    </row>
    <row r="4307" spans="3:14">
      <c r="C4307" s="48"/>
      <c r="D4307" s="48"/>
      <c r="E4307" s="48"/>
      <c r="F4307" s="48"/>
      <c r="G4307" s="48"/>
      <c r="H4307" s="48"/>
      <c r="I4307" s="48"/>
      <c r="J4307" s="48"/>
      <c r="K4307" s="48"/>
      <c r="L4307" s="48"/>
      <c r="M4307" s="48"/>
      <c r="N4307" s="48"/>
    </row>
    <row r="4308" spans="3:14">
      <c r="C4308" s="48"/>
      <c r="D4308" s="48"/>
      <c r="E4308" s="48"/>
      <c r="F4308" s="48"/>
      <c r="G4308" s="48"/>
      <c r="H4308" s="48"/>
      <c r="I4308" s="48"/>
      <c r="J4308" s="48"/>
      <c r="K4308" s="48"/>
      <c r="L4308" s="48"/>
      <c r="M4308" s="48"/>
      <c r="N4308" s="48"/>
    </row>
    <row r="4309" spans="3:14">
      <c r="C4309" s="48"/>
      <c r="D4309" s="48"/>
      <c r="E4309" s="48"/>
      <c r="F4309" s="48"/>
      <c r="G4309" s="48"/>
      <c r="H4309" s="48"/>
      <c r="I4309" s="48"/>
      <c r="J4309" s="48"/>
      <c r="K4309" s="48"/>
      <c r="L4309" s="48"/>
      <c r="M4309" s="48"/>
      <c r="N4309" s="48"/>
    </row>
    <row r="4310" spans="3:14">
      <c r="C4310" s="48"/>
      <c r="D4310" s="48"/>
      <c r="E4310" s="48"/>
      <c r="F4310" s="48"/>
      <c r="G4310" s="48"/>
      <c r="H4310" s="48"/>
      <c r="I4310" s="48"/>
      <c r="J4310" s="48"/>
      <c r="K4310" s="48"/>
      <c r="L4310" s="48"/>
      <c r="M4310" s="48"/>
      <c r="N4310" s="48"/>
    </row>
    <row r="4311" spans="3:14">
      <c r="C4311" s="48"/>
      <c r="D4311" s="48"/>
      <c r="E4311" s="48"/>
      <c r="F4311" s="48"/>
      <c r="G4311" s="48"/>
      <c r="H4311" s="48"/>
      <c r="I4311" s="48"/>
      <c r="J4311" s="48"/>
      <c r="K4311" s="48"/>
      <c r="L4311" s="48"/>
      <c r="M4311" s="48"/>
      <c r="N4311" s="48"/>
    </row>
    <row r="4312" spans="3:14">
      <c r="C4312" s="48"/>
      <c r="D4312" s="48"/>
      <c r="E4312" s="48"/>
      <c r="F4312" s="48"/>
      <c r="G4312" s="48"/>
      <c r="H4312" s="48"/>
      <c r="I4312" s="48"/>
      <c r="J4312" s="48"/>
      <c r="K4312" s="48"/>
      <c r="L4312" s="48"/>
      <c r="M4312" s="48"/>
      <c r="N4312" s="48"/>
    </row>
    <row r="4313" spans="3:14">
      <c r="C4313" s="48"/>
      <c r="D4313" s="48"/>
      <c r="E4313" s="48"/>
      <c r="F4313" s="48"/>
      <c r="G4313" s="48"/>
      <c r="H4313" s="48"/>
      <c r="I4313" s="48"/>
      <c r="J4313" s="48"/>
      <c r="K4313" s="48"/>
      <c r="L4313" s="48"/>
      <c r="M4313" s="48"/>
      <c r="N4313" s="48"/>
    </row>
    <row r="4314" spans="3:14">
      <c r="C4314" s="48"/>
      <c r="D4314" s="48"/>
      <c r="E4314" s="48"/>
      <c r="F4314" s="48"/>
      <c r="G4314" s="48"/>
      <c r="H4314" s="48"/>
      <c r="I4314" s="48"/>
      <c r="J4314" s="48"/>
      <c r="K4314" s="48"/>
      <c r="L4314" s="48"/>
      <c r="M4314" s="48"/>
      <c r="N4314" s="48"/>
    </row>
    <row r="4315" spans="3:14">
      <c r="C4315" s="48"/>
      <c r="D4315" s="48"/>
      <c r="E4315" s="48"/>
      <c r="F4315" s="48"/>
      <c r="G4315" s="48"/>
      <c r="H4315" s="48"/>
      <c r="I4315" s="48"/>
      <c r="J4315" s="48"/>
      <c r="K4315" s="48"/>
      <c r="L4315" s="48"/>
      <c r="M4315" s="48"/>
      <c r="N4315" s="48"/>
    </row>
    <row r="4316" spans="3:14">
      <c r="C4316" s="48"/>
      <c r="D4316" s="48"/>
      <c r="E4316" s="48"/>
      <c r="F4316" s="48"/>
      <c r="G4316" s="48"/>
      <c r="H4316" s="48"/>
      <c r="I4316" s="48"/>
      <c r="J4316" s="48"/>
      <c r="K4316" s="48"/>
      <c r="L4316" s="48"/>
      <c r="M4316" s="48"/>
      <c r="N4316" s="48"/>
    </row>
    <row r="4317" spans="3:14">
      <c r="C4317" s="48"/>
      <c r="D4317" s="48"/>
      <c r="E4317" s="48"/>
      <c r="F4317" s="48"/>
      <c r="G4317" s="48"/>
      <c r="H4317" s="48"/>
      <c r="I4317" s="48"/>
      <c r="J4317" s="48"/>
      <c r="K4317" s="48"/>
      <c r="L4317" s="48"/>
      <c r="M4317" s="48"/>
      <c r="N4317" s="48"/>
    </row>
    <row r="4318" spans="3:14">
      <c r="C4318" s="48"/>
      <c r="D4318" s="48"/>
      <c r="E4318" s="48"/>
      <c r="F4318" s="48"/>
      <c r="G4318" s="48"/>
      <c r="H4318" s="48"/>
      <c r="I4318" s="48"/>
      <c r="J4318" s="48"/>
      <c r="K4318" s="48"/>
      <c r="L4318" s="48"/>
      <c r="M4318" s="48"/>
      <c r="N4318" s="48"/>
    </row>
    <row r="4319" spans="3:14">
      <c r="C4319" s="48"/>
      <c r="D4319" s="48"/>
      <c r="E4319" s="48"/>
      <c r="F4319" s="48"/>
      <c r="G4319" s="48"/>
      <c r="H4319" s="48"/>
      <c r="I4319" s="48"/>
      <c r="J4319" s="48"/>
      <c r="K4319" s="48"/>
      <c r="L4319" s="48"/>
      <c r="M4319" s="48"/>
      <c r="N4319" s="48"/>
    </row>
    <row r="4320" spans="3:14">
      <c r="C4320" s="48"/>
      <c r="D4320" s="48"/>
      <c r="E4320" s="48"/>
      <c r="F4320" s="48"/>
      <c r="G4320" s="48"/>
      <c r="H4320" s="48"/>
      <c r="I4320" s="48"/>
      <c r="J4320" s="48"/>
      <c r="K4320" s="48"/>
      <c r="L4320" s="48"/>
      <c r="M4320" s="48"/>
      <c r="N4320" s="48"/>
    </row>
    <row r="4321" spans="3:14">
      <c r="C4321" s="48"/>
      <c r="D4321" s="48"/>
      <c r="E4321" s="48"/>
      <c r="F4321" s="48"/>
      <c r="G4321" s="48"/>
      <c r="H4321" s="48"/>
      <c r="I4321" s="48"/>
      <c r="J4321" s="48"/>
      <c r="K4321" s="48"/>
      <c r="L4321" s="48"/>
      <c r="M4321" s="48"/>
      <c r="N4321" s="48"/>
    </row>
    <row r="4322" spans="3:14">
      <c r="C4322" s="48"/>
      <c r="D4322" s="48"/>
      <c r="E4322" s="48"/>
      <c r="F4322" s="48"/>
      <c r="G4322" s="48"/>
      <c r="H4322" s="48"/>
      <c r="I4322" s="48"/>
      <c r="J4322" s="48"/>
      <c r="K4322" s="48"/>
      <c r="L4322" s="48"/>
      <c r="M4322" s="48"/>
      <c r="N4322" s="48"/>
    </row>
    <row r="4323" spans="3:14">
      <c r="C4323" s="48"/>
      <c r="D4323" s="48"/>
      <c r="E4323" s="48"/>
      <c r="F4323" s="48"/>
      <c r="G4323" s="48"/>
      <c r="H4323" s="48"/>
      <c r="I4323" s="48"/>
      <c r="J4323" s="48"/>
      <c r="K4323" s="48"/>
      <c r="L4323" s="48"/>
      <c r="M4323" s="48"/>
      <c r="N4323" s="48"/>
    </row>
    <row r="4324" spans="3:14">
      <c r="C4324" s="48"/>
      <c r="D4324" s="48"/>
      <c r="E4324" s="48"/>
      <c r="F4324" s="48"/>
      <c r="G4324" s="48"/>
      <c r="H4324" s="48"/>
      <c r="I4324" s="48"/>
      <c r="J4324" s="48"/>
      <c r="K4324" s="48"/>
      <c r="L4324" s="48"/>
      <c r="M4324" s="48"/>
      <c r="N4324" s="48"/>
    </row>
    <row r="4325" spans="3:14">
      <c r="C4325" s="48"/>
      <c r="D4325" s="48"/>
      <c r="E4325" s="48"/>
      <c r="F4325" s="48"/>
      <c r="G4325" s="48"/>
      <c r="H4325" s="48"/>
      <c r="I4325" s="48"/>
      <c r="J4325" s="48"/>
      <c r="K4325" s="48"/>
      <c r="L4325" s="48"/>
      <c r="M4325" s="48"/>
      <c r="N4325" s="48"/>
    </row>
    <row r="4326" spans="3:14">
      <c r="C4326" s="48"/>
      <c r="D4326" s="48"/>
      <c r="E4326" s="48"/>
      <c r="F4326" s="48"/>
      <c r="G4326" s="48"/>
      <c r="H4326" s="48"/>
      <c r="I4326" s="48"/>
      <c r="J4326" s="48"/>
      <c r="K4326" s="48"/>
      <c r="L4326" s="48"/>
      <c r="M4326" s="48"/>
      <c r="N4326" s="48"/>
    </row>
    <row r="4327" spans="3:14">
      <c r="C4327" s="48"/>
      <c r="D4327" s="48"/>
      <c r="E4327" s="48"/>
      <c r="F4327" s="48"/>
      <c r="G4327" s="48"/>
      <c r="H4327" s="48"/>
      <c r="I4327" s="48"/>
      <c r="J4327" s="48"/>
      <c r="K4327" s="48"/>
      <c r="L4327" s="48"/>
      <c r="M4327" s="48"/>
      <c r="N4327" s="48"/>
    </row>
    <row r="4328" spans="3:14">
      <c r="C4328" s="48"/>
      <c r="D4328" s="48"/>
      <c r="E4328" s="48"/>
      <c r="F4328" s="48"/>
      <c r="G4328" s="48"/>
      <c r="H4328" s="48"/>
      <c r="I4328" s="48"/>
      <c r="J4328" s="48"/>
      <c r="K4328" s="48"/>
      <c r="L4328" s="48"/>
      <c r="M4328" s="48"/>
      <c r="N4328" s="48"/>
    </row>
    <row r="4329" spans="3:14">
      <c r="C4329" s="48"/>
      <c r="D4329" s="48"/>
      <c r="E4329" s="48"/>
      <c r="F4329" s="48"/>
      <c r="G4329" s="48"/>
      <c r="H4329" s="48"/>
      <c r="I4329" s="48"/>
      <c r="J4329" s="48"/>
      <c r="K4329" s="48"/>
      <c r="L4329" s="48"/>
      <c r="M4329" s="48"/>
      <c r="N4329" s="48"/>
    </row>
    <row r="4330" spans="3:14">
      <c r="C4330" s="48"/>
      <c r="D4330" s="48"/>
      <c r="E4330" s="48"/>
      <c r="F4330" s="48"/>
      <c r="G4330" s="48"/>
      <c r="H4330" s="48"/>
      <c r="I4330" s="48"/>
      <c r="J4330" s="48"/>
      <c r="K4330" s="48"/>
      <c r="L4330" s="48"/>
      <c r="M4330" s="48"/>
      <c r="N4330" s="48"/>
    </row>
    <row r="4331" spans="3:14">
      <c r="C4331" s="48"/>
      <c r="D4331" s="48"/>
      <c r="E4331" s="48"/>
      <c r="F4331" s="48"/>
      <c r="G4331" s="48"/>
      <c r="H4331" s="48"/>
      <c r="I4331" s="48"/>
      <c r="J4331" s="48"/>
      <c r="K4331" s="48"/>
      <c r="L4331" s="48"/>
      <c r="M4331" s="48"/>
      <c r="N4331" s="48"/>
    </row>
    <row r="4332" spans="3:14">
      <c r="C4332" s="48"/>
      <c r="D4332" s="48"/>
      <c r="E4332" s="48"/>
      <c r="F4332" s="48"/>
      <c r="G4332" s="48"/>
      <c r="H4332" s="48"/>
      <c r="I4332" s="48"/>
      <c r="J4332" s="48"/>
      <c r="K4332" s="48"/>
      <c r="L4332" s="48"/>
      <c r="M4332" s="48"/>
      <c r="N4332" s="48"/>
    </row>
    <row r="4333" spans="3:14">
      <c r="C4333" s="48"/>
      <c r="D4333" s="48"/>
      <c r="E4333" s="48"/>
      <c r="F4333" s="48"/>
      <c r="G4333" s="48"/>
      <c r="H4333" s="48"/>
      <c r="I4333" s="48"/>
      <c r="J4333" s="48"/>
      <c r="K4333" s="48"/>
      <c r="L4333" s="48"/>
      <c r="M4333" s="48"/>
      <c r="N4333" s="48"/>
    </row>
    <row r="4334" spans="3:14">
      <c r="C4334" s="48"/>
      <c r="D4334" s="48"/>
      <c r="E4334" s="48"/>
      <c r="F4334" s="48"/>
      <c r="G4334" s="48"/>
      <c r="H4334" s="48"/>
      <c r="I4334" s="48"/>
      <c r="J4334" s="48"/>
      <c r="K4334" s="48"/>
      <c r="L4334" s="48"/>
      <c r="M4334" s="48"/>
      <c r="N4334" s="48"/>
    </row>
    <row r="4335" spans="3:14">
      <c r="C4335" s="48"/>
      <c r="D4335" s="48"/>
      <c r="E4335" s="48"/>
      <c r="F4335" s="48"/>
      <c r="G4335" s="48"/>
      <c r="H4335" s="48"/>
      <c r="I4335" s="48"/>
      <c r="J4335" s="48"/>
      <c r="K4335" s="48"/>
      <c r="L4335" s="48"/>
      <c r="M4335" s="48"/>
      <c r="N4335" s="48"/>
    </row>
    <row r="4336" spans="3:14">
      <c r="C4336" s="48"/>
      <c r="D4336" s="48"/>
      <c r="E4336" s="48"/>
      <c r="F4336" s="48"/>
      <c r="G4336" s="48"/>
      <c r="H4336" s="48"/>
      <c r="I4336" s="48"/>
      <c r="J4336" s="48"/>
      <c r="K4336" s="48"/>
      <c r="L4336" s="48"/>
      <c r="M4336" s="48"/>
      <c r="N4336" s="48"/>
    </row>
    <row r="4337" spans="3:14">
      <c r="C4337" s="48"/>
      <c r="D4337" s="48"/>
      <c r="E4337" s="48"/>
      <c r="F4337" s="48"/>
      <c r="G4337" s="48"/>
      <c r="H4337" s="48"/>
      <c r="I4337" s="48"/>
      <c r="J4337" s="48"/>
      <c r="K4337" s="48"/>
      <c r="L4337" s="48"/>
      <c r="M4337" s="48"/>
      <c r="N4337" s="48"/>
    </row>
    <row r="4338" spans="3:14">
      <c r="C4338" s="48"/>
      <c r="D4338" s="48"/>
      <c r="E4338" s="48"/>
      <c r="F4338" s="48"/>
      <c r="G4338" s="48"/>
      <c r="H4338" s="48"/>
      <c r="I4338" s="48"/>
      <c r="J4338" s="48"/>
      <c r="K4338" s="48"/>
      <c r="L4338" s="48"/>
      <c r="M4338" s="48"/>
      <c r="N4338" s="48"/>
    </row>
    <row r="4339" spans="3:14">
      <c r="C4339" s="48"/>
      <c r="D4339" s="48"/>
      <c r="E4339" s="48"/>
      <c r="F4339" s="48"/>
      <c r="G4339" s="48"/>
      <c r="H4339" s="48"/>
      <c r="I4339" s="48"/>
      <c r="J4339" s="48"/>
      <c r="K4339" s="48"/>
      <c r="L4339" s="48"/>
      <c r="M4339" s="48"/>
      <c r="N4339" s="48"/>
    </row>
    <row r="4340" spans="3:14">
      <c r="C4340" s="48"/>
      <c r="D4340" s="48"/>
      <c r="E4340" s="48"/>
      <c r="F4340" s="48"/>
      <c r="G4340" s="48"/>
      <c r="H4340" s="48"/>
      <c r="I4340" s="48"/>
      <c r="J4340" s="48"/>
      <c r="K4340" s="48"/>
      <c r="L4340" s="48"/>
      <c r="M4340" s="48"/>
      <c r="N4340" s="48"/>
    </row>
    <row r="4341" spans="3:14">
      <c r="C4341" s="48"/>
      <c r="D4341" s="48"/>
      <c r="E4341" s="48"/>
      <c r="F4341" s="48"/>
      <c r="G4341" s="48"/>
      <c r="H4341" s="48"/>
      <c r="I4341" s="48"/>
      <c r="J4341" s="48"/>
      <c r="K4341" s="48"/>
      <c r="L4341" s="48"/>
      <c r="M4341" s="48"/>
      <c r="N4341" s="48"/>
    </row>
    <row r="4342" spans="3:14">
      <c r="C4342" s="48"/>
      <c r="D4342" s="48"/>
      <c r="E4342" s="48"/>
      <c r="F4342" s="48"/>
      <c r="G4342" s="48"/>
      <c r="H4342" s="48"/>
      <c r="I4342" s="48"/>
      <c r="J4342" s="48"/>
      <c r="K4342" s="48"/>
      <c r="L4342" s="48"/>
      <c r="M4342" s="48"/>
      <c r="N4342" s="48"/>
    </row>
    <row r="4343" spans="3:14">
      <c r="C4343" s="48"/>
      <c r="D4343" s="48"/>
      <c r="E4343" s="48"/>
      <c r="F4343" s="48"/>
      <c r="G4343" s="48"/>
      <c r="H4343" s="48"/>
      <c r="I4343" s="48"/>
      <c r="J4343" s="48"/>
      <c r="K4343" s="48"/>
      <c r="L4343" s="48"/>
      <c r="M4343" s="48"/>
      <c r="N4343" s="48"/>
    </row>
    <row r="4344" spans="3:14">
      <c r="C4344" s="48"/>
      <c r="D4344" s="48"/>
      <c r="E4344" s="48"/>
      <c r="F4344" s="48"/>
      <c r="G4344" s="48"/>
      <c r="H4344" s="48"/>
      <c r="I4344" s="48"/>
      <c r="J4344" s="48"/>
      <c r="K4344" s="48"/>
      <c r="L4344" s="48"/>
      <c r="M4344" s="48"/>
      <c r="N4344" s="48"/>
    </row>
    <row r="4345" spans="3:14">
      <c r="C4345" s="48"/>
      <c r="D4345" s="48"/>
      <c r="E4345" s="48"/>
      <c r="F4345" s="48"/>
      <c r="G4345" s="48"/>
      <c r="H4345" s="48"/>
      <c r="I4345" s="48"/>
      <c r="J4345" s="48"/>
      <c r="K4345" s="48"/>
      <c r="L4345" s="48"/>
      <c r="M4345" s="48"/>
      <c r="N4345" s="48"/>
    </row>
    <row r="4346" spans="3:14">
      <c r="C4346" s="48"/>
      <c r="D4346" s="48"/>
      <c r="E4346" s="48"/>
      <c r="F4346" s="48"/>
      <c r="G4346" s="48"/>
      <c r="H4346" s="48"/>
      <c r="I4346" s="48"/>
      <c r="J4346" s="48"/>
      <c r="K4346" s="48"/>
      <c r="L4346" s="48"/>
      <c r="M4346" s="48"/>
      <c r="N4346" s="48"/>
    </row>
    <row r="4347" spans="3:14">
      <c r="C4347" s="48"/>
      <c r="D4347" s="48"/>
      <c r="E4347" s="48"/>
      <c r="F4347" s="48"/>
      <c r="G4347" s="48"/>
      <c r="H4347" s="48"/>
      <c r="I4347" s="48"/>
      <c r="J4347" s="48"/>
      <c r="K4347" s="48"/>
      <c r="L4347" s="48"/>
      <c r="M4347" s="48"/>
      <c r="N4347" s="48"/>
    </row>
    <row r="4348" spans="3:14">
      <c r="C4348" s="48"/>
      <c r="D4348" s="48"/>
      <c r="E4348" s="48"/>
      <c r="F4348" s="48"/>
      <c r="G4348" s="48"/>
      <c r="H4348" s="48"/>
      <c r="I4348" s="48"/>
      <c r="J4348" s="48"/>
      <c r="K4348" s="48"/>
      <c r="L4348" s="48"/>
      <c r="M4348" s="48"/>
      <c r="N4348" s="48"/>
    </row>
    <row r="4349" spans="3:14">
      <c r="C4349" s="48"/>
      <c r="D4349" s="48"/>
      <c r="E4349" s="48"/>
      <c r="F4349" s="48"/>
      <c r="G4349" s="48"/>
      <c r="H4349" s="48"/>
      <c r="I4349" s="48"/>
      <c r="J4349" s="48"/>
      <c r="K4349" s="48"/>
      <c r="L4349" s="48"/>
      <c r="M4349" s="48"/>
      <c r="N4349" s="48"/>
    </row>
    <row r="4350" spans="3:14">
      <c r="C4350" s="48"/>
      <c r="D4350" s="48"/>
      <c r="E4350" s="48"/>
      <c r="F4350" s="48"/>
      <c r="G4350" s="48"/>
      <c r="H4350" s="48"/>
      <c r="I4350" s="48"/>
      <c r="J4350" s="48"/>
      <c r="K4350" s="48"/>
      <c r="L4350" s="48"/>
      <c r="M4350" s="48"/>
      <c r="N4350" s="48"/>
    </row>
    <row r="4351" spans="3:14">
      <c r="C4351" s="48"/>
      <c r="D4351" s="48"/>
      <c r="E4351" s="48"/>
      <c r="F4351" s="48"/>
      <c r="G4351" s="48"/>
      <c r="H4351" s="48"/>
      <c r="I4351" s="48"/>
      <c r="J4351" s="48"/>
      <c r="K4351" s="48"/>
      <c r="L4351" s="48"/>
      <c r="M4351" s="48"/>
      <c r="N4351" s="48"/>
    </row>
    <row r="4352" spans="3:14">
      <c r="C4352" s="48"/>
      <c r="D4352" s="48"/>
      <c r="E4352" s="48"/>
      <c r="F4352" s="48"/>
      <c r="G4352" s="48"/>
      <c r="H4352" s="48"/>
      <c r="I4352" s="48"/>
      <c r="J4352" s="48"/>
      <c r="K4352" s="48"/>
      <c r="L4352" s="48"/>
      <c r="M4352" s="48"/>
      <c r="N4352" s="48"/>
    </row>
    <row r="4353" spans="3:14">
      <c r="C4353" s="48"/>
      <c r="D4353" s="48"/>
      <c r="E4353" s="48"/>
      <c r="F4353" s="48"/>
      <c r="G4353" s="48"/>
      <c r="H4353" s="48"/>
      <c r="I4353" s="48"/>
      <c r="J4353" s="48"/>
      <c r="K4353" s="48"/>
      <c r="L4353" s="48"/>
      <c r="M4353" s="48"/>
      <c r="N4353" s="48"/>
    </row>
    <row r="4354" spans="3:14">
      <c r="C4354" s="48"/>
      <c r="D4354" s="48"/>
      <c r="E4354" s="48"/>
      <c r="F4354" s="48"/>
      <c r="G4354" s="48"/>
      <c r="H4354" s="48"/>
      <c r="I4354" s="48"/>
      <c r="J4354" s="48"/>
      <c r="K4354" s="48"/>
      <c r="L4354" s="48"/>
      <c r="M4354" s="48"/>
      <c r="N4354" s="48"/>
    </row>
    <row r="4355" spans="3:14">
      <c r="C4355" s="48"/>
      <c r="D4355" s="48"/>
      <c r="E4355" s="48"/>
      <c r="F4355" s="48"/>
      <c r="G4355" s="48"/>
      <c r="H4355" s="48"/>
      <c r="I4355" s="48"/>
      <c r="J4355" s="48"/>
      <c r="K4355" s="48"/>
      <c r="L4355" s="48"/>
      <c r="M4355" s="48"/>
      <c r="N4355" s="48"/>
    </row>
    <row r="4356" spans="3:14">
      <c r="C4356" s="48"/>
      <c r="D4356" s="48"/>
      <c r="E4356" s="48"/>
      <c r="F4356" s="48"/>
      <c r="G4356" s="48"/>
      <c r="H4356" s="48"/>
      <c r="I4356" s="48"/>
      <c r="J4356" s="48"/>
      <c r="K4356" s="48"/>
      <c r="L4356" s="48"/>
      <c r="M4356" s="48"/>
      <c r="N4356" s="48"/>
    </row>
    <row r="4357" spans="3:14">
      <c r="C4357" s="48"/>
      <c r="D4357" s="48"/>
      <c r="E4357" s="48"/>
      <c r="F4357" s="48"/>
      <c r="G4357" s="48"/>
      <c r="H4357" s="48"/>
      <c r="I4357" s="48"/>
      <c r="J4357" s="48"/>
      <c r="K4357" s="48"/>
      <c r="L4357" s="48"/>
      <c r="M4357" s="48"/>
      <c r="N4357" s="48"/>
    </row>
    <row r="4358" spans="3:14">
      <c r="C4358" s="48"/>
      <c r="D4358" s="48"/>
      <c r="E4358" s="48"/>
      <c r="F4358" s="48"/>
      <c r="G4358" s="48"/>
      <c r="H4358" s="48"/>
      <c r="I4358" s="48"/>
      <c r="J4358" s="48"/>
      <c r="K4358" s="48"/>
      <c r="L4358" s="48"/>
      <c r="M4358" s="48"/>
      <c r="N4358" s="48"/>
    </row>
    <row r="4359" spans="3:14">
      <c r="C4359" s="48"/>
      <c r="D4359" s="48"/>
      <c r="E4359" s="48"/>
      <c r="F4359" s="48"/>
      <c r="G4359" s="48"/>
      <c r="H4359" s="48"/>
      <c r="I4359" s="48"/>
      <c r="J4359" s="48"/>
      <c r="K4359" s="48"/>
      <c r="L4359" s="48"/>
      <c r="M4359" s="48"/>
      <c r="N4359" s="48"/>
    </row>
    <row r="4360" spans="3:14">
      <c r="C4360" s="48"/>
      <c r="D4360" s="48"/>
      <c r="E4360" s="48"/>
      <c r="F4360" s="48"/>
      <c r="G4360" s="48"/>
      <c r="H4360" s="48"/>
      <c r="I4360" s="48"/>
      <c r="J4360" s="48"/>
      <c r="K4360" s="48"/>
      <c r="L4360" s="48"/>
      <c r="M4360" s="48"/>
      <c r="N4360" s="48"/>
    </row>
    <row r="4361" spans="3:14">
      <c r="C4361" s="48"/>
      <c r="D4361" s="48"/>
      <c r="E4361" s="48"/>
      <c r="F4361" s="48"/>
      <c r="G4361" s="48"/>
      <c r="H4361" s="48"/>
      <c r="I4361" s="48"/>
      <c r="J4361" s="48"/>
      <c r="K4361" s="48"/>
      <c r="L4361" s="48"/>
      <c r="M4361" s="48"/>
      <c r="N4361" s="48"/>
    </row>
    <row r="4362" spans="3:14">
      <c r="C4362" s="48"/>
      <c r="D4362" s="48"/>
      <c r="E4362" s="48"/>
      <c r="F4362" s="48"/>
      <c r="G4362" s="48"/>
      <c r="H4362" s="48"/>
      <c r="I4362" s="48"/>
      <c r="J4362" s="48"/>
      <c r="K4362" s="48"/>
      <c r="L4362" s="48"/>
      <c r="M4362" s="48"/>
      <c r="N4362" s="48"/>
    </row>
    <row r="4363" spans="3:14">
      <c r="C4363" s="48"/>
      <c r="D4363" s="48"/>
      <c r="E4363" s="48"/>
      <c r="F4363" s="48"/>
      <c r="G4363" s="48"/>
      <c r="H4363" s="48"/>
      <c r="I4363" s="48"/>
      <c r="J4363" s="48"/>
      <c r="K4363" s="48"/>
      <c r="L4363" s="48"/>
      <c r="M4363" s="48"/>
      <c r="N4363" s="48"/>
    </row>
    <row r="4364" spans="3:14">
      <c r="C4364" s="48"/>
      <c r="D4364" s="48"/>
      <c r="E4364" s="48"/>
      <c r="F4364" s="48"/>
      <c r="G4364" s="48"/>
      <c r="H4364" s="48"/>
      <c r="I4364" s="48"/>
      <c r="J4364" s="48"/>
      <c r="K4364" s="48"/>
      <c r="L4364" s="48"/>
      <c r="M4364" s="48"/>
      <c r="N4364" s="48"/>
    </row>
    <row r="4365" spans="3:14">
      <c r="C4365" s="48"/>
      <c r="D4365" s="48"/>
      <c r="E4365" s="48"/>
      <c r="F4365" s="48"/>
      <c r="G4365" s="48"/>
      <c r="H4365" s="48"/>
      <c r="I4365" s="48"/>
      <c r="J4365" s="48"/>
      <c r="K4365" s="48"/>
      <c r="L4365" s="48"/>
      <c r="M4365" s="48"/>
      <c r="N4365" s="48"/>
    </row>
    <row r="4366" spans="3:14">
      <c r="C4366" s="48"/>
      <c r="D4366" s="48"/>
      <c r="E4366" s="48"/>
      <c r="F4366" s="48"/>
      <c r="G4366" s="48"/>
      <c r="H4366" s="48"/>
      <c r="I4366" s="48"/>
      <c r="J4366" s="48"/>
      <c r="K4366" s="48"/>
      <c r="L4366" s="48"/>
      <c r="M4366" s="48"/>
      <c r="N4366" s="48"/>
    </row>
    <row r="4367" spans="3:14">
      <c r="C4367" s="48"/>
      <c r="D4367" s="48"/>
      <c r="E4367" s="48"/>
      <c r="F4367" s="48"/>
      <c r="G4367" s="48"/>
      <c r="H4367" s="48"/>
      <c r="I4367" s="48"/>
      <c r="J4367" s="48"/>
      <c r="K4367" s="48"/>
      <c r="L4367" s="48"/>
      <c r="M4367" s="48"/>
      <c r="N4367" s="48"/>
    </row>
    <row r="4368" spans="3:14">
      <c r="C4368" s="48"/>
      <c r="D4368" s="48"/>
      <c r="E4368" s="48"/>
      <c r="F4368" s="48"/>
      <c r="G4368" s="48"/>
      <c r="H4368" s="48"/>
      <c r="I4368" s="48"/>
      <c r="J4368" s="48"/>
      <c r="K4368" s="48"/>
      <c r="L4368" s="48"/>
      <c r="M4368" s="48"/>
      <c r="N4368" s="48"/>
    </row>
    <row r="4369" spans="3:14">
      <c r="C4369" s="48"/>
      <c r="D4369" s="48"/>
      <c r="E4369" s="48"/>
      <c r="F4369" s="48"/>
      <c r="G4369" s="48"/>
      <c r="H4369" s="48"/>
      <c r="I4369" s="48"/>
      <c r="J4369" s="48"/>
      <c r="K4369" s="48"/>
      <c r="L4369" s="48"/>
      <c r="M4369" s="48"/>
      <c r="N4369" s="48"/>
    </row>
    <row r="4370" spans="3:14">
      <c r="C4370" s="48"/>
      <c r="D4370" s="48"/>
      <c r="E4370" s="48"/>
      <c r="F4370" s="48"/>
      <c r="G4370" s="48"/>
      <c r="H4370" s="48"/>
      <c r="I4370" s="48"/>
      <c r="J4370" s="48"/>
      <c r="K4370" s="48"/>
      <c r="L4370" s="48"/>
      <c r="M4370" s="48"/>
      <c r="N4370" s="48"/>
    </row>
    <row r="4371" spans="3:14">
      <c r="C4371" s="48"/>
      <c r="D4371" s="48"/>
      <c r="E4371" s="48"/>
      <c r="F4371" s="48"/>
      <c r="G4371" s="48"/>
      <c r="H4371" s="48"/>
      <c r="I4371" s="48"/>
      <c r="J4371" s="48"/>
      <c r="K4371" s="48"/>
      <c r="L4371" s="48"/>
      <c r="M4371" s="48"/>
      <c r="N4371" s="48"/>
    </row>
    <row r="4372" spans="3:14">
      <c r="C4372" s="48"/>
      <c r="D4372" s="48"/>
      <c r="E4372" s="48"/>
      <c r="F4372" s="48"/>
      <c r="G4372" s="48"/>
      <c r="H4372" s="48"/>
      <c r="I4372" s="48"/>
      <c r="J4372" s="48"/>
      <c r="K4372" s="48"/>
      <c r="L4372" s="48"/>
      <c r="M4372" s="48"/>
      <c r="N4372" s="48"/>
    </row>
    <row r="4373" spans="3:14">
      <c r="C4373" s="48"/>
      <c r="D4373" s="48"/>
      <c r="E4373" s="48"/>
      <c r="F4373" s="48"/>
      <c r="G4373" s="48"/>
      <c r="H4373" s="48"/>
      <c r="I4373" s="48"/>
      <c r="J4373" s="48"/>
      <c r="K4373" s="48"/>
      <c r="L4373" s="48"/>
      <c r="M4373" s="48"/>
      <c r="N4373" s="48"/>
    </row>
    <row r="4374" spans="3:14">
      <c r="C4374" s="48"/>
      <c r="D4374" s="48"/>
      <c r="E4374" s="48"/>
      <c r="F4374" s="48"/>
      <c r="G4374" s="48"/>
      <c r="H4374" s="48"/>
      <c r="I4374" s="48"/>
      <c r="J4374" s="48"/>
      <c r="K4374" s="48"/>
      <c r="L4374" s="48"/>
      <c r="M4374" s="48"/>
      <c r="N4374" s="48"/>
    </row>
    <row r="4375" spans="3:14">
      <c r="C4375" s="48"/>
      <c r="D4375" s="48"/>
      <c r="E4375" s="48"/>
      <c r="F4375" s="48"/>
      <c r="G4375" s="48"/>
      <c r="H4375" s="48"/>
      <c r="I4375" s="48"/>
      <c r="J4375" s="48"/>
      <c r="K4375" s="48"/>
      <c r="L4375" s="48"/>
      <c r="M4375" s="48"/>
      <c r="N4375" s="48"/>
    </row>
    <row r="4376" spans="3:14">
      <c r="C4376" s="48"/>
      <c r="D4376" s="48"/>
      <c r="E4376" s="48"/>
      <c r="F4376" s="48"/>
      <c r="G4376" s="48"/>
      <c r="H4376" s="48"/>
      <c r="I4376" s="48"/>
      <c r="J4376" s="48"/>
      <c r="K4376" s="48"/>
      <c r="L4376" s="48"/>
      <c r="M4376" s="48"/>
      <c r="N4376" s="48"/>
    </row>
    <row r="4377" spans="3:14">
      <c r="C4377" s="48"/>
      <c r="D4377" s="48"/>
      <c r="E4377" s="48"/>
      <c r="F4377" s="48"/>
      <c r="G4377" s="48"/>
      <c r="H4377" s="48"/>
      <c r="I4377" s="48"/>
      <c r="J4377" s="48"/>
      <c r="K4377" s="48"/>
      <c r="L4377" s="48"/>
      <c r="M4377" s="48"/>
      <c r="N4377" s="48"/>
    </row>
    <row r="4378" spans="3:14">
      <c r="C4378" s="48"/>
      <c r="D4378" s="48"/>
      <c r="E4378" s="48"/>
      <c r="F4378" s="48"/>
      <c r="G4378" s="48"/>
      <c r="H4378" s="48"/>
      <c r="I4378" s="48"/>
      <c r="J4378" s="48"/>
      <c r="K4378" s="48"/>
      <c r="L4378" s="48"/>
      <c r="M4378" s="48"/>
      <c r="N4378" s="48"/>
    </row>
    <row r="4379" spans="3:14">
      <c r="C4379" s="48"/>
      <c r="D4379" s="48"/>
      <c r="E4379" s="48"/>
      <c r="F4379" s="48"/>
      <c r="G4379" s="48"/>
      <c r="H4379" s="48"/>
      <c r="I4379" s="48"/>
      <c r="J4379" s="48"/>
      <c r="K4379" s="48"/>
      <c r="L4379" s="48"/>
      <c r="M4379" s="48"/>
      <c r="N4379" s="48"/>
    </row>
    <row r="4380" spans="3:14">
      <c r="C4380" s="48"/>
      <c r="D4380" s="48"/>
      <c r="E4380" s="48"/>
      <c r="F4380" s="48"/>
      <c r="G4380" s="48"/>
      <c r="H4380" s="48"/>
      <c r="I4380" s="48"/>
      <c r="J4380" s="48"/>
      <c r="K4380" s="48"/>
      <c r="L4380" s="48"/>
      <c r="M4380" s="48"/>
      <c r="N4380" s="48"/>
    </row>
    <row r="4381" spans="3:14">
      <c r="C4381" s="48"/>
      <c r="D4381" s="48"/>
      <c r="E4381" s="48"/>
      <c r="F4381" s="48"/>
      <c r="G4381" s="48"/>
      <c r="H4381" s="48"/>
      <c r="I4381" s="48"/>
      <c r="J4381" s="48"/>
      <c r="K4381" s="48"/>
      <c r="L4381" s="48"/>
      <c r="M4381" s="48"/>
      <c r="N4381" s="48"/>
    </row>
    <row r="4382" spans="3:14">
      <c r="C4382" s="48"/>
      <c r="D4382" s="48"/>
      <c r="E4382" s="48"/>
      <c r="F4382" s="48"/>
      <c r="G4382" s="48"/>
      <c r="H4382" s="48"/>
      <c r="I4382" s="48"/>
      <c r="J4382" s="48"/>
      <c r="K4382" s="48"/>
      <c r="L4382" s="48"/>
      <c r="M4382" s="48"/>
      <c r="N4382" s="48"/>
    </row>
    <row r="4383" spans="3:14">
      <c r="C4383" s="48"/>
      <c r="D4383" s="48"/>
      <c r="E4383" s="48"/>
      <c r="F4383" s="48"/>
      <c r="G4383" s="48"/>
      <c r="H4383" s="48"/>
      <c r="I4383" s="48"/>
      <c r="J4383" s="48"/>
      <c r="K4383" s="48"/>
      <c r="L4383" s="48"/>
      <c r="M4383" s="48"/>
      <c r="N4383" s="48"/>
    </row>
    <row r="4384" spans="3:14">
      <c r="C4384" s="48"/>
      <c r="D4384" s="48"/>
      <c r="E4384" s="48"/>
      <c r="F4384" s="48"/>
      <c r="G4384" s="48"/>
      <c r="H4384" s="48"/>
      <c r="I4384" s="48"/>
      <c r="J4384" s="48"/>
      <c r="K4384" s="48"/>
      <c r="L4384" s="48"/>
      <c r="M4384" s="48"/>
      <c r="N4384" s="48"/>
    </row>
    <row r="4385" spans="3:14">
      <c r="C4385" s="48"/>
      <c r="D4385" s="48"/>
      <c r="E4385" s="48"/>
      <c r="F4385" s="48"/>
      <c r="G4385" s="48"/>
      <c r="H4385" s="48"/>
      <c r="I4385" s="48"/>
      <c r="J4385" s="48"/>
      <c r="K4385" s="48"/>
      <c r="L4385" s="48"/>
      <c r="M4385" s="48"/>
      <c r="N4385" s="48"/>
    </row>
    <row r="4386" spans="3:14">
      <c r="C4386" s="48"/>
      <c r="D4386" s="48"/>
      <c r="E4386" s="48"/>
      <c r="F4386" s="48"/>
      <c r="G4386" s="48"/>
      <c r="H4386" s="48"/>
      <c r="I4386" s="48"/>
      <c r="J4386" s="48"/>
      <c r="K4386" s="48"/>
      <c r="L4386" s="48"/>
      <c r="M4386" s="48"/>
      <c r="N4386" s="48"/>
    </row>
    <row r="4387" spans="3:14">
      <c r="C4387" s="48"/>
      <c r="D4387" s="48"/>
      <c r="E4387" s="48"/>
      <c r="F4387" s="48"/>
      <c r="G4387" s="48"/>
      <c r="H4387" s="48"/>
      <c r="I4387" s="48"/>
      <c r="J4387" s="48"/>
      <c r="K4387" s="48"/>
      <c r="L4387" s="48"/>
      <c r="M4387" s="48"/>
      <c r="N4387" s="48"/>
    </row>
    <row r="4388" spans="3:14">
      <c r="C4388" s="48"/>
      <c r="D4388" s="48"/>
      <c r="E4388" s="48"/>
      <c r="F4388" s="48"/>
      <c r="G4388" s="48"/>
      <c r="H4388" s="48"/>
      <c r="I4388" s="48"/>
      <c r="J4388" s="48"/>
      <c r="K4388" s="48"/>
      <c r="L4388" s="48"/>
      <c r="M4388" s="48"/>
      <c r="N4388" s="48"/>
    </row>
    <row r="4389" spans="3:14">
      <c r="C4389" s="48"/>
      <c r="D4389" s="48"/>
      <c r="E4389" s="48"/>
      <c r="F4389" s="48"/>
      <c r="G4389" s="48"/>
      <c r="H4389" s="48"/>
      <c r="I4389" s="48"/>
      <c r="J4389" s="48"/>
      <c r="K4389" s="48"/>
      <c r="L4389" s="48"/>
      <c r="M4389" s="48"/>
      <c r="N4389" s="48"/>
    </row>
    <row r="4390" spans="3:14">
      <c r="C4390" s="48"/>
      <c r="D4390" s="48"/>
      <c r="E4390" s="48"/>
      <c r="F4390" s="48"/>
      <c r="G4390" s="48"/>
      <c r="H4390" s="48"/>
      <c r="I4390" s="48"/>
      <c r="J4390" s="48"/>
      <c r="K4390" s="48"/>
      <c r="L4390" s="48"/>
      <c r="M4390" s="48"/>
      <c r="N4390" s="48"/>
    </row>
    <row r="4391" spans="3:14">
      <c r="C4391" s="48"/>
      <c r="D4391" s="48"/>
      <c r="E4391" s="48"/>
      <c r="F4391" s="48"/>
      <c r="G4391" s="48"/>
      <c r="H4391" s="48"/>
      <c r="I4391" s="48"/>
      <c r="J4391" s="48"/>
      <c r="K4391" s="48"/>
      <c r="L4391" s="48"/>
      <c r="M4391" s="48"/>
      <c r="N4391" s="48"/>
    </row>
    <row r="4392" spans="3:14">
      <c r="C4392" s="48"/>
      <c r="D4392" s="48"/>
      <c r="E4392" s="48"/>
      <c r="F4392" s="48"/>
      <c r="G4392" s="48"/>
      <c r="H4392" s="48"/>
      <c r="I4392" s="48"/>
      <c r="J4392" s="48"/>
      <c r="K4392" s="48"/>
      <c r="L4392" s="48"/>
      <c r="M4392" s="48"/>
      <c r="N4392" s="48"/>
    </row>
    <row r="4393" spans="3:14">
      <c r="C4393" s="48"/>
      <c r="D4393" s="48"/>
      <c r="E4393" s="48"/>
      <c r="F4393" s="48"/>
      <c r="G4393" s="48"/>
      <c r="H4393" s="48"/>
      <c r="I4393" s="48"/>
      <c r="J4393" s="48"/>
      <c r="K4393" s="48"/>
      <c r="L4393" s="48"/>
      <c r="M4393" s="48"/>
      <c r="N4393" s="48"/>
    </row>
    <row r="4394" spans="3:14">
      <c r="C4394" s="48"/>
      <c r="D4394" s="48"/>
      <c r="E4394" s="48"/>
      <c r="F4394" s="48"/>
      <c r="G4394" s="48"/>
      <c r="H4394" s="48"/>
      <c r="I4394" s="48"/>
      <c r="J4394" s="48"/>
      <c r="K4394" s="48"/>
      <c r="L4394" s="48"/>
      <c r="M4394" s="48"/>
      <c r="N4394" s="48"/>
    </row>
    <row r="4395" spans="3:14">
      <c r="C4395" s="48"/>
      <c r="D4395" s="48"/>
      <c r="E4395" s="48"/>
      <c r="F4395" s="48"/>
      <c r="G4395" s="48"/>
      <c r="H4395" s="48"/>
      <c r="I4395" s="48"/>
      <c r="J4395" s="48"/>
      <c r="K4395" s="48"/>
      <c r="L4395" s="48"/>
      <c r="M4395" s="48"/>
      <c r="N4395" s="48"/>
    </row>
    <row r="4396" spans="3:14">
      <c r="C4396" s="48"/>
      <c r="D4396" s="48"/>
      <c r="E4396" s="48"/>
      <c r="F4396" s="48"/>
      <c r="G4396" s="48"/>
      <c r="H4396" s="48"/>
      <c r="I4396" s="48"/>
      <c r="J4396" s="48"/>
      <c r="K4396" s="48"/>
      <c r="L4396" s="48"/>
      <c r="M4396" s="48"/>
      <c r="N4396" s="48"/>
    </row>
    <row r="4397" spans="3:14">
      <c r="C4397" s="48"/>
      <c r="D4397" s="48"/>
      <c r="E4397" s="48"/>
      <c r="F4397" s="48"/>
      <c r="G4397" s="48"/>
      <c r="H4397" s="48"/>
      <c r="I4397" s="48"/>
      <c r="J4397" s="48"/>
      <c r="K4397" s="48"/>
      <c r="L4397" s="48"/>
      <c r="M4397" s="48"/>
      <c r="N4397" s="48"/>
    </row>
    <row r="4398" spans="3:14">
      <c r="C4398" s="48"/>
      <c r="D4398" s="48"/>
      <c r="E4398" s="48"/>
      <c r="F4398" s="48"/>
      <c r="G4398" s="48"/>
      <c r="H4398" s="48"/>
      <c r="I4398" s="48"/>
      <c r="J4398" s="48"/>
      <c r="K4398" s="48"/>
      <c r="L4398" s="48"/>
      <c r="M4398" s="48"/>
      <c r="N4398" s="48"/>
    </row>
    <row r="4399" spans="3:14">
      <c r="C4399" s="48"/>
      <c r="D4399" s="48"/>
      <c r="E4399" s="48"/>
      <c r="F4399" s="48"/>
      <c r="G4399" s="48"/>
      <c r="H4399" s="48"/>
      <c r="I4399" s="48"/>
      <c r="J4399" s="48"/>
      <c r="K4399" s="48"/>
      <c r="L4399" s="48"/>
      <c r="M4399" s="48"/>
      <c r="N4399" s="48"/>
    </row>
    <row r="4400" spans="3:14">
      <c r="C4400" s="48"/>
      <c r="D4400" s="48"/>
      <c r="E4400" s="48"/>
      <c r="F4400" s="48"/>
      <c r="G4400" s="48"/>
      <c r="H4400" s="48"/>
      <c r="I4400" s="48"/>
      <c r="J4400" s="48"/>
      <c r="K4400" s="48"/>
      <c r="L4400" s="48"/>
      <c r="M4400" s="48"/>
      <c r="N4400" s="48"/>
    </row>
    <row r="4401" spans="3:14">
      <c r="C4401" s="48"/>
      <c r="D4401" s="48"/>
      <c r="E4401" s="48"/>
      <c r="F4401" s="48"/>
      <c r="G4401" s="48"/>
      <c r="H4401" s="48"/>
      <c r="I4401" s="48"/>
      <c r="J4401" s="48"/>
      <c r="K4401" s="48"/>
      <c r="L4401" s="48"/>
      <c r="M4401" s="48"/>
      <c r="N4401" s="48"/>
    </row>
    <row r="4402" spans="3:14">
      <c r="C4402" s="48"/>
      <c r="D4402" s="48"/>
      <c r="E4402" s="48"/>
      <c r="F4402" s="48"/>
      <c r="G4402" s="48"/>
      <c r="H4402" s="48"/>
      <c r="I4402" s="48"/>
      <c r="J4402" s="48"/>
      <c r="K4402" s="48"/>
      <c r="L4402" s="48"/>
      <c r="M4402" s="48"/>
      <c r="N4402" s="48"/>
    </row>
    <row r="4403" spans="3:14">
      <c r="C4403" s="48"/>
      <c r="D4403" s="48"/>
      <c r="E4403" s="48"/>
      <c r="F4403" s="48"/>
      <c r="G4403" s="48"/>
      <c r="H4403" s="48"/>
      <c r="I4403" s="48"/>
      <c r="J4403" s="48"/>
      <c r="K4403" s="48"/>
      <c r="L4403" s="48"/>
      <c r="M4403" s="48"/>
      <c r="N4403" s="48"/>
    </row>
    <row r="4404" spans="3:14">
      <c r="C4404" s="48"/>
      <c r="D4404" s="48"/>
      <c r="E4404" s="48"/>
      <c r="F4404" s="48"/>
      <c r="G4404" s="48"/>
      <c r="H4404" s="48"/>
      <c r="I4404" s="48"/>
      <c r="J4404" s="48"/>
      <c r="K4404" s="48"/>
      <c r="L4404" s="48"/>
      <c r="M4404" s="48"/>
      <c r="N4404" s="48"/>
    </row>
    <row r="4405" spans="3:14">
      <c r="C4405" s="48"/>
      <c r="D4405" s="48"/>
      <c r="E4405" s="48"/>
      <c r="F4405" s="48"/>
      <c r="G4405" s="48"/>
      <c r="H4405" s="48"/>
      <c r="I4405" s="48"/>
      <c r="J4405" s="48"/>
      <c r="K4405" s="48"/>
      <c r="L4405" s="48"/>
      <c r="M4405" s="48"/>
      <c r="N4405" s="48"/>
    </row>
    <row r="4406" spans="3:14">
      <c r="C4406" s="48"/>
      <c r="D4406" s="48"/>
      <c r="E4406" s="48"/>
      <c r="F4406" s="48"/>
      <c r="G4406" s="48"/>
      <c r="H4406" s="48"/>
      <c r="I4406" s="48"/>
      <c r="J4406" s="48"/>
      <c r="K4406" s="48"/>
      <c r="L4406" s="48"/>
      <c r="M4406" s="48"/>
      <c r="N4406" s="48"/>
    </row>
    <row r="4407" spans="3:14">
      <c r="C4407" s="48"/>
      <c r="D4407" s="48"/>
      <c r="E4407" s="48"/>
      <c r="F4407" s="48"/>
      <c r="G4407" s="48"/>
      <c r="H4407" s="48"/>
      <c r="I4407" s="48"/>
      <c r="J4407" s="48"/>
      <c r="K4407" s="48"/>
      <c r="L4407" s="48"/>
      <c r="M4407" s="48"/>
      <c r="N4407" s="48"/>
    </row>
    <row r="4408" spans="3:14">
      <c r="C4408" s="48"/>
      <c r="D4408" s="48"/>
      <c r="E4408" s="48"/>
      <c r="F4408" s="48"/>
      <c r="G4408" s="48"/>
      <c r="H4408" s="48"/>
      <c r="I4408" s="48"/>
      <c r="J4408" s="48"/>
      <c r="K4408" s="48"/>
      <c r="L4408" s="48"/>
      <c r="M4408" s="48"/>
      <c r="N4408" s="48"/>
    </row>
    <row r="4409" spans="3:14">
      <c r="C4409" s="48"/>
      <c r="D4409" s="48"/>
      <c r="E4409" s="48"/>
      <c r="F4409" s="48"/>
      <c r="G4409" s="48"/>
      <c r="H4409" s="48"/>
      <c r="I4409" s="48"/>
      <c r="J4409" s="48"/>
      <c r="K4409" s="48"/>
      <c r="L4409" s="48"/>
      <c r="M4409" s="48"/>
      <c r="N4409" s="48"/>
    </row>
    <row r="4410" spans="3:14">
      <c r="C4410" s="48"/>
      <c r="D4410" s="48"/>
      <c r="E4410" s="48"/>
      <c r="F4410" s="48"/>
      <c r="G4410" s="48"/>
      <c r="H4410" s="48"/>
      <c r="I4410" s="48"/>
      <c r="J4410" s="48"/>
      <c r="K4410" s="48"/>
      <c r="L4410" s="48"/>
      <c r="M4410" s="48"/>
      <c r="N4410" s="48"/>
    </row>
    <row r="4411" spans="3:14">
      <c r="C4411" s="48"/>
      <c r="D4411" s="48"/>
      <c r="E4411" s="48"/>
      <c r="F4411" s="48"/>
      <c r="G4411" s="48"/>
      <c r="H4411" s="48"/>
      <c r="I4411" s="48"/>
      <c r="J4411" s="48"/>
      <c r="K4411" s="48"/>
      <c r="L4411" s="48"/>
      <c r="M4411" s="48"/>
      <c r="N4411" s="48"/>
    </row>
    <row r="4412" spans="3:14">
      <c r="C4412" s="48"/>
      <c r="D4412" s="48"/>
      <c r="E4412" s="48"/>
      <c r="F4412" s="48"/>
      <c r="G4412" s="48"/>
      <c r="H4412" s="48"/>
      <c r="I4412" s="48"/>
      <c r="J4412" s="48"/>
      <c r="K4412" s="48"/>
      <c r="L4412" s="48"/>
      <c r="M4412" s="48"/>
      <c r="N4412" s="48"/>
    </row>
    <row r="4413" spans="3:14">
      <c r="C4413" s="48"/>
      <c r="D4413" s="48"/>
      <c r="E4413" s="48"/>
      <c r="F4413" s="48"/>
      <c r="G4413" s="48"/>
      <c r="H4413" s="48"/>
      <c r="I4413" s="48"/>
      <c r="J4413" s="48"/>
      <c r="K4413" s="48"/>
      <c r="L4413" s="48"/>
      <c r="M4413" s="48"/>
      <c r="N4413" s="48"/>
    </row>
    <row r="4414" spans="3:14">
      <c r="C4414" s="48"/>
      <c r="D4414" s="48"/>
      <c r="E4414" s="48"/>
      <c r="F4414" s="48"/>
      <c r="G4414" s="48"/>
      <c r="H4414" s="48"/>
      <c r="I4414" s="48"/>
      <c r="J4414" s="48"/>
      <c r="K4414" s="48"/>
      <c r="L4414" s="48"/>
      <c r="M4414" s="48"/>
      <c r="N4414" s="48"/>
    </row>
    <row r="4415" spans="3:14">
      <c r="C4415" s="48"/>
      <c r="D4415" s="48"/>
      <c r="E4415" s="48"/>
      <c r="F4415" s="48"/>
      <c r="G4415" s="48"/>
      <c r="H4415" s="48"/>
      <c r="I4415" s="48"/>
      <c r="J4415" s="48"/>
      <c r="K4415" s="48"/>
      <c r="L4415" s="48"/>
      <c r="M4415" s="48"/>
      <c r="N4415" s="48"/>
    </row>
    <row r="4416" spans="3:14">
      <c r="C4416" s="48"/>
      <c r="D4416" s="48"/>
      <c r="E4416" s="48"/>
      <c r="F4416" s="48"/>
      <c r="G4416" s="48"/>
      <c r="H4416" s="48"/>
      <c r="I4416" s="48"/>
      <c r="J4416" s="48"/>
      <c r="K4416" s="48"/>
      <c r="L4416" s="48"/>
      <c r="M4416" s="48"/>
      <c r="N4416" s="48"/>
    </row>
    <row r="4417" spans="3:14">
      <c r="C4417" s="48"/>
      <c r="D4417" s="48"/>
      <c r="E4417" s="48"/>
      <c r="F4417" s="48"/>
      <c r="G4417" s="48"/>
      <c r="H4417" s="48"/>
      <c r="I4417" s="48"/>
      <c r="J4417" s="48"/>
      <c r="K4417" s="48"/>
      <c r="L4417" s="48"/>
      <c r="M4417" s="48"/>
      <c r="N4417" s="48"/>
    </row>
    <row r="4418" spans="3:14">
      <c r="C4418" s="48"/>
      <c r="D4418" s="48"/>
      <c r="E4418" s="48"/>
      <c r="F4418" s="48"/>
      <c r="G4418" s="48"/>
      <c r="H4418" s="48"/>
      <c r="I4418" s="48"/>
      <c r="J4418" s="48"/>
      <c r="K4418" s="48"/>
      <c r="L4418" s="48"/>
      <c r="M4418" s="48"/>
      <c r="N4418" s="48"/>
    </row>
    <row r="4419" spans="3:14">
      <c r="C4419" s="48"/>
      <c r="D4419" s="48"/>
      <c r="E4419" s="48"/>
      <c r="F4419" s="48"/>
      <c r="G4419" s="48"/>
      <c r="H4419" s="48"/>
      <c r="I4419" s="48"/>
      <c r="J4419" s="48"/>
      <c r="K4419" s="48"/>
      <c r="L4419" s="48"/>
      <c r="M4419" s="48"/>
      <c r="N4419" s="48"/>
    </row>
    <row r="4420" spans="3:14">
      <c r="C4420" s="48"/>
      <c r="D4420" s="48"/>
      <c r="E4420" s="48"/>
      <c r="F4420" s="48"/>
      <c r="G4420" s="48"/>
      <c r="H4420" s="48"/>
      <c r="I4420" s="48"/>
      <c r="J4420" s="48"/>
      <c r="K4420" s="48"/>
      <c r="L4420" s="48"/>
      <c r="M4420" s="48"/>
      <c r="N4420" s="48"/>
    </row>
    <row r="4421" spans="3:14">
      <c r="C4421" s="48"/>
      <c r="D4421" s="48"/>
      <c r="E4421" s="48"/>
      <c r="F4421" s="48"/>
      <c r="G4421" s="48"/>
      <c r="H4421" s="48"/>
      <c r="I4421" s="48"/>
      <c r="J4421" s="48"/>
      <c r="K4421" s="48"/>
      <c r="L4421" s="48"/>
      <c r="M4421" s="48"/>
      <c r="N4421" s="48"/>
    </row>
    <row r="4422" spans="3:14">
      <c r="C4422" s="48"/>
      <c r="D4422" s="48"/>
      <c r="E4422" s="48"/>
      <c r="F4422" s="48"/>
      <c r="G4422" s="48"/>
      <c r="H4422" s="48"/>
      <c r="I4422" s="48"/>
      <c r="J4422" s="48"/>
      <c r="K4422" s="48"/>
      <c r="L4422" s="48"/>
      <c r="M4422" s="48"/>
      <c r="N4422" s="48"/>
    </row>
    <row r="4423" spans="3:14">
      <c r="C4423" s="48"/>
      <c r="D4423" s="48"/>
      <c r="E4423" s="48"/>
      <c r="F4423" s="48"/>
      <c r="G4423" s="48"/>
      <c r="H4423" s="48"/>
      <c r="I4423" s="48"/>
      <c r="J4423" s="48"/>
      <c r="K4423" s="48"/>
      <c r="L4423" s="48"/>
      <c r="M4423" s="48"/>
      <c r="N4423" s="48"/>
    </row>
    <row r="4424" spans="3:14">
      <c r="C4424" s="48"/>
      <c r="D4424" s="48"/>
      <c r="E4424" s="48"/>
      <c r="F4424" s="48"/>
      <c r="G4424" s="48"/>
      <c r="H4424" s="48"/>
      <c r="I4424" s="48"/>
      <c r="J4424" s="48"/>
      <c r="K4424" s="48"/>
      <c r="L4424" s="48"/>
      <c r="M4424" s="48"/>
      <c r="N4424" s="48"/>
    </row>
    <row r="4425" spans="3:14">
      <c r="C4425" s="48"/>
      <c r="D4425" s="48"/>
      <c r="E4425" s="48"/>
      <c r="F4425" s="48"/>
      <c r="G4425" s="48"/>
      <c r="H4425" s="48"/>
      <c r="I4425" s="48"/>
      <c r="J4425" s="48"/>
      <c r="K4425" s="48"/>
      <c r="L4425" s="48"/>
      <c r="M4425" s="48"/>
      <c r="N4425" s="48"/>
    </row>
    <row r="4426" spans="3:14">
      <c r="C4426" s="48"/>
      <c r="D4426" s="48"/>
      <c r="E4426" s="48"/>
      <c r="F4426" s="48"/>
      <c r="G4426" s="48"/>
      <c r="H4426" s="48"/>
      <c r="I4426" s="48"/>
      <c r="J4426" s="48"/>
      <c r="K4426" s="48"/>
      <c r="L4426" s="48"/>
      <c r="M4426" s="48"/>
      <c r="N4426" s="48"/>
    </row>
    <row r="4427" spans="3:14">
      <c r="C4427" s="48"/>
      <c r="D4427" s="48"/>
      <c r="E4427" s="48"/>
      <c r="F4427" s="48"/>
      <c r="G4427" s="48"/>
      <c r="H4427" s="48"/>
      <c r="I4427" s="48"/>
      <c r="J4427" s="48"/>
      <c r="K4427" s="48"/>
      <c r="L4427" s="48"/>
      <c r="M4427" s="48"/>
      <c r="N4427" s="48"/>
    </row>
    <row r="4428" spans="3:14">
      <c r="C4428" s="48"/>
      <c r="D4428" s="48"/>
      <c r="E4428" s="48"/>
      <c r="F4428" s="48"/>
      <c r="G4428" s="48"/>
      <c r="H4428" s="48"/>
      <c r="I4428" s="48"/>
      <c r="J4428" s="48"/>
      <c r="K4428" s="48"/>
      <c r="L4428" s="48"/>
      <c r="M4428" s="48"/>
      <c r="N4428" s="48"/>
    </row>
    <row r="4429" spans="3:14">
      <c r="C4429" s="48"/>
      <c r="D4429" s="48"/>
      <c r="E4429" s="48"/>
      <c r="F4429" s="48"/>
      <c r="G4429" s="48"/>
      <c r="H4429" s="48"/>
      <c r="I4429" s="48"/>
      <c r="J4429" s="48"/>
      <c r="K4429" s="48"/>
      <c r="L4429" s="48"/>
      <c r="M4429" s="48"/>
      <c r="N4429" s="48"/>
    </row>
    <row r="4430" spans="3:14">
      <c r="C4430" s="48"/>
      <c r="D4430" s="48"/>
      <c r="E4430" s="48"/>
      <c r="F4430" s="48"/>
      <c r="G4430" s="48"/>
      <c r="H4430" s="48"/>
      <c r="I4430" s="48"/>
      <c r="J4430" s="48"/>
      <c r="K4430" s="48"/>
      <c r="L4430" s="48"/>
      <c r="M4430" s="48"/>
      <c r="N4430" s="48"/>
    </row>
    <row r="4431" spans="3:14">
      <c r="C4431" s="48"/>
      <c r="D4431" s="48"/>
      <c r="E4431" s="48"/>
      <c r="F4431" s="48"/>
      <c r="G4431" s="48"/>
      <c r="H4431" s="48"/>
      <c r="I4431" s="48"/>
      <c r="J4431" s="48"/>
      <c r="K4431" s="48"/>
      <c r="L4431" s="48"/>
      <c r="M4431" s="48"/>
      <c r="N4431" s="48"/>
    </row>
    <row r="4432" spans="3:14">
      <c r="C4432" s="48"/>
      <c r="D4432" s="48"/>
      <c r="E4432" s="48"/>
      <c r="F4432" s="48"/>
      <c r="G4432" s="48"/>
      <c r="H4432" s="48"/>
      <c r="I4432" s="48"/>
      <c r="J4432" s="48"/>
      <c r="K4432" s="48"/>
      <c r="L4432" s="48"/>
      <c r="M4432" s="48"/>
      <c r="N4432" s="48"/>
    </row>
    <row r="4433" spans="3:14">
      <c r="C4433" s="48"/>
      <c r="D4433" s="48"/>
      <c r="E4433" s="48"/>
      <c r="F4433" s="48"/>
      <c r="G4433" s="48"/>
      <c r="H4433" s="48"/>
      <c r="I4433" s="48"/>
      <c r="J4433" s="48"/>
      <c r="K4433" s="48"/>
      <c r="L4433" s="48"/>
      <c r="M4433" s="48"/>
      <c r="N4433" s="48"/>
    </row>
    <row r="4434" spans="3:14">
      <c r="C4434" s="48"/>
      <c r="D4434" s="48"/>
      <c r="E4434" s="48"/>
      <c r="F4434" s="48"/>
      <c r="G4434" s="48"/>
      <c r="H4434" s="48"/>
      <c r="I4434" s="48"/>
      <c r="J4434" s="48"/>
      <c r="K4434" s="48"/>
      <c r="L4434" s="48"/>
      <c r="M4434" s="48"/>
      <c r="N4434" s="48"/>
    </row>
    <row r="4435" spans="3:14">
      <c r="C4435" s="48"/>
      <c r="D4435" s="48"/>
      <c r="E4435" s="48"/>
      <c r="F4435" s="48"/>
      <c r="G4435" s="48"/>
      <c r="H4435" s="48"/>
      <c r="I4435" s="48"/>
      <c r="J4435" s="48"/>
      <c r="K4435" s="48"/>
      <c r="L4435" s="48"/>
      <c r="M4435" s="48"/>
      <c r="N4435" s="48"/>
    </row>
    <row r="4436" spans="3:14">
      <c r="C4436" s="48"/>
      <c r="D4436" s="48"/>
      <c r="E4436" s="48"/>
      <c r="F4436" s="48"/>
      <c r="G4436" s="48"/>
      <c r="H4436" s="48"/>
      <c r="I4436" s="48"/>
      <c r="J4436" s="48"/>
      <c r="K4436" s="48"/>
      <c r="L4436" s="48"/>
      <c r="M4436" s="48"/>
      <c r="N4436" s="48"/>
    </row>
    <row r="4437" spans="3:14">
      <c r="C4437" s="48"/>
      <c r="D4437" s="48"/>
      <c r="E4437" s="48"/>
      <c r="F4437" s="48"/>
      <c r="G4437" s="48"/>
      <c r="H4437" s="48"/>
      <c r="I4437" s="48"/>
      <c r="J4437" s="48"/>
      <c r="K4437" s="48"/>
      <c r="L4437" s="48"/>
      <c r="M4437" s="48"/>
      <c r="N4437" s="48"/>
    </row>
    <row r="4438" spans="3:14">
      <c r="C4438" s="48"/>
      <c r="D4438" s="48"/>
      <c r="E4438" s="48"/>
      <c r="F4438" s="48"/>
      <c r="G4438" s="48"/>
      <c r="H4438" s="48"/>
      <c r="I4438" s="48"/>
      <c r="J4438" s="48"/>
      <c r="K4438" s="48"/>
      <c r="L4438" s="48"/>
      <c r="M4438" s="48"/>
      <c r="N4438" s="48"/>
    </row>
    <row r="4439" spans="3:14">
      <c r="C4439" s="48"/>
      <c r="D4439" s="48"/>
      <c r="E4439" s="48"/>
      <c r="F4439" s="48"/>
      <c r="G4439" s="48"/>
      <c r="H4439" s="48"/>
      <c r="I4439" s="48"/>
      <c r="J4439" s="48"/>
      <c r="K4439" s="48"/>
      <c r="L4439" s="48"/>
      <c r="M4439" s="48"/>
      <c r="N4439" s="48"/>
    </row>
    <row r="4440" spans="3:14">
      <c r="C4440" s="48"/>
      <c r="D4440" s="48"/>
      <c r="E4440" s="48"/>
      <c r="F4440" s="48"/>
      <c r="G4440" s="48"/>
      <c r="H4440" s="48"/>
      <c r="I4440" s="48"/>
      <c r="J4440" s="48"/>
      <c r="K4440" s="48"/>
      <c r="L4440" s="48"/>
      <c r="M4440" s="48"/>
      <c r="N4440" s="48"/>
    </row>
    <row r="4441" spans="3:14">
      <c r="C4441" s="48"/>
      <c r="D4441" s="48"/>
      <c r="E4441" s="48"/>
      <c r="F4441" s="48"/>
      <c r="G4441" s="48"/>
      <c r="H4441" s="48"/>
      <c r="I4441" s="48"/>
      <c r="J4441" s="48"/>
      <c r="K4441" s="48"/>
      <c r="L4441" s="48"/>
      <c r="M4441" s="48"/>
      <c r="N4441" s="48"/>
    </row>
    <row r="4442" spans="3:14">
      <c r="C4442" s="48"/>
      <c r="D4442" s="48"/>
      <c r="E4442" s="48"/>
      <c r="F4442" s="48"/>
      <c r="G4442" s="48"/>
      <c r="H4442" s="48"/>
      <c r="I4442" s="48"/>
      <c r="J4442" s="48"/>
      <c r="K4442" s="48"/>
      <c r="L4442" s="48"/>
      <c r="M4442" s="48"/>
      <c r="N4442" s="48"/>
    </row>
    <row r="4443" spans="3:14">
      <c r="C4443" s="48"/>
      <c r="D4443" s="48"/>
      <c r="E4443" s="48"/>
      <c r="F4443" s="48"/>
      <c r="G4443" s="48"/>
      <c r="H4443" s="48"/>
      <c r="I4443" s="48"/>
      <c r="J4443" s="48"/>
      <c r="K4443" s="48"/>
      <c r="L4443" s="48"/>
      <c r="M4443" s="48"/>
      <c r="N4443" s="48"/>
    </row>
    <row r="4444" spans="3:14">
      <c r="C4444" s="48"/>
      <c r="D4444" s="48"/>
      <c r="E4444" s="48"/>
      <c r="F4444" s="48"/>
      <c r="G4444" s="48"/>
      <c r="H4444" s="48"/>
      <c r="I4444" s="48"/>
      <c r="J4444" s="48"/>
      <c r="K4444" s="48"/>
      <c r="L4444" s="48"/>
      <c r="M4444" s="48"/>
      <c r="N4444" s="48"/>
    </row>
    <row r="4445" spans="3:14">
      <c r="C4445" s="48"/>
      <c r="D4445" s="48"/>
      <c r="E4445" s="48"/>
      <c r="F4445" s="48"/>
      <c r="G4445" s="48"/>
      <c r="H4445" s="48"/>
      <c r="I4445" s="48"/>
      <c r="J4445" s="48"/>
      <c r="K4445" s="48"/>
      <c r="L4445" s="48"/>
      <c r="M4445" s="48"/>
      <c r="N4445" s="48"/>
    </row>
    <row r="4446" spans="3:14">
      <c r="C4446" s="48"/>
      <c r="D4446" s="48"/>
      <c r="E4446" s="48"/>
      <c r="F4446" s="48"/>
      <c r="G4446" s="48"/>
      <c r="H4446" s="48"/>
      <c r="I4446" s="48"/>
      <c r="J4446" s="48"/>
      <c r="K4446" s="48"/>
      <c r="L4446" s="48"/>
      <c r="M4446" s="48"/>
      <c r="N4446" s="48"/>
    </row>
    <row r="4447" spans="3:14">
      <c r="C4447" s="48"/>
      <c r="D4447" s="48"/>
      <c r="E4447" s="48"/>
      <c r="F4447" s="48"/>
      <c r="G4447" s="48"/>
      <c r="H4447" s="48"/>
      <c r="I4447" s="48"/>
      <c r="J4447" s="48"/>
      <c r="K4447" s="48"/>
      <c r="L4447" s="48"/>
      <c r="M4447" s="48"/>
      <c r="N4447" s="48"/>
    </row>
    <row r="4448" spans="3:14">
      <c r="C4448" s="48"/>
      <c r="D4448" s="48"/>
      <c r="E4448" s="48"/>
      <c r="F4448" s="48"/>
      <c r="G4448" s="48"/>
      <c r="H4448" s="48"/>
      <c r="I4448" s="48"/>
      <c r="J4448" s="48"/>
      <c r="K4448" s="48"/>
      <c r="L4448" s="48"/>
      <c r="M4448" s="48"/>
      <c r="N4448" s="48"/>
    </row>
    <row r="4449" spans="3:14">
      <c r="C4449" s="48"/>
      <c r="D4449" s="48"/>
      <c r="E4449" s="48"/>
      <c r="F4449" s="48"/>
      <c r="G4449" s="48"/>
      <c r="H4449" s="48"/>
      <c r="I4449" s="48"/>
      <c r="J4449" s="48"/>
      <c r="K4449" s="48"/>
      <c r="L4449" s="48"/>
      <c r="M4449" s="48"/>
      <c r="N4449" s="48"/>
    </row>
    <row r="4450" spans="3:14">
      <c r="C4450" s="48"/>
      <c r="D4450" s="48"/>
      <c r="E4450" s="48"/>
      <c r="F4450" s="48"/>
      <c r="G4450" s="48"/>
      <c r="H4450" s="48"/>
      <c r="I4450" s="48"/>
      <c r="J4450" s="48"/>
      <c r="K4450" s="48"/>
      <c r="L4450" s="48"/>
      <c r="M4450" s="48"/>
      <c r="N4450" s="48"/>
    </row>
    <row r="4451" spans="3:14">
      <c r="C4451" s="48"/>
      <c r="D4451" s="48"/>
      <c r="E4451" s="48"/>
      <c r="F4451" s="48"/>
      <c r="G4451" s="48"/>
      <c r="H4451" s="48"/>
      <c r="I4451" s="48"/>
      <c r="J4451" s="48"/>
      <c r="K4451" s="48"/>
      <c r="L4451" s="48"/>
      <c r="M4451" s="48"/>
      <c r="N4451" s="48"/>
    </row>
    <row r="4452" spans="3:14">
      <c r="C4452" s="48"/>
      <c r="D4452" s="48"/>
      <c r="E4452" s="48"/>
      <c r="F4452" s="48"/>
      <c r="G4452" s="48"/>
      <c r="H4452" s="48"/>
      <c r="I4452" s="48"/>
      <c r="J4452" s="48"/>
      <c r="K4452" s="48"/>
      <c r="L4452" s="48"/>
      <c r="M4452" s="48"/>
      <c r="N4452" s="48"/>
    </row>
    <row r="4453" spans="3:14">
      <c r="C4453" s="48"/>
      <c r="D4453" s="48"/>
      <c r="E4453" s="48"/>
      <c r="F4453" s="48"/>
      <c r="G4453" s="48"/>
      <c r="H4453" s="48"/>
      <c r="I4453" s="48"/>
      <c r="J4453" s="48"/>
      <c r="K4453" s="48"/>
      <c r="L4453" s="48"/>
      <c r="M4453" s="48"/>
      <c r="N4453" s="48"/>
    </row>
    <row r="4454" spans="3:14">
      <c r="C4454" s="48"/>
      <c r="D4454" s="48"/>
      <c r="E4454" s="48"/>
      <c r="F4454" s="48"/>
      <c r="G4454" s="48"/>
      <c r="H4454" s="48"/>
      <c r="I4454" s="48"/>
      <c r="J4454" s="48"/>
      <c r="K4454" s="48"/>
      <c r="L4454" s="48"/>
      <c r="M4454" s="48"/>
      <c r="N4454" s="48"/>
    </row>
    <row r="4455" spans="3:14">
      <c r="C4455" s="48"/>
      <c r="D4455" s="48"/>
      <c r="E4455" s="48"/>
      <c r="F4455" s="48"/>
      <c r="G4455" s="48"/>
      <c r="H4455" s="48"/>
      <c r="I4455" s="48"/>
      <c r="J4455" s="48"/>
      <c r="K4455" s="48"/>
      <c r="L4455" s="48"/>
      <c r="M4455" s="48"/>
      <c r="N4455" s="48"/>
    </row>
    <row r="4456" spans="3:14">
      <c r="C4456" s="48"/>
      <c r="D4456" s="48"/>
      <c r="E4456" s="48"/>
      <c r="F4456" s="48"/>
      <c r="G4456" s="48"/>
      <c r="H4456" s="48"/>
      <c r="I4456" s="48"/>
      <c r="J4456" s="48"/>
      <c r="K4456" s="48"/>
      <c r="L4456" s="48"/>
      <c r="M4456" s="48"/>
      <c r="N4456" s="48"/>
    </row>
    <row r="4457" spans="3:14">
      <c r="C4457" s="48"/>
      <c r="D4457" s="48"/>
      <c r="E4457" s="48"/>
      <c r="F4457" s="48"/>
      <c r="G4457" s="48"/>
      <c r="H4457" s="48"/>
      <c r="I4457" s="48"/>
      <c r="J4457" s="48"/>
      <c r="K4457" s="48"/>
      <c r="L4457" s="48"/>
      <c r="M4457" s="48"/>
      <c r="N4457" s="48"/>
    </row>
    <row r="4458" spans="3:14">
      <c r="C4458" s="48"/>
      <c r="D4458" s="48"/>
      <c r="E4458" s="48"/>
      <c r="F4458" s="48"/>
      <c r="G4458" s="48"/>
      <c r="H4458" s="48"/>
      <c r="I4458" s="48"/>
      <c r="J4458" s="48"/>
      <c r="K4458" s="48"/>
      <c r="L4458" s="48"/>
      <c r="M4458" s="48"/>
      <c r="N4458" s="48"/>
    </row>
    <row r="4459" spans="3:14">
      <c r="C4459" s="48"/>
      <c r="D4459" s="48"/>
      <c r="E4459" s="48"/>
      <c r="F4459" s="48"/>
      <c r="G4459" s="48"/>
      <c r="H4459" s="48"/>
      <c r="I4459" s="48"/>
      <c r="J4459" s="48"/>
      <c r="K4459" s="48"/>
      <c r="L4459" s="48"/>
      <c r="M4459" s="48"/>
      <c r="N4459" s="48"/>
    </row>
    <row r="4460" spans="3:14">
      <c r="C4460" s="48"/>
      <c r="D4460" s="48"/>
      <c r="E4460" s="48"/>
      <c r="F4460" s="48"/>
      <c r="G4460" s="48"/>
      <c r="H4460" s="48"/>
      <c r="I4460" s="48"/>
      <c r="J4460" s="48"/>
      <c r="K4460" s="48"/>
      <c r="L4460" s="48"/>
      <c r="M4460" s="48"/>
      <c r="N4460" s="48"/>
    </row>
    <row r="4461" spans="3:14">
      <c r="C4461" s="48"/>
      <c r="D4461" s="48"/>
      <c r="E4461" s="48"/>
      <c r="F4461" s="48"/>
      <c r="G4461" s="48"/>
      <c r="H4461" s="48"/>
      <c r="I4461" s="48"/>
      <c r="J4461" s="48"/>
      <c r="K4461" s="48"/>
      <c r="L4461" s="48"/>
      <c r="M4461" s="48"/>
      <c r="N4461" s="48"/>
    </row>
    <row r="4462" spans="3:14">
      <c r="C4462" s="48"/>
      <c r="D4462" s="48"/>
      <c r="E4462" s="48"/>
      <c r="F4462" s="48"/>
      <c r="G4462" s="48"/>
      <c r="H4462" s="48"/>
      <c r="I4462" s="48"/>
      <c r="J4462" s="48"/>
      <c r="K4462" s="48"/>
      <c r="L4462" s="48"/>
      <c r="M4462" s="48"/>
      <c r="N4462" s="48"/>
    </row>
    <row r="4463" spans="3:14">
      <c r="C4463" s="48"/>
      <c r="D4463" s="48"/>
      <c r="E4463" s="48"/>
      <c r="F4463" s="48"/>
      <c r="G4463" s="48"/>
      <c r="H4463" s="48"/>
      <c r="I4463" s="48"/>
      <c r="J4463" s="48"/>
      <c r="K4463" s="48"/>
      <c r="L4463" s="48"/>
      <c r="M4463" s="48"/>
      <c r="N4463" s="48"/>
    </row>
    <row r="4464" spans="3:14">
      <c r="C4464" s="48"/>
      <c r="D4464" s="48"/>
      <c r="E4464" s="48"/>
      <c r="F4464" s="48"/>
      <c r="G4464" s="48"/>
      <c r="H4464" s="48"/>
      <c r="I4464" s="48"/>
      <c r="J4464" s="48"/>
      <c r="K4464" s="48"/>
      <c r="L4464" s="48"/>
      <c r="M4464" s="48"/>
      <c r="N4464" s="48"/>
    </row>
    <row r="4465" spans="3:14">
      <c r="C4465" s="48"/>
      <c r="D4465" s="48"/>
      <c r="E4465" s="48"/>
      <c r="F4465" s="48"/>
      <c r="G4465" s="48"/>
      <c r="H4465" s="48"/>
      <c r="I4465" s="48"/>
      <c r="J4465" s="48"/>
      <c r="K4465" s="48"/>
      <c r="L4465" s="48"/>
      <c r="M4465" s="48"/>
      <c r="N4465" s="48"/>
    </row>
    <row r="4466" spans="3:14">
      <c r="C4466" s="48"/>
      <c r="D4466" s="48"/>
      <c r="E4466" s="48"/>
      <c r="F4466" s="48"/>
      <c r="G4466" s="48"/>
      <c r="H4466" s="48"/>
      <c r="I4466" s="48"/>
      <c r="J4466" s="48"/>
      <c r="K4466" s="48"/>
      <c r="L4466" s="48"/>
      <c r="M4466" s="48"/>
      <c r="N4466" s="48"/>
    </row>
    <row r="4467" spans="3:14">
      <c r="C4467" s="48"/>
      <c r="D4467" s="48"/>
      <c r="E4467" s="48"/>
      <c r="F4467" s="48"/>
      <c r="G4467" s="48"/>
      <c r="H4467" s="48"/>
      <c r="I4467" s="48"/>
      <c r="J4467" s="48"/>
      <c r="K4467" s="48"/>
      <c r="L4467" s="48"/>
      <c r="M4467" s="48"/>
      <c r="N4467" s="48"/>
    </row>
    <row r="4468" spans="3:14">
      <c r="C4468" s="48"/>
      <c r="D4468" s="48"/>
      <c r="E4468" s="48"/>
      <c r="F4468" s="48"/>
      <c r="G4468" s="48"/>
      <c r="H4468" s="48"/>
      <c r="I4468" s="48"/>
      <c r="J4468" s="48"/>
      <c r="K4468" s="48"/>
      <c r="L4468" s="48"/>
      <c r="M4468" s="48"/>
      <c r="N4468" s="48"/>
    </row>
    <row r="4469" spans="3:14">
      <c r="C4469" s="48"/>
      <c r="D4469" s="48"/>
      <c r="E4469" s="48"/>
      <c r="F4469" s="48"/>
      <c r="G4469" s="48"/>
      <c r="H4469" s="48"/>
      <c r="I4469" s="48"/>
      <c r="J4469" s="48"/>
      <c r="K4469" s="48"/>
      <c r="L4469" s="48"/>
      <c r="M4469" s="48"/>
      <c r="N4469" s="48"/>
    </row>
    <row r="4470" spans="3:14">
      <c r="C4470" s="48"/>
      <c r="D4470" s="48"/>
      <c r="E4470" s="48"/>
      <c r="F4470" s="48"/>
      <c r="G4470" s="48"/>
      <c r="H4470" s="48"/>
      <c r="I4470" s="48"/>
      <c r="J4470" s="48"/>
      <c r="K4470" s="48"/>
      <c r="L4470" s="48"/>
      <c r="M4470" s="48"/>
      <c r="N4470" s="48"/>
    </row>
    <row r="4471" spans="3:14">
      <c r="C4471" s="48"/>
      <c r="D4471" s="48"/>
      <c r="E4471" s="48"/>
      <c r="F4471" s="48"/>
      <c r="G4471" s="48"/>
      <c r="H4471" s="48"/>
      <c r="I4471" s="48"/>
      <c r="J4471" s="48"/>
      <c r="K4471" s="48"/>
      <c r="L4471" s="48"/>
      <c r="M4471" s="48"/>
      <c r="N4471" s="48"/>
    </row>
    <row r="4472" spans="3:14">
      <c r="C4472" s="48"/>
      <c r="D4472" s="48"/>
      <c r="E4472" s="48"/>
      <c r="F4472" s="48"/>
      <c r="G4472" s="48"/>
      <c r="H4472" s="48"/>
      <c r="I4472" s="48"/>
      <c r="J4472" s="48"/>
      <c r="K4472" s="48"/>
      <c r="L4472" s="48"/>
      <c r="M4472" s="48"/>
      <c r="N4472" s="48"/>
    </row>
    <row r="4473" spans="3:14">
      <c r="C4473" s="48"/>
      <c r="D4473" s="48"/>
      <c r="E4473" s="48"/>
      <c r="F4473" s="48"/>
      <c r="G4473" s="48"/>
      <c r="H4473" s="48"/>
      <c r="I4473" s="48"/>
      <c r="J4473" s="48"/>
      <c r="K4473" s="48"/>
      <c r="L4473" s="48"/>
      <c r="M4473" s="48"/>
      <c r="N4473" s="48"/>
    </row>
    <row r="4474" spans="3:14">
      <c r="C4474" s="48"/>
      <c r="D4474" s="48"/>
      <c r="E4474" s="48"/>
      <c r="F4474" s="48"/>
      <c r="G4474" s="48"/>
      <c r="H4474" s="48"/>
      <c r="I4474" s="48"/>
      <c r="J4474" s="48"/>
      <c r="K4474" s="48"/>
      <c r="L4474" s="48"/>
      <c r="M4474" s="48"/>
      <c r="N4474" s="48"/>
    </row>
    <row r="4475" spans="3:14">
      <c r="C4475" s="48"/>
      <c r="D4475" s="48"/>
      <c r="E4475" s="48"/>
      <c r="F4475" s="48"/>
      <c r="G4475" s="48"/>
      <c r="H4475" s="48"/>
      <c r="I4475" s="48"/>
      <c r="J4475" s="48"/>
      <c r="K4475" s="48"/>
      <c r="L4475" s="48"/>
      <c r="M4475" s="48"/>
      <c r="N4475" s="48"/>
    </row>
    <row r="4476" spans="3:14">
      <c r="C4476" s="48"/>
      <c r="D4476" s="48"/>
      <c r="E4476" s="48"/>
      <c r="F4476" s="48"/>
      <c r="G4476" s="48"/>
      <c r="H4476" s="48"/>
      <c r="I4476" s="48"/>
      <c r="J4476" s="48"/>
      <c r="K4476" s="48"/>
      <c r="L4476" s="48"/>
      <c r="M4476" s="48"/>
      <c r="N4476" s="48"/>
    </row>
    <row r="4477" spans="3:14">
      <c r="C4477" s="48"/>
      <c r="D4477" s="48"/>
      <c r="E4477" s="48"/>
      <c r="F4477" s="48"/>
      <c r="G4477" s="48"/>
      <c r="H4477" s="48"/>
      <c r="I4477" s="48"/>
      <c r="J4477" s="48"/>
      <c r="K4477" s="48"/>
      <c r="L4477" s="48"/>
      <c r="M4477" s="48"/>
      <c r="N4477" s="48"/>
    </row>
    <row r="4478" spans="3:14">
      <c r="C4478" s="48"/>
      <c r="D4478" s="48"/>
      <c r="E4478" s="48"/>
      <c r="F4478" s="48"/>
      <c r="G4478" s="48"/>
      <c r="H4478" s="48"/>
      <c r="I4478" s="48"/>
      <c r="J4478" s="48"/>
      <c r="K4478" s="48"/>
      <c r="L4478" s="48"/>
      <c r="M4478" s="48"/>
      <c r="N4478" s="48"/>
    </row>
    <row r="4479" spans="3:14">
      <c r="C4479" s="48"/>
      <c r="D4479" s="48"/>
      <c r="E4479" s="48"/>
      <c r="F4479" s="48"/>
      <c r="G4479" s="48"/>
      <c r="H4479" s="48"/>
      <c r="I4479" s="48"/>
      <c r="J4479" s="48"/>
      <c r="K4479" s="48"/>
      <c r="L4479" s="48"/>
      <c r="M4479" s="48"/>
      <c r="N4479" s="48"/>
    </row>
    <row r="4480" spans="3:14">
      <c r="C4480" s="48"/>
      <c r="D4480" s="48"/>
      <c r="E4480" s="48"/>
      <c r="F4480" s="48"/>
      <c r="G4480" s="48"/>
      <c r="H4480" s="48"/>
      <c r="I4480" s="48"/>
      <c r="J4480" s="48"/>
      <c r="K4480" s="48"/>
      <c r="L4480" s="48"/>
      <c r="M4480" s="48"/>
      <c r="N4480" s="48"/>
    </row>
    <row r="4481" spans="3:14">
      <c r="C4481" s="48"/>
      <c r="D4481" s="48"/>
      <c r="E4481" s="48"/>
      <c r="F4481" s="48"/>
      <c r="G4481" s="48"/>
      <c r="H4481" s="48"/>
      <c r="I4481" s="48"/>
      <c r="J4481" s="48"/>
      <c r="K4481" s="48"/>
      <c r="L4481" s="48"/>
      <c r="M4481" s="48"/>
      <c r="N4481" s="48"/>
    </row>
    <row r="4482" spans="3:14">
      <c r="C4482" s="48"/>
      <c r="D4482" s="48"/>
      <c r="E4482" s="48"/>
      <c r="F4482" s="48"/>
      <c r="G4482" s="48"/>
      <c r="H4482" s="48"/>
      <c r="I4482" s="48"/>
      <c r="J4482" s="48"/>
      <c r="K4482" s="48"/>
      <c r="L4482" s="48"/>
      <c r="M4482" s="48"/>
      <c r="N4482" s="48"/>
    </row>
    <row r="4483" spans="3:14">
      <c r="C4483" s="48"/>
      <c r="D4483" s="48"/>
      <c r="E4483" s="48"/>
      <c r="F4483" s="48"/>
      <c r="G4483" s="48"/>
      <c r="H4483" s="48"/>
      <c r="I4483" s="48"/>
      <c r="J4483" s="48"/>
      <c r="K4483" s="48"/>
      <c r="L4483" s="48"/>
      <c r="M4483" s="48"/>
      <c r="N4483" s="48"/>
    </row>
    <row r="4484" spans="3:14">
      <c r="C4484" s="48"/>
      <c r="D4484" s="48"/>
      <c r="E4484" s="48"/>
      <c r="F4484" s="48"/>
      <c r="G4484" s="48"/>
      <c r="H4484" s="48"/>
      <c r="I4484" s="48"/>
      <c r="J4484" s="48"/>
      <c r="K4484" s="48"/>
      <c r="L4484" s="48"/>
      <c r="M4484" s="48"/>
      <c r="N4484" s="48"/>
    </row>
    <row r="4485" spans="3:14">
      <c r="C4485" s="48"/>
      <c r="D4485" s="48"/>
      <c r="E4485" s="48"/>
      <c r="F4485" s="48"/>
      <c r="G4485" s="48"/>
      <c r="H4485" s="48"/>
      <c r="I4485" s="48"/>
      <c r="J4485" s="48"/>
      <c r="K4485" s="48"/>
      <c r="L4485" s="48"/>
      <c r="M4485" s="48"/>
      <c r="N4485" s="48"/>
    </row>
    <row r="4486" spans="3:14">
      <c r="C4486" s="48"/>
      <c r="D4486" s="48"/>
      <c r="E4486" s="48"/>
      <c r="F4486" s="48"/>
      <c r="G4486" s="48"/>
      <c r="H4486" s="48"/>
      <c r="I4486" s="48"/>
      <c r="J4486" s="48"/>
      <c r="K4486" s="48"/>
      <c r="L4486" s="48"/>
      <c r="M4486" s="48"/>
      <c r="N4486" s="48"/>
    </row>
    <row r="4487" spans="3:14">
      <c r="C4487" s="48"/>
      <c r="D4487" s="48"/>
      <c r="E4487" s="48"/>
      <c r="F4487" s="48"/>
      <c r="G4487" s="48"/>
      <c r="H4487" s="48"/>
      <c r="I4487" s="48"/>
      <c r="J4487" s="48"/>
      <c r="K4487" s="48"/>
      <c r="L4487" s="48"/>
      <c r="M4487" s="48"/>
      <c r="N4487" s="48"/>
    </row>
    <row r="4488" spans="3:14">
      <c r="C4488" s="48"/>
      <c r="D4488" s="48"/>
      <c r="E4488" s="48"/>
      <c r="F4488" s="48"/>
      <c r="G4488" s="48"/>
      <c r="H4488" s="48"/>
      <c r="I4488" s="48"/>
      <c r="J4488" s="48"/>
      <c r="K4488" s="48"/>
      <c r="L4488" s="48"/>
      <c r="M4488" s="48"/>
      <c r="N4488" s="48"/>
    </row>
    <row r="4489" spans="3:14">
      <c r="C4489" s="48"/>
      <c r="D4489" s="48"/>
      <c r="E4489" s="48"/>
      <c r="F4489" s="48"/>
      <c r="G4489" s="48"/>
      <c r="H4489" s="48"/>
      <c r="I4489" s="48"/>
      <c r="J4489" s="48"/>
      <c r="K4489" s="48"/>
      <c r="L4489" s="48"/>
      <c r="M4489" s="48"/>
      <c r="N4489" s="48"/>
    </row>
    <row r="4490" spans="3:14">
      <c r="C4490" s="48"/>
      <c r="D4490" s="48"/>
      <c r="E4490" s="48"/>
      <c r="F4490" s="48"/>
      <c r="G4490" s="48"/>
      <c r="H4490" s="48"/>
      <c r="I4490" s="48"/>
      <c r="J4490" s="48"/>
      <c r="K4490" s="48"/>
      <c r="L4490" s="48"/>
      <c r="M4490" s="48"/>
      <c r="N4490" s="48"/>
    </row>
    <row r="4491" spans="3:14">
      <c r="C4491" s="48"/>
      <c r="D4491" s="48"/>
      <c r="E4491" s="48"/>
      <c r="F4491" s="48"/>
      <c r="G4491" s="48"/>
      <c r="H4491" s="48"/>
      <c r="I4491" s="48"/>
      <c r="J4491" s="48"/>
      <c r="K4491" s="48"/>
      <c r="L4491" s="48"/>
      <c r="M4491" s="48"/>
      <c r="N4491" s="48"/>
    </row>
    <row r="4492" spans="3:14">
      <c r="C4492" s="48"/>
      <c r="D4492" s="48"/>
      <c r="E4492" s="48"/>
      <c r="F4492" s="48"/>
      <c r="G4492" s="48"/>
      <c r="H4492" s="48"/>
      <c r="I4492" s="48"/>
      <c r="J4492" s="48"/>
      <c r="K4492" s="48"/>
      <c r="L4492" s="48"/>
      <c r="M4492" s="48"/>
      <c r="N4492" s="48"/>
    </row>
    <row r="4493" spans="3:14">
      <c r="C4493" s="48"/>
      <c r="D4493" s="48"/>
      <c r="E4493" s="48"/>
      <c r="F4493" s="48"/>
      <c r="G4493" s="48"/>
      <c r="H4493" s="48"/>
      <c r="I4493" s="48"/>
      <c r="J4493" s="48"/>
      <c r="K4493" s="48"/>
      <c r="L4493" s="48"/>
      <c r="M4493" s="48"/>
      <c r="N4493" s="48"/>
    </row>
    <row r="4494" spans="3:14">
      <c r="C4494" s="48"/>
      <c r="D4494" s="48"/>
      <c r="E4494" s="48"/>
      <c r="F4494" s="48"/>
      <c r="G4494" s="48"/>
      <c r="H4494" s="48"/>
      <c r="I4494" s="48"/>
      <c r="J4494" s="48"/>
      <c r="K4494" s="48"/>
      <c r="L4494" s="48"/>
      <c r="M4494" s="48"/>
      <c r="N4494" s="48"/>
    </row>
    <row r="4495" spans="3:14">
      <c r="C4495" s="48"/>
      <c r="D4495" s="48"/>
      <c r="E4495" s="48"/>
      <c r="F4495" s="48"/>
      <c r="G4495" s="48"/>
      <c r="H4495" s="48"/>
      <c r="I4495" s="48"/>
      <c r="J4495" s="48"/>
      <c r="K4495" s="48"/>
      <c r="L4495" s="48"/>
      <c r="M4495" s="48"/>
      <c r="N4495" s="48"/>
    </row>
    <row r="4496" spans="3:14">
      <c r="C4496" s="48"/>
      <c r="D4496" s="48"/>
      <c r="E4496" s="48"/>
      <c r="F4496" s="48"/>
      <c r="G4496" s="48"/>
      <c r="H4496" s="48"/>
      <c r="I4496" s="48"/>
      <c r="J4496" s="48"/>
      <c r="K4496" s="48"/>
      <c r="L4496" s="48"/>
      <c r="M4496" s="48"/>
      <c r="N4496" s="48"/>
    </row>
    <row r="4497" spans="3:14">
      <c r="C4497" s="48"/>
      <c r="D4497" s="48"/>
      <c r="E4497" s="48"/>
      <c r="F4497" s="48"/>
      <c r="G4497" s="48"/>
      <c r="H4497" s="48"/>
      <c r="I4497" s="48"/>
      <c r="J4497" s="48"/>
      <c r="K4497" s="48"/>
      <c r="L4497" s="48"/>
      <c r="M4497" s="48"/>
      <c r="N4497" s="48"/>
    </row>
    <row r="4498" spans="3:14">
      <c r="C4498" s="48"/>
      <c r="D4498" s="48"/>
      <c r="E4498" s="48"/>
      <c r="F4498" s="48"/>
      <c r="G4498" s="48"/>
      <c r="H4498" s="48"/>
      <c r="I4498" s="48"/>
      <c r="J4498" s="48"/>
      <c r="K4498" s="48"/>
      <c r="L4498" s="48"/>
      <c r="M4498" s="48"/>
      <c r="N4498" s="48"/>
    </row>
    <row r="4499" spans="3:14">
      <c r="C4499" s="48"/>
      <c r="D4499" s="48"/>
      <c r="E4499" s="48"/>
      <c r="F4499" s="48"/>
      <c r="G4499" s="48"/>
      <c r="H4499" s="48"/>
      <c r="I4499" s="48"/>
      <c r="J4499" s="48"/>
      <c r="K4499" s="48"/>
      <c r="L4499" s="48"/>
      <c r="M4499" s="48"/>
      <c r="N4499" s="48"/>
    </row>
    <row r="4500" spans="3:14">
      <c r="C4500" s="48"/>
      <c r="D4500" s="48"/>
      <c r="E4500" s="48"/>
      <c r="F4500" s="48"/>
      <c r="G4500" s="48"/>
      <c r="H4500" s="48"/>
      <c r="I4500" s="48"/>
      <c r="J4500" s="48"/>
      <c r="K4500" s="48"/>
      <c r="L4500" s="48"/>
      <c r="M4500" s="48"/>
      <c r="N4500" s="48"/>
    </row>
    <row r="4501" spans="3:14">
      <c r="C4501" s="48"/>
      <c r="D4501" s="48"/>
      <c r="E4501" s="48"/>
      <c r="F4501" s="48"/>
      <c r="G4501" s="48"/>
      <c r="H4501" s="48"/>
      <c r="I4501" s="48"/>
      <c r="J4501" s="48"/>
      <c r="K4501" s="48"/>
      <c r="L4501" s="48"/>
      <c r="M4501" s="48"/>
      <c r="N4501" s="48"/>
    </row>
    <row r="4502" spans="3:14">
      <c r="C4502" s="48"/>
      <c r="D4502" s="48"/>
      <c r="E4502" s="48"/>
      <c r="F4502" s="48"/>
      <c r="G4502" s="48"/>
      <c r="H4502" s="48"/>
      <c r="I4502" s="48"/>
      <c r="J4502" s="48"/>
      <c r="K4502" s="48"/>
      <c r="L4502" s="48"/>
      <c r="M4502" s="48"/>
      <c r="N4502" s="48"/>
    </row>
    <row r="4503" spans="3:14">
      <c r="C4503" s="48"/>
      <c r="D4503" s="48"/>
      <c r="E4503" s="48"/>
      <c r="F4503" s="48"/>
      <c r="G4503" s="48"/>
      <c r="H4503" s="48"/>
      <c r="I4503" s="48"/>
      <c r="J4503" s="48"/>
      <c r="K4503" s="48"/>
      <c r="L4503" s="48"/>
      <c r="M4503" s="48"/>
      <c r="N4503" s="48"/>
    </row>
    <row r="4504" spans="3:14">
      <c r="C4504" s="48"/>
      <c r="D4504" s="48"/>
      <c r="E4504" s="48"/>
      <c r="F4504" s="48"/>
      <c r="G4504" s="48"/>
      <c r="H4504" s="48"/>
      <c r="I4504" s="48"/>
      <c r="J4504" s="48"/>
      <c r="K4504" s="48"/>
      <c r="L4504" s="48"/>
      <c r="M4504" s="48"/>
      <c r="N4504" s="48"/>
    </row>
    <row r="4505" spans="3:14">
      <c r="C4505" s="48"/>
      <c r="D4505" s="48"/>
      <c r="E4505" s="48"/>
      <c r="F4505" s="48"/>
      <c r="G4505" s="48"/>
      <c r="H4505" s="48"/>
      <c r="I4505" s="48"/>
      <c r="J4505" s="48"/>
      <c r="K4505" s="48"/>
      <c r="L4505" s="48"/>
      <c r="M4505" s="48"/>
      <c r="N4505" s="48"/>
    </row>
    <row r="4506" spans="3:14">
      <c r="C4506" s="48"/>
      <c r="D4506" s="48"/>
      <c r="E4506" s="48"/>
      <c r="F4506" s="48"/>
      <c r="G4506" s="48"/>
      <c r="H4506" s="48"/>
      <c r="I4506" s="48"/>
      <c r="J4506" s="48"/>
      <c r="K4506" s="48"/>
      <c r="L4506" s="48"/>
      <c r="M4506" s="48"/>
      <c r="N4506" s="48"/>
    </row>
    <row r="4507" spans="3:14">
      <c r="C4507" s="48"/>
      <c r="D4507" s="48"/>
      <c r="E4507" s="48"/>
      <c r="F4507" s="48"/>
      <c r="G4507" s="48"/>
      <c r="H4507" s="48"/>
      <c r="I4507" s="48"/>
      <c r="J4507" s="48"/>
      <c r="K4507" s="48"/>
      <c r="L4507" s="48"/>
      <c r="M4507" s="48"/>
      <c r="N4507" s="48"/>
    </row>
    <row r="4508" spans="3:14">
      <c r="C4508" s="48"/>
      <c r="D4508" s="48"/>
      <c r="E4508" s="48"/>
      <c r="F4508" s="48"/>
      <c r="G4508" s="48"/>
      <c r="H4508" s="48"/>
      <c r="I4508" s="48"/>
      <c r="J4508" s="48"/>
      <c r="K4508" s="48"/>
      <c r="L4508" s="48"/>
      <c r="M4508" s="48"/>
      <c r="N4508" s="48"/>
    </row>
    <row r="4509" spans="3:14">
      <c r="C4509" s="48"/>
      <c r="D4509" s="48"/>
      <c r="E4509" s="48"/>
      <c r="F4509" s="48"/>
      <c r="G4509" s="48"/>
      <c r="H4509" s="48"/>
      <c r="I4509" s="48"/>
      <c r="J4509" s="48"/>
      <c r="K4509" s="48"/>
      <c r="L4509" s="48"/>
      <c r="M4509" s="48"/>
      <c r="N4509" s="48"/>
    </row>
    <row r="4510" spans="3:14">
      <c r="C4510" s="48"/>
      <c r="D4510" s="48"/>
      <c r="E4510" s="48"/>
      <c r="F4510" s="48"/>
      <c r="G4510" s="48"/>
      <c r="H4510" s="48"/>
      <c r="I4510" s="48"/>
      <c r="J4510" s="48"/>
      <c r="K4510" s="48"/>
      <c r="L4510" s="48"/>
      <c r="M4510" s="48"/>
      <c r="N4510" s="48"/>
    </row>
    <row r="4511" spans="3:14">
      <c r="C4511" s="48"/>
      <c r="D4511" s="48"/>
      <c r="E4511" s="48"/>
      <c r="F4511" s="48"/>
      <c r="G4511" s="48"/>
      <c r="H4511" s="48"/>
      <c r="I4511" s="48"/>
      <c r="J4511" s="48"/>
      <c r="K4511" s="48"/>
      <c r="L4511" s="48"/>
      <c r="M4511" s="48"/>
      <c r="N4511" s="48"/>
    </row>
    <row r="4512" spans="3:14">
      <c r="C4512" s="48"/>
      <c r="D4512" s="48"/>
      <c r="E4512" s="48"/>
      <c r="F4512" s="48"/>
      <c r="G4512" s="48"/>
      <c r="H4512" s="48"/>
      <c r="I4512" s="48"/>
      <c r="J4512" s="48"/>
      <c r="K4512" s="48"/>
      <c r="L4512" s="48"/>
      <c r="M4512" s="48"/>
      <c r="N4512" s="48"/>
    </row>
    <row r="4513" spans="3:14">
      <c r="C4513" s="48"/>
      <c r="D4513" s="48"/>
      <c r="E4513" s="48"/>
      <c r="F4513" s="48"/>
      <c r="G4513" s="48"/>
      <c r="H4513" s="48"/>
      <c r="I4513" s="48"/>
      <c r="J4513" s="48"/>
      <c r="K4513" s="48"/>
      <c r="L4513" s="48"/>
      <c r="M4513" s="48"/>
      <c r="N4513" s="48"/>
    </row>
    <row r="4514" spans="3:14">
      <c r="C4514" s="48"/>
      <c r="D4514" s="48"/>
      <c r="E4514" s="48"/>
      <c r="F4514" s="48"/>
      <c r="G4514" s="48"/>
      <c r="H4514" s="48"/>
      <c r="I4514" s="48"/>
      <c r="J4514" s="48"/>
      <c r="K4514" s="48"/>
      <c r="L4514" s="48"/>
      <c r="M4514" s="48"/>
      <c r="N4514" s="48"/>
    </row>
    <row r="4515" spans="3:14">
      <c r="C4515" s="48"/>
      <c r="D4515" s="48"/>
      <c r="E4515" s="48"/>
      <c r="F4515" s="48"/>
      <c r="G4515" s="48"/>
      <c r="H4515" s="48"/>
      <c r="I4515" s="48"/>
      <c r="J4515" s="48"/>
      <c r="K4515" s="48"/>
      <c r="L4515" s="48"/>
      <c r="M4515" s="48"/>
      <c r="N4515" s="48"/>
    </row>
    <row r="4516" spans="3:14">
      <c r="C4516" s="48"/>
      <c r="D4516" s="48"/>
      <c r="E4516" s="48"/>
      <c r="F4516" s="48"/>
      <c r="G4516" s="48"/>
      <c r="H4516" s="48"/>
      <c r="I4516" s="48"/>
      <c r="J4516" s="48"/>
      <c r="K4516" s="48"/>
      <c r="L4516" s="48"/>
      <c r="M4516" s="48"/>
      <c r="N4516" s="48"/>
    </row>
    <row r="4517" spans="3:14">
      <c r="C4517" s="48"/>
      <c r="D4517" s="48"/>
      <c r="E4517" s="48"/>
      <c r="F4517" s="48"/>
      <c r="G4517" s="48"/>
      <c r="H4517" s="48"/>
      <c r="I4517" s="48"/>
      <c r="J4517" s="48"/>
      <c r="K4517" s="48"/>
      <c r="L4517" s="48"/>
      <c r="M4517" s="48"/>
      <c r="N4517" s="48"/>
    </row>
    <row r="4518" spans="3:14">
      <c r="C4518" s="48"/>
      <c r="D4518" s="48"/>
      <c r="E4518" s="48"/>
      <c r="F4518" s="48"/>
      <c r="G4518" s="48"/>
      <c r="H4518" s="48"/>
      <c r="I4518" s="48"/>
      <c r="J4518" s="48"/>
      <c r="K4518" s="48"/>
      <c r="L4518" s="48"/>
      <c r="M4518" s="48"/>
      <c r="N4518" s="48"/>
    </row>
    <row r="4519" spans="3:14">
      <c r="C4519" s="48"/>
      <c r="D4519" s="48"/>
      <c r="E4519" s="48"/>
      <c r="F4519" s="48"/>
      <c r="G4519" s="48"/>
      <c r="H4519" s="48"/>
      <c r="I4519" s="48"/>
      <c r="J4519" s="48"/>
      <c r="K4519" s="48"/>
      <c r="L4519" s="48"/>
      <c r="M4519" s="48"/>
      <c r="N4519" s="48"/>
    </row>
    <row r="4520" spans="3:14">
      <c r="C4520" s="48"/>
      <c r="D4520" s="48"/>
      <c r="E4520" s="48"/>
      <c r="F4520" s="48"/>
      <c r="G4520" s="48"/>
      <c r="H4520" s="48"/>
      <c r="I4520" s="48"/>
      <c r="J4520" s="48"/>
      <c r="K4520" s="48"/>
      <c r="L4520" s="48"/>
      <c r="M4520" s="48"/>
      <c r="N4520" s="48"/>
    </row>
    <row r="4521" spans="3:14">
      <c r="C4521" s="48"/>
      <c r="D4521" s="48"/>
      <c r="E4521" s="48"/>
      <c r="F4521" s="48"/>
      <c r="G4521" s="48"/>
      <c r="H4521" s="48"/>
      <c r="I4521" s="48"/>
      <c r="J4521" s="48"/>
      <c r="K4521" s="48"/>
      <c r="L4521" s="48"/>
      <c r="M4521" s="48"/>
      <c r="N4521" s="48"/>
    </row>
    <row r="4522" spans="3:14">
      <c r="C4522" s="48"/>
      <c r="D4522" s="48"/>
      <c r="E4522" s="48"/>
      <c r="F4522" s="48"/>
      <c r="G4522" s="48"/>
      <c r="H4522" s="48"/>
      <c r="I4522" s="48"/>
      <c r="J4522" s="48"/>
      <c r="K4522" s="48"/>
      <c r="L4522" s="48"/>
      <c r="M4522" s="48"/>
      <c r="N4522" s="48"/>
    </row>
    <row r="4523" spans="3:14">
      <c r="C4523" s="48"/>
      <c r="D4523" s="48"/>
      <c r="E4523" s="48"/>
      <c r="F4523" s="48"/>
      <c r="G4523" s="48"/>
      <c r="H4523" s="48"/>
      <c r="I4523" s="48"/>
      <c r="J4523" s="48"/>
      <c r="K4523" s="48"/>
      <c r="L4523" s="48"/>
      <c r="M4523" s="48"/>
      <c r="N4523" s="48"/>
    </row>
    <row r="4524" spans="3:14">
      <c r="C4524" s="48"/>
      <c r="D4524" s="48"/>
      <c r="E4524" s="48"/>
      <c r="F4524" s="48"/>
      <c r="G4524" s="48"/>
      <c r="H4524" s="48"/>
      <c r="I4524" s="48"/>
      <c r="J4524" s="48"/>
      <c r="K4524" s="48"/>
      <c r="L4524" s="48"/>
      <c r="M4524" s="48"/>
      <c r="N4524" s="48"/>
    </row>
    <row r="4525" spans="3:14">
      <c r="C4525" s="48"/>
      <c r="D4525" s="48"/>
      <c r="E4525" s="48"/>
      <c r="F4525" s="48"/>
      <c r="G4525" s="48"/>
      <c r="H4525" s="48"/>
      <c r="I4525" s="48"/>
      <c r="J4525" s="48"/>
      <c r="K4525" s="48"/>
      <c r="L4525" s="48"/>
      <c r="M4525" s="48"/>
      <c r="N4525" s="48"/>
    </row>
    <row r="4526" spans="3:14">
      <c r="C4526" s="48"/>
      <c r="D4526" s="48"/>
      <c r="E4526" s="48"/>
      <c r="F4526" s="48"/>
      <c r="G4526" s="48"/>
      <c r="H4526" s="48"/>
      <c r="I4526" s="48"/>
      <c r="J4526" s="48"/>
      <c r="K4526" s="48"/>
      <c r="L4526" s="48"/>
      <c r="M4526" s="48"/>
      <c r="N4526" s="48"/>
    </row>
    <row r="4527" spans="3:14">
      <c r="C4527" s="48"/>
      <c r="D4527" s="48"/>
      <c r="E4527" s="48"/>
      <c r="F4527" s="48"/>
      <c r="G4527" s="48"/>
      <c r="H4527" s="48"/>
      <c r="I4527" s="48"/>
      <c r="J4527" s="48"/>
      <c r="K4527" s="48"/>
      <c r="L4527" s="48"/>
      <c r="M4527" s="48"/>
      <c r="N4527" s="48"/>
    </row>
    <row r="4528" spans="3:14">
      <c r="C4528" s="48"/>
      <c r="D4528" s="48"/>
      <c r="E4528" s="48"/>
      <c r="F4528" s="48"/>
      <c r="G4528" s="48"/>
      <c r="H4528" s="48"/>
      <c r="I4528" s="48"/>
      <c r="J4528" s="48"/>
      <c r="K4528" s="48"/>
      <c r="L4528" s="48"/>
      <c r="M4528" s="48"/>
      <c r="N4528" s="48"/>
    </row>
    <row r="4529" spans="3:14">
      <c r="C4529" s="48"/>
      <c r="D4529" s="48"/>
      <c r="E4529" s="48"/>
      <c r="F4529" s="48"/>
      <c r="G4529" s="48"/>
      <c r="H4529" s="48"/>
      <c r="I4529" s="48"/>
      <c r="J4529" s="48"/>
      <c r="K4529" s="48"/>
      <c r="L4529" s="48"/>
      <c r="M4529" s="48"/>
      <c r="N4529" s="48"/>
    </row>
    <row r="4530" spans="3:14">
      <c r="C4530" s="48"/>
      <c r="D4530" s="48"/>
      <c r="E4530" s="48"/>
      <c r="F4530" s="48"/>
      <c r="G4530" s="48"/>
      <c r="H4530" s="48"/>
      <c r="I4530" s="48"/>
      <c r="J4530" s="48"/>
      <c r="K4530" s="48"/>
      <c r="L4530" s="48"/>
      <c r="M4530" s="48"/>
      <c r="N4530" s="48"/>
    </row>
    <row r="4531" spans="3:14">
      <c r="C4531" s="48"/>
      <c r="D4531" s="48"/>
      <c r="E4531" s="48"/>
      <c r="F4531" s="48"/>
      <c r="G4531" s="48"/>
      <c r="H4531" s="48"/>
      <c r="I4531" s="48"/>
      <c r="J4531" s="48"/>
      <c r="K4531" s="48"/>
      <c r="L4531" s="48"/>
      <c r="M4531" s="48"/>
      <c r="N4531" s="48"/>
    </row>
    <row r="4532" spans="3:14">
      <c r="C4532" s="48"/>
      <c r="D4532" s="48"/>
      <c r="E4532" s="48"/>
      <c r="F4532" s="48"/>
      <c r="G4532" s="48"/>
      <c r="H4532" s="48"/>
      <c r="I4532" s="48"/>
      <c r="J4532" s="48"/>
      <c r="K4532" s="48"/>
      <c r="L4532" s="48"/>
      <c r="M4532" s="48"/>
      <c r="N4532" s="48"/>
    </row>
    <row r="4533" spans="3:14">
      <c r="C4533" s="48"/>
      <c r="D4533" s="48"/>
      <c r="E4533" s="48"/>
      <c r="F4533" s="48"/>
      <c r="G4533" s="48"/>
      <c r="H4533" s="48"/>
      <c r="I4533" s="48"/>
      <c r="J4533" s="48"/>
      <c r="K4533" s="48"/>
      <c r="L4533" s="48"/>
      <c r="M4533" s="48"/>
      <c r="N4533" s="48"/>
    </row>
    <row r="4534" spans="3:14">
      <c r="C4534" s="48"/>
      <c r="D4534" s="48"/>
      <c r="E4534" s="48"/>
      <c r="F4534" s="48"/>
      <c r="G4534" s="48"/>
      <c r="H4534" s="48"/>
      <c r="I4534" s="48"/>
      <c r="J4534" s="48"/>
      <c r="K4534" s="48"/>
      <c r="L4534" s="48"/>
      <c r="M4534" s="48"/>
      <c r="N4534" s="48"/>
    </row>
    <row r="4535" spans="3:14">
      <c r="C4535" s="48"/>
      <c r="D4535" s="48"/>
      <c r="E4535" s="48"/>
      <c r="F4535" s="48"/>
      <c r="G4535" s="48"/>
      <c r="H4535" s="48"/>
      <c r="I4535" s="48"/>
      <c r="J4535" s="48"/>
      <c r="K4535" s="48"/>
      <c r="L4535" s="48"/>
      <c r="M4535" s="48"/>
      <c r="N4535" s="48"/>
    </row>
    <row r="4536" spans="3:14">
      <c r="C4536" s="48"/>
      <c r="D4536" s="48"/>
      <c r="E4536" s="48"/>
      <c r="F4536" s="48"/>
      <c r="G4536" s="48"/>
      <c r="H4536" s="48"/>
      <c r="I4536" s="48"/>
      <c r="J4536" s="48"/>
      <c r="K4536" s="48"/>
      <c r="L4536" s="48"/>
      <c r="M4536" s="48"/>
      <c r="N4536" s="48"/>
    </row>
    <row r="4537" spans="3:14">
      <c r="C4537" s="48"/>
      <c r="D4537" s="48"/>
      <c r="E4537" s="48"/>
      <c r="F4537" s="48"/>
      <c r="G4537" s="48"/>
      <c r="H4537" s="48"/>
      <c r="I4537" s="48"/>
      <c r="J4537" s="48"/>
      <c r="K4537" s="48"/>
      <c r="L4537" s="48"/>
      <c r="M4537" s="48"/>
      <c r="N4537" s="48"/>
    </row>
    <row r="4538" spans="3:14">
      <c r="C4538" s="48"/>
      <c r="D4538" s="48"/>
      <c r="E4538" s="48"/>
      <c r="F4538" s="48"/>
      <c r="G4538" s="48"/>
      <c r="H4538" s="48"/>
      <c r="I4538" s="48"/>
      <c r="J4538" s="48"/>
      <c r="K4538" s="48"/>
      <c r="L4538" s="48"/>
      <c r="M4538" s="48"/>
      <c r="N4538" s="48"/>
    </row>
    <row r="4539" spans="3:14">
      <c r="C4539" s="48"/>
      <c r="D4539" s="48"/>
      <c r="E4539" s="48"/>
      <c r="F4539" s="48"/>
      <c r="G4539" s="48"/>
      <c r="H4539" s="48"/>
      <c r="I4539" s="48"/>
      <c r="J4539" s="48"/>
      <c r="K4539" s="48"/>
      <c r="L4539" s="48"/>
      <c r="M4539" s="48"/>
      <c r="N4539" s="48"/>
    </row>
    <row r="4540" spans="3:14">
      <c r="C4540" s="48"/>
      <c r="D4540" s="48"/>
      <c r="E4540" s="48"/>
      <c r="F4540" s="48"/>
      <c r="G4540" s="48"/>
      <c r="H4540" s="48"/>
      <c r="I4540" s="48"/>
      <c r="J4540" s="48"/>
      <c r="K4540" s="48"/>
      <c r="L4540" s="48"/>
      <c r="M4540" s="48"/>
      <c r="N4540" s="48"/>
    </row>
    <row r="4541" spans="3:14">
      <c r="C4541" s="48"/>
      <c r="D4541" s="48"/>
      <c r="E4541" s="48"/>
      <c r="F4541" s="48"/>
      <c r="G4541" s="48"/>
      <c r="H4541" s="48"/>
      <c r="I4541" s="48"/>
      <c r="J4541" s="48"/>
      <c r="K4541" s="48"/>
      <c r="L4541" s="48"/>
      <c r="M4541" s="48"/>
      <c r="N4541" s="48"/>
    </row>
    <row r="4542" spans="3:14">
      <c r="C4542" s="48"/>
      <c r="D4542" s="48"/>
      <c r="E4542" s="48"/>
      <c r="F4542" s="48"/>
      <c r="G4542" s="48"/>
      <c r="H4542" s="48"/>
      <c r="I4542" s="48"/>
      <c r="J4542" s="48"/>
      <c r="K4542" s="48"/>
      <c r="L4542" s="48"/>
      <c r="M4542" s="48"/>
      <c r="N4542" s="48"/>
    </row>
    <row r="4543" spans="3:14">
      <c r="C4543" s="48"/>
      <c r="D4543" s="48"/>
      <c r="E4543" s="48"/>
      <c r="F4543" s="48"/>
      <c r="G4543" s="48"/>
      <c r="H4543" s="48"/>
      <c r="I4543" s="48"/>
      <c r="J4543" s="48"/>
      <c r="K4543" s="48"/>
      <c r="L4543" s="48"/>
      <c r="M4543" s="48"/>
      <c r="N4543" s="48"/>
    </row>
    <row r="4544" spans="3:14">
      <c r="C4544" s="48"/>
      <c r="D4544" s="48"/>
      <c r="E4544" s="48"/>
      <c r="F4544" s="48"/>
      <c r="G4544" s="48"/>
      <c r="H4544" s="48"/>
      <c r="I4544" s="48"/>
      <c r="J4544" s="48"/>
      <c r="K4544" s="48"/>
      <c r="L4544" s="48"/>
      <c r="M4544" s="48"/>
      <c r="N4544" s="48"/>
    </row>
    <row r="4545" spans="3:14">
      <c r="C4545" s="48"/>
      <c r="D4545" s="48"/>
      <c r="E4545" s="48"/>
      <c r="F4545" s="48"/>
      <c r="G4545" s="48"/>
      <c r="H4545" s="48"/>
      <c r="I4545" s="48"/>
      <c r="J4545" s="48"/>
      <c r="K4545" s="48"/>
      <c r="L4545" s="48"/>
      <c r="M4545" s="48"/>
      <c r="N4545" s="48"/>
    </row>
    <row r="4546" spans="3:14">
      <c r="C4546" s="48"/>
      <c r="D4546" s="48"/>
      <c r="E4546" s="48"/>
      <c r="F4546" s="48"/>
      <c r="G4546" s="48"/>
      <c r="H4546" s="48"/>
      <c r="I4546" s="48"/>
      <c r="J4546" s="48"/>
      <c r="K4546" s="48"/>
      <c r="L4546" s="48"/>
      <c r="M4546" s="48"/>
      <c r="N4546" s="48"/>
    </row>
    <row r="4547" spans="3:14">
      <c r="C4547" s="48"/>
      <c r="D4547" s="48"/>
      <c r="E4547" s="48"/>
      <c r="F4547" s="48"/>
      <c r="G4547" s="48"/>
      <c r="H4547" s="48"/>
      <c r="I4547" s="48"/>
      <c r="J4547" s="48"/>
      <c r="K4547" s="48"/>
      <c r="L4547" s="48"/>
      <c r="M4547" s="48"/>
      <c r="N4547" s="48"/>
    </row>
    <row r="4548" spans="3:14">
      <c r="C4548" s="48"/>
      <c r="D4548" s="48"/>
      <c r="E4548" s="48"/>
      <c r="F4548" s="48"/>
      <c r="G4548" s="48"/>
      <c r="H4548" s="48"/>
      <c r="I4548" s="48"/>
      <c r="J4548" s="48"/>
      <c r="K4548" s="48"/>
      <c r="L4548" s="48"/>
      <c r="M4548" s="48"/>
      <c r="N4548" s="48"/>
    </row>
    <row r="4549" spans="3:14">
      <c r="C4549" s="48"/>
      <c r="D4549" s="48"/>
      <c r="E4549" s="48"/>
      <c r="F4549" s="48"/>
      <c r="G4549" s="48"/>
      <c r="H4549" s="48"/>
      <c r="I4549" s="48"/>
      <c r="J4549" s="48"/>
      <c r="K4549" s="48"/>
      <c r="L4549" s="48"/>
      <c r="M4549" s="48"/>
      <c r="N4549" s="48"/>
    </row>
    <row r="4550" spans="3:14">
      <c r="C4550" s="48"/>
      <c r="D4550" s="48"/>
      <c r="E4550" s="48"/>
      <c r="F4550" s="48"/>
      <c r="G4550" s="48"/>
      <c r="H4550" s="48"/>
      <c r="I4550" s="48"/>
      <c r="J4550" s="48"/>
      <c r="K4550" s="48"/>
      <c r="L4550" s="48"/>
      <c r="M4550" s="48"/>
      <c r="N4550" s="48"/>
    </row>
    <row r="4551" spans="3:14">
      <c r="C4551" s="48"/>
      <c r="D4551" s="48"/>
      <c r="E4551" s="48"/>
      <c r="F4551" s="48"/>
      <c r="G4551" s="48"/>
      <c r="H4551" s="48"/>
      <c r="I4551" s="48"/>
      <c r="J4551" s="48"/>
      <c r="K4551" s="48"/>
      <c r="L4551" s="48"/>
      <c r="M4551" s="48"/>
      <c r="N4551" s="48"/>
    </row>
    <row r="4552" spans="3:14">
      <c r="C4552" s="48"/>
      <c r="D4552" s="48"/>
      <c r="E4552" s="48"/>
      <c r="F4552" s="48"/>
      <c r="G4552" s="48"/>
      <c r="H4552" s="48"/>
      <c r="I4552" s="48"/>
      <c r="J4552" s="48"/>
      <c r="K4552" s="48"/>
      <c r="L4552" s="48"/>
      <c r="M4552" s="48"/>
      <c r="N4552" s="48"/>
    </row>
    <row r="4553" spans="3:14">
      <c r="C4553" s="48"/>
      <c r="D4553" s="48"/>
      <c r="E4553" s="48"/>
      <c r="F4553" s="48"/>
      <c r="G4553" s="48"/>
      <c r="H4553" s="48"/>
      <c r="I4553" s="48"/>
      <c r="J4553" s="48"/>
      <c r="K4553" s="48"/>
      <c r="L4553" s="48"/>
      <c r="M4553" s="48"/>
      <c r="N4553" s="48"/>
    </row>
    <row r="4554" spans="3:14">
      <c r="C4554" s="48"/>
      <c r="D4554" s="48"/>
      <c r="E4554" s="48"/>
      <c r="F4554" s="48"/>
      <c r="G4554" s="48"/>
      <c r="H4554" s="48"/>
      <c r="I4554" s="48"/>
      <c r="J4554" s="48"/>
      <c r="K4554" s="48"/>
      <c r="L4554" s="48"/>
      <c r="M4554" s="48"/>
      <c r="N4554" s="48"/>
    </row>
    <row r="4555" spans="3:14">
      <c r="C4555" s="48"/>
      <c r="D4555" s="48"/>
      <c r="E4555" s="48"/>
      <c r="F4555" s="48"/>
      <c r="G4555" s="48"/>
      <c r="H4555" s="48"/>
      <c r="I4555" s="48"/>
      <c r="J4555" s="48"/>
      <c r="K4555" s="48"/>
      <c r="L4555" s="48"/>
      <c r="M4555" s="48"/>
      <c r="N4555" s="48"/>
    </row>
    <row r="4556" spans="3:14">
      <c r="C4556" s="48"/>
      <c r="D4556" s="48"/>
      <c r="E4556" s="48"/>
      <c r="F4556" s="48"/>
      <c r="G4556" s="48"/>
      <c r="H4556" s="48"/>
      <c r="I4556" s="48"/>
      <c r="J4556" s="48"/>
      <c r="K4556" s="48"/>
      <c r="L4556" s="48"/>
      <c r="M4556" s="48"/>
      <c r="N4556" s="48"/>
    </row>
    <row r="4557" spans="3:14">
      <c r="C4557" s="48"/>
      <c r="D4557" s="48"/>
      <c r="E4557" s="48"/>
      <c r="F4557" s="48"/>
      <c r="G4557" s="48"/>
      <c r="H4557" s="48"/>
      <c r="I4557" s="48"/>
      <c r="J4557" s="48"/>
      <c r="K4557" s="48"/>
      <c r="L4557" s="48"/>
      <c r="M4557" s="48"/>
      <c r="N4557" s="48"/>
    </row>
    <row r="4558" spans="3:14">
      <c r="C4558" s="48"/>
      <c r="D4558" s="48"/>
      <c r="E4558" s="48"/>
      <c r="F4558" s="48"/>
      <c r="G4558" s="48"/>
      <c r="H4558" s="48"/>
      <c r="I4558" s="48"/>
      <c r="J4558" s="48"/>
      <c r="K4558" s="48"/>
      <c r="L4558" s="48"/>
      <c r="M4558" s="48"/>
      <c r="N4558" s="48"/>
    </row>
    <row r="4559" spans="3:14">
      <c r="C4559" s="48"/>
      <c r="D4559" s="48"/>
      <c r="E4559" s="48"/>
      <c r="F4559" s="48"/>
      <c r="G4559" s="48"/>
      <c r="H4559" s="48"/>
      <c r="I4559" s="48"/>
      <c r="J4559" s="48"/>
      <c r="K4559" s="48"/>
      <c r="L4559" s="48"/>
      <c r="M4559" s="48"/>
      <c r="N4559" s="48"/>
    </row>
    <row r="4560" spans="3:14">
      <c r="C4560" s="48"/>
      <c r="D4560" s="48"/>
      <c r="E4560" s="48"/>
      <c r="F4560" s="48"/>
      <c r="G4560" s="48"/>
      <c r="H4560" s="48"/>
      <c r="I4560" s="48"/>
      <c r="J4560" s="48"/>
      <c r="K4560" s="48"/>
      <c r="L4560" s="48"/>
      <c r="M4560" s="48"/>
      <c r="N4560" s="48"/>
    </row>
    <row r="4561" spans="3:14">
      <c r="C4561" s="48"/>
      <c r="D4561" s="48"/>
      <c r="E4561" s="48"/>
      <c r="F4561" s="48"/>
      <c r="G4561" s="48"/>
      <c r="H4561" s="48"/>
      <c r="I4561" s="48"/>
      <c r="J4561" s="48"/>
      <c r="K4561" s="48"/>
      <c r="L4561" s="48"/>
      <c r="M4561" s="48"/>
      <c r="N4561" s="48"/>
    </row>
    <row r="4562" spans="3:14">
      <c r="C4562" s="48"/>
      <c r="D4562" s="48"/>
      <c r="E4562" s="48"/>
      <c r="F4562" s="48"/>
      <c r="G4562" s="48"/>
      <c r="H4562" s="48"/>
      <c r="I4562" s="48"/>
      <c r="J4562" s="48"/>
      <c r="K4562" s="48"/>
      <c r="L4562" s="48"/>
      <c r="M4562" s="48"/>
      <c r="N4562" s="48"/>
    </row>
    <row r="4563" spans="3:14">
      <c r="C4563" s="48"/>
      <c r="D4563" s="48"/>
      <c r="E4563" s="48"/>
      <c r="F4563" s="48"/>
      <c r="G4563" s="48"/>
      <c r="H4563" s="48"/>
      <c r="I4563" s="48"/>
      <c r="J4563" s="48"/>
      <c r="K4563" s="48"/>
      <c r="L4563" s="48"/>
      <c r="M4563" s="48"/>
      <c r="N4563" s="48"/>
    </row>
    <row r="4564" spans="3:14">
      <c r="C4564" s="48"/>
      <c r="D4564" s="48"/>
      <c r="E4564" s="48"/>
      <c r="F4564" s="48"/>
      <c r="G4564" s="48"/>
      <c r="H4564" s="48"/>
      <c r="I4564" s="48"/>
      <c r="J4564" s="48"/>
      <c r="K4564" s="48"/>
      <c r="L4564" s="48"/>
      <c r="M4564" s="48"/>
      <c r="N4564" s="48"/>
    </row>
    <row r="4565" spans="3:14">
      <c r="C4565" s="48"/>
      <c r="D4565" s="48"/>
      <c r="E4565" s="48"/>
      <c r="F4565" s="48"/>
      <c r="G4565" s="48"/>
      <c r="H4565" s="48"/>
      <c r="I4565" s="48"/>
      <c r="J4565" s="48"/>
      <c r="K4565" s="48"/>
      <c r="L4565" s="48"/>
      <c r="M4565" s="48"/>
      <c r="N4565" s="48"/>
    </row>
    <row r="4566" spans="3:14">
      <c r="C4566" s="48"/>
      <c r="D4566" s="48"/>
      <c r="E4566" s="48"/>
      <c r="F4566" s="48"/>
      <c r="G4566" s="48"/>
      <c r="H4566" s="48"/>
      <c r="I4566" s="48"/>
      <c r="J4566" s="48"/>
      <c r="K4566" s="48"/>
      <c r="L4566" s="48"/>
      <c r="M4566" s="48"/>
      <c r="N4566" s="48"/>
    </row>
    <row r="4567" spans="3:14">
      <c r="C4567" s="48"/>
      <c r="D4567" s="48"/>
      <c r="E4567" s="48"/>
      <c r="F4567" s="48"/>
      <c r="G4567" s="48"/>
      <c r="H4567" s="48"/>
      <c r="I4567" s="48"/>
      <c r="J4567" s="48"/>
      <c r="K4567" s="48"/>
      <c r="L4567" s="48"/>
      <c r="M4567" s="48"/>
      <c r="N4567" s="48"/>
    </row>
    <row r="4568" spans="3:14">
      <c r="C4568" s="48"/>
      <c r="D4568" s="48"/>
      <c r="E4568" s="48"/>
      <c r="F4568" s="48"/>
      <c r="G4568" s="48"/>
      <c r="H4568" s="48"/>
      <c r="I4568" s="48"/>
      <c r="J4568" s="48"/>
      <c r="K4568" s="48"/>
      <c r="L4568" s="48"/>
      <c r="M4568" s="48"/>
      <c r="N4568" s="48"/>
    </row>
    <row r="4569" spans="3:14">
      <c r="C4569" s="48"/>
      <c r="D4569" s="48"/>
      <c r="E4569" s="48"/>
      <c r="F4569" s="48"/>
      <c r="G4569" s="48"/>
      <c r="H4569" s="48"/>
      <c r="I4569" s="48"/>
      <c r="J4569" s="48"/>
      <c r="K4569" s="48"/>
      <c r="L4569" s="48"/>
      <c r="M4569" s="48"/>
      <c r="N4569" s="48"/>
    </row>
    <row r="4570" spans="3:14">
      <c r="C4570" s="48"/>
      <c r="D4570" s="48"/>
      <c r="E4570" s="48"/>
      <c r="F4570" s="48"/>
      <c r="G4570" s="48"/>
      <c r="H4570" s="48"/>
      <c r="I4570" s="48"/>
      <c r="J4570" s="48"/>
      <c r="K4570" s="48"/>
      <c r="L4570" s="48"/>
      <c r="M4570" s="48"/>
      <c r="N4570" s="48"/>
    </row>
    <row r="4571" spans="3:14">
      <c r="C4571" s="48"/>
      <c r="D4571" s="48"/>
      <c r="E4571" s="48"/>
      <c r="F4571" s="48"/>
      <c r="G4571" s="48"/>
      <c r="H4571" s="48"/>
      <c r="I4571" s="48"/>
      <c r="J4571" s="48"/>
      <c r="K4571" s="48"/>
      <c r="L4571" s="48"/>
      <c r="M4571" s="48"/>
      <c r="N4571" s="48"/>
    </row>
    <row r="4572" spans="3:14">
      <c r="C4572" s="48"/>
      <c r="D4572" s="48"/>
      <c r="E4572" s="48"/>
      <c r="F4572" s="48"/>
      <c r="G4572" s="48"/>
      <c r="H4572" s="48"/>
      <c r="I4572" s="48"/>
      <c r="J4572" s="48"/>
      <c r="K4572" s="48"/>
      <c r="L4572" s="48"/>
      <c r="M4572" s="48"/>
      <c r="N4572" s="48"/>
    </row>
    <row r="4573" spans="3:14">
      <c r="C4573" s="48"/>
      <c r="D4573" s="48"/>
      <c r="E4573" s="48"/>
      <c r="F4573" s="48"/>
      <c r="G4573" s="48"/>
      <c r="H4573" s="48"/>
      <c r="I4573" s="48"/>
      <c r="J4573" s="48"/>
      <c r="K4573" s="48"/>
      <c r="L4573" s="48"/>
      <c r="M4573" s="48"/>
      <c r="N4573" s="48"/>
    </row>
    <row r="4574" spans="3:14">
      <c r="C4574" s="48"/>
      <c r="D4574" s="48"/>
      <c r="E4574" s="48"/>
      <c r="F4574" s="48"/>
      <c r="G4574" s="48"/>
      <c r="H4574" s="48"/>
      <c r="I4574" s="48"/>
      <c r="J4574" s="48"/>
      <c r="K4574" s="48"/>
      <c r="L4574" s="48"/>
      <c r="M4574" s="48"/>
      <c r="N4574" s="48"/>
    </row>
    <row r="4575" spans="3:14">
      <c r="C4575" s="48"/>
      <c r="D4575" s="48"/>
      <c r="E4575" s="48"/>
      <c r="F4575" s="48"/>
      <c r="G4575" s="48"/>
      <c r="H4575" s="48"/>
      <c r="I4575" s="48"/>
      <c r="J4575" s="48"/>
      <c r="K4575" s="48"/>
      <c r="L4575" s="48"/>
      <c r="M4575" s="48"/>
      <c r="N4575" s="48"/>
    </row>
    <row r="4576" spans="3:14">
      <c r="C4576" s="48"/>
      <c r="D4576" s="48"/>
      <c r="E4576" s="48"/>
      <c r="F4576" s="48"/>
      <c r="G4576" s="48"/>
      <c r="H4576" s="48"/>
      <c r="I4576" s="48"/>
      <c r="J4576" s="48"/>
      <c r="K4576" s="48"/>
      <c r="L4576" s="48"/>
      <c r="M4576" s="48"/>
      <c r="N4576" s="48"/>
    </row>
    <row r="4577" spans="3:14">
      <c r="C4577" s="48"/>
      <c r="D4577" s="48"/>
      <c r="E4577" s="48"/>
      <c r="F4577" s="48"/>
      <c r="G4577" s="48"/>
      <c r="H4577" s="48"/>
      <c r="I4577" s="48"/>
      <c r="J4577" s="48"/>
      <c r="K4577" s="48"/>
      <c r="L4577" s="48"/>
      <c r="M4577" s="48"/>
      <c r="N4577" s="48"/>
    </row>
    <row r="4578" spans="3:14">
      <c r="C4578" s="48"/>
      <c r="D4578" s="48"/>
      <c r="E4578" s="48"/>
      <c r="F4578" s="48"/>
      <c r="G4578" s="48"/>
      <c r="H4578" s="48"/>
      <c r="I4578" s="48"/>
      <c r="J4578" s="48"/>
      <c r="K4578" s="48"/>
      <c r="L4578" s="48"/>
      <c r="M4578" s="48"/>
      <c r="N4578" s="48"/>
    </row>
    <row r="4579" spans="3:14">
      <c r="C4579" s="48"/>
      <c r="D4579" s="48"/>
      <c r="E4579" s="48"/>
      <c r="F4579" s="48"/>
      <c r="G4579" s="48"/>
      <c r="H4579" s="48"/>
      <c r="I4579" s="48"/>
      <c r="J4579" s="48"/>
      <c r="K4579" s="48"/>
      <c r="L4579" s="48"/>
      <c r="M4579" s="48"/>
      <c r="N4579" s="48"/>
    </row>
    <row r="4580" spans="3:14">
      <c r="C4580" s="48"/>
      <c r="D4580" s="48"/>
      <c r="E4580" s="48"/>
      <c r="F4580" s="48"/>
      <c r="G4580" s="48"/>
      <c r="H4580" s="48"/>
      <c r="I4580" s="48"/>
      <c r="J4580" s="48"/>
      <c r="K4580" s="48"/>
      <c r="L4580" s="48"/>
      <c r="M4580" s="48"/>
      <c r="N4580" s="48"/>
    </row>
    <row r="4581" spans="3:14">
      <c r="C4581" s="48"/>
      <c r="D4581" s="48"/>
      <c r="E4581" s="48"/>
      <c r="F4581" s="48"/>
      <c r="G4581" s="48"/>
      <c r="H4581" s="48"/>
      <c r="I4581" s="48"/>
      <c r="J4581" s="48"/>
      <c r="K4581" s="48"/>
      <c r="L4581" s="48"/>
      <c r="M4581" s="48"/>
      <c r="N4581" s="48"/>
    </row>
    <row r="4582" spans="3:14">
      <c r="C4582" s="48"/>
      <c r="D4582" s="48"/>
      <c r="E4582" s="48"/>
      <c r="F4582" s="48"/>
      <c r="G4582" s="48"/>
      <c r="H4582" s="48"/>
      <c r="I4582" s="48"/>
      <c r="J4582" s="48"/>
      <c r="K4582" s="48"/>
      <c r="L4582" s="48"/>
      <c r="M4582" s="48"/>
      <c r="N4582" s="48"/>
    </row>
    <row r="4583" spans="3:14">
      <c r="C4583" s="48"/>
      <c r="D4583" s="48"/>
      <c r="E4583" s="48"/>
      <c r="F4583" s="48"/>
      <c r="G4583" s="48"/>
      <c r="H4583" s="48"/>
      <c r="I4583" s="48"/>
      <c r="J4583" s="48"/>
      <c r="K4583" s="48"/>
      <c r="L4583" s="48"/>
      <c r="M4583" s="48"/>
      <c r="N4583" s="48"/>
    </row>
    <row r="4584" spans="3:14">
      <c r="C4584" s="48"/>
      <c r="D4584" s="48"/>
      <c r="E4584" s="48"/>
      <c r="F4584" s="48"/>
      <c r="G4584" s="48"/>
      <c r="H4584" s="48"/>
      <c r="I4584" s="48"/>
      <c r="J4584" s="48"/>
      <c r="K4584" s="48"/>
      <c r="L4584" s="48"/>
      <c r="M4584" s="48"/>
      <c r="N4584" s="48"/>
    </row>
    <row r="4585" spans="3:14">
      <c r="C4585" s="48"/>
      <c r="D4585" s="48"/>
      <c r="E4585" s="48"/>
      <c r="F4585" s="48"/>
      <c r="G4585" s="48"/>
      <c r="H4585" s="48"/>
      <c r="I4585" s="48"/>
      <c r="J4585" s="48"/>
      <c r="K4585" s="48"/>
      <c r="L4585" s="48"/>
      <c r="M4585" s="48"/>
      <c r="N4585" s="48"/>
    </row>
    <row r="4586" spans="3:14">
      <c r="C4586" s="48"/>
      <c r="D4586" s="48"/>
      <c r="E4586" s="48"/>
      <c r="F4586" s="48"/>
      <c r="G4586" s="48"/>
      <c r="H4586" s="48"/>
      <c r="I4586" s="48"/>
      <c r="J4586" s="48"/>
      <c r="K4586" s="48"/>
      <c r="L4586" s="48"/>
      <c r="M4586" s="48"/>
      <c r="N4586" s="48"/>
    </row>
    <row r="4587" spans="3:14">
      <c r="C4587" s="48"/>
      <c r="D4587" s="48"/>
      <c r="E4587" s="48"/>
      <c r="F4587" s="48"/>
      <c r="G4587" s="48"/>
      <c r="H4587" s="48"/>
      <c r="I4587" s="48"/>
      <c r="J4587" s="48"/>
      <c r="K4587" s="48"/>
      <c r="L4587" s="48"/>
      <c r="M4587" s="48"/>
      <c r="N4587" s="48"/>
    </row>
    <row r="4588" spans="3:14">
      <c r="C4588" s="48"/>
      <c r="D4588" s="48"/>
      <c r="E4588" s="48"/>
      <c r="F4588" s="48"/>
      <c r="G4588" s="48"/>
      <c r="H4588" s="48"/>
      <c r="I4588" s="48"/>
      <c r="J4588" s="48"/>
      <c r="K4588" s="48"/>
      <c r="L4588" s="48"/>
      <c r="M4588" s="48"/>
      <c r="N4588" s="48"/>
    </row>
    <row r="4589" spans="3:14">
      <c r="C4589" s="48"/>
      <c r="D4589" s="48"/>
      <c r="E4589" s="48"/>
      <c r="F4589" s="48"/>
      <c r="G4589" s="48"/>
      <c r="H4589" s="48"/>
      <c r="I4589" s="48"/>
      <c r="J4589" s="48"/>
      <c r="K4589" s="48"/>
      <c r="L4589" s="48"/>
      <c r="M4589" s="48"/>
      <c r="N4589" s="48"/>
    </row>
    <row r="4590" spans="3:14">
      <c r="C4590" s="48"/>
      <c r="D4590" s="48"/>
      <c r="E4590" s="48"/>
      <c r="F4590" s="48"/>
      <c r="G4590" s="48"/>
      <c r="H4590" s="48"/>
      <c r="I4590" s="48"/>
      <c r="J4590" s="48"/>
      <c r="K4590" s="48"/>
      <c r="L4590" s="48"/>
      <c r="M4590" s="48"/>
      <c r="N4590" s="48"/>
    </row>
    <row r="4591" spans="3:14">
      <c r="C4591" s="48"/>
      <c r="D4591" s="48"/>
      <c r="E4591" s="48"/>
      <c r="F4591" s="48"/>
      <c r="G4591" s="48"/>
      <c r="H4591" s="48"/>
      <c r="I4591" s="48"/>
      <c r="J4591" s="48"/>
      <c r="K4591" s="48"/>
      <c r="L4591" s="48"/>
      <c r="M4591" s="48"/>
      <c r="N4591" s="48"/>
    </row>
    <row r="4592" spans="3:14">
      <c r="C4592" s="48"/>
      <c r="D4592" s="48"/>
      <c r="E4592" s="48"/>
      <c r="F4592" s="48"/>
      <c r="G4592" s="48"/>
      <c r="H4592" s="48"/>
      <c r="I4592" s="48"/>
      <c r="J4592" s="48"/>
      <c r="K4592" s="48"/>
      <c r="L4592" s="48"/>
      <c r="M4592" s="48"/>
      <c r="N4592" s="48"/>
    </row>
    <row r="4593" spans="3:14">
      <c r="C4593" s="48"/>
      <c r="D4593" s="48"/>
      <c r="E4593" s="48"/>
      <c r="F4593" s="48"/>
      <c r="G4593" s="48"/>
      <c r="H4593" s="48"/>
      <c r="I4593" s="48"/>
      <c r="J4593" s="48"/>
      <c r="K4593" s="48"/>
      <c r="L4593" s="48"/>
      <c r="M4593" s="48"/>
      <c r="N4593" s="48"/>
    </row>
    <row r="4594" spans="3:14">
      <c r="C4594" s="48"/>
      <c r="D4594" s="48"/>
      <c r="E4594" s="48"/>
      <c r="F4594" s="48"/>
      <c r="G4594" s="48"/>
      <c r="H4594" s="48"/>
      <c r="I4594" s="48"/>
      <c r="J4594" s="48"/>
      <c r="K4594" s="48"/>
      <c r="L4594" s="48"/>
      <c r="M4594" s="48"/>
      <c r="N4594" s="48"/>
    </row>
    <row r="4595" spans="3:14">
      <c r="C4595" s="48"/>
      <c r="D4595" s="48"/>
      <c r="E4595" s="48"/>
      <c r="F4595" s="48"/>
      <c r="G4595" s="48"/>
      <c r="H4595" s="48"/>
      <c r="I4595" s="48"/>
      <c r="J4595" s="48"/>
      <c r="K4595" s="48"/>
      <c r="L4595" s="48"/>
      <c r="M4595" s="48"/>
      <c r="N4595" s="48"/>
    </row>
    <row r="4596" spans="3:14">
      <c r="C4596" s="48"/>
      <c r="D4596" s="48"/>
      <c r="E4596" s="48"/>
      <c r="F4596" s="48"/>
      <c r="G4596" s="48"/>
      <c r="H4596" s="48"/>
      <c r="I4596" s="48"/>
      <c r="J4596" s="48"/>
      <c r="K4596" s="48"/>
      <c r="L4596" s="48"/>
      <c r="M4596" s="48"/>
      <c r="N4596" s="48"/>
    </row>
    <row r="4597" spans="3:14">
      <c r="C4597" s="48"/>
      <c r="D4597" s="48"/>
      <c r="E4597" s="48"/>
      <c r="F4597" s="48"/>
      <c r="G4597" s="48"/>
      <c r="H4597" s="48"/>
      <c r="I4597" s="48"/>
      <c r="J4597" s="48"/>
      <c r="K4597" s="48"/>
      <c r="L4597" s="48"/>
      <c r="M4597" s="48"/>
      <c r="N4597" s="48"/>
    </row>
    <row r="4598" spans="3:14">
      <c r="C4598" s="48"/>
      <c r="D4598" s="48"/>
      <c r="E4598" s="48"/>
      <c r="F4598" s="48"/>
      <c r="G4598" s="48"/>
      <c r="H4598" s="48"/>
      <c r="I4598" s="48"/>
      <c r="J4598" s="48"/>
      <c r="K4598" s="48"/>
      <c r="L4598" s="48"/>
      <c r="M4598" s="48"/>
      <c r="N4598" s="48"/>
    </row>
    <row r="4599" spans="3:14">
      <c r="C4599" s="48"/>
      <c r="D4599" s="48"/>
      <c r="E4599" s="48"/>
      <c r="F4599" s="48"/>
      <c r="G4599" s="48"/>
      <c r="H4599" s="48"/>
      <c r="I4599" s="48"/>
      <c r="J4599" s="48"/>
      <c r="K4599" s="48"/>
      <c r="L4599" s="48"/>
      <c r="M4599" s="48"/>
      <c r="N4599" s="48"/>
    </row>
    <row r="4600" spans="3:14">
      <c r="C4600" s="48"/>
      <c r="D4600" s="48"/>
      <c r="E4600" s="48"/>
      <c r="F4600" s="48"/>
      <c r="G4600" s="48"/>
      <c r="H4600" s="48"/>
      <c r="I4600" s="48"/>
      <c r="J4600" s="48"/>
      <c r="K4600" s="48"/>
      <c r="L4600" s="48"/>
      <c r="M4600" s="48"/>
      <c r="N4600" s="48"/>
    </row>
    <row r="4601" spans="3:14">
      <c r="C4601" s="48"/>
      <c r="D4601" s="48"/>
      <c r="E4601" s="48"/>
      <c r="F4601" s="48"/>
      <c r="G4601" s="48"/>
      <c r="H4601" s="48"/>
      <c r="I4601" s="48"/>
      <c r="J4601" s="48"/>
      <c r="K4601" s="48"/>
      <c r="L4601" s="48"/>
      <c r="M4601" s="48"/>
      <c r="N4601" s="48"/>
    </row>
    <row r="4602" spans="3:14">
      <c r="C4602" s="48"/>
      <c r="D4602" s="48"/>
      <c r="E4602" s="48"/>
      <c r="F4602" s="48"/>
      <c r="G4602" s="48"/>
      <c r="H4602" s="48"/>
      <c r="I4602" s="48"/>
      <c r="J4602" s="48"/>
      <c r="K4602" s="48"/>
      <c r="L4602" s="48"/>
      <c r="M4602" s="48"/>
      <c r="N4602" s="48"/>
    </row>
    <row r="4603" spans="3:14">
      <c r="C4603" s="48"/>
      <c r="D4603" s="48"/>
      <c r="E4603" s="48"/>
      <c r="F4603" s="48"/>
      <c r="G4603" s="48"/>
      <c r="H4603" s="48"/>
      <c r="I4603" s="48"/>
      <c r="J4603" s="48"/>
      <c r="K4603" s="48"/>
      <c r="L4603" s="48"/>
      <c r="M4603" s="48"/>
      <c r="N4603" s="48"/>
    </row>
    <row r="4604" spans="3:14">
      <c r="C4604" s="48"/>
      <c r="D4604" s="48"/>
      <c r="E4604" s="48"/>
      <c r="F4604" s="48"/>
      <c r="G4604" s="48"/>
      <c r="H4604" s="48"/>
      <c r="I4604" s="48"/>
      <c r="J4604" s="48"/>
      <c r="K4604" s="48"/>
      <c r="L4604" s="48"/>
      <c r="M4604" s="48"/>
      <c r="N4604" s="48"/>
    </row>
    <row r="4605" spans="3:14">
      <c r="C4605" s="48"/>
      <c r="D4605" s="48"/>
      <c r="E4605" s="48"/>
      <c r="F4605" s="48"/>
      <c r="G4605" s="48"/>
      <c r="H4605" s="48"/>
      <c r="I4605" s="48"/>
      <c r="J4605" s="48"/>
      <c r="K4605" s="48"/>
      <c r="L4605" s="48"/>
      <c r="M4605" s="48"/>
      <c r="N4605" s="48"/>
    </row>
    <row r="4606" spans="3:14">
      <c r="C4606" s="48"/>
      <c r="D4606" s="48"/>
      <c r="E4606" s="48"/>
      <c r="F4606" s="48"/>
      <c r="G4606" s="48"/>
      <c r="H4606" s="48"/>
      <c r="I4606" s="48"/>
      <c r="J4606" s="48"/>
      <c r="K4606" s="48"/>
      <c r="L4606" s="48"/>
      <c r="M4606" s="48"/>
      <c r="N4606" s="48"/>
    </row>
    <row r="4607" spans="3:14">
      <c r="C4607" s="48"/>
      <c r="D4607" s="48"/>
      <c r="E4607" s="48"/>
      <c r="F4607" s="48"/>
      <c r="G4607" s="48"/>
      <c r="H4607" s="48"/>
      <c r="I4607" s="48"/>
      <c r="J4607" s="48"/>
      <c r="K4607" s="48"/>
      <c r="L4607" s="48"/>
      <c r="M4607" s="48"/>
      <c r="N4607" s="48"/>
    </row>
    <row r="4608" spans="3:14">
      <c r="C4608" s="48"/>
      <c r="D4608" s="48"/>
      <c r="E4608" s="48"/>
      <c r="F4608" s="48"/>
      <c r="G4608" s="48"/>
      <c r="H4608" s="48"/>
      <c r="I4608" s="48"/>
      <c r="J4608" s="48"/>
      <c r="K4608" s="48"/>
      <c r="L4608" s="48"/>
      <c r="M4608" s="48"/>
      <c r="N4608" s="48"/>
    </row>
    <row r="4609" spans="3:14">
      <c r="C4609" s="48"/>
      <c r="D4609" s="48"/>
      <c r="E4609" s="48"/>
      <c r="F4609" s="48"/>
      <c r="G4609" s="48"/>
      <c r="H4609" s="48"/>
      <c r="I4609" s="48"/>
      <c r="J4609" s="48"/>
      <c r="K4609" s="48"/>
      <c r="L4609" s="48"/>
      <c r="M4609" s="48"/>
      <c r="N4609" s="48"/>
    </row>
    <row r="4610" spans="3:14">
      <c r="C4610" s="48"/>
      <c r="D4610" s="48"/>
      <c r="E4610" s="48"/>
      <c r="F4610" s="48"/>
      <c r="G4610" s="48"/>
      <c r="H4610" s="48"/>
      <c r="I4610" s="48"/>
      <c r="J4610" s="48"/>
      <c r="K4610" s="48"/>
      <c r="L4610" s="48"/>
      <c r="M4610" s="48"/>
      <c r="N4610" s="48"/>
    </row>
    <row r="4611" spans="3:14">
      <c r="C4611" s="48"/>
      <c r="D4611" s="48"/>
      <c r="E4611" s="48"/>
      <c r="F4611" s="48"/>
      <c r="G4611" s="48"/>
      <c r="H4611" s="48"/>
      <c r="I4611" s="48"/>
      <c r="J4611" s="48"/>
      <c r="K4611" s="48"/>
      <c r="L4611" s="48"/>
      <c r="M4611" s="48"/>
      <c r="N4611" s="48"/>
    </row>
    <row r="4612" spans="3:14">
      <c r="C4612" s="48"/>
      <c r="D4612" s="48"/>
      <c r="E4612" s="48"/>
      <c r="F4612" s="48"/>
      <c r="G4612" s="48"/>
      <c r="H4612" s="48"/>
      <c r="I4612" s="48"/>
      <c r="J4612" s="48"/>
      <c r="K4612" s="48"/>
      <c r="L4612" s="48"/>
      <c r="M4612" s="48"/>
      <c r="N4612" s="48"/>
    </row>
    <row r="4613" spans="3:14">
      <c r="C4613" s="48"/>
      <c r="D4613" s="48"/>
      <c r="E4613" s="48"/>
      <c r="F4613" s="48"/>
      <c r="G4613" s="48"/>
      <c r="H4613" s="48"/>
      <c r="I4613" s="48"/>
      <c r="J4613" s="48"/>
      <c r="K4613" s="48"/>
      <c r="L4613" s="48"/>
      <c r="M4613" s="48"/>
      <c r="N4613" s="48"/>
    </row>
    <row r="4614" spans="3:14">
      <c r="C4614" s="48"/>
      <c r="D4614" s="48"/>
      <c r="E4614" s="48"/>
      <c r="F4614" s="48"/>
      <c r="G4614" s="48"/>
      <c r="H4614" s="48"/>
      <c r="I4614" s="48"/>
      <c r="J4614" s="48"/>
      <c r="K4614" s="48"/>
      <c r="L4614" s="48"/>
      <c r="M4614" s="48"/>
      <c r="N4614" s="48"/>
    </row>
    <row r="4615" spans="3:14">
      <c r="C4615" s="48"/>
      <c r="D4615" s="48"/>
      <c r="E4615" s="48"/>
      <c r="F4615" s="48"/>
      <c r="G4615" s="48"/>
      <c r="H4615" s="48"/>
      <c r="I4615" s="48"/>
      <c r="J4615" s="48"/>
      <c r="K4615" s="48"/>
      <c r="L4615" s="48"/>
      <c r="M4615" s="48"/>
      <c r="N4615" s="48"/>
    </row>
    <row r="4616" spans="3:14">
      <c r="C4616" s="48"/>
      <c r="D4616" s="48"/>
      <c r="E4616" s="48"/>
      <c r="F4616" s="48"/>
      <c r="G4616" s="48"/>
      <c r="H4616" s="48"/>
      <c r="I4616" s="48"/>
      <c r="J4616" s="48"/>
      <c r="K4616" s="48"/>
      <c r="L4616" s="48"/>
      <c r="M4616" s="48"/>
      <c r="N4616" s="48"/>
    </row>
    <row r="4617" spans="3:14">
      <c r="C4617" s="48"/>
      <c r="D4617" s="48"/>
      <c r="E4617" s="48"/>
      <c r="F4617" s="48"/>
      <c r="G4617" s="48"/>
      <c r="H4617" s="48"/>
      <c r="I4617" s="48"/>
      <c r="J4617" s="48"/>
      <c r="K4617" s="48"/>
      <c r="L4617" s="48"/>
      <c r="M4617" s="48"/>
      <c r="N4617" s="48"/>
    </row>
    <row r="4618" spans="3:14">
      <c r="C4618" s="48"/>
      <c r="D4618" s="48"/>
      <c r="E4618" s="48"/>
      <c r="F4618" s="48"/>
      <c r="G4618" s="48"/>
      <c r="H4618" s="48"/>
      <c r="I4618" s="48"/>
      <c r="J4618" s="48"/>
      <c r="K4618" s="48"/>
      <c r="L4618" s="48"/>
      <c r="M4618" s="48"/>
      <c r="N4618" s="48"/>
    </row>
    <row r="4619" spans="3:14">
      <c r="C4619" s="48"/>
      <c r="D4619" s="48"/>
      <c r="E4619" s="48"/>
      <c r="F4619" s="48"/>
      <c r="G4619" s="48"/>
      <c r="H4619" s="48"/>
      <c r="I4619" s="48"/>
      <c r="J4619" s="48"/>
      <c r="K4619" s="48"/>
      <c r="L4619" s="48"/>
      <c r="M4619" s="48"/>
      <c r="N4619" s="48"/>
    </row>
    <row r="4620" spans="3:14">
      <c r="C4620" s="48"/>
      <c r="D4620" s="48"/>
      <c r="E4620" s="48"/>
      <c r="F4620" s="48"/>
      <c r="G4620" s="48"/>
      <c r="H4620" s="48"/>
      <c r="I4620" s="48"/>
      <c r="J4620" s="48"/>
      <c r="K4620" s="48"/>
      <c r="L4620" s="48"/>
      <c r="M4620" s="48"/>
      <c r="N4620" s="48"/>
    </row>
    <row r="4621" spans="3:14">
      <c r="C4621" s="48"/>
      <c r="D4621" s="48"/>
      <c r="E4621" s="48"/>
      <c r="F4621" s="48"/>
      <c r="G4621" s="48"/>
      <c r="H4621" s="48"/>
      <c r="I4621" s="48"/>
      <c r="J4621" s="48"/>
      <c r="K4621" s="48"/>
      <c r="L4621" s="48"/>
      <c r="M4621" s="48"/>
      <c r="N4621" s="48"/>
    </row>
    <row r="4622" spans="3:14">
      <c r="C4622" s="48"/>
      <c r="D4622" s="48"/>
      <c r="E4622" s="48"/>
      <c r="F4622" s="48"/>
      <c r="G4622" s="48"/>
      <c r="H4622" s="48"/>
      <c r="I4622" s="48"/>
      <c r="J4622" s="48"/>
      <c r="K4622" s="48"/>
      <c r="L4622" s="48"/>
      <c r="M4622" s="48"/>
      <c r="N4622" s="48"/>
    </row>
    <row r="4623" spans="3:14">
      <c r="C4623" s="48"/>
      <c r="D4623" s="48"/>
      <c r="E4623" s="48"/>
      <c r="F4623" s="48"/>
      <c r="G4623" s="48"/>
      <c r="H4623" s="48"/>
      <c r="I4623" s="48"/>
      <c r="J4623" s="48"/>
      <c r="K4623" s="48"/>
      <c r="L4623" s="48"/>
      <c r="M4623" s="48"/>
      <c r="N4623" s="48"/>
    </row>
    <row r="4624" spans="3:14">
      <c r="C4624" s="48"/>
      <c r="D4624" s="48"/>
      <c r="E4624" s="48"/>
      <c r="F4624" s="48"/>
      <c r="G4624" s="48"/>
      <c r="H4624" s="48"/>
      <c r="I4624" s="48"/>
      <c r="J4624" s="48"/>
      <c r="K4624" s="48"/>
      <c r="L4624" s="48"/>
      <c r="M4624" s="48"/>
      <c r="N4624" s="48"/>
    </row>
    <row r="4625" spans="3:14">
      <c r="C4625" s="48"/>
      <c r="D4625" s="48"/>
      <c r="E4625" s="48"/>
      <c r="F4625" s="48"/>
      <c r="G4625" s="48"/>
      <c r="H4625" s="48"/>
      <c r="I4625" s="48"/>
      <c r="J4625" s="48"/>
      <c r="K4625" s="48"/>
      <c r="L4625" s="48"/>
      <c r="M4625" s="48"/>
      <c r="N4625" s="48"/>
    </row>
    <row r="4626" spans="3:14">
      <c r="C4626" s="48"/>
      <c r="D4626" s="48"/>
      <c r="E4626" s="48"/>
      <c r="F4626" s="48"/>
      <c r="G4626" s="48"/>
      <c r="H4626" s="48"/>
      <c r="I4626" s="48"/>
      <c r="J4626" s="48"/>
      <c r="K4626" s="48"/>
      <c r="L4626" s="48"/>
      <c r="M4626" s="48"/>
      <c r="N4626" s="48"/>
    </row>
    <row r="4627" spans="3:14">
      <c r="C4627" s="48"/>
      <c r="D4627" s="48"/>
      <c r="E4627" s="48"/>
      <c r="F4627" s="48"/>
      <c r="G4627" s="48"/>
      <c r="H4627" s="48"/>
      <c r="I4627" s="48"/>
      <c r="J4627" s="48"/>
      <c r="K4627" s="48"/>
      <c r="L4627" s="48"/>
      <c r="M4627" s="48"/>
      <c r="N4627" s="48"/>
    </row>
    <row r="4628" spans="3:14">
      <c r="C4628" s="48"/>
      <c r="D4628" s="48"/>
      <c r="E4628" s="48"/>
      <c r="F4628" s="48"/>
      <c r="G4628" s="48"/>
      <c r="H4628" s="48"/>
      <c r="I4628" s="48"/>
      <c r="J4628" s="48"/>
      <c r="K4628" s="48"/>
      <c r="L4628" s="48"/>
      <c r="M4628" s="48"/>
      <c r="N4628" s="48"/>
    </row>
    <row r="4629" spans="3:14">
      <c r="C4629" s="48"/>
      <c r="D4629" s="48"/>
      <c r="E4629" s="48"/>
      <c r="F4629" s="48"/>
      <c r="G4629" s="48"/>
      <c r="H4629" s="48"/>
      <c r="I4629" s="48"/>
      <c r="J4629" s="48"/>
      <c r="K4629" s="48"/>
      <c r="L4629" s="48"/>
      <c r="M4629" s="48"/>
      <c r="N4629" s="48"/>
    </row>
    <row r="4630" spans="3:14">
      <c r="C4630" s="48"/>
      <c r="D4630" s="48"/>
      <c r="E4630" s="48"/>
      <c r="F4630" s="48"/>
      <c r="G4630" s="48"/>
      <c r="H4630" s="48"/>
      <c r="I4630" s="48"/>
      <c r="J4630" s="48"/>
      <c r="K4630" s="48"/>
      <c r="L4630" s="48"/>
      <c r="M4630" s="48"/>
      <c r="N4630" s="48"/>
    </row>
    <row r="4631" spans="3:14">
      <c r="C4631" s="48"/>
      <c r="D4631" s="48"/>
      <c r="E4631" s="48"/>
      <c r="F4631" s="48"/>
      <c r="G4631" s="48"/>
      <c r="H4631" s="48"/>
      <c r="I4631" s="48"/>
      <c r="J4631" s="48"/>
      <c r="K4631" s="48"/>
      <c r="L4631" s="48"/>
      <c r="M4631" s="48"/>
      <c r="N4631" s="48"/>
    </row>
    <row r="4632" spans="3:14">
      <c r="C4632" s="48"/>
      <c r="D4632" s="48"/>
      <c r="E4632" s="48"/>
      <c r="F4632" s="48"/>
      <c r="G4632" s="48"/>
      <c r="H4632" s="48"/>
      <c r="I4632" s="48"/>
      <c r="J4632" s="48"/>
      <c r="K4632" s="48"/>
      <c r="L4632" s="48"/>
      <c r="M4632" s="48"/>
      <c r="N4632" s="48"/>
    </row>
    <row r="4633" spans="3:14">
      <c r="C4633" s="48"/>
      <c r="D4633" s="48"/>
      <c r="E4633" s="48"/>
      <c r="F4633" s="48"/>
      <c r="G4633" s="48"/>
      <c r="H4633" s="48"/>
      <c r="I4633" s="48"/>
      <c r="J4633" s="48"/>
      <c r="K4633" s="48"/>
      <c r="L4633" s="48"/>
      <c r="M4633" s="48"/>
      <c r="N4633" s="48"/>
    </row>
    <row r="4634" spans="3:14">
      <c r="C4634" s="48"/>
      <c r="D4634" s="48"/>
      <c r="E4634" s="48"/>
      <c r="F4634" s="48"/>
      <c r="G4634" s="48"/>
      <c r="H4634" s="48"/>
      <c r="I4634" s="48"/>
      <c r="J4634" s="48"/>
      <c r="K4634" s="48"/>
      <c r="L4634" s="48"/>
      <c r="M4634" s="48"/>
      <c r="N4634" s="48"/>
    </row>
    <row r="4635" spans="3:14">
      <c r="C4635" s="48"/>
      <c r="D4635" s="48"/>
      <c r="E4635" s="48"/>
      <c r="F4635" s="48"/>
      <c r="G4635" s="48"/>
      <c r="H4635" s="48"/>
      <c r="I4635" s="48"/>
      <c r="J4635" s="48"/>
      <c r="K4635" s="48"/>
      <c r="L4635" s="48"/>
      <c r="M4635" s="48"/>
      <c r="N4635" s="48"/>
    </row>
    <row r="4636" spans="3:14">
      <c r="C4636" s="48"/>
      <c r="D4636" s="48"/>
      <c r="E4636" s="48"/>
      <c r="F4636" s="48"/>
      <c r="G4636" s="48"/>
      <c r="H4636" s="48"/>
      <c r="I4636" s="48"/>
      <c r="J4636" s="48"/>
      <c r="K4636" s="48"/>
      <c r="L4636" s="48"/>
      <c r="M4636" s="48"/>
      <c r="N4636" s="48"/>
    </row>
    <row r="4637" spans="3:14">
      <c r="C4637" s="48"/>
      <c r="D4637" s="48"/>
      <c r="E4637" s="48"/>
      <c r="F4637" s="48"/>
      <c r="G4637" s="48"/>
      <c r="H4637" s="48"/>
      <c r="I4637" s="48"/>
      <c r="J4637" s="48"/>
      <c r="K4637" s="48"/>
      <c r="L4637" s="48"/>
      <c r="M4637" s="48"/>
      <c r="N4637" s="48"/>
    </row>
    <row r="4638" spans="3:14">
      <c r="C4638" s="48"/>
      <c r="D4638" s="48"/>
      <c r="E4638" s="48"/>
      <c r="F4638" s="48"/>
      <c r="G4638" s="48"/>
      <c r="H4638" s="48"/>
      <c r="I4638" s="48"/>
      <c r="J4638" s="48"/>
      <c r="K4638" s="48"/>
      <c r="L4638" s="48"/>
      <c r="M4638" s="48"/>
      <c r="N4638" s="48"/>
    </row>
    <row r="4639" spans="3:14">
      <c r="C4639" s="48"/>
      <c r="D4639" s="48"/>
      <c r="E4639" s="48"/>
      <c r="F4639" s="48"/>
      <c r="G4639" s="48"/>
      <c r="H4639" s="48"/>
      <c r="I4639" s="48"/>
      <c r="J4639" s="48"/>
      <c r="K4639" s="48"/>
      <c r="L4639" s="48"/>
      <c r="M4639" s="48"/>
      <c r="N4639" s="48"/>
    </row>
    <row r="4640" spans="3:14">
      <c r="C4640" s="48"/>
      <c r="D4640" s="48"/>
      <c r="E4640" s="48"/>
      <c r="F4640" s="48"/>
      <c r="G4640" s="48"/>
      <c r="H4640" s="48"/>
      <c r="I4640" s="48"/>
      <c r="J4640" s="48"/>
      <c r="K4640" s="48"/>
      <c r="L4640" s="48"/>
      <c r="M4640" s="48"/>
      <c r="N4640" s="48"/>
    </row>
    <row r="4641" spans="3:14">
      <c r="C4641" s="48"/>
      <c r="D4641" s="48"/>
      <c r="E4641" s="48"/>
      <c r="F4641" s="48"/>
      <c r="G4641" s="48"/>
      <c r="H4641" s="48"/>
      <c r="I4641" s="48"/>
      <c r="J4641" s="48"/>
      <c r="K4641" s="48"/>
      <c r="L4641" s="48"/>
      <c r="M4641" s="48"/>
      <c r="N4641" s="48"/>
    </row>
    <row r="4642" spans="3:14">
      <c r="C4642" s="48"/>
      <c r="D4642" s="48"/>
      <c r="E4642" s="48"/>
      <c r="F4642" s="48"/>
      <c r="G4642" s="48"/>
      <c r="H4642" s="48"/>
      <c r="I4642" s="48"/>
      <c r="J4642" s="48"/>
      <c r="K4642" s="48"/>
      <c r="L4642" s="48"/>
      <c r="M4642" s="48"/>
      <c r="N4642" s="48"/>
    </row>
    <row r="4643" spans="3:14">
      <c r="C4643" s="48"/>
      <c r="D4643" s="48"/>
      <c r="E4643" s="48"/>
      <c r="F4643" s="48"/>
      <c r="G4643" s="48"/>
      <c r="H4643" s="48"/>
      <c r="I4643" s="48"/>
      <c r="J4643" s="48"/>
      <c r="K4643" s="48"/>
      <c r="L4643" s="48"/>
      <c r="M4643" s="48"/>
      <c r="N4643" s="48"/>
    </row>
    <row r="4644" spans="3:14">
      <c r="C4644" s="48"/>
      <c r="D4644" s="48"/>
      <c r="E4644" s="48"/>
      <c r="F4644" s="48"/>
      <c r="G4644" s="48"/>
      <c r="H4644" s="48"/>
      <c r="I4644" s="48"/>
      <c r="J4644" s="48"/>
      <c r="K4644" s="48"/>
      <c r="L4644" s="48"/>
      <c r="M4644" s="48"/>
      <c r="N4644" s="48"/>
    </row>
    <row r="4645" spans="3:14">
      <c r="C4645" s="48"/>
      <c r="D4645" s="48"/>
      <c r="E4645" s="48"/>
      <c r="F4645" s="48"/>
      <c r="G4645" s="48"/>
      <c r="H4645" s="48"/>
      <c r="I4645" s="48"/>
      <c r="J4645" s="48"/>
      <c r="K4645" s="48"/>
      <c r="L4645" s="48"/>
      <c r="M4645" s="48"/>
      <c r="N4645" s="48"/>
    </row>
    <row r="4646" spans="3:14">
      <c r="C4646" s="48"/>
      <c r="D4646" s="48"/>
      <c r="E4646" s="48"/>
      <c r="F4646" s="48"/>
      <c r="G4646" s="48"/>
      <c r="H4646" s="48"/>
      <c r="I4646" s="48"/>
      <c r="J4646" s="48"/>
      <c r="K4646" s="48"/>
      <c r="L4646" s="48"/>
      <c r="M4646" s="48"/>
      <c r="N4646" s="48"/>
    </row>
    <row r="4647" spans="3:14">
      <c r="C4647" s="48"/>
      <c r="D4647" s="48"/>
      <c r="E4647" s="48"/>
      <c r="F4647" s="48"/>
      <c r="G4647" s="48"/>
      <c r="H4647" s="48"/>
      <c r="I4647" s="48"/>
      <c r="J4647" s="48"/>
      <c r="K4647" s="48"/>
      <c r="L4647" s="48"/>
      <c r="M4647" s="48"/>
      <c r="N4647" s="48"/>
    </row>
    <row r="4648" spans="3:14">
      <c r="C4648" s="48"/>
      <c r="D4648" s="48"/>
      <c r="E4648" s="48"/>
      <c r="F4648" s="48"/>
      <c r="G4648" s="48"/>
      <c r="H4648" s="48"/>
      <c r="I4648" s="48"/>
      <c r="J4648" s="48"/>
      <c r="K4648" s="48"/>
      <c r="L4648" s="48"/>
      <c r="M4648" s="48"/>
      <c r="N4648" s="48"/>
    </row>
    <row r="4649" spans="3:14">
      <c r="C4649" s="48"/>
      <c r="D4649" s="48"/>
      <c r="E4649" s="48"/>
      <c r="F4649" s="48"/>
      <c r="G4649" s="48"/>
      <c r="H4649" s="48"/>
      <c r="I4649" s="48"/>
      <c r="J4649" s="48"/>
      <c r="K4649" s="48"/>
      <c r="L4649" s="48"/>
      <c r="M4649" s="48"/>
      <c r="N4649" s="48"/>
    </row>
    <row r="4650" spans="3:14">
      <c r="C4650" s="48"/>
      <c r="D4650" s="48"/>
      <c r="E4650" s="48"/>
      <c r="F4650" s="48"/>
      <c r="G4650" s="48"/>
      <c r="H4650" s="48"/>
      <c r="I4650" s="48"/>
      <c r="J4650" s="48"/>
      <c r="K4650" s="48"/>
      <c r="L4650" s="48"/>
      <c r="M4650" s="48"/>
      <c r="N4650" s="48"/>
    </row>
    <row r="4651" spans="3:14">
      <c r="C4651" s="48"/>
      <c r="D4651" s="48"/>
      <c r="E4651" s="48"/>
      <c r="F4651" s="48"/>
      <c r="G4651" s="48"/>
      <c r="H4651" s="48"/>
      <c r="I4651" s="48"/>
      <c r="J4651" s="48"/>
      <c r="K4651" s="48"/>
      <c r="L4651" s="48"/>
      <c r="M4651" s="48"/>
      <c r="N4651" s="48"/>
    </row>
    <row r="4652" spans="3:14">
      <c r="C4652" s="48"/>
      <c r="D4652" s="48"/>
      <c r="E4652" s="48"/>
      <c r="F4652" s="48"/>
      <c r="G4652" s="48"/>
      <c r="H4652" s="48"/>
      <c r="I4652" s="48"/>
      <c r="J4652" s="48"/>
      <c r="K4652" s="48"/>
      <c r="L4652" s="48"/>
      <c r="M4652" s="48"/>
      <c r="N4652" s="48"/>
    </row>
    <row r="4653" spans="3:14">
      <c r="C4653" s="48"/>
      <c r="D4653" s="48"/>
      <c r="E4653" s="48"/>
      <c r="F4653" s="48"/>
      <c r="G4653" s="48"/>
      <c r="H4653" s="48"/>
      <c r="I4653" s="48"/>
      <c r="J4653" s="48"/>
      <c r="K4653" s="48"/>
      <c r="L4653" s="48"/>
      <c r="M4653" s="48"/>
      <c r="N4653" s="48"/>
    </row>
    <row r="4654" spans="3:14">
      <c r="C4654" s="48"/>
      <c r="D4654" s="48"/>
      <c r="E4654" s="48"/>
      <c r="F4654" s="48"/>
      <c r="G4654" s="48"/>
      <c r="H4654" s="48"/>
      <c r="I4654" s="48"/>
      <c r="J4654" s="48"/>
      <c r="K4654" s="48"/>
      <c r="L4654" s="48"/>
      <c r="M4654" s="48"/>
      <c r="N4654" s="48"/>
    </row>
    <row r="4655" spans="3:14">
      <c r="C4655" s="48"/>
      <c r="D4655" s="48"/>
      <c r="E4655" s="48"/>
      <c r="F4655" s="48"/>
      <c r="G4655" s="48"/>
      <c r="H4655" s="48"/>
      <c r="I4655" s="48"/>
      <c r="J4655" s="48"/>
      <c r="K4655" s="48"/>
      <c r="L4655" s="48"/>
      <c r="M4655" s="48"/>
      <c r="N4655" s="48"/>
    </row>
    <row r="4656" spans="3:14">
      <c r="C4656" s="48"/>
      <c r="D4656" s="48"/>
      <c r="E4656" s="48"/>
      <c r="F4656" s="48"/>
      <c r="G4656" s="48"/>
      <c r="H4656" s="48"/>
      <c r="I4656" s="48"/>
      <c r="J4656" s="48"/>
      <c r="K4656" s="48"/>
      <c r="L4656" s="48"/>
      <c r="M4656" s="48"/>
      <c r="N4656" s="48"/>
    </row>
    <row r="4657" spans="3:14">
      <c r="C4657" s="48"/>
      <c r="D4657" s="48"/>
      <c r="E4657" s="48"/>
      <c r="F4657" s="48"/>
      <c r="G4657" s="48"/>
      <c r="H4657" s="48"/>
      <c r="I4657" s="48"/>
      <c r="J4657" s="48"/>
      <c r="K4657" s="48"/>
      <c r="L4657" s="48"/>
      <c r="M4657" s="48"/>
      <c r="N4657" s="48"/>
    </row>
    <row r="4658" spans="3:14">
      <c r="C4658" s="48"/>
      <c r="D4658" s="48"/>
      <c r="E4658" s="48"/>
      <c r="F4658" s="48"/>
      <c r="G4658" s="48"/>
      <c r="H4658" s="48"/>
      <c r="I4658" s="48"/>
      <c r="J4658" s="48"/>
      <c r="K4658" s="48"/>
      <c r="L4658" s="48"/>
      <c r="M4658" s="48"/>
      <c r="N4658" s="48"/>
    </row>
    <row r="4659" spans="3:14">
      <c r="C4659" s="48"/>
      <c r="D4659" s="48"/>
      <c r="E4659" s="48"/>
      <c r="F4659" s="48"/>
      <c r="G4659" s="48"/>
      <c r="H4659" s="48"/>
      <c r="I4659" s="48"/>
      <c r="J4659" s="48"/>
      <c r="K4659" s="48"/>
      <c r="L4659" s="48"/>
      <c r="M4659" s="48"/>
      <c r="N4659" s="48"/>
    </row>
    <row r="4660" spans="3:14">
      <c r="C4660" s="48"/>
      <c r="D4660" s="48"/>
      <c r="E4660" s="48"/>
      <c r="F4660" s="48"/>
      <c r="G4660" s="48"/>
      <c r="H4660" s="48"/>
      <c r="I4660" s="48"/>
      <c r="J4660" s="48"/>
      <c r="K4660" s="48"/>
      <c r="L4660" s="48"/>
      <c r="M4660" s="48"/>
      <c r="N4660" s="48"/>
    </row>
    <row r="4661" spans="3:14">
      <c r="C4661" s="48"/>
      <c r="D4661" s="48"/>
      <c r="E4661" s="48"/>
      <c r="F4661" s="48"/>
      <c r="G4661" s="48"/>
      <c r="H4661" s="48"/>
      <c r="I4661" s="48"/>
      <c r="J4661" s="48"/>
      <c r="K4661" s="48"/>
      <c r="L4661" s="48"/>
      <c r="M4661" s="48"/>
      <c r="N4661" s="48"/>
    </row>
    <row r="4662" spans="3:14">
      <c r="C4662" s="48"/>
      <c r="D4662" s="48"/>
      <c r="E4662" s="48"/>
      <c r="F4662" s="48"/>
      <c r="G4662" s="48"/>
      <c r="H4662" s="48"/>
      <c r="I4662" s="48"/>
      <c r="J4662" s="48"/>
      <c r="K4662" s="48"/>
      <c r="L4662" s="48"/>
      <c r="M4662" s="48"/>
      <c r="N4662" s="48"/>
    </row>
    <row r="4663" spans="3:14">
      <c r="C4663" s="48"/>
      <c r="D4663" s="48"/>
      <c r="E4663" s="48"/>
      <c r="F4663" s="48"/>
      <c r="G4663" s="48"/>
      <c r="H4663" s="48"/>
      <c r="I4663" s="48"/>
      <c r="J4663" s="48"/>
      <c r="K4663" s="48"/>
      <c r="L4663" s="48"/>
      <c r="M4663" s="48"/>
      <c r="N4663" s="48"/>
    </row>
    <row r="4664" spans="3:14">
      <c r="C4664" s="48"/>
      <c r="D4664" s="48"/>
      <c r="E4664" s="48"/>
      <c r="F4664" s="48"/>
      <c r="G4664" s="48"/>
      <c r="H4664" s="48"/>
      <c r="I4664" s="48"/>
      <c r="J4664" s="48"/>
      <c r="K4664" s="48"/>
      <c r="L4664" s="48"/>
      <c r="M4664" s="48"/>
      <c r="N4664" s="48"/>
    </row>
    <row r="4665" spans="3:14">
      <c r="C4665" s="48"/>
      <c r="D4665" s="48"/>
      <c r="E4665" s="48"/>
      <c r="F4665" s="48"/>
      <c r="G4665" s="48"/>
      <c r="H4665" s="48"/>
      <c r="I4665" s="48"/>
      <c r="J4665" s="48"/>
      <c r="K4665" s="48"/>
      <c r="L4665" s="48"/>
      <c r="M4665" s="48"/>
      <c r="N4665" s="48"/>
    </row>
    <row r="4666" spans="3:14">
      <c r="C4666" s="48"/>
      <c r="D4666" s="48"/>
      <c r="E4666" s="48"/>
      <c r="F4666" s="48"/>
      <c r="G4666" s="48"/>
      <c r="H4666" s="48"/>
      <c r="I4666" s="48"/>
      <c r="J4666" s="48"/>
      <c r="K4666" s="48"/>
      <c r="L4666" s="48"/>
      <c r="M4666" s="48"/>
      <c r="N4666" s="48"/>
    </row>
    <row r="4667" spans="3:14">
      <c r="C4667" s="48"/>
      <c r="D4667" s="48"/>
      <c r="E4667" s="48"/>
      <c r="F4667" s="48"/>
      <c r="G4667" s="48"/>
      <c r="H4667" s="48"/>
      <c r="I4667" s="48"/>
      <c r="J4667" s="48"/>
      <c r="K4667" s="48"/>
      <c r="L4667" s="48"/>
      <c r="M4667" s="48"/>
      <c r="N4667" s="48"/>
    </row>
    <row r="4668" spans="3:14">
      <c r="C4668" s="48"/>
      <c r="D4668" s="48"/>
      <c r="E4668" s="48"/>
      <c r="F4668" s="48"/>
      <c r="G4668" s="48"/>
      <c r="H4668" s="48"/>
      <c r="I4668" s="48"/>
      <c r="J4668" s="48"/>
      <c r="K4668" s="48"/>
      <c r="L4668" s="48"/>
      <c r="M4668" s="48"/>
      <c r="N4668" s="48"/>
    </row>
    <row r="4669" spans="3:14">
      <c r="C4669" s="48"/>
      <c r="D4669" s="48"/>
      <c r="E4669" s="48"/>
      <c r="F4669" s="48"/>
      <c r="G4669" s="48"/>
      <c r="H4669" s="48"/>
      <c r="I4669" s="48"/>
      <c r="J4669" s="48"/>
      <c r="K4669" s="48"/>
      <c r="L4669" s="48"/>
      <c r="M4669" s="48"/>
      <c r="N4669" s="48"/>
    </row>
    <row r="4670" spans="3:14">
      <c r="C4670" s="48"/>
      <c r="D4670" s="48"/>
      <c r="E4670" s="48"/>
      <c r="F4670" s="48"/>
      <c r="G4670" s="48"/>
      <c r="H4670" s="48"/>
      <c r="I4670" s="48"/>
      <c r="J4670" s="48"/>
      <c r="K4670" s="48"/>
      <c r="L4670" s="48"/>
      <c r="M4670" s="48"/>
      <c r="N4670" s="48"/>
    </row>
    <row r="4671" spans="3:14">
      <c r="C4671" s="48"/>
      <c r="D4671" s="48"/>
      <c r="E4671" s="48"/>
      <c r="F4671" s="48"/>
      <c r="G4671" s="48"/>
      <c r="H4671" s="48"/>
      <c r="I4671" s="48"/>
      <c r="J4671" s="48"/>
      <c r="K4671" s="48"/>
      <c r="L4671" s="48"/>
      <c r="M4671" s="48"/>
      <c r="N4671" s="48"/>
    </row>
    <row r="4672" spans="3:14">
      <c r="C4672" s="48"/>
      <c r="D4672" s="48"/>
      <c r="E4672" s="48"/>
      <c r="F4672" s="48"/>
      <c r="G4672" s="48"/>
      <c r="H4672" s="48"/>
      <c r="I4672" s="48"/>
      <c r="J4672" s="48"/>
      <c r="K4672" s="48"/>
      <c r="L4672" s="48"/>
      <c r="M4672" s="48"/>
      <c r="N4672" s="48"/>
    </row>
    <row r="4673" spans="3:14">
      <c r="C4673" s="48"/>
      <c r="D4673" s="48"/>
      <c r="E4673" s="48"/>
      <c r="F4673" s="48"/>
      <c r="G4673" s="48"/>
      <c r="H4673" s="48"/>
      <c r="I4673" s="48"/>
      <c r="J4673" s="48"/>
      <c r="K4673" s="48"/>
      <c r="L4673" s="48"/>
      <c r="M4673" s="48"/>
      <c r="N4673" s="48"/>
    </row>
    <row r="4674" spans="3:14">
      <c r="C4674" s="48"/>
      <c r="D4674" s="48"/>
      <c r="E4674" s="48"/>
      <c r="F4674" s="48"/>
      <c r="G4674" s="48"/>
      <c r="H4674" s="48"/>
      <c r="I4674" s="48"/>
      <c r="J4674" s="48"/>
      <c r="K4674" s="48"/>
      <c r="L4674" s="48"/>
      <c r="M4674" s="48"/>
      <c r="N4674" s="48"/>
    </row>
    <row r="4675" spans="3:14">
      <c r="C4675" s="48"/>
      <c r="D4675" s="48"/>
      <c r="E4675" s="48"/>
      <c r="F4675" s="48"/>
      <c r="G4675" s="48"/>
      <c r="H4675" s="48"/>
      <c r="I4675" s="48"/>
      <c r="J4675" s="48"/>
      <c r="K4675" s="48"/>
      <c r="L4675" s="48"/>
      <c r="M4675" s="48"/>
      <c r="N4675" s="48"/>
    </row>
    <row r="4676" spans="3:14">
      <c r="C4676" s="48"/>
      <c r="D4676" s="48"/>
      <c r="E4676" s="48"/>
      <c r="F4676" s="48"/>
      <c r="G4676" s="48"/>
      <c r="H4676" s="48"/>
      <c r="I4676" s="48"/>
      <c r="J4676" s="48"/>
      <c r="K4676" s="48"/>
      <c r="L4676" s="48"/>
      <c r="M4676" s="48"/>
      <c r="N4676" s="48"/>
    </row>
    <row r="4677" spans="3:14">
      <c r="C4677" s="48"/>
      <c r="D4677" s="48"/>
      <c r="E4677" s="48"/>
      <c r="F4677" s="48"/>
      <c r="G4677" s="48"/>
      <c r="H4677" s="48"/>
      <c r="I4677" s="48"/>
      <c r="J4677" s="48"/>
      <c r="K4677" s="48"/>
      <c r="L4677" s="48"/>
      <c r="M4677" s="48"/>
      <c r="N4677" s="48"/>
    </row>
    <row r="4678" spans="3:14">
      <c r="C4678" s="48"/>
      <c r="D4678" s="48"/>
      <c r="E4678" s="48"/>
      <c r="F4678" s="48"/>
      <c r="G4678" s="48"/>
      <c r="H4678" s="48"/>
      <c r="I4678" s="48"/>
      <c r="J4678" s="48"/>
      <c r="K4678" s="48"/>
      <c r="L4678" s="48"/>
      <c r="M4678" s="48"/>
      <c r="N4678" s="48"/>
    </row>
    <row r="4679" spans="3:14">
      <c r="C4679" s="48"/>
      <c r="D4679" s="48"/>
      <c r="E4679" s="48"/>
      <c r="F4679" s="48"/>
      <c r="G4679" s="48"/>
      <c r="H4679" s="48"/>
      <c r="I4679" s="48"/>
      <c r="J4679" s="48"/>
      <c r="K4679" s="48"/>
      <c r="L4679" s="48"/>
      <c r="M4679" s="48"/>
      <c r="N4679" s="48"/>
    </row>
    <row r="4680" spans="3:14">
      <c r="C4680" s="48"/>
      <c r="D4680" s="48"/>
      <c r="E4680" s="48"/>
      <c r="F4680" s="48"/>
      <c r="G4680" s="48"/>
      <c r="H4680" s="48"/>
      <c r="I4680" s="48"/>
      <c r="J4680" s="48"/>
      <c r="K4680" s="48"/>
      <c r="L4680" s="48"/>
      <c r="M4680" s="48"/>
      <c r="N4680" s="48"/>
    </row>
    <row r="4681" spans="3:14">
      <c r="C4681" s="48"/>
      <c r="D4681" s="48"/>
      <c r="E4681" s="48"/>
      <c r="F4681" s="48"/>
      <c r="G4681" s="48"/>
      <c r="H4681" s="48"/>
      <c r="I4681" s="48"/>
      <c r="J4681" s="48"/>
      <c r="K4681" s="48"/>
      <c r="L4681" s="48"/>
      <c r="M4681" s="48"/>
      <c r="N4681" s="48"/>
    </row>
    <row r="4682" spans="3:14">
      <c r="C4682" s="48"/>
      <c r="D4682" s="48"/>
      <c r="E4682" s="48"/>
      <c r="F4682" s="48"/>
      <c r="G4682" s="48"/>
      <c r="H4682" s="48"/>
      <c r="I4682" s="48"/>
      <c r="J4682" s="48"/>
      <c r="K4682" s="48"/>
      <c r="L4682" s="48"/>
      <c r="M4682" s="48"/>
      <c r="N4682" s="48"/>
    </row>
    <row r="4683" spans="3:14">
      <c r="C4683" s="48"/>
      <c r="D4683" s="48"/>
      <c r="E4683" s="48"/>
      <c r="F4683" s="48"/>
      <c r="G4683" s="48"/>
      <c r="H4683" s="48"/>
      <c r="I4683" s="48"/>
      <c r="J4683" s="48"/>
      <c r="K4683" s="48"/>
      <c r="L4683" s="48"/>
      <c r="M4683" s="48"/>
      <c r="N4683" s="48"/>
    </row>
    <row r="4684" spans="3:14">
      <c r="C4684" s="48"/>
      <c r="D4684" s="48"/>
      <c r="E4684" s="48"/>
      <c r="F4684" s="48"/>
      <c r="G4684" s="48"/>
      <c r="H4684" s="48"/>
      <c r="I4684" s="48"/>
      <c r="J4684" s="48"/>
      <c r="K4684" s="48"/>
      <c r="L4684" s="48"/>
      <c r="M4684" s="48"/>
      <c r="N4684" s="48"/>
    </row>
    <row r="4685" spans="3:14">
      <c r="C4685" s="48"/>
      <c r="D4685" s="48"/>
      <c r="E4685" s="48"/>
      <c r="F4685" s="48"/>
      <c r="G4685" s="48"/>
      <c r="H4685" s="48"/>
      <c r="I4685" s="48"/>
      <c r="J4685" s="48"/>
      <c r="K4685" s="48"/>
      <c r="L4685" s="48"/>
      <c r="M4685" s="48"/>
      <c r="N4685" s="48"/>
    </row>
    <row r="4686" spans="3:14">
      <c r="C4686" s="48"/>
      <c r="D4686" s="48"/>
      <c r="E4686" s="48"/>
      <c r="F4686" s="48"/>
      <c r="G4686" s="48"/>
      <c r="H4686" s="48"/>
      <c r="I4686" s="48"/>
      <c r="J4686" s="48"/>
      <c r="K4686" s="48"/>
      <c r="L4686" s="48"/>
      <c r="M4686" s="48"/>
      <c r="N4686" s="48"/>
    </row>
    <row r="4687" spans="3:14">
      <c r="C4687" s="48"/>
      <c r="D4687" s="48"/>
      <c r="E4687" s="48"/>
      <c r="F4687" s="48"/>
      <c r="G4687" s="48"/>
      <c r="H4687" s="48"/>
      <c r="I4687" s="48"/>
      <c r="J4687" s="48"/>
      <c r="K4687" s="48"/>
      <c r="L4687" s="48"/>
      <c r="M4687" s="48"/>
      <c r="N4687" s="48"/>
    </row>
    <row r="4688" spans="3:14">
      <c r="C4688" s="48"/>
      <c r="D4688" s="48"/>
      <c r="E4688" s="48"/>
      <c r="F4688" s="48"/>
      <c r="G4688" s="48"/>
      <c r="H4688" s="48"/>
      <c r="I4688" s="48"/>
      <c r="J4688" s="48"/>
      <c r="K4688" s="48"/>
      <c r="L4688" s="48"/>
      <c r="M4688" s="48"/>
      <c r="N4688" s="48"/>
    </row>
    <row r="4689" spans="3:14">
      <c r="C4689" s="48"/>
      <c r="D4689" s="48"/>
      <c r="E4689" s="48"/>
      <c r="F4689" s="48"/>
      <c r="G4689" s="48"/>
      <c r="H4689" s="48"/>
      <c r="I4689" s="48"/>
      <c r="J4689" s="48"/>
      <c r="K4689" s="48"/>
      <c r="L4689" s="48"/>
      <c r="M4689" s="48"/>
      <c r="N4689" s="48"/>
    </row>
    <row r="4690" spans="3:14">
      <c r="C4690" s="48"/>
      <c r="D4690" s="48"/>
      <c r="E4690" s="48"/>
      <c r="F4690" s="48"/>
      <c r="G4690" s="48"/>
      <c r="H4690" s="48"/>
      <c r="I4690" s="48"/>
      <c r="J4690" s="48"/>
      <c r="K4690" s="48"/>
      <c r="L4690" s="48"/>
      <c r="M4690" s="48"/>
      <c r="N4690" s="48"/>
    </row>
    <row r="4691" spans="3:14">
      <c r="C4691" s="48"/>
      <c r="D4691" s="48"/>
      <c r="E4691" s="48"/>
      <c r="F4691" s="48"/>
      <c r="G4691" s="48"/>
      <c r="H4691" s="48"/>
      <c r="I4691" s="48"/>
      <c r="J4691" s="48"/>
      <c r="K4691" s="48"/>
      <c r="L4691" s="48"/>
      <c r="M4691" s="48"/>
      <c r="N4691" s="48"/>
    </row>
    <row r="4692" spans="3:14">
      <c r="C4692" s="48"/>
      <c r="D4692" s="48"/>
      <c r="E4692" s="48"/>
      <c r="F4692" s="48"/>
      <c r="G4692" s="48"/>
      <c r="H4692" s="48"/>
      <c r="I4692" s="48"/>
      <c r="J4692" s="48"/>
      <c r="K4692" s="48"/>
      <c r="L4692" s="48"/>
      <c r="M4692" s="48"/>
      <c r="N4692" s="48"/>
    </row>
    <row r="4693" spans="3:14">
      <c r="C4693" s="48"/>
      <c r="D4693" s="48"/>
      <c r="E4693" s="48"/>
      <c r="F4693" s="48"/>
      <c r="G4693" s="48"/>
      <c r="H4693" s="48"/>
      <c r="I4693" s="48"/>
      <c r="J4693" s="48"/>
      <c r="K4693" s="48"/>
      <c r="L4693" s="48"/>
      <c r="M4693" s="48"/>
      <c r="N4693" s="48"/>
    </row>
    <row r="4694" spans="3:14">
      <c r="C4694" s="48"/>
      <c r="D4694" s="48"/>
      <c r="E4694" s="48"/>
      <c r="F4694" s="48"/>
      <c r="G4694" s="48"/>
      <c r="H4694" s="48"/>
      <c r="I4694" s="48"/>
      <c r="J4694" s="48"/>
      <c r="K4694" s="48"/>
      <c r="L4694" s="48"/>
      <c r="M4694" s="48"/>
      <c r="N4694" s="48"/>
    </row>
    <row r="4695" spans="3:14">
      <c r="C4695" s="48"/>
      <c r="D4695" s="48"/>
      <c r="E4695" s="48"/>
      <c r="F4695" s="48"/>
      <c r="G4695" s="48"/>
      <c r="H4695" s="48"/>
      <c r="I4695" s="48"/>
      <c r="J4695" s="48"/>
      <c r="K4695" s="48"/>
      <c r="L4695" s="48"/>
      <c r="M4695" s="48"/>
      <c r="N4695" s="48"/>
    </row>
    <row r="4696" spans="3:14">
      <c r="C4696" s="48"/>
      <c r="D4696" s="48"/>
      <c r="E4696" s="48"/>
      <c r="F4696" s="48"/>
      <c r="G4696" s="48"/>
      <c r="H4696" s="48"/>
      <c r="I4696" s="48"/>
      <c r="J4696" s="48"/>
      <c r="K4696" s="48"/>
      <c r="L4696" s="48"/>
      <c r="M4696" s="48"/>
      <c r="N4696" s="48"/>
    </row>
    <row r="4697" spans="3:14">
      <c r="C4697" s="48"/>
      <c r="D4697" s="48"/>
      <c r="E4697" s="48"/>
      <c r="F4697" s="48"/>
      <c r="G4697" s="48"/>
      <c r="H4697" s="48"/>
      <c r="I4697" s="48"/>
      <c r="J4697" s="48"/>
      <c r="K4697" s="48"/>
      <c r="L4697" s="48"/>
      <c r="M4697" s="48"/>
      <c r="N4697" s="48"/>
    </row>
    <row r="4698" spans="3:14">
      <c r="C4698" s="48"/>
      <c r="D4698" s="48"/>
      <c r="E4698" s="48"/>
      <c r="F4698" s="48"/>
      <c r="G4698" s="48"/>
      <c r="H4698" s="48"/>
      <c r="I4698" s="48"/>
      <c r="J4698" s="48"/>
      <c r="K4698" s="48"/>
      <c r="L4698" s="48"/>
      <c r="M4698" s="48"/>
      <c r="N4698" s="48"/>
    </row>
    <row r="4699" spans="3:14">
      <c r="C4699" s="48"/>
      <c r="D4699" s="48"/>
      <c r="E4699" s="48"/>
      <c r="F4699" s="48"/>
      <c r="G4699" s="48"/>
      <c r="H4699" s="48"/>
      <c r="I4699" s="48"/>
      <c r="J4699" s="48"/>
      <c r="K4699" s="48"/>
      <c r="L4699" s="48"/>
      <c r="M4699" s="48"/>
      <c r="N4699" s="48"/>
    </row>
    <row r="4700" spans="3:14">
      <c r="C4700" s="48"/>
      <c r="D4700" s="48"/>
      <c r="E4700" s="48"/>
      <c r="F4700" s="48"/>
      <c r="G4700" s="48"/>
      <c r="H4700" s="48"/>
      <c r="I4700" s="48"/>
      <c r="J4700" s="48"/>
      <c r="K4700" s="48"/>
      <c r="L4700" s="48"/>
      <c r="M4700" s="48"/>
      <c r="N4700" s="48"/>
    </row>
    <row r="4701" spans="3:14">
      <c r="C4701" s="48"/>
      <c r="D4701" s="48"/>
      <c r="E4701" s="48"/>
      <c r="F4701" s="48"/>
      <c r="G4701" s="48"/>
      <c r="H4701" s="48"/>
      <c r="I4701" s="48"/>
      <c r="J4701" s="48"/>
      <c r="K4701" s="48"/>
      <c r="L4701" s="48"/>
      <c r="M4701" s="48"/>
      <c r="N4701" s="48"/>
    </row>
    <row r="4702" spans="3:14">
      <c r="C4702" s="48"/>
      <c r="D4702" s="48"/>
      <c r="E4702" s="48"/>
      <c r="F4702" s="48"/>
      <c r="G4702" s="48"/>
      <c r="H4702" s="48"/>
      <c r="I4702" s="48"/>
      <c r="J4702" s="48"/>
      <c r="K4702" s="48"/>
      <c r="L4702" s="48"/>
      <c r="M4702" s="48"/>
      <c r="N4702" s="48"/>
    </row>
    <row r="4703" spans="3:14">
      <c r="C4703" s="48"/>
      <c r="D4703" s="48"/>
      <c r="E4703" s="48"/>
      <c r="F4703" s="48"/>
      <c r="G4703" s="48"/>
      <c r="H4703" s="48"/>
      <c r="I4703" s="48"/>
      <c r="J4703" s="48"/>
      <c r="K4703" s="48"/>
      <c r="L4703" s="48"/>
      <c r="M4703" s="48"/>
      <c r="N4703" s="48"/>
    </row>
    <row r="4704" spans="3:14">
      <c r="C4704" s="48"/>
      <c r="D4704" s="48"/>
      <c r="E4704" s="48"/>
      <c r="F4704" s="48"/>
      <c r="G4704" s="48"/>
      <c r="H4704" s="48"/>
      <c r="I4704" s="48"/>
      <c r="J4704" s="48"/>
      <c r="K4704" s="48"/>
      <c r="L4704" s="48"/>
      <c r="M4704" s="48"/>
      <c r="N4704" s="48"/>
    </row>
    <row r="4705" spans="3:14">
      <c r="C4705" s="48"/>
      <c r="D4705" s="48"/>
      <c r="E4705" s="48"/>
      <c r="F4705" s="48"/>
      <c r="G4705" s="48"/>
      <c r="H4705" s="48"/>
      <c r="I4705" s="48"/>
      <c r="J4705" s="48"/>
      <c r="K4705" s="48"/>
      <c r="L4705" s="48"/>
      <c r="M4705" s="48"/>
      <c r="N4705" s="48"/>
    </row>
    <row r="4706" spans="3:14">
      <c r="C4706" s="48"/>
      <c r="D4706" s="48"/>
      <c r="E4706" s="48"/>
      <c r="F4706" s="48"/>
      <c r="G4706" s="48"/>
      <c r="H4706" s="48"/>
      <c r="I4706" s="48"/>
      <c r="J4706" s="48"/>
      <c r="K4706" s="48"/>
      <c r="L4706" s="48"/>
      <c r="M4706" s="48"/>
      <c r="N4706" s="48"/>
    </row>
    <row r="4707" spans="3:14">
      <c r="C4707" s="48"/>
      <c r="D4707" s="48"/>
      <c r="E4707" s="48"/>
      <c r="F4707" s="48"/>
      <c r="G4707" s="48"/>
      <c r="H4707" s="48"/>
      <c r="I4707" s="48"/>
      <c r="J4707" s="48"/>
      <c r="K4707" s="48"/>
      <c r="L4707" s="48"/>
      <c r="M4707" s="48"/>
      <c r="N4707" s="48"/>
    </row>
    <row r="4708" spans="3:14">
      <c r="C4708" s="48"/>
      <c r="D4708" s="48"/>
      <c r="E4708" s="48"/>
      <c r="F4708" s="48"/>
      <c r="G4708" s="48"/>
      <c r="H4708" s="48"/>
      <c r="I4708" s="48"/>
      <c r="J4708" s="48"/>
      <c r="K4708" s="48"/>
      <c r="L4708" s="48"/>
      <c r="M4708" s="48"/>
      <c r="N4708" s="48"/>
    </row>
    <row r="4709" spans="3:14">
      <c r="C4709" s="48"/>
      <c r="D4709" s="48"/>
      <c r="E4709" s="48"/>
      <c r="F4709" s="48"/>
      <c r="G4709" s="48"/>
      <c r="H4709" s="48"/>
      <c r="I4709" s="48"/>
      <c r="J4709" s="48"/>
      <c r="K4709" s="48"/>
      <c r="L4709" s="48"/>
      <c r="M4709" s="48"/>
      <c r="N4709" s="48"/>
    </row>
    <row r="4710" spans="3:14">
      <c r="C4710" s="48"/>
      <c r="D4710" s="48"/>
      <c r="E4710" s="48"/>
      <c r="F4710" s="48"/>
      <c r="G4710" s="48"/>
      <c r="H4710" s="48"/>
      <c r="I4710" s="48"/>
      <c r="J4710" s="48"/>
      <c r="K4710" s="48"/>
      <c r="L4710" s="48"/>
      <c r="M4710" s="48"/>
      <c r="N4710" s="48"/>
    </row>
    <row r="4711" spans="3:14">
      <c r="C4711" s="48"/>
      <c r="D4711" s="48"/>
      <c r="E4711" s="48"/>
      <c r="F4711" s="48"/>
      <c r="G4711" s="48"/>
      <c r="H4711" s="48"/>
      <c r="I4711" s="48"/>
      <c r="J4711" s="48"/>
      <c r="K4711" s="48"/>
      <c r="L4711" s="48"/>
      <c r="M4711" s="48"/>
      <c r="N4711" s="48"/>
    </row>
    <row r="4712" spans="3:14">
      <c r="C4712" s="48"/>
      <c r="D4712" s="48"/>
      <c r="E4712" s="48"/>
      <c r="F4712" s="48"/>
      <c r="G4712" s="48"/>
      <c r="H4712" s="48"/>
      <c r="I4712" s="48"/>
      <c r="J4712" s="48"/>
      <c r="K4712" s="48"/>
      <c r="L4712" s="48"/>
      <c r="M4712" s="48"/>
      <c r="N4712" s="48"/>
    </row>
    <row r="4713" spans="3:14">
      <c r="C4713" s="48"/>
      <c r="D4713" s="48"/>
      <c r="E4713" s="48"/>
      <c r="F4713" s="48"/>
      <c r="G4713" s="48"/>
      <c r="H4713" s="48"/>
      <c r="I4713" s="48"/>
      <c r="J4713" s="48"/>
      <c r="K4713" s="48"/>
      <c r="L4713" s="48"/>
      <c r="M4713" s="48"/>
      <c r="N4713" s="48"/>
    </row>
    <row r="4714" spans="3:14">
      <c r="C4714" s="48"/>
      <c r="D4714" s="48"/>
      <c r="E4714" s="48"/>
      <c r="F4714" s="48"/>
      <c r="G4714" s="48"/>
      <c r="H4714" s="48"/>
      <c r="I4714" s="48"/>
      <c r="J4714" s="48"/>
      <c r="K4714" s="48"/>
      <c r="L4714" s="48"/>
      <c r="M4714" s="48"/>
      <c r="N4714" s="48"/>
    </row>
    <row r="4715" spans="3:14">
      <c r="C4715" s="48"/>
      <c r="D4715" s="48"/>
      <c r="E4715" s="48"/>
      <c r="F4715" s="48"/>
      <c r="G4715" s="48"/>
      <c r="H4715" s="48"/>
      <c r="I4715" s="48"/>
      <c r="J4715" s="48"/>
      <c r="K4715" s="48"/>
      <c r="L4715" s="48"/>
      <c r="M4715" s="48"/>
      <c r="N4715" s="48"/>
    </row>
    <row r="4716" spans="3:14">
      <c r="C4716" s="48"/>
      <c r="D4716" s="48"/>
      <c r="E4716" s="48"/>
      <c r="F4716" s="48"/>
      <c r="G4716" s="48"/>
      <c r="H4716" s="48"/>
      <c r="I4716" s="48"/>
      <c r="J4716" s="48"/>
      <c r="K4716" s="48"/>
      <c r="L4716" s="48"/>
      <c r="M4716" s="48"/>
      <c r="N4716" s="48"/>
    </row>
    <row r="4717" spans="3:14">
      <c r="C4717" s="48"/>
      <c r="D4717" s="48"/>
      <c r="E4717" s="48"/>
      <c r="F4717" s="48"/>
      <c r="G4717" s="48"/>
      <c r="H4717" s="48"/>
      <c r="I4717" s="48"/>
      <c r="J4717" s="48"/>
      <c r="K4717" s="48"/>
      <c r="L4717" s="48"/>
      <c r="M4717" s="48"/>
      <c r="N4717" s="48"/>
    </row>
    <row r="4718" spans="3:14">
      <c r="C4718" s="48"/>
      <c r="D4718" s="48"/>
      <c r="E4718" s="48"/>
      <c r="F4718" s="48"/>
      <c r="G4718" s="48"/>
      <c r="H4718" s="48"/>
      <c r="I4718" s="48"/>
      <c r="J4718" s="48"/>
      <c r="K4718" s="48"/>
      <c r="L4718" s="48"/>
      <c r="M4718" s="48"/>
      <c r="N4718" s="48"/>
    </row>
    <row r="4719" spans="3:14">
      <c r="C4719" s="48"/>
      <c r="D4719" s="48"/>
      <c r="E4719" s="48"/>
      <c r="F4719" s="48"/>
      <c r="G4719" s="48"/>
      <c r="H4719" s="48"/>
      <c r="I4719" s="48"/>
      <c r="J4719" s="48"/>
      <c r="K4719" s="48"/>
      <c r="L4719" s="48"/>
      <c r="M4719" s="48"/>
      <c r="N4719" s="48"/>
    </row>
    <row r="4720" spans="3:14">
      <c r="C4720" s="48"/>
      <c r="D4720" s="48"/>
      <c r="E4720" s="48"/>
      <c r="F4720" s="48"/>
      <c r="G4720" s="48"/>
      <c r="H4720" s="48"/>
      <c r="I4720" s="48"/>
      <c r="J4720" s="48"/>
      <c r="K4720" s="48"/>
      <c r="L4720" s="48"/>
      <c r="M4720" s="48"/>
      <c r="N4720" s="48"/>
    </row>
    <row r="4721" spans="3:14">
      <c r="C4721" s="48"/>
      <c r="D4721" s="48"/>
      <c r="E4721" s="48"/>
      <c r="F4721" s="48"/>
      <c r="G4721" s="48"/>
      <c r="H4721" s="48"/>
      <c r="I4721" s="48"/>
      <c r="J4721" s="48"/>
      <c r="K4721" s="48"/>
      <c r="L4721" s="48"/>
      <c r="M4721" s="48"/>
      <c r="N4721" s="48"/>
    </row>
    <row r="4722" spans="3:14">
      <c r="C4722" s="48"/>
      <c r="D4722" s="48"/>
      <c r="E4722" s="48"/>
      <c r="F4722" s="48"/>
      <c r="G4722" s="48"/>
      <c r="H4722" s="48"/>
      <c r="I4722" s="48"/>
      <c r="J4722" s="48"/>
      <c r="K4722" s="48"/>
      <c r="L4722" s="48"/>
      <c r="M4722" s="48"/>
      <c r="N4722" s="48"/>
    </row>
    <row r="4723" spans="3:14">
      <c r="C4723" s="48"/>
      <c r="D4723" s="48"/>
      <c r="E4723" s="48"/>
      <c r="F4723" s="48"/>
      <c r="G4723" s="48"/>
      <c r="H4723" s="48"/>
      <c r="I4723" s="48"/>
      <c r="J4723" s="48"/>
      <c r="K4723" s="48"/>
      <c r="L4723" s="48"/>
      <c r="M4723" s="48"/>
      <c r="N4723" s="48"/>
    </row>
    <row r="4724" spans="3:14">
      <c r="C4724" s="48"/>
      <c r="D4724" s="48"/>
      <c r="E4724" s="48"/>
      <c r="F4724" s="48"/>
      <c r="G4724" s="48"/>
      <c r="H4724" s="48"/>
      <c r="I4724" s="48"/>
      <c r="J4724" s="48"/>
      <c r="K4724" s="48"/>
      <c r="L4724" s="48"/>
      <c r="M4724" s="48"/>
      <c r="N4724" s="48"/>
    </row>
    <row r="4725" spans="3:14">
      <c r="C4725" s="48"/>
      <c r="D4725" s="48"/>
      <c r="E4725" s="48"/>
      <c r="F4725" s="48"/>
      <c r="G4725" s="48"/>
      <c r="H4725" s="48"/>
      <c r="I4725" s="48"/>
      <c r="J4725" s="48"/>
      <c r="K4725" s="48"/>
      <c r="L4725" s="48"/>
      <c r="M4725" s="48"/>
      <c r="N4725" s="48"/>
    </row>
    <row r="4726" spans="3:14">
      <c r="C4726" s="48"/>
      <c r="D4726" s="48"/>
      <c r="E4726" s="48"/>
      <c r="F4726" s="48"/>
      <c r="G4726" s="48"/>
      <c r="H4726" s="48"/>
      <c r="I4726" s="48"/>
      <c r="J4726" s="48"/>
      <c r="K4726" s="48"/>
      <c r="L4726" s="48"/>
      <c r="M4726" s="48"/>
      <c r="N4726" s="48"/>
    </row>
    <row r="4727" spans="3:14">
      <c r="C4727" s="48"/>
      <c r="D4727" s="48"/>
      <c r="E4727" s="48"/>
      <c r="F4727" s="48"/>
      <c r="G4727" s="48"/>
      <c r="H4727" s="48"/>
      <c r="I4727" s="48"/>
      <c r="J4727" s="48"/>
      <c r="K4727" s="48"/>
      <c r="L4727" s="48"/>
      <c r="M4727" s="48"/>
      <c r="N4727" s="48"/>
    </row>
    <row r="4728" spans="3:14">
      <c r="C4728" s="48"/>
      <c r="D4728" s="48"/>
      <c r="E4728" s="48"/>
      <c r="F4728" s="48"/>
      <c r="G4728" s="48"/>
      <c r="H4728" s="48"/>
      <c r="I4728" s="48"/>
      <c r="J4728" s="48"/>
      <c r="K4728" s="48"/>
      <c r="L4728" s="48"/>
      <c r="M4728" s="48"/>
      <c r="N4728" s="48"/>
    </row>
    <row r="4729" spans="3:14">
      <c r="C4729" s="48"/>
      <c r="D4729" s="48"/>
      <c r="E4729" s="48"/>
      <c r="F4729" s="48"/>
      <c r="G4729" s="48"/>
      <c r="H4729" s="48"/>
      <c r="I4729" s="48"/>
      <c r="J4729" s="48"/>
      <c r="K4729" s="48"/>
      <c r="L4729" s="48"/>
      <c r="M4729" s="48"/>
      <c r="N4729" s="48"/>
    </row>
    <row r="4730" spans="3:14">
      <c r="C4730" s="48"/>
      <c r="D4730" s="48"/>
      <c r="E4730" s="48"/>
      <c r="F4730" s="48"/>
      <c r="G4730" s="48"/>
      <c r="H4730" s="48"/>
      <c r="I4730" s="48"/>
      <c r="J4730" s="48"/>
      <c r="K4730" s="48"/>
      <c r="L4730" s="48"/>
      <c r="M4730" s="48"/>
      <c r="N4730" s="48"/>
    </row>
    <row r="4731" spans="3:14">
      <c r="C4731" s="48"/>
      <c r="D4731" s="48"/>
      <c r="E4731" s="48"/>
      <c r="F4731" s="48"/>
      <c r="G4731" s="48"/>
      <c r="H4731" s="48"/>
      <c r="I4731" s="48"/>
      <c r="J4731" s="48"/>
      <c r="K4731" s="48"/>
      <c r="L4731" s="48"/>
      <c r="M4731" s="48"/>
      <c r="N4731" s="48"/>
    </row>
    <row r="4732" spans="3:14">
      <c r="C4732" s="48"/>
      <c r="D4732" s="48"/>
      <c r="E4732" s="48"/>
      <c r="F4732" s="48"/>
      <c r="G4732" s="48"/>
      <c r="H4732" s="48"/>
      <c r="I4732" s="48"/>
      <c r="J4732" s="48"/>
      <c r="K4732" s="48"/>
      <c r="L4732" s="48"/>
      <c r="M4732" s="48"/>
      <c r="N4732" s="48"/>
    </row>
    <row r="4733" spans="3:14">
      <c r="C4733" s="48"/>
      <c r="D4733" s="48"/>
      <c r="E4733" s="48"/>
      <c r="F4733" s="48"/>
      <c r="G4733" s="48"/>
      <c r="H4733" s="48"/>
      <c r="I4733" s="48"/>
      <c r="J4733" s="48"/>
      <c r="K4733" s="48"/>
      <c r="L4733" s="48"/>
      <c r="M4733" s="48"/>
      <c r="N4733" s="48"/>
    </row>
    <row r="4734" spans="3:14">
      <c r="C4734" s="48"/>
      <c r="D4734" s="48"/>
      <c r="E4734" s="48"/>
      <c r="F4734" s="48"/>
      <c r="G4734" s="48"/>
      <c r="H4734" s="48"/>
      <c r="I4734" s="48"/>
      <c r="J4734" s="48"/>
      <c r="K4734" s="48"/>
      <c r="L4734" s="48"/>
      <c r="M4734" s="48"/>
      <c r="N4734" s="48"/>
    </row>
    <row r="4735" spans="3:14">
      <c r="C4735" s="48"/>
      <c r="D4735" s="48"/>
      <c r="E4735" s="48"/>
      <c r="F4735" s="48"/>
      <c r="G4735" s="48"/>
      <c r="H4735" s="48"/>
      <c r="I4735" s="48"/>
      <c r="J4735" s="48"/>
      <c r="K4735" s="48"/>
      <c r="L4735" s="48"/>
      <c r="M4735" s="48"/>
      <c r="N4735" s="48"/>
    </row>
    <row r="4736" spans="3:14">
      <c r="C4736" s="48"/>
      <c r="D4736" s="48"/>
      <c r="E4736" s="48"/>
      <c r="F4736" s="48"/>
      <c r="G4736" s="48"/>
      <c r="H4736" s="48"/>
      <c r="I4736" s="48"/>
      <c r="J4736" s="48"/>
      <c r="K4736" s="48"/>
      <c r="L4736" s="48"/>
      <c r="M4736" s="48"/>
      <c r="N4736" s="48"/>
    </row>
    <row r="4737" spans="3:14">
      <c r="C4737" s="48"/>
      <c r="D4737" s="48"/>
      <c r="E4737" s="48"/>
      <c r="F4737" s="48"/>
      <c r="G4737" s="48"/>
      <c r="H4737" s="48"/>
      <c r="I4737" s="48"/>
      <c r="J4737" s="48"/>
      <c r="K4737" s="48"/>
      <c r="L4737" s="48"/>
      <c r="M4737" s="48"/>
      <c r="N4737" s="48"/>
    </row>
    <row r="4738" spans="3:14">
      <c r="C4738" s="48"/>
      <c r="D4738" s="48"/>
      <c r="E4738" s="48"/>
      <c r="F4738" s="48"/>
      <c r="G4738" s="48"/>
      <c r="H4738" s="48"/>
      <c r="I4738" s="48"/>
      <c r="J4738" s="48"/>
      <c r="K4738" s="48"/>
      <c r="L4738" s="48"/>
      <c r="M4738" s="48"/>
      <c r="N4738" s="48"/>
    </row>
    <row r="4739" spans="3:14">
      <c r="C4739" s="48"/>
      <c r="D4739" s="48"/>
      <c r="E4739" s="48"/>
      <c r="F4739" s="48"/>
      <c r="G4739" s="48"/>
      <c r="H4739" s="48"/>
      <c r="I4739" s="48"/>
      <c r="J4739" s="48"/>
      <c r="K4739" s="48"/>
      <c r="L4739" s="48"/>
      <c r="M4739" s="48"/>
      <c r="N4739" s="48"/>
    </row>
    <row r="4740" spans="3:14">
      <c r="C4740" s="48"/>
      <c r="D4740" s="48"/>
      <c r="E4740" s="48"/>
      <c r="F4740" s="48"/>
      <c r="G4740" s="48"/>
      <c r="H4740" s="48"/>
      <c r="I4740" s="48"/>
      <c r="J4740" s="48"/>
      <c r="K4740" s="48"/>
      <c r="L4740" s="48"/>
      <c r="M4740" s="48"/>
      <c r="N4740" s="48"/>
    </row>
    <row r="4741" spans="3:14">
      <c r="C4741" s="48"/>
      <c r="D4741" s="48"/>
      <c r="E4741" s="48"/>
      <c r="F4741" s="48"/>
      <c r="G4741" s="48"/>
      <c r="H4741" s="48"/>
      <c r="I4741" s="48"/>
      <c r="J4741" s="48"/>
      <c r="K4741" s="48"/>
      <c r="L4741" s="48"/>
      <c r="M4741" s="48"/>
      <c r="N4741" s="48"/>
    </row>
    <row r="4742" spans="3:14">
      <c r="C4742" s="48"/>
      <c r="D4742" s="48"/>
      <c r="E4742" s="48"/>
      <c r="F4742" s="48"/>
      <c r="G4742" s="48"/>
      <c r="H4742" s="48"/>
      <c r="I4742" s="48"/>
      <c r="J4742" s="48"/>
      <c r="K4742" s="48"/>
      <c r="L4742" s="48"/>
      <c r="M4742" s="48"/>
      <c r="N4742" s="48"/>
    </row>
    <row r="4743" spans="3:14">
      <c r="C4743" s="48"/>
      <c r="D4743" s="48"/>
      <c r="E4743" s="48"/>
      <c r="F4743" s="48"/>
      <c r="G4743" s="48"/>
      <c r="H4743" s="48"/>
      <c r="I4743" s="48"/>
      <c r="J4743" s="48"/>
      <c r="K4743" s="48"/>
      <c r="L4743" s="48"/>
      <c r="M4743" s="48"/>
      <c r="N4743" s="48"/>
    </row>
    <row r="4744" spans="3:14">
      <c r="C4744" s="48"/>
      <c r="D4744" s="48"/>
      <c r="E4744" s="48"/>
      <c r="F4744" s="48"/>
      <c r="G4744" s="48"/>
      <c r="H4744" s="48"/>
      <c r="I4744" s="48"/>
      <c r="J4744" s="48"/>
      <c r="K4744" s="48"/>
      <c r="L4744" s="48"/>
      <c r="M4744" s="48"/>
      <c r="N4744" s="48"/>
    </row>
    <row r="4745" spans="3:14">
      <c r="C4745" s="48"/>
      <c r="D4745" s="48"/>
      <c r="E4745" s="48"/>
      <c r="F4745" s="48"/>
      <c r="G4745" s="48"/>
      <c r="H4745" s="48"/>
      <c r="I4745" s="48"/>
      <c r="J4745" s="48"/>
      <c r="K4745" s="48"/>
      <c r="L4745" s="48"/>
      <c r="M4745" s="48"/>
      <c r="N4745" s="48"/>
    </row>
    <row r="4746" spans="3:14">
      <c r="C4746" s="48"/>
      <c r="D4746" s="48"/>
      <c r="E4746" s="48"/>
      <c r="F4746" s="48"/>
      <c r="G4746" s="48"/>
      <c r="H4746" s="48"/>
      <c r="I4746" s="48"/>
      <c r="J4746" s="48"/>
      <c r="K4746" s="48"/>
      <c r="L4746" s="48"/>
      <c r="M4746" s="48"/>
      <c r="N4746" s="48"/>
    </row>
    <row r="4747" spans="3:14">
      <c r="C4747" s="48"/>
      <c r="D4747" s="48"/>
      <c r="E4747" s="48"/>
      <c r="F4747" s="48"/>
      <c r="G4747" s="48"/>
      <c r="H4747" s="48"/>
      <c r="I4747" s="48"/>
      <c r="J4747" s="48"/>
      <c r="K4747" s="48"/>
      <c r="L4747" s="48"/>
      <c r="M4747" s="48"/>
      <c r="N4747" s="48"/>
    </row>
    <row r="4748" spans="3:14">
      <c r="C4748" s="48"/>
      <c r="D4748" s="48"/>
      <c r="E4748" s="48"/>
      <c r="F4748" s="48"/>
      <c r="G4748" s="48"/>
      <c r="H4748" s="48"/>
      <c r="I4748" s="48"/>
      <c r="J4748" s="48"/>
      <c r="K4748" s="48"/>
      <c r="L4748" s="48"/>
      <c r="M4748" s="48"/>
      <c r="N4748" s="48"/>
    </row>
    <row r="4749" spans="3:14">
      <c r="C4749" s="48"/>
      <c r="D4749" s="48"/>
      <c r="E4749" s="48"/>
      <c r="F4749" s="48"/>
      <c r="G4749" s="48"/>
      <c r="H4749" s="48"/>
      <c r="I4749" s="48"/>
      <c r="J4749" s="48"/>
      <c r="K4749" s="48"/>
      <c r="L4749" s="48"/>
      <c r="M4749" s="48"/>
      <c r="N4749" s="48"/>
    </row>
    <row r="4750" spans="3:14">
      <c r="C4750" s="48"/>
      <c r="D4750" s="48"/>
      <c r="E4750" s="48"/>
      <c r="F4750" s="48"/>
      <c r="G4750" s="48"/>
      <c r="H4750" s="48"/>
      <c r="I4750" s="48"/>
      <c r="J4750" s="48"/>
      <c r="K4750" s="48"/>
      <c r="L4750" s="48"/>
      <c r="M4750" s="48"/>
      <c r="N4750" s="48"/>
    </row>
    <row r="4751" spans="3:14">
      <c r="C4751" s="48"/>
      <c r="D4751" s="48"/>
      <c r="E4751" s="48"/>
      <c r="F4751" s="48"/>
      <c r="G4751" s="48"/>
      <c r="H4751" s="48"/>
      <c r="I4751" s="48"/>
      <c r="J4751" s="48"/>
      <c r="K4751" s="48"/>
      <c r="L4751" s="48"/>
      <c r="M4751" s="48"/>
      <c r="N4751" s="48"/>
    </row>
    <row r="4752" spans="3:14">
      <c r="C4752" s="48"/>
      <c r="D4752" s="48"/>
      <c r="E4752" s="48"/>
      <c r="F4752" s="48"/>
      <c r="G4752" s="48"/>
      <c r="H4752" s="48"/>
      <c r="I4752" s="48"/>
      <c r="J4752" s="48"/>
      <c r="K4752" s="48"/>
      <c r="L4752" s="48"/>
      <c r="M4752" s="48"/>
      <c r="N4752" s="48"/>
    </row>
    <row r="4753" spans="3:14">
      <c r="C4753" s="48"/>
      <c r="D4753" s="48"/>
      <c r="E4753" s="48"/>
      <c r="F4753" s="48"/>
      <c r="G4753" s="48"/>
      <c r="H4753" s="48"/>
      <c r="I4753" s="48"/>
      <c r="J4753" s="48"/>
      <c r="K4753" s="48"/>
      <c r="L4753" s="48"/>
      <c r="M4753" s="48"/>
      <c r="N4753" s="48"/>
    </row>
    <row r="4754" spans="3:14">
      <c r="C4754" s="48"/>
      <c r="D4754" s="48"/>
      <c r="E4754" s="48"/>
      <c r="F4754" s="48"/>
      <c r="G4754" s="48"/>
      <c r="H4754" s="48"/>
      <c r="I4754" s="48"/>
      <c r="J4754" s="48"/>
      <c r="K4754" s="48"/>
      <c r="L4754" s="48"/>
      <c r="M4754" s="48"/>
      <c r="N4754" s="48"/>
    </row>
    <row r="4755" spans="3:14">
      <c r="C4755" s="48"/>
      <c r="D4755" s="48"/>
      <c r="E4755" s="48"/>
      <c r="F4755" s="48"/>
      <c r="G4755" s="48"/>
      <c r="H4755" s="48"/>
      <c r="I4755" s="48"/>
      <c r="J4755" s="48"/>
      <c r="K4755" s="48"/>
      <c r="L4755" s="48"/>
      <c r="M4755" s="48"/>
      <c r="N4755" s="48"/>
    </row>
    <row r="4756" spans="3:14">
      <c r="C4756" s="48"/>
      <c r="D4756" s="48"/>
      <c r="E4756" s="48"/>
      <c r="F4756" s="48"/>
      <c r="G4756" s="48"/>
      <c r="H4756" s="48"/>
      <c r="I4756" s="48"/>
      <c r="J4756" s="48"/>
      <c r="K4756" s="48"/>
      <c r="L4756" s="48"/>
      <c r="M4756" s="48"/>
      <c r="N4756" s="48"/>
    </row>
    <row r="4757" spans="3:14">
      <c r="C4757" s="48"/>
      <c r="D4757" s="48"/>
      <c r="E4757" s="48"/>
      <c r="F4757" s="48"/>
      <c r="G4757" s="48"/>
      <c r="H4757" s="48"/>
      <c r="I4757" s="48"/>
      <c r="J4757" s="48"/>
      <c r="K4757" s="48"/>
      <c r="L4757" s="48"/>
      <c r="M4757" s="48"/>
      <c r="N4757" s="48"/>
    </row>
    <row r="4758" spans="3:14">
      <c r="C4758" s="48"/>
      <c r="D4758" s="48"/>
      <c r="E4758" s="48"/>
      <c r="F4758" s="48"/>
      <c r="G4758" s="48"/>
      <c r="H4758" s="48"/>
      <c r="I4758" s="48"/>
      <c r="J4758" s="48"/>
      <c r="K4758" s="48"/>
      <c r="L4758" s="48"/>
      <c r="M4758" s="48"/>
      <c r="N4758" s="48"/>
    </row>
    <row r="4759" spans="3:14">
      <c r="C4759" s="48"/>
      <c r="D4759" s="48"/>
      <c r="E4759" s="48"/>
      <c r="F4759" s="48"/>
      <c r="G4759" s="48"/>
      <c r="H4759" s="48"/>
      <c r="I4759" s="48"/>
      <c r="J4759" s="48"/>
      <c r="K4759" s="48"/>
      <c r="L4759" s="48"/>
      <c r="M4759" s="48"/>
      <c r="N4759" s="48"/>
    </row>
    <row r="4760" spans="3:14">
      <c r="C4760" s="48"/>
      <c r="D4760" s="48"/>
      <c r="E4760" s="48"/>
      <c r="F4760" s="48"/>
      <c r="G4760" s="48"/>
      <c r="H4760" s="48"/>
      <c r="I4760" s="48"/>
      <c r="J4760" s="48"/>
      <c r="K4760" s="48"/>
      <c r="L4760" s="48"/>
      <c r="M4760" s="48"/>
      <c r="N4760" s="48"/>
    </row>
    <row r="4761" spans="3:14">
      <c r="C4761" s="48"/>
      <c r="D4761" s="48"/>
      <c r="E4761" s="48"/>
      <c r="F4761" s="48"/>
      <c r="G4761" s="48"/>
      <c r="H4761" s="48"/>
      <c r="I4761" s="48"/>
      <c r="J4761" s="48"/>
      <c r="K4761" s="48"/>
      <c r="L4761" s="48"/>
      <c r="M4761" s="48"/>
      <c r="N4761" s="48"/>
    </row>
    <row r="4762" spans="3:14">
      <c r="C4762" s="48"/>
      <c r="D4762" s="48"/>
      <c r="E4762" s="48"/>
      <c r="F4762" s="48"/>
      <c r="G4762" s="48"/>
      <c r="H4762" s="48"/>
      <c r="I4762" s="48"/>
      <c r="J4762" s="48"/>
      <c r="K4762" s="48"/>
      <c r="L4762" s="48"/>
      <c r="M4762" s="48"/>
      <c r="N4762" s="48"/>
    </row>
    <row r="4763" spans="3:14">
      <c r="C4763" s="48"/>
      <c r="D4763" s="48"/>
      <c r="E4763" s="48"/>
      <c r="F4763" s="48"/>
      <c r="G4763" s="48"/>
      <c r="H4763" s="48"/>
      <c r="I4763" s="48"/>
      <c r="J4763" s="48"/>
      <c r="K4763" s="48"/>
      <c r="L4763" s="48"/>
      <c r="M4763" s="48"/>
      <c r="N4763" s="48"/>
    </row>
    <row r="4764" spans="3:14">
      <c r="C4764" s="48"/>
      <c r="D4764" s="48"/>
      <c r="E4764" s="48"/>
      <c r="F4764" s="48"/>
      <c r="G4764" s="48"/>
      <c r="H4764" s="48"/>
      <c r="I4764" s="48"/>
      <c r="J4764" s="48"/>
      <c r="K4764" s="48"/>
      <c r="L4764" s="48"/>
      <c r="M4764" s="48"/>
      <c r="N4764" s="48"/>
    </row>
    <row r="4765" spans="3:14">
      <c r="C4765" s="48"/>
      <c r="D4765" s="48"/>
      <c r="E4765" s="48"/>
      <c r="F4765" s="48"/>
      <c r="G4765" s="48"/>
      <c r="H4765" s="48"/>
      <c r="I4765" s="48"/>
      <c r="J4765" s="48"/>
      <c r="K4765" s="48"/>
      <c r="L4765" s="48"/>
      <c r="M4765" s="48"/>
      <c r="N4765" s="48"/>
    </row>
    <row r="4766" spans="3:14">
      <c r="C4766" s="48"/>
      <c r="D4766" s="48"/>
      <c r="E4766" s="48"/>
      <c r="F4766" s="48"/>
      <c r="G4766" s="48"/>
      <c r="H4766" s="48"/>
      <c r="I4766" s="48"/>
      <c r="J4766" s="48"/>
      <c r="K4766" s="48"/>
      <c r="L4766" s="48"/>
      <c r="M4766" s="48"/>
      <c r="N4766" s="48"/>
    </row>
    <row r="4767" spans="3:14">
      <c r="C4767" s="48"/>
      <c r="D4767" s="48"/>
      <c r="E4767" s="48"/>
      <c r="F4767" s="48"/>
      <c r="G4767" s="48"/>
      <c r="H4767" s="48"/>
      <c r="I4767" s="48"/>
      <c r="J4767" s="48"/>
      <c r="K4767" s="48"/>
      <c r="L4767" s="48"/>
      <c r="M4767" s="48"/>
      <c r="N4767" s="48"/>
    </row>
    <row r="4768" spans="3:14">
      <c r="C4768" s="48"/>
      <c r="D4768" s="48"/>
      <c r="E4768" s="48"/>
      <c r="F4768" s="48"/>
      <c r="G4768" s="48"/>
      <c r="H4768" s="48"/>
      <c r="I4768" s="48"/>
      <c r="J4768" s="48"/>
      <c r="K4768" s="48"/>
      <c r="L4768" s="48"/>
      <c r="M4768" s="48"/>
      <c r="N4768" s="48"/>
    </row>
    <row r="4769" spans="3:14">
      <c r="C4769" s="48"/>
      <c r="D4769" s="48"/>
      <c r="E4769" s="48"/>
      <c r="F4769" s="48"/>
      <c r="G4769" s="48"/>
      <c r="H4769" s="48"/>
      <c r="I4769" s="48"/>
      <c r="J4769" s="48"/>
      <c r="K4769" s="48"/>
      <c r="L4769" s="48"/>
      <c r="M4769" s="48"/>
      <c r="N4769" s="48"/>
    </row>
    <row r="4770" spans="3:14">
      <c r="C4770" s="48"/>
      <c r="D4770" s="48"/>
      <c r="E4770" s="48"/>
      <c r="F4770" s="48"/>
      <c r="G4770" s="48"/>
      <c r="H4770" s="48"/>
      <c r="I4770" s="48"/>
      <c r="J4770" s="48"/>
      <c r="K4770" s="48"/>
      <c r="L4770" s="48"/>
      <c r="M4770" s="48"/>
      <c r="N4770" s="48"/>
    </row>
    <row r="4771" spans="3:14">
      <c r="C4771" s="48"/>
      <c r="D4771" s="48"/>
      <c r="E4771" s="48"/>
      <c r="F4771" s="48"/>
      <c r="G4771" s="48"/>
      <c r="H4771" s="48"/>
      <c r="I4771" s="48"/>
      <c r="J4771" s="48"/>
      <c r="K4771" s="48"/>
      <c r="L4771" s="48"/>
      <c r="M4771" s="48"/>
      <c r="N4771" s="48"/>
    </row>
    <row r="4772" spans="3:14">
      <c r="C4772" s="48"/>
      <c r="D4772" s="48"/>
      <c r="E4772" s="48"/>
      <c r="F4772" s="48"/>
      <c r="G4772" s="48"/>
      <c r="H4772" s="48"/>
      <c r="I4772" s="48"/>
      <c r="J4772" s="48"/>
      <c r="K4772" s="48"/>
      <c r="L4772" s="48"/>
      <c r="M4772" s="48"/>
      <c r="N4772" s="48"/>
    </row>
    <row r="4773" spans="3:14">
      <c r="C4773" s="48"/>
      <c r="D4773" s="48"/>
      <c r="E4773" s="48"/>
      <c r="F4773" s="48"/>
      <c r="G4773" s="48"/>
      <c r="H4773" s="48"/>
      <c r="I4773" s="48"/>
      <c r="J4773" s="48"/>
      <c r="K4773" s="48"/>
      <c r="L4773" s="48"/>
      <c r="M4773" s="48"/>
      <c r="N4773" s="48"/>
    </row>
    <row r="4774" spans="3:14">
      <c r="C4774" s="48"/>
      <c r="D4774" s="48"/>
      <c r="E4774" s="48"/>
      <c r="F4774" s="48"/>
      <c r="G4774" s="48"/>
      <c r="H4774" s="48"/>
      <c r="I4774" s="48"/>
      <c r="J4774" s="48"/>
      <c r="K4774" s="48"/>
      <c r="L4774" s="48"/>
      <c r="M4774" s="48"/>
      <c r="N4774" s="48"/>
    </row>
    <row r="4775" spans="3:14">
      <c r="C4775" s="48"/>
      <c r="D4775" s="48"/>
      <c r="E4775" s="48"/>
      <c r="F4775" s="48"/>
      <c r="G4775" s="48"/>
      <c r="H4775" s="48"/>
      <c r="I4775" s="48"/>
      <c r="J4775" s="48"/>
      <c r="K4775" s="48"/>
      <c r="L4775" s="48"/>
      <c r="M4775" s="48"/>
      <c r="N4775" s="48"/>
    </row>
    <row r="4776" spans="3:14">
      <c r="C4776" s="48"/>
      <c r="D4776" s="48"/>
      <c r="E4776" s="48"/>
      <c r="F4776" s="48"/>
      <c r="G4776" s="48"/>
      <c r="H4776" s="48"/>
      <c r="I4776" s="48"/>
      <c r="J4776" s="48"/>
      <c r="K4776" s="48"/>
      <c r="L4776" s="48"/>
      <c r="M4776" s="48"/>
      <c r="N4776" s="48"/>
    </row>
    <row r="4777" spans="3:14">
      <c r="C4777" s="48"/>
      <c r="D4777" s="48"/>
      <c r="E4777" s="48"/>
      <c r="F4777" s="48"/>
      <c r="G4777" s="48"/>
      <c r="H4777" s="48"/>
      <c r="I4777" s="48"/>
      <c r="J4777" s="48"/>
      <c r="K4777" s="48"/>
      <c r="L4777" s="48"/>
      <c r="M4777" s="48"/>
      <c r="N4777" s="48"/>
    </row>
    <row r="4778" spans="3:14">
      <c r="C4778" s="48"/>
      <c r="D4778" s="48"/>
      <c r="E4778" s="48"/>
      <c r="F4778" s="48"/>
      <c r="G4778" s="48"/>
      <c r="H4778" s="48"/>
      <c r="I4778" s="48"/>
      <c r="J4778" s="48"/>
      <c r="K4778" s="48"/>
      <c r="L4778" s="48"/>
      <c r="M4778" s="48"/>
      <c r="N4778" s="48"/>
    </row>
    <row r="4779" spans="3:14">
      <c r="C4779" s="48"/>
      <c r="D4779" s="48"/>
      <c r="E4779" s="48"/>
      <c r="F4779" s="48"/>
      <c r="G4779" s="48"/>
      <c r="H4779" s="48"/>
      <c r="I4779" s="48"/>
      <c r="J4779" s="48"/>
      <c r="K4779" s="48"/>
      <c r="L4779" s="48"/>
      <c r="M4779" s="48"/>
      <c r="N4779" s="48"/>
    </row>
    <row r="4780" spans="3:14">
      <c r="C4780" s="48"/>
      <c r="D4780" s="48"/>
      <c r="E4780" s="48"/>
      <c r="F4780" s="48"/>
      <c r="G4780" s="48"/>
      <c r="H4780" s="48"/>
      <c r="I4780" s="48"/>
      <c r="J4780" s="48"/>
      <c r="K4780" s="48"/>
      <c r="L4780" s="48"/>
      <c r="M4780" s="48"/>
      <c r="N4780" s="48"/>
    </row>
    <row r="4781" spans="3:14">
      <c r="C4781" s="48"/>
      <c r="D4781" s="48"/>
      <c r="E4781" s="48"/>
      <c r="F4781" s="48"/>
      <c r="G4781" s="48"/>
      <c r="H4781" s="48"/>
      <c r="I4781" s="48"/>
      <c r="J4781" s="48"/>
      <c r="K4781" s="48"/>
      <c r="L4781" s="48"/>
      <c r="M4781" s="48"/>
      <c r="N4781" s="48"/>
    </row>
    <row r="4782" spans="3:14">
      <c r="C4782" s="48"/>
      <c r="D4782" s="48"/>
      <c r="E4782" s="48"/>
      <c r="F4782" s="48"/>
      <c r="G4782" s="48"/>
      <c r="H4782" s="48"/>
      <c r="I4782" s="48"/>
      <c r="J4782" s="48"/>
      <c r="K4782" s="48"/>
      <c r="L4782" s="48"/>
      <c r="M4782" s="48"/>
      <c r="N4782" s="48"/>
    </row>
    <row r="4783" spans="3:14">
      <c r="C4783" s="48"/>
      <c r="D4783" s="48"/>
      <c r="E4783" s="48"/>
      <c r="F4783" s="48"/>
      <c r="G4783" s="48"/>
      <c r="H4783" s="48"/>
      <c r="I4783" s="48"/>
      <c r="J4783" s="48"/>
      <c r="K4783" s="48"/>
      <c r="L4783" s="48"/>
      <c r="M4783" s="48"/>
      <c r="N4783" s="48"/>
    </row>
    <row r="4784" spans="3:14">
      <c r="C4784" s="48"/>
      <c r="D4784" s="48"/>
      <c r="E4784" s="48"/>
      <c r="F4784" s="48"/>
      <c r="G4784" s="48"/>
      <c r="H4784" s="48"/>
      <c r="I4784" s="48"/>
      <c r="J4784" s="48"/>
      <c r="K4784" s="48"/>
      <c r="L4784" s="48"/>
      <c r="M4784" s="48"/>
      <c r="N4784" s="48"/>
    </row>
    <row r="4785" spans="3:14">
      <c r="C4785" s="48"/>
      <c r="D4785" s="48"/>
      <c r="E4785" s="48"/>
      <c r="F4785" s="48"/>
      <c r="G4785" s="48"/>
      <c r="H4785" s="48"/>
      <c r="I4785" s="48"/>
      <c r="J4785" s="48"/>
      <c r="K4785" s="48"/>
      <c r="L4785" s="48"/>
      <c r="M4785" s="48"/>
      <c r="N4785" s="48"/>
    </row>
    <row r="4786" spans="3:14">
      <c r="C4786" s="48"/>
      <c r="D4786" s="48"/>
      <c r="E4786" s="48"/>
      <c r="F4786" s="48"/>
      <c r="G4786" s="48"/>
      <c r="H4786" s="48"/>
      <c r="I4786" s="48"/>
      <c r="J4786" s="48"/>
      <c r="K4786" s="48"/>
      <c r="L4786" s="48"/>
      <c r="M4786" s="48"/>
      <c r="N4786" s="48"/>
    </row>
    <row r="4787" spans="3:14">
      <c r="C4787" s="48"/>
      <c r="D4787" s="48"/>
      <c r="E4787" s="48"/>
      <c r="F4787" s="48"/>
      <c r="G4787" s="48"/>
      <c r="H4787" s="48"/>
      <c r="I4787" s="48"/>
      <c r="J4787" s="48"/>
      <c r="K4787" s="48"/>
      <c r="L4787" s="48"/>
      <c r="M4787" s="48"/>
      <c r="N4787" s="48"/>
    </row>
    <row r="4788" spans="3:14">
      <c r="C4788" s="48"/>
      <c r="D4788" s="48"/>
      <c r="E4788" s="48"/>
      <c r="F4788" s="48"/>
      <c r="G4788" s="48"/>
      <c r="H4788" s="48"/>
      <c r="I4788" s="48"/>
      <c r="J4788" s="48"/>
      <c r="K4788" s="48"/>
      <c r="L4788" s="48"/>
      <c r="M4788" s="48"/>
      <c r="N4788" s="48"/>
    </row>
    <row r="4789" spans="3:14">
      <c r="C4789" s="48"/>
      <c r="D4789" s="48"/>
      <c r="E4789" s="48"/>
      <c r="F4789" s="48"/>
      <c r="G4789" s="48"/>
      <c r="H4789" s="48"/>
      <c r="I4789" s="48"/>
      <c r="J4789" s="48"/>
      <c r="K4789" s="48"/>
      <c r="L4789" s="48"/>
      <c r="M4789" s="48"/>
      <c r="N4789" s="48"/>
    </row>
    <row r="4790" spans="3:14">
      <c r="C4790" s="48"/>
      <c r="D4790" s="48"/>
      <c r="E4790" s="48"/>
      <c r="F4790" s="48"/>
      <c r="G4790" s="48"/>
      <c r="H4790" s="48"/>
      <c r="I4790" s="48"/>
      <c r="J4790" s="48"/>
      <c r="K4790" s="48"/>
      <c r="L4790" s="48"/>
      <c r="M4790" s="48"/>
      <c r="N4790" s="48"/>
    </row>
    <row r="4791" spans="3:14">
      <c r="C4791" s="48"/>
      <c r="D4791" s="48"/>
      <c r="E4791" s="48"/>
      <c r="F4791" s="48"/>
      <c r="G4791" s="48"/>
      <c r="H4791" s="48"/>
      <c r="I4791" s="48"/>
      <c r="J4791" s="48"/>
      <c r="K4791" s="48"/>
      <c r="L4791" s="48"/>
      <c r="M4791" s="48"/>
      <c r="N4791" s="48"/>
    </row>
    <row r="4792" spans="3:14">
      <c r="C4792" s="48"/>
      <c r="D4792" s="48"/>
      <c r="E4792" s="48"/>
      <c r="F4792" s="48"/>
      <c r="G4792" s="48"/>
      <c r="H4792" s="48"/>
      <c r="I4792" s="48"/>
      <c r="J4792" s="48"/>
      <c r="K4792" s="48"/>
      <c r="L4792" s="48"/>
      <c r="M4792" s="48"/>
      <c r="N4792" s="48"/>
    </row>
    <row r="4793" spans="3:14">
      <c r="C4793" s="48"/>
      <c r="D4793" s="48"/>
      <c r="E4793" s="48"/>
      <c r="F4793" s="48"/>
      <c r="G4793" s="48"/>
      <c r="H4793" s="48"/>
      <c r="I4793" s="48"/>
      <c r="J4793" s="48"/>
      <c r="K4793" s="48"/>
      <c r="L4793" s="48"/>
      <c r="M4793" s="48"/>
      <c r="N4793" s="48"/>
    </row>
    <row r="4794" spans="3:14">
      <c r="C4794" s="48"/>
      <c r="D4794" s="48"/>
      <c r="E4794" s="48"/>
      <c r="F4794" s="48"/>
      <c r="G4794" s="48"/>
      <c r="H4794" s="48"/>
      <c r="I4794" s="48"/>
      <c r="J4794" s="48"/>
      <c r="K4794" s="48"/>
      <c r="L4794" s="48"/>
      <c r="M4794" s="48"/>
      <c r="N4794" s="48"/>
    </row>
    <row r="4795" spans="3:14">
      <c r="C4795" s="48"/>
      <c r="D4795" s="48"/>
      <c r="E4795" s="48"/>
      <c r="F4795" s="48"/>
      <c r="G4795" s="48"/>
      <c r="H4795" s="48"/>
      <c r="I4795" s="48"/>
      <c r="J4795" s="48"/>
      <c r="K4795" s="48"/>
      <c r="L4795" s="48"/>
      <c r="M4795" s="48"/>
      <c r="N4795" s="48"/>
    </row>
    <row r="4796" spans="3:14">
      <c r="C4796" s="48"/>
      <c r="D4796" s="48"/>
      <c r="E4796" s="48"/>
      <c r="F4796" s="48"/>
      <c r="G4796" s="48"/>
      <c r="H4796" s="48"/>
      <c r="I4796" s="48"/>
      <c r="J4796" s="48"/>
      <c r="K4796" s="48"/>
      <c r="L4796" s="48"/>
      <c r="M4796" s="48"/>
      <c r="N4796" s="48"/>
    </row>
    <row r="4797" spans="3:14">
      <c r="C4797" s="48"/>
      <c r="D4797" s="48"/>
      <c r="E4797" s="48"/>
      <c r="F4797" s="48"/>
      <c r="G4797" s="48"/>
      <c r="H4797" s="48"/>
      <c r="I4797" s="48"/>
      <c r="J4797" s="48"/>
      <c r="K4797" s="48"/>
      <c r="L4797" s="48"/>
      <c r="M4797" s="48"/>
      <c r="N4797" s="48"/>
    </row>
    <row r="4798" spans="3:14">
      <c r="C4798" s="48"/>
      <c r="D4798" s="48"/>
      <c r="E4798" s="48"/>
      <c r="F4798" s="48"/>
      <c r="G4798" s="48"/>
      <c r="H4798" s="48"/>
      <c r="I4798" s="48"/>
      <c r="J4798" s="48"/>
      <c r="K4798" s="48"/>
      <c r="L4798" s="48"/>
      <c r="M4798" s="48"/>
      <c r="N4798" s="48"/>
    </row>
    <row r="4799" spans="3:14">
      <c r="C4799" s="48"/>
      <c r="D4799" s="48"/>
      <c r="E4799" s="48"/>
      <c r="F4799" s="48"/>
      <c r="G4799" s="48"/>
      <c r="H4799" s="48"/>
      <c r="I4799" s="48"/>
      <c r="J4799" s="48"/>
      <c r="K4799" s="48"/>
      <c r="L4799" s="48"/>
      <c r="M4799" s="48"/>
      <c r="N4799" s="48"/>
    </row>
    <row r="4800" spans="3:14">
      <c r="C4800" s="48"/>
      <c r="D4800" s="48"/>
      <c r="E4800" s="48"/>
      <c r="F4800" s="48"/>
      <c r="G4800" s="48"/>
      <c r="H4800" s="48"/>
      <c r="I4800" s="48"/>
      <c r="J4800" s="48"/>
      <c r="K4800" s="48"/>
      <c r="L4800" s="48"/>
      <c r="M4800" s="48"/>
      <c r="N4800" s="48"/>
    </row>
    <row r="4801" spans="3:14">
      <c r="C4801" s="48"/>
      <c r="D4801" s="48"/>
      <c r="E4801" s="48"/>
      <c r="F4801" s="48"/>
      <c r="G4801" s="48"/>
      <c r="H4801" s="48"/>
      <c r="I4801" s="48"/>
      <c r="J4801" s="48"/>
      <c r="K4801" s="48"/>
      <c r="L4801" s="48"/>
      <c r="M4801" s="48"/>
      <c r="N4801" s="48"/>
    </row>
    <row r="4802" spans="3:14">
      <c r="C4802" s="48"/>
      <c r="D4802" s="48"/>
      <c r="E4802" s="48"/>
      <c r="F4802" s="48"/>
      <c r="G4802" s="48"/>
      <c r="H4802" s="48"/>
      <c r="I4802" s="48"/>
      <c r="J4802" s="48"/>
      <c r="K4802" s="48"/>
      <c r="L4802" s="48"/>
      <c r="M4802" s="48"/>
      <c r="N4802" s="48"/>
    </row>
    <row r="4803" spans="3:14">
      <c r="C4803" s="48"/>
      <c r="D4803" s="48"/>
      <c r="E4803" s="48"/>
      <c r="F4803" s="48"/>
      <c r="G4803" s="48"/>
      <c r="H4803" s="48"/>
      <c r="I4803" s="48"/>
      <c r="J4803" s="48"/>
      <c r="K4803" s="48"/>
      <c r="L4803" s="48"/>
      <c r="M4803" s="48"/>
      <c r="N4803" s="48"/>
    </row>
    <row r="4804" spans="3:14">
      <c r="C4804" s="48"/>
      <c r="D4804" s="48"/>
      <c r="E4804" s="48"/>
      <c r="F4804" s="48"/>
      <c r="G4804" s="48"/>
      <c r="H4804" s="48"/>
      <c r="I4804" s="48"/>
      <c r="J4804" s="48"/>
      <c r="K4804" s="48"/>
      <c r="L4804" s="48"/>
      <c r="M4804" s="48"/>
      <c r="N4804" s="48"/>
    </row>
    <row r="4805" spans="3:14">
      <c r="C4805" s="48"/>
      <c r="D4805" s="48"/>
      <c r="E4805" s="48"/>
      <c r="F4805" s="48"/>
      <c r="G4805" s="48"/>
      <c r="H4805" s="48"/>
      <c r="I4805" s="48"/>
      <c r="J4805" s="48"/>
      <c r="K4805" s="48"/>
      <c r="L4805" s="48"/>
      <c r="M4805" s="48"/>
      <c r="N4805" s="48"/>
    </row>
    <row r="4806" spans="3:14">
      <c r="C4806" s="48"/>
      <c r="D4806" s="48"/>
      <c r="E4806" s="48"/>
      <c r="F4806" s="48"/>
      <c r="G4806" s="48"/>
      <c r="H4806" s="48"/>
      <c r="I4806" s="48"/>
      <c r="J4806" s="48"/>
      <c r="K4806" s="48"/>
      <c r="L4806" s="48"/>
      <c r="M4806" s="48"/>
      <c r="N4806" s="48"/>
    </row>
    <row r="4807" spans="3:14">
      <c r="C4807" s="48"/>
      <c r="D4807" s="48"/>
      <c r="E4807" s="48"/>
      <c r="F4807" s="48"/>
      <c r="G4807" s="48"/>
      <c r="H4807" s="48"/>
      <c r="I4807" s="48"/>
      <c r="J4807" s="48"/>
      <c r="K4807" s="48"/>
      <c r="L4807" s="48"/>
      <c r="M4807" s="48"/>
      <c r="N4807" s="48"/>
    </row>
    <row r="4808" spans="3:14">
      <c r="C4808" s="48"/>
      <c r="D4808" s="48"/>
      <c r="E4808" s="48"/>
      <c r="F4808" s="48"/>
      <c r="G4808" s="48"/>
      <c r="H4808" s="48"/>
      <c r="I4808" s="48"/>
      <c r="J4808" s="48"/>
      <c r="K4808" s="48"/>
      <c r="L4808" s="48"/>
      <c r="M4808" s="48"/>
      <c r="N4808" s="48"/>
    </row>
    <row r="4809" spans="3:14">
      <c r="C4809" s="48"/>
      <c r="D4809" s="48"/>
      <c r="E4809" s="48"/>
      <c r="F4809" s="48"/>
      <c r="G4809" s="48"/>
      <c r="H4809" s="48"/>
      <c r="I4809" s="48"/>
      <c r="J4809" s="48"/>
      <c r="K4809" s="48"/>
      <c r="L4809" s="48"/>
      <c r="M4809" s="48"/>
      <c r="N4809" s="48"/>
    </row>
    <row r="4810" spans="3:14">
      <c r="C4810" s="48"/>
      <c r="D4810" s="48"/>
      <c r="E4810" s="48"/>
      <c r="F4810" s="48"/>
      <c r="G4810" s="48"/>
      <c r="H4810" s="48"/>
      <c r="I4810" s="48"/>
      <c r="J4810" s="48"/>
      <c r="K4810" s="48"/>
      <c r="L4810" s="48"/>
      <c r="M4810" s="48"/>
      <c r="N4810" s="48"/>
    </row>
    <row r="4811" spans="3:14">
      <c r="C4811" s="48"/>
      <c r="D4811" s="48"/>
      <c r="E4811" s="48"/>
      <c r="F4811" s="48"/>
      <c r="G4811" s="48"/>
      <c r="H4811" s="48"/>
      <c r="I4811" s="48"/>
      <c r="J4811" s="48"/>
      <c r="K4811" s="48"/>
      <c r="L4811" s="48"/>
      <c r="M4811" s="48"/>
      <c r="N4811" s="48"/>
    </row>
    <row r="4812" spans="3:14">
      <c r="C4812" s="48"/>
      <c r="D4812" s="48"/>
      <c r="E4812" s="48"/>
      <c r="F4812" s="48"/>
      <c r="G4812" s="48"/>
      <c r="H4812" s="48"/>
      <c r="I4812" s="48"/>
      <c r="J4812" s="48"/>
      <c r="K4812" s="48"/>
      <c r="L4812" s="48"/>
      <c r="M4812" s="48"/>
      <c r="N4812" s="48"/>
    </row>
    <row r="4813" spans="3:14">
      <c r="C4813" s="48"/>
      <c r="D4813" s="48"/>
      <c r="E4813" s="48"/>
      <c r="F4813" s="48"/>
      <c r="G4813" s="48"/>
      <c r="H4813" s="48"/>
      <c r="I4813" s="48"/>
      <c r="J4813" s="48"/>
      <c r="K4813" s="48"/>
      <c r="L4813" s="48"/>
      <c r="M4813" s="48"/>
      <c r="N4813" s="48"/>
    </row>
    <row r="4814" spans="3:14">
      <c r="C4814" s="48"/>
      <c r="D4814" s="48"/>
      <c r="E4814" s="48"/>
      <c r="F4814" s="48"/>
      <c r="G4814" s="48"/>
      <c r="H4814" s="48"/>
      <c r="I4814" s="48"/>
      <c r="J4814" s="48"/>
      <c r="K4814" s="48"/>
      <c r="L4814" s="48"/>
      <c r="M4814" s="48"/>
      <c r="N4814" s="48"/>
    </row>
    <row r="4815" spans="3:14">
      <c r="C4815" s="48"/>
      <c r="D4815" s="48"/>
      <c r="E4815" s="48"/>
      <c r="F4815" s="48"/>
      <c r="G4815" s="48"/>
      <c r="H4815" s="48"/>
      <c r="I4815" s="48"/>
      <c r="J4815" s="48"/>
      <c r="K4815" s="48"/>
      <c r="L4815" s="48"/>
      <c r="M4815" s="48"/>
      <c r="N4815" s="48"/>
    </row>
    <row r="4816" spans="3:14">
      <c r="C4816" s="48"/>
      <c r="D4816" s="48"/>
      <c r="E4816" s="48"/>
      <c r="F4816" s="48"/>
      <c r="G4816" s="48"/>
      <c r="H4816" s="48"/>
      <c r="I4816" s="48"/>
      <c r="J4816" s="48"/>
      <c r="K4816" s="48"/>
      <c r="L4816" s="48"/>
      <c r="M4816" s="48"/>
      <c r="N4816" s="48"/>
    </row>
    <row r="4817" spans="3:14">
      <c r="C4817" s="48"/>
      <c r="D4817" s="48"/>
      <c r="E4817" s="48"/>
      <c r="F4817" s="48"/>
      <c r="G4817" s="48"/>
      <c r="H4817" s="48"/>
      <c r="I4817" s="48"/>
      <c r="J4817" s="48"/>
      <c r="K4817" s="48"/>
      <c r="L4817" s="48"/>
      <c r="M4817" s="48"/>
      <c r="N4817" s="48"/>
    </row>
    <row r="4818" spans="3:14">
      <c r="C4818" s="48"/>
      <c r="D4818" s="48"/>
      <c r="E4818" s="48"/>
      <c r="F4818" s="48"/>
      <c r="G4818" s="48"/>
      <c r="H4818" s="48"/>
      <c r="I4818" s="48"/>
      <c r="J4818" s="48"/>
      <c r="K4818" s="48"/>
      <c r="L4818" s="48"/>
      <c r="M4818" s="48"/>
      <c r="N4818" s="48"/>
    </row>
    <row r="4819" spans="3:14">
      <c r="C4819" s="48"/>
      <c r="D4819" s="48"/>
      <c r="E4819" s="48"/>
      <c r="F4819" s="48"/>
      <c r="G4819" s="48"/>
      <c r="H4819" s="48"/>
      <c r="I4819" s="48"/>
      <c r="J4819" s="48"/>
      <c r="K4819" s="48"/>
      <c r="L4819" s="48"/>
      <c r="M4819" s="48"/>
      <c r="N4819" s="48"/>
    </row>
    <row r="4820" spans="3:14">
      <c r="C4820" s="48"/>
      <c r="D4820" s="48"/>
      <c r="E4820" s="48"/>
      <c r="F4820" s="48"/>
      <c r="G4820" s="48"/>
      <c r="H4820" s="48"/>
      <c r="I4820" s="48"/>
      <c r="J4820" s="48"/>
      <c r="K4820" s="48"/>
      <c r="L4820" s="48"/>
      <c r="M4820" s="48"/>
      <c r="N4820" s="48"/>
    </row>
    <row r="4821" spans="3:14">
      <c r="C4821" s="48"/>
      <c r="D4821" s="48"/>
      <c r="E4821" s="48"/>
      <c r="F4821" s="48"/>
      <c r="G4821" s="48"/>
      <c r="H4821" s="48"/>
      <c r="I4821" s="48"/>
      <c r="J4821" s="48"/>
      <c r="K4821" s="48"/>
      <c r="L4821" s="48"/>
      <c r="M4821" s="48"/>
      <c r="N4821" s="48"/>
    </row>
    <row r="4822" spans="3:14">
      <c r="C4822" s="48"/>
      <c r="D4822" s="48"/>
      <c r="E4822" s="48"/>
      <c r="F4822" s="48"/>
      <c r="G4822" s="48"/>
      <c r="H4822" s="48"/>
      <c r="I4822" s="48"/>
      <c r="J4822" s="48"/>
      <c r="K4822" s="48"/>
      <c r="L4822" s="48"/>
      <c r="M4822" s="48"/>
      <c r="N4822" s="48"/>
    </row>
    <row r="4823" spans="3:14">
      <c r="C4823" s="48"/>
      <c r="D4823" s="48"/>
      <c r="E4823" s="48"/>
      <c r="F4823" s="48"/>
      <c r="G4823" s="48"/>
      <c r="H4823" s="48"/>
      <c r="I4823" s="48"/>
      <c r="J4823" s="48"/>
      <c r="K4823" s="48"/>
      <c r="L4823" s="48"/>
      <c r="M4823" s="48"/>
      <c r="N4823" s="48"/>
    </row>
    <row r="4824" spans="3:14">
      <c r="C4824" s="48"/>
      <c r="D4824" s="48"/>
      <c r="E4824" s="48"/>
      <c r="F4824" s="48"/>
      <c r="G4824" s="48"/>
      <c r="H4824" s="48"/>
      <c r="I4824" s="48"/>
      <c r="J4824" s="48"/>
      <c r="K4824" s="48"/>
      <c r="L4824" s="48"/>
      <c r="M4824" s="48"/>
      <c r="N4824" s="48"/>
    </row>
    <row r="4825" spans="3:14">
      <c r="C4825" s="48"/>
      <c r="D4825" s="48"/>
      <c r="E4825" s="48"/>
      <c r="F4825" s="48"/>
      <c r="G4825" s="48"/>
      <c r="H4825" s="48"/>
      <c r="I4825" s="48"/>
      <c r="J4825" s="48"/>
      <c r="K4825" s="48"/>
      <c r="L4825" s="48"/>
      <c r="M4825" s="48"/>
      <c r="N4825" s="48"/>
    </row>
    <row r="4826" spans="3:14">
      <c r="C4826" s="48"/>
      <c r="D4826" s="48"/>
      <c r="E4826" s="48"/>
      <c r="F4826" s="48"/>
      <c r="G4826" s="48"/>
      <c r="H4826" s="48"/>
      <c r="I4826" s="48"/>
      <c r="J4826" s="48"/>
      <c r="K4826" s="48"/>
      <c r="L4826" s="48"/>
      <c r="M4826" s="48"/>
      <c r="N4826" s="48"/>
    </row>
    <row r="4827" spans="3:14">
      <c r="C4827" s="48"/>
      <c r="D4827" s="48"/>
      <c r="E4827" s="48"/>
      <c r="F4827" s="48"/>
      <c r="G4827" s="48"/>
      <c r="H4827" s="48"/>
      <c r="I4827" s="48"/>
      <c r="J4827" s="48"/>
      <c r="K4827" s="48"/>
      <c r="L4827" s="48"/>
      <c r="M4827" s="48"/>
      <c r="N4827" s="48"/>
    </row>
    <row r="4828" spans="3:14">
      <c r="C4828" s="48"/>
      <c r="D4828" s="48"/>
      <c r="E4828" s="48"/>
      <c r="F4828" s="48"/>
      <c r="G4828" s="48"/>
      <c r="H4828" s="48"/>
      <c r="I4828" s="48"/>
      <c r="J4828" s="48"/>
      <c r="K4828" s="48"/>
      <c r="L4828" s="48"/>
      <c r="M4828" s="48"/>
      <c r="N4828" s="48"/>
    </row>
    <row r="4829" spans="3:14">
      <c r="C4829" s="48"/>
      <c r="D4829" s="48"/>
      <c r="E4829" s="48"/>
      <c r="F4829" s="48"/>
      <c r="G4829" s="48"/>
      <c r="H4829" s="48"/>
      <c r="I4829" s="48"/>
      <c r="J4829" s="48"/>
      <c r="K4829" s="48"/>
      <c r="L4829" s="48"/>
      <c r="M4829" s="48"/>
      <c r="N4829" s="48"/>
    </row>
    <row r="4830" spans="3:14">
      <c r="C4830" s="48"/>
      <c r="D4830" s="48"/>
      <c r="E4830" s="48"/>
      <c r="F4830" s="48"/>
      <c r="G4830" s="48"/>
      <c r="H4830" s="48"/>
      <c r="I4830" s="48"/>
      <c r="J4830" s="48"/>
      <c r="K4830" s="48"/>
      <c r="L4830" s="48"/>
      <c r="M4830" s="48"/>
      <c r="N4830" s="48"/>
    </row>
    <row r="4831" spans="3:14">
      <c r="C4831" s="48"/>
      <c r="D4831" s="48"/>
      <c r="E4831" s="48"/>
      <c r="F4831" s="48"/>
      <c r="G4831" s="48"/>
      <c r="H4831" s="48"/>
      <c r="I4831" s="48"/>
      <c r="J4831" s="48"/>
      <c r="K4831" s="48"/>
      <c r="L4831" s="48"/>
      <c r="M4831" s="48"/>
      <c r="N4831" s="48"/>
    </row>
    <row r="4832" spans="3:14">
      <c r="C4832" s="48"/>
      <c r="D4832" s="48"/>
      <c r="E4832" s="48"/>
      <c r="F4832" s="48"/>
      <c r="G4832" s="48"/>
      <c r="H4832" s="48"/>
      <c r="I4832" s="48"/>
      <c r="J4832" s="48"/>
      <c r="K4832" s="48"/>
      <c r="L4832" s="48"/>
      <c r="M4832" s="48"/>
      <c r="N4832" s="48"/>
    </row>
    <row r="4833" spans="3:14">
      <c r="C4833" s="48"/>
      <c r="D4833" s="48"/>
      <c r="E4833" s="48"/>
      <c r="F4833" s="48"/>
      <c r="G4833" s="48"/>
      <c r="H4833" s="48"/>
      <c r="I4833" s="48"/>
      <c r="J4833" s="48"/>
      <c r="K4833" s="48"/>
      <c r="L4833" s="48"/>
      <c r="M4833" s="48"/>
      <c r="N4833" s="48"/>
    </row>
    <row r="4834" spans="3:14">
      <c r="C4834" s="48"/>
      <c r="D4834" s="48"/>
      <c r="E4834" s="48"/>
      <c r="F4834" s="48"/>
      <c r="G4834" s="48"/>
      <c r="H4834" s="48"/>
      <c r="I4834" s="48"/>
      <c r="J4834" s="48"/>
      <c r="K4834" s="48"/>
      <c r="L4834" s="48"/>
      <c r="M4834" s="48"/>
      <c r="N4834" s="48"/>
    </row>
    <row r="4835" spans="3:14">
      <c r="C4835" s="48"/>
      <c r="D4835" s="48"/>
      <c r="E4835" s="48"/>
      <c r="F4835" s="48"/>
      <c r="G4835" s="48"/>
      <c r="H4835" s="48"/>
      <c r="I4835" s="48"/>
      <c r="J4835" s="48"/>
      <c r="K4835" s="48"/>
      <c r="L4835" s="48"/>
      <c r="M4835" s="48"/>
      <c r="N4835" s="48"/>
    </row>
    <row r="4836" spans="3:14">
      <c r="C4836" s="48"/>
      <c r="D4836" s="48"/>
      <c r="E4836" s="48"/>
      <c r="F4836" s="48"/>
      <c r="G4836" s="48"/>
      <c r="H4836" s="48"/>
      <c r="I4836" s="48"/>
      <c r="J4836" s="48"/>
      <c r="K4836" s="48"/>
      <c r="L4836" s="48"/>
      <c r="M4836" s="48"/>
      <c r="N4836" s="48"/>
    </row>
    <row r="4837" spans="3:14">
      <c r="C4837" s="48"/>
      <c r="D4837" s="48"/>
      <c r="E4837" s="48"/>
      <c r="F4837" s="48"/>
      <c r="G4837" s="48"/>
      <c r="H4837" s="48"/>
      <c r="I4837" s="48"/>
      <c r="J4837" s="48"/>
      <c r="K4837" s="48"/>
      <c r="L4837" s="48"/>
      <c r="M4837" s="48"/>
      <c r="N4837" s="48"/>
    </row>
    <row r="4838" spans="3:14">
      <c r="C4838" s="48"/>
      <c r="D4838" s="48"/>
      <c r="E4838" s="48"/>
      <c r="F4838" s="48"/>
      <c r="G4838" s="48"/>
      <c r="H4838" s="48"/>
      <c r="I4838" s="48"/>
      <c r="J4838" s="48"/>
      <c r="K4838" s="48"/>
      <c r="L4838" s="48"/>
      <c r="M4838" s="48"/>
      <c r="N4838" s="48"/>
    </row>
    <row r="4839" spans="3:14">
      <c r="C4839" s="48"/>
      <c r="D4839" s="48"/>
      <c r="E4839" s="48"/>
      <c r="F4839" s="48"/>
      <c r="G4839" s="48"/>
      <c r="H4839" s="48"/>
      <c r="I4839" s="48"/>
      <c r="J4839" s="48"/>
      <c r="K4839" s="48"/>
      <c r="L4839" s="48"/>
      <c r="M4839" s="48"/>
      <c r="N4839" s="48"/>
    </row>
    <row r="4840" spans="3:14">
      <c r="C4840" s="48"/>
      <c r="D4840" s="48"/>
      <c r="E4840" s="48"/>
      <c r="F4840" s="48"/>
      <c r="G4840" s="48"/>
      <c r="H4840" s="48"/>
      <c r="I4840" s="48"/>
      <c r="J4840" s="48"/>
      <c r="K4840" s="48"/>
      <c r="L4840" s="48"/>
      <c r="M4840" s="48"/>
      <c r="N4840" s="48"/>
    </row>
    <row r="4841" spans="3:14">
      <c r="C4841" s="48"/>
      <c r="D4841" s="48"/>
      <c r="E4841" s="48"/>
      <c r="F4841" s="48"/>
      <c r="G4841" s="48"/>
      <c r="H4841" s="48"/>
      <c r="I4841" s="48"/>
      <c r="J4841" s="48"/>
      <c r="K4841" s="48"/>
      <c r="L4841" s="48"/>
      <c r="M4841" s="48"/>
      <c r="N4841" s="48"/>
    </row>
    <row r="4842" spans="3:14">
      <c r="C4842" s="48"/>
      <c r="D4842" s="48"/>
      <c r="E4842" s="48"/>
      <c r="F4842" s="48"/>
      <c r="G4842" s="48"/>
      <c r="H4842" s="48"/>
      <c r="I4842" s="48"/>
      <c r="J4842" s="48"/>
      <c r="K4842" s="48"/>
      <c r="L4842" s="48"/>
      <c r="M4842" s="48"/>
      <c r="N4842" s="48"/>
    </row>
    <row r="4843" spans="3:14">
      <c r="C4843" s="48"/>
      <c r="D4843" s="48"/>
      <c r="E4843" s="48"/>
      <c r="F4843" s="48"/>
      <c r="G4843" s="48"/>
      <c r="H4843" s="48"/>
      <c r="I4843" s="48"/>
      <c r="J4843" s="48"/>
      <c r="K4843" s="48"/>
      <c r="L4843" s="48"/>
      <c r="M4843" s="48"/>
      <c r="N4843" s="48"/>
    </row>
    <row r="4844" spans="3:14">
      <c r="C4844" s="48"/>
      <c r="D4844" s="48"/>
      <c r="E4844" s="48"/>
      <c r="F4844" s="48"/>
      <c r="G4844" s="48"/>
      <c r="H4844" s="48"/>
      <c r="I4844" s="48"/>
      <c r="J4844" s="48"/>
      <c r="K4844" s="48"/>
      <c r="L4844" s="48"/>
      <c r="M4844" s="48"/>
      <c r="N4844" s="48"/>
    </row>
    <row r="4845" spans="3:14">
      <c r="C4845" s="48"/>
      <c r="D4845" s="48"/>
      <c r="E4845" s="48"/>
      <c r="F4845" s="48"/>
      <c r="G4845" s="48"/>
      <c r="H4845" s="48"/>
      <c r="I4845" s="48"/>
      <c r="J4845" s="48"/>
      <c r="K4845" s="48"/>
      <c r="L4845" s="48"/>
      <c r="M4845" s="48"/>
      <c r="N4845" s="48"/>
    </row>
    <row r="4846" spans="3:14">
      <c r="C4846" s="48"/>
      <c r="D4846" s="48"/>
      <c r="E4846" s="48"/>
      <c r="F4846" s="48"/>
      <c r="G4846" s="48"/>
      <c r="H4846" s="48"/>
      <c r="I4846" s="48"/>
      <c r="J4846" s="48"/>
      <c r="K4846" s="48"/>
      <c r="L4846" s="48"/>
      <c r="M4846" s="48"/>
      <c r="N4846" s="48"/>
    </row>
    <row r="4847" spans="3:14">
      <c r="C4847" s="48"/>
      <c r="D4847" s="48"/>
      <c r="E4847" s="48"/>
      <c r="F4847" s="48"/>
      <c r="G4847" s="48"/>
      <c r="H4847" s="48"/>
      <c r="I4847" s="48"/>
      <c r="J4847" s="48"/>
      <c r="K4847" s="48"/>
      <c r="L4847" s="48"/>
      <c r="M4847" s="48"/>
      <c r="N4847" s="48"/>
    </row>
    <row r="4848" spans="3:14">
      <c r="C4848" s="48"/>
      <c r="D4848" s="48"/>
      <c r="E4848" s="48"/>
      <c r="F4848" s="48"/>
      <c r="G4848" s="48"/>
      <c r="H4848" s="48"/>
      <c r="I4848" s="48"/>
      <c r="J4848" s="48"/>
      <c r="K4848" s="48"/>
      <c r="L4848" s="48"/>
      <c r="M4848" s="48"/>
      <c r="N4848" s="48"/>
    </row>
    <row r="4849" spans="3:14">
      <c r="C4849" s="48"/>
      <c r="D4849" s="48"/>
      <c r="E4849" s="48"/>
      <c r="F4849" s="48"/>
      <c r="G4849" s="48"/>
      <c r="H4849" s="48"/>
      <c r="I4849" s="48"/>
      <c r="J4849" s="48"/>
      <c r="K4849" s="48"/>
      <c r="L4849" s="48"/>
      <c r="M4849" s="48"/>
      <c r="N4849" s="48"/>
    </row>
    <row r="4850" spans="3:14">
      <c r="C4850" s="48"/>
      <c r="D4850" s="48"/>
      <c r="E4850" s="48"/>
      <c r="F4850" s="48"/>
      <c r="G4850" s="48"/>
      <c r="H4850" s="48"/>
      <c r="I4850" s="48"/>
      <c r="J4850" s="48"/>
      <c r="K4850" s="48"/>
      <c r="L4850" s="48"/>
      <c r="M4850" s="48"/>
      <c r="N4850" s="48"/>
    </row>
    <row r="4851" spans="3:14">
      <c r="C4851" s="48"/>
      <c r="D4851" s="48"/>
      <c r="E4851" s="48"/>
      <c r="F4851" s="48"/>
      <c r="G4851" s="48"/>
      <c r="H4851" s="48"/>
      <c r="I4851" s="48"/>
      <c r="J4851" s="48"/>
      <c r="K4851" s="48"/>
      <c r="L4851" s="48"/>
      <c r="M4851" s="48"/>
      <c r="N4851" s="48"/>
    </row>
    <row r="4852" spans="3:14">
      <c r="C4852" s="48"/>
      <c r="D4852" s="48"/>
      <c r="E4852" s="48"/>
      <c r="F4852" s="48"/>
      <c r="G4852" s="48"/>
      <c r="H4852" s="48"/>
      <c r="I4852" s="48"/>
      <c r="J4852" s="48"/>
      <c r="K4852" s="48"/>
      <c r="L4852" s="48"/>
      <c r="M4852" s="48"/>
      <c r="N4852" s="48"/>
    </row>
    <row r="4853" spans="3:14">
      <c r="C4853" s="48"/>
      <c r="D4853" s="48"/>
      <c r="E4853" s="48"/>
      <c r="F4853" s="48"/>
      <c r="G4853" s="48"/>
      <c r="H4853" s="48"/>
      <c r="I4853" s="48"/>
      <c r="J4853" s="48"/>
      <c r="K4853" s="48"/>
      <c r="L4853" s="48"/>
      <c r="M4853" s="48"/>
      <c r="N4853" s="48"/>
    </row>
    <row r="4854" spans="3:14">
      <c r="C4854" s="48"/>
      <c r="D4854" s="48"/>
      <c r="E4854" s="48"/>
      <c r="F4854" s="48"/>
      <c r="G4854" s="48"/>
      <c r="H4854" s="48"/>
      <c r="I4854" s="48"/>
      <c r="J4854" s="48"/>
      <c r="K4854" s="48"/>
      <c r="L4854" s="48"/>
      <c r="M4854" s="48"/>
      <c r="N4854" s="48"/>
    </row>
    <row r="4855" spans="3:14">
      <c r="C4855" s="48"/>
      <c r="D4855" s="48"/>
      <c r="E4855" s="48"/>
      <c r="F4855" s="48"/>
      <c r="G4855" s="48"/>
      <c r="H4855" s="48"/>
      <c r="I4855" s="48"/>
      <c r="J4855" s="48"/>
      <c r="K4855" s="48"/>
      <c r="L4855" s="48"/>
      <c r="M4855" s="48"/>
      <c r="N4855" s="48"/>
    </row>
    <row r="4856" spans="3:14">
      <c r="C4856" s="48"/>
      <c r="D4856" s="48"/>
      <c r="E4856" s="48"/>
      <c r="F4856" s="48"/>
      <c r="G4856" s="48"/>
      <c r="H4856" s="48"/>
      <c r="I4856" s="48"/>
      <c r="J4856" s="48"/>
      <c r="K4856" s="48"/>
      <c r="L4856" s="48"/>
      <c r="M4856" s="48"/>
      <c r="N4856" s="48"/>
    </row>
    <row r="4857" spans="3:14">
      <c r="C4857" s="48"/>
      <c r="D4857" s="48"/>
      <c r="E4857" s="48"/>
      <c r="F4857" s="48"/>
      <c r="G4857" s="48"/>
      <c r="H4857" s="48"/>
      <c r="I4857" s="48"/>
      <c r="J4857" s="48"/>
      <c r="K4857" s="48"/>
      <c r="L4857" s="48"/>
      <c r="M4857" s="48"/>
      <c r="N4857" s="48"/>
    </row>
    <row r="4858" spans="3:14">
      <c r="C4858" s="48"/>
      <c r="D4858" s="48"/>
      <c r="E4858" s="48"/>
      <c r="F4858" s="48"/>
      <c r="G4858" s="48"/>
      <c r="H4858" s="48"/>
      <c r="I4858" s="48"/>
      <c r="J4858" s="48"/>
      <c r="K4858" s="48"/>
      <c r="L4858" s="48"/>
      <c r="M4858" s="48"/>
      <c r="N4858" s="48"/>
    </row>
    <row r="4859" spans="3:14">
      <c r="C4859" s="48"/>
      <c r="D4859" s="48"/>
      <c r="E4859" s="48"/>
      <c r="F4859" s="48"/>
      <c r="G4859" s="48"/>
      <c r="H4859" s="48"/>
      <c r="I4859" s="48"/>
      <c r="J4859" s="48"/>
      <c r="K4859" s="48"/>
      <c r="L4859" s="48"/>
      <c r="M4859" s="48"/>
      <c r="N4859" s="48"/>
    </row>
    <row r="4860" spans="3:14">
      <c r="C4860" s="48"/>
      <c r="D4860" s="48"/>
      <c r="E4860" s="48"/>
      <c r="F4860" s="48"/>
      <c r="G4860" s="48"/>
      <c r="H4860" s="48"/>
      <c r="I4860" s="48"/>
      <c r="J4860" s="48"/>
      <c r="K4860" s="48"/>
      <c r="L4860" s="48"/>
      <c r="M4860" s="48"/>
      <c r="N4860" s="48"/>
    </row>
    <row r="4861" spans="3:14">
      <c r="C4861" s="48"/>
      <c r="D4861" s="48"/>
      <c r="E4861" s="48"/>
      <c r="F4861" s="48"/>
      <c r="G4861" s="48"/>
      <c r="H4861" s="48"/>
      <c r="I4861" s="48"/>
      <c r="J4861" s="48"/>
      <c r="K4861" s="48"/>
      <c r="L4861" s="48"/>
      <c r="M4861" s="48"/>
      <c r="N4861" s="48"/>
    </row>
    <row r="4862" spans="3:14">
      <c r="C4862" s="48"/>
      <c r="D4862" s="48"/>
      <c r="E4862" s="48"/>
      <c r="F4862" s="48"/>
      <c r="G4862" s="48"/>
      <c r="H4862" s="48"/>
      <c r="I4862" s="48"/>
      <c r="J4862" s="48"/>
      <c r="K4862" s="48"/>
      <c r="L4862" s="48"/>
      <c r="M4862" s="48"/>
      <c r="N4862" s="48"/>
    </row>
    <row r="4863" spans="3:14">
      <c r="C4863" s="48"/>
      <c r="D4863" s="48"/>
      <c r="E4863" s="48"/>
      <c r="F4863" s="48"/>
      <c r="G4863" s="48"/>
      <c r="H4863" s="48"/>
      <c r="I4863" s="48"/>
      <c r="J4863" s="48"/>
      <c r="K4863" s="48"/>
      <c r="L4863" s="48"/>
      <c r="M4863" s="48"/>
      <c r="N4863" s="48"/>
    </row>
    <row r="4864" spans="3:14">
      <c r="C4864" s="48"/>
      <c r="D4864" s="48"/>
      <c r="E4864" s="48"/>
      <c r="F4864" s="48"/>
      <c r="G4864" s="48"/>
      <c r="H4864" s="48"/>
      <c r="I4864" s="48"/>
      <c r="J4864" s="48"/>
      <c r="K4864" s="48"/>
      <c r="L4864" s="48"/>
      <c r="M4864" s="48"/>
      <c r="N4864" s="48"/>
    </row>
    <row r="4865" spans="3:14">
      <c r="C4865" s="48"/>
      <c r="D4865" s="48"/>
      <c r="E4865" s="48"/>
      <c r="F4865" s="48"/>
      <c r="G4865" s="48"/>
      <c r="H4865" s="48"/>
      <c r="I4865" s="48"/>
      <c r="J4865" s="48"/>
      <c r="K4865" s="48"/>
      <c r="L4865" s="48"/>
      <c r="M4865" s="48"/>
      <c r="N4865" s="48"/>
    </row>
    <row r="4866" spans="3:14">
      <c r="C4866" s="48"/>
      <c r="D4866" s="48"/>
      <c r="E4866" s="48"/>
      <c r="F4866" s="48"/>
      <c r="G4866" s="48"/>
      <c r="H4866" s="48"/>
      <c r="I4866" s="48"/>
      <c r="J4866" s="48"/>
      <c r="K4866" s="48"/>
      <c r="L4866" s="48"/>
      <c r="M4866" s="48"/>
      <c r="N4866" s="48"/>
    </row>
    <row r="4867" spans="3:14">
      <c r="C4867" s="48"/>
      <c r="D4867" s="48"/>
      <c r="E4867" s="48"/>
      <c r="F4867" s="48"/>
      <c r="G4867" s="48"/>
      <c r="H4867" s="48"/>
      <c r="I4867" s="48"/>
      <c r="J4867" s="48"/>
      <c r="K4867" s="48"/>
      <c r="L4867" s="48"/>
      <c r="M4867" s="48"/>
      <c r="N4867" s="48"/>
    </row>
    <row r="4868" spans="3:14">
      <c r="C4868" s="48"/>
      <c r="D4868" s="48"/>
      <c r="E4868" s="48"/>
      <c r="F4868" s="48"/>
      <c r="G4868" s="48"/>
      <c r="H4868" s="48"/>
      <c r="I4868" s="48"/>
      <c r="J4868" s="48"/>
      <c r="K4868" s="48"/>
      <c r="L4868" s="48"/>
      <c r="M4868" s="48"/>
      <c r="N4868" s="48"/>
    </row>
    <row r="4869" spans="3:14">
      <c r="C4869" s="48"/>
      <c r="D4869" s="48"/>
      <c r="E4869" s="48"/>
      <c r="F4869" s="48"/>
      <c r="G4869" s="48"/>
      <c r="H4869" s="48"/>
      <c r="I4869" s="48"/>
      <c r="J4869" s="48"/>
      <c r="K4869" s="48"/>
      <c r="L4869" s="48"/>
      <c r="M4869" s="48"/>
      <c r="N4869" s="48"/>
    </row>
    <row r="4870" spans="3:14">
      <c r="C4870" s="48"/>
      <c r="D4870" s="48"/>
      <c r="E4870" s="48"/>
      <c r="F4870" s="48"/>
      <c r="G4870" s="48"/>
      <c r="H4870" s="48"/>
      <c r="I4870" s="48"/>
      <c r="J4870" s="48"/>
      <c r="K4870" s="48"/>
      <c r="L4870" s="48"/>
      <c r="M4870" s="48"/>
      <c r="N4870" s="48"/>
    </row>
    <row r="4871" spans="3:14">
      <c r="C4871" s="48"/>
      <c r="D4871" s="48"/>
      <c r="E4871" s="48"/>
      <c r="F4871" s="48"/>
      <c r="G4871" s="48"/>
      <c r="H4871" s="48"/>
      <c r="I4871" s="48"/>
      <c r="J4871" s="48"/>
      <c r="K4871" s="48"/>
      <c r="L4871" s="48"/>
      <c r="M4871" s="48"/>
      <c r="N4871" s="48"/>
    </row>
    <row r="4872" spans="3:14">
      <c r="C4872" s="48"/>
      <c r="D4872" s="48"/>
      <c r="E4872" s="48"/>
      <c r="F4872" s="48"/>
      <c r="G4872" s="48"/>
      <c r="H4872" s="48"/>
      <c r="I4872" s="48"/>
      <c r="J4872" s="48"/>
      <c r="K4872" s="48"/>
      <c r="L4872" s="48"/>
      <c r="M4872" s="48"/>
      <c r="N4872" s="48"/>
    </row>
    <row r="4873" spans="3:14">
      <c r="C4873" s="48"/>
      <c r="D4873" s="48"/>
      <c r="E4873" s="48"/>
      <c r="F4873" s="48"/>
      <c r="G4873" s="48"/>
      <c r="H4873" s="48"/>
      <c r="I4873" s="48"/>
      <c r="J4873" s="48"/>
      <c r="K4873" s="48"/>
      <c r="L4873" s="48"/>
      <c r="M4873" s="48"/>
      <c r="N4873" s="48"/>
    </row>
    <row r="4874" spans="3:14">
      <c r="C4874" s="48"/>
      <c r="D4874" s="48"/>
      <c r="E4874" s="48"/>
      <c r="F4874" s="48"/>
      <c r="G4874" s="48"/>
      <c r="H4874" s="48"/>
      <c r="I4874" s="48"/>
      <c r="J4874" s="48"/>
      <c r="K4874" s="48"/>
      <c r="L4874" s="48"/>
      <c r="M4874" s="48"/>
      <c r="N4874" s="48"/>
    </row>
    <row r="4875" spans="3:14">
      <c r="C4875" s="48"/>
      <c r="D4875" s="48"/>
      <c r="E4875" s="48"/>
      <c r="F4875" s="48"/>
      <c r="G4875" s="48"/>
      <c r="H4875" s="48"/>
      <c r="I4875" s="48"/>
      <c r="J4875" s="48"/>
      <c r="K4875" s="48"/>
      <c r="L4875" s="48"/>
      <c r="M4875" s="48"/>
      <c r="N4875" s="48"/>
    </row>
    <row r="4876" spans="3:14">
      <c r="C4876" s="48"/>
      <c r="D4876" s="48"/>
      <c r="E4876" s="48"/>
      <c r="F4876" s="48"/>
      <c r="G4876" s="48"/>
      <c r="H4876" s="48"/>
      <c r="I4876" s="48"/>
      <c r="J4876" s="48"/>
      <c r="K4876" s="48"/>
      <c r="L4876" s="48"/>
      <c r="M4876" s="48"/>
      <c r="N4876" s="48"/>
    </row>
    <row r="4877" spans="3:14">
      <c r="C4877" s="48"/>
      <c r="D4877" s="48"/>
      <c r="E4877" s="48"/>
      <c r="F4877" s="48"/>
      <c r="G4877" s="48"/>
      <c r="H4877" s="48"/>
      <c r="I4877" s="48"/>
      <c r="J4877" s="48"/>
      <c r="K4877" s="48"/>
      <c r="L4877" s="48"/>
      <c r="M4877" s="48"/>
      <c r="N4877" s="48"/>
    </row>
    <row r="4878" spans="3:14">
      <c r="C4878" s="48"/>
      <c r="D4878" s="48"/>
      <c r="E4878" s="48"/>
      <c r="F4878" s="48"/>
      <c r="G4878" s="48"/>
      <c r="H4878" s="48"/>
      <c r="I4878" s="48"/>
      <c r="J4878" s="48"/>
      <c r="K4878" s="48"/>
      <c r="L4878" s="48"/>
      <c r="M4878" s="48"/>
      <c r="N4878" s="48"/>
    </row>
    <row r="4879" spans="3:14">
      <c r="C4879" s="48"/>
      <c r="D4879" s="48"/>
      <c r="E4879" s="48"/>
      <c r="F4879" s="48"/>
      <c r="G4879" s="48"/>
      <c r="H4879" s="48"/>
      <c r="I4879" s="48"/>
      <c r="J4879" s="48"/>
      <c r="K4879" s="48"/>
      <c r="L4879" s="48"/>
      <c r="M4879" s="48"/>
      <c r="N4879" s="48"/>
    </row>
    <row r="4880" spans="3:14">
      <c r="C4880" s="48"/>
      <c r="D4880" s="48"/>
      <c r="E4880" s="48"/>
      <c r="F4880" s="48"/>
      <c r="G4880" s="48"/>
      <c r="H4880" s="48"/>
      <c r="I4880" s="48"/>
      <c r="J4880" s="48"/>
      <c r="K4880" s="48"/>
      <c r="L4880" s="48"/>
      <c r="M4880" s="48"/>
      <c r="N4880" s="48"/>
    </row>
    <row r="4881" spans="3:14">
      <c r="C4881" s="48"/>
      <c r="D4881" s="48"/>
      <c r="E4881" s="48"/>
      <c r="F4881" s="48"/>
      <c r="G4881" s="48"/>
      <c r="H4881" s="48"/>
      <c r="I4881" s="48"/>
      <c r="J4881" s="48"/>
      <c r="K4881" s="48"/>
      <c r="L4881" s="48"/>
      <c r="M4881" s="48"/>
      <c r="N4881" s="48"/>
    </row>
    <row r="4882" spans="3:14">
      <c r="C4882" s="48"/>
      <c r="D4882" s="48"/>
      <c r="E4882" s="48"/>
      <c r="F4882" s="48"/>
      <c r="G4882" s="48"/>
      <c r="H4882" s="48"/>
      <c r="I4882" s="48"/>
      <c r="J4882" s="48"/>
      <c r="K4882" s="48"/>
      <c r="L4882" s="48"/>
      <c r="M4882" s="48"/>
      <c r="N4882" s="48"/>
    </row>
    <row r="4883" spans="3:14">
      <c r="C4883" s="48"/>
      <c r="D4883" s="48"/>
      <c r="E4883" s="48"/>
      <c r="F4883" s="48"/>
      <c r="G4883" s="48"/>
      <c r="H4883" s="48"/>
      <c r="I4883" s="48"/>
      <c r="J4883" s="48"/>
      <c r="K4883" s="48"/>
      <c r="L4883" s="48"/>
      <c r="M4883" s="48"/>
      <c r="N4883" s="48"/>
    </row>
    <row r="4884" spans="3:14">
      <c r="C4884" s="48"/>
      <c r="D4884" s="48"/>
      <c r="E4884" s="48"/>
      <c r="F4884" s="48"/>
      <c r="G4884" s="48"/>
      <c r="H4884" s="48"/>
      <c r="I4884" s="48"/>
      <c r="J4884" s="48"/>
      <c r="K4884" s="48"/>
      <c r="L4884" s="48"/>
      <c r="M4884" s="48"/>
      <c r="N4884" s="48"/>
    </row>
    <row r="4885" spans="3:14">
      <c r="C4885" s="48"/>
      <c r="D4885" s="48"/>
      <c r="E4885" s="48"/>
      <c r="F4885" s="48"/>
      <c r="G4885" s="48"/>
      <c r="H4885" s="48"/>
      <c r="I4885" s="48"/>
      <c r="J4885" s="48"/>
      <c r="K4885" s="48"/>
      <c r="L4885" s="48"/>
      <c r="M4885" s="48"/>
      <c r="N4885" s="48"/>
    </row>
    <row r="4886" spans="3:14">
      <c r="C4886" s="48"/>
      <c r="D4886" s="48"/>
      <c r="E4886" s="48"/>
      <c r="F4886" s="48"/>
      <c r="G4886" s="48"/>
      <c r="H4886" s="48"/>
      <c r="I4886" s="48"/>
      <c r="J4886" s="48"/>
      <c r="K4886" s="48"/>
      <c r="L4886" s="48"/>
      <c r="M4886" s="48"/>
      <c r="N4886" s="48"/>
    </row>
    <row r="4887" spans="3:14">
      <c r="C4887" s="48"/>
      <c r="D4887" s="48"/>
      <c r="E4887" s="48"/>
      <c r="F4887" s="48"/>
      <c r="G4887" s="48"/>
      <c r="H4887" s="48"/>
      <c r="I4887" s="48"/>
      <c r="J4887" s="48"/>
      <c r="K4887" s="48"/>
      <c r="L4887" s="48"/>
      <c r="M4887" s="48"/>
      <c r="N4887" s="48"/>
    </row>
    <row r="4888" spans="3:14">
      <c r="C4888" s="48"/>
      <c r="D4888" s="48"/>
      <c r="E4888" s="48"/>
      <c r="F4888" s="48"/>
      <c r="G4888" s="48"/>
      <c r="H4888" s="48"/>
      <c r="I4888" s="48"/>
      <c r="J4888" s="48"/>
      <c r="K4888" s="48"/>
      <c r="L4888" s="48"/>
      <c r="M4888" s="48"/>
      <c r="N4888" s="48"/>
    </row>
    <row r="4889" spans="3:14">
      <c r="C4889" s="48"/>
      <c r="D4889" s="48"/>
      <c r="E4889" s="48"/>
      <c r="F4889" s="48"/>
      <c r="G4889" s="48"/>
      <c r="H4889" s="48"/>
      <c r="I4889" s="48"/>
      <c r="J4889" s="48"/>
      <c r="K4889" s="48"/>
      <c r="L4889" s="48"/>
      <c r="M4889" s="48"/>
      <c r="N4889" s="48"/>
    </row>
    <row r="4890" spans="3:14">
      <c r="C4890" s="48"/>
      <c r="D4890" s="48"/>
      <c r="E4890" s="48"/>
      <c r="F4890" s="48"/>
      <c r="G4890" s="48"/>
      <c r="H4890" s="48"/>
      <c r="I4890" s="48"/>
      <c r="J4890" s="48"/>
      <c r="K4890" s="48"/>
      <c r="L4890" s="48"/>
      <c r="M4890" s="48"/>
      <c r="N4890" s="48"/>
    </row>
    <row r="4891" spans="3:14">
      <c r="C4891" s="48"/>
      <c r="D4891" s="48"/>
      <c r="E4891" s="48"/>
      <c r="F4891" s="48"/>
      <c r="G4891" s="48"/>
      <c r="H4891" s="48"/>
      <c r="I4891" s="48"/>
      <c r="J4891" s="48"/>
      <c r="K4891" s="48"/>
      <c r="L4891" s="48"/>
      <c r="M4891" s="48"/>
      <c r="N4891" s="48"/>
    </row>
    <row r="4892" spans="3:14">
      <c r="C4892" s="48"/>
      <c r="D4892" s="48"/>
      <c r="E4892" s="48"/>
      <c r="F4892" s="48"/>
      <c r="G4892" s="48"/>
      <c r="H4892" s="48"/>
      <c r="I4892" s="48"/>
      <c r="J4892" s="48"/>
      <c r="K4892" s="48"/>
      <c r="L4892" s="48"/>
      <c r="M4892" s="48"/>
      <c r="N4892" s="48"/>
    </row>
    <row r="4893" spans="3:14">
      <c r="C4893" s="48"/>
      <c r="D4893" s="48"/>
      <c r="E4893" s="48"/>
      <c r="F4893" s="48"/>
      <c r="G4893" s="48"/>
      <c r="H4893" s="48"/>
      <c r="I4893" s="48"/>
      <c r="J4893" s="48"/>
      <c r="K4893" s="48"/>
      <c r="L4893" s="48"/>
      <c r="M4893" s="48"/>
      <c r="N4893" s="48"/>
    </row>
    <row r="4894" spans="3:14">
      <c r="C4894" s="48"/>
      <c r="D4894" s="48"/>
      <c r="E4894" s="48"/>
      <c r="F4894" s="48"/>
      <c r="G4894" s="48"/>
      <c r="H4894" s="48"/>
      <c r="I4894" s="48"/>
      <c r="J4894" s="48"/>
      <c r="K4894" s="48"/>
      <c r="L4894" s="48"/>
      <c r="M4894" s="48"/>
      <c r="N4894" s="48"/>
    </row>
    <row r="4895" spans="3:14">
      <c r="C4895" s="48"/>
      <c r="D4895" s="48"/>
      <c r="E4895" s="48"/>
      <c r="F4895" s="48"/>
      <c r="G4895" s="48"/>
      <c r="H4895" s="48"/>
      <c r="I4895" s="48"/>
      <c r="J4895" s="48"/>
      <c r="K4895" s="48"/>
      <c r="L4895" s="48"/>
      <c r="M4895" s="48"/>
      <c r="N4895" s="48"/>
    </row>
    <row r="4896" spans="3:14">
      <c r="C4896" s="48"/>
      <c r="D4896" s="48"/>
      <c r="E4896" s="48"/>
      <c r="F4896" s="48"/>
      <c r="G4896" s="48"/>
      <c r="H4896" s="48"/>
      <c r="I4896" s="48"/>
      <c r="J4896" s="48"/>
      <c r="K4896" s="48"/>
      <c r="L4896" s="48"/>
      <c r="M4896" s="48"/>
      <c r="N4896" s="48"/>
    </row>
    <row r="4897" spans="3:14">
      <c r="C4897" s="48"/>
      <c r="D4897" s="48"/>
      <c r="E4897" s="48"/>
      <c r="F4897" s="48"/>
      <c r="G4897" s="48"/>
      <c r="H4897" s="48"/>
      <c r="I4897" s="48"/>
      <c r="J4897" s="48"/>
      <c r="K4897" s="48"/>
      <c r="L4897" s="48"/>
      <c r="M4897" s="48"/>
      <c r="N4897" s="48"/>
    </row>
    <row r="4898" spans="3:14">
      <c r="C4898" s="48"/>
      <c r="D4898" s="48"/>
      <c r="E4898" s="48"/>
      <c r="F4898" s="48"/>
      <c r="G4898" s="48"/>
      <c r="H4898" s="48"/>
      <c r="I4898" s="48"/>
      <c r="J4898" s="48"/>
      <c r="K4898" s="48"/>
      <c r="L4898" s="48"/>
      <c r="M4898" s="48"/>
      <c r="N4898" s="48"/>
    </row>
    <row r="4899" spans="3:14">
      <c r="C4899" s="48"/>
      <c r="D4899" s="48"/>
      <c r="E4899" s="48"/>
      <c r="F4899" s="48"/>
      <c r="G4899" s="48"/>
      <c r="H4899" s="48"/>
      <c r="I4899" s="48"/>
      <c r="J4899" s="48"/>
      <c r="K4899" s="48"/>
      <c r="L4899" s="48"/>
      <c r="M4899" s="48"/>
      <c r="N4899" s="48"/>
    </row>
    <row r="4900" spans="3:14">
      <c r="C4900" s="48"/>
      <c r="D4900" s="48"/>
      <c r="E4900" s="48"/>
      <c r="F4900" s="48"/>
      <c r="G4900" s="48"/>
      <c r="H4900" s="48"/>
      <c r="I4900" s="48"/>
      <c r="J4900" s="48"/>
      <c r="K4900" s="48"/>
      <c r="L4900" s="48"/>
      <c r="M4900" s="48"/>
      <c r="N4900" s="48"/>
    </row>
    <row r="4901" spans="3:14">
      <c r="C4901" s="48"/>
      <c r="D4901" s="48"/>
      <c r="E4901" s="48"/>
      <c r="F4901" s="48"/>
      <c r="G4901" s="48"/>
      <c r="H4901" s="48"/>
      <c r="I4901" s="48"/>
      <c r="J4901" s="48"/>
      <c r="K4901" s="48"/>
      <c r="L4901" s="48"/>
      <c r="M4901" s="48"/>
      <c r="N4901" s="48"/>
    </row>
    <row r="4902" spans="3:14">
      <c r="C4902" s="48"/>
      <c r="D4902" s="48"/>
      <c r="E4902" s="48"/>
      <c r="F4902" s="48"/>
      <c r="G4902" s="48"/>
      <c r="H4902" s="48"/>
      <c r="I4902" s="48"/>
      <c r="J4902" s="48"/>
      <c r="K4902" s="48"/>
      <c r="L4902" s="48"/>
      <c r="M4902" s="48"/>
      <c r="N4902" s="48"/>
    </row>
    <row r="4903" spans="3:14">
      <c r="C4903" s="48"/>
      <c r="D4903" s="48"/>
      <c r="E4903" s="48"/>
      <c r="F4903" s="48"/>
      <c r="G4903" s="48"/>
      <c r="H4903" s="48"/>
      <c r="I4903" s="48"/>
      <c r="J4903" s="48"/>
      <c r="K4903" s="48"/>
      <c r="L4903" s="48"/>
      <c r="M4903" s="48"/>
      <c r="N4903" s="48"/>
    </row>
    <row r="4904" spans="3:14">
      <c r="C4904" s="48"/>
      <c r="D4904" s="48"/>
      <c r="E4904" s="48"/>
      <c r="F4904" s="48"/>
      <c r="G4904" s="48"/>
      <c r="H4904" s="48"/>
      <c r="I4904" s="48"/>
      <c r="J4904" s="48"/>
      <c r="K4904" s="48"/>
      <c r="L4904" s="48"/>
      <c r="M4904" s="48"/>
      <c r="N4904" s="48"/>
    </row>
    <row r="4905" spans="3:14">
      <c r="C4905" s="48"/>
      <c r="D4905" s="48"/>
      <c r="E4905" s="48"/>
      <c r="F4905" s="48"/>
      <c r="G4905" s="48"/>
      <c r="H4905" s="48"/>
      <c r="I4905" s="48"/>
      <c r="J4905" s="48"/>
      <c r="K4905" s="48"/>
      <c r="L4905" s="48"/>
      <c r="M4905" s="48"/>
      <c r="N4905" s="48"/>
    </row>
    <row r="4906" spans="3:14">
      <c r="C4906" s="48"/>
      <c r="D4906" s="48"/>
      <c r="E4906" s="48"/>
      <c r="F4906" s="48"/>
      <c r="G4906" s="48"/>
      <c r="H4906" s="48"/>
      <c r="I4906" s="48"/>
      <c r="J4906" s="48"/>
      <c r="K4906" s="48"/>
      <c r="L4906" s="48"/>
      <c r="M4906" s="48"/>
      <c r="N4906" s="48"/>
    </row>
    <row r="4907" spans="3:14">
      <c r="C4907" s="48"/>
      <c r="D4907" s="48"/>
      <c r="E4907" s="48"/>
      <c r="F4907" s="48"/>
      <c r="G4907" s="48"/>
      <c r="H4907" s="48"/>
      <c r="I4907" s="48"/>
      <c r="J4907" s="48"/>
      <c r="K4907" s="48"/>
      <c r="L4907" s="48"/>
      <c r="M4907" s="48"/>
      <c r="N4907" s="48"/>
    </row>
    <row r="4908" spans="3:14">
      <c r="C4908" s="48"/>
      <c r="D4908" s="48"/>
      <c r="E4908" s="48"/>
      <c r="F4908" s="48"/>
      <c r="G4908" s="48"/>
      <c r="H4908" s="48"/>
      <c r="I4908" s="48"/>
      <c r="J4908" s="48"/>
      <c r="K4908" s="48"/>
      <c r="L4908" s="48"/>
      <c r="M4908" s="48"/>
      <c r="N4908" s="48"/>
    </row>
    <row r="4909" spans="3:14">
      <c r="C4909" s="48"/>
      <c r="D4909" s="48"/>
      <c r="E4909" s="48"/>
      <c r="F4909" s="48"/>
      <c r="G4909" s="48"/>
      <c r="H4909" s="48"/>
      <c r="I4909" s="48"/>
      <c r="J4909" s="48"/>
      <c r="K4909" s="48"/>
      <c r="L4909" s="48"/>
      <c r="M4909" s="48"/>
      <c r="N4909" s="48"/>
    </row>
    <row r="4910" spans="3:14">
      <c r="C4910" s="48"/>
      <c r="D4910" s="48"/>
      <c r="E4910" s="48"/>
      <c r="F4910" s="48"/>
      <c r="G4910" s="48"/>
      <c r="H4910" s="48"/>
      <c r="I4910" s="48"/>
      <c r="J4910" s="48"/>
      <c r="K4910" s="48"/>
      <c r="L4910" s="48"/>
      <c r="M4910" s="48"/>
      <c r="N4910" s="48"/>
    </row>
    <row r="4911" spans="3:14">
      <c r="C4911" s="48"/>
      <c r="D4911" s="48"/>
      <c r="E4911" s="48"/>
      <c r="F4911" s="48"/>
      <c r="G4911" s="48"/>
      <c r="H4911" s="48"/>
      <c r="I4911" s="48"/>
      <c r="J4911" s="48"/>
      <c r="K4911" s="48"/>
      <c r="L4911" s="48"/>
      <c r="M4911" s="48"/>
      <c r="N4911" s="48"/>
    </row>
    <row r="4912" spans="3:14">
      <c r="C4912" s="48"/>
      <c r="D4912" s="48"/>
      <c r="E4912" s="48"/>
      <c r="F4912" s="48"/>
      <c r="G4912" s="48"/>
      <c r="H4912" s="48"/>
      <c r="I4912" s="48"/>
      <c r="J4912" s="48"/>
      <c r="K4912" s="48"/>
      <c r="L4912" s="48"/>
      <c r="M4912" s="48"/>
      <c r="N4912" s="48"/>
    </row>
    <row r="4913" spans="3:14">
      <c r="C4913" s="48"/>
      <c r="D4913" s="48"/>
      <c r="E4913" s="48"/>
      <c r="F4913" s="48"/>
      <c r="G4913" s="48"/>
      <c r="H4913" s="48"/>
      <c r="I4913" s="48"/>
      <c r="J4913" s="48"/>
      <c r="K4913" s="48"/>
      <c r="L4913" s="48"/>
      <c r="M4913" s="48"/>
      <c r="N4913" s="48"/>
    </row>
    <row r="4914" spans="3:14">
      <c r="C4914" s="48"/>
      <c r="D4914" s="48"/>
      <c r="E4914" s="48"/>
      <c r="F4914" s="48"/>
      <c r="G4914" s="48"/>
      <c r="H4914" s="48"/>
      <c r="I4914" s="48"/>
      <c r="J4914" s="48"/>
      <c r="K4914" s="48"/>
      <c r="L4914" s="48"/>
      <c r="M4914" s="48"/>
      <c r="N4914" s="48"/>
    </row>
    <row r="4915" spans="3:14">
      <c r="C4915" s="48"/>
      <c r="D4915" s="48"/>
      <c r="E4915" s="48"/>
      <c r="F4915" s="48"/>
      <c r="G4915" s="48"/>
      <c r="H4915" s="48"/>
      <c r="I4915" s="48"/>
      <c r="J4915" s="48"/>
      <c r="K4915" s="48"/>
      <c r="L4915" s="48"/>
      <c r="M4915" s="48"/>
      <c r="N4915" s="48"/>
    </row>
    <row r="4916" spans="3:14">
      <c r="C4916" s="48"/>
      <c r="D4916" s="48"/>
      <c r="E4916" s="48"/>
      <c r="F4916" s="48"/>
      <c r="G4916" s="48"/>
      <c r="H4916" s="48"/>
      <c r="I4916" s="48"/>
      <c r="J4916" s="48"/>
      <c r="K4916" s="48"/>
      <c r="L4916" s="48"/>
      <c r="M4916" s="48"/>
      <c r="N4916" s="48"/>
    </row>
    <row r="4917" spans="3:14">
      <c r="C4917" s="48"/>
      <c r="D4917" s="48"/>
      <c r="E4917" s="48"/>
      <c r="F4917" s="48"/>
      <c r="G4917" s="48"/>
      <c r="H4917" s="48"/>
      <c r="I4917" s="48"/>
      <c r="J4917" s="48"/>
      <c r="K4917" s="48"/>
      <c r="L4917" s="48"/>
      <c r="M4917" s="48"/>
      <c r="N4917" s="48"/>
    </row>
    <row r="4918" spans="3:14">
      <c r="C4918" s="48"/>
      <c r="D4918" s="48"/>
      <c r="E4918" s="48"/>
      <c r="F4918" s="48"/>
      <c r="G4918" s="48"/>
      <c r="H4918" s="48"/>
      <c r="I4918" s="48"/>
      <c r="J4918" s="48"/>
      <c r="K4918" s="48"/>
      <c r="L4918" s="48"/>
      <c r="M4918" s="48"/>
      <c r="N4918" s="48"/>
    </row>
    <row r="4919" spans="3:14">
      <c r="C4919" s="48"/>
      <c r="D4919" s="48"/>
      <c r="E4919" s="48"/>
      <c r="F4919" s="48"/>
      <c r="G4919" s="48"/>
      <c r="H4919" s="48"/>
      <c r="I4919" s="48"/>
      <c r="J4919" s="48"/>
      <c r="K4919" s="48"/>
      <c r="L4919" s="48"/>
      <c r="M4919" s="48"/>
      <c r="N4919" s="48"/>
    </row>
    <row r="4920" spans="3:14">
      <c r="C4920" s="48"/>
      <c r="D4920" s="48"/>
      <c r="E4920" s="48"/>
      <c r="F4920" s="48"/>
      <c r="G4920" s="48"/>
      <c r="H4920" s="48"/>
      <c r="I4920" s="48"/>
      <c r="J4920" s="48"/>
      <c r="K4920" s="48"/>
      <c r="L4920" s="48"/>
      <c r="M4920" s="48"/>
      <c r="N4920" s="48"/>
    </row>
    <row r="4921" spans="3:14">
      <c r="C4921" s="48"/>
      <c r="D4921" s="48"/>
      <c r="E4921" s="48"/>
      <c r="F4921" s="48"/>
      <c r="G4921" s="48"/>
      <c r="H4921" s="48"/>
      <c r="I4921" s="48"/>
      <c r="J4921" s="48"/>
      <c r="K4921" s="48"/>
      <c r="L4921" s="48"/>
      <c r="M4921" s="48"/>
      <c r="N4921" s="48"/>
    </row>
    <row r="4922" spans="3:14">
      <c r="C4922" s="48"/>
      <c r="D4922" s="48"/>
      <c r="E4922" s="48"/>
      <c r="F4922" s="48"/>
      <c r="G4922" s="48"/>
      <c r="H4922" s="48"/>
      <c r="I4922" s="48"/>
      <c r="J4922" s="48"/>
      <c r="K4922" s="48"/>
      <c r="L4922" s="48"/>
      <c r="M4922" s="48"/>
      <c r="N4922" s="48"/>
    </row>
    <row r="4923" spans="3:14">
      <c r="C4923" s="48"/>
      <c r="D4923" s="48"/>
      <c r="E4923" s="48"/>
      <c r="F4923" s="48"/>
      <c r="G4923" s="48"/>
      <c r="H4923" s="48"/>
      <c r="I4923" s="48"/>
      <c r="J4923" s="48"/>
      <c r="K4923" s="48"/>
      <c r="L4923" s="48"/>
      <c r="M4923" s="48"/>
      <c r="N4923" s="48"/>
    </row>
    <row r="4924" spans="3:14">
      <c r="C4924" s="48"/>
      <c r="D4924" s="48"/>
      <c r="E4924" s="48"/>
      <c r="F4924" s="48"/>
      <c r="G4924" s="48"/>
      <c r="H4924" s="48"/>
      <c r="I4924" s="48"/>
      <c r="J4924" s="48"/>
      <c r="K4924" s="48"/>
      <c r="L4924" s="48"/>
      <c r="M4924" s="48"/>
      <c r="N4924" s="48"/>
    </row>
    <row r="4925" spans="3:14">
      <c r="C4925" s="48"/>
      <c r="D4925" s="48"/>
      <c r="E4925" s="48"/>
      <c r="F4925" s="48"/>
      <c r="G4925" s="48"/>
      <c r="H4925" s="48"/>
      <c r="I4925" s="48"/>
      <c r="J4925" s="48"/>
      <c r="K4925" s="48"/>
      <c r="L4925" s="48"/>
      <c r="M4925" s="48"/>
      <c r="N4925" s="48"/>
    </row>
    <row r="4926" spans="3:14">
      <c r="C4926" s="48"/>
      <c r="D4926" s="48"/>
      <c r="E4926" s="48"/>
      <c r="F4926" s="48"/>
      <c r="G4926" s="48"/>
      <c r="H4926" s="48"/>
      <c r="I4926" s="48"/>
      <c r="J4926" s="48"/>
      <c r="K4926" s="48"/>
      <c r="L4926" s="48"/>
      <c r="M4926" s="48"/>
      <c r="N4926" s="48"/>
    </row>
    <row r="4927" spans="3:14">
      <c r="C4927" s="48"/>
      <c r="D4927" s="48"/>
      <c r="E4927" s="48"/>
      <c r="F4927" s="48"/>
      <c r="G4927" s="48"/>
      <c r="H4927" s="48"/>
      <c r="I4927" s="48"/>
      <c r="J4927" s="48"/>
      <c r="K4927" s="48"/>
      <c r="L4927" s="48"/>
      <c r="M4927" s="48"/>
      <c r="N4927" s="48"/>
    </row>
    <row r="4928" spans="3:14">
      <c r="C4928" s="48"/>
      <c r="D4928" s="48"/>
      <c r="E4928" s="48"/>
      <c r="F4928" s="48"/>
      <c r="G4928" s="48"/>
      <c r="H4928" s="48"/>
      <c r="I4928" s="48"/>
      <c r="J4928" s="48"/>
      <c r="K4928" s="48"/>
      <c r="L4928" s="48"/>
      <c r="M4928" s="48"/>
      <c r="N4928" s="48"/>
    </row>
    <row r="4929" spans="3:14">
      <c r="C4929" s="48"/>
      <c r="D4929" s="48"/>
      <c r="E4929" s="48"/>
      <c r="F4929" s="48"/>
      <c r="G4929" s="48"/>
      <c r="H4929" s="48"/>
      <c r="I4929" s="48"/>
      <c r="J4929" s="48"/>
      <c r="K4929" s="48"/>
      <c r="L4929" s="48"/>
      <c r="M4929" s="48"/>
      <c r="N4929" s="48"/>
    </row>
    <row r="4930" spans="3:14">
      <c r="C4930" s="48"/>
      <c r="D4930" s="48"/>
      <c r="E4930" s="48"/>
      <c r="F4930" s="48"/>
      <c r="G4930" s="48"/>
      <c r="H4930" s="48"/>
      <c r="I4930" s="48"/>
      <c r="J4930" s="48"/>
      <c r="K4930" s="48"/>
      <c r="L4930" s="48"/>
      <c r="M4930" s="48"/>
      <c r="N4930" s="48"/>
    </row>
    <row r="4931" spans="3:14">
      <c r="C4931" s="48"/>
      <c r="D4931" s="48"/>
      <c r="E4931" s="48"/>
      <c r="F4931" s="48"/>
      <c r="G4931" s="48"/>
      <c r="H4931" s="48"/>
      <c r="I4931" s="48"/>
      <c r="J4931" s="48"/>
      <c r="K4931" s="48"/>
      <c r="L4931" s="48"/>
      <c r="M4931" s="48"/>
      <c r="N4931" s="48"/>
    </row>
    <row r="4932" spans="3:14">
      <c r="C4932" s="48"/>
      <c r="D4932" s="48"/>
      <c r="E4932" s="48"/>
      <c r="F4932" s="48"/>
      <c r="G4932" s="48"/>
      <c r="H4932" s="48"/>
      <c r="I4932" s="48"/>
      <c r="J4932" s="48"/>
      <c r="K4932" s="48"/>
      <c r="L4932" s="48"/>
      <c r="M4932" s="48"/>
      <c r="N4932" s="48"/>
    </row>
    <row r="4933" spans="3:14">
      <c r="C4933" s="48"/>
      <c r="D4933" s="48"/>
      <c r="E4933" s="48"/>
      <c r="F4933" s="48"/>
      <c r="G4933" s="48"/>
      <c r="H4933" s="48"/>
      <c r="I4933" s="48"/>
      <c r="J4933" s="48"/>
      <c r="K4933" s="48"/>
      <c r="L4933" s="48"/>
      <c r="M4933" s="48"/>
      <c r="N4933" s="48"/>
    </row>
    <row r="4934" spans="3:14">
      <c r="C4934" s="48"/>
      <c r="D4934" s="48"/>
      <c r="E4934" s="48"/>
      <c r="F4934" s="48"/>
      <c r="G4934" s="48"/>
      <c r="H4934" s="48"/>
      <c r="I4934" s="48"/>
      <c r="J4934" s="48"/>
      <c r="K4934" s="48"/>
      <c r="L4934" s="48"/>
      <c r="M4934" s="48"/>
      <c r="N4934" s="48"/>
    </row>
    <row r="4935" spans="3:14">
      <c r="C4935" s="48"/>
      <c r="D4935" s="48"/>
      <c r="E4935" s="48"/>
      <c r="F4935" s="48"/>
      <c r="G4935" s="48"/>
      <c r="H4935" s="48"/>
      <c r="I4935" s="48"/>
      <c r="J4935" s="48"/>
      <c r="K4935" s="48"/>
      <c r="L4935" s="48"/>
      <c r="M4935" s="48"/>
      <c r="N4935" s="48"/>
    </row>
    <row r="4936" spans="3:14">
      <c r="C4936" s="48"/>
      <c r="D4936" s="48"/>
      <c r="E4936" s="48"/>
      <c r="F4936" s="48"/>
      <c r="G4936" s="48"/>
      <c r="H4936" s="48"/>
      <c r="I4936" s="48"/>
      <c r="J4936" s="48"/>
      <c r="K4936" s="48"/>
      <c r="L4936" s="48"/>
      <c r="M4936" s="48"/>
      <c r="N4936" s="48"/>
    </row>
    <row r="4937" spans="3:14">
      <c r="C4937" s="48"/>
      <c r="D4937" s="48"/>
      <c r="E4937" s="48"/>
      <c r="F4937" s="48"/>
      <c r="G4937" s="48"/>
      <c r="H4937" s="48"/>
      <c r="I4937" s="48"/>
      <c r="J4937" s="48"/>
      <c r="K4937" s="48"/>
      <c r="L4937" s="48"/>
      <c r="M4937" s="48"/>
      <c r="N4937" s="48"/>
    </row>
    <row r="4938" spans="3:14">
      <c r="C4938" s="48"/>
      <c r="D4938" s="48"/>
      <c r="E4938" s="48"/>
      <c r="F4938" s="48"/>
      <c r="G4938" s="48"/>
      <c r="H4938" s="48"/>
      <c r="I4938" s="48"/>
      <c r="J4938" s="48"/>
      <c r="K4938" s="48"/>
      <c r="L4938" s="48"/>
      <c r="M4938" s="48"/>
      <c r="N4938" s="48"/>
    </row>
    <row r="4939" spans="3:14">
      <c r="C4939" s="48"/>
      <c r="D4939" s="48"/>
      <c r="E4939" s="48"/>
      <c r="F4939" s="48"/>
      <c r="G4939" s="48"/>
      <c r="H4939" s="48"/>
      <c r="I4939" s="48"/>
      <c r="J4939" s="48"/>
      <c r="K4939" s="48"/>
      <c r="L4939" s="48"/>
      <c r="M4939" s="48"/>
      <c r="N4939" s="48"/>
    </row>
    <row r="4940" spans="3:14">
      <c r="C4940" s="48"/>
      <c r="D4940" s="48"/>
      <c r="E4940" s="48"/>
      <c r="F4940" s="48"/>
      <c r="G4940" s="48"/>
      <c r="H4940" s="48"/>
      <c r="I4940" s="48"/>
      <c r="J4940" s="48"/>
      <c r="K4940" s="48"/>
      <c r="L4940" s="48"/>
      <c r="M4940" s="48"/>
      <c r="N4940" s="48"/>
    </row>
    <row r="4941" spans="3:14">
      <c r="C4941" s="48"/>
      <c r="D4941" s="48"/>
      <c r="E4941" s="48"/>
      <c r="F4941" s="48"/>
      <c r="G4941" s="48"/>
      <c r="H4941" s="48"/>
      <c r="I4941" s="48"/>
      <c r="J4941" s="48"/>
      <c r="K4941" s="48"/>
      <c r="L4941" s="48"/>
      <c r="M4941" s="48"/>
      <c r="N4941" s="48"/>
    </row>
    <row r="4942" spans="3:14">
      <c r="C4942" s="48"/>
      <c r="D4942" s="48"/>
      <c r="E4942" s="48"/>
      <c r="F4942" s="48"/>
      <c r="G4942" s="48"/>
      <c r="H4942" s="48"/>
      <c r="I4942" s="48"/>
      <c r="J4942" s="48"/>
      <c r="K4942" s="48"/>
      <c r="L4942" s="48"/>
      <c r="M4942" s="48"/>
      <c r="N4942" s="48"/>
    </row>
    <row r="4943" spans="3:14">
      <c r="C4943" s="48"/>
      <c r="D4943" s="48"/>
      <c r="E4943" s="48"/>
      <c r="F4943" s="48"/>
      <c r="G4943" s="48"/>
      <c r="H4943" s="48"/>
      <c r="I4943" s="48"/>
      <c r="J4943" s="48"/>
      <c r="K4943" s="48"/>
      <c r="L4943" s="48"/>
      <c r="M4943" s="48"/>
      <c r="N4943" s="48"/>
    </row>
    <row r="4944" spans="3:14">
      <c r="C4944" s="48"/>
      <c r="D4944" s="48"/>
      <c r="E4944" s="48"/>
      <c r="F4944" s="48"/>
      <c r="G4944" s="48"/>
      <c r="H4944" s="48"/>
      <c r="I4944" s="48"/>
      <c r="J4944" s="48"/>
      <c r="K4944" s="48"/>
      <c r="L4944" s="48"/>
      <c r="M4944" s="48"/>
      <c r="N4944" s="48"/>
    </row>
    <row r="4945" spans="3:14">
      <c r="C4945" s="48"/>
      <c r="D4945" s="48"/>
      <c r="E4945" s="48"/>
      <c r="F4945" s="48"/>
      <c r="G4945" s="48"/>
      <c r="H4945" s="48"/>
      <c r="I4945" s="48"/>
      <c r="J4945" s="48"/>
      <c r="K4945" s="48"/>
      <c r="L4945" s="48"/>
      <c r="M4945" s="48"/>
      <c r="N4945" s="48"/>
    </row>
    <row r="4946" spans="3:14">
      <c r="C4946" s="48"/>
      <c r="D4946" s="48"/>
      <c r="E4946" s="48"/>
      <c r="F4946" s="48"/>
      <c r="G4946" s="48"/>
      <c r="H4946" s="48"/>
      <c r="I4946" s="48"/>
      <c r="J4946" s="48"/>
      <c r="K4946" s="48"/>
      <c r="L4946" s="48"/>
      <c r="M4946" s="48"/>
      <c r="N4946" s="48"/>
    </row>
    <row r="4947" spans="3:14">
      <c r="C4947" s="48"/>
      <c r="D4947" s="48"/>
      <c r="E4947" s="48"/>
      <c r="F4947" s="48"/>
      <c r="G4947" s="48"/>
      <c r="H4947" s="48"/>
      <c r="I4947" s="48"/>
      <c r="J4947" s="48"/>
      <c r="K4947" s="48"/>
      <c r="L4947" s="48"/>
      <c r="M4947" s="48"/>
      <c r="N4947" s="48"/>
    </row>
    <row r="4948" spans="3:14">
      <c r="C4948" s="48"/>
      <c r="D4948" s="48"/>
      <c r="E4948" s="48"/>
      <c r="F4948" s="48"/>
      <c r="G4948" s="48"/>
      <c r="H4948" s="48"/>
      <c r="I4948" s="48"/>
      <c r="J4948" s="48"/>
      <c r="K4948" s="48"/>
      <c r="L4948" s="48"/>
      <c r="M4948" s="48"/>
      <c r="N4948" s="48"/>
    </row>
    <row r="4949" spans="3:14">
      <c r="C4949" s="48"/>
      <c r="D4949" s="48"/>
      <c r="E4949" s="48"/>
      <c r="F4949" s="48"/>
      <c r="G4949" s="48"/>
      <c r="H4949" s="48"/>
      <c r="I4949" s="48"/>
      <c r="J4949" s="48"/>
      <c r="K4949" s="48"/>
      <c r="L4949" s="48"/>
      <c r="M4949" s="48"/>
      <c r="N4949" s="48"/>
    </row>
    <row r="4950" spans="3:14">
      <c r="C4950" s="48"/>
      <c r="D4950" s="48"/>
      <c r="E4950" s="48"/>
      <c r="F4950" s="48"/>
      <c r="G4950" s="48"/>
      <c r="H4950" s="48"/>
      <c r="I4950" s="48"/>
      <c r="J4950" s="48"/>
      <c r="K4950" s="48"/>
      <c r="L4950" s="48"/>
      <c r="M4950" s="48"/>
      <c r="N4950" s="48"/>
    </row>
    <row r="4951" spans="3:14">
      <c r="C4951" s="48"/>
      <c r="D4951" s="48"/>
      <c r="E4951" s="48"/>
      <c r="F4951" s="48"/>
      <c r="G4951" s="48"/>
      <c r="H4951" s="48"/>
      <c r="I4951" s="48"/>
      <c r="J4951" s="48"/>
      <c r="K4951" s="48"/>
      <c r="L4951" s="48"/>
      <c r="M4951" s="48"/>
      <c r="N4951" s="48"/>
    </row>
    <row r="4952" spans="3:14">
      <c r="C4952" s="48"/>
      <c r="D4952" s="48"/>
      <c r="E4952" s="48"/>
      <c r="F4952" s="48"/>
      <c r="G4952" s="48"/>
      <c r="H4952" s="48"/>
      <c r="I4952" s="48"/>
      <c r="J4952" s="48"/>
      <c r="K4952" s="48"/>
      <c r="L4952" s="48"/>
      <c r="M4952" s="48"/>
      <c r="N4952" s="48"/>
    </row>
    <row r="4953" spans="3:14">
      <c r="C4953" s="48"/>
      <c r="D4953" s="48"/>
      <c r="E4953" s="48"/>
      <c r="F4953" s="48"/>
      <c r="G4953" s="48"/>
      <c r="H4953" s="48"/>
      <c r="I4953" s="48"/>
      <c r="J4953" s="48"/>
      <c r="K4953" s="48"/>
      <c r="L4953" s="48"/>
      <c r="M4953" s="48"/>
      <c r="N4953" s="48"/>
    </row>
    <row r="4954" spans="3:14">
      <c r="C4954" s="48"/>
      <c r="D4954" s="48"/>
      <c r="E4954" s="48"/>
      <c r="F4954" s="48"/>
      <c r="G4954" s="48"/>
      <c r="H4954" s="48"/>
      <c r="I4954" s="48"/>
      <c r="J4954" s="48"/>
      <c r="K4954" s="48"/>
      <c r="L4954" s="48"/>
      <c r="M4954" s="48"/>
      <c r="N4954" s="48"/>
    </row>
    <row r="4955" spans="3:14">
      <c r="C4955" s="48"/>
      <c r="D4955" s="48"/>
      <c r="E4955" s="48"/>
      <c r="F4955" s="48"/>
      <c r="G4955" s="48"/>
      <c r="H4955" s="48"/>
      <c r="I4955" s="48"/>
      <c r="J4955" s="48"/>
      <c r="K4955" s="48"/>
      <c r="L4955" s="48"/>
      <c r="M4955" s="48"/>
      <c r="N4955" s="48"/>
    </row>
    <row r="4956" spans="3:14">
      <c r="C4956" s="48"/>
      <c r="D4956" s="48"/>
      <c r="E4956" s="48"/>
      <c r="F4956" s="48"/>
      <c r="G4956" s="48"/>
      <c r="H4956" s="48"/>
      <c r="I4956" s="48"/>
      <c r="J4956" s="48"/>
      <c r="K4956" s="48"/>
      <c r="L4956" s="48"/>
      <c r="M4956" s="48"/>
      <c r="N4956" s="48"/>
    </row>
    <row r="4957" spans="3:14">
      <c r="C4957" s="48"/>
      <c r="D4957" s="48"/>
      <c r="E4957" s="48"/>
      <c r="F4957" s="48"/>
      <c r="G4957" s="48"/>
      <c r="H4957" s="48"/>
      <c r="I4957" s="48"/>
      <c r="J4957" s="48"/>
      <c r="K4957" s="48"/>
      <c r="L4957" s="48"/>
      <c r="M4957" s="48"/>
      <c r="N4957" s="48"/>
    </row>
    <row r="4958" spans="3:14">
      <c r="C4958" s="48"/>
      <c r="D4958" s="48"/>
      <c r="E4958" s="48"/>
      <c r="F4958" s="48"/>
      <c r="G4958" s="48"/>
      <c r="H4958" s="48"/>
      <c r="I4958" s="48"/>
      <c r="J4958" s="48"/>
      <c r="K4958" s="48"/>
      <c r="L4958" s="48"/>
      <c r="M4958" s="48"/>
      <c r="N4958" s="48"/>
    </row>
    <row r="4959" spans="3:14">
      <c r="C4959" s="48"/>
      <c r="D4959" s="48"/>
      <c r="E4959" s="48"/>
      <c r="F4959" s="48"/>
      <c r="G4959" s="48"/>
      <c r="H4959" s="48"/>
      <c r="I4959" s="48"/>
      <c r="J4959" s="48"/>
      <c r="K4959" s="48"/>
      <c r="L4959" s="48"/>
      <c r="M4959" s="48"/>
      <c r="N4959" s="48"/>
    </row>
    <row r="4960" spans="3:14">
      <c r="C4960" s="48"/>
      <c r="D4960" s="48"/>
      <c r="E4960" s="48"/>
      <c r="F4960" s="48"/>
      <c r="G4960" s="48"/>
      <c r="H4960" s="48"/>
      <c r="I4960" s="48"/>
      <c r="J4960" s="48"/>
      <c r="K4960" s="48"/>
      <c r="L4960" s="48"/>
      <c r="M4960" s="48"/>
      <c r="N4960" s="48"/>
    </row>
    <row r="4961" spans="3:14">
      <c r="C4961" s="48"/>
      <c r="D4961" s="48"/>
      <c r="E4961" s="48"/>
      <c r="F4961" s="48"/>
      <c r="G4961" s="48"/>
      <c r="H4961" s="48"/>
      <c r="I4961" s="48"/>
      <c r="J4961" s="48"/>
      <c r="K4961" s="48"/>
      <c r="L4961" s="48"/>
      <c r="M4961" s="48"/>
      <c r="N4961" s="48"/>
    </row>
    <row r="4962" spans="3:14">
      <c r="C4962" s="48"/>
      <c r="D4962" s="48"/>
      <c r="E4962" s="48"/>
      <c r="F4962" s="48"/>
      <c r="G4962" s="48"/>
      <c r="H4962" s="48"/>
      <c r="I4962" s="48"/>
      <c r="J4962" s="48"/>
      <c r="K4962" s="48"/>
      <c r="L4962" s="48"/>
      <c r="M4962" s="48"/>
      <c r="N4962" s="48"/>
    </row>
    <row r="4963" spans="3:14">
      <c r="C4963" s="48"/>
      <c r="D4963" s="48"/>
      <c r="E4963" s="48"/>
      <c r="F4963" s="48"/>
      <c r="G4963" s="48"/>
      <c r="H4963" s="48"/>
      <c r="I4963" s="48"/>
      <c r="J4963" s="48"/>
      <c r="K4963" s="48"/>
      <c r="L4963" s="48"/>
      <c r="M4963" s="48"/>
      <c r="N4963" s="48"/>
    </row>
    <row r="4964" spans="3:14">
      <c r="C4964" s="48"/>
      <c r="D4964" s="48"/>
      <c r="E4964" s="48"/>
      <c r="F4964" s="48"/>
      <c r="G4964" s="48"/>
      <c r="H4964" s="48"/>
      <c r="I4964" s="48"/>
      <c r="J4964" s="48"/>
      <c r="K4964" s="48"/>
      <c r="L4964" s="48"/>
      <c r="M4964" s="48"/>
      <c r="N4964" s="48"/>
    </row>
    <row r="4965" spans="3:14">
      <c r="C4965" s="48"/>
      <c r="D4965" s="48"/>
      <c r="E4965" s="48"/>
      <c r="F4965" s="48"/>
      <c r="G4965" s="48"/>
      <c r="H4965" s="48"/>
      <c r="I4965" s="48"/>
      <c r="J4965" s="48"/>
      <c r="K4965" s="48"/>
      <c r="L4965" s="48"/>
      <c r="M4965" s="48"/>
      <c r="N4965" s="48"/>
    </row>
    <row r="4966" spans="3:14">
      <c r="C4966" s="48"/>
      <c r="D4966" s="48"/>
      <c r="E4966" s="48"/>
      <c r="F4966" s="48"/>
      <c r="G4966" s="48"/>
      <c r="H4966" s="48"/>
      <c r="I4966" s="48"/>
      <c r="J4966" s="48"/>
      <c r="K4966" s="48"/>
      <c r="L4966" s="48"/>
      <c r="M4966" s="48"/>
      <c r="N4966" s="48"/>
    </row>
    <row r="4967" spans="3:14">
      <c r="C4967" s="48"/>
      <c r="D4967" s="48"/>
      <c r="E4967" s="48"/>
      <c r="F4967" s="48"/>
      <c r="G4967" s="48"/>
      <c r="H4967" s="48"/>
      <c r="I4967" s="48"/>
      <c r="J4967" s="48"/>
      <c r="K4967" s="48"/>
      <c r="L4967" s="48"/>
      <c r="M4967" s="48"/>
      <c r="N4967" s="48"/>
    </row>
    <row r="4968" spans="3:14">
      <c r="C4968" s="48"/>
      <c r="D4968" s="48"/>
      <c r="E4968" s="48"/>
      <c r="F4968" s="48"/>
      <c r="G4968" s="48"/>
      <c r="H4968" s="48"/>
      <c r="I4968" s="48"/>
      <c r="J4968" s="48"/>
      <c r="K4968" s="48"/>
      <c r="L4968" s="48"/>
      <c r="M4968" s="48"/>
      <c r="N4968" s="48"/>
    </row>
    <row r="4969" spans="3:14">
      <c r="C4969" s="48"/>
      <c r="D4969" s="48"/>
      <c r="E4969" s="48"/>
      <c r="F4969" s="48"/>
      <c r="G4969" s="48"/>
      <c r="H4969" s="48"/>
      <c r="I4969" s="48"/>
      <c r="J4969" s="48"/>
      <c r="K4969" s="48"/>
      <c r="L4969" s="48"/>
      <c r="M4969" s="48"/>
      <c r="N4969" s="48"/>
    </row>
    <row r="4970" spans="3:14">
      <c r="C4970" s="48"/>
      <c r="D4970" s="48"/>
      <c r="E4970" s="48"/>
      <c r="F4970" s="48"/>
      <c r="G4970" s="48"/>
      <c r="H4970" s="48"/>
      <c r="I4970" s="48"/>
      <c r="J4970" s="48"/>
      <c r="K4970" s="48"/>
      <c r="L4970" s="48"/>
      <c r="M4970" s="48"/>
      <c r="N4970" s="48"/>
    </row>
    <row r="4971" spans="3:14">
      <c r="C4971" s="48"/>
      <c r="D4971" s="48"/>
      <c r="E4971" s="48"/>
      <c r="F4971" s="48"/>
      <c r="G4971" s="48"/>
      <c r="H4971" s="48"/>
      <c r="I4971" s="48"/>
      <c r="J4971" s="48"/>
      <c r="K4971" s="48"/>
      <c r="L4971" s="48"/>
      <c r="M4971" s="48"/>
      <c r="N4971" s="48"/>
    </row>
    <row r="4972" spans="3:14">
      <c r="C4972" s="48"/>
      <c r="D4972" s="48"/>
      <c r="E4972" s="48"/>
      <c r="F4972" s="48"/>
      <c r="G4972" s="48"/>
      <c r="H4972" s="48"/>
      <c r="I4972" s="48"/>
      <c r="J4972" s="48"/>
      <c r="K4972" s="48"/>
      <c r="L4972" s="48"/>
      <c r="M4972" s="48"/>
      <c r="N4972" s="48"/>
    </row>
    <row r="4973" spans="3:14">
      <c r="C4973" s="48"/>
      <c r="D4973" s="48"/>
      <c r="E4973" s="48"/>
      <c r="F4973" s="48"/>
      <c r="G4973" s="48"/>
      <c r="H4973" s="48"/>
      <c r="I4973" s="48"/>
      <c r="J4973" s="48"/>
      <c r="K4973" s="48"/>
      <c r="L4973" s="48"/>
      <c r="M4973" s="48"/>
      <c r="N4973" s="48"/>
    </row>
    <row r="4974" spans="3:14">
      <c r="C4974" s="48"/>
      <c r="D4974" s="48"/>
      <c r="E4974" s="48"/>
      <c r="F4974" s="48"/>
      <c r="G4974" s="48"/>
      <c r="H4974" s="48"/>
      <c r="I4974" s="48"/>
      <c r="J4974" s="48"/>
      <c r="K4974" s="48"/>
      <c r="L4974" s="48"/>
      <c r="M4974" s="48"/>
      <c r="N4974" s="48"/>
    </row>
    <row r="4975" spans="3:14">
      <c r="C4975" s="48"/>
      <c r="D4975" s="48"/>
      <c r="E4975" s="48"/>
      <c r="F4975" s="48"/>
      <c r="G4975" s="48"/>
      <c r="H4975" s="48"/>
      <c r="I4975" s="48"/>
      <c r="J4975" s="48"/>
      <c r="K4975" s="48"/>
      <c r="L4975" s="48"/>
      <c r="M4975" s="48"/>
      <c r="N4975" s="48"/>
    </row>
    <row r="4976" spans="3:14">
      <c r="C4976" s="48"/>
      <c r="D4976" s="48"/>
      <c r="E4976" s="48"/>
      <c r="F4976" s="48"/>
      <c r="G4976" s="48"/>
      <c r="H4976" s="48"/>
      <c r="I4976" s="48"/>
      <c r="J4976" s="48"/>
      <c r="K4976" s="48"/>
      <c r="L4976" s="48"/>
      <c r="M4976" s="48"/>
      <c r="N4976" s="48"/>
    </row>
    <row r="4977" spans="3:14">
      <c r="C4977" s="48"/>
      <c r="D4977" s="48"/>
      <c r="E4977" s="48"/>
      <c r="F4977" s="48"/>
      <c r="G4977" s="48"/>
      <c r="H4977" s="48"/>
      <c r="I4977" s="48"/>
      <c r="J4977" s="48"/>
      <c r="K4977" s="48"/>
      <c r="L4977" s="48"/>
      <c r="M4977" s="48"/>
      <c r="N4977" s="48"/>
    </row>
    <row r="4978" spans="3:14">
      <c r="C4978" s="48"/>
      <c r="D4978" s="48"/>
      <c r="E4978" s="48"/>
      <c r="F4978" s="48"/>
      <c r="G4978" s="48"/>
      <c r="H4978" s="48"/>
      <c r="I4978" s="48"/>
      <c r="J4978" s="48"/>
      <c r="K4978" s="48"/>
      <c r="L4978" s="48"/>
      <c r="M4978" s="48"/>
      <c r="N4978" s="48"/>
    </row>
    <row r="4979" spans="3:14">
      <c r="C4979" s="48"/>
      <c r="D4979" s="48"/>
      <c r="E4979" s="48"/>
      <c r="F4979" s="48"/>
      <c r="G4979" s="48"/>
      <c r="H4979" s="48"/>
      <c r="I4979" s="48"/>
      <c r="J4979" s="48"/>
      <c r="K4979" s="48"/>
      <c r="L4979" s="48"/>
      <c r="M4979" s="48"/>
      <c r="N4979" s="48"/>
    </row>
    <row r="4980" spans="3:14">
      <c r="C4980" s="48"/>
      <c r="D4980" s="48"/>
      <c r="E4980" s="48"/>
      <c r="F4980" s="48"/>
      <c r="G4980" s="48"/>
      <c r="H4980" s="48"/>
      <c r="I4980" s="48"/>
      <c r="J4980" s="48"/>
      <c r="K4980" s="48"/>
      <c r="L4980" s="48"/>
      <c r="M4980" s="48"/>
      <c r="N4980" s="48"/>
    </row>
    <row r="4981" spans="3:14">
      <c r="C4981" s="48"/>
      <c r="D4981" s="48"/>
      <c r="E4981" s="48"/>
      <c r="F4981" s="48"/>
      <c r="G4981" s="48"/>
      <c r="H4981" s="48"/>
      <c r="I4981" s="48"/>
      <c r="J4981" s="48"/>
      <c r="K4981" s="48"/>
      <c r="L4981" s="48"/>
      <c r="M4981" s="48"/>
      <c r="N4981" s="48"/>
    </row>
    <row r="4982" spans="3:14">
      <c r="C4982" s="48"/>
      <c r="D4982" s="48"/>
      <c r="E4982" s="48"/>
      <c r="F4982" s="48"/>
      <c r="G4982" s="48"/>
      <c r="H4982" s="48"/>
      <c r="I4982" s="48"/>
      <c r="J4982" s="48"/>
      <c r="K4982" s="48"/>
      <c r="L4982" s="48"/>
      <c r="M4982" s="48"/>
      <c r="N4982" s="48"/>
    </row>
    <row r="4983" spans="3:14">
      <c r="C4983" s="48"/>
      <c r="D4983" s="48"/>
      <c r="E4983" s="48"/>
      <c r="F4983" s="48"/>
      <c r="G4983" s="48"/>
      <c r="H4983" s="48"/>
      <c r="I4983" s="48"/>
      <c r="J4983" s="48"/>
      <c r="K4983" s="48"/>
      <c r="L4983" s="48"/>
      <c r="M4983" s="48"/>
      <c r="N4983" s="48"/>
    </row>
    <row r="4984" spans="3:14">
      <c r="C4984" s="48"/>
      <c r="D4984" s="48"/>
      <c r="E4984" s="48"/>
      <c r="F4984" s="48"/>
      <c r="G4984" s="48"/>
      <c r="H4984" s="48"/>
      <c r="I4984" s="48"/>
      <c r="J4984" s="48"/>
      <c r="K4984" s="48"/>
      <c r="L4984" s="48"/>
      <c r="M4984" s="48"/>
      <c r="N4984" s="48"/>
    </row>
    <row r="4985" spans="3:14">
      <c r="C4985" s="48"/>
      <c r="D4985" s="48"/>
      <c r="E4985" s="48"/>
      <c r="F4985" s="48"/>
      <c r="G4985" s="48"/>
      <c r="H4985" s="48"/>
      <c r="I4985" s="48"/>
      <c r="J4985" s="48"/>
      <c r="K4985" s="48"/>
      <c r="L4985" s="48"/>
      <c r="M4985" s="48"/>
      <c r="N4985" s="48"/>
    </row>
    <row r="4986" spans="3:14">
      <c r="C4986" s="48"/>
      <c r="D4986" s="48"/>
      <c r="E4986" s="48"/>
      <c r="F4986" s="48"/>
      <c r="G4986" s="48"/>
      <c r="H4986" s="48"/>
      <c r="I4986" s="48"/>
      <c r="J4986" s="48"/>
      <c r="K4986" s="48"/>
      <c r="L4986" s="48"/>
      <c r="M4986" s="48"/>
      <c r="N4986" s="48"/>
    </row>
    <row r="4987" spans="3:14">
      <c r="C4987" s="48"/>
      <c r="D4987" s="48"/>
      <c r="E4987" s="48"/>
      <c r="F4987" s="48"/>
      <c r="G4987" s="48"/>
      <c r="H4987" s="48"/>
      <c r="I4987" s="48"/>
      <c r="J4987" s="48"/>
      <c r="K4987" s="48"/>
      <c r="L4987" s="48"/>
      <c r="M4987" s="48"/>
      <c r="N4987" s="48"/>
    </row>
    <row r="4988" spans="3:14">
      <c r="C4988" s="48"/>
      <c r="D4988" s="48"/>
      <c r="E4988" s="48"/>
      <c r="F4988" s="48"/>
      <c r="G4988" s="48"/>
      <c r="H4988" s="48"/>
      <c r="I4988" s="48"/>
      <c r="J4988" s="48"/>
      <c r="K4988" s="48"/>
      <c r="L4988" s="48"/>
      <c r="M4988" s="48"/>
      <c r="N4988" s="48"/>
    </row>
    <row r="4989" spans="3:14">
      <c r="C4989" s="48"/>
      <c r="D4989" s="48"/>
      <c r="E4989" s="48"/>
      <c r="F4989" s="48"/>
      <c r="G4989" s="48"/>
      <c r="H4989" s="48"/>
      <c r="I4989" s="48"/>
      <c r="J4989" s="48"/>
      <c r="K4989" s="48"/>
      <c r="L4989" s="48"/>
      <c r="M4989" s="48"/>
      <c r="N4989" s="48"/>
    </row>
    <row r="4990" spans="3:14">
      <c r="C4990" s="48"/>
      <c r="D4990" s="48"/>
      <c r="E4990" s="48"/>
      <c r="F4990" s="48"/>
      <c r="G4990" s="48"/>
      <c r="H4990" s="48"/>
      <c r="I4990" s="48"/>
      <c r="J4990" s="48"/>
      <c r="K4990" s="48"/>
      <c r="L4990" s="48"/>
      <c r="M4990" s="48"/>
      <c r="N4990" s="48"/>
    </row>
    <row r="4991" spans="3:14">
      <c r="C4991" s="48"/>
      <c r="D4991" s="48"/>
      <c r="E4991" s="48"/>
      <c r="F4991" s="48"/>
      <c r="G4991" s="48"/>
      <c r="H4991" s="48"/>
      <c r="I4991" s="48"/>
      <c r="J4991" s="48"/>
      <c r="K4991" s="48"/>
      <c r="L4991" s="48"/>
      <c r="M4991" s="48"/>
      <c r="N4991" s="48"/>
    </row>
    <row r="4992" spans="3:14">
      <c r="C4992" s="48"/>
      <c r="D4992" s="48"/>
      <c r="E4992" s="48"/>
      <c r="F4992" s="48"/>
      <c r="G4992" s="48"/>
      <c r="H4992" s="48"/>
      <c r="I4992" s="48"/>
      <c r="J4992" s="48"/>
      <c r="K4992" s="48"/>
      <c r="L4992" s="48"/>
      <c r="M4992" s="48"/>
      <c r="N4992" s="48"/>
    </row>
    <row r="4993" spans="3:14">
      <c r="C4993" s="48"/>
      <c r="D4993" s="48"/>
      <c r="E4993" s="48"/>
      <c r="F4993" s="48"/>
      <c r="G4993" s="48"/>
      <c r="H4993" s="48"/>
      <c r="I4993" s="48"/>
      <c r="J4993" s="48"/>
      <c r="K4993" s="48"/>
      <c r="L4993" s="48"/>
      <c r="M4993" s="48"/>
      <c r="N4993" s="48"/>
    </row>
    <row r="4994" spans="3:14">
      <c r="C4994" s="48"/>
      <c r="D4994" s="48"/>
      <c r="E4994" s="48"/>
      <c r="F4994" s="48"/>
      <c r="G4994" s="48"/>
      <c r="H4994" s="48"/>
      <c r="I4994" s="48"/>
      <c r="J4994" s="48"/>
      <c r="K4994" s="48"/>
      <c r="L4994" s="48"/>
      <c r="M4994" s="48"/>
      <c r="N4994" s="48"/>
    </row>
    <row r="4995" spans="3:14">
      <c r="C4995" s="48"/>
      <c r="D4995" s="48"/>
      <c r="E4995" s="48"/>
      <c r="F4995" s="48"/>
      <c r="G4995" s="48"/>
      <c r="H4995" s="48"/>
      <c r="I4995" s="48"/>
      <c r="J4995" s="48"/>
      <c r="K4995" s="48"/>
      <c r="L4995" s="48"/>
      <c r="M4995" s="48"/>
      <c r="N4995" s="48"/>
    </row>
    <row r="4996" spans="3:14">
      <c r="C4996" s="48"/>
      <c r="D4996" s="48"/>
      <c r="E4996" s="48"/>
      <c r="F4996" s="48"/>
      <c r="G4996" s="48"/>
      <c r="H4996" s="48"/>
      <c r="I4996" s="48"/>
      <c r="J4996" s="48"/>
      <c r="K4996" s="48"/>
      <c r="L4996" s="48"/>
      <c r="M4996" s="48"/>
      <c r="N4996" s="48"/>
    </row>
    <row r="4997" spans="3:14">
      <c r="C4997" s="48"/>
      <c r="D4997" s="48"/>
      <c r="E4997" s="48"/>
      <c r="F4997" s="48"/>
      <c r="G4997" s="48"/>
      <c r="H4997" s="48"/>
      <c r="I4997" s="48"/>
      <c r="J4997" s="48"/>
      <c r="K4997" s="48"/>
      <c r="L4997" s="48"/>
      <c r="M4997" s="48"/>
      <c r="N4997" s="48"/>
    </row>
    <row r="4998" spans="3:14">
      <c r="C4998" s="48"/>
      <c r="D4998" s="48"/>
      <c r="E4998" s="48"/>
      <c r="F4998" s="48"/>
      <c r="G4998" s="48"/>
      <c r="H4998" s="48"/>
      <c r="I4998" s="48"/>
      <c r="J4998" s="48"/>
      <c r="K4998" s="48"/>
      <c r="L4998" s="48"/>
      <c r="M4998" s="48"/>
      <c r="N4998" s="48"/>
    </row>
    <row r="4999" spans="3:14">
      <c r="C4999" s="48"/>
      <c r="D4999" s="48"/>
      <c r="E4999" s="48"/>
      <c r="F4999" s="48"/>
      <c r="G4999" s="48"/>
      <c r="H4999" s="48"/>
      <c r="I4999" s="48"/>
      <c r="J4999" s="48"/>
      <c r="K4999" s="48"/>
      <c r="L4999" s="48"/>
      <c r="M4999" s="48"/>
      <c r="N4999" s="48"/>
    </row>
    <row r="5000" spans="3:14">
      <c r="C5000" s="48"/>
      <c r="D5000" s="48"/>
      <c r="E5000" s="48"/>
      <c r="F5000" s="48"/>
      <c r="G5000" s="48"/>
      <c r="H5000" s="48"/>
      <c r="I5000" s="48"/>
      <c r="J5000" s="48"/>
      <c r="K5000" s="48"/>
      <c r="L5000" s="48"/>
      <c r="M5000" s="48"/>
      <c r="N5000" s="48"/>
    </row>
    <row r="5001" spans="3:14">
      <c r="C5001" s="48"/>
      <c r="D5001" s="48"/>
      <c r="E5001" s="48"/>
      <c r="F5001" s="48"/>
      <c r="G5001" s="48"/>
      <c r="H5001" s="48"/>
      <c r="I5001" s="48"/>
      <c r="J5001" s="48"/>
      <c r="K5001" s="48"/>
      <c r="L5001" s="48"/>
      <c r="M5001" s="48"/>
      <c r="N5001" s="48"/>
    </row>
    <row r="5002" spans="3:14">
      <c r="C5002" s="48"/>
      <c r="D5002" s="48"/>
      <c r="E5002" s="48"/>
      <c r="F5002" s="48"/>
      <c r="G5002" s="48"/>
      <c r="H5002" s="48"/>
      <c r="I5002" s="48"/>
      <c r="J5002" s="48"/>
      <c r="K5002" s="48"/>
      <c r="L5002" s="48"/>
      <c r="M5002" s="48"/>
      <c r="N5002" s="48"/>
    </row>
    <row r="5003" spans="3:14">
      <c r="C5003" s="48"/>
      <c r="D5003" s="48"/>
      <c r="E5003" s="48"/>
      <c r="F5003" s="48"/>
      <c r="G5003" s="48"/>
      <c r="H5003" s="48"/>
      <c r="I5003" s="48"/>
      <c r="J5003" s="48"/>
      <c r="K5003" s="48"/>
      <c r="L5003" s="48"/>
      <c r="M5003" s="48"/>
      <c r="N5003" s="48"/>
    </row>
    <row r="5004" spans="3:14">
      <c r="C5004" s="48"/>
      <c r="D5004" s="48"/>
      <c r="E5004" s="48"/>
      <c r="F5004" s="48"/>
      <c r="G5004" s="48"/>
      <c r="H5004" s="48"/>
      <c r="I5004" s="48"/>
      <c r="J5004" s="48"/>
      <c r="K5004" s="48"/>
      <c r="L5004" s="48"/>
      <c r="M5004" s="48"/>
      <c r="N5004" s="48"/>
    </row>
    <row r="5005" spans="3:14">
      <c r="C5005" s="48"/>
      <c r="D5005" s="48"/>
      <c r="E5005" s="48"/>
      <c r="F5005" s="48"/>
      <c r="G5005" s="48"/>
      <c r="H5005" s="48"/>
      <c r="I5005" s="48"/>
      <c r="J5005" s="48"/>
      <c r="K5005" s="48"/>
      <c r="L5005" s="48"/>
      <c r="M5005" s="48"/>
      <c r="N5005" s="48"/>
    </row>
    <row r="5006" spans="3:14">
      <c r="C5006" s="48"/>
      <c r="D5006" s="48"/>
      <c r="E5006" s="48"/>
      <c r="F5006" s="48"/>
      <c r="G5006" s="48"/>
      <c r="H5006" s="48"/>
      <c r="I5006" s="48"/>
      <c r="J5006" s="48"/>
      <c r="K5006" s="48"/>
      <c r="L5006" s="48"/>
      <c r="M5006" s="48"/>
      <c r="N5006" s="48"/>
    </row>
    <row r="5007" spans="3:14">
      <c r="C5007" s="48"/>
      <c r="D5007" s="48"/>
      <c r="E5007" s="48"/>
      <c r="F5007" s="48"/>
      <c r="G5007" s="48"/>
      <c r="H5007" s="48"/>
      <c r="I5007" s="48"/>
      <c r="J5007" s="48"/>
      <c r="K5007" s="48"/>
      <c r="L5007" s="48"/>
      <c r="M5007" s="48"/>
      <c r="N5007" s="48"/>
    </row>
    <row r="5008" spans="3:14">
      <c r="C5008" s="48"/>
      <c r="D5008" s="48"/>
      <c r="E5008" s="48"/>
      <c r="F5008" s="48"/>
      <c r="G5008" s="48"/>
      <c r="H5008" s="48"/>
      <c r="I5008" s="48"/>
      <c r="J5008" s="48"/>
      <c r="K5008" s="48"/>
      <c r="L5008" s="48"/>
      <c r="M5008" s="48"/>
      <c r="N5008" s="48"/>
    </row>
    <row r="5009" spans="3:14">
      <c r="C5009" s="48"/>
      <c r="D5009" s="48"/>
      <c r="E5009" s="48"/>
      <c r="F5009" s="48"/>
      <c r="G5009" s="48"/>
      <c r="H5009" s="48"/>
      <c r="I5009" s="48"/>
      <c r="J5009" s="48"/>
      <c r="K5009" s="48"/>
      <c r="L5009" s="48"/>
      <c r="M5009" s="48"/>
      <c r="N5009" s="48"/>
    </row>
    <row r="5010" spans="3:14">
      <c r="C5010" s="48"/>
      <c r="D5010" s="48"/>
      <c r="E5010" s="48"/>
      <c r="F5010" s="48"/>
      <c r="G5010" s="48"/>
      <c r="H5010" s="48"/>
      <c r="I5010" s="48"/>
      <c r="J5010" s="48"/>
      <c r="K5010" s="48"/>
      <c r="L5010" s="48"/>
      <c r="M5010" s="48"/>
      <c r="N5010" s="48"/>
    </row>
    <row r="5011" spans="3:14">
      <c r="C5011" s="48"/>
      <c r="D5011" s="48"/>
      <c r="E5011" s="48"/>
      <c r="F5011" s="48"/>
      <c r="G5011" s="48"/>
      <c r="H5011" s="48"/>
      <c r="I5011" s="48"/>
      <c r="J5011" s="48"/>
      <c r="K5011" s="48"/>
      <c r="L5011" s="48"/>
      <c r="M5011" s="48"/>
      <c r="N5011" s="48"/>
    </row>
    <row r="5012" spans="3:14">
      <c r="C5012" s="48"/>
      <c r="D5012" s="48"/>
      <c r="E5012" s="48"/>
      <c r="F5012" s="48"/>
      <c r="G5012" s="48"/>
      <c r="H5012" s="48"/>
      <c r="I5012" s="48"/>
      <c r="J5012" s="48"/>
      <c r="K5012" s="48"/>
      <c r="L5012" s="48"/>
      <c r="M5012" s="48"/>
      <c r="N5012" s="48"/>
    </row>
    <row r="5013" spans="3:14">
      <c r="C5013" s="48"/>
      <c r="D5013" s="48"/>
      <c r="E5013" s="48"/>
      <c r="F5013" s="48"/>
      <c r="G5013" s="48"/>
      <c r="H5013" s="48"/>
      <c r="I5013" s="48"/>
      <c r="J5013" s="48"/>
      <c r="K5013" s="48"/>
      <c r="L5013" s="48"/>
      <c r="M5013" s="48"/>
      <c r="N5013" s="48"/>
    </row>
    <row r="5014" spans="3:14">
      <c r="C5014" s="48"/>
      <c r="D5014" s="48"/>
      <c r="E5014" s="48"/>
      <c r="F5014" s="48"/>
      <c r="G5014" s="48"/>
      <c r="H5014" s="48"/>
      <c r="I5014" s="48"/>
      <c r="J5014" s="48"/>
      <c r="K5014" s="48"/>
      <c r="L5014" s="48"/>
      <c r="M5014" s="48"/>
      <c r="N5014" s="48"/>
    </row>
    <row r="5015" spans="3:14">
      <c r="C5015" s="48"/>
      <c r="D5015" s="48"/>
      <c r="E5015" s="48"/>
      <c r="F5015" s="48"/>
      <c r="G5015" s="48"/>
      <c r="H5015" s="48"/>
      <c r="I5015" s="48"/>
      <c r="J5015" s="48"/>
      <c r="K5015" s="48"/>
      <c r="L5015" s="48"/>
      <c r="M5015" s="48"/>
      <c r="N5015" s="48"/>
    </row>
    <row r="5016" spans="3:14">
      <c r="C5016" s="48"/>
      <c r="D5016" s="48"/>
      <c r="E5016" s="48"/>
      <c r="F5016" s="48"/>
      <c r="G5016" s="48"/>
      <c r="H5016" s="48"/>
      <c r="I5016" s="48"/>
      <c r="J5016" s="48"/>
      <c r="K5016" s="48"/>
      <c r="L5016" s="48"/>
      <c r="M5016" s="48"/>
      <c r="N5016" s="48"/>
    </row>
    <row r="5017" spans="3:14">
      <c r="C5017" s="48"/>
      <c r="D5017" s="48"/>
      <c r="E5017" s="48"/>
      <c r="F5017" s="48"/>
      <c r="G5017" s="48"/>
      <c r="H5017" s="48"/>
      <c r="I5017" s="48"/>
      <c r="J5017" s="48"/>
      <c r="K5017" s="48"/>
      <c r="L5017" s="48"/>
      <c r="M5017" s="48"/>
      <c r="N5017" s="48"/>
    </row>
    <row r="5018" spans="3:14">
      <c r="C5018" s="48"/>
      <c r="D5018" s="48"/>
      <c r="E5018" s="48"/>
      <c r="F5018" s="48"/>
      <c r="G5018" s="48"/>
      <c r="H5018" s="48"/>
      <c r="I5018" s="48"/>
      <c r="J5018" s="48"/>
      <c r="K5018" s="48"/>
      <c r="L5018" s="48"/>
      <c r="M5018" s="48"/>
      <c r="N5018" s="48"/>
    </row>
    <row r="5019" spans="3:14">
      <c r="C5019" s="48"/>
      <c r="D5019" s="48"/>
      <c r="E5019" s="48"/>
      <c r="F5019" s="48"/>
      <c r="G5019" s="48"/>
      <c r="H5019" s="48"/>
      <c r="I5019" s="48"/>
      <c r="J5019" s="48"/>
      <c r="K5019" s="48"/>
      <c r="L5019" s="48"/>
      <c r="M5019" s="48"/>
      <c r="N5019" s="48"/>
    </row>
    <row r="5020" spans="3:14">
      <c r="C5020" s="48"/>
      <c r="D5020" s="48"/>
      <c r="E5020" s="48"/>
      <c r="F5020" s="48"/>
      <c r="G5020" s="48"/>
      <c r="H5020" s="48"/>
      <c r="I5020" s="48"/>
      <c r="J5020" s="48"/>
      <c r="K5020" s="48"/>
      <c r="L5020" s="48"/>
      <c r="M5020" s="48"/>
      <c r="N5020" s="48"/>
    </row>
    <row r="5021" spans="3:14">
      <c r="C5021" s="48"/>
      <c r="D5021" s="48"/>
      <c r="E5021" s="48"/>
      <c r="F5021" s="48"/>
      <c r="G5021" s="48"/>
      <c r="H5021" s="48"/>
      <c r="I5021" s="48"/>
      <c r="J5021" s="48"/>
      <c r="K5021" s="48"/>
      <c r="L5021" s="48"/>
      <c r="M5021" s="48"/>
      <c r="N5021" s="48"/>
    </row>
    <row r="5022" spans="3:14">
      <c r="C5022" s="48"/>
      <c r="D5022" s="48"/>
      <c r="E5022" s="48"/>
      <c r="F5022" s="48"/>
      <c r="G5022" s="48"/>
      <c r="H5022" s="48"/>
      <c r="I5022" s="48"/>
      <c r="J5022" s="48"/>
      <c r="K5022" s="48"/>
      <c r="L5022" s="48"/>
      <c r="M5022" s="48"/>
      <c r="N5022" s="48"/>
    </row>
    <row r="5023" spans="3:14">
      <c r="C5023" s="48"/>
      <c r="D5023" s="48"/>
      <c r="E5023" s="48"/>
      <c r="F5023" s="48"/>
      <c r="G5023" s="48"/>
      <c r="H5023" s="48"/>
      <c r="I5023" s="48"/>
      <c r="J5023" s="48"/>
      <c r="K5023" s="48"/>
      <c r="L5023" s="48"/>
      <c r="M5023" s="48"/>
      <c r="N5023" s="48"/>
    </row>
    <row r="5024" spans="3:14">
      <c r="C5024" s="48"/>
      <c r="D5024" s="48"/>
      <c r="E5024" s="48"/>
      <c r="F5024" s="48"/>
      <c r="G5024" s="48"/>
      <c r="H5024" s="48"/>
      <c r="I5024" s="48"/>
      <c r="J5024" s="48"/>
      <c r="K5024" s="48"/>
      <c r="L5024" s="48"/>
      <c r="M5024" s="48"/>
      <c r="N5024" s="48"/>
    </row>
    <row r="5025" spans="3:14">
      <c r="C5025" s="48"/>
      <c r="D5025" s="48"/>
      <c r="E5025" s="48"/>
      <c r="F5025" s="48"/>
      <c r="G5025" s="48"/>
      <c r="H5025" s="48"/>
      <c r="I5025" s="48"/>
      <c r="J5025" s="48"/>
      <c r="K5025" s="48"/>
      <c r="L5025" s="48"/>
      <c r="M5025" s="48"/>
      <c r="N5025" s="48"/>
    </row>
    <row r="5026" spans="3:14">
      <c r="C5026" s="48"/>
      <c r="D5026" s="48"/>
      <c r="E5026" s="48"/>
      <c r="F5026" s="48"/>
      <c r="G5026" s="48"/>
      <c r="H5026" s="48"/>
      <c r="I5026" s="48"/>
      <c r="J5026" s="48"/>
      <c r="K5026" s="48"/>
      <c r="L5026" s="48"/>
      <c r="M5026" s="48"/>
      <c r="N5026" s="48"/>
    </row>
    <row r="5027" spans="3:14">
      <c r="C5027" s="48"/>
      <c r="D5027" s="48"/>
      <c r="E5027" s="48"/>
      <c r="F5027" s="48"/>
      <c r="G5027" s="48"/>
      <c r="H5027" s="48"/>
      <c r="I5027" s="48"/>
      <c r="J5027" s="48"/>
      <c r="K5027" s="48"/>
      <c r="L5027" s="48"/>
      <c r="M5027" s="48"/>
      <c r="N5027" s="48"/>
    </row>
    <row r="5028" spans="3:14">
      <c r="C5028" s="48"/>
      <c r="D5028" s="48"/>
      <c r="E5028" s="48"/>
      <c r="F5028" s="48"/>
      <c r="G5028" s="48"/>
      <c r="H5028" s="48"/>
      <c r="I5028" s="48"/>
      <c r="J5028" s="48"/>
      <c r="K5028" s="48"/>
      <c r="L5028" s="48"/>
      <c r="M5028" s="48"/>
      <c r="N5028" s="48"/>
    </row>
    <row r="5029" spans="3:14">
      <c r="C5029" s="48"/>
      <c r="D5029" s="48"/>
      <c r="E5029" s="48"/>
      <c r="F5029" s="48"/>
      <c r="G5029" s="48"/>
      <c r="H5029" s="48"/>
      <c r="I5029" s="48"/>
      <c r="J5029" s="48"/>
      <c r="K5029" s="48"/>
      <c r="L5029" s="48"/>
      <c r="M5029" s="48"/>
      <c r="N5029" s="48"/>
    </row>
    <row r="5030" spans="3:14">
      <c r="C5030" s="48"/>
      <c r="D5030" s="48"/>
      <c r="E5030" s="48"/>
      <c r="F5030" s="48"/>
      <c r="G5030" s="48"/>
      <c r="H5030" s="48"/>
      <c r="I5030" s="48"/>
      <c r="J5030" s="48"/>
      <c r="K5030" s="48"/>
      <c r="L5030" s="48"/>
      <c r="M5030" s="48"/>
      <c r="N5030" s="48"/>
    </row>
    <row r="5031" spans="3:14">
      <c r="C5031" s="48"/>
      <c r="D5031" s="48"/>
      <c r="E5031" s="48"/>
      <c r="F5031" s="48"/>
      <c r="G5031" s="48"/>
      <c r="H5031" s="48"/>
      <c r="I5031" s="48"/>
      <c r="J5031" s="48"/>
      <c r="K5031" s="48"/>
      <c r="L5031" s="48"/>
      <c r="M5031" s="48"/>
      <c r="N5031" s="48"/>
    </row>
    <row r="5032" spans="3:14">
      <c r="C5032" s="48"/>
      <c r="D5032" s="48"/>
      <c r="E5032" s="48"/>
      <c r="F5032" s="48"/>
      <c r="G5032" s="48"/>
      <c r="H5032" s="48"/>
      <c r="I5032" s="48"/>
      <c r="J5032" s="48"/>
      <c r="K5032" s="48"/>
      <c r="L5032" s="48"/>
      <c r="M5032" s="48"/>
      <c r="N5032" s="48"/>
    </row>
    <row r="5033" spans="3:14">
      <c r="C5033" s="48"/>
      <c r="D5033" s="48"/>
      <c r="E5033" s="48"/>
      <c r="F5033" s="48"/>
      <c r="G5033" s="48"/>
      <c r="H5033" s="48"/>
      <c r="I5033" s="48"/>
      <c r="J5033" s="48"/>
      <c r="K5033" s="48"/>
      <c r="L5033" s="48"/>
      <c r="M5033" s="48"/>
      <c r="N5033" s="48"/>
    </row>
    <row r="5034" spans="3:14">
      <c r="C5034" s="48"/>
      <c r="D5034" s="48"/>
      <c r="E5034" s="48"/>
      <c r="F5034" s="48"/>
      <c r="G5034" s="48"/>
      <c r="H5034" s="48"/>
      <c r="I5034" s="48"/>
      <c r="J5034" s="48"/>
      <c r="K5034" s="48"/>
      <c r="L5034" s="48"/>
      <c r="M5034" s="48"/>
      <c r="N5034" s="48"/>
    </row>
    <row r="5035" spans="3:14">
      <c r="C5035" s="48"/>
      <c r="D5035" s="48"/>
      <c r="E5035" s="48"/>
      <c r="F5035" s="48"/>
      <c r="G5035" s="48"/>
      <c r="H5035" s="48"/>
      <c r="I5035" s="48"/>
      <c r="J5035" s="48"/>
      <c r="K5035" s="48"/>
      <c r="L5035" s="48"/>
      <c r="M5035" s="48"/>
      <c r="N5035" s="48"/>
    </row>
    <row r="5036" spans="3:14">
      <c r="C5036" s="48"/>
      <c r="D5036" s="48"/>
      <c r="E5036" s="48"/>
      <c r="F5036" s="48"/>
      <c r="G5036" s="48"/>
      <c r="H5036" s="48"/>
      <c r="I5036" s="48"/>
      <c r="J5036" s="48"/>
      <c r="K5036" s="48"/>
      <c r="L5036" s="48"/>
      <c r="M5036" s="48"/>
      <c r="N5036" s="48"/>
    </row>
    <row r="5037" spans="3:14">
      <c r="C5037" s="48"/>
      <c r="D5037" s="48"/>
      <c r="E5037" s="48"/>
      <c r="F5037" s="48"/>
      <c r="G5037" s="48"/>
      <c r="H5037" s="48"/>
      <c r="I5037" s="48"/>
      <c r="J5037" s="48"/>
      <c r="K5037" s="48"/>
      <c r="L5037" s="48"/>
      <c r="M5037" s="48"/>
      <c r="N5037" s="48"/>
    </row>
    <row r="5038" spans="3:14">
      <c r="C5038" s="48"/>
      <c r="D5038" s="48"/>
      <c r="E5038" s="48"/>
      <c r="F5038" s="48"/>
      <c r="G5038" s="48"/>
      <c r="H5038" s="48"/>
      <c r="I5038" s="48"/>
      <c r="J5038" s="48"/>
      <c r="K5038" s="48"/>
      <c r="L5038" s="48"/>
      <c r="M5038" s="48"/>
      <c r="N5038" s="48"/>
    </row>
    <row r="5039" spans="3:14">
      <c r="C5039" s="48"/>
      <c r="D5039" s="48"/>
      <c r="E5039" s="48"/>
      <c r="F5039" s="48"/>
      <c r="G5039" s="48"/>
      <c r="H5039" s="48"/>
      <c r="I5039" s="48"/>
      <c r="J5039" s="48"/>
      <c r="K5039" s="48"/>
      <c r="L5039" s="48"/>
      <c r="M5039" s="48"/>
      <c r="N5039" s="48"/>
    </row>
    <row r="5040" spans="3:14">
      <c r="C5040" s="48"/>
      <c r="D5040" s="48"/>
      <c r="E5040" s="48"/>
      <c r="F5040" s="48"/>
      <c r="G5040" s="48"/>
      <c r="H5040" s="48"/>
      <c r="I5040" s="48"/>
      <c r="J5040" s="48"/>
      <c r="K5040" s="48"/>
      <c r="L5040" s="48"/>
      <c r="M5040" s="48"/>
      <c r="N5040" s="48"/>
    </row>
    <row r="5041" spans="3:14">
      <c r="C5041" s="48"/>
      <c r="D5041" s="48"/>
      <c r="E5041" s="48"/>
      <c r="F5041" s="48"/>
      <c r="G5041" s="48"/>
      <c r="H5041" s="48"/>
      <c r="I5041" s="48"/>
      <c r="J5041" s="48"/>
      <c r="K5041" s="48"/>
      <c r="L5041" s="48"/>
      <c r="M5041" s="48"/>
      <c r="N5041" s="48"/>
    </row>
    <row r="5042" spans="3:14">
      <c r="C5042" s="48"/>
      <c r="D5042" s="48"/>
      <c r="E5042" s="48"/>
      <c r="F5042" s="48"/>
      <c r="G5042" s="48"/>
      <c r="H5042" s="48"/>
      <c r="I5042" s="48"/>
      <c r="J5042" s="48"/>
      <c r="K5042" s="48"/>
      <c r="L5042" s="48"/>
      <c r="M5042" s="48"/>
      <c r="N5042" s="48"/>
    </row>
    <row r="5043" spans="3:14">
      <c r="C5043" s="48"/>
      <c r="D5043" s="48"/>
      <c r="E5043" s="48"/>
      <c r="F5043" s="48"/>
      <c r="G5043" s="48"/>
      <c r="H5043" s="48"/>
      <c r="I5043" s="48"/>
      <c r="J5043" s="48"/>
      <c r="K5043" s="48"/>
      <c r="L5043" s="48"/>
      <c r="M5043" s="48"/>
      <c r="N5043" s="48"/>
    </row>
    <row r="5044" spans="3:14">
      <c r="C5044" s="48"/>
      <c r="D5044" s="48"/>
      <c r="E5044" s="48"/>
      <c r="F5044" s="48"/>
      <c r="G5044" s="48"/>
      <c r="H5044" s="48"/>
      <c r="I5044" s="48"/>
      <c r="J5044" s="48"/>
      <c r="K5044" s="48"/>
      <c r="L5044" s="48"/>
      <c r="M5044" s="48"/>
      <c r="N5044" s="48"/>
    </row>
    <row r="5045" spans="3:14">
      <c r="C5045" s="48"/>
      <c r="D5045" s="48"/>
      <c r="E5045" s="48"/>
      <c r="F5045" s="48"/>
      <c r="G5045" s="48"/>
      <c r="H5045" s="48"/>
      <c r="I5045" s="48"/>
      <c r="J5045" s="48"/>
      <c r="K5045" s="48"/>
      <c r="L5045" s="48"/>
      <c r="M5045" s="48"/>
      <c r="N5045" s="48"/>
    </row>
    <row r="5046" spans="3:14">
      <c r="C5046" s="48"/>
      <c r="D5046" s="48"/>
      <c r="E5046" s="48"/>
      <c r="F5046" s="48"/>
      <c r="G5046" s="48"/>
      <c r="H5046" s="48"/>
      <c r="I5046" s="48"/>
      <c r="J5046" s="48"/>
      <c r="K5046" s="48"/>
      <c r="L5046" s="48"/>
      <c r="M5046" s="48"/>
      <c r="N5046" s="48"/>
    </row>
    <row r="5047" spans="3:14">
      <c r="C5047" s="48"/>
      <c r="D5047" s="48"/>
      <c r="E5047" s="48"/>
      <c r="F5047" s="48"/>
      <c r="G5047" s="48"/>
      <c r="H5047" s="48"/>
      <c r="I5047" s="48"/>
      <c r="J5047" s="48"/>
      <c r="K5047" s="48"/>
      <c r="L5047" s="48"/>
      <c r="M5047" s="48"/>
      <c r="N5047" s="48"/>
    </row>
    <row r="5048" spans="3:14">
      <c r="C5048" s="48"/>
      <c r="D5048" s="48"/>
      <c r="E5048" s="48"/>
      <c r="F5048" s="48"/>
      <c r="G5048" s="48"/>
      <c r="H5048" s="48"/>
      <c r="I5048" s="48"/>
      <c r="J5048" s="48"/>
      <c r="K5048" s="48"/>
      <c r="L5048" s="48"/>
      <c r="M5048" s="48"/>
      <c r="N5048" s="48"/>
    </row>
    <row r="5049" spans="3:14">
      <c r="C5049" s="48"/>
      <c r="D5049" s="48"/>
      <c r="E5049" s="48"/>
      <c r="F5049" s="48"/>
      <c r="G5049" s="48"/>
      <c r="H5049" s="48"/>
      <c r="I5049" s="48"/>
      <c r="J5049" s="48"/>
      <c r="K5049" s="48"/>
      <c r="L5049" s="48"/>
      <c r="M5049" s="48"/>
      <c r="N5049" s="48"/>
    </row>
    <row r="5050" spans="3:14">
      <c r="C5050" s="48"/>
      <c r="D5050" s="48"/>
      <c r="E5050" s="48"/>
      <c r="F5050" s="48"/>
      <c r="G5050" s="48"/>
      <c r="H5050" s="48"/>
      <c r="I5050" s="48"/>
      <c r="J5050" s="48"/>
      <c r="K5050" s="48"/>
      <c r="L5050" s="48"/>
      <c r="M5050" s="48"/>
      <c r="N5050" s="48"/>
    </row>
    <row r="5051" spans="3:14">
      <c r="C5051" s="48"/>
      <c r="D5051" s="48"/>
      <c r="E5051" s="48"/>
      <c r="F5051" s="48"/>
      <c r="G5051" s="48"/>
      <c r="H5051" s="48"/>
      <c r="I5051" s="48"/>
      <c r="J5051" s="48"/>
      <c r="K5051" s="48"/>
      <c r="L5051" s="48"/>
      <c r="M5051" s="48"/>
      <c r="N5051" s="48"/>
    </row>
    <row r="5052" spans="3:14">
      <c r="C5052" s="48"/>
      <c r="D5052" s="48"/>
      <c r="E5052" s="48"/>
      <c r="F5052" s="48"/>
      <c r="G5052" s="48"/>
      <c r="H5052" s="48"/>
      <c r="I5052" s="48"/>
      <c r="J5052" s="48"/>
      <c r="K5052" s="48"/>
      <c r="L5052" s="48"/>
      <c r="M5052" s="48"/>
      <c r="N5052" s="48"/>
    </row>
    <row r="5053" spans="3:14">
      <c r="C5053" s="48"/>
      <c r="D5053" s="48"/>
      <c r="E5053" s="48"/>
      <c r="F5053" s="48"/>
      <c r="G5053" s="48"/>
      <c r="H5053" s="48"/>
      <c r="I5053" s="48"/>
      <c r="J5053" s="48"/>
      <c r="K5053" s="48"/>
      <c r="L5053" s="48"/>
      <c r="M5053" s="48"/>
      <c r="N5053" s="48"/>
    </row>
    <row r="5054" spans="3:14">
      <c r="C5054" s="48"/>
      <c r="D5054" s="48"/>
      <c r="E5054" s="48"/>
      <c r="F5054" s="48"/>
      <c r="G5054" s="48"/>
      <c r="H5054" s="48"/>
      <c r="I5054" s="48"/>
      <c r="J5054" s="48"/>
      <c r="K5054" s="48"/>
      <c r="L5054" s="48"/>
      <c r="M5054" s="48"/>
      <c r="N5054" s="48"/>
    </row>
    <row r="5055" spans="3:14">
      <c r="C5055" s="48"/>
      <c r="D5055" s="48"/>
      <c r="E5055" s="48"/>
      <c r="F5055" s="48"/>
      <c r="G5055" s="48"/>
      <c r="H5055" s="48"/>
      <c r="I5055" s="48"/>
      <c r="J5055" s="48"/>
      <c r="K5055" s="48"/>
      <c r="L5055" s="48"/>
      <c r="M5055" s="48"/>
      <c r="N5055" s="48"/>
    </row>
    <row r="5056" spans="3:14">
      <c r="C5056" s="48"/>
      <c r="D5056" s="48"/>
      <c r="E5056" s="48"/>
      <c r="F5056" s="48"/>
      <c r="G5056" s="48"/>
      <c r="H5056" s="48"/>
      <c r="I5056" s="48"/>
      <c r="J5056" s="48"/>
      <c r="K5056" s="48"/>
      <c r="L5056" s="48"/>
      <c r="M5056" s="48"/>
      <c r="N5056" s="48"/>
    </row>
    <row r="5057" spans="3:14">
      <c r="C5057" s="48"/>
      <c r="D5057" s="48"/>
      <c r="E5057" s="48"/>
      <c r="F5057" s="48"/>
      <c r="G5057" s="48"/>
      <c r="H5057" s="48"/>
      <c r="I5057" s="48"/>
      <c r="J5057" s="48"/>
      <c r="K5057" s="48"/>
      <c r="L5057" s="48"/>
      <c r="M5057" s="48"/>
      <c r="N5057" s="48"/>
    </row>
    <row r="5058" spans="3:14">
      <c r="C5058" s="48"/>
      <c r="D5058" s="48"/>
      <c r="E5058" s="48"/>
      <c r="F5058" s="48"/>
      <c r="G5058" s="48"/>
      <c r="H5058" s="48"/>
      <c r="I5058" s="48"/>
      <c r="J5058" s="48"/>
      <c r="K5058" s="48"/>
      <c r="L5058" s="48"/>
      <c r="M5058" s="48"/>
      <c r="N5058" s="48"/>
    </row>
    <row r="5059" spans="3:14">
      <c r="C5059" s="48"/>
      <c r="D5059" s="48"/>
      <c r="E5059" s="48"/>
      <c r="F5059" s="48"/>
      <c r="G5059" s="48"/>
      <c r="H5059" s="48"/>
      <c r="I5059" s="48"/>
      <c r="J5059" s="48"/>
      <c r="K5059" s="48"/>
      <c r="L5059" s="48"/>
      <c r="M5059" s="48"/>
      <c r="N5059" s="48"/>
    </row>
    <row r="5060" spans="3:14">
      <c r="C5060" s="48"/>
      <c r="D5060" s="48"/>
      <c r="E5060" s="48"/>
      <c r="F5060" s="48"/>
      <c r="G5060" s="48"/>
      <c r="H5060" s="48"/>
      <c r="I5060" s="48"/>
      <c r="J5060" s="48"/>
      <c r="K5060" s="48"/>
      <c r="L5060" s="48"/>
      <c r="M5060" s="48"/>
      <c r="N5060" s="48"/>
    </row>
    <row r="5061" spans="3:14">
      <c r="C5061" s="48"/>
      <c r="D5061" s="48"/>
      <c r="E5061" s="48"/>
      <c r="F5061" s="48"/>
      <c r="G5061" s="48"/>
      <c r="H5061" s="48"/>
      <c r="I5061" s="48"/>
      <c r="J5061" s="48"/>
      <c r="K5061" s="48"/>
      <c r="L5061" s="48"/>
      <c r="M5061" s="48"/>
      <c r="N5061" s="48"/>
    </row>
    <row r="5062" spans="3:14">
      <c r="C5062" s="48"/>
      <c r="D5062" s="48"/>
      <c r="E5062" s="48"/>
      <c r="F5062" s="48"/>
      <c r="G5062" s="48"/>
      <c r="H5062" s="48"/>
      <c r="I5062" s="48"/>
      <c r="J5062" s="48"/>
      <c r="K5062" s="48"/>
      <c r="L5062" s="48"/>
      <c r="M5062" s="48"/>
      <c r="N5062" s="48"/>
    </row>
    <row r="5063" spans="3:14">
      <c r="C5063" s="48"/>
      <c r="D5063" s="48"/>
      <c r="E5063" s="48"/>
      <c r="F5063" s="48"/>
      <c r="G5063" s="48"/>
      <c r="H5063" s="48"/>
      <c r="I5063" s="48"/>
      <c r="J5063" s="48"/>
      <c r="K5063" s="48"/>
      <c r="L5063" s="48"/>
      <c r="M5063" s="48"/>
      <c r="N5063" s="48"/>
    </row>
    <row r="5064" spans="3:14">
      <c r="C5064" s="48"/>
      <c r="D5064" s="48"/>
      <c r="E5064" s="48"/>
      <c r="F5064" s="48"/>
      <c r="G5064" s="48"/>
      <c r="H5064" s="48"/>
      <c r="I5064" s="48"/>
      <c r="J5064" s="48"/>
      <c r="K5064" s="48"/>
      <c r="L5064" s="48"/>
      <c r="M5064" s="48"/>
      <c r="N5064" s="48"/>
    </row>
    <row r="5065" spans="3:14">
      <c r="C5065" s="48"/>
      <c r="D5065" s="48"/>
      <c r="E5065" s="48"/>
      <c r="F5065" s="48"/>
      <c r="G5065" s="48"/>
      <c r="H5065" s="48"/>
      <c r="I5065" s="48"/>
      <c r="J5065" s="48"/>
      <c r="K5065" s="48"/>
      <c r="L5065" s="48"/>
      <c r="M5065" s="48"/>
      <c r="N5065" s="48"/>
    </row>
    <row r="5066" spans="3:14">
      <c r="C5066" s="48"/>
      <c r="D5066" s="48"/>
      <c r="E5066" s="48"/>
      <c r="F5066" s="48"/>
      <c r="G5066" s="48"/>
      <c r="H5066" s="48"/>
      <c r="I5066" s="48"/>
      <c r="J5066" s="48"/>
      <c r="K5066" s="48"/>
      <c r="L5066" s="48"/>
      <c r="M5066" s="48"/>
      <c r="N5066" s="48"/>
    </row>
    <row r="5067" spans="3:14">
      <c r="C5067" s="48"/>
      <c r="D5067" s="48"/>
      <c r="E5067" s="48"/>
      <c r="F5067" s="48"/>
      <c r="G5067" s="48"/>
      <c r="H5067" s="48"/>
      <c r="I5067" s="48"/>
      <c r="J5067" s="48"/>
      <c r="K5067" s="48"/>
      <c r="L5067" s="48"/>
      <c r="M5067" s="48"/>
      <c r="N5067" s="48"/>
    </row>
    <row r="5068" spans="3:14">
      <c r="C5068" s="48"/>
      <c r="D5068" s="48"/>
      <c r="E5068" s="48"/>
      <c r="F5068" s="48"/>
      <c r="G5068" s="48"/>
      <c r="H5068" s="48"/>
      <c r="I5068" s="48"/>
      <c r="J5068" s="48"/>
      <c r="K5068" s="48"/>
      <c r="L5068" s="48"/>
      <c r="M5068" s="48"/>
      <c r="N5068" s="48"/>
    </row>
    <row r="5069" spans="3:14">
      <c r="C5069" s="48"/>
      <c r="D5069" s="48"/>
      <c r="E5069" s="48"/>
      <c r="F5069" s="48"/>
      <c r="G5069" s="48"/>
      <c r="H5069" s="48"/>
      <c r="I5069" s="48"/>
      <c r="J5069" s="48"/>
      <c r="K5069" s="48"/>
      <c r="L5069" s="48"/>
      <c r="M5069" s="48"/>
      <c r="N5069" s="48"/>
    </row>
    <row r="5070" spans="3:14">
      <c r="C5070" s="48"/>
      <c r="D5070" s="48"/>
      <c r="E5070" s="48"/>
      <c r="F5070" s="48"/>
      <c r="G5070" s="48"/>
      <c r="H5070" s="48"/>
      <c r="I5070" s="48"/>
      <c r="J5070" s="48"/>
      <c r="K5070" s="48"/>
      <c r="L5070" s="48"/>
      <c r="M5070" s="48"/>
      <c r="N5070" s="48"/>
    </row>
    <row r="5071" spans="3:14">
      <c r="C5071" s="48"/>
      <c r="D5071" s="48"/>
      <c r="E5071" s="48"/>
      <c r="F5071" s="48"/>
      <c r="G5071" s="48"/>
      <c r="H5071" s="48"/>
      <c r="I5071" s="48"/>
      <c r="J5071" s="48"/>
      <c r="K5071" s="48"/>
      <c r="L5071" s="48"/>
      <c r="M5071" s="48"/>
      <c r="N5071" s="48"/>
    </row>
    <row r="5072" spans="3:14">
      <c r="C5072" s="48"/>
      <c r="D5072" s="48"/>
      <c r="E5072" s="48"/>
      <c r="F5072" s="48"/>
      <c r="G5072" s="48"/>
      <c r="H5072" s="48"/>
      <c r="I5072" s="48"/>
      <c r="J5072" s="48"/>
      <c r="K5072" s="48"/>
      <c r="L5072" s="48"/>
      <c r="M5072" s="48"/>
      <c r="N5072" s="48"/>
    </row>
    <row r="5073" spans="3:14">
      <c r="C5073" s="48"/>
      <c r="D5073" s="48"/>
      <c r="E5073" s="48"/>
      <c r="F5073" s="48"/>
      <c r="G5073" s="48"/>
      <c r="H5073" s="48"/>
      <c r="I5073" s="48"/>
      <c r="J5073" s="48"/>
      <c r="K5073" s="48"/>
      <c r="L5073" s="48"/>
      <c r="M5073" s="48"/>
      <c r="N5073" s="48"/>
    </row>
    <row r="5074" spans="3:14">
      <c r="C5074" s="48"/>
      <c r="D5074" s="48"/>
      <c r="E5074" s="48"/>
      <c r="F5074" s="48"/>
      <c r="G5074" s="48"/>
      <c r="H5074" s="48"/>
      <c r="I5074" s="48"/>
      <c r="J5074" s="48"/>
      <c r="K5074" s="48"/>
      <c r="L5074" s="48"/>
      <c r="M5074" s="48"/>
      <c r="N5074" s="48"/>
    </row>
    <row r="5075" spans="3:14">
      <c r="C5075" s="48"/>
      <c r="D5075" s="48"/>
      <c r="E5075" s="48"/>
      <c r="F5075" s="48"/>
      <c r="G5075" s="48"/>
      <c r="H5075" s="48"/>
      <c r="I5075" s="48"/>
      <c r="J5075" s="48"/>
      <c r="K5075" s="48"/>
      <c r="L5075" s="48"/>
      <c r="M5075" s="48"/>
      <c r="N5075" s="48"/>
    </row>
    <row r="5076" spans="3:14">
      <c r="C5076" s="48"/>
      <c r="D5076" s="48"/>
      <c r="E5076" s="48"/>
      <c r="F5076" s="48"/>
      <c r="G5076" s="48"/>
      <c r="H5076" s="48"/>
      <c r="I5076" s="48"/>
      <c r="J5076" s="48"/>
      <c r="K5076" s="48"/>
      <c r="L5076" s="48"/>
      <c r="M5076" s="48"/>
      <c r="N5076" s="48"/>
    </row>
    <row r="5077" spans="3:14">
      <c r="C5077" s="48"/>
      <c r="D5077" s="48"/>
      <c r="E5077" s="48"/>
      <c r="F5077" s="48"/>
      <c r="G5077" s="48"/>
      <c r="H5077" s="48"/>
      <c r="I5077" s="48"/>
      <c r="J5077" s="48"/>
      <c r="K5077" s="48"/>
      <c r="L5077" s="48"/>
      <c r="M5077" s="48"/>
      <c r="N5077" s="48"/>
    </row>
    <row r="5078" spans="3:14">
      <c r="C5078" s="48"/>
      <c r="D5078" s="48"/>
      <c r="E5078" s="48"/>
      <c r="F5078" s="48"/>
      <c r="G5078" s="48"/>
      <c r="H5078" s="48"/>
      <c r="I5078" s="48"/>
      <c r="J5078" s="48"/>
      <c r="K5078" s="48"/>
      <c r="L5078" s="48"/>
      <c r="M5078" s="48"/>
      <c r="N5078" s="48"/>
    </row>
    <row r="5079" spans="3:14">
      <c r="C5079" s="48"/>
      <c r="D5079" s="48"/>
      <c r="E5079" s="48"/>
      <c r="F5079" s="48"/>
      <c r="G5079" s="48"/>
      <c r="H5079" s="48"/>
      <c r="I5079" s="48"/>
      <c r="J5079" s="48"/>
      <c r="K5079" s="48"/>
      <c r="L5079" s="48"/>
      <c r="M5079" s="48"/>
      <c r="N5079" s="48"/>
    </row>
    <row r="5080" spans="3:14">
      <c r="C5080" s="48"/>
      <c r="D5080" s="48"/>
      <c r="E5080" s="48"/>
      <c r="F5080" s="48"/>
      <c r="G5080" s="48"/>
      <c r="H5080" s="48"/>
      <c r="I5080" s="48"/>
      <c r="J5080" s="48"/>
      <c r="K5080" s="48"/>
      <c r="L5080" s="48"/>
      <c r="M5080" s="48"/>
      <c r="N5080" s="48"/>
    </row>
    <row r="5081" spans="3:14">
      <c r="C5081" s="48"/>
      <c r="D5081" s="48"/>
      <c r="E5081" s="48"/>
      <c r="F5081" s="48"/>
      <c r="G5081" s="48"/>
      <c r="H5081" s="48"/>
      <c r="I5081" s="48"/>
      <c r="J5081" s="48"/>
      <c r="K5081" s="48"/>
      <c r="L5081" s="48"/>
      <c r="M5081" s="48"/>
      <c r="N5081" s="48"/>
    </row>
    <row r="5082" spans="3:14">
      <c r="C5082" s="48"/>
      <c r="D5082" s="48"/>
      <c r="E5082" s="48"/>
      <c r="F5082" s="48"/>
      <c r="G5082" s="48"/>
      <c r="H5082" s="48"/>
      <c r="I5082" s="48"/>
      <c r="J5082" s="48"/>
      <c r="K5082" s="48"/>
      <c r="L5082" s="48"/>
      <c r="M5082" s="48"/>
      <c r="N5082" s="48"/>
    </row>
    <row r="5083" spans="3:14">
      <c r="C5083" s="48"/>
      <c r="D5083" s="48"/>
      <c r="E5083" s="48"/>
      <c r="F5083" s="48"/>
      <c r="G5083" s="48"/>
      <c r="H5083" s="48"/>
      <c r="I5083" s="48"/>
      <c r="J5083" s="48"/>
      <c r="K5083" s="48"/>
      <c r="L5083" s="48"/>
      <c r="M5083" s="48"/>
      <c r="N5083" s="48"/>
    </row>
    <row r="5084" spans="3:14">
      <c r="C5084" s="48"/>
      <c r="D5084" s="48"/>
      <c r="E5084" s="48"/>
      <c r="F5084" s="48"/>
      <c r="G5084" s="48"/>
      <c r="H5084" s="48"/>
      <c r="I5084" s="48"/>
      <c r="J5084" s="48"/>
      <c r="K5084" s="48"/>
      <c r="L5084" s="48"/>
      <c r="M5084" s="48"/>
      <c r="N5084" s="48"/>
    </row>
    <row r="5085" spans="3:14">
      <c r="C5085" s="48"/>
      <c r="D5085" s="48"/>
      <c r="E5085" s="48"/>
      <c r="F5085" s="48"/>
      <c r="G5085" s="48"/>
      <c r="H5085" s="48"/>
      <c r="I5085" s="48"/>
      <c r="J5085" s="48"/>
      <c r="K5085" s="48"/>
      <c r="L5085" s="48"/>
      <c r="M5085" s="48"/>
      <c r="N5085" s="48"/>
    </row>
    <row r="5086" spans="3:14">
      <c r="C5086" s="48"/>
      <c r="D5086" s="48"/>
      <c r="E5086" s="48"/>
      <c r="F5086" s="48"/>
      <c r="G5086" s="48"/>
      <c r="H5086" s="48"/>
      <c r="I5086" s="48"/>
      <c r="J5086" s="48"/>
      <c r="K5086" s="48"/>
      <c r="L5086" s="48"/>
      <c r="M5086" s="48"/>
      <c r="N5086" s="48"/>
    </row>
    <row r="5087" spans="3:14">
      <c r="C5087" s="48"/>
      <c r="D5087" s="48"/>
      <c r="E5087" s="48"/>
      <c r="F5087" s="48"/>
      <c r="G5087" s="48"/>
      <c r="H5087" s="48"/>
      <c r="I5087" s="48"/>
      <c r="J5087" s="48"/>
      <c r="K5087" s="48"/>
      <c r="L5087" s="48"/>
      <c r="M5087" s="48"/>
      <c r="N5087" s="48"/>
    </row>
    <row r="5088" spans="3:14">
      <c r="C5088" s="48"/>
      <c r="D5088" s="48"/>
      <c r="E5088" s="48"/>
      <c r="F5088" s="48"/>
      <c r="G5088" s="48"/>
      <c r="H5088" s="48"/>
      <c r="I5088" s="48"/>
      <c r="J5088" s="48"/>
      <c r="K5088" s="48"/>
      <c r="L5088" s="48"/>
      <c r="M5088" s="48"/>
      <c r="N5088" s="48"/>
    </row>
    <row r="5089" spans="3:14">
      <c r="C5089" s="48"/>
      <c r="D5089" s="48"/>
      <c r="E5089" s="48"/>
      <c r="F5089" s="48"/>
      <c r="G5089" s="48"/>
      <c r="H5089" s="48"/>
      <c r="I5089" s="48"/>
      <c r="J5089" s="48"/>
      <c r="K5089" s="48"/>
      <c r="L5089" s="48"/>
      <c r="M5089" s="48"/>
      <c r="N5089" s="48"/>
    </row>
    <row r="5090" spans="3:14">
      <c r="C5090" s="48"/>
      <c r="D5090" s="48"/>
      <c r="E5090" s="48"/>
      <c r="F5090" s="48"/>
      <c r="G5090" s="48"/>
      <c r="H5090" s="48"/>
      <c r="I5090" s="48"/>
      <c r="J5090" s="48"/>
      <c r="K5090" s="48"/>
      <c r="L5090" s="48"/>
      <c r="M5090" s="48"/>
      <c r="N5090" s="48"/>
    </row>
    <row r="5091" spans="3:14">
      <c r="C5091" s="48"/>
      <c r="D5091" s="48"/>
      <c r="E5091" s="48"/>
      <c r="F5091" s="48"/>
      <c r="G5091" s="48"/>
      <c r="H5091" s="48"/>
      <c r="I5091" s="48"/>
      <c r="J5091" s="48"/>
      <c r="K5091" s="48"/>
      <c r="L5091" s="48"/>
      <c r="M5091" s="48"/>
      <c r="N5091" s="48"/>
    </row>
    <row r="5092" spans="3:14">
      <c r="C5092" s="48"/>
      <c r="D5092" s="48"/>
      <c r="E5092" s="48"/>
      <c r="F5092" s="48"/>
      <c r="G5092" s="48"/>
      <c r="H5092" s="48"/>
      <c r="I5092" s="48"/>
      <c r="J5092" s="48"/>
      <c r="K5092" s="48"/>
      <c r="L5092" s="48"/>
      <c r="M5092" s="48"/>
      <c r="N5092" s="48"/>
    </row>
    <row r="5093" spans="3:14">
      <c r="C5093" s="48"/>
      <c r="D5093" s="48"/>
      <c r="E5093" s="48"/>
      <c r="F5093" s="48"/>
      <c r="G5093" s="48"/>
      <c r="H5093" s="48"/>
      <c r="I5093" s="48"/>
      <c r="J5093" s="48"/>
      <c r="K5093" s="48"/>
      <c r="L5093" s="48"/>
      <c r="M5093" s="48"/>
      <c r="N5093" s="48"/>
    </row>
    <row r="5094" spans="3:14">
      <c r="C5094" s="48"/>
      <c r="D5094" s="48"/>
      <c r="E5094" s="48"/>
      <c r="F5094" s="48"/>
      <c r="G5094" s="48"/>
      <c r="H5094" s="48"/>
      <c r="I5094" s="48"/>
      <c r="J5094" s="48"/>
      <c r="K5094" s="48"/>
      <c r="L5094" s="48"/>
      <c r="M5094" s="48"/>
      <c r="N5094" s="48"/>
    </row>
    <row r="5095" spans="3:14">
      <c r="C5095" s="48"/>
      <c r="D5095" s="48"/>
      <c r="E5095" s="48"/>
      <c r="F5095" s="48"/>
      <c r="G5095" s="48"/>
      <c r="H5095" s="48"/>
      <c r="I5095" s="48"/>
      <c r="J5095" s="48"/>
      <c r="K5095" s="48"/>
      <c r="L5095" s="48"/>
      <c r="M5095" s="48"/>
      <c r="N5095" s="48"/>
    </row>
    <row r="5096" spans="3:14">
      <c r="C5096" s="48"/>
      <c r="D5096" s="48"/>
      <c r="E5096" s="48"/>
      <c r="F5096" s="48"/>
      <c r="G5096" s="48"/>
      <c r="H5096" s="48"/>
      <c r="I5096" s="48"/>
      <c r="J5096" s="48"/>
      <c r="K5096" s="48"/>
      <c r="L5096" s="48"/>
      <c r="M5096" s="48"/>
      <c r="N5096" s="48"/>
    </row>
    <row r="5097" spans="3:14">
      <c r="C5097" s="48"/>
      <c r="D5097" s="48"/>
      <c r="E5097" s="48"/>
      <c r="F5097" s="48"/>
      <c r="G5097" s="48"/>
      <c r="H5097" s="48"/>
      <c r="I5097" s="48"/>
      <c r="J5097" s="48"/>
      <c r="K5097" s="48"/>
      <c r="L5097" s="48"/>
      <c r="M5097" s="48"/>
      <c r="N5097" s="48"/>
    </row>
    <row r="5098" spans="3:14">
      <c r="C5098" s="48"/>
      <c r="D5098" s="48"/>
      <c r="E5098" s="48"/>
      <c r="F5098" s="48"/>
      <c r="G5098" s="48"/>
      <c r="H5098" s="48"/>
      <c r="I5098" s="48"/>
      <c r="J5098" s="48"/>
      <c r="K5098" s="48"/>
      <c r="L5098" s="48"/>
      <c r="M5098" s="48"/>
      <c r="N5098" s="48"/>
    </row>
    <row r="5099" spans="3:14">
      <c r="C5099" s="48"/>
      <c r="D5099" s="48"/>
      <c r="E5099" s="48"/>
      <c r="F5099" s="48"/>
      <c r="G5099" s="48"/>
      <c r="H5099" s="48"/>
      <c r="I5099" s="48"/>
      <c r="J5099" s="48"/>
      <c r="K5099" s="48"/>
      <c r="L5099" s="48"/>
      <c r="M5099" s="48"/>
      <c r="N5099" s="48"/>
    </row>
    <row r="5100" spans="3:14">
      <c r="C5100" s="48"/>
      <c r="D5100" s="48"/>
      <c r="E5100" s="48"/>
      <c r="F5100" s="48"/>
      <c r="G5100" s="48"/>
      <c r="H5100" s="48"/>
      <c r="I5100" s="48"/>
      <c r="J5100" s="48"/>
      <c r="K5100" s="48"/>
      <c r="L5100" s="48"/>
      <c r="M5100" s="48"/>
      <c r="N5100" s="48"/>
    </row>
    <row r="5101" spans="3:14">
      <c r="C5101" s="48"/>
      <c r="D5101" s="48"/>
      <c r="E5101" s="48"/>
      <c r="F5101" s="48"/>
      <c r="G5101" s="48"/>
      <c r="H5101" s="48"/>
      <c r="I5101" s="48"/>
      <c r="J5101" s="48"/>
      <c r="K5101" s="48"/>
      <c r="L5101" s="48"/>
      <c r="M5101" s="48"/>
      <c r="N5101" s="48"/>
    </row>
    <row r="5102" spans="3:14">
      <c r="C5102" s="48"/>
      <c r="D5102" s="48"/>
      <c r="E5102" s="48"/>
      <c r="F5102" s="48"/>
      <c r="G5102" s="48"/>
      <c r="H5102" s="48"/>
      <c r="I5102" s="48"/>
      <c r="J5102" s="48"/>
      <c r="K5102" s="48"/>
      <c r="L5102" s="48"/>
      <c r="M5102" s="48"/>
      <c r="N5102" s="48"/>
    </row>
    <row r="5103" spans="3:14">
      <c r="C5103" s="48"/>
      <c r="D5103" s="48"/>
      <c r="E5103" s="48"/>
      <c r="F5103" s="48"/>
      <c r="G5103" s="48"/>
      <c r="H5103" s="48"/>
      <c r="I5103" s="48"/>
      <c r="J5103" s="48"/>
      <c r="K5103" s="48"/>
      <c r="L5103" s="48"/>
      <c r="M5103" s="48"/>
      <c r="N5103" s="48"/>
    </row>
    <row r="5104" spans="3:14">
      <c r="C5104" s="48"/>
      <c r="D5104" s="48"/>
      <c r="E5104" s="48"/>
      <c r="F5104" s="48"/>
      <c r="G5104" s="48"/>
      <c r="H5104" s="48"/>
      <c r="I5104" s="48"/>
      <c r="J5104" s="48"/>
      <c r="K5104" s="48"/>
      <c r="L5104" s="48"/>
      <c r="M5104" s="48"/>
      <c r="N5104" s="48"/>
    </row>
    <row r="5105" spans="3:14">
      <c r="C5105" s="48"/>
      <c r="D5105" s="48"/>
      <c r="E5105" s="48"/>
      <c r="F5105" s="48"/>
      <c r="G5105" s="48"/>
      <c r="H5105" s="48"/>
      <c r="I5105" s="48"/>
      <c r="J5105" s="48"/>
      <c r="K5105" s="48"/>
      <c r="L5105" s="48"/>
      <c r="M5105" s="48"/>
      <c r="N5105" s="48"/>
    </row>
    <row r="5106" spans="3:14">
      <c r="C5106" s="48"/>
      <c r="D5106" s="48"/>
      <c r="E5106" s="48"/>
      <c r="F5106" s="48"/>
      <c r="G5106" s="48"/>
      <c r="H5106" s="48"/>
      <c r="I5106" s="48"/>
      <c r="J5106" s="48"/>
      <c r="K5106" s="48"/>
      <c r="L5106" s="48"/>
      <c r="M5106" s="48"/>
      <c r="N5106" s="48"/>
    </row>
    <row r="5107" spans="3:14">
      <c r="C5107" s="48"/>
      <c r="D5107" s="48"/>
      <c r="E5107" s="48"/>
      <c r="F5107" s="48"/>
      <c r="G5107" s="48"/>
      <c r="H5107" s="48"/>
      <c r="I5107" s="48"/>
      <c r="J5107" s="48"/>
      <c r="K5107" s="48"/>
      <c r="L5107" s="48"/>
      <c r="M5107" s="48"/>
      <c r="N5107" s="48"/>
    </row>
    <row r="5108" spans="3:14">
      <c r="C5108" s="48"/>
      <c r="D5108" s="48"/>
      <c r="E5108" s="48"/>
      <c r="F5108" s="48"/>
      <c r="G5108" s="48"/>
      <c r="H5108" s="48"/>
      <c r="I5108" s="48"/>
      <c r="J5108" s="48"/>
      <c r="K5108" s="48"/>
      <c r="L5108" s="48"/>
      <c r="M5108" s="48"/>
      <c r="N5108" s="48"/>
    </row>
    <row r="5109" spans="3:14">
      <c r="C5109" s="48"/>
      <c r="D5109" s="48"/>
      <c r="E5109" s="48"/>
      <c r="F5109" s="48"/>
      <c r="G5109" s="48"/>
      <c r="H5109" s="48"/>
      <c r="I5109" s="48"/>
      <c r="J5109" s="48"/>
      <c r="K5109" s="48"/>
      <c r="L5109" s="48"/>
      <c r="M5109" s="48"/>
      <c r="N5109" s="48"/>
    </row>
    <row r="5110" spans="3:14">
      <c r="C5110" s="48"/>
      <c r="D5110" s="48"/>
      <c r="E5110" s="48"/>
      <c r="F5110" s="48"/>
      <c r="G5110" s="48"/>
      <c r="H5110" s="48"/>
      <c r="I5110" s="48"/>
      <c r="J5110" s="48"/>
      <c r="K5110" s="48"/>
      <c r="L5110" s="48"/>
      <c r="M5110" s="48"/>
      <c r="N5110" s="48"/>
    </row>
    <row r="5111" spans="3:14">
      <c r="C5111" s="48"/>
      <c r="D5111" s="48"/>
      <c r="E5111" s="48"/>
      <c r="F5111" s="48"/>
      <c r="G5111" s="48"/>
      <c r="H5111" s="48"/>
      <c r="I5111" s="48"/>
      <c r="J5111" s="48"/>
      <c r="K5111" s="48"/>
      <c r="L5111" s="48"/>
      <c r="M5111" s="48"/>
      <c r="N5111" s="48"/>
    </row>
    <row r="5112" spans="3:14">
      <c r="C5112" s="48"/>
      <c r="D5112" s="48"/>
      <c r="E5112" s="48"/>
      <c r="F5112" s="48"/>
      <c r="G5112" s="48"/>
      <c r="H5112" s="48"/>
      <c r="I5112" s="48"/>
      <c r="J5112" s="48"/>
      <c r="K5112" s="48"/>
      <c r="L5112" s="48"/>
      <c r="M5112" s="48"/>
      <c r="N5112" s="48"/>
    </row>
    <row r="5113" spans="3:14">
      <c r="C5113" s="48"/>
      <c r="D5113" s="48"/>
      <c r="E5113" s="48"/>
      <c r="F5113" s="48"/>
      <c r="G5113" s="48"/>
      <c r="H5113" s="48"/>
      <c r="I5113" s="48"/>
      <c r="J5113" s="48"/>
      <c r="K5113" s="48"/>
      <c r="L5113" s="48"/>
      <c r="M5113" s="48"/>
      <c r="N5113" s="48"/>
    </row>
    <row r="5114" spans="3:14">
      <c r="C5114" s="48"/>
      <c r="D5114" s="48"/>
      <c r="E5114" s="48"/>
      <c r="F5114" s="48"/>
      <c r="G5114" s="48"/>
      <c r="H5114" s="48"/>
      <c r="I5114" s="48"/>
      <c r="J5114" s="48"/>
      <c r="K5114" s="48"/>
      <c r="L5114" s="48"/>
      <c r="M5114" s="48"/>
      <c r="N5114" s="48"/>
    </row>
    <row r="5115" spans="3:14">
      <c r="C5115" s="48"/>
      <c r="D5115" s="48"/>
      <c r="E5115" s="48"/>
      <c r="F5115" s="48"/>
      <c r="G5115" s="48"/>
      <c r="H5115" s="48"/>
      <c r="I5115" s="48"/>
      <c r="J5115" s="48"/>
      <c r="K5115" s="48"/>
      <c r="L5115" s="48"/>
      <c r="M5115" s="48"/>
      <c r="N5115" s="48"/>
    </row>
    <row r="5116" spans="3:14">
      <c r="C5116" s="48"/>
      <c r="D5116" s="48"/>
      <c r="E5116" s="48"/>
      <c r="F5116" s="48"/>
      <c r="G5116" s="48"/>
      <c r="H5116" s="48"/>
      <c r="I5116" s="48"/>
      <c r="J5116" s="48"/>
      <c r="K5116" s="48"/>
      <c r="L5116" s="48"/>
      <c r="M5116" s="48"/>
      <c r="N5116" s="48"/>
    </row>
    <row r="5117" spans="3:14">
      <c r="C5117" s="48"/>
      <c r="D5117" s="48"/>
      <c r="E5117" s="48"/>
      <c r="F5117" s="48"/>
      <c r="G5117" s="48"/>
      <c r="H5117" s="48"/>
      <c r="I5117" s="48"/>
      <c r="J5117" s="48"/>
      <c r="K5117" s="48"/>
      <c r="L5117" s="48"/>
      <c r="M5117" s="48"/>
      <c r="N5117" s="48"/>
    </row>
    <row r="5118" spans="3:14">
      <c r="C5118" s="48"/>
      <c r="D5118" s="48"/>
      <c r="E5118" s="48"/>
      <c r="F5118" s="48"/>
      <c r="G5118" s="48"/>
      <c r="H5118" s="48"/>
      <c r="I5118" s="48"/>
      <c r="J5118" s="48"/>
      <c r="K5118" s="48"/>
      <c r="L5118" s="48"/>
      <c r="M5118" s="48"/>
      <c r="N5118" s="48"/>
    </row>
    <row r="5119" spans="3:14">
      <c r="C5119" s="48"/>
      <c r="D5119" s="48"/>
      <c r="E5119" s="48"/>
      <c r="F5119" s="48"/>
      <c r="G5119" s="48"/>
      <c r="H5119" s="48"/>
      <c r="I5119" s="48"/>
      <c r="J5119" s="48"/>
      <c r="K5119" s="48"/>
      <c r="L5119" s="48"/>
      <c r="M5119" s="48"/>
      <c r="N5119" s="48"/>
    </row>
    <row r="5120" spans="3:14">
      <c r="C5120" s="48"/>
      <c r="D5120" s="48"/>
      <c r="E5120" s="48"/>
      <c r="F5120" s="48"/>
      <c r="G5120" s="48"/>
      <c r="H5120" s="48"/>
      <c r="I5120" s="48"/>
      <c r="J5120" s="48"/>
      <c r="K5120" s="48"/>
      <c r="L5120" s="48"/>
      <c r="M5120" s="48"/>
      <c r="N5120" s="48"/>
    </row>
    <row r="5121" spans="3:14">
      <c r="C5121" s="48"/>
      <c r="D5121" s="48"/>
      <c r="E5121" s="48"/>
      <c r="F5121" s="48"/>
      <c r="G5121" s="48"/>
      <c r="H5121" s="48"/>
      <c r="I5121" s="48"/>
      <c r="J5121" s="48"/>
      <c r="K5121" s="48"/>
      <c r="L5121" s="48"/>
      <c r="M5121" s="48"/>
      <c r="N5121" s="48"/>
    </row>
    <row r="5122" spans="3:14">
      <c r="C5122" s="48"/>
      <c r="D5122" s="48"/>
      <c r="E5122" s="48"/>
      <c r="F5122" s="48"/>
      <c r="G5122" s="48"/>
      <c r="H5122" s="48"/>
      <c r="I5122" s="48"/>
      <c r="J5122" s="48"/>
      <c r="K5122" s="48"/>
      <c r="L5122" s="48"/>
      <c r="M5122" s="48"/>
      <c r="N5122" s="48"/>
    </row>
    <row r="5123" spans="3:14">
      <c r="C5123" s="48"/>
      <c r="D5123" s="48"/>
      <c r="E5123" s="48"/>
      <c r="F5123" s="48"/>
      <c r="G5123" s="48"/>
      <c r="H5123" s="48"/>
      <c r="I5123" s="48"/>
      <c r="J5123" s="48"/>
      <c r="K5123" s="48"/>
      <c r="L5123" s="48"/>
      <c r="M5123" s="48"/>
      <c r="N5123" s="48"/>
    </row>
    <row r="5124" spans="3:14">
      <c r="C5124" s="48"/>
      <c r="D5124" s="48"/>
      <c r="E5124" s="48"/>
      <c r="F5124" s="48"/>
      <c r="G5124" s="48"/>
      <c r="H5124" s="48"/>
      <c r="I5124" s="48"/>
      <c r="J5124" s="48"/>
      <c r="K5124" s="48"/>
      <c r="L5124" s="48"/>
      <c r="M5124" s="48"/>
      <c r="N5124" s="48"/>
    </row>
    <row r="5125" spans="3:14">
      <c r="C5125" s="48"/>
      <c r="D5125" s="48"/>
      <c r="E5125" s="48"/>
      <c r="F5125" s="48"/>
      <c r="G5125" s="48"/>
      <c r="H5125" s="48"/>
      <c r="I5125" s="48"/>
      <c r="J5125" s="48"/>
      <c r="K5125" s="48"/>
      <c r="L5125" s="48"/>
      <c r="M5125" s="48"/>
      <c r="N5125" s="48"/>
    </row>
    <row r="5126" spans="3:14">
      <c r="C5126" s="48"/>
      <c r="D5126" s="48"/>
      <c r="E5126" s="48"/>
      <c r="F5126" s="48"/>
      <c r="G5126" s="48"/>
      <c r="H5126" s="48"/>
      <c r="I5126" s="48"/>
      <c r="J5126" s="48"/>
      <c r="K5126" s="48"/>
      <c r="L5126" s="48"/>
      <c r="M5126" s="48"/>
      <c r="N5126" s="48"/>
    </row>
    <row r="5127" spans="3:14">
      <c r="C5127" s="48"/>
      <c r="D5127" s="48"/>
      <c r="E5127" s="48"/>
      <c r="F5127" s="48"/>
      <c r="G5127" s="48"/>
      <c r="H5127" s="48"/>
      <c r="I5127" s="48"/>
      <c r="J5127" s="48"/>
      <c r="K5127" s="48"/>
      <c r="L5127" s="48"/>
      <c r="M5127" s="48"/>
      <c r="N5127" s="48"/>
    </row>
    <row r="5128" spans="3:14">
      <c r="C5128" s="48"/>
      <c r="D5128" s="48"/>
      <c r="E5128" s="48"/>
      <c r="F5128" s="48"/>
      <c r="G5128" s="48"/>
      <c r="H5128" s="48"/>
      <c r="I5128" s="48"/>
      <c r="J5128" s="48"/>
      <c r="K5128" s="48"/>
      <c r="L5128" s="48"/>
      <c r="M5128" s="48"/>
      <c r="N5128" s="48"/>
    </row>
    <row r="5129" spans="3:14">
      <c r="C5129" s="48"/>
      <c r="D5129" s="48"/>
      <c r="E5129" s="48"/>
      <c r="F5129" s="48"/>
      <c r="G5129" s="48"/>
      <c r="H5129" s="48"/>
      <c r="I5129" s="48"/>
      <c r="J5129" s="48"/>
      <c r="K5129" s="48"/>
      <c r="L5129" s="48"/>
      <c r="M5129" s="48"/>
      <c r="N5129" s="48"/>
    </row>
    <row r="5130" spans="3:14">
      <c r="C5130" s="48"/>
      <c r="D5130" s="48"/>
      <c r="E5130" s="48"/>
      <c r="F5130" s="48"/>
      <c r="G5130" s="48"/>
      <c r="H5130" s="48"/>
      <c r="I5130" s="48"/>
      <c r="J5130" s="48"/>
      <c r="K5130" s="48"/>
      <c r="L5130" s="48"/>
      <c r="M5130" s="48"/>
      <c r="N5130" s="48"/>
    </row>
    <row r="5131" spans="3:14">
      <c r="C5131" s="48"/>
      <c r="D5131" s="48"/>
      <c r="E5131" s="48"/>
      <c r="F5131" s="48"/>
      <c r="G5131" s="48"/>
      <c r="H5131" s="48"/>
      <c r="I5131" s="48"/>
      <c r="J5131" s="48"/>
      <c r="K5131" s="48"/>
      <c r="L5131" s="48"/>
      <c r="M5131" s="48"/>
      <c r="N5131" s="48"/>
    </row>
    <row r="5132" spans="3:14">
      <c r="C5132" s="48"/>
      <c r="D5132" s="48"/>
      <c r="E5132" s="48"/>
      <c r="F5132" s="48"/>
      <c r="G5132" s="48"/>
      <c r="H5132" s="48"/>
      <c r="I5132" s="48"/>
      <c r="J5132" s="48"/>
      <c r="K5132" s="48"/>
      <c r="L5132" s="48"/>
      <c r="M5132" s="48"/>
      <c r="N5132" s="48"/>
    </row>
    <row r="5133" spans="3:14">
      <c r="C5133" s="48"/>
      <c r="D5133" s="48"/>
      <c r="E5133" s="48"/>
      <c r="F5133" s="48"/>
      <c r="G5133" s="48"/>
      <c r="H5133" s="48"/>
      <c r="I5133" s="48"/>
      <c r="J5133" s="48"/>
      <c r="K5133" s="48"/>
      <c r="L5133" s="48"/>
      <c r="M5133" s="48"/>
      <c r="N5133" s="48"/>
    </row>
    <row r="5134" spans="3:14">
      <c r="C5134" s="48"/>
      <c r="D5134" s="48"/>
      <c r="E5134" s="48"/>
      <c r="F5134" s="48"/>
      <c r="G5134" s="48"/>
      <c r="H5134" s="48"/>
      <c r="I5134" s="48"/>
      <c r="J5134" s="48"/>
      <c r="K5134" s="48"/>
      <c r="L5134" s="48"/>
      <c r="M5134" s="48"/>
      <c r="N5134" s="48"/>
    </row>
    <row r="5135" spans="3:14">
      <c r="C5135" s="48"/>
      <c r="D5135" s="48"/>
      <c r="E5135" s="48"/>
      <c r="F5135" s="48"/>
      <c r="G5135" s="48"/>
      <c r="H5135" s="48"/>
      <c r="I5135" s="48"/>
      <c r="J5135" s="48"/>
      <c r="K5135" s="48"/>
      <c r="L5135" s="48"/>
      <c r="M5135" s="48"/>
      <c r="N5135" s="48"/>
    </row>
    <row r="5136" spans="3:14">
      <c r="C5136" s="48"/>
      <c r="D5136" s="48"/>
      <c r="E5136" s="48"/>
      <c r="F5136" s="48"/>
      <c r="G5136" s="48"/>
      <c r="H5136" s="48"/>
      <c r="I5136" s="48"/>
      <c r="J5136" s="48"/>
      <c r="K5136" s="48"/>
      <c r="L5136" s="48"/>
      <c r="M5136" s="48"/>
      <c r="N5136" s="48"/>
    </row>
    <row r="5137" spans="3:14">
      <c r="C5137" s="48"/>
      <c r="D5137" s="48"/>
      <c r="E5137" s="48"/>
      <c r="F5137" s="48"/>
      <c r="G5137" s="48"/>
      <c r="H5137" s="48"/>
      <c r="I5137" s="48"/>
      <c r="J5137" s="48"/>
      <c r="K5137" s="48"/>
      <c r="L5137" s="48"/>
      <c r="M5137" s="48"/>
      <c r="N5137" s="48"/>
    </row>
    <row r="5138" spans="3:14">
      <c r="C5138" s="48"/>
      <c r="D5138" s="48"/>
      <c r="E5138" s="48"/>
      <c r="F5138" s="48"/>
      <c r="G5138" s="48"/>
      <c r="H5138" s="48"/>
      <c r="I5138" s="48"/>
      <c r="J5138" s="48"/>
      <c r="K5138" s="48"/>
      <c r="L5138" s="48"/>
      <c r="M5138" s="48"/>
      <c r="N5138" s="48"/>
    </row>
    <row r="5139" spans="3:14">
      <c r="C5139" s="48"/>
      <c r="D5139" s="48"/>
      <c r="E5139" s="48"/>
      <c r="F5139" s="48"/>
      <c r="G5139" s="48"/>
      <c r="H5139" s="48"/>
      <c r="I5139" s="48"/>
      <c r="J5139" s="48"/>
      <c r="K5139" s="48"/>
      <c r="L5139" s="48"/>
      <c r="M5139" s="48"/>
      <c r="N5139" s="48"/>
    </row>
    <row r="5140" spans="3:14">
      <c r="C5140" s="48"/>
      <c r="D5140" s="48"/>
      <c r="E5140" s="48"/>
      <c r="F5140" s="48"/>
      <c r="G5140" s="48"/>
      <c r="H5140" s="48"/>
      <c r="I5140" s="48"/>
      <c r="J5140" s="48"/>
      <c r="K5140" s="48"/>
      <c r="L5140" s="48"/>
      <c r="M5140" s="48"/>
      <c r="N5140" s="48"/>
    </row>
    <row r="5141" spans="3:14">
      <c r="C5141" s="48"/>
      <c r="D5141" s="48"/>
      <c r="E5141" s="48"/>
      <c r="F5141" s="48"/>
      <c r="G5141" s="48"/>
      <c r="H5141" s="48"/>
      <c r="I5141" s="48"/>
      <c r="J5141" s="48"/>
      <c r="K5141" s="48"/>
      <c r="L5141" s="48"/>
      <c r="M5141" s="48"/>
      <c r="N5141" s="48"/>
    </row>
    <row r="5142" spans="3:14">
      <c r="C5142" s="48"/>
      <c r="D5142" s="48"/>
      <c r="E5142" s="48"/>
      <c r="F5142" s="48"/>
      <c r="G5142" s="48"/>
      <c r="H5142" s="48"/>
      <c r="I5142" s="48"/>
      <c r="J5142" s="48"/>
      <c r="K5142" s="48"/>
      <c r="L5142" s="48"/>
      <c r="M5142" s="48"/>
      <c r="N5142" s="48"/>
    </row>
    <row r="5143" spans="3:14">
      <c r="C5143" s="48"/>
      <c r="D5143" s="48"/>
      <c r="E5143" s="48"/>
      <c r="F5143" s="48"/>
      <c r="G5143" s="48"/>
      <c r="H5143" s="48"/>
      <c r="I5143" s="48"/>
      <c r="J5143" s="48"/>
      <c r="K5143" s="48"/>
      <c r="L5143" s="48"/>
      <c r="M5143" s="48"/>
      <c r="N5143" s="48"/>
    </row>
    <row r="5144" spans="3:14">
      <c r="C5144" s="48"/>
      <c r="D5144" s="48"/>
      <c r="E5144" s="48"/>
      <c r="F5144" s="48"/>
      <c r="G5144" s="48"/>
      <c r="H5144" s="48"/>
      <c r="I5144" s="48"/>
      <c r="J5144" s="48"/>
      <c r="K5144" s="48"/>
      <c r="L5144" s="48"/>
      <c r="M5144" s="48"/>
      <c r="N5144" s="48"/>
    </row>
    <row r="5145" spans="3:14">
      <c r="C5145" s="48"/>
      <c r="D5145" s="48"/>
      <c r="E5145" s="48"/>
      <c r="F5145" s="48"/>
      <c r="G5145" s="48"/>
      <c r="H5145" s="48"/>
      <c r="I5145" s="48"/>
      <c r="J5145" s="48"/>
      <c r="K5145" s="48"/>
      <c r="L5145" s="48"/>
      <c r="M5145" s="48"/>
      <c r="N5145" s="48"/>
    </row>
    <row r="5146" spans="3:14">
      <c r="C5146" s="48"/>
      <c r="D5146" s="48"/>
      <c r="E5146" s="48"/>
      <c r="F5146" s="48"/>
      <c r="G5146" s="48"/>
      <c r="H5146" s="48"/>
      <c r="I5146" s="48"/>
      <c r="J5146" s="48"/>
      <c r="K5146" s="48"/>
      <c r="L5146" s="48"/>
      <c r="M5146" s="48"/>
      <c r="N5146" s="48"/>
    </row>
    <row r="5147" spans="3:14">
      <c r="C5147" s="48"/>
      <c r="D5147" s="48"/>
      <c r="E5147" s="48"/>
      <c r="F5147" s="48"/>
      <c r="G5147" s="48"/>
      <c r="H5147" s="48"/>
      <c r="I5147" s="48"/>
      <c r="J5147" s="48"/>
      <c r="K5147" s="48"/>
      <c r="L5147" s="48"/>
      <c r="M5147" s="48"/>
      <c r="N5147" s="48"/>
    </row>
    <row r="5148" spans="3:14">
      <c r="C5148" s="48"/>
      <c r="D5148" s="48"/>
      <c r="E5148" s="48"/>
      <c r="F5148" s="48"/>
      <c r="G5148" s="48"/>
      <c r="H5148" s="48"/>
      <c r="I5148" s="48"/>
      <c r="J5148" s="48"/>
      <c r="K5148" s="48"/>
      <c r="L5148" s="48"/>
      <c r="M5148" s="48"/>
      <c r="N5148" s="48"/>
    </row>
    <row r="5149" spans="3:14">
      <c r="C5149" s="48"/>
      <c r="D5149" s="48"/>
      <c r="E5149" s="48"/>
      <c r="F5149" s="48"/>
      <c r="G5149" s="48"/>
      <c r="H5149" s="48"/>
      <c r="I5149" s="48"/>
      <c r="J5149" s="48"/>
      <c r="K5149" s="48"/>
      <c r="L5149" s="48"/>
      <c r="M5149" s="48"/>
      <c r="N5149" s="48"/>
    </row>
    <row r="5150" spans="3:14">
      <c r="C5150" s="48"/>
      <c r="D5150" s="48"/>
      <c r="E5150" s="48"/>
      <c r="F5150" s="48"/>
      <c r="G5150" s="48"/>
      <c r="H5150" s="48"/>
      <c r="I5150" s="48"/>
      <c r="J5150" s="48"/>
      <c r="K5150" s="48"/>
      <c r="L5150" s="48"/>
      <c r="M5150" s="48"/>
      <c r="N5150" s="48"/>
    </row>
    <row r="5151" spans="3:14">
      <c r="C5151" s="48"/>
      <c r="D5151" s="48"/>
      <c r="E5151" s="48"/>
      <c r="F5151" s="48"/>
      <c r="G5151" s="48"/>
      <c r="H5151" s="48"/>
      <c r="I5151" s="48"/>
      <c r="J5151" s="48"/>
      <c r="K5151" s="48"/>
      <c r="L5151" s="48"/>
      <c r="M5151" s="48"/>
      <c r="N5151" s="48"/>
    </row>
    <row r="5152" spans="3:14">
      <c r="C5152" s="48"/>
      <c r="D5152" s="48"/>
      <c r="E5152" s="48"/>
      <c r="F5152" s="48"/>
      <c r="G5152" s="48"/>
      <c r="H5152" s="48"/>
      <c r="I5152" s="48"/>
      <c r="J5152" s="48"/>
      <c r="K5152" s="48"/>
      <c r="L5152" s="48"/>
      <c r="M5152" s="48"/>
      <c r="N5152" s="48"/>
    </row>
    <row r="5153" spans="3:14">
      <c r="C5153" s="48"/>
      <c r="D5153" s="48"/>
      <c r="E5153" s="48"/>
      <c r="F5153" s="48"/>
      <c r="G5153" s="48"/>
      <c r="H5153" s="48"/>
      <c r="I5153" s="48"/>
      <c r="J5153" s="48"/>
      <c r="K5153" s="48"/>
      <c r="L5153" s="48"/>
      <c r="M5153" s="48"/>
      <c r="N5153" s="48"/>
    </row>
    <row r="5154" spans="3:14">
      <c r="C5154" s="48"/>
      <c r="D5154" s="48"/>
      <c r="E5154" s="48"/>
      <c r="F5154" s="48"/>
      <c r="G5154" s="48"/>
      <c r="H5154" s="48"/>
      <c r="I5154" s="48"/>
      <c r="J5154" s="48"/>
      <c r="K5154" s="48"/>
      <c r="L5154" s="48"/>
      <c r="M5154" s="48"/>
      <c r="N5154" s="48"/>
    </row>
    <row r="5155" spans="3:14">
      <c r="C5155" s="48"/>
      <c r="D5155" s="48"/>
      <c r="E5155" s="48"/>
      <c r="F5155" s="48"/>
      <c r="G5155" s="48"/>
      <c r="H5155" s="48"/>
      <c r="I5155" s="48"/>
      <c r="J5155" s="48"/>
      <c r="K5155" s="48"/>
      <c r="L5155" s="48"/>
      <c r="M5155" s="48"/>
      <c r="N5155" s="48"/>
    </row>
    <row r="5156" spans="3:14">
      <c r="C5156" s="48"/>
      <c r="D5156" s="48"/>
      <c r="E5156" s="48"/>
      <c r="F5156" s="48"/>
      <c r="G5156" s="48"/>
      <c r="H5156" s="48"/>
      <c r="I5156" s="48"/>
      <c r="J5156" s="48"/>
      <c r="K5156" s="48"/>
      <c r="L5156" s="48"/>
      <c r="M5156" s="48"/>
      <c r="N5156" s="48"/>
    </row>
    <row r="5157" spans="3:14">
      <c r="C5157" s="48"/>
      <c r="D5157" s="48"/>
      <c r="E5157" s="48"/>
      <c r="F5157" s="48"/>
      <c r="G5157" s="48"/>
      <c r="H5157" s="48"/>
      <c r="I5157" s="48"/>
      <c r="J5157" s="48"/>
      <c r="K5157" s="48"/>
      <c r="L5157" s="48"/>
      <c r="M5157" s="48"/>
      <c r="N5157" s="48"/>
    </row>
    <row r="5158" spans="3:14">
      <c r="C5158" s="48"/>
      <c r="D5158" s="48"/>
      <c r="E5158" s="48"/>
      <c r="F5158" s="48"/>
      <c r="G5158" s="48"/>
      <c r="H5158" s="48"/>
      <c r="I5158" s="48"/>
      <c r="J5158" s="48"/>
      <c r="K5158" s="48"/>
      <c r="L5158" s="48"/>
      <c r="M5158" s="48"/>
      <c r="N5158" s="48"/>
    </row>
    <row r="5159" spans="3:14">
      <c r="C5159" s="48"/>
      <c r="D5159" s="48"/>
      <c r="E5159" s="48"/>
      <c r="F5159" s="48"/>
      <c r="G5159" s="48"/>
      <c r="H5159" s="48"/>
      <c r="I5159" s="48"/>
      <c r="J5159" s="48"/>
      <c r="K5159" s="48"/>
      <c r="L5159" s="48"/>
      <c r="M5159" s="48"/>
      <c r="N5159" s="48"/>
    </row>
    <row r="5160" spans="3:14">
      <c r="C5160" s="48"/>
      <c r="D5160" s="48"/>
      <c r="E5160" s="48"/>
      <c r="F5160" s="48"/>
      <c r="G5160" s="48"/>
      <c r="H5160" s="48"/>
      <c r="I5160" s="48"/>
      <c r="J5160" s="48"/>
      <c r="K5160" s="48"/>
      <c r="L5160" s="48"/>
      <c r="M5160" s="48"/>
      <c r="N5160" s="48"/>
    </row>
    <row r="5161" spans="3:14">
      <c r="C5161" s="48"/>
      <c r="D5161" s="48"/>
      <c r="E5161" s="48"/>
      <c r="F5161" s="48"/>
      <c r="G5161" s="48"/>
      <c r="H5161" s="48"/>
      <c r="I5161" s="48"/>
      <c r="J5161" s="48"/>
      <c r="K5161" s="48"/>
      <c r="L5161" s="48"/>
      <c r="M5161" s="48"/>
      <c r="N5161" s="48"/>
    </row>
    <row r="5162" spans="3:14">
      <c r="C5162" s="48"/>
      <c r="D5162" s="48"/>
      <c r="E5162" s="48"/>
      <c r="F5162" s="48"/>
      <c r="G5162" s="48"/>
      <c r="H5162" s="48"/>
      <c r="I5162" s="48"/>
      <c r="J5162" s="48"/>
      <c r="K5162" s="48"/>
      <c r="L5162" s="48"/>
      <c r="M5162" s="48"/>
      <c r="N5162" s="48"/>
    </row>
    <row r="5163" spans="3:14">
      <c r="C5163" s="48"/>
      <c r="D5163" s="48"/>
      <c r="E5163" s="48"/>
      <c r="F5163" s="48"/>
      <c r="G5163" s="48"/>
      <c r="H5163" s="48"/>
      <c r="I5163" s="48"/>
      <c r="J5163" s="48"/>
      <c r="K5163" s="48"/>
      <c r="L5163" s="48"/>
      <c r="M5163" s="48"/>
      <c r="N5163" s="48"/>
    </row>
    <row r="5164" spans="3:14">
      <c r="C5164" s="48"/>
      <c r="D5164" s="48"/>
      <c r="E5164" s="48"/>
      <c r="F5164" s="48"/>
      <c r="G5164" s="48"/>
      <c r="H5164" s="48"/>
      <c r="I5164" s="48"/>
      <c r="J5164" s="48"/>
      <c r="K5164" s="48"/>
      <c r="L5164" s="48"/>
      <c r="M5164" s="48"/>
      <c r="N5164" s="48"/>
    </row>
    <row r="5165" spans="3:14">
      <c r="C5165" s="48"/>
      <c r="D5165" s="48"/>
      <c r="E5165" s="48"/>
      <c r="F5165" s="48"/>
      <c r="G5165" s="48"/>
      <c r="H5165" s="48"/>
      <c r="I5165" s="48"/>
      <c r="J5165" s="48"/>
      <c r="K5165" s="48"/>
      <c r="L5165" s="48"/>
      <c r="M5165" s="48"/>
      <c r="N5165" s="48"/>
    </row>
    <row r="5166" spans="3:14">
      <c r="C5166" s="48"/>
      <c r="D5166" s="48"/>
      <c r="E5166" s="48"/>
      <c r="F5166" s="48"/>
      <c r="G5166" s="48"/>
      <c r="H5166" s="48"/>
      <c r="I5166" s="48"/>
      <c r="J5166" s="48"/>
      <c r="K5166" s="48"/>
      <c r="L5166" s="48"/>
      <c r="M5166" s="48"/>
      <c r="N5166" s="48"/>
    </row>
    <row r="5167" spans="3:14">
      <c r="C5167" s="48"/>
      <c r="D5167" s="48"/>
      <c r="E5167" s="48"/>
      <c r="F5167" s="48"/>
      <c r="G5167" s="48"/>
      <c r="H5167" s="48"/>
      <c r="I5167" s="48"/>
      <c r="J5167" s="48"/>
      <c r="K5167" s="48"/>
      <c r="L5167" s="48"/>
      <c r="M5167" s="48"/>
      <c r="N5167" s="48"/>
    </row>
    <row r="5168" spans="3:14">
      <c r="C5168" s="48"/>
      <c r="D5168" s="48"/>
      <c r="E5168" s="48"/>
      <c r="F5168" s="48"/>
      <c r="G5168" s="48"/>
      <c r="H5168" s="48"/>
      <c r="I5168" s="48"/>
      <c r="J5168" s="48"/>
      <c r="K5168" s="48"/>
      <c r="L5168" s="48"/>
      <c r="M5168" s="48"/>
      <c r="N5168" s="48"/>
    </row>
    <row r="5169" spans="3:14">
      <c r="C5169" s="48"/>
      <c r="D5169" s="48"/>
      <c r="E5169" s="48"/>
      <c r="F5169" s="48"/>
      <c r="G5169" s="48"/>
      <c r="H5169" s="48"/>
      <c r="I5169" s="48"/>
      <c r="J5169" s="48"/>
      <c r="K5169" s="48"/>
      <c r="L5169" s="48"/>
      <c r="M5169" s="48"/>
      <c r="N5169" s="48"/>
    </row>
    <row r="5170" spans="3:14">
      <c r="C5170" s="48"/>
      <c r="D5170" s="48"/>
      <c r="E5170" s="48"/>
      <c r="F5170" s="48"/>
      <c r="G5170" s="48"/>
      <c r="H5170" s="48"/>
      <c r="I5170" s="48"/>
      <c r="J5170" s="48"/>
      <c r="K5170" s="48"/>
      <c r="L5170" s="48"/>
      <c r="M5170" s="48"/>
      <c r="N5170" s="48"/>
    </row>
    <row r="5171" spans="3:14">
      <c r="C5171" s="48"/>
      <c r="D5171" s="48"/>
      <c r="E5171" s="48"/>
      <c r="F5171" s="48"/>
      <c r="G5171" s="48"/>
      <c r="H5171" s="48"/>
      <c r="I5171" s="48"/>
      <c r="J5171" s="48"/>
      <c r="K5171" s="48"/>
      <c r="L5171" s="48"/>
      <c r="M5171" s="48"/>
      <c r="N5171" s="48"/>
    </row>
    <row r="5172" spans="3:14">
      <c r="C5172" s="48"/>
      <c r="D5172" s="48"/>
      <c r="E5172" s="48"/>
      <c r="F5172" s="48"/>
      <c r="G5172" s="48"/>
      <c r="H5172" s="48"/>
      <c r="I5172" s="48"/>
      <c r="J5172" s="48"/>
      <c r="K5172" s="48"/>
      <c r="L5172" s="48"/>
      <c r="M5172" s="48"/>
      <c r="N5172" s="48"/>
    </row>
    <row r="5173" spans="3:14">
      <c r="C5173" s="48"/>
      <c r="D5173" s="48"/>
      <c r="E5173" s="48"/>
      <c r="F5173" s="48"/>
      <c r="G5173" s="48"/>
      <c r="H5173" s="48"/>
      <c r="I5173" s="48"/>
      <c r="J5173" s="48"/>
      <c r="K5173" s="48"/>
      <c r="L5173" s="48"/>
      <c r="M5173" s="48"/>
      <c r="N5173" s="48"/>
    </row>
    <row r="5174" spans="3:14">
      <c r="C5174" s="48"/>
      <c r="D5174" s="48"/>
      <c r="E5174" s="48"/>
      <c r="F5174" s="48"/>
      <c r="G5174" s="48"/>
      <c r="H5174" s="48"/>
      <c r="I5174" s="48"/>
      <c r="J5174" s="48"/>
      <c r="K5174" s="48"/>
      <c r="L5174" s="48"/>
      <c r="M5174" s="48"/>
      <c r="N5174" s="48"/>
    </row>
    <row r="5175" spans="3:14">
      <c r="C5175" s="48"/>
      <c r="D5175" s="48"/>
      <c r="E5175" s="48"/>
      <c r="F5175" s="48"/>
      <c r="G5175" s="48"/>
      <c r="H5175" s="48"/>
      <c r="I5175" s="48"/>
      <c r="J5175" s="48"/>
      <c r="K5175" s="48"/>
      <c r="L5175" s="48"/>
      <c r="M5175" s="48"/>
      <c r="N5175" s="48"/>
    </row>
    <row r="5176" spans="3:14">
      <c r="C5176" s="48"/>
      <c r="D5176" s="48"/>
      <c r="E5176" s="48"/>
      <c r="F5176" s="48"/>
      <c r="G5176" s="48"/>
      <c r="H5176" s="48"/>
      <c r="I5176" s="48"/>
      <c r="J5176" s="48"/>
      <c r="K5176" s="48"/>
      <c r="L5176" s="48"/>
      <c r="M5176" s="48"/>
      <c r="N5176" s="48"/>
    </row>
    <row r="5177" spans="3:14">
      <c r="C5177" s="48"/>
      <c r="D5177" s="48"/>
      <c r="E5177" s="48"/>
      <c r="F5177" s="48"/>
      <c r="G5177" s="48"/>
      <c r="H5177" s="48"/>
      <c r="I5177" s="48"/>
      <c r="J5177" s="48"/>
      <c r="K5177" s="48"/>
      <c r="L5177" s="48"/>
      <c r="M5177" s="48"/>
      <c r="N5177" s="48"/>
    </row>
    <row r="5178" spans="3:14">
      <c r="C5178" s="48"/>
      <c r="D5178" s="48"/>
      <c r="E5178" s="48"/>
      <c r="F5178" s="48"/>
      <c r="G5178" s="48"/>
      <c r="H5178" s="48"/>
      <c r="I5178" s="48"/>
      <c r="J5178" s="48"/>
      <c r="K5178" s="48"/>
      <c r="L5178" s="48"/>
      <c r="M5178" s="48"/>
      <c r="N5178" s="48"/>
    </row>
    <row r="5179" spans="3:14">
      <c r="C5179" s="48"/>
      <c r="D5179" s="48"/>
      <c r="E5179" s="48"/>
      <c r="F5179" s="48"/>
      <c r="G5179" s="48"/>
      <c r="H5179" s="48"/>
      <c r="I5179" s="48"/>
      <c r="J5179" s="48"/>
      <c r="K5179" s="48"/>
      <c r="L5179" s="48"/>
      <c r="M5179" s="48"/>
      <c r="N5179" s="48"/>
    </row>
    <row r="5180" spans="3:14">
      <c r="C5180" s="48"/>
      <c r="D5180" s="48"/>
      <c r="E5180" s="48"/>
      <c r="F5180" s="48"/>
      <c r="G5180" s="48"/>
      <c r="H5180" s="48"/>
      <c r="I5180" s="48"/>
      <c r="J5180" s="48"/>
      <c r="K5180" s="48"/>
      <c r="L5180" s="48"/>
      <c r="M5180" s="48"/>
      <c r="N5180" s="48"/>
    </row>
    <row r="5181" spans="3:14">
      <c r="C5181" s="48"/>
      <c r="D5181" s="48"/>
      <c r="E5181" s="48"/>
      <c r="F5181" s="48"/>
      <c r="G5181" s="48"/>
      <c r="H5181" s="48"/>
      <c r="I5181" s="48"/>
      <c r="J5181" s="48"/>
      <c r="K5181" s="48"/>
      <c r="L5181" s="48"/>
      <c r="M5181" s="48"/>
      <c r="N5181" s="48"/>
    </row>
    <row r="5182" spans="3:14">
      <c r="C5182" s="48"/>
      <c r="D5182" s="48"/>
      <c r="E5182" s="48"/>
      <c r="F5182" s="48"/>
      <c r="G5182" s="48"/>
      <c r="H5182" s="48"/>
      <c r="I5182" s="48"/>
      <c r="J5182" s="48"/>
      <c r="K5182" s="48"/>
      <c r="L5182" s="48"/>
      <c r="M5182" s="48"/>
      <c r="N5182" s="48"/>
    </row>
    <row r="5183" spans="3:14">
      <c r="C5183" s="48"/>
      <c r="D5183" s="48"/>
      <c r="E5183" s="48"/>
      <c r="F5183" s="48"/>
      <c r="G5183" s="48"/>
      <c r="H5183" s="48"/>
      <c r="I5183" s="48"/>
      <c r="J5183" s="48"/>
      <c r="K5183" s="48"/>
      <c r="L5183" s="48"/>
      <c r="M5183" s="48"/>
      <c r="N5183" s="48"/>
    </row>
    <row r="5184" spans="3:14">
      <c r="C5184" s="48"/>
      <c r="D5184" s="48"/>
      <c r="E5184" s="48"/>
      <c r="F5184" s="48"/>
      <c r="G5184" s="48"/>
      <c r="H5184" s="48"/>
      <c r="I5184" s="48"/>
      <c r="J5184" s="48"/>
      <c r="K5184" s="48"/>
      <c r="L5184" s="48"/>
      <c r="M5184" s="48"/>
      <c r="N5184" s="48"/>
    </row>
    <row r="5185" spans="3:14">
      <c r="C5185" s="48"/>
      <c r="D5185" s="48"/>
      <c r="E5185" s="48"/>
      <c r="F5185" s="48"/>
      <c r="G5185" s="48"/>
      <c r="H5185" s="48"/>
      <c r="I5185" s="48"/>
      <c r="J5185" s="48"/>
      <c r="K5185" s="48"/>
      <c r="L5185" s="48"/>
      <c r="M5185" s="48"/>
      <c r="N5185" s="48"/>
    </row>
    <row r="5186" spans="3:14">
      <c r="C5186" s="48"/>
      <c r="D5186" s="48"/>
      <c r="E5186" s="48"/>
      <c r="F5186" s="48"/>
      <c r="G5186" s="48"/>
      <c r="H5186" s="48"/>
      <c r="I5186" s="48"/>
      <c r="J5186" s="48"/>
      <c r="K5186" s="48"/>
      <c r="L5186" s="48"/>
      <c r="M5186" s="48"/>
      <c r="N5186" s="48"/>
    </row>
    <row r="5187" spans="3:14">
      <c r="C5187" s="48"/>
      <c r="D5187" s="48"/>
      <c r="E5187" s="48"/>
      <c r="F5187" s="48"/>
      <c r="G5187" s="48"/>
      <c r="H5187" s="48"/>
      <c r="I5187" s="48"/>
      <c r="J5187" s="48"/>
      <c r="K5187" s="48"/>
      <c r="L5187" s="48"/>
      <c r="M5187" s="48"/>
      <c r="N5187" s="48"/>
    </row>
    <row r="5188" spans="3:14">
      <c r="C5188" s="48"/>
      <c r="D5188" s="48"/>
      <c r="E5188" s="48"/>
      <c r="F5188" s="48"/>
      <c r="G5188" s="48"/>
      <c r="H5188" s="48"/>
      <c r="I5188" s="48"/>
      <c r="J5188" s="48"/>
      <c r="K5188" s="48"/>
      <c r="L5188" s="48"/>
      <c r="M5188" s="48"/>
      <c r="N5188" s="48"/>
    </row>
    <row r="5189" spans="3:14">
      <c r="C5189" s="48"/>
      <c r="D5189" s="48"/>
      <c r="E5189" s="48"/>
      <c r="F5189" s="48"/>
      <c r="G5189" s="48"/>
      <c r="H5189" s="48"/>
      <c r="I5189" s="48"/>
      <c r="J5189" s="48"/>
      <c r="K5189" s="48"/>
      <c r="L5189" s="48"/>
      <c r="M5189" s="48"/>
      <c r="N5189" s="48"/>
    </row>
    <row r="5190" spans="3:14">
      <c r="C5190" s="48"/>
      <c r="D5190" s="48"/>
      <c r="E5190" s="48"/>
      <c r="F5190" s="48"/>
      <c r="G5190" s="48"/>
      <c r="H5190" s="48"/>
      <c r="I5190" s="48"/>
      <c r="J5190" s="48"/>
      <c r="K5190" s="48"/>
      <c r="L5190" s="48"/>
      <c r="M5190" s="48"/>
      <c r="N5190" s="48"/>
    </row>
    <row r="5191" spans="3:14">
      <c r="C5191" s="48"/>
      <c r="D5191" s="48"/>
      <c r="E5191" s="48"/>
      <c r="F5191" s="48"/>
      <c r="G5191" s="48"/>
      <c r="H5191" s="48"/>
      <c r="I5191" s="48"/>
      <c r="J5191" s="48"/>
      <c r="K5191" s="48"/>
      <c r="L5191" s="48"/>
      <c r="M5191" s="48"/>
      <c r="N5191" s="48"/>
    </row>
    <row r="5192" spans="3:14">
      <c r="C5192" s="48"/>
      <c r="D5192" s="48"/>
      <c r="E5192" s="48"/>
      <c r="F5192" s="48"/>
      <c r="G5192" s="48"/>
      <c r="H5192" s="48"/>
      <c r="I5192" s="48"/>
      <c r="J5192" s="48"/>
      <c r="K5192" s="48"/>
      <c r="L5192" s="48"/>
      <c r="M5192" s="48"/>
      <c r="N5192" s="48"/>
    </row>
    <row r="5193" spans="3:14">
      <c r="C5193" s="48"/>
      <c r="D5193" s="48"/>
      <c r="E5193" s="48"/>
      <c r="F5193" s="48"/>
      <c r="G5193" s="48"/>
      <c r="H5193" s="48"/>
      <c r="I5193" s="48"/>
      <c r="J5193" s="48"/>
      <c r="K5193" s="48"/>
      <c r="L5193" s="48"/>
      <c r="M5193" s="48"/>
      <c r="N5193" s="48"/>
    </row>
    <row r="5194" spans="3:14">
      <c r="C5194" s="48"/>
      <c r="D5194" s="48"/>
      <c r="E5194" s="48"/>
      <c r="F5194" s="48"/>
      <c r="G5194" s="48"/>
      <c r="H5194" s="48"/>
      <c r="I5194" s="48"/>
      <c r="J5194" s="48"/>
      <c r="K5194" s="48"/>
      <c r="L5194" s="48"/>
      <c r="M5194" s="48"/>
      <c r="N5194" s="48"/>
    </row>
    <row r="5195" spans="3:14">
      <c r="C5195" s="48"/>
      <c r="D5195" s="48"/>
      <c r="E5195" s="48"/>
      <c r="F5195" s="48"/>
      <c r="G5195" s="48"/>
      <c r="H5195" s="48"/>
      <c r="I5195" s="48"/>
      <c r="J5195" s="48"/>
      <c r="K5195" s="48"/>
      <c r="L5195" s="48"/>
      <c r="M5195" s="48"/>
      <c r="N5195" s="48"/>
    </row>
    <row r="5196" spans="3:14">
      <c r="C5196" s="48"/>
      <c r="D5196" s="48"/>
      <c r="E5196" s="48"/>
      <c r="F5196" s="48"/>
      <c r="G5196" s="48"/>
      <c r="H5196" s="48"/>
      <c r="I5196" s="48"/>
      <c r="J5196" s="48"/>
      <c r="K5196" s="48"/>
      <c r="L5196" s="48"/>
      <c r="M5196" s="48"/>
      <c r="N5196" s="48"/>
    </row>
    <row r="5197" spans="3:14">
      <c r="C5197" s="48"/>
      <c r="D5197" s="48"/>
      <c r="E5197" s="48"/>
      <c r="F5197" s="48"/>
      <c r="G5197" s="48"/>
      <c r="H5197" s="48"/>
      <c r="I5197" s="48"/>
      <c r="J5197" s="48"/>
      <c r="K5197" s="48"/>
      <c r="L5197" s="48"/>
      <c r="M5197" s="48"/>
      <c r="N5197" s="48"/>
    </row>
    <row r="5198" spans="3:14">
      <c r="C5198" s="48"/>
      <c r="D5198" s="48"/>
      <c r="E5198" s="48"/>
      <c r="F5198" s="48"/>
      <c r="G5198" s="48"/>
      <c r="H5198" s="48"/>
      <c r="I5198" s="48"/>
      <c r="J5198" s="48"/>
      <c r="K5198" s="48"/>
      <c r="L5198" s="48"/>
      <c r="M5198" s="48"/>
      <c r="N5198" s="48"/>
    </row>
    <row r="5199" spans="3:14">
      <c r="C5199" s="48"/>
      <c r="D5199" s="48"/>
      <c r="E5199" s="48"/>
      <c r="F5199" s="48"/>
      <c r="G5199" s="48"/>
      <c r="H5199" s="48"/>
      <c r="I5199" s="48"/>
      <c r="J5199" s="48"/>
      <c r="K5199" s="48"/>
      <c r="L5199" s="48"/>
      <c r="M5199" s="48"/>
      <c r="N5199" s="48"/>
    </row>
    <row r="5200" spans="3:14">
      <c r="C5200" s="48"/>
      <c r="D5200" s="48"/>
      <c r="E5200" s="48"/>
      <c r="F5200" s="48"/>
      <c r="G5200" s="48"/>
      <c r="H5200" s="48"/>
      <c r="I5200" s="48"/>
      <c r="J5200" s="48"/>
      <c r="K5200" s="48"/>
      <c r="L5200" s="48"/>
      <c r="M5200" s="48"/>
      <c r="N5200" s="48"/>
    </row>
    <row r="5201" spans="3:14">
      <c r="C5201" s="48"/>
      <c r="D5201" s="48"/>
      <c r="E5201" s="48"/>
      <c r="F5201" s="48"/>
      <c r="G5201" s="48"/>
      <c r="H5201" s="48"/>
      <c r="I5201" s="48"/>
      <c r="J5201" s="48"/>
      <c r="K5201" s="48"/>
      <c r="L5201" s="48"/>
      <c r="M5201" s="48"/>
      <c r="N5201" s="48"/>
    </row>
    <row r="5202" spans="3:14">
      <c r="C5202" s="48"/>
      <c r="D5202" s="48"/>
      <c r="E5202" s="48"/>
      <c r="F5202" s="48"/>
      <c r="G5202" s="48"/>
      <c r="H5202" s="48"/>
      <c r="I5202" s="48"/>
      <c r="J5202" s="48"/>
      <c r="K5202" s="48"/>
      <c r="L5202" s="48"/>
      <c r="M5202" s="48"/>
      <c r="N5202" s="48"/>
    </row>
    <row r="5203" spans="3:14">
      <c r="C5203" s="48"/>
      <c r="D5203" s="48"/>
      <c r="E5203" s="48"/>
      <c r="F5203" s="48"/>
      <c r="G5203" s="48"/>
      <c r="H5203" s="48"/>
      <c r="I5203" s="48"/>
      <c r="J5203" s="48"/>
      <c r="K5203" s="48"/>
      <c r="L5203" s="48"/>
      <c r="M5203" s="48"/>
      <c r="N5203" s="48"/>
    </row>
    <row r="5204" spans="3:14">
      <c r="C5204" s="48"/>
      <c r="D5204" s="48"/>
      <c r="E5204" s="48"/>
      <c r="F5204" s="48"/>
      <c r="G5204" s="48"/>
      <c r="H5204" s="48"/>
      <c r="I5204" s="48"/>
      <c r="J5204" s="48"/>
      <c r="K5204" s="48"/>
      <c r="L5204" s="48"/>
      <c r="M5204" s="48"/>
      <c r="N5204" s="48"/>
    </row>
    <row r="5205" spans="3:14">
      <c r="C5205" s="48"/>
      <c r="D5205" s="48"/>
      <c r="E5205" s="48"/>
      <c r="F5205" s="48"/>
      <c r="G5205" s="48"/>
      <c r="H5205" s="48"/>
      <c r="I5205" s="48"/>
      <c r="J5205" s="48"/>
      <c r="K5205" s="48"/>
      <c r="L5205" s="48"/>
      <c r="M5205" s="48"/>
      <c r="N5205" s="48"/>
    </row>
    <row r="5206" spans="3:14">
      <c r="C5206" s="48"/>
      <c r="D5206" s="48"/>
      <c r="E5206" s="48"/>
      <c r="F5206" s="48"/>
      <c r="G5206" s="48"/>
      <c r="H5206" s="48"/>
      <c r="I5206" s="48"/>
      <c r="J5206" s="48"/>
      <c r="K5206" s="48"/>
      <c r="L5206" s="48"/>
      <c r="M5206" s="48"/>
      <c r="N5206" s="48"/>
    </row>
    <row r="5207" spans="3:14">
      <c r="C5207" s="48"/>
      <c r="D5207" s="48"/>
      <c r="E5207" s="48"/>
      <c r="F5207" s="48"/>
      <c r="G5207" s="48"/>
      <c r="H5207" s="48"/>
      <c r="I5207" s="48"/>
      <c r="J5207" s="48"/>
      <c r="K5207" s="48"/>
      <c r="L5207" s="48"/>
      <c r="M5207" s="48"/>
      <c r="N5207" s="48"/>
    </row>
    <row r="5208" spans="3:14">
      <c r="C5208" s="48"/>
      <c r="D5208" s="48"/>
      <c r="E5208" s="48"/>
      <c r="F5208" s="48"/>
      <c r="G5208" s="48"/>
      <c r="H5208" s="48"/>
      <c r="I5208" s="48"/>
      <c r="J5208" s="48"/>
      <c r="K5208" s="48"/>
      <c r="L5208" s="48"/>
      <c r="M5208" s="48"/>
      <c r="N5208" s="48"/>
    </row>
    <row r="5209" spans="3:14">
      <c r="C5209" s="48"/>
      <c r="D5209" s="48"/>
      <c r="E5209" s="48"/>
      <c r="F5209" s="48"/>
      <c r="G5209" s="48"/>
      <c r="H5209" s="48"/>
      <c r="I5209" s="48"/>
      <c r="J5209" s="48"/>
      <c r="K5209" s="48"/>
      <c r="L5209" s="48"/>
      <c r="M5209" s="48"/>
      <c r="N5209" s="48"/>
    </row>
    <row r="5210" spans="3:14">
      <c r="C5210" s="48"/>
      <c r="D5210" s="48"/>
      <c r="E5210" s="48"/>
      <c r="F5210" s="48"/>
      <c r="G5210" s="48"/>
      <c r="H5210" s="48"/>
      <c r="I5210" s="48"/>
      <c r="J5210" s="48"/>
      <c r="K5210" s="48"/>
      <c r="L5210" s="48"/>
      <c r="M5210" s="48"/>
      <c r="N5210" s="48"/>
    </row>
    <row r="5211" spans="3:14">
      <c r="C5211" s="48"/>
      <c r="D5211" s="48"/>
      <c r="E5211" s="48"/>
      <c r="F5211" s="48"/>
      <c r="G5211" s="48"/>
      <c r="H5211" s="48"/>
      <c r="I5211" s="48"/>
      <c r="J5211" s="48"/>
      <c r="K5211" s="48"/>
      <c r="L5211" s="48"/>
      <c r="M5211" s="48"/>
      <c r="N5211" s="48"/>
    </row>
    <row r="5212" spans="3:14">
      <c r="C5212" s="48"/>
      <c r="D5212" s="48"/>
      <c r="E5212" s="48"/>
      <c r="F5212" s="48"/>
      <c r="G5212" s="48"/>
      <c r="H5212" s="48"/>
      <c r="I5212" s="48"/>
      <c r="J5212" s="48"/>
      <c r="K5212" s="48"/>
      <c r="L5212" s="48"/>
      <c r="M5212" s="48"/>
      <c r="N5212" s="48"/>
    </row>
    <row r="5213" spans="3:14">
      <c r="C5213" s="48"/>
      <c r="D5213" s="48"/>
      <c r="E5213" s="48"/>
      <c r="F5213" s="48"/>
      <c r="G5213" s="48"/>
      <c r="H5213" s="48"/>
      <c r="I5213" s="48"/>
      <c r="J5213" s="48"/>
      <c r="K5213" s="48"/>
      <c r="L5213" s="48"/>
      <c r="M5213" s="48"/>
      <c r="N5213" s="48"/>
    </row>
    <row r="5214" spans="3:14">
      <c r="C5214" s="48"/>
      <c r="D5214" s="48"/>
      <c r="E5214" s="48"/>
      <c r="F5214" s="48"/>
      <c r="G5214" s="48"/>
      <c r="H5214" s="48"/>
      <c r="I5214" s="48"/>
      <c r="J5214" s="48"/>
      <c r="K5214" s="48"/>
      <c r="L5214" s="48"/>
      <c r="M5214" s="48"/>
      <c r="N5214" s="48"/>
    </row>
    <row r="5215" spans="3:14">
      <c r="C5215" s="48"/>
      <c r="D5215" s="48"/>
      <c r="E5215" s="48"/>
      <c r="F5215" s="48"/>
      <c r="G5215" s="48"/>
      <c r="H5215" s="48"/>
      <c r="I5215" s="48"/>
      <c r="J5215" s="48"/>
      <c r="K5215" s="48"/>
      <c r="L5215" s="48"/>
      <c r="M5215" s="48"/>
      <c r="N5215" s="48"/>
    </row>
    <row r="5216" spans="3:14">
      <c r="C5216" s="48"/>
      <c r="D5216" s="48"/>
      <c r="E5216" s="48"/>
      <c r="F5216" s="48"/>
      <c r="G5216" s="48"/>
      <c r="H5216" s="48"/>
      <c r="I5216" s="48"/>
      <c r="J5216" s="48"/>
      <c r="K5216" s="48"/>
      <c r="L5216" s="48"/>
      <c r="M5216" s="48"/>
      <c r="N5216" s="48"/>
    </row>
    <row r="5217" spans="3:14">
      <c r="C5217" s="48"/>
      <c r="D5217" s="48"/>
      <c r="E5217" s="48"/>
      <c r="F5217" s="48"/>
      <c r="G5217" s="48"/>
      <c r="H5217" s="48"/>
      <c r="I5217" s="48"/>
      <c r="J5217" s="48"/>
      <c r="K5217" s="48"/>
      <c r="L5217" s="48"/>
      <c r="M5217" s="48"/>
      <c r="N5217" s="48"/>
    </row>
    <row r="5218" spans="3:14">
      <c r="C5218" s="48"/>
      <c r="D5218" s="48"/>
      <c r="E5218" s="48"/>
      <c r="F5218" s="48"/>
      <c r="G5218" s="48"/>
      <c r="H5218" s="48"/>
      <c r="I5218" s="48"/>
      <c r="J5218" s="48"/>
      <c r="K5218" s="48"/>
      <c r="L5218" s="48"/>
      <c r="M5218" s="48"/>
      <c r="N5218" s="48"/>
    </row>
    <row r="5219" spans="3:14">
      <c r="C5219" s="48"/>
      <c r="D5219" s="48"/>
      <c r="E5219" s="48"/>
      <c r="F5219" s="48"/>
      <c r="G5219" s="48"/>
      <c r="H5219" s="48"/>
      <c r="I5219" s="48"/>
      <c r="J5219" s="48"/>
      <c r="K5219" s="48"/>
      <c r="L5219" s="48"/>
      <c r="M5219" s="48"/>
      <c r="N5219" s="48"/>
    </row>
    <row r="5220" spans="3:14">
      <c r="C5220" s="48"/>
      <c r="D5220" s="48"/>
      <c r="E5220" s="48"/>
      <c r="F5220" s="48"/>
      <c r="G5220" s="48"/>
      <c r="H5220" s="48"/>
      <c r="I5220" s="48"/>
      <c r="J5220" s="48"/>
      <c r="K5220" s="48"/>
      <c r="L5220" s="48"/>
      <c r="M5220" s="48"/>
      <c r="N5220" s="48"/>
    </row>
    <row r="5221" spans="3:14">
      <c r="C5221" s="48"/>
      <c r="D5221" s="48"/>
      <c r="E5221" s="48"/>
      <c r="F5221" s="48"/>
      <c r="G5221" s="48"/>
      <c r="H5221" s="48"/>
      <c r="I5221" s="48"/>
      <c r="J5221" s="48"/>
      <c r="K5221" s="48"/>
      <c r="L5221" s="48"/>
      <c r="M5221" s="48"/>
      <c r="N5221" s="48"/>
    </row>
    <row r="5222" spans="3:14">
      <c r="C5222" s="48"/>
      <c r="D5222" s="48"/>
      <c r="E5222" s="48"/>
      <c r="F5222" s="48"/>
      <c r="G5222" s="48"/>
      <c r="H5222" s="48"/>
      <c r="I5222" s="48"/>
      <c r="J5222" s="48"/>
      <c r="K5222" s="48"/>
      <c r="L5222" s="48"/>
      <c r="M5222" s="48"/>
      <c r="N5222" s="48"/>
    </row>
    <row r="5223" spans="3:14">
      <c r="C5223" s="48"/>
      <c r="D5223" s="48"/>
      <c r="E5223" s="48"/>
      <c r="F5223" s="48"/>
      <c r="G5223" s="48"/>
      <c r="H5223" s="48"/>
      <c r="I5223" s="48"/>
      <c r="J5223" s="48"/>
      <c r="K5223" s="48"/>
      <c r="L5223" s="48"/>
      <c r="M5223" s="48"/>
      <c r="N5223" s="48"/>
    </row>
    <row r="5224" spans="3:14">
      <c r="C5224" s="48"/>
      <c r="D5224" s="48"/>
      <c r="E5224" s="48"/>
      <c r="F5224" s="48"/>
      <c r="G5224" s="48"/>
      <c r="H5224" s="48"/>
      <c r="I5224" s="48"/>
      <c r="J5224" s="48"/>
      <c r="K5224" s="48"/>
      <c r="L5224" s="48"/>
      <c r="M5224" s="48"/>
      <c r="N5224" s="48"/>
    </row>
    <row r="5225" spans="3:14">
      <c r="C5225" s="48"/>
      <c r="D5225" s="48"/>
      <c r="E5225" s="48"/>
      <c r="F5225" s="48"/>
      <c r="G5225" s="48"/>
      <c r="H5225" s="48"/>
      <c r="I5225" s="48"/>
      <c r="J5225" s="48"/>
      <c r="K5225" s="48"/>
      <c r="L5225" s="48"/>
      <c r="M5225" s="48"/>
      <c r="N5225" s="48"/>
    </row>
    <row r="5226" spans="3:14">
      <c r="C5226" s="48"/>
      <c r="D5226" s="48"/>
      <c r="E5226" s="48"/>
      <c r="F5226" s="48"/>
      <c r="G5226" s="48"/>
      <c r="H5226" s="48"/>
      <c r="I5226" s="48"/>
      <c r="J5226" s="48"/>
      <c r="K5226" s="48"/>
      <c r="L5226" s="48"/>
      <c r="M5226" s="48"/>
      <c r="N5226" s="48"/>
    </row>
    <row r="5227" spans="3:14">
      <c r="C5227" s="48"/>
      <c r="D5227" s="48"/>
      <c r="E5227" s="48"/>
      <c r="F5227" s="48"/>
      <c r="G5227" s="48"/>
      <c r="H5227" s="48"/>
      <c r="I5227" s="48"/>
      <c r="J5227" s="48"/>
      <c r="K5227" s="48"/>
      <c r="L5227" s="48"/>
      <c r="M5227" s="48"/>
      <c r="N5227" s="48"/>
    </row>
    <row r="5228" spans="3:14">
      <c r="C5228" s="48"/>
      <c r="D5228" s="48"/>
      <c r="E5228" s="48"/>
      <c r="F5228" s="48"/>
      <c r="G5228" s="48"/>
      <c r="H5228" s="48"/>
      <c r="I5228" s="48"/>
      <c r="J5228" s="48"/>
      <c r="K5228" s="48"/>
      <c r="L5228" s="48"/>
      <c r="M5228" s="48"/>
      <c r="N5228" s="48"/>
    </row>
    <row r="5229" spans="3:14">
      <c r="C5229" s="48"/>
      <c r="D5229" s="48"/>
      <c r="E5229" s="48"/>
      <c r="F5229" s="48"/>
      <c r="G5229" s="48"/>
      <c r="H5229" s="48"/>
      <c r="I5229" s="48"/>
      <c r="J5229" s="48"/>
      <c r="K5229" s="48"/>
      <c r="L5229" s="48"/>
      <c r="M5229" s="48"/>
      <c r="N5229" s="48"/>
    </row>
    <row r="5230" spans="3:14">
      <c r="C5230" s="48"/>
      <c r="D5230" s="48"/>
      <c r="E5230" s="48"/>
      <c r="F5230" s="48"/>
      <c r="G5230" s="48"/>
      <c r="H5230" s="48"/>
      <c r="I5230" s="48"/>
      <c r="J5230" s="48"/>
      <c r="K5230" s="48"/>
      <c r="L5230" s="48"/>
      <c r="M5230" s="48"/>
      <c r="N5230" s="48"/>
    </row>
    <row r="5231" spans="3:14">
      <c r="C5231" s="48"/>
      <c r="D5231" s="48"/>
      <c r="E5231" s="48"/>
      <c r="F5231" s="48"/>
      <c r="G5231" s="48"/>
      <c r="H5231" s="48"/>
      <c r="I5231" s="48"/>
      <c r="J5231" s="48"/>
      <c r="K5231" s="48"/>
      <c r="L5231" s="48"/>
      <c r="M5231" s="48"/>
      <c r="N5231" s="48"/>
    </row>
    <row r="5232" spans="3:14">
      <c r="C5232" s="48"/>
      <c r="D5232" s="48"/>
      <c r="E5232" s="48"/>
      <c r="F5232" s="48"/>
      <c r="G5232" s="48"/>
      <c r="H5232" s="48"/>
      <c r="I5232" s="48"/>
      <c r="J5232" s="48"/>
      <c r="K5232" s="48"/>
      <c r="L5232" s="48"/>
      <c r="M5232" s="48"/>
      <c r="N5232" s="48"/>
    </row>
    <row r="5233" spans="3:14">
      <c r="C5233" s="48"/>
      <c r="D5233" s="48"/>
      <c r="E5233" s="48"/>
      <c r="F5233" s="48"/>
      <c r="G5233" s="48"/>
      <c r="H5233" s="48"/>
      <c r="I5233" s="48"/>
      <c r="J5233" s="48"/>
      <c r="K5233" s="48"/>
      <c r="L5233" s="48"/>
      <c r="M5233" s="48"/>
      <c r="N5233" s="48"/>
    </row>
    <row r="5234" spans="3:14">
      <c r="C5234" s="48"/>
      <c r="D5234" s="48"/>
      <c r="E5234" s="48"/>
      <c r="F5234" s="48"/>
      <c r="G5234" s="48"/>
      <c r="H5234" s="48"/>
      <c r="I5234" s="48"/>
      <c r="J5234" s="48"/>
      <c r="K5234" s="48"/>
      <c r="L5234" s="48"/>
      <c r="M5234" s="48"/>
      <c r="N5234" s="48"/>
    </row>
    <row r="5235" spans="3:14">
      <c r="C5235" s="48"/>
      <c r="D5235" s="48"/>
      <c r="E5235" s="48"/>
      <c r="F5235" s="48"/>
      <c r="G5235" s="48"/>
      <c r="H5235" s="48"/>
      <c r="I5235" s="48"/>
      <c r="J5235" s="48"/>
      <c r="K5235" s="48"/>
      <c r="L5235" s="48"/>
      <c r="M5235" s="48"/>
      <c r="N5235" s="48"/>
    </row>
    <row r="5236" spans="3:14">
      <c r="C5236" s="48"/>
      <c r="D5236" s="48"/>
      <c r="E5236" s="48"/>
      <c r="F5236" s="48"/>
      <c r="G5236" s="48"/>
      <c r="H5236" s="48"/>
      <c r="I5236" s="48"/>
      <c r="J5236" s="48"/>
      <c r="K5236" s="48"/>
      <c r="L5236" s="48"/>
      <c r="M5236" s="48"/>
      <c r="N5236" s="48"/>
    </row>
    <row r="5237" spans="3:14">
      <c r="C5237" s="48"/>
      <c r="D5237" s="48"/>
      <c r="E5237" s="48"/>
      <c r="F5237" s="48"/>
      <c r="G5237" s="48"/>
      <c r="H5237" s="48"/>
      <c r="I5237" s="48"/>
      <c r="J5237" s="48"/>
      <c r="K5237" s="48"/>
      <c r="L5237" s="48"/>
      <c r="M5237" s="48"/>
      <c r="N5237" s="48"/>
    </row>
    <row r="5238" spans="3:14">
      <c r="C5238" s="48"/>
      <c r="D5238" s="48"/>
      <c r="E5238" s="48"/>
      <c r="F5238" s="48"/>
      <c r="G5238" s="48"/>
      <c r="H5238" s="48"/>
      <c r="I5238" s="48"/>
      <c r="J5238" s="48"/>
      <c r="K5238" s="48"/>
      <c r="L5238" s="48"/>
      <c r="M5238" s="48"/>
      <c r="N5238" s="48"/>
    </row>
    <row r="5239" spans="3:14">
      <c r="C5239" s="48"/>
      <c r="D5239" s="48"/>
      <c r="E5239" s="48"/>
      <c r="F5239" s="48"/>
      <c r="G5239" s="48"/>
      <c r="H5239" s="48"/>
      <c r="I5239" s="48"/>
      <c r="J5239" s="48"/>
      <c r="K5239" s="48"/>
      <c r="L5239" s="48"/>
      <c r="M5239" s="48"/>
      <c r="N5239" s="48"/>
    </row>
    <row r="5240" spans="3:14">
      <c r="C5240" s="48"/>
      <c r="D5240" s="48"/>
      <c r="E5240" s="48"/>
      <c r="F5240" s="48"/>
      <c r="G5240" s="48"/>
      <c r="H5240" s="48"/>
      <c r="I5240" s="48"/>
      <c r="J5240" s="48"/>
      <c r="K5240" s="48"/>
      <c r="L5240" s="48"/>
      <c r="M5240" s="48"/>
      <c r="N5240" s="48"/>
    </row>
    <row r="5241" spans="3:14">
      <c r="C5241" s="48"/>
      <c r="D5241" s="48"/>
      <c r="E5241" s="48"/>
      <c r="F5241" s="48"/>
      <c r="G5241" s="48"/>
      <c r="H5241" s="48"/>
      <c r="I5241" s="48"/>
      <c r="J5241" s="48"/>
      <c r="K5241" s="48"/>
      <c r="L5241" s="48"/>
      <c r="M5241" s="48"/>
      <c r="N5241" s="48"/>
    </row>
    <row r="5242" spans="3:14">
      <c r="C5242" s="48"/>
      <c r="D5242" s="48"/>
      <c r="E5242" s="48"/>
      <c r="F5242" s="48"/>
      <c r="G5242" s="48"/>
      <c r="H5242" s="48"/>
      <c r="I5242" s="48"/>
      <c r="J5242" s="48"/>
      <c r="K5242" s="48"/>
      <c r="L5242" s="48"/>
      <c r="M5242" s="48"/>
      <c r="N5242" s="48"/>
    </row>
    <row r="5243" spans="3:14">
      <c r="C5243" s="48"/>
      <c r="D5243" s="48"/>
      <c r="E5243" s="48"/>
      <c r="F5243" s="48"/>
      <c r="G5243" s="48"/>
      <c r="H5243" s="48"/>
      <c r="I5243" s="48"/>
      <c r="J5243" s="48"/>
      <c r="K5243" s="48"/>
      <c r="L5243" s="48"/>
      <c r="M5243" s="48"/>
      <c r="N5243" s="48"/>
    </row>
    <row r="5244" spans="3:14">
      <c r="C5244" s="48"/>
      <c r="D5244" s="48"/>
      <c r="E5244" s="48"/>
      <c r="F5244" s="48"/>
      <c r="G5244" s="48"/>
      <c r="H5244" s="48"/>
      <c r="I5244" s="48"/>
      <c r="J5244" s="48"/>
      <c r="K5244" s="48"/>
      <c r="L5244" s="48"/>
      <c r="M5244" s="48"/>
      <c r="N5244" s="48"/>
    </row>
    <row r="5245" spans="3:14">
      <c r="C5245" s="48"/>
      <c r="D5245" s="48"/>
      <c r="E5245" s="48"/>
      <c r="F5245" s="48"/>
      <c r="G5245" s="48"/>
      <c r="H5245" s="48"/>
      <c r="I5245" s="48"/>
      <c r="J5245" s="48"/>
      <c r="K5245" s="48"/>
      <c r="L5245" s="48"/>
      <c r="M5245" s="48"/>
      <c r="N5245" s="48"/>
    </row>
    <row r="5246" spans="3:14">
      <c r="C5246" s="48"/>
      <c r="D5246" s="48"/>
      <c r="E5246" s="48"/>
      <c r="F5246" s="48"/>
      <c r="G5246" s="48"/>
      <c r="H5246" s="48"/>
      <c r="I5246" s="48"/>
      <c r="J5246" s="48"/>
      <c r="K5246" s="48"/>
      <c r="L5246" s="48"/>
      <c r="M5246" s="48"/>
      <c r="N5246" s="48"/>
    </row>
    <row r="5247" spans="3:14">
      <c r="C5247" s="48"/>
      <c r="D5247" s="48"/>
      <c r="E5247" s="48"/>
      <c r="F5247" s="48"/>
      <c r="G5247" s="48"/>
      <c r="H5247" s="48"/>
      <c r="I5247" s="48"/>
      <c r="J5247" s="48"/>
      <c r="K5247" s="48"/>
      <c r="L5247" s="48"/>
      <c r="M5247" s="48"/>
      <c r="N5247" s="48"/>
    </row>
    <row r="5248" spans="3:14">
      <c r="C5248" s="48"/>
      <c r="D5248" s="48"/>
      <c r="E5248" s="48"/>
      <c r="F5248" s="48"/>
      <c r="G5248" s="48"/>
      <c r="H5248" s="48"/>
      <c r="I5248" s="48"/>
      <c r="J5248" s="48"/>
      <c r="K5248" s="48"/>
      <c r="L5248" s="48"/>
      <c r="M5248" s="48"/>
      <c r="N5248" s="48"/>
    </row>
    <row r="5249" spans="3:14">
      <c r="C5249" s="48"/>
      <c r="D5249" s="48"/>
      <c r="E5249" s="48"/>
      <c r="F5249" s="48"/>
      <c r="G5249" s="48"/>
      <c r="H5249" s="48"/>
      <c r="I5249" s="48"/>
      <c r="J5249" s="48"/>
      <c r="K5249" s="48"/>
      <c r="L5249" s="48"/>
      <c r="M5249" s="48"/>
      <c r="N5249" s="48"/>
    </row>
    <row r="5250" spans="3:14">
      <c r="C5250" s="48"/>
      <c r="D5250" s="48"/>
      <c r="E5250" s="48"/>
      <c r="F5250" s="48"/>
      <c r="G5250" s="48"/>
      <c r="H5250" s="48"/>
      <c r="I5250" s="48"/>
      <c r="J5250" s="48"/>
      <c r="K5250" s="48"/>
      <c r="L5250" s="48"/>
      <c r="M5250" s="48"/>
      <c r="N5250" s="48"/>
    </row>
    <row r="5251" spans="3:14">
      <c r="C5251" s="48"/>
      <c r="D5251" s="48"/>
      <c r="E5251" s="48"/>
      <c r="F5251" s="48"/>
      <c r="G5251" s="48"/>
      <c r="H5251" s="48"/>
      <c r="I5251" s="48"/>
      <c r="J5251" s="48"/>
      <c r="K5251" s="48"/>
      <c r="L5251" s="48"/>
      <c r="M5251" s="48"/>
      <c r="N5251" s="48"/>
    </row>
    <row r="5252" spans="3:14">
      <c r="C5252" s="48"/>
      <c r="D5252" s="48"/>
      <c r="E5252" s="48"/>
      <c r="F5252" s="48"/>
      <c r="G5252" s="48"/>
      <c r="H5252" s="48"/>
      <c r="I5252" s="48"/>
      <c r="J5252" s="48"/>
      <c r="K5252" s="48"/>
      <c r="L5252" s="48"/>
      <c r="M5252" s="48"/>
      <c r="N5252" s="48"/>
    </row>
    <row r="5253" spans="3:14">
      <c r="C5253" s="48"/>
      <c r="D5253" s="48"/>
      <c r="E5253" s="48"/>
      <c r="F5253" s="48"/>
      <c r="G5253" s="48"/>
      <c r="H5253" s="48"/>
      <c r="I5253" s="48"/>
      <c r="J5253" s="48"/>
      <c r="K5253" s="48"/>
      <c r="L5253" s="48"/>
      <c r="M5253" s="48"/>
      <c r="N5253" s="48"/>
    </row>
    <row r="5254" spans="3:14">
      <c r="C5254" s="48"/>
      <c r="D5254" s="48"/>
      <c r="E5254" s="48"/>
      <c r="F5254" s="48"/>
      <c r="G5254" s="48"/>
      <c r="H5254" s="48"/>
      <c r="I5254" s="48"/>
      <c r="J5254" s="48"/>
      <c r="K5254" s="48"/>
      <c r="L5254" s="48"/>
      <c r="M5254" s="48"/>
      <c r="N5254" s="48"/>
    </row>
    <row r="5255" spans="3:14">
      <c r="C5255" s="48"/>
      <c r="D5255" s="48"/>
      <c r="E5255" s="48"/>
      <c r="F5255" s="48"/>
      <c r="G5255" s="48"/>
      <c r="H5255" s="48"/>
      <c r="I5255" s="48"/>
      <c r="J5255" s="48"/>
      <c r="K5255" s="48"/>
      <c r="L5255" s="48"/>
      <c r="M5255" s="48"/>
      <c r="N5255" s="48"/>
    </row>
    <row r="5256" spans="3:14">
      <c r="C5256" s="48"/>
      <c r="D5256" s="48"/>
      <c r="E5256" s="48"/>
      <c r="F5256" s="48"/>
      <c r="G5256" s="48"/>
      <c r="H5256" s="48"/>
      <c r="I5256" s="48"/>
      <c r="J5256" s="48"/>
      <c r="K5256" s="48"/>
      <c r="L5256" s="48"/>
      <c r="M5256" s="48"/>
      <c r="N5256" s="48"/>
    </row>
    <row r="5257" spans="3:14">
      <c r="C5257" s="48"/>
      <c r="D5257" s="48"/>
      <c r="E5257" s="48"/>
      <c r="F5257" s="48"/>
      <c r="G5257" s="48"/>
      <c r="H5257" s="48"/>
      <c r="I5257" s="48"/>
      <c r="J5257" s="48"/>
      <c r="K5257" s="48"/>
      <c r="L5257" s="48"/>
      <c r="M5257" s="48"/>
      <c r="N5257" s="48"/>
    </row>
    <row r="5258" spans="3:14">
      <c r="C5258" s="48"/>
      <c r="D5258" s="48"/>
      <c r="E5258" s="48"/>
      <c r="F5258" s="48"/>
      <c r="G5258" s="48"/>
      <c r="H5258" s="48"/>
      <c r="I5258" s="48"/>
      <c r="J5258" s="48"/>
      <c r="K5258" s="48"/>
      <c r="L5258" s="48"/>
      <c r="M5258" s="48"/>
      <c r="N5258" s="48"/>
    </row>
    <row r="5259" spans="3:14">
      <c r="C5259" s="48"/>
      <c r="D5259" s="48"/>
      <c r="E5259" s="48"/>
      <c r="F5259" s="48"/>
      <c r="G5259" s="48"/>
      <c r="H5259" s="48"/>
      <c r="I5259" s="48"/>
      <c r="J5259" s="48"/>
      <c r="K5259" s="48"/>
      <c r="L5259" s="48"/>
      <c r="M5259" s="48"/>
      <c r="N5259" s="48"/>
    </row>
    <row r="5260" spans="3:14">
      <c r="C5260" s="48"/>
      <c r="D5260" s="48"/>
      <c r="E5260" s="48"/>
      <c r="F5260" s="48"/>
      <c r="G5260" s="48"/>
      <c r="H5260" s="48"/>
      <c r="I5260" s="48"/>
      <c r="J5260" s="48"/>
      <c r="K5260" s="48"/>
      <c r="L5260" s="48"/>
      <c r="M5260" s="48"/>
      <c r="N5260" s="48"/>
    </row>
    <row r="5261" spans="3:14">
      <c r="C5261" s="48"/>
      <c r="D5261" s="48"/>
      <c r="E5261" s="48"/>
      <c r="F5261" s="48"/>
      <c r="G5261" s="48"/>
      <c r="H5261" s="48"/>
      <c r="I5261" s="48"/>
      <c r="J5261" s="48"/>
      <c r="K5261" s="48"/>
      <c r="L5261" s="48"/>
      <c r="M5261" s="48"/>
      <c r="N5261" s="48"/>
    </row>
    <row r="5262" spans="3:14">
      <c r="C5262" s="48"/>
      <c r="D5262" s="48"/>
      <c r="E5262" s="48"/>
      <c r="F5262" s="48"/>
      <c r="G5262" s="48"/>
      <c r="H5262" s="48"/>
      <c r="I5262" s="48"/>
      <c r="J5262" s="48"/>
      <c r="K5262" s="48"/>
      <c r="L5262" s="48"/>
      <c r="M5262" s="48"/>
      <c r="N5262" s="48"/>
    </row>
    <row r="5263" spans="3:14">
      <c r="C5263" s="48"/>
      <c r="D5263" s="48"/>
      <c r="E5263" s="48"/>
      <c r="F5263" s="48"/>
      <c r="G5263" s="48"/>
      <c r="H5263" s="48"/>
      <c r="I5263" s="48"/>
      <c r="J5263" s="48"/>
      <c r="K5263" s="48"/>
      <c r="L5263" s="48"/>
      <c r="M5263" s="48"/>
      <c r="N5263" s="48"/>
    </row>
    <row r="5264" spans="3:14">
      <c r="C5264" s="48"/>
      <c r="D5264" s="48"/>
      <c r="E5264" s="48"/>
      <c r="F5264" s="48"/>
      <c r="G5264" s="48"/>
      <c r="H5264" s="48"/>
      <c r="I5264" s="48"/>
      <c r="J5264" s="48"/>
      <c r="K5264" s="48"/>
      <c r="L5264" s="48"/>
      <c r="M5264" s="48"/>
      <c r="N5264" s="48"/>
    </row>
    <row r="5265" spans="3:14">
      <c r="C5265" s="48"/>
      <c r="D5265" s="48"/>
      <c r="E5265" s="48"/>
      <c r="F5265" s="48"/>
      <c r="G5265" s="48"/>
      <c r="H5265" s="48"/>
      <c r="I5265" s="48"/>
      <c r="J5265" s="48"/>
      <c r="K5265" s="48"/>
      <c r="L5265" s="48"/>
      <c r="M5265" s="48"/>
      <c r="N5265" s="48"/>
    </row>
    <row r="5266" spans="3:14">
      <c r="C5266" s="48"/>
      <c r="D5266" s="48"/>
      <c r="E5266" s="48"/>
      <c r="F5266" s="48"/>
      <c r="G5266" s="48"/>
      <c r="H5266" s="48"/>
      <c r="I5266" s="48"/>
      <c r="J5266" s="48"/>
      <c r="K5266" s="48"/>
      <c r="L5266" s="48"/>
      <c r="M5266" s="48"/>
      <c r="N5266" s="48"/>
    </row>
    <row r="5267" spans="3:14">
      <c r="C5267" s="48"/>
      <c r="D5267" s="48"/>
      <c r="E5267" s="48"/>
      <c r="F5267" s="48"/>
      <c r="G5267" s="48"/>
      <c r="H5267" s="48"/>
      <c r="I5267" s="48"/>
      <c r="J5267" s="48"/>
      <c r="K5267" s="48"/>
      <c r="L5267" s="48"/>
      <c r="M5267" s="48"/>
      <c r="N5267" s="48"/>
    </row>
    <row r="5268" spans="3:14">
      <c r="C5268" s="48"/>
      <c r="D5268" s="48"/>
      <c r="E5268" s="48"/>
      <c r="F5268" s="48"/>
      <c r="G5268" s="48"/>
      <c r="H5268" s="48"/>
      <c r="I5268" s="48"/>
      <c r="J5268" s="48"/>
      <c r="K5268" s="48"/>
      <c r="L5268" s="48"/>
      <c r="M5268" s="48"/>
      <c r="N5268" s="48"/>
    </row>
    <row r="5269" spans="3:14">
      <c r="C5269" s="48"/>
      <c r="D5269" s="48"/>
      <c r="E5269" s="48"/>
      <c r="F5269" s="48"/>
      <c r="G5269" s="48"/>
      <c r="H5269" s="48"/>
      <c r="I5269" s="48"/>
      <c r="J5269" s="48"/>
      <c r="K5269" s="48"/>
      <c r="L5269" s="48"/>
      <c r="M5269" s="48"/>
      <c r="N5269" s="48"/>
    </row>
    <row r="5270" spans="3:14">
      <c r="C5270" s="48"/>
      <c r="D5270" s="48"/>
      <c r="E5270" s="48"/>
      <c r="F5270" s="48"/>
      <c r="G5270" s="48"/>
      <c r="H5270" s="48"/>
      <c r="I5270" s="48"/>
      <c r="J5270" s="48"/>
      <c r="K5270" s="48"/>
      <c r="L5270" s="48"/>
      <c r="M5270" s="48"/>
      <c r="N5270" s="48"/>
    </row>
    <row r="5271" spans="3:14">
      <c r="C5271" s="48"/>
      <c r="D5271" s="48"/>
      <c r="E5271" s="48"/>
      <c r="F5271" s="48"/>
      <c r="G5271" s="48"/>
      <c r="H5271" s="48"/>
      <c r="I5271" s="48"/>
      <c r="J5271" s="48"/>
      <c r="K5271" s="48"/>
      <c r="L5271" s="48"/>
      <c r="M5271" s="48"/>
      <c r="N5271" s="48"/>
    </row>
    <row r="5272" spans="3:14">
      <c r="C5272" s="48"/>
      <c r="D5272" s="48"/>
      <c r="E5272" s="48"/>
      <c r="F5272" s="48"/>
      <c r="G5272" s="48"/>
      <c r="H5272" s="48"/>
      <c r="I5272" s="48"/>
      <c r="J5272" s="48"/>
      <c r="K5272" s="48"/>
      <c r="L5272" s="48"/>
      <c r="M5272" s="48"/>
      <c r="N5272" s="48"/>
    </row>
    <row r="5273" spans="3:14">
      <c r="C5273" s="48"/>
      <c r="D5273" s="48"/>
      <c r="E5273" s="48"/>
      <c r="F5273" s="48"/>
      <c r="G5273" s="48"/>
      <c r="H5273" s="48"/>
      <c r="I5273" s="48"/>
      <c r="J5273" s="48"/>
      <c r="K5273" s="48"/>
      <c r="L5273" s="48"/>
      <c r="M5273" s="48"/>
      <c r="N5273" s="48"/>
    </row>
    <row r="5274" spans="3:14">
      <c r="C5274" s="48"/>
      <c r="D5274" s="48"/>
      <c r="E5274" s="48"/>
      <c r="F5274" s="48"/>
      <c r="G5274" s="48"/>
      <c r="H5274" s="48"/>
      <c r="I5274" s="48"/>
      <c r="J5274" s="48"/>
      <c r="K5274" s="48"/>
      <c r="L5274" s="48"/>
      <c r="M5274" s="48"/>
      <c r="N5274" s="48"/>
    </row>
    <row r="5275" spans="3:14">
      <c r="C5275" s="48"/>
      <c r="D5275" s="48"/>
      <c r="E5275" s="48"/>
      <c r="F5275" s="48"/>
      <c r="G5275" s="48"/>
      <c r="H5275" s="48"/>
      <c r="I5275" s="48"/>
      <c r="J5275" s="48"/>
      <c r="K5275" s="48"/>
      <c r="L5275" s="48"/>
      <c r="M5275" s="48"/>
      <c r="N5275" s="48"/>
    </row>
    <row r="5276" spans="3:14">
      <c r="C5276" s="48"/>
      <c r="D5276" s="48"/>
      <c r="E5276" s="48"/>
      <c r="F5276" s="48"/>
      <c r="G5276" s="48"/>
      <c r="H5276" s="48"/>
      <c r="I5276" s="48"/>
      <c r="J5276" s="48"/>
      <c r="K5276" s="48"/>
      <c r="L5276" s="48"/>
      <c r="M5276" s="48"/>
      <c r="N5276" s="48"/>
    </row>
    <row r="5277" spans="3:14">
      <c r="C5277" s="48"/>
      <c r="D5277" s="48"/>
      <c r="E5277" s="48"/>
      <c r="F5277" s="48"/>
      <c r="G5277" s="48"/>
      <c r="H5277" s="48"/>
      <c r="I5277" s="48"/>
      <c r="J5277" s="48"/>
      <c r="K5277" s="48"/>
      <c r="L5277" s="48"/>
      <c r="M5277" s="48"/>
      <c r="N5277" s="48"/>
    </row>
    <row r="5278" spans="3:14">
      <c r="C5278" s="48"/>
      <c r="D5278" s="48"/>
      <c r="E5278" s="48"/>
      <c r="F5278" s="48"/>
      <c r="G5278" s="48"/>
      <c r="H5278" s="48"/>
      <c r="I5278" s="48"/>
      <c r="J5278" s="48"/>
      <c r="K5278" s="48"/>
      <c r="L5278" s="48"/>
      <c r="M5278" s="48"/>
      <c r="N5278" s="48"/>
    </row>
    <row r="5279" spans="3:14">
      <c r="C5279" s="48"/>
      <c r="D5279" s="48"/>
      <c r="E5279" s="48"/>
      <c r="F5279" s="48"/>
      <c r="G5279" s="48"/>
      <c r="H5279" s="48"/>
      <c r="I5279" s="48"/>
      <c r="J5279" s="48"/>
      <c r="K5279" s="48"/>
      <c r="L5279" s="48"/>
      <c r="M5279" s="48"/>
      <c r="N5279" s="48"/>
    </row>
    <row r="5280" spans="3:14">
      <c r="C5280" s="48"/>
      <c r="D5280" s="48"/>
      <c r="E5280" s="48"/>
      <c r="F5280" s="48"/>
      <c r="G5280" s="48"/>
      <c r="H5280" s="48"/>
      <c r="I5280" s="48"/>
      <c r="J5280" s="48"/>
      <c r="K5280" s="48"/>
      <c r="L5280" s="48"/>
      <c r="M5280" s="48"/>
      <c r="N5280" s="48"/>
    </row>
    <row r="5281" spans="3:14">
      <c r="C5281" s="48"/>
      <c r="D5281" s="48"/>
      <c r="E5281" s="48"/>
      <c r="F5281" s="48"/>
      <c r="G5281" s="48"/>
      <c r="H5281" s="48"/>
      <c r="I5281" s="48"/>
      <c r="J5281" s="48"/>
      <c r="K5281" s="48"/>
      <c r="L5281" s="48"/>
      <c r="M5281" s="48"/>
      <c r="N5281" s="48"/>
    </row>
    <row r="5282" spans="3:14">
      <c r="C5282" s="48"/>
      <c r="D5282" s="48"/>
      <c r="E5282" s="48"/>
      <c r="F5282" s="48"/>
      <c r="G5282" s="48"/>
      <c r="H5282" s="48"/>
      <c r="I5282" s="48"/>
      <c r="J5282" s="48"/>
      <c r="K5282" s="48"/>
      <c r="L5282" s="48"/>
      <c r="M5282" s="48"/>
      <c r="N5282" s="48"/>
    </row>
    <row r="5283" spans="3:14">
      <c r="C5283" s="48"/>
      <c r="D5283" s="48"/>
      <c r="E5283" s="48"/>
      <c r="F5283" s="48"/>
      <c r="G5283" s="48"/>
      <c r="H5283" s="48"/>
      <c r="I5283" s="48"/>
      <c r="J5283" s="48"/>
      <c r="K5283" s="48"/>
      <c r="L5283" s="48"/>
      <c r="M5283" s="48"/>
      <c r="N5283" s="48"/>
    </row>
    <row r="5284" spans="3:14">
      <c r="C5284" s="48"/>
      <c r="D5284" s="48"/>
      <c r="E5284" s="48"/>
      <c r="F5284" s="48"/>
      <c r="G5284" s="48"/>
      <c r="H5284" s="48"/>
      <c r="I5284" s="48"/>
      <c r="J5284" s="48"/>
      <c r="K5284" s="48"/>
      <c r="L5284" s="48"/>
      <c r="M5284" s="48"/>
      <c r="N5284" s="48"/>
    </row>
    <row r="5285" spans="3:14">
      <c r="C5285" s="48"/>
      <c r="D5285" s="48"/>
      <c r="E5285" s="48"/>
      <c r="F5285" s="48"/>
      <c r="G5285" s="48"/>
      <c r="H5285" s="48"/>
      <c r="I5285" s="48"/>
      <c r="J5285" s="48"/>
      <c r="K5285" s="48"/>
      <c r="L5285" s="48"/>
      <c r="M5285" s="48"/>
      <c r="N5285" s="48"/>
    </row>
    <row r="5286" spans="3:14">
      <c r="C5286" s="48"/>
      <c r="D5286" s="48"/>
      <c r="E5286" s="48"/>
      <c r="F5286" s="48"/>
      <c r="G5286" s="48"/>
      <c r="H5286" s="48"/>
      <c r="I5286" s="48"/>
      <c r="J5286" s="48"/>
      <c r="K5286" s="48"/>
      <c r="L5286" s="48"/>
      <c r="M5286" s="48"/>
      <c r="N5286" s="48"/>
    </row>
    <row r="5287" spans="3:14">
      <c r="C5287" s="48"/>
      <c r="D5287" s="48"/>
      <c r="E5287" s="48"/>
      <c r="F5287" s="48"/>
      <c r="G5287" s="48"/>
      <c r="H5287" s="48"/>
      <c r="I5287" s="48"/>
      <c r="J5287" s="48"/>
      <c r="K5287" s="48"/>
      <c r="L5287" s="48"/>
      <c r="M5287" s="48"/>
      <c r="N5287" s="48"/>
    </row>
    <row r="5288" spans="3:14">
      <c r="C5288" s="48"/>
      <c r="D5288" s="48"/>
      <c r="E5288" s="48"/>
      <c r="F5288" s="48"/>
      <c r="G5288" s="48"/>
      <c r="H5288" s="48"/>
      <c r="I5288" s="48"/>
      <c r="J5288" s="48"/>
      <c r="K5288" s="48"/>
      <c r="L5288" s="48"/>
      <c r="M5288" s="48"/>
      <c r="N5288" s="48"/>
    </row>
    <row r="5289" spans="3:14">
      <c r="C5289" s="48"/>
      <c r="D5289" s="48"/>
      <c r="E5289" s="48"/>
      <c r="F5289" s="48"/>
      <c r="G5289" s="48"/>
      <c r="H5289" s="48"/>
      <c r="I5289" s="48"/>
      <c r="J5289" s="48"/>
      <c r="K5289" s="48"/>
      <c r="L5289" s="48"/>
      <c r="M5289" s="48"/>
      <c r="N5289" s="48"/>
    </row>
    <row r="5290" spans="3:14">
      <c r="C5290" s="48"/>
      <c r="D5290" s="48"/>
      <c r="E5290" s="48"/>
      <c r="F5290" s="48"/>
      <c r="G5290" s="48"/>
      <c r="H5290" s="48"/>
      <c r="I5290" s="48"/>
      <c r="J5290" s="48"/>
      <c r="K5290" s="48"/>
      <c r="L5290" s="48"/>
      <c r="M5290" s="48"/>
      <c r="N5290" s="48"/>
    </row>
    <row r="5291" spans="3:14">
      <c r="C5291" s="48"/>
      <c r="D5291" s="48"/>
      <c r="E5291" s="48"/>
      <c r="F5291" s="48"/>
      <c r="G5291" s="48"/>
      <c r="H5291" s="48"/>
      <c r="I5291" s="48"/>
      <c r="J5291" s="48"/>
      <c r="K5291" s="48"/>
      <c r="L5291" s="48"/>
      <c r="M5291" s="48"/>
      <c r="N5291" s="48"/>
    </row>
    <row r="5292" spans="3:14">
      <c r="C5292" s="48"/>
      <c r="D5292" s="48"/>
      <c r="E5292" s="48"/>
      <c r="F5292" s="48"/>
      <c r="G5292" s="48"/>
      <c r="H5292" s="48"/>
      <c r="I5292" s="48"/>
      <c r="J5292" s="48"/>
      <c r="K5292" s="48"/>
      <c r="L5292" s="48"/>
      <c r="M5292" s="48"/>
      <c r="N5292" s="48"/>
    </row>
    <row r="5293" spans="3:14">
      <c r="C5293" s="48"/>
      <c r="D5293" s="48"/>
      <c r="E5293" s="48"/>
      <c r="F5293" s="48"/>
      <c r="G5293" s="48"/>
      <c r="H5293" s="48"/>
      <c r="I5293" s="48"/>
      <c r="J5293" s="48"/>
      <c r="K5293" s="48"/>
      <c r="L5293" s="48"/>
      <c r="M5293" s="48"/>
      <c r="N5293" s="48"/>
    </row>
    <row r="5294" spans="3:14">
      <c r="C5294" s="48"/>
      <c r="D5294" s="48"/>
      <c r="E5294" s="48"/>
      <c r="F5294" s="48"/>
      <c r="G5294" s="48"/>
      <c r="H5294" s="48"/>
      <c r="I5294" s="48"/>
      <c r="J5294" s="48"/>
      <c r="K5294" s="48"/>
      <c r="L5294" s="48"/>
      <c r="M5294" s="48"/>
      <c r="N5294" s="48"/>
    </row>
    <row r="5295" spans="3:14">
      <c r="C5295" s="48"/>
      <c r="D5295" s="48"/>
      <c r="E5295" s="48"/>
      <c r="F5295" s="48"/>
      <c r="G5295" s="48"/>
      <c r="H5295" s="48"/>
      <c r="I5295" s="48"/>
      <c r="J5295" s="48"/>
      <c r="K5295" s="48"/>
      <c r="L5295" s="48"/>
      <c r="M5295" s="48"/>
      <c r="N5295" s="48"/>
    </row>
    <row r="5296" spans="3:14">
      <c r="C5296" s="48"/>
      <c r="D5296" s="48"/>
      <c r="E5296" s="48"/>
      <c r="F5296" s="48"/>
      <c r="G5296" s="48"/>
      <c r="H5296" s="48"/>
      <c r="I5296" s="48"/>
      <c r="J5296" s="48"/>
      <c r="K5296" s="48"/>
      <c r="L5296" s="48"/>
      <c r="M5296" s="48"/>
      <c r="N5296" s="48"/>
    </row>
    <row r="5297" spans="3:14">
      <c r="C5297" s="48"/>
      <c r="D5297" s="48"/>
      <c r="E5297" s="48"/>
      <c r="F5297" s="48"/>
      <c r="G5297" s="48"/>
      <c r="H5297" s="48"/>
      <c r="I5297" s="48"/>
      <c r="J5297" s="48"/>
      <c r="K5297" s="48"/>
      <c r="L5297" s="48"/>
      <c r="M5297" s="48"/>
      <c r="N5297" s="48"/>
    </row>
    <row r="5298" spans="3:14">
      <c r="C5298" s="48"/>
      <c r="D5298" s="48"/>
      <c r="E5298" s="48"/>
      <c r="F5298" s="48"/>
      <c r="G5298" s="48"/>
      <c r="H5298" s="48"/>
      <c r="I5298" s="48"/>
      <c r="J5298" s="48"/>
      <c r="K5298" s="48"/>
      <c r="L5298" s="48"/>
      <c r="M5298" s="48"/>
      <c r="N5298" s="48"/>
    </row>
    <row r="5299" spans="3:14">
      <c r="C5299" s="48"/>
      <c r="D5299" s="48"/>
      <c r="E5299" s="48"/>
      <c r="F5299" s="48"/>
      <c r="G5299" s="48"/>
      <c r="H5299" s="48"/>
      <c r="I5299" s="48"/>
      <c r="J5299" s="48"/>
      <c r="K5299" s="48"/>
      <c r="L5299" s="48"/>
      <c r="M5299" s="48"/>
      <c r="N5299" s="48"/>
    </row>
    <row r="5300" spans="3:14">
      <c r="C5300" s="48"/>
      <c r="D5300" s="48"/>
      <c r="E5300" s="48"/>
      <c r="F5300" s="48"/>
      <c r="G5300" s="48"/>
      <c r="H5300" s="48"/>
      <c r="I5300" s="48"/>
      <c r="J5300" s="48"/>
      <c r="K5300" s="48"/>
      <c r="L5300" s="48"/>
      <c r="M5300" s="48"/>
      <c r="N5300" s="48"/>
    </row>
    <row r="5301" spans="3:14">
      <c r="C5301" s="48"/>
      <c r="D5301" s="48"/>
      <c r="E5301" s="48"/>
      <c r="F5301" s="48"/>
      <c r="G5301" s="48"/>
      <c r="H5301" s="48"/>
      <c r="I5301" s="48"/>
      <c r="J5301" s="48"/>
      <c r="K5301" s="48"/>
      <c r="L5301" s="48"/>
      <c r="M5301" s="48"/>
      <c r="N5301" s="48"/>
    </row>
    <row r="5302" spans="3:14">
      <c r="C5302" s="48"/>
      <c r="D5302" s="48"/>
      <c r="E5302" s="48"/>
      <c r="F5302" s="48"/>
      <c r="G5302" s="48"/>
      <c r="H5302" s="48"/>
      <c r="I5302" s="48"/>
      <c r="J5302" s="48"/>
      <c r="K5302" s="48"/>
      <c r="L5302" s="48"/>
      <c r="M5302" s="48"/>
      <c r="N5302" s="48"/>
    </row>
    <row r="5303" spans="3:14">
      <c r="C5303" s="48"/>
      <c r="D5303" s="48"/>
      <c r="E5303" s="48"/>
      <c r="F5303" s="48"/>
      <c r="G5303" s="48"/>
      <c r="H5303" s="48"/>
      <c r="I5303" s="48"/>
      <c r="J5303" s="48"/>
      <c r="K5303" s="48"/>
      <c r="L5303" s="48"/>
      <c r="M5303" s="48"/>
      <c r="N5303" s="48"/>
    </row>
    <row r="5304" spans="3:14">
      <c r="C5304" s="48"/>
      <c r="D5304" s="48"/>
      <c r="E5304" s="48"/>
      <c r="F5304" s="48"/>
      <c r="G5304" s="48"/>
      <c r="H5304" s="48"/>
      <c r="I5304" s="48"/>
      <c r="J5304" s="48"/>
      <c r="K5304" s="48"/>
      <c r="L5304" s="48"/>
      <c r="M5304" s="48"/>
      <c r="N5304" s="48"/>
    </row>
    <row r="5305" spans="3:14">
      <c r="C5305" s="48"/>
      <c r="D5305" s="48"/>
      <c r="E5305" s="48"/>
      <c r="F5305" s="48"/>
      <c r="G5305" s="48"/>
      <c r="H5305" s="48"/>
      <c r="I5305" s="48"/>
      <c r="J5305" s="48"/>
      <c r="K5305" s="48"/>
      <c r="L5305" s="48"/>
      <c r="M5305" s="48"/>
      <c r="N5305" s="48"/>
    </row>
    <row r="5306" spans="3:14">
      <c r="C5306" s="48"/>
      <c r="D5306" s="48"/>
      <c r="E5306" s="48"/>
      <c r="F5306" s="48"/>
      <c r="G5306" s="48"/>
      <c r="H5306" s="48"/>
      <c r="I5306" s="48"/>
      <c r="J5306" s="48"/>
      <c r="K5306" s="48"/>
      <c r="L5306" s="48"/>
      <c r="M5306" s="48"/>
      <c r="N5306" s="48"/>
    </row>
    <row r="5307" spans="3:14">
      <c r="C5307" s="48"/>
      <c r="D5307" s="48"/>
      <c r="E5307" s="48"/>
      <c r="F5307" s="48"/>
      <c r="G5307" s="48"/>
      <c r="H5307" s="48"/>
      <c r="I5307" s="48"/>
      <c r="J5307" s="48"/>
      <c r="K5307" s="48"/>
      <c r="L5307" s="48"/>
      <c r="M5307" s="48"/>
      <c r="N5307" s="48"/>
    </row>
    <row r="5308" spans="3:14">
      <c r="C5308" s="48"/>
      <c r="D5308" s="48"/>
      <c r="E5308" s="48"/>
      <c r="F5308" s="48"/>
      <c r="G5308" s="48"/>
      <c r="H5308" s="48"/>
      <c r="I5308" s="48"/>
      <c r="J5308" s="48"/>
      <c r="K5308" s="48"/>
      <c r="L5308" s="48"/>
      <c r="M5308" s="48"/>
      <c r="N5308" s="48"/>
    </row>
    <row r="5309" spans="3:14">
      <c r="C5309" s="48"/>
      <c r="D5309" s="48"/>
      <c r="E5309" s="48"/>
      <c r="F5309" s="48"/>
      <c r="G5309" s="48"/>
      <c r="H5309" s="48"/>
      <c r="I5309" s="48"/>
      <c r="J5309" s="48"/>
      <c r="K5309" s="48"/>
      <c r="L5309" s="48"/>
      <c r="M5309" s="48"/>
      <c r="N5309" s="48"/>
    </row>
    <row r="5310" spans="3:14">
      <c r="C5310" s="48"/>
      <c r="D5310" s="48"/>
      <c r="E5310" s="48"/>
      <c r="F5310" s="48"/>
      <c r="G5310" s="48"/>
      <c r="H5310" s="48"/>
      <c r="I5310" s="48"/>
      <c r="J5310" s="48"/>
      <c r="K5310" s="48"/>
      <c r="L5310" s="48"/>
      <c r="M5310" s="48"/>
      <c r="N5310" s="48"/>
    </row>
    <row r="5311" spans="3:14">
      <c r="C5311" s="48"/>
      <c r="D5311" s="48"/>
      <c r="E5311" s="48"/>
      <c r="F5311" s="48"/>
      <c r="G5311" s="48"/>
      <c r="H5311" s="48"/>
      <c r="I5311" s="48"/>
      <c r="J5311" s="48"/>
      <c r="K5311" s="48"/>
      <c r="L5311" s="48"/>
      <c r="M5311" s="48"/>
      <c r="N5311" s="48"/>
    </row>
    <row r="5312" spans="3:14">
      <c r="C5312" s="48"/>
      <c r="D5312" s="48"/>
      <c r="E5312" s="48"/>
      <c r="F5312" s="48"/>
      <c r="G5312" s="48"/>
      <c r="H5312" s="48"/>
      <c r="I5312" s="48"/>
      <c r="J5312" s="48"/>
      <c r="K5312" s="48"/>
      <c r="L5312" s="48"/>
      <c r="M5312" s="48"/>
      <c r="N5312" s="48"/>
    </row>
    <row r="5313" spans="3:14">
      <c r="C5313" s="48"/>
      <c r="D5313" s="48"/>
      <c r="E5313" s="48"/>
      <c r="F5313" s="48"/>
      <c r="G5313" s="48"/>
      <c r="H5313" s="48"/>
      <c r="I5313" s="48"/>
      <c r="J5313" s="48"/>
      <c r="K5313" s="48"/>
      <c r="L5313" s="48"/>
      <c r="M5313" s="48"/>
      <c r="N5313" s="48"/>
    </row>
    <row r="5314" spans="3:14">
      <c r="C5314" s="48"/>
      <c r="D5314" s="48"/>
      <c r="E5314" s="48"/>
      <c r="F5314" s="48"/>
      <c r="G5314" s="48"/>
      <c r="H5314" s="48"/>
      <c r="I5314" s="48"/>
      <c r="J5314" s="48"/>
      <c r="K5314" s="48"/>
      <c r="L5314" s="48"/>
      <c r="M5314" s="48"/>
      <c r="N5314" s="48"/>
    </row>
    <row r="5315" spans="3:14">
      <c r="C5315" s="48"/>
      <c r="D5315" s="48"/>
      <c r="E5315" s="48"/>
      <c r="F5315" s="48"/>
      <c r="G5315" s="48"/>
      <c r="H5315" s="48"/>
      <c r="I5315" s="48"/>
      <c r="J5315" s="48"/>
      <c r="K5315" s="48"/>
      <c r="L5315" s="48"/>
      <c r="M5315" s="48"/>
      <c r="N5315" s="48"/>
    </row>
    <row r="5316" spans="3:14">
      <c r="C5316" s="48"/>
      <c r="D5316" s="48"/>
      <c r="E5316" s="48"/>
      <c r="F5316" s="48"/>
      <c r="G5316" s="48"/>
      <c r="H5316" s="48"/>
      <c r="I5316" s="48"/>
      <c r="J5316" s="48"/>
      <c r="K5316" s="48"/>
      <c r="L5316" s="48"/>
      <c r="M5316" s="48"/>
      <c r="N5316" s="48"/>
    </row>
    <row r="5317" spans="3:14">
      <c r="C5317" s="48"/>
      <c r="D5317" s="48"/>
      <c r="E5317" s="48"/>
      <c r="F5317" s="48"/>
      <c r="G5317" s="48"/>
      <c r="H5317" s="48"/>
      <c r="I5317" s="48"/>
      <c r="J5317" s="48"/>
      <c r="K5317" s="48"/>
      <c r="L5317" s="48"/>
      <c r="M5317" s="48"/>
      <c r="N5317" s="48"/>
    </row>
    <row r="5318" spans="3:14">
      <c r="C5318" s="48"/>
      <c r="D5318" s="48"/>
      <c r="E5318" s="48"/>
      <c r="F5318" s="48"/>
      <c r="G5318" s="48"/>
      <c r="H5318" s="48"/>
      <c r="I5318" s="48"/>
      <c r="J5318" s="48"/>
      <c r="K5318" s="48"/>
      <c r="L5318" s="48"/>
      <c r="M5318" s="48"/>
      <c r="N5318" s="48"/>
    </row>
    <row r="5319" spans="3:14">
      <c r="C5319" s="48"/>
      <c r="D5319" s="48"/>
      <c r="E5319" s="48"/>
      <c r="F5319" s="48"/>
      <c r="G5319" s="48"/>
      <c r="H5319" s="48"/>
      <c r="I5319" s="48"/>
      <c r="J5319" s="48"/>
      <c r="K5319" s="48"/>
      <c r="L5319" s="48"/>
      <c r="M5319" s="48"/>
      <c r="N5319" s="48"/>
    </row>
    <row r="5320" spans="3:14">
      <c r="C5320" s="48"/>
      <c r="D5320" s="48"/>
      <c r="E5320" s="48"/>
      <c r="F5320" s="48"/>
      <c r="G5320" s="48"/>
      <c r="H5320" s="48"/>
      <c r="I5320" s="48"/>
      <c r="J5320" s="48"/>
      <c r="K5320" s="48"/>
      <c r="L5320" s="48"/>
      <c r="M5320" s="48"/>
      <c r="N5320" s="48"/>
    </row>
    <row r="5321" spans="3:14">
      <c r="C5321" s="48"/>
      <c r="D5321" s="48"/>
      <c r="E5321" s="48"/>
      <c r="F5321" s="48"/>
      <c r="G5321" s="48"/>
      <c r="H5321" s="48"/>
      <c r="I5321" s="48"/>
      <c r="J5321" s="48"/>
      <c r="K5321" s="48"/>
      <c r="L5321" s="48"/>
      <c r="M5321" s="48"/>
      <c r="N5321" s="48"/>
    </row>
    <row r="5322" spans="3:14">
      <c r="C5322" s="48"/>
      <c r="D5322" s="48"/>
      <c r="E5322" s="48"/>
      <c r="F5322" s="48"/>
      <c r="G5322" s="48"/>
      <c r="H5322" s="48"/>
      <c r="I5322" s="48"/>
      <c r="J5322" s="48"/>
      <c r="K5322" s="48"/>
      <c r="L5322" s="48"/>
      <c r="M5322" s="48"/>
      <c r="N5322" s="48"/>
    </row>
    <row r="5323" spans="3:14">
      <c r="C5323" s="48"/>
      <c r="D5323" s="48"/>
      <c r="E5323" s="48"/>
      <c r="F5323" s="48"/>
      <c r="G5323" s="48"/>
      <c r="H5323" s="48"/>
      <c r="I5323" s="48"/>
      <c r="J5323" s="48"/>
      <c r="K5323" s="48"/>
      <c r="L5323" s="48"/>
      <c r="M5323" s="48"/>
      <c r="N5323" s="48"/>
    </row>
    <row r="5324" spans="3:14">
      <c r="C5324" s="48"/>
      <c r="D5324" s="48"/>
      <c r="E5324" s="48"/>
      <c r="F5324" s="48"/>
      <c r="G5324" s="48"/>
      <c r="H5324" s="48"/>
      <c r="I5324" s="48"/>
      <c r="J5324" s="48"/>
      <c r="K5324" s="48"/>
      <c r="L5324" s="48"/>
      <c r="M5324" s="48"/>
      <c r="N5324" s="48"/>
    </row>
    <row r="5325" spans="3:14">
      <c r="C5325" s="48"/>
      <c r="D5325" s="48"/>
      <c r="E5325" s="48"/>
      <c r="F5325" s="48"/>
      <c r="G5325" s="48"/>
      <c r="H5325" s="48"/>
      <c r="I5325" s="48"/>
      <c r="J5325" s="48"/>
      <c r="K5325" s="48"/>
      <c r="L5325" s="48"/>
      <c r="M5325" s="48"/>
      <c r="N5325" s="48"/>
    </row>
    <row r="5326" spans="3:14">
      <c r="C5326" s="48"/>
      <c r="D5326" s="48"/>
      <c r="E5326" s="48"/>
      <c r="F5326" s="48"/>
      <c r="G5326" s="48"/>
      <c r="H5326" s="48"/>
      <c r="I5326" s="48"/>
      <c r="J5326" s="48"/>
      <c r="K5326" s="48"/>
      <c r="L5326" s="48"/>
      <c r="M5326" s="48"/>
      <c r="N5326" s="48"/>
    </row>
    <row r="5327" spans="3:14">
      <c r="C5327" s="48"/>
      <c r="D5327" s="48"/>
      <c r="E5327" s="48"/>
      <c r="F5327" s="48"/>
      <c r="G5327" s="48"/>
      <c r="H5327" s="48"/>
      <c r="I5327" s="48"/>
      <c r="J5327" s="48"/>
      <c r="K5327" s="48"/>
      <c r="L5327" s="48"/>
      <c r="M5327" s="48"/>
      <c r="N5327" s="48"/>
    </row>
    <row r="5328" spans="3:14">
      <c r="C5328" s="48"/>
      <c r="D5328" s="48"/>
      <c r="E5328" s="48"/>
      <c r="F5328" s="48"/>
      <c r="G5328" s="48"/>
      <c r="H5328" s="48"/>
      <c r="I5328" s="48"/>
      <c r="J5328" s="48"/>
      <c r="K5328" s="48"/>
      <c r="L5328" s="48"/>
      <c r="M5328" s="48"/>
      <c r="N5328" s="48"/>
    </row>
    <row r="5329" spans="3:14">
      <c r="C5329" s="48"/>
      <c r="D5329" s="48"/>
      <c r="E5329" s="48"/>
      <c r="F5329" s="48"/>
      <c r="G5329" s="48"/>
      <c r="H5329" s="48"/>
      <c r="I5329" s="48"/>
      <c r="J5329" s="48"/>
      <c r="K5329" s="48"/>
      <c r="L5329" s="48"/>
      <c r="M5329" s="48"/>
      <c r="N5329" s="48"/>
    </row>
    <row r="5330" spans="3:14">
      <c r="C5330" s="48"/>
      <c r="D5330" s="48"/>
      <c r="E5330" s="48"/>
      <c r="F5330" s="48"/>
      <c r="G5330" s="48"/>
      <c r="H5330" s="48"/>
      <c r="I5330" s="48"/>
      <c r="J5330" s="48"/>
      <c r="K5330" s="48"/>
      <c r="L5330" s="48"/>
      <c r="M5330" s="48"/>
      <c r="N5330" s="48"/>
    </row>
    <row r="5331" spans="3:14">
      <c r="C5331" s="48"/>
      <c r="D5331" s="48"/>
      <c r="E5331" s="48"/>
      <c r="F5331" s="48"/>
      <c r="G5331" s="48"/>
      <c r="H5331" s="48"/>
      <c r="I5331" s="48"/>
      <c r="J5331" s="48"/>
      <c r="K5331" s="48"/>
      <c r="L5331" s="48"/>
      <c r="M5331" s="48"/>
      <c r="N5331" s="48"/>
    </row>
    <row r="5332" spans="3:14">
      <c r="C5332" s="48"/>
      <c r="D5332" s="48"/>
      <c r="E5332" s="48"/>
      <c r="F5332" s="48"/>
      <c r="G5332" s="48"/>
      <c r="H5332" s="48"/>
      <c r="I5332" s="48"/>
      <c r="J5332" s="48"/>
      <c r="K5332" s="48"/>
      <c r="L5332" s="48"/>
      <c r="M5332" s="48"/>
      <c r="N5332" s="48"/>
    </row>
    <row r="5333" spans="3:14">
      <c r="C5333" s="48"/>
      <c r="D5333" s="48"/>
      <c r="E5333" s="48"/>
      <c r="F5333" s="48"/>
      <c r="G5333" s="48"/>
      <c r="H5333" s="48"/>
      <c r="I5333" s="48"/>
      <c r="J5333" s="48"/>
      <c r="K5333" s="48"/>
      <c r="L5333" s="48"/>
      <c r="M5333" s="48"/>
      <c r="N5333" s="48"/>
    </row>
    <row r="5334" spans="3:14">
      <c r="C5334" s="48"/>
      <c r="D5334" s="48"/>
      <c r="E5334" s="48"/>
      <c r="F5334" s="48"/>
      <c r="G5334" s="48"/>
      <c r="H5334" s="48"/>
      <c r="I5334" s="48"/>
      <c r="J5334" s="48"/>
      <c r="K5334" s="48"/>
      <c r="L5334" s="48"/>
      <c r="M5334" s="48"/>
      <c r="N5334" s="48"/>
    </row>
    <row r="5335" spans="3:14">
      <c r="C5335" s="48"/>
      <c r="D5335" s="48"/>
      <c r="E5335" s="48"/>
      <c r="F5335" s="48"/>
      <c r="G5335" s="48"/>
      <c r="H5335" s="48"/>
      <c r="I5335" s="48"/>
      <c r="J5335" s="48"/>
      <c r="K5335" s="48"/>
      <c r="L5335" s="48"/>
      <c r="M5335" s="48"/>
      <c r="N5335" s="48"/>
    </row>
    <row r="5336" spans="3:14">
      <c r="C5336" s="48"/>
      <c r="D5336" s="48"/>
      <c r="E5336" s="48"/>
      <c r="F5336" s="48"/>
      <c r="G5336" s="48"/>
      <c r="H5336" s="48"/>
      <c r="I5336" s="48"/>
      <c r="J5336" s="48"/>
      <c r="K5336" s="48"/>
      <c r="L5336" s="48"/>
      <c r="M5336" s="48"/>
      <c r="N5336" s="48"/>
    </row>
    <row r="5337" spans="3:14">
      <c r="C5337" s="48"/>
      <c r="D5337" s="48"/>
      <c r="E5337" s="48"/>
      <c r="F5337" s="48"/>
      <c r="G5337" s="48"/>
      <c r="H5337" s="48"/>
      <c r="I5337" s="48"/>
      <c r="J5337" s="48"/>
      <c r="K5337" s="48"/>
      <c r="L5337" s="48"/>
      <c r="M5337" s="48"/>
      <c r="N5337" s="48"/>
    </row>
    <row r="5338" spans="3:14">
      <c r="C5338" s="48"/>
      <c r="D5338" s="48"/>
      <c r="E5338" s="48"/>
      <c r="F5338" s="48"/>
      <c r="G5338" s="48"/>
      <c r="H5338" s="48"/>
      <c r="I5338" s="48"/>
      <c r="J5338" s="48"/>
      <c r="K5338" s="48"/>
      <c r="L5338" s="48"/>
      <c r="M5338" s="48"/>
      <c r="N5338" s="48"/>
    </row>
    <row r="5339" spans="3:14">
      <c r="C5339" s="48"/>
      <c r="D5339" s="48"/>
      <c r="E5339" s="48"/>
      <c r="F5339" s="48"/>
      <c r="G5339" s="48"/>
      <c r="H5339" s="48"/>
      <c r="I5339" s="48"/>
      <c r="J5339" s="48"/>
      <c r="K5339" s="48"/>
      <c r="L5339" s="48"/>
      <c r="M5339" s="48"/>
      <c r="N5339" s="48"/>
    </row>
    <row r="5340" spans="3:14">
      <c r="C5340" s="48"/>
      <c r="D5340" s="48"/>
      <c r="E5340" s="48"/>
      <c r="F5340" s="48"/>
      <c r="G5340" s="48"/>
      <c r="H5340" s="48"/>
      <c r="I5340" s="48"/>
      <c r="J5340" s="48"/>
      <c r="K5340" s="48"/>
      <c r="L5340" s="48"/>
      <c r="M5340" s="48"/>
      <c r="N5340" s="48"/>
    </row>
    <row r="5341" spans="3:14">
      <c r="C5341" s="48"/>
      <c r="D5341" s="48"/>
      <c r="E5341" s="48"/>
      <c r="F5341" s="48"/>
      <c r="G5341" s="48"/>
      <c r="H5341" s="48"/>
      <c r="I5341" s="48"/>
      <c r="J5341" s="48"/>
      <c r="K5341" s="48"/>
      <c r="L5341" s="48"/>
      <c r="M5341" s="48"/>
      <c r="N5341" s="48"/>
    </row>
    <row r="5342" spans="3:14">
      <c r="C5342" s="48"/>
      <c r="D5342" s="48"/>
      <c r="E5342" s="48"/>
      <c r="F5342" s="48"/>
      <c r="G5342" s="48"/>
      <c r="H5342" s="48"/>
      <c r="I5342" s="48"/>
      <c r="J5342" s="48"/>
      <c r="K5342" s="48"/>
      <c r="L5342" s="48"/>
      <c r="M5342" s="48"/>
      <c r="N5342" s="48"/>
    </row>
    <row r="5343" spans="3:14">
      <c r="C5343" s="48"/>
      <c r="D5343" s="48"/>
      <c r="E5343" s="48"/>
      <c r="F5343" s="48"/>
      <c r="G5343" s="48"/>
      <c r="H5343" s="48"/>
      <c r="I5343" s="48"/>
      <c r="J5343" s="48"/>
      <c r="K5343" s="48"/>
      <c r="L5343" s="48"/>
      <c r="M5343" s="48"/>
      <c r="N5343" s="48"/>
    </row>
    <row r="5344" spans="3:14">
      <c r="C5344" s="48"/>
      <c r="D5344" s="48"/>
      <c r="E5344" s="48"/>
      <c r="F5344" s="48"/>
      <c r="G5344" s="48"/>
      <c r="H5344" s="48"/>
      <c r="I5344" s="48"/>
      <c r="J5344" s="48"/>
      <c r="K5344" s="48"/>
      <c r="L5344" s="48"/>
      <c r="M5344" s="48"/>
      <c r="N5344" s="48"/>
    </row>
    <row r="5345" spans="3:14">
      <c r="C5345" s="48"/>
      <c r="D5345" s="48"/>
      <c r="E5345" s="48"/>
      <c r="F5345" s="48"/>
      <c r="G5345" s="48"/>
      <c r="H5345" s="48"/>
      <c r="I5345" s="48"/>
      <c r="J5345" s="48"/>
      <c r="K5345" s="48"/>
      <c r="L5345" s="48"/>
      <c r="M5345" s="48"/>
      <c r="N5345" s="48"/>
    </row>
    <row r="5346" spans="3:14">
      <c r="C5346" s="48"/>
      <c r="D5346" s="48"/>
      <c r="E5346" s="48"/>
      <c r="F5346" s="48"/>
      <c r="G5346" s="48"/>
      <c r="H5346" s="48"/>
      <c r="I5346" s="48"/>
      <c r="J5346" s="48"/>
      <c r="K5346" s="48"/>
      <c r="L5346" s="48"/>
      <c r="M5346" s="48"/>
      <c r="N5346" s="48"/>
    </row>
    <row r="5347" spans="3:14">
      <c r="C5347" s="48"/>
      <c r="D5347" s="48"/>
      <c r="E5347" s="48"/>
      <c r="F5347" s="48"/>
      <c r="G5347" s="48"/>
      <c r="H5347" s="48"/>
      <c r="I5347" s="48"/>
      <c r="J5347" s="48"/>
      <c r="K5347" s="48"/>
      <c r="L5347" s="48"/>
      <c r="M5347" s="48"/>
      <c r="N5347" s="48"/>
    </row>
    <row r="5348" spans="3:14">
      <c r="C5348" s="48"/>
      <c r="D5348" s="48"/>
      <c r="E5348" s="48"/>
      <c r="F5348" s="48"/>
      <c r="G5348" s="48"/>
      <c r="H5348" s="48"/>
      <c r="I5348" s="48"/>
      <c r="J5348" s="48"/>
      <c r="K5348" s="48"/>
      <c r="L5348" s="48"/>
      <c r="M5348" s="48"/>
      <c r="N5348" s="48"/>
    </row>
    <row r="5349" spans="3:14">
      <c r="C5349" s="48"/>
      <c r="D5349" s="48"/>
      <c r="E5349" s="48"/>
      <c r="F5349" s="48"/>
      <c r="G5349" s="48"/>
      <c r="H5349" s="48"/>
      <c r="I5349" s="48"/>
      <c r="J5349" s="48"/>
      <c r="K5349" s="48"/>
      <c r="L5349" s="48"/>
      <c r="M5349" s="48"/>
      <c r="N5349" s="48"/>
    </row>
    <row r="5350" spans="3:14">
      <c r="C5350" s="48"/>
      <c r="D5350" s="48"/>
      <c r="E5350" s="48"/>
      <c r="F5350" s="48"/>
      <c r="G5350" s="48"/>
      <c r="H5350" s="48"/>
      <c r="I5350" s="48"/>
      <c r="J5350" s="48"/>
      <c r="K5350" s="48"/>
      <c r="L5350" s="48"/>
      <c r="M5350" s="48"/>
      <c r="N5350" s="48"/>
    </row>
    <row r="5351" spans="3:14">
      <c r="C5351" s="48"/>
      <c r="D5351" s="48"/>
      <c r="E5351" s="48"/>
      <c r="F5351" s="48"/>
      <c r="G5351" s="48"/>
      <c r="H5351" s="48"/>
      <c r="I5351" s="48"/>
      <c r="J5351" s="48"/>
      <c r="K5351" s="48"/>
      <c r="L5351" s="48"/>
      <c r="M5351" s="48"/>
      <c r="N5351" s="48"/>
    </row>
    <row r="5352" spans="3:14">
      <c r="C5352" s="48"/>
      <c r="D5352" s="48"/>
      <c r="E5352" s="48"/>
      <c r="F5352" s="48"/>
      <c r="G5352" s="48"/>
      <c r="H5352" s="48"/>
      <c r="I5352" s="48"/>
      <c r="J5352" s="48"/>
      <c r="K5352" s="48"/>
      <c r="L5352" s="48"/>
      <c r="M5352" s="48"/>
      <c r="N5352" s="48"/>
    </row>
    <row r="5353" spans="3:14">
      <c r="C5353" s="48"/>
      <c r="D5353" s="48"/>
      <c r="E5353" s="48"/>
      <c r="F5353" s="48"/>
      <c r="G5353" s="48"/>
      <c r="H5353" s="48"/>
      <c r="I5353" s="48"/>
      <c r="J5353" s="48"/>
      <c r="K5353" s="48"/>
      <c r="L5353" s="48"/>
      <c r="M5353" s="48"/>
      <c r="N5353" s="48"/>
    </row>
    <row r="5354" spans="3:14">
      <c r="C5354" s="48"/>
      <c r="D5354" s="48"/>
      <c r="E5354" s="48"/>
      <c r="F5354" s="48"/>
      <c r="G5354" s="48"/>
      <c r="H5354" s="48"/>
      <c r="I5354" s="48"/>
      <c r="J5354" s="48"/>
      <c r="K5354" s="48"/>
      <c r="L5354" s="48"/>
      <c r="M5354" s="48"/>
      <c r="N5354" s="48"/>
    </row>
    <row r="5355" spans="3:14">
      <c r="C5355" s="48"/>
      <c r="D5355" s="48"/>
      <c r="E5355" s="48"/>
      <c r="F5355" s="48"/>
      <c r="G5355" s="48"/>
      <c r="H5355" s="48"/>
      <c r="I5355" s="48"/>
      <c r="J5355" s="48"/>
      <c r="K5355" s="48"/>
      <c r="L5355" s="48"/>
      <c r="M5355" s="48"/>
      <c r="N5355" s="48"/>
    </row>
    <row r="5356" spans="3:14">
      <c r="C5356" s="48"/>
      <c r="D5356" s="48"/>
      <c r="E5356" s="48"/>
      <c r="F5356" s="48"/>
      <c r="G5356" s="48"/>
      <c r="H5356" s="48"/>
      <c r="I5356" s="48"/>
      <c r="J5356" s="48"/>
      <c r="K5356" s="48"/>
      <c r="L5356" s="48"/>
      <c r="M5356" s="48"/>
      <c r="N5356" s="48"/>
    </row>
    <row r="5357" spans="3:14">
      <c r="C5357" s="48"/>
      <c r="D5357" s="48"/>
      <c r="E5357" s="48"/>
      <c r="F5357" s="48"/>
      <c r="G5357" s="48"/>
      <c r="H5357" s="48"/>
      <c r="I5357" s="48"/>
      <c r="J5357" s="48"/>
      <c r="K5357" s="48"/>
      <c r="L5357" s="48"/>
      <c r="M5357" s="48"/>
      <c r="N5357" s="48"/>
    </row>
    <row r="5358" spans="3:14">
      <c r="C5358" s="48"/>
      <c r="D5358" s="48"/>
      <c r="E5358" s="48"/>
      <c r="F5358" s="48"/>
      <c r="G5358" s="48"/>
      <c r="H5358" s="48"/>
      <c r="I5358" s="48"/>
      <c r="J5358" s="48"/>
      <c r="K5358" s="48"/>
      <c r="L5358" s="48"/>
      <c r="M5358" s="48"/>
      <c r="N5358" s="48"/>
    </row>
    <row r="5359" spans="3:14">
      <c r="C5359" s="48"/>
      <c r="D5359" s="48"/>
      <c r="E5359" s="48"/>
      <c r="F5359" s="48"/>
      <c r="G5359" s="48"/>
      <c r="H5359" s="48"/>
      <c r="I5359" s="48"/>
      <c r="J5359" s="48"/>
      <c r="K5359" s="48"/>
      <c r="L5359" s="48"/>
      <c r="M5359" s="48"/>
      <c r="N5359" s="48"/>
    </row>
    <row r="5360" spans="3:14">
      <c r="C5360" s="48"/>
      <c r="D5360" s="48"/>
      <c r="E5360" s="48"/>
      <c r="F5360" s="48"/>
      <c r="G5360" s="48"/>
      <c r="H5360" s="48"/>
      <c r="I5360" s="48"/>
      <c r="J5360" s="48"/>
      <c r="K5360" s="48"/>
      <c r="L5360" s="48"/>
      <c r="M5360" s="48"/>
      <c r="N5360" s="48"/>
    </row>
    <row r="5361" spans="3:14">
      <c r="C5361" s="48"/>
      <c r="D5361" s="48"/>
      <c r="E5361" s="48"/>
      <c r="F5361" s="48"/>
      <c r="G5361" s="48"/>
      <c r="H5361" s="48"/>
      <c r="I5361" s="48"/>
      <c r="J5361" s="48"/>
      <c r="K5361" s="48"/>
      <c r="L5361" s="48"/>
      <c r="M5361" s="48"/>
      <c r="N5361" s="48"/>
    </row>
    <row r="5362" spans="3:14">
      <c r="C5362" s="48"/>
      <c r="D5362" s="48"/>
      <c r="E5362" s="48"/>
      <c r="F5362" s="48"/>
      <c r="G5362" s="48"/>
      <c r="H5362" s="48"/>
      <c r="I5362" s="48"/>
      <c r="J5362" s="48"/>
      <c r="K5362" s="48"/>
      <c r="L5362" s="48"/>
      <c r="M5362" s="48"/>
      <c r="N5362" s="48"/>
    </row>
    <row r="5363" spans="3:14">
      <c r="C5363" s="48"/>
      <c r="D5363" s="48"/>
      <c r="E5363" s="48"/>
      <c r="F5363" s="48"/>
      <c r="G5363" s="48"/>
      <c r="H5363" s="48"/>
      <c r="I5363" s="48"/>
      <c r="J5363" s="48"/>
      <c r="K5363" s="48"/>
      <c r="L5363" s="48"/>
      <c r="M5363" s="48"/>
      <c r="N5363" s="48"/>
    </row>
    <row r="5364" spans="3:14">
      <c r="C5364" s="48"/>
      <c r="D5364" s="48"/>
      <c r="E5364" s="48"/>
      <c r="F5364" s="48"/>
      <c r="G5364" s="48"/>
      <c r="H5364" s="48"/>
      <c r="I5364" s="48"/>
      <c r="J5364" s="48"/>
      <c r="K5364" s="48"/>
      <c r="L5364" s="48"/>
      <c r="M5364" s="48"/>
      <c r="N5364" s="48"/>
    </row>
    <row r="5365" spans="3:14">
      <c r="C5365" s="48"/>
      <c r="D5365" s="48"/>
      <c r="E5365" s="48"/>
      <c r="F5365" s="48"/>
      <c r="G5365" s="48"/>
      <c r="H5365" s="48"/>
      <c r="I5365" s="48"/>
      <c r="J5365" s="48"/>
      <c r="K5365" s="48"/>
      <c r="L5365" s="48"/>
      <c r="M5365" s="48"/>
      <c r="N5365" s="48"/>
    </row>
    <row r="5366" spans="3:14">
      <c r="C5366" s="48"/>
      <c r="D5366" s="48"/>
      <c r="E5366" s="48"/>
      <c r="F5366" s="48"/>
      <c r="G5366" s="48"/>
      <c r="H5366" s="48"/>
      <c r="I5366" s="48"/>
      <c r="J5366" s="48"/>
      <c r="K5366" s="48"/>
      <c r="L5366" s="48"/>
      <c r="M5366" s="48"/>
      <c r="N5366" s="48"/>
    </row>
    <row r="5367" spans="3:14">
      <c r="C5367" s="48"/>
      <c r="D5367" s="48"/>
      <c r="E5367" s="48"/>
      <c r="F5367" s="48"/>
      <c r="G5367" s="48"/>
      <c r="H5367" s="48"/>
      <c r="I5367" s="48"/>
      <c r="J5367" s="48"/>
      <c r="K5367" s="48"/>
      <c r="L5367" s="48"/>
      <c r="M5367" s="48"/>
      <c r="N5367" s="48"/>
    </row>
    <row r="5368" spans="3:14">
      <c r="C5368" s="48"/>
      <c r="D5368" s="48"/>
      <c r="E5368" s="48"/>
      <c r="F5368" s="48"/>
      <c r="G5368" s="48"/>
      <c r="H5368" s="48"/>
      <c r="I5368" s="48"/>
      <c r="J5368" s="48"/>
      <c r="K5368" s="48"/>
      <c r="L5368" s="48"/>
      <c r="M5368" s="48"/>
      <c r="N5368" s="48"/>
    </row>
    <row r="5369" spans="3:14">
      <c r="C5369" s="48"/>
      <c r="D5369" s="48"/>
      <c r="E5369" s="48"/>
      <c r="F5369" s="48"/>
      <c r="G5369" s="48"/>
      <c r="H5369" s="48"/>
      <c r="I5369" s="48"/>
      <c r="J5369" s="48"/>
      <c r="K5369" s="48"/>
      <c r="L5369" s="48"/>
      <c r="M5369" s="48"/>
      <c r="N5369" s="48"/>
    </row>
    <row r="5370" spans="3:14">
      <c r="C5370" s="48"/>
      <c r="D5370" s="48"/>
      <c r="E5370" s="48"/>
      <c r="F5370" s="48"/>
      <c r="G5370" s="48"/>
      <c r="H5370" s="48"/>
      <c r="I5370" s="48"/>
      <c r="J5370" s="48"/>
      <c r="K5370" s="48"/>
      <c r="L5370" s="48"/>
      <c r="M5370" s="48"/>
      <c r="N5370" s="48"/>
    </row>
    <row r="5371" spans="3:14">
      <c r="C5371" s="48"/>
      <c r="D5371" s="48"/>
      <c r="E5371" s="48"/>
      <c r="F5371" s="48"/>
      <c r="G5371" s="48"/>
      <c r="H5371" s="48"/>
      <c r="I5371" s="48"/>
      <c r="J5371" s="48"/>
      <c r="K5371" s="48"/>
      <c r="L5371" s="48"/>
      <c r="M5371" s="48"/>
      <c r="N5371" s="48"/>
    </row>
    <row r="5372" spans="3:14">
      <c r="C5372" s="48"/>
      <c r="D5372" s="48"/>
      <c r="E5372" s="48"/>
      <c r="F5372" s="48"/>
      <c r="G5372" s="48"/>
      <c r="H5372" s="48"/>
      <c r="I5372" s="48"/>
      <c r="J5372" s="48"/>
      <c r="K5372" s="48"/>
      <c r="L5372" s="48"/>
      <c r="M5372" s="48"/>
      <c r="N5372" s="48"/>
    </row>
    <row r="5373" spans="3:14">
      <c r="C5373" s="48"/>
      <c r="D5373" s="48"/>
      <c r="E5373" s="48"/>
      <c r="F5373" s="48"/>
      <c r="G5373" s="48"/>
      <c r="H5373" s="48"/>
      <c r="I5373" s="48"/>
      <c r="J5373" s="48"/>
      <c r="K5373" s="48"/>
      <c r="L5373" s="48"/>
      <c r="M5373" s="48"/>
      <c r="N5373" s="48"/>
    </row>
    <row r="5374" spans="3:14">
      <c r="C5374" s="48"/>
      <c r="D5374" s="48"/>
      <c r="E5374" s="48"/>
      <c r="F5374" s="48"/>
      <c r="G5374" s="48"/>
      <c r="H5374" s="48"/>
      <c r="I5374" s="48"/>
      <c r="J5374" s="48"/>
      <c r="K5374" s="48"/>
      <c r="L5374" s="48"/>
      <c r="M5374" s="48"/>
      <c r="N5374" s="48"/>
    </row>
    <row r="5375" spans="3:14">
      <c r="C5375" s="48"/>
      <c r="D5375" s="48"/>
      <c r="E5375" s="48"/>
      <c r="F5375" s="48"/>
      <c r="G5375" s="48"/>
      <c r="H5375" s="48"/>
      <c r="I5375" s="48"/>
      <c r="J5375" s="48"/>
      <c r="K5375" s="48"/>
      <c r="L5375" s="48"/>
      <c r="M5375" s="48"/>
      <c r="N5375" s="48"/>
    </row>
    <row r="5376" spans="3:14">
      <c r="C5376" s="48"/>
      <c r="D5376" s="48"/>
      <c r="E5376" s="48"/>
      <c r="F5376" s="48"/>
      <c r="G5376" s="48"/>
      <c r="H5376" s="48"/>
      <c r="I5376" s="48"/>
      <c r="J5376" s="48"/>
      <c r="K5376" s="48"/>
      <c r="L5376" s="48"/>
      <c r="M5376" s="48"/>
      <c r="N5376" s="48"/>
    </row>
    <row r="5377" spans="3:14">
      <c r="C5377" s="48"/>
      <c r="D5377" s="48"/>
      <c r="E5377" s="48"/>
      <c r="F5377" s="48"/>
      <c r="G5377" s="48"/>
      <c r="H5377" s="48"/>
      <c r="I5377" s="48"/>
      <c r="J5377" s="48"/>
      <c r="K5377" s="48"/>
      <c r="L5377" s="48"/>
      <c r="M5377" s="48"/>
      <c r="N5377" s="48"/>
    </row>
    <row r="5378" spans="3:14">
      <c r="C5378" s="48"/>
      <c r="D5378" s="48"/>
      <c r="E5378" s="48"/>
      <c r="F5378" s="48"/>
      <c r="G5378" s="48"/>
      <c r="H5378" s="48"/>
      <c r="I5378" s="48"/>
      <c r="J5378" s="48"/>
      <c r="K5378" s="48"/>
      <c r="L5378" s="48"/>
      <c r="M5378" s="48"/>
      <c r="N5378" s="48"/>
    </row>
    <row r="5379" spans="3:14">
      <c r="C5379" s="48"/>
      <c r="D5379" s="48"/>
      <c r="E5379" s="48"/>
      <c r="F5379" s="48"/>
      <c r="G5379" s="48"/>
      <c r="H5379" s="48"/>
      <c r="I5379" s="48"/>
      <c r="J5379" s="48"/>
      <c r="K5379" s="48"/>
      <c r="L5379" s="48"/>
      <c r="M5379" s="48"/>
      <c r="N5379" s="48"/>
    </row>
    <row r="5380" spans="3:14">
      <c r="C5380" s="48"/>
      <c r="D5380" s="48"/>
      <c r="E5380" s="48"/>
      <c r="F5380" s="48"/>
      <c r="G5380" s="48"/>
      <c r="H5380" s="48"/>
      <c r="I5380" s="48"/>
      <c r="J5380" s="48"/>
      <c r="K5380" s="48"/>
      <c r="L5380" s="48"/>
      <c r="M5380" s="48"/>
      <c r="N5380" s="48"/>
    </row>
    <row r="5381" spans="3:14">
      <c r="C5381" s="48"/>
      <c r="D5381" s="48"/>
      <c r="E5381" s="48"/>
      <c r="F5381" s="48"/>
      <c r="G5381" s="48"/>
      <c r="H5381" s="48"/>
      <c r="I5381" s="48"/>
      <c r="J5381" s="48"/>
      <c r="K5381" s="48"/>
      <c r="L5381" s="48"/>
      <c r="M5381" s="48"/>
      <c r="N5381" s="48"/>
    </row>
    <row r="5382" spans="3:14">
      <c r="C5382" s="48"/>
      <c r="D5382" s="48"/>
      <c r="E5382" s="48"/>
      <c r="F5382" s="48"/>
      <c r="G5382" s="48"/>
      <c r="H5382" s="48"/>
      <c r="I5382" s="48"/>
      <c r="J5382" s="48"/>
      <c r="K5382" s="48"/>
      <c r="L5382" s="48"/>
      <c r="M5382" s="48"/>
      <c r="N5382" s="48"/>
    </row>
    <row r="5383" spans="3:14">
      <c r="C5383" s="48"/>
      <c r="D5383" s="48"/>
      <c r="E5383" s="48"/>
      <c r="F5383" s="48"/>
      <c r="G5383" s="48"/>
      <c r="H5383" s="48"/>
      <c r="I5383" s="48"/>
      <c r="J5383" s="48"/>
      <c r="K5383" s="48"/>
      <c r="L5383" s="48"/>
      <c r="M5383" s="48"/>
      <c r="N5383" s="48"/>
    </row>
    <row r="5384" spans="3:14">
      <c r="C5384" s="48"/>
      <c r="D5384" s="48"/>
      <c r="E5384" s="48"/>
      <c r="F5384" s="48"/>
      <c r="G5384" s="48"/>
      <c r="H5384" s="48"/>
      <c r="I5384" s="48"/>
      <c r="J5384" s="48"/>
      <c r="K5384" s="48"/>
      <c r="L5384" s="48"/>
      <c r="M5384" s="48"/>
      <c r="N5384" s="48"/>
    </row>
    <row r="5385" spans="3:14">
      <c r="C5385" s="48"/>
      <c r="D5385" s="48"/>
      <c r="E5385" s="48"/>
      <c r="F5385" s="48"/>
      <c r="G5385" s="48"/>
      <c r="H5385" s="48"/>
      <c r="I5385" s="48"/>
      <c r="J5385" s="48"/>
      <c r="K5385" s="48"/>
      <c r="L5385" s="48"/>
      <c r="M5385" s="48"/>
      <c r="N5385" s="48"/>
    </row>
    <row r="5386" spans="3:14">
      <c r="C5386" s="48"/>
      <c r="D5386" s="48"/>
      <c r="E5386" s="48"/>
      <c r="F5386" s="48"/>
      <c r="G5386" s="48"/>
      <c r="H5386" s="48"/>
      <c r="I5386" s="48"/>
      <c r="J5386" s="48"/>
      <c r="K5386" s="48"/>
      <c r="L5386" s="48"/>
      <c r="M5386" s="48"/>
      <c r="N5386" s="48"/>
    </row>
    <row r="5387" spans="3:14">
      <c r="C5387" s="48"/>
      <c r="D5387" s="48"/>
      <c r="E5387" s="48"/>
      <c r="F5387" s="48"/>
      <c r="G5387" s="48"/>
      <c r="H5387" s="48"/>
      <c r="I5387" s="48"/>
      <c r="J5387" s="48"/>
      <c r="K5387" s="48"/>
      <c r="L5387" s="48"/>
      <c r="M5387" s="48"/>
      <c r="N5387" s="48"/>
    </row>
    <row r="5388" spans="3:14">
      <c r="C5388" s="48"/>
      <c r="D5388" s="48"/>
      <c r="E5388" s="48"/>
      <c r="F5388" s="48"/>
      <c r="G5388" s="48"/>
      <c r="H5388" s="48"/>
      <c r="I5388" s="48"/>
      <c r="J5388" s="48"/>
      <c r="K5388" s="48"/>
      <c r="L5388" s="48"/>
      <c r="M5388" s="48"/>
      <c r="N5388" s="48"/>
    </row>
    <row r="5389" spans="3:14">
      <c r="C5389" s="48"/>
      <c r="D5389" s="48"/>
      <c r="E5389" s="48"/>
      <c r="F5389" s="48"/>
      <c r="G5389" s="48"/>
      <c r="H5389" s="48"/>
      <c r="I5389" s="48"/>
      <c r="J5389" s="48"/>
      <c r="K5389" s="48"/>
      <c r="L5389" s="48"/>
      <c r="M5389" s="48"/>
      <c r="N5389" s="48"/>
    </row>
    <row r="5390" spans="3:14">
      <c r="C5390" s="48"/>
      <c r="D5390" s="48"/>
      <c r="E5390" s="48"/>
      <c r="F5390" s="48"/>
      <c r="G5390" s="48"/>
      <c r="H5390" s="48"/>
      <c r="I5390" s="48"/>
      <c r="J5390" s="48"/>
      <c r="K5390" s="48"/>
      <c r="L5390" s="48"/>
      <c r="M5390" s="48"/>
      <c r="N5390" s="48"/>
    </row>
    <row r="5391" spans="3:14">
      <c r="C5391" s="48"/>
      <c r="D5391" s="48"/>
      <c r="E5391" s="48"/>
      <c r="F5391" s="48"/>
      <c r="G5391" s="48"/>
      <c r="H5391" s="48"/>
      <c r="I5391" s="48"/>
      <c r="J5391" s="48"/>
      <c r="K5391" s="48"/>
      <c r="L5391" s="48"/>
      <c r="M5391" s="48"/>
      <c r="N5391" s="48"/>
    </row>
    <row r="5392" spans="3:14">
      <c r="C5392" s="48"/>
      <c r="D5392" s="48"/>
      <c r="E5392" s="48"/>
      <c r="F5392" s="48"/>
      <c r="G5392" s="48"/>
      <c r="H5392" s="48"/>
      <c r="I5392" s="48"/>
      <c r="J5392" s="48"/>
      <c r="K5392" s="48"/>
      <c r="L5392" s="48"/>
      <c r="M5392" s="48"/>
      <c r="N5392" s="48"/>
    </row>
    <row r="5393" spans="3:14">
      <c r="C5393" s="48"/>
      <c r="D5393" s="48"/>
      <c r="E5393" s="48"/>
      <c r="F5393" s="48"/>
      <c r="G5393" s="48"/>
      <c r="H5393" s="48"/>
      <c r="I5393" s="48"/>
      <c r="J5393" s="48"/>
      <c r="K5393" s="48"/>
      <c r="L5393" s="48"/>
      <c r="M5393" s="48"/>
      <c r="N5393" s="48"/>
    </row>
    <row r="5394" spans="3:14">
      <c r="C5394" s="48"/>
      <c r="D5394" s="48"/>
      <c r="E5394" s="48"/>
      <c r="F5394" s="48"/>
      <c r="G5394" s="48"/>
      <c r="H5394" s="48"/>
      <c r="I5394" s="48"/>
      <c r="J5394" s="48"/>
      <c r="K5394" s="48"/>
      <c r="L5394" s="48"/>
      <c r="M5394" s="48"/>
      <c r="N5394" s="48"/>
    </row>
    <row r="5395" spans="3:14">
      <c r="C5395" s="48"/>
      <c r="D5395" s="48"/>
      <c r="E5395" s="48"/>
      <c r="F5395" s="48"/>
      <c r="G5395" s="48"/>
      <c r="H5395" s="48"/>
      <c r="I5395" s="48"/>
      <c r="J5395" s="48"/>
      <c r="K5395" s="48"/>
      <c r="L5395" s="48"/>
      <c r="M5395" s="48"/>
      <c r="N5395" s="48"/>
    </row>
    <row r="5396" spans="3:14">
      <c r="C5396" s="48"/>
      <c r="D5396" s="48"/>
      <c r="E5396" s="48"/>
      <c r="F5396" s="48"/>
      <c r="G5396" s="48"/>
      <c r="H5396" s="48"/>
      <c r="I5396" s="48"/>
      <c r="J5396" s="48"/>
      <c r="K5396" s="48"/>
      <c r="L5396" s="48"/>
      <c r="M5396" s="48"/>
      <c r="N5396" s="48"/>
    </row>
    <row r="5397" spans="3:14">
      <c r="C5397" s="48"/>
      <c r="D5397" s="48"/>
      <c r="E5397" s="48"/>
      <c r="F5397" s="48"/>
      <c r="G5397" s="48"/>
      <c r="H5397" s="48"/>
      <c r="I5397" s="48"/>
      <c r="J5397" s="48"/>
      <c r="K5397" s="48"/>
      <c r="L5397" s="48"/>
      <c r="M5397" s="48"/>
      <c r="N5397" s="48"/>
    </row>
    <row r="5398" spans="3:14">
      <c r="C5398" s="48"/>
      <c r="D5398" s="48"/>
      <c r="E5398" s="48"/>
      <c r="F5398" s="48"/>
      <c r="G5398" s="48"/>
      <c r="H5398" s="48"/>
      <c r="I5398" s="48"/>
      <c r="J5398" s="48"/>
      <c r="K5398" s="48"/>
      <c r="L5398" s="48"/>
      <c r="M5398" s="48"/>
      <c r="N5398" s="48"/>
    </row>
    <row r="5399" spans="3:14">
      <c r="C5399" s="48"/>
      <c r="D5399" s="48"/>
      <c r="E5399" s="48"/>
      <c r="F5399" s="48"/>
      <c r="G5399" s="48"/>
      <c r="H5399" s="48"/>
      <c r="I5399" s="48"/>
      <c r="J5399" s="48"/>
      <c r="K5399" s="48"/>
      <c r="L5399" s="48"/>
      <c r="M5399" s="48"/>
      <c r="N5399" s="48"/>
    </row>
    <row r="5400" spans="3:14">
      <c r="C5400" s="48"/>
      <c r="D5400" s="48"/>
      <c r="E5400" s="48"/>
      <c r="F5400" s="48"/>
      <c r="G5400" s="48"/>
      <c r="H5400" s="48"/>
      <c r="I5400" s="48"/>
      <c r="J5400" s="48"/>
      <c r="K5400" s="48"/>
      <c r="L5400" s="48"/>
      <c r="M5400" s="48"/>
      <c r="N5400" s="48"/>
    </row>
    <row r="5401" spans="3:14">
      <c r="C5401" s="48"/>
      <c r="D5401" s="48"/>
      <c r="E5401" s="48"/>
      <c r="F5401" s="48"/>
      <c r="G5401" s="48"/>
      <c r="H5401" s="48"/>
      <c r="I5401" s="48"/>
      <c r="J5401" s="48"/>
      <c r="K5401" s="48"/>
      <c r="L5401" s="48"/>
      <c r="M5401" s="48"/>
      <c r="N5401" s="48"/>
    </row>
    <row r="5402" spans="3:14">
      <c r="C5402" s="48"/>
      <c r="D5402" s="48"/>
      <c r="E5402" s="48"/>
      <c r="F5402" s="48"/>
      <c r="G5402" s="48"/>
      <c r="H5402" s="48"/>
      <c r="I5402" s="48"/>
      <c r="J5402" s="48"/>
      <c r="K5402" s="48"/>
      <c r="L5402" s="48"/>
      <c r="M5402" s="48"/>
      <c r="N5402" s="48"/>
    </row>
    <row r="5403" spans="3:14">
      <c r="C5403" s="48"/>
      <c r="D5403" s="48"/>
      <c r="E5403" s="48"/>
      <c r="F5403" s="48"/>
      <c r="G5403" s="48"/>
      <c r="H5403" s="48"/>
      <c r="I5403" s="48"/>
      <c r="J5403" s="48"/>
      <c r="K5403" s="48"/>
      <c r="L5403" s="48"/>
      <c r="M5403" s="48"/>
      <c r="N5403" s="48"/>
    </row>
    <row r="5404" spans="3:14">
      <c r="C5404" s="48"/>
      <c r="D5404" s="48"/>
      <c r="E5404" s="48"/>
      <c r="F5404" s="48"/>
      <c r="G5404" s="48"/>
      <c r="H5404" s="48"/>
      <c r="I5404" s="48"/>
      <c r="J5404" s="48"/>
      <c r="K5404" s="48"/>
      <c r="L5404" s="48"/>
      <c r="M5404" s="48"/>
      <c r="N5404" s="48"/>
    </row>
    <row r="5405" spans="3:14">
      <c r="C5405" s="48"/>
      <c r="D5405" s="48"/>
      <c r="E5405" s="48"/>
      <c r="F5405" s="48"/>
      <c r="G5405" s="48"/>
      <c r="H5405" s="48"/>
      <c r="I5405" s="48"/>
      <c r="J5405" s="48"/>
      <c r="K5405" s="48"/>
      <c r="L5405" s="48"/>
      <c r="M5405" s="48"/>
      <c r="N5405" s="48"/>
    </row>
    <row r="5406" spans="3:14">
      <c r="C5406" s="48"/>
      <c r="D5406" s="48"/>
      <c r="E5406" s="48"/>
      <c r="F5406" s="48"/>
      <c r="G5406" s="48"/>
      <c r="H5406" s="48"/>
      <c r="I5406" s="48"/>
      <c r="J5406" s="48"/>
      <c r="K5406" s="48"/>
      <c r="L5406" s="48"/>
      <c r="M5406" s="48"/>
      <c r="N5406" s="48"/>
    </row>
    <row r="5407" spans="3:14">
      <c r="C5407" s="48"/>
      <c r="D5407" s="48"/>
      <c r="E5407" s="48"/>
      <c r="F5407" s="48"/>
      <c r="G5407" s="48"/>
      <c r="H5407" s="48"/>
      <c r="I5407" s="48"/>
      <c r="J5407" s="48"/>
      <c r="K5407" s="48"/>
      <c r="L5407" s="48"/>
      <c r="M5407" s="48"/>
      <c r="N5407" s="48"/>
    </row>
    <row r="5408" spans="3:14">
      <c r="C5408" s="48"/>
      <c r="D5408" s="48"/>
      <c r="E5408" s="48"/>
      <c r="F5408" s="48"/>
      <c r="G5408" s="48"/>
      <c r="H5408" s="48"/>
      <c r="I5408" s="48"/>
      <c r="J5408" s="48"/>
      <c r="K5408" s="48"/>
      <c r="L5408" s="48"/>
      <c r="M5408" s="48"/>
      <c r="N5408" s="48"/>
    </row>
    <row r="5409" spans="3:14">
      <c r="C5409" s="48"/>
      <c r="D5409" s="48"/>
      <c r="E5409" s="48"/>
      <c r="F5409" s="48"/>
      <c r="G5409" s="48"/>
      <c r="H5409" s="48"/>
      <c r="I5409" s="48"/>
      <c r="J5409" s="48"/>
      <c r="K5409" s="48"/>
      <c r="L5409" s="48"/>
      <c r="M5409" s="48"/>
      <c r="N5409" s="48"/>
    </row>
    <row r="5410" spans="3:14">
      <c r="C5410" s="48"/>
      <c r="D5410" s="48"/>
      <c r="E5410" s="48"/>
      <c r="F5410" s="48"/>
      <c r="G5410" s="48"/>
      <c r="H5410" s="48"/>
      <c r="I5410" s="48"/>
      <c r="J5410" s="48"/>
      <c r="K5410" s="48"/>
      <c r="L5410" s="48"/>
      <c r="M5410" s="48"/>
      <c r="N5410" s="48"/>
    </row>
    <row r="5411" spans="3:14">
      <c r="C5411" s="48"/>
      <c r="D5411" s="48"/>
      <c r="E5411" s="48"/>
      <c r="F5411" s="48"/>
      <c r="G5411" s="48"/>
      <c r="H5411" s="48"/>
      <c r="I5411" s="48"/>
      <c r="J5411" s="48"/>
      <c r="K5411" s="48"/>
      <c r="L5411" s="48"/>
      <c r="M5411" s="48"/>
      <c r="N5411" s="48"/>
    </row>
    <row r="5412" spans="3:14">
      <c r="C5412" s="48"/>
      <c r="D5412" s="48"/>
      <c r="E5412" s="48"/>
      <c r="F5412" s="48"/>
      <c r="G5412" s="48"/>
      <c r="H5412" s="48"/>
      <c r="I5412" s="48"/>
      <c r="J5412" s="48"/>
      <c r="K5412" s="48"/>
      <c r="L5412" s="48"/>
      <c r="M5412" s="48"/>
      <c r="N5412" s="48"/>
    </row>
    <row r="5413" spans="3:14">
      <c r="C5413" s="48"/>
      <c r="D5413" s="48"/>
      <c r="E5413" s="48"/>
      <c r="F5413" s="48"/>
      <c r="G5413" s="48"/>
      <c r="H5413" s="48"/>
      <c r="I5413" s="48"/>
      <c r="J5413" s="48"/>
      <c r="K5413" s="48"/>
      <c r="L5413" s="48"/>
      <c r="M5413" s="48"/>
      <c r="N5413" s="48"/>
    </row>
    <row r="5414" spans="3:14">
      <c r="C5414" s="48"/>
      <c r="D5414" s="48"/>
      <c r="E5414" s="48"/>
      <c r="F5414" s="48"/>
      <c r="G5414" s="48"/>
      <c r="H5414" s="48"/>
      <c r="I5414" s="48"/>
      <c r="J5414" s="48"/>
      <c r="K5414" s="48"/>
      <c r="L5414" s="48"/>
      <c r="M5414" s="48"/>
      <c r="N5414" s="48"/>
    </row>
    <row r="5415" spans="3:14">
      <c r="C5415" s="48"/>
      <c r="D5415" s="48"/>
      <c r="E5415" s="48"/>
      <c r="F5415" s="48"/>
      <c r="G5415" s="48"/>
      <c r="H5415" s="48"/>
      <c r="I5415" s="48"/>
      <c r="J5415" s="48"/>
      <c r="K5415" s="48"/>
      <c r="L5415" s="48"/>
      <c r="M5415" s="48"/>
      <c r="N5415" s="48"/>
    </row>
    <row r="5416" spans="3:14">
      <c r="C5416" s="48"/>
      <c r="D5416" s="48"/>
      <c r="E5416" s="48"/>
      <c r="F5416" s="48"/>
      <c r="G5416" s="48"/>
      <c r="H5416" s="48"/>
      <c r="I5416" s="48"/>
      <c r="J5416" s="48"/>
      <c r="K5416" s="48"/>
      <c r="L5416" s="48"/>
      <c r="M5416" s="48"/>
      <c r="N5416" s="48"/>
    </row>
    <row r="5417" spans="3:14">
      <c r="C5417" s="48"/>
      <c r="D5417" s="48"/>
      <c r="E5417" s="48"/>
      <c r="F5417" s="48"/>
      <c r="G5417" s="48"/>
      <c r="H5417" s="48"/>
      <c r="I5417" s="48"/>
      <c r="J5417" s="48"/>
      <c r="K5417" s="48"/>
      <c r="L5417" s="48"/>
      <c r="M5417" s="48"/>
      <c r="N5417" s="48"/>
    </row>
    <row r="5418" spans="3:14">
      <c r="C5418" s="48"/>
      <c r="D5418" s="48"/>
      <c r="E5418" s="48"/>
      <c r="F5418" s="48"/>
      <c r="G5418" s="48"/>
      <c r="H5418" s="48"/>
      <c r="I5418" s="48"/>
      <c r="J5418" s="48"/>
      <c r="K5418" s="48"/>
      <c r="L5418" s="48"/>
      <c r="M5418" s="48"/>
      <c r="N5418" s="48"/>
    </row>
    <row r="5419" spans="3:14">
      <c r="C5419" s="48"/>
      <c r="D5419" s="48"/>
      <c r="E5419" s="48"/>
      <c r="F5419" s="48"/>
      <c r="G5419" s="48"/>
      <c r="H5419" s="48"/>
      <c r="I5419" s="48"/>
      <c r="J5419" s="48"/>
      <c r="K5419" s="48"/>
      <c r="L5419" s="48"/>
      <c r="M5419" s="48"/>
      <c r="N5419" s="48"/>
    </row>
    <row r="5420" spans="3:14">
      <c r="C5420" s="48"/>
      <c r="D5420" s="48"/>
      <c r="E5420" s="48"/>
      <c r="F5420" s="48"/>
      <c r="G5420" s="48"/>
      <c r="H5420" s="48"/>
      <c r="I5420" s="48"/>
      <c r="J5420" s="48"/>
      <c r="K5420" s="48"/>
      <c r="L5420" s="48"/>
      <c r="M5420" s="48"/>
      <c r="N5420" s="48"/>
    </row>
    <row r="5421" spans="3:14">
      <c r="C5421" s="48"/>
      <c r="D5421" s="48"/>
      <c r="E5421" s="48"/>
      <c r="F5421" s="48"/>
      <c r="G5421" s="48"/>
      <c r="H5421" s="48"/>
      <c r="I5421" s="48"/>
      <c r="J5421" s="48"/>
      <c r="K5421" s="48"/>
      <c r="L5421" s="48"/>
      <c r="M5421" s="48"/>
      <c r="N5421" s="48"/>
    </row>
    <row r="5422" spans="3:14">
      <c r="C5422" s="48"/>
      <c r="D5422" s="48"/>
      <c r="E5422" s="48"/>
      <c r="F5422" s="48"/>
      <c r="G5422" s="48"/>
      <c r="H5422" s="48"/>
      <c r="I5422" s="48"/>
      <c r="J5422" s="48"/>
      <c r="K5422" s="48"/>
      <c r="L5422" s="48"/>
      <c r="M5422" s="48"/>
      <c r="N5422" s="48"/>
    </row>
    <row r="5423" spans="3:14">
      <c r="C5423" s="48"/>
      <c r="D5423" s="48"/>
      <c r="E5423" s="48"/>
      <c r="F5423" s="48"/>
      <c r="G5423" s="48"/>
      <c r="H5423" s="48"/>
      <c r="I5423" s="48"/>
      <c r="J5423" s="48"/>
      <c r="K5423" s="48"/>
      <c r="L5423" s="48"/>
      <c r="M5423" s="48"/>
      <c r="N5423" s="48"/>
    </row>
    <row r="5424" spans="3:14">
      <c r="C5424" s="48"/>
      <c r="D5424" s="48"/>
      <c r="E5424" s="48"/>
      <c r="F5424" s="48"/>
      <c r="G5424" s="48"/>
      <c r="H5424" s="48"/>
      <c r="I5424" s="48"/>
      <c r="J5424" s="48"/>
      <c r="K5424" s="48"/>
      <c r="L5424" s="48"/>
      <c r="M5424" s="48"/>
      <c r="N5424" s="48"/>
    </row>
    <row r="5425" spans="3:14">
      <c r="C5425" s="48"/>
      <c r="D5425" s="48"/>
      <c r="E5425" s="48"/>
      <c r="F5425" s="48"/>
      <c r="G5425" s="48"/>
      <c r="H5425" s="48"/>
      <c r="I5425" s="48"/>
      <c r="J5425" s="48"/>
      <c r="K5425" s="48"/>
      <c r="L5425" s="48"/>
      <c r="M5425" s="48"/>
      <c r="N5425" s="48"/>
    </row>
    <row r="5426" spans="3:14">
      <c r="C5426" s="48"/>
      <c r="D5426" s="48"/>
      <c r="E5426" s="48"/>
      <c r="F5426" s="48"/>
      <c r="G5426" s="48"/>
      <c r="H5426" s="48"/>
      <c r="I5426" s="48"/>
      <c r="J5426" s="48"/>
      <c r="K5426" s="48"/>
      <c r="L5426" s="48"/>
      <c r="M5426" s="48"/>
      <c r="N5426" s="48"/>
    </row>
    <row r="5427" spans="3:14">
      <c r="C5427" s="48"/>
      <c r="D5427" s="48"/>
      <c r="E5427" s="48"/>
      <c r="F5427" s="48"/>
      <c r="G5427" s="48"/>
      <c r="H5427" s="48"/>
      <c r="I5427" s="48"/>
      <c r="J5427" s="48"/>
      <c r="K5427" s="48"/>
      <c r="L5427" s="48"/>
      <c r="M5427" s="48"/>
      <c r="N5427" s="48"/>
    </row>
    <row r="5428" spans="3:14">
      <c r="C5428" s="48"/>
      <c r="D5428" s="48"/>
      <c r="E5428" s="48"/>
      <c r="F5428" s="48"/>
      <c r="G5428" s="48"/>
      <c r="H5428" s="48"/>
      <c r="I5428" s="48"/>
      <c r="J5428" s="48"/>
      <c r="K5428" s="48"/>
      <c r="L5428" s="48"/>
      <c r="M5428" s="48"/>
      <c r="N5428" s="48"/>
    </row>
    <row r="5429" spans="3:14">
      <c r="C5429" s="48"/>
      <c r="D5429" s="48"/>
      <c r="E5429" s="48"/>
      <c r="F5429" s="48"/>
      <c r="G5429" s="48"/>
      <c r="H5429" s="48"/>
      <c r="I5429" s="48"/>
      <c r="J5429" s="48"/>
      <c r="K5429" s="48"/>
      <c r="L5429" s="48"/>
      <c r="M5429" s="48"/>
      <c r="N5429" s="48"/>
    </row>
    <row r="5430" spans="3:14">
      <c r="C5430" s="48"/>
      <c r="D5430" s="48"/>
      <c r="E5430" s="48"/>
      <c r="F5430" s="48"/>
      <c r="G5430" s="48"/>
      <c r="H5430" s="48"/>
      <c r="I5430" s="48"/>
      <c r="J5430" s="48"/>
      <c r="K5430" s="48"/>
      <c r="L5430" s="48"/>
      <c r="M5430" s="48"/>
      <c r="N5430" s="48"/>
    </row>
    <row r="5431" spans="3:14">
      <c r="C5431" s="48"/>
      <c r="D5431" s="48"/>
      <c r="E5431" s="48"/>
      <c r="F5431" s="48"/>
      <c r="G5431" s="48"/>
      <c r="H5431" s="48"/>
      <c r="I5431" s="48"/>
      <c r="J5431" s="48"/>
      <c r="K5431" s="48"/>
      <c r="L5431" s="48"/>
      <c r="M5431" s="48"/>
      <c r="N5431" s="48"/>
    </row>
    <row r="5432" spans="3:14">
      <c r="C5432" s="48"/>
      <c r="D5432" s="48"/>
      <c r="E5432" s="48"/>
      <c r="F5432" s="48"/>
      <c r="G5432" s="48"/>
      <c r="H5432" s="48"/>
      <c r="I5432" s="48"/>
      <c r="J5432" s="48"/>
      <c r="K5432" s="48"/>
      <c r="L5432" s="48"/>
      <c r="M5432" s="48"/>
      <c r="N5432" s="48"/>
    </row>
    <row r="5433" spans="3:14">
      <c r="C5433" s="48"/>
      <c r="D5433" s="48"/>
      <c r="E5433" s="48"/>
      <c r="F5433" s="48"/>
      <c r="G5433" s="48"/>
      <c r="H5433" s="48"/>
      <c r="I5433" s="48"/>
      <c r="J5433" s="48"/>
      <c r="K5433" s="48"/>
      <c r="L5433" s="48"/>
      <c r="M5433" s="48"/>
      <c r="N5433" s="48"/>
    </row>
    <row r="5434" spans="3:14">
      <c r="C5434" s="48"/>
      <c r="D5434" s="48"/>
      <c r="E5434" s="48"/>
      <c r="F5434" s="48"/>
      <c r="G5434" s="48"/>
      <c r="H5434" s="48"/>
      <c r="I5434" s="48"/>
      <c r="J5434" s="48"/>
      <c r="K5434" s="48"/>
      <c r="L5434" s="48"/>
      <c r="M5434" s="48"/>
      <c r="N5434" s="48"/>
    </row>
    <row r="5435" spans="3:14">
      <c r="C5435" s="48"/>
      <c r="D5435" s="48"/>
      <c r="E5435" s="48"/>
      <c r="F5435" s="48"/>
      <c r="G5435" s="48"/>
      <c r="H5435" s="48"/>
      <c r="I5435" s="48"/>
      <c r="J5435" s="48"/>
      <c r="K5435" s="48"/>
      <c r="L5435" s="48"/>
      <c r="M5435" s="48"/>
      <c r="N5435" s="48"/>
    </row>
    <row r="5436" spans="3:14">
      <c r="C5436" s="48"/>
      <c r="D5436" s="48"/>
      <c r="E5436" s="48"/>
      <c r="F5436" s="48"/>
      <c r="G5436" s="48"/>
      <c r="H5436" s="48"/>
      <c r="I5436" s="48"/>
      <c r="J5436" s="48"/>
      <c r="K5436" s="48"/>
      <c r="L5436" s="48"/>
      <c r="M5436" s="48"/>
      <c r="N5436" s="48"/>
    </row>
    <row r="5437" spans="3:14">
      <c r="C5437" s="48"/>
      <c r="D5437" s="48"/>
      <c r="E5437" s="48"/>
      <c r="F5437" s="48"/>
      <c r="G5437" s="48"/>
      <c r="H5437" s="48"/>
      <c r="I5437" s="48"/>
      <c r="J5437" s="48"/>
      <c r="K5437" s="48"/>
      <c r="L5437" s="48"/>
      <c r="M5437" s="48"/>
      <c r="N5437" s="48"/>
    </row>
    <row r="5438" spans="3:14">
      <c r="C5438" s="48"/>
      <c r="D5438" s="48"/>
      <c r="E5438" s="48"/>
      <c r="F5438" s="48"/>
      <c r="G5438" s="48"/>
      <c r="H5438" s="48"/>
      <c r="I5438" s="48"/>
      <c r="J5438" s="48"/>
      <c r="K5438" s="48"/>
      <c r="L5438" s="48"/>
      <c r="M5438" s="48"/>
      <c r="N5438" s="48"/>
    </row>
    <row r="5439" spans="3:14">
      <c r="C5439" s="48"/>
      <c r="D5439" s="48"/>
      <c r="E5439" s="48"/>
      <c r="F5439" s="48"/>
      <c r="G5439" s="48"/>
      <c r="H5439" s="48"/>
      <c r="I5439" s="48"/>
      <c r="J5439" s="48"/>
      <c r="K5439" s="48"/>
      <c r="L5439" s="48"/>
      <c r="M5439" s="48"/>
      <c r="N5439" s="48"/>
    </row>
    <row r="5440" spans="3:14">
      <c r="C5440" s="48"/>
      <c r="D5440" s="48"/>
      <c r="E5440" s="48"/>
      <c r="F5440" s="48"/>
      <c r="G5440" s="48"/>
      <c r="H5440" s="48"/>
      <c r="I5440" s="48"/>
      <c r="J5440" s="48"/>
      <c r="K5440" s="48"/>
      <c r="L5440" s="48"/>
      <c r="M5440" s="48"/>
      <c r="N5440" s="48"/>
    </row>
    <row r="5441" spans="3:14">
      <c r="C5441" s="48"/>
      <c r="D5441" s="48"/>
      <c r="E5441" s="48"/>
      <c r="F5441" s="48"/>
      <c r="G5441" s="48"/>
      <c r="H5441" s="48"/>
      <c r="I5441" s="48"/>
      <c r="J5441" s="48"/>
      <c r="K5441" s="48"/>
      <c r="L5441" s="48"/>
      <c r="M5441" s="48"/>
      <c r="N5441" s="48"/>
    </row>
    <row r="5442" spans="3:14">
      <c r="C5442" s="48"/>
      <c r="D5442" s="48"/>
      <c r="E5442" s="48"/>
      <c r="F5442" s="48"/>
      <c r="G5442" s="48"/>
      <c r="H5442" s="48"/>
      <c r="I5442" s="48"/>
      <c r="J5442" s="48"/>
      <c r="K5442" s="48"/>
      <c r="L5442" s="48"/>
      <c r="M5442" s="48"/>
      <c r="N5442" s="48"/>
    </row>
    <row r="5443" spans="3:14">
      <c r="C5443" s="48"/>
      <c r="D5443" s="48"/>
      <c r="E5443" s="48"/>
      <c r="F5443" s="48"/>
      <c r="G5443" s="48"/>
      <c r="H5443" s="48"/>
      <c r="I5443" s="48"/>
      <c r="J5443" s="48"/>
      <c r="K5443" s="48"/>
      <c r="L5443" s="48"/>
      <c r="M5443" s="48"/>
      <c r="N5443" s="48"/>
    </row>
    <row r="5444" spans="3:14">
      <c r="C5444" s="48"/>
      <c r="D5444" s="48"/>
      <c r="E5444" s="48"/>
      <c r="F5444" s="48"/>
      <c r="G5444" s="48"/>
      <c r="H5444" s="48"/>
      <c r="I5444" s="48"/>
      <c r="J5444" s="48"/>
      <c r="K5444" s="48"/>
      <c r="L5444" s="48"/>
      <c r="M5444" s="48"/>
      <c r="N5444" s="48"/>
    </row>
    <row r="5445" spans="3:14">
      <c r="C5445" s="48"/>
      <c r="D5445" s="48"/>
      <c r="E5445" s="48"/>
      <c r="F5445" s="48"/>
      <c r="G5445" s="48"/>
      <c r="H5445" s="48"/>
      <c r="I5445" s="48"/>
      <c r="J5445" s="48"/>
      <c r="K5445" s="48"/>
      <c r="L5445" s="48"/>
      <c r="M5445" s="48"/>
      <c r="N5445" s="48"/>
    </row>
    <row r="5446" spans="3:14">
      <c r="C5446" s="48"/>
      <c r="D5446" s="48"/>
      <c r="E5446" s="48"/>
      <c r="F5446" s="48"/>
      <c r="G5446" s="48"/>
      <c r="H5446" s="48"/>
      <c r="I5446" s="48"/>
      <c r="J5446" s="48"/>
      <c r="K5446" s="48"/>
      <c r="L5446" s="48"/>
      <c r="M5446" s="48"/>
      <c r="N5446" s="48"/>
    </row>
    <row r="5447" spans="3:14">
      <c r="C5447" s="48"/>
      <c r="D5447" s="48"/>
      <c r="E5447" s="48"/>
      <c r="F5447" s="48"/>
      <c r="G5447" s="48"/>
      <c r="H5447" s="48"/>
      <c r="I5447" s="48"/>
      <c r="J5447" s="48"/>
      <c r="K5447" s="48"/>
      <c r="L5447" s="48"/>
      <c r="M5447" s="48"/>
      <c r="N5447" s="48"/>
    </row>
    <row r="5448" spans="3:14">
      <c r="C5448" s="48"/>
      <c r="D5448" s="48"/>
      <c r="E5448" s="48"/>
      <c r="F5448" s="48"/>
      <c r="G5448" s="48"/>
      <c r="H5448" s="48"/>
      <c r="I5448" s="48"/>
      <c r="J5448" s="48"/>
      <c r="K5448" s="48"/>
      <c r="L5448" s="48"/>
      <c r="M5448" s="48"/>
      <c r="N5448" s="48"/>
    </row>
    <row r="5449" spans="3:14">
      <c r="C5449" s="48"/>
      <c r="D5449" s="48"/>
      <c r="E5449" s="48"/>
      <c r="F5449" s="48"/>
      <c r="G5449" s="48"/>
      <c r="H5449" s="48"/>
      <c r="I5449" s="48"/>
      <c r="J5449" s="48"/>
      <c r="K5449" s="48"/>
      <c r="L5449" s="48"/>
      <c r="M5449" s="48"/>
      <c r="N5449" s="48"/>
    </row>
    <row r="5450" spans="3:14">
      <c r="C5450" s="48"/>
      <c r="D5450" s="48"/>
      <c r="E5450" s="48"/>
      <c r="F5450" s="48"/>
      <c r="G5450" s="48"/>
      <c r="H5450" s="48"/>
      <c r="I5450" s="48"/>
      <c r="J5450" s="48"/>
      <c r="K5450" s="48"/>
      <c r="L5450" s="48"/>
      <c r="M5450" s="48"/>
      <c r="N5450" s="48"/>
    </row>
    <row r="5451" spans="3:14">
      <c r="C5451" s="48"/>
      <c r="D5451" s="48"/>
      <c r="E5451" s="48"/>
      <c r="F5451" s="48"/>
      <c r="G5451" s="48"/>
      <c r="H5451" s="48"/>
      <c r="I5451" s="48"/>
      <c r="J5451" s="48"/>
      <c r="K5451" s="48"/>
      <c r="L5451" s="48"/>
      <c r="M5451" s="48"/>
      <c r="N5451" s="48"/>
    </row>
    <row r="5452" spans="3:14">
      <c r="C5452" s="48"/>
      <c r="D5452" s="48"/>
      <c r="E5452" s="48"/>
      <c r="F5452" s="48"/>
      <c r="G5452" s="48"/>
      <c r="H5452" s="48"/>
      <c r="I5452" s="48"/>
      <c r="J5452" s="48"/>
      <c r="K5452" s="48"/>
      <c r="L5452" s="48"/>
      <c r="M5452" s="48"/>
      <c r="N5452" s="48"/>
    </row>
    <row r="5453" spans="3:14">
      <c r="C5453" s="48"/>
      <c r="D5453" s="48"/>
      <c r="E5453" s="48"/>
      <c r="F5453" s="48"/>
      <c r="G5453" s="48"/>
      <c r="H5453" s="48"/>
      <c r="I5453" s="48"/>
      <c r="J5453" s="48"/>
      <c r="K5453" s="48"/>
      <c r="L5453" s="48"/>
      <c r="M5453" s="48"/>
      <c r="N5453" s="48"/>
    </row>
    <row r="5454" spans="3:14">
      <c r="C5454" s="48"/>
      <c r="D5454" s="48"/>
      <c r="E5454" s="48"/>
      <c r="F5454" s="48"/>
      <c r="G5454" s="48"/>
      <c r="H5454" s="48"/>
      <c r="I5454" s="48"/>
      <c r="J5454" s="48"/>
      <c r="K5454" s="48"/>
      <c r="L5454" s="48"/>
      <c r="M5454" s="48"/>
      <c r="N5454" s="48"/>
    </row>
    <row r="5455" spans="3:14">
      <c r="C5455" s="48"/>
      <c r="D5455" s="48"/>
      <c r="E5455" s="48"/>
      <c r="F5455" s="48"/>
      <c r="G5455" s="48"/>
      <c r="H5455" s="48"/>
      <c r="I5455" s="48"/>
      <c r="J5455" s="48"/>
      <c r="K5455" s="48"/>
      <c r="L5455" s="48"/>
      <c r="M5455" s="48"/>
      <c r="N5455" s="48"/>
    </row>
    <row r="5456" spans="3:14">
      <c r="C5456" s="48"/>
      <c r="D5456" s="48"/>
      <c r="E5456" s="48"/>
      <c r="F5456" s="48"/>
      <c r="G5456" s="48"/>
      <c r="H5456" s="48"/>
      <c r="I5456" s="48"/>
      <c r="J5456" s="48"/>
      <c r="K5456" s="48"/>
      <c r="L5456" s="48"/>
      <c r="M5456" s="48"/>
      <c r="N5456" s="48"/>
    </row>
    <row r="5457" spans="3:14">
      <c r="C5457" s="48"/>
      <c r="D5457" s="48"/>
      <c r="E5457" s="48"/>
      <c r="F5457" s="48"/>
      <c r="G5457" s="48"/>
      <c r="H5457" s="48"/>
      <c r="I5457" s="48"/>
      <c r="J5457" s="48"/>
      <c r="K5457" s="48"/>
      <c r="L5457" s="48"/>
      <c r="M5457" s="48"/>
      <c r="N5457" s="48"/>
    </row>
    <row r="5458" spans="3:14">
      <c r="C5458" s="48"/>
      <c r="D5458" s="48"/>
      <c r="E5458" s="48"/>
      <c r="F5458" s="48"/>
      <c r="G5458" s="48"/>
      <c r="H5458" s="48"/>
      <c r="I5458" s="48"/>
      <c r="J5458" s="48"/>
      <c r="K5458" s="48"/>
      <c r="L5458" s="48"/>
      <c r="M5458" s="48"/>
      <c r="N5458" s="48"/>
    </row>
    <row r="5459" spans="3:14">
      <c r="C5459" s="48"/>
      <c r="D5459" s="48"/>
      <c r="E5459" s="48"/>
      <c r="F5459" s="48"/>
      <c r="G5459" s="48"/>
      <c r="H5459" s="48"/>
      <c r="I5459" s="48"/>
      <c r="J5459" s="48"/>
      <c r="K5459" s="48"/>
      <c r="L5459" s="48"/>
      <c r="M5459" s="48"/>
      <c r="N5459" s="48"/>
    </row>
    <row r="5460" spans="3:14">
      <c r="C5460" s="48"/>
      <c r="D5460" s="48"/>
      <c r="E5460" s="48"/>
      <c r="F5460" s="48"/>
      <c r="G5460" s="48"/>
      <c r="H5460" s="48"/>
      <c r="I5460" s="48"/>
      <c r="J5460" s="48"/>
      <c r="K5460" s="48"/>
      <c r="L5460" s="48"/>
      <c r="M5460" s="48"/>
      <c r="N5460" s="48"/>
    </row>
    <row r="5461" spans="3:14">
      <c r="C5461" s="48"/>
      <c r="D5461" s="48"/>
      <c r="E5461" s="48"/>
      <c r="F5461" s="48"/>
      <c r="G5461" s="48"/>
      <c r="H5461" s="48"/>
      <c r="I5461" s="48"/>
      <c r="J5461" s="48"/>
      <c r="K5461" s="48"/>
      <c r="L5461" s="48"/>
      <c r="M5461" s="48"/>
      <c r="N5461" s="48"/>
    </row>
    <row r="5462" spans="3:14">
      <c r="C5462" s="48"/>
      <c r="D5462" s="48"/>
      <c r="E5462" s="48"/>
      <c r="F5462" s="48"/>
      <c r="G5462" s="48"/>
      <c r="H5462" s="48"/>
      <c r="I5462" s="48"/>
      <c r="J5462" s="48"/>
      <c r="K5462" s="48"/>
      <c r="L5462" s="48"/>
      <c r="M5462" s="48"/>
      <c r="N5462" s="48"/>
    </row>
    <row r="5463" spans="3:14">
      <c r="C5463" s="48"/>
      <c r="D5463" s="48"/>
      <c r="E5463" s="48"/>
      <c r="F5463" s="48"/>
      <c r="G5463" s="48"/>
      <c r="H5463" s="48"/>
      <c r="I5463" s="48"/>
      <c r="J5463" s="48"/>
      <c r="K5463" s="48"/>
      <c r="L5463" s="48"/>
      <c r="M5463" s="48"/>
      <c r="N5463" s="48"/>
    </row>
    <row r="5464" spans="3:14">
      <c r="C5464" s="48"/>
      <c r="D5464" s="48"/>
      <c r="E5464" s="48"/>
      <c r="F5464" s="48"/>
      <c r="G5464" s="48"/>
      <c r="H5464" s="48"/>
      <c r="I5464" s="48"/>
      <c r="J5464" s="48"/>
      <c r="K5464" s="48"/>
      <c r="L5464" s="48"/>
      <c r="M5464" s="48"/>
      <c r="N5464" s="48"/>
    </row>
    <row r="5465" spans="3:14">
      <c r="C5465" s="48"/>
      <c r="D5465" s="48"/>
      <c r="E5465" s="48"/>
      <c r="F5465" s="48"/>
      <c r="G5465" s="48"/>
      <c r="H5465" s="48"/>
      <c r="I5465" s="48"/>
      <c r="J5465" s="48"/>
      <c r="K5465" s="48"/>
      <c r="L5465" s="48"/>
      <c r="M5465" s="48"/>
      <c r="N5465" s="48"/>
    </row>
    <row r="5466" spans="3:14">
      <c r="C5466" s="48"/>
      <c r="D5466" s="48"/>
      <c r="E5466" s="48"/>
      <c r="F5466" s="48"/>
      <c r="G5466" s="48"/>
      <c r="H5466" s="48"/>
      <c r="I5466" s="48"/>
      <c r="J5466" s="48"/>
      <c r="K5466" s="48"/>
      <c r="L5466" s="48"/>
      <c r="M5466" s="48"/>
      <c r="N5466" s="48"/>
    </row>
    <row r="5467" spans="3:14">
      <c r="C5467" s="48"/>
      <c r="D5467" s="48"/>
      <c r="E5467" s="48"/>
      <c r="F5467" s="48"/>
      <c r="G5467" s="48"/>
      <c r="H5467" s="48"/>
      <c r="I5467" s="48"/>
      <c r="J5467" s="48"/>
      <c r="K5467" s="48"/>
      <c r="L5467" s="48"/>
      <c r="M5467" s="48"/>
      <c r="N5467" s="48"/>
    </row>
    <row r="5468" spans="3:14">
      <c r="C5468" s="48"/>
      <c r="D5468" s="48"/>
      <c r="E5468" s="48"/>
      <c r="F5468" s="48"/>
      <c r="G5468" s="48"/>
      <c r="H5468" s="48"/>
      <c r="I5468" s="48"/>
      <c r="J5468" s="48"/>
      <c r="K5468" s="48"/>
      <c r="L5468" s="48"/>
      <c r="M5468" s="48"/>
      <c r="N5468" s="48"/>
    </row>
    <row r="5469" spans="3:14">
      <c r="C5469" s="48"/>
      <c r="D5469" s="48"/>
      <c r="E5469" s="48"/>
      <c r="F5469" s="48"/>
      <c r="G5469" s="48"/>
      <c r="H5469" s="48"/>
      <c r="I5469" s="48"/>
      <c r="J5469" s="48"/>
      <c r="K5469" s="48"/>
      <c r="L5469" s="48"/>
      <c r="M5469" s="48"/>
      <c r="N5469" s="48"/>
    </row>
    <row r="5470" spans="3:14">
      <c r="C5470" s="48"/>
      <c r="D5470" s="48"/>
      <c r="E5470" s="48"/>
      <c r="F5470" s="48"/>
      <c r="G5470" s="48"/>
      <c r="H5470" s="48"/>
      <c r="I5470" s="48"/>
      <c r="J5470" s="48"/>
      <c r="K5470" s="48"/>
      <c r="L5470" s="48"/>
      <c r="M5470" s="48"/>
      <c r="N5470" s="48"/>
    </row>
    <row r="5471" spans="3:14">
      <c r="C5471" s="48"/>
      <c r="D5471" s="48"/>
      <c r="E5471" s="48"/>
      <c r="F5471" s="48"/>
      <c r="G5471" s="48"/>
      <c r="H5471" s="48"/>
      <c r="I5471" s="48"/>
      <c r="J5471" s="48"/>
      <c r="K5471" s="48"/>
      <c r="L5471" s="48"/>
      <c r="M5471" s="48"/>
      <c r="N5471" s="48"/>
    </row>
    <row r="5472" spans="3:14">
      <c r="C5472" s="48"/>
      <c r="D5472" s="48"/>
      <c r="E5472" s="48"/>
      <c r="F5472" s="48"/>
      <c r="G5472" s="48"/>
      <c r="H5472" s="48"/>
      <c r="I5472" s="48"/>
      <c r="J5472" s="48"/>
      <c r="K5472" s="48"/>
      <c r="L5472" s="48"/>
      <c r="M5472" s="48"/>
      <c r="N5472" s="48"/>
    </row>
    <row r="5473" spans="3:14">
      <c r="C5473" s="48"/>
      <c r="D5473" s="48"/>
      <c r="E5473" s="48"/>
      <c r="F5473" s="48"/>
      <c r="G5473" s="48"/>
      <c r="H5473" s="48"/>
      <c r="I5473" s="48"/>
      <c r="J5473" s="48"/>
      <c r="K5473" s="48"/>
      <c r="L5473" s="48"/>
      <c r="M5473" s="48"/>
      <c r="N5473" s="48"/>
    </row>
    <row r="5474" spans="3:14">
      <c r="C5474" s="48"/>
      <c r="D5474" s="48"/>
      <c r="E5474" s="48"/>
      <c r="F5474" s="48"/>
      <c r="G5474" s="48"/>
      <c r="H5474" s="48"/>
      <c r="I5474" s="48"/>
      <c r="J5474" s="48"/>
      <c r="K5474" s="48"/>
      <c r="L5474" s="48"/>
      <c r="M5474" s="48"/>
      <c r="N5474" s="48"/>
    </row>
    <row r="5475" spans="3:14">
      <c r="C5475" s="48"/>
      <c r="D5475" s="48"/>
      <c r="E5475" s="48"/>
      <c r="F5475" s="48"/>
      <c r="G5475" s="48"/>
      <c r="H5475" s="48"/>
      <c r="I5475" s="48"/>
      <c r="J5475" s="48"/>
      <c r="K5475" s="48"/>
      <c r="L5475" s="48"/>
      <c r="M5475" s="48"/>
      <c r="N5475" s="48"/>
    </row>
    <row r="5476" spans="3:14">
      <c r="C5476" s="48"/>
      <c r="D5476" s="48"/>
      <c r="E5476" s="48"/>
      <c r="F5476" s="48"/>
      <c r="G5476" s="48"/>
      <c r="H5476" s="48"/>
      <c r="I5476" s="48"/>
      <c r="J5476" s="48"/>
      <c r="K5476" s="48"/>
      <c r="L5476" s="48"/>
      <c r="M5476" s="48"/>
      <c r="N5476" s="48"/>
    </row>
    <row r="5477" spans="3:14">
      <c r="C5477" s="48"/>
      <c r="D5477" s="48"/>
      <c r="E5477" s="48"/>
      <c r="F5477" s="48"/>
      <c r="G5477" s="48"/>
      <c r="H5477" s="48"/>
      <c r="I5477" s="48"/>
      <c r="J5477" s="48"/>
      <c r="K5477" s="48"/>
      <c r="L5477" s="48"/>
      <c r="M5477" s="48"/>
      <c r="N5477" s="48"/>
    </row>
    <row r="5478" spans="3:14">
      <c r="C5478" s="48"/>
      <c r="D5478" s="48"/>
      <c r="E5478" s="48"/>
      <c r="F5478" s="48"/>
      <c r="G5478" s="48"/>
      <c r="H5478" s="48"/>
      <c r="I5478" s="48"/>
      <c r="J5478" s="48"/>
      <c r="K5478" s="48"/>
      <c r="L5478" s="48"/>
      <c r="M5478" s="48"/>
      <c r="N5478" s="48"/>
    </row>
    <row r="5479" spans="3:14">
      <c r="C5479" s="48"/>
      <c r="D5479" s="48"/>
      <c r="E5479" s="48"/>
      <c r="F5479" s="48"/>
      <c r="G5479" s="48"/>
      <c r="H5479" s="48"/>
      <c r="I5479" s="48"/>
      <c r="J5479" s="48"/>
      <c r="K5479" s="48"/>
      <c r="L5479" s="48"/>
      <c r="M5479" s="48"/>
      <c r="N5479" s="48"/>
    </row>
    <row r="5480" spans="3:14">
      <c r="C5480" s="48"/>
      <c r="D5480" s="48"/>
      <c r="E5480" s="48"/>
      <c r="F5480" s="48"/>
      <c r="G5480" s="48"/>
      <c r="H5480" s="48"/>
      <c r="I5480" s="48"/>
      <c r="J5480" s="48"/>
      <c r="K5480" s="48"/>
      <c r="L5480" s="48"/>
      <c r="M5480" s="48"/>
      <c r="N5480" s="48"/>
    </row>
    <row r="5481" spans="3:14">
      <c r="C5481" s="48"/>
      <c r="D5481" s="48"/>
      <c r="E5481" s="48"/>
      <c r="F5481" s="48"/>
      <c r="G5481" s="48"/>
      <c r="H5481" s="48"/>
      <c r="I5481" s="48"/>
      <c r="J5481" s="48"/>
      <c r="K5481" s="48"/>
      <c r="L5481" s="48"/>
      <c r="M5481" s="48"/>
      <c r="N5481" s="48"/>
    </row>
    <row r="5482" spans="3:14">
      <c r="C5482" s="48"/>
      <c r="D5482" s="48"/>
      <c r="E5482" s="48"/>
      <c r="F5482" s="48"/>
      <c r="G5482" s="48"/>
      <c r="H5482" s="48"/>
      <c r="I5482" s="48"/>
      <c r="J5482" s="48"/>
      <c r="K5482" s="48"/>
      <c r="L5482" s="48"/>
      <c r="M5482" s="48"/>
      <c r="N5482" s="48"/>
    </row>
    <row r="5483" spans="3:14">
      <c r="C5483" s="48"/>
      <c r="D5483" s="48"/>
      <c r="E5483" s="48"/>
      <c r="F5483" s="48"/>
      <c r="G5483" s="48"/>
      <c r="H5483" s="48"/>
      <c r="I5483" s="48"/>
      <c r="J5483" s="48"/>
      <c r="K5483" s="48"/>
      <c r="L5483" s="48"/>
      <c r="M5483" s="48"/>
      <c r="N5483" s="48"/>
    </row>
    <row r="5484" spans="3:14">
      <c r="C5484" s="48"/>
      <c r="D5484" s="48"/>
      <c r="E5484" s="48"/>
      <c r="F5484" s="48"/>
      <c r="G5484" s="48"/>
      <c r="H5484" s="48"/>
      <c r="I5484" s="48"/>
      <c r="J5484" s="48"/>
      <c r="K5484" s="48"/>
      <c r="L5484" s="48"/>
      <c r="M5484" s="48"/>
      <c r="N5484" s="48"/>
    </row>
    <row r="5485" spans="3:14">
      <c r="C5485" s="48"/>
      <c r="D5485" s="48"/>
      <c r="E5485" s="48"/>
      <c r="F5485" s="48"/>
      <c r="G5485" s="48"/>
      <c r="H5485" s="48"/>
      <c r="I5485" s="48"/>
      <c r="J5485" s="48"/>
      <c r="K5485" s="48"/>
      <c r="L5485" s="48"/>
      <c r="M5485" s="48"/>
      <c r="N5485" s="48"/>
    </row>
    <row r="5486" spans="3:14">
      <c r="C5486" s="48"/>
      <c r="D5486" s="48"/>
      <c r="E5486" s="48"/>
      <c r="F5486" s="48"/>
      <c r="G5486" s="48"/>
      <c r="H5486" s="48"/>
      <c r="I5486" s="48"/>
      <c r="J5486" s="48"/>
      <c r="K5486" s="48"/>
      <c r="L5486" s="48"/>
      <c r="M5486" s="48"/>
      <c r="N5486" s="48"/>
    </row>
    <row r="5487" spans="3:14">
      <c r="C5487" s="48"/>
      <c r="D5487" s="48"/>
      <c r="E5487" s="48"/>
      <c r="F5487" s="48"/>
      <c r="G5487" s="48"/>
      <c r="H5487" s="48"/>
      <c r="I5487" s="48"/>
      <c r="J5487" s="48"/>
      <c r="K5487" s="48"/>
      <c r="L5487" s="48"/>
      <c r="M5487" s="48"/>
      <c r="N5487" s="48"/>
    </row>
    <row r="5488" spans="3:14">
      <c r="C5488" s="48"/>
      <c r="D5488" s="48"/>
      <c r="E5488" s="48"/>
      <c r="F5488" s="48"/>
      <c r="G5488" s="48"/>
      <c r="H5488" s="48"/>
      <c r="I5488" s="48"/>
      <c r="J5488" s="48"/>
      <c r="K5488" s="48"/>
      <c r="L5488" s="48"/>
      <c r="M5488" s="48"/>
      <c r="N5488" s="48"/>
    </row>
    <row r="5489" spans="3:14">
      <c r="C5489" s="48"/>
      <c r="D5489" s="48"/>
      <c r="E5489" s="48"/>
      <c r="F5489" s="48"/>
      <c r="G5489" s="48"/>
      <c r="H5489" s="48"/>
      <c r="I5489" s="48"/>
      <c r="J5489" s="48"/>
      <c r="K5489" s="48"/>
      <c r="L5489" s="48"/>
      <c r="M5489" s="48"/>
      <c r="N5489" s="48"/>
    </row>
    <row r="5490" spans="3:14">
      <c r="C5490" s="48"/>
      <c r="D5490" s="48"/>
      <c r="E5490" s="48"/>
      <c r="F5490" s="48"/>
      <c r="G5490" s="48"/>
      <c r="H5490" s="48"/>
      <c r="I5490" s="48"/>
      <c r="J5490" s="48"/>
      <c r="K5490" s="48"/>
      <c r="L5490" s="48"/>
      <c r="M5490" s="48"/>
      <c r="N5490" s="48"/>
    </row>
    <row r="5491" spans="3:14">
      <c r="C5491" s="48"/>
      <c r="D5491" s="48"/>
      <c r="E5491" s="48"/>
      <c r="F5491" s="48"/>
      <c r="G5491" s="48"/>
      <c r="H5491" s="48"/>
      <c r="I5491" s="48"/>
      <c r="J5491" s="48"/>
      <c r="K5491" s="48"/>
      <c r="L5491" s="48"/>
      <c r="M5491" s="48"/>
      <c r="N5491" s="48"/>
    </row>
    <row r="5492" spans="3:14">
      <c r="C5492" s="48"/>
      <c r="D5492" s="48"/>
      <c r="E5492" s="48"/>
      <c r="F5492" s="48"/>
      <c r="G5492" s="48"/>
      <c r="H5492" s="48"/>
      <c r="I5492" s="48"/>
      <c r="J5492" s="48"/>
      <c r="K5492" s="48"/>
      <c r="L5492" s="48"/>
      <c r="M5492" s="48"/>
      <c r="N5492" s="48"/>
    </row>
    <row r="5493" spans="3:14">
      <c r="C5493" s="48"/>
      <c r="D5493" s="48"/>
      <c r="E5493" s="48"/>
      <c r="F5493" s="48"/>
      <c r="G5493" s="48"/>
      <c r="H5493" s="48"/>
      <c r="I5493" s="48"/>
      <c r="J5493" s="48"/>
      <c r="K5493" s="48"/>
      <c r="L5493" s="48"/>
      <c r="M5493" s="48"/>
      <c r="N5493" s="48"/>
    </row>
    <row r="5494" spans="3:14">
      <c r="C5494" s="48"/>
      <c r="D5494" s="48"/>
      <c r="E5494" s="48"/>
      <c r="F5494" s="48"/>
      <c r="G5494" s="48"/>
      <c r="H5494" s="48"/>
      <c r="I5494" s="48"/>
      <c r="J5494" s="48"/>
      <c r="K5494" s="48"/>
      <c r="L5494" s="48"/>
      <c r="M5494" s="48"/>
      <c r="N5494" s="48"/>
    </row>
    <row r="5495" spans="3:14">
      <c r="C5495" s="48"/>
      <c r="D5495" s="48"/>
      <c r="E5495" s="48"/>
      <c r="F5495" s="48"/>
      <c r="G5495" s="48"/>
      <c r="H5495" s="48"/>
      <c r="I5495" s="48"/>
      <c r="J5495" s="48"/>
      <c r="K5495" s="48"/>
      <c r="L5495" s="48"/>
      <c r="M5495" s="48"/>
      <c r="N5495" s="48"/>
    </row>
    <row r="5496" spans="3:14">
      <c r="C5496" s="48"/>
      <c r="D5496" s="48"/>
      <c r="E5496" s="48"/>
      <c r="F5496" s="48"/>
      <c r="G5496" s="48"/>
      <c r="H5496" s="48"/>
      <c r="I5496" s="48"/>
      <c r="J5496" s="48"/>
      <c r="K5496" s="48"/>
      <c r="L5496" s="48"/>
      <c r="M5496" s="48"/>
      <c r="N5496" s="48"/>
    </row>
    <row r="5497" spans="3:14">
      <c r="C5497" s="48"/>
      <c r="D5497" s="48"/>
      <c r="E5497" s="48"/>
      <c r="F5497" s="48"/>
      <c r="G5497" s="48"/>
      <c r="H5497" s="48"/>
      <c r="I5497" s="48"/>
      <c r="J5497" s="48"/>
      <c r="K5497" s="48"/>
      <c r="L5497" s="48"/>
      <c r="M5497" s="48"/>
      <c r="N5497" s="48"/>
    </row>
    <row r="5498" spans="3:14">
      <c r="C5498" s="48"/>
      <c r="D5498" s="48"/>
      <c r="E5498" s="48"/>
      <c r="F5498" s="48"/>
      <c r="G5498" s="48"/>
      <c r="H5498" s="48"/>
      <c r="I5498" s="48"/>
      <c r="J5498" s="48"/>
      <c r="K5498" s="48"/>
      <c r="L5498" s="48"/>
      <c r="M5498" s="48"/>
      <c r="N5498" s="48"/>
    </row>
    <row r="5499" spans="3:14">
      <c r="C5499" s="48"/>
      <c r="D5499" s="48"/>
      <c r="E5499" s="48"/>
      <c r="F5499" s="48"/>
      <c r="G5499" s="48"/>
      <c r="H5499" s="48"/>
      <c r="I5499" s="48"/>
      <c r="J5499" s="48"/>
      <c r="K5499" s="48"/>
      <c r="L5499" s="48"/>
      <c r="M5499" s="48"/>
      <c r="N5499" s="48"/>
    </row>
    <row r="5500" spans="3:14">
      <c r="C5500" s="48"/>
      <c r="D5500" s="48"/>
      <c r="E5500" s="48"/>
      <c r="F5500" s="48"/>
      <c r="G5500" s="48"/>
      <c r="H5500" s="48"/>
      <c r="I5500" s="48"/>
      <c r="J5500" s="48"/>
      <c r="K5500" s="48"/>
      <c r="L5500" s="48"/>
      <c r="M5500" s="48"/>
      <c r="N5500" s="48"/>
    </row>
    <row r="5501" spans="3:14">
      <c r="C5501" s="48"/>
      <c r="D5501" s="48"/>
      <c r="E5501" s="48"/>
      <c r="F5501" s="48"/>
      <c r="G5501" s="48"/>
      <c r="H5501" s="48"/>
      <c r="I5501" s="48"/>
      <c r="J5501" s="48"/>
      <c r="K5501" s="48"/>
      <c r="L5501" s="48"/>
      <c r="M5501" s="48"/>
      <c r="N5501" s="48"/>
    </row>
    <row r="5502" spans="3:14">
      <c r="C5502" s="48"/>
      <c r="D5502" s="48"/>
      <c r="E5502" s="48"/>
      <c r="F5502" s="48"/>
      <c r="G5502" s="48"/>
      <c r="H5502" s="48"/>
      <c r="I5502" s="48"/>
      <c r="J5502" s="48"/>
      <c r="K5502" s="48"/>
      <c r="L5502" s="48"/>
      <c r="M5502" s="48"/>
      <c r="N5502" s="48"/>
    </row>
    <row r="5503" spans="3:14">
      <c r="C5503" s="48"/>
      <c r="D5503" s="48"/>
      <c r="E5503" s="48"/>
      <c r="F5503" s="48"/>
      <c r="G5503" s="48"/>
      <c r="H5503" s="48"/>
      <c r="I5503" s="48"/>
      <c r="J5503" s="48"/>
      <c r="K5503" s="48"/>
      <c r="L5503" s="48"/>
      <c r="M5503" s="48"/>
      <c r="N5503" s="48"/>
    </row>
    <row r="5504" spans="3:14">
      <c r="C5504" s="48"/>
      <c r="D5504" s="48"/>
      <c r="E5504" s="48"/>
      <c r="F5504" s="48"/>
      <c r="G5504" s="48"/>
      <c r="H5504" s="48"/>
      <c r="I5504" s="48"/>
      <c r="J5504" s="48"/>
      <c r="K5504" s="48"/>
      <c r="L5504" s="48"/>
      <c r="M5504" s="48"/>
      <c r="N5504" s="48"/>
    </row>
    <row r="5505" spans="3:14">
      <c r="C5505" s="48"/>
      <c r="D5505" s="48"/>
      <c r="E5505" s="48"/>
      <c r="F5505" s="48"/>
      <c r="G5505" s="48"/>
      <c r="H5505" s="48"/>
      <c r="I5505" s="48"/>
      <c r="J5505" s="48"/>
      <c r="K5505" s="48"/>
      <c r="L5505" s="48"/>
      <c r="M5505" s="48"/>
      <c r="N5505" s="48"/>
    </row>
    <row r="5506" spans="3:14">
      <c r="C5506" s="48"/>
      <c r="D5506" s="48"/>
      <c r="E5506" s="48"/>
      <c r="F5506" s="48"/>
      <c r="G5506" s="48"/>
      <c r="H5506" s="48"/>
      <c r="I5506" s="48"/>
      <c r="J5506" s="48"/>
      <c r="K5506" s="48"/>
      <c r="L5506" s="48"/>
      <c r="M5506" s="48"/>
      <c r="N5506" s="48"/>
    </row>
    <row r="5507" spans="3:14">
      <c r="C5507" s="48"/>
      <c r="D5507" s="48"/>
      <c r="E5507" s="48"/>
      <c r="F5507" s="48"/>
      <c r="G5507" s="48"/>
      <c r="H5507" s="48"/>
      <c r="I5507" s="48"/>
      <c r="J5507" s="48"/>
      <c r="K5507" s="48"/>
      <c r="L5507" s="48"/>
      <c r="M5507" s="48"/>
      <c r="N5507" s="48"/>
    </row>
    <row r="5508" spans="3:14">
      <c r="C5508" s="48"/>
      <c r="D5508" s="48"/>
      <c r="E5508" s="48"/>
      <c r="F5508" s="48"/>
      <c r="G5508" s="48"/>
      <c r="H5508" s="48"/>
      <c r="I5508" s="48"/>
      <c r="J5508" s="48"/>
      <c r="K5508" s="48"/>
      <c r="L5508" s="48"/>
      <c r="M5508" s="48"/>
      <c r="N5508" s="48"/>
    </row>
    <row r="5509" spans="3:14">
      <c r="C5509" s="48"/>
      <c r="D5509" s="48"/>
      <c r="E5509" s="48"/>
      <c r="F5509" s="48"/>
      <c r="G5509" s="48"/>
      <c r="H5509" s="48"/>
      <c r="I5509" s="48"/>
      <c r="J5509" s="48"/>
      <c r="K5509" s="48"/>
      <c r="L5509" s="48"/>
      <c r="M5509" s="48"/>
      <c r="N5509" s="48"/>
    </row>
    <row r="5510" spans="3:14">
      <c r="C5510" s="48"/>
      <c r="D5510" s="48"/>
      <c r="E5510" s="48"/>
      <c r="F5510" s="48"/>
      <c r="G5510" s="48"/>
      <c r="H5510" s="48"/>
      <c r="I5510" s="48"/>
      <c r="J5510" s="48"/>
      <c r="K5510" s="48"/>
      <c r="L5510" s="48"/>
      <c r="M5510" s="48"/>
      <c r="N5510" s="48"/>
    </row>
    <row r="5511" spans="3:14">
      <c r="C5511" s="48"/>
      <c r="D5511" s="48"/>
      <c r="E5511" s="48"/>
      <c r="F5511" s="48"/>
      <c r="G5511" s="48"/>
      <c r="H5511" s="48"/>
      <c r="I5511" s="48"/>
      <c r="J5511" s="48"/>
      <c r="K5511" s="48"/>
      <c r="L5511" s="48"/>
      <c r="M5511" s="48"/>
      <c r="N5511" s="48"/>
    </row>
    <row r="5512" spans="3:14">
      <c r="C5512" s="48"/>
      <c r="D5512" s="48"/>
      <c r="E5512" s="48"/>
      <c r="F5512" s="48"/>
      <c r="G5512" s="48"/>
      <c r="H5512" s="48"/>
      <c r="I5512" s="48"/>
      <c r="J5512" s="48"/>
      <c r="K5512" s="48"/>
      <c r="L5512" s="48"/>
      <c r="M5512" s="48"/>
      <c r="N5512" s="48"/>
    </row>
    <row r="5513" spans="3:14">
      <c r="C5513" s="48"/>
      <c r="D5513" s="48"/>
      <c r="E5513" s="48"/>
      <c r="F5513" s="48"/>
      <c r="G5513" s="48"/>
      <c r="H5513" s="48"/>
      <c r="I5513" s="48"/>
      <c r="J5513" s="48"/>
      <c r="K5513" s="48"/>
      <c r="L5513" s="48"/>
      <c r="M5513" s="48"/>
      <c r="N5513" s="48"/>
    </row>
    <row r="5514" spans="3:14">
      <c r="C5514" s="48"/>
      <c r="D5514" s="48"/>
      <c r="E5514" s="48"/>
      <c r="F5514" s="48"/>
      <c r="G5514" s="48"/>
      <c r="H5514" s="48"/>
      <c r="I5514" s="48"/>
      <c r="J5514" s="48"/>
      <c r="K5514" s="48"/>
      <c r="L5514" s="48"/>
      <c r="M5514" s="48"/>
      <c r="N5514" s="48"/>
    </row>
    <row r="5515" spans="3:14">
      <c r="C5515" s="48"/>
      <c r="D5515" s="48"/>
      <c r="E5515" s="48"/>
      <c r="F5515" s="48"/>
      <c r="G5515" s="48"/>
      <c r="H5515" s="48"/>
      <c r="I5515" s="48"/>
      <c r="J5515" s="48"/>
      <c r="K5515" s="48"/>
      <c r="L5515" s="48"/>
      <c r="M5515" s="48"/>
      <c r="N5515" s="48"/>
    </row>
    <row r="5516" spans="3:14">
      <c r="C5516" s="48"/>
      <c r="D5516" s="48"/>
      <c r="E5516" s="48"/>
      <c r="F5516" s="48"/>
      <c r="G5516" s="48"/>
      <c r="H5516" s="48"/>
      <c r="I5516" s="48"/>
      <c r="J5516" s="48"/>
      <c r="K5516" s="48"/>
      <c r="L5516" s="48"/>
      <c r="M5516" s="48"/>
      <c r="N5516" s="48"/>
    </row>
    <row r="5517" spans="3:14">
      <c r="C5517" s="48"/>
      <c r="D5517" s="48"/>
      <c r="E5517" s="48"/>
      <c r="F5517" s="48"/>
      <c r="G5517" s="48"/>
      <c r="H5517" s="48"/>
      <c r="I5517" s="48"/>
      <c r="J5517" s="48"/>
      <c r="K5517" s="48"/>
      <c r="L5517" s="48"/>
      <c r="M5517" s="48"/>
      <c r="N5517" s="48"/>
    </row>
    <row r="5518" spans="3:14">
      <c r="C5518" s="48"/>
      <c r="D5518" s="48"/>
      <c r="E5518" s="48"/>
      <c r="F5518" s="48"/>
      <c r="G5518" s="48"/>
      <c r="H5518" s="48"/>
      <c r="I5518" s="48"/>
      <c r="J5518" s="48"/>
      <c r="K5518" s="48"/>
      <c r="L5518" s="48"/>
      <c r="M5518" s="48"/>
      <c r="N5518" s="48"/>
    </row>
    <row r="5519" spans="3:14">
      <c r="C5519" s="48"/>
      <c r="D5519" s="48"/>
      <c r="E5519" s="48"/>
      <c r="F5519" s="48"/>
      <c r="G5519" s="48"/>
      <c r="H5519" s="48"/>
      <c r="I5519" s="48"/>
      <c r="J5519" s="48"/>
      <c r="K5519" s="48"/>
      <c r="L5519" s="48"/>
      <c r="M5519" s="48"/>
      <c r="N5519" s="48"/>
    </row>
    <row r="5520" spans="3:14">
      <c r="C5520" s="48"/>
      <c r="D5520" s="48"/>
      <c r="E5520" s="48"/>
      <c r="F5520" s="48"/>
      <c r="G5520" s="48"/>
      <c r="H5520" s="48"/>
      <c r="I5520" s="48"/>
      <c r="J5520" s="48"/>
      <c r="K5520" s="48"/>
      <c r="L5520" s="48"/>
      <c r="M5520" s="48"/>
      <c r="N5520" s="48"/>
    </row>
    <row r="5521" spans="3:14">
      <c r="C5521" s="48"/>
      <c r="D5521" s="48"/>
      <c r="E5521" s="48"/>
      <c r="F5521" s="48"/>
      <c r="G5521" s="48"/>
      <c r="H5521" s="48"/>
      <c r="I5521" s="48"/>
      <c r="J5521" s="48"/>
      <c r="K5521" s="48"/>
      <c r="L5521" s="48"/>
      <c r="M5521" s="48"/>
      <c r="N5521" s="48"/>
    </row>
    <row r="5522" spans="3:14">
      <c r="C5522" s="48"/>
      <c r="D5522" s="48"/>
      <c r="E5522" s="48"/>
      <c r="F5522" s="48"/>
      <c r="G5522" s="48"/>
      <c r="H5522" s="48"/>
      <c r="I5522" s="48"/>
      <c r="J5522" s="48"/>
      <c r="K5522" s="48"/>
      <c r="L5522" s="48"/>
      <c r="M5522" s="48"/>
      <c r="N5522" s="48"/>
    </row>
    <row r="5523" spans="3:14">
      <c r="C5523" s="48"/>
      <c r="D5523" s="48"/>
      <c r="E5523" s="48"/>
      <c r="F5523" s="48"/>
      <c r="G5523" s="48"/>
      <c r="H5523" s="48"/>
      <c r="I5523" s="48"/>
      <c r="J5523" s="48"/>
      <c r="K5523" s="48"/>
      <c r="L5523" s="48"/>
      <c r="M5523" s="48"/>
      <c r="N5523" s="48"/>
    </row>
    <row r="5524" spans="3:14">
      <c r="C5524" s="48"/>
      <c r="D5524" s="48"/>
      <c r="E5524" s="48"/>
      <c r="F5524" s="48"/>
      <c r="G5524" s="48"/>
      <c r="H5524" s="48"/>
      <c r="I5524" s="48"/>
      <c r="J5524" s="48"/>
      <c r="K5524" s="48"/>
      <c r="L5524" s="48"/>
      <c r="M5524" s="48"/>
      <c r="N5524" s="48"/>
    </row>
    <row r="5525" spans="3:14">
      <c r="C5525" s="48"/>
      <c r="D5525" s="48"/>
      <c r="E5525" s="48"/>
      <c r="F5525" s="48"/>
      <c r="G5525" s="48"/>
      <c r="H5525" s="48"/>
      <c r="I5525" s="48"/>
      <c r="J5525" s="48"/>
      <c r="K5525" s="48"/>
      <c r="L5525" s="48"/>
      <c r="M5525" s="48"/>
      <c r="N5525" s="48"/>
    </row>
    <row r="5526" spans="3:14">
      <c r="C5526" s="48"/>
      <c r="D5526" s="48"/>
      <c r="E5526" s="48"/>
      <c r="F5526" s="48"/>
      <c r="G5526" s="48"/>
      <c r="H5526" s="48"/>
      <c r="I5526" s="48"/>
      <c r="J5526" s="48"/>
      <c r="K5526" s="48"/>
      <c r="L5526" s="48"/>
      <c r="M5526" s="48"/>
      <c r="N5526" s="48"/>
    </row>
    <row r="5527" spans="3:14">
      <c r="C5527" s="48"/>
      <c r="D5527" s="48"/>
      <c r="E5527" s="48"/>
      <c r="F5527" s="48"/>
      <c r="G5527" s="48"/>
      <c r="H5527" s="48"/>
      <c r="I5527" s="48"/>
      <c r="J5527" s="48"/>
      <c r="K5527" s="48"/>
      <c r="L5527" s="48"/>
      <c r="M5527" s="48"/>
      <c r="N5527" s="48"/>
    </row>
    <row r="5528" spans="3:14">
      <c r="C5528" s="48"/>
      <c r="D5528" s="48"/>
      <c r="E5528" s="48"/>
      <c r="F5528" s="48"/>
      <c r="G5528" s="48"/>
      <c r="H5528" s="48"/>
      <c r="I5528" s="48"/>
      <c r="J5528" s="48"/>
      <c r="K5528" s="48"/>
      <c r="L5528" s="48"/>
      <c r="M5528" s="48"/>
      <c r="N5528" s="48"/>
    </row>
    <row r="5529" spans="3:14">
      <c r="C5529" s="48"/>
      <c r="D5529" s="48"/>
      <c r="E5529" s="48"/>
      <c r="F5529" s="48"/>
      <c r="G5529" s="48"/>
      <c r="H5529" s="48"/>
      <c r="I5529" s="48"/>
      <c r="J5529" s="48"/>
      <c r="K5529" s="48"/>
      <c r="L5529" s="48"/>
      <c r="M5529" s="48"/>
      <c r="N5529" s="48"/>
    </row>
    <row r="5530" spans="3:14">
      <c r="C5530" s="48"/>
      <c r="D5530" s="48"/>
      <c r="E5530" s="48"/>
      <c r="F5530" s="48"/>
      <c r="G5530" s="48"/>
      <c r="H5530" s="48"/>
      <c r="I5530" s="48"/>
      <c r="J5530" s="48"/>
      <c r="K5530" s="48"/>
      <c r="L5530" s="48"/>
      <c r="M5530" s="48"/>
      <c r="N5530" s="48"/>
    </row>
    <row r="5531" spans="3:14">
      <c r="C5531" s="48"/>
      <c r="D5531" s="48"/>
      <c r="E5531" s="48"/>
      <c r="F5531" s="48"/>
      <c r="G5531" s="48"/>
      <c r="H5531" s="48"/>
      <c r="I5531" s="48"/>
      <c r="J5531" s="48"/>
      <c r="K5531" s="48"/>
      <c r="L5531" s="48"/>
      <c r="M5531" s="48"/>
      <c r="N5531" s="48"/>
    </row>
    <row r="5532" spans="3:14">
      <c r="C5532" s="48"/>
      <c r="D5532" s="48"/>
      <c r="E5532" s="48"/>
      <c r="F5532" s="48"/>
      <c r="G5532" s="48"/>
      <c r="H5532" s="48"/>
      <c r="I5532" s="48"/>
      <c r="J5532" s="48"/>
      <c r="K5532" s="48"/>
      <c r="L5532" s="48"/>
      <c r="M5532" s="48"/>
      <c r="N5532" s="48"/>
    </row>
    <row r="5533" spans="3:14">
      <c r="C5533" s="48"/>
      <c r="D5533" s="48"/>
      <c r="E5533" s="48"/>
      <c r="F5533" s="48"/>
      <c r="G5533" s="48"/>
      <c r="H5533" s="48"/>
      <c r="I5533" s="48"/>
      <c r="J5533" s="48"/>
      <c r="K5533" s="48"/>
      <c r="L5533" s="48"/>
      <c r="M5533" s="48"/>
      <c r="N5533" s="48"/>
    </row>
    <row r="5534" spans="3:14">
      <c r="C5534" s="48"/>
      <c r="D5534" s="48"/>
      <c r="E5534" s="48"/>
      <c r="F5534" s="48"/>
      <c r="G5534" s="48"/>
      <c r="H5534" s="48"/>
      <c r="I5534" s="48"/>
      <c r="J5534" s="48"/>
      <c r="K5534" s="48"/>
      <c r="L5534" s="48"/>
      <c r="M5534" s="48"/>
      <c r="N5534" s="48"/>
    </row>
    <row r="5535" spans="3:14">
      <c r="C5535" s="48"/>
      <c r="D5535" s="48"/>
      <c r="E5535" s="48"/>
      <c r="F5535" s="48"/>
      <c r="G5535" s="48"/>
      <c r="H5535" s="48"/>
      <c r="I5535" s="48"/>
      <c r="J5535" s="48"/>
      <c r="K5535" s="48"/>
      <c r="L5535" s="48"/>
      <c r="M5535" s="48"/>
      <c r="N5535" s="48"/>
    </row>
    <row r="5536" spans="3:14">
      <c r="C5536" s="48"/>
      <c r="D5536" s="48"/>
      <c r="E5536" s="48"/>
      <c r="F5536" s="48"/>
      <c r="G5536" s="48"/>
      <c r="H5536" s="48"/>
      <c r="I5536" s="48"/>
      <c r="J5536" s="48"/>
      <c r="K5536" s="48"/>
      <c r="L5536" s="48"/>
      <c r="M5536" s="48"/>
      <c r="N5536" s="48"/>
    </row>
    <row r="5537" spans="3:14">
      <c r="C5537" s="48"/>
      <c r="D5537" s="48"/>
      <c r="E5537" s="48"/>
      <c r="F5537" s="48"/>
      <c r="G5537" s="48"/>
      <c r="H5537" s="48"/>
      <c r="I5537" s="48"/>
      <c r="J5537" s="48"/>
      <c r="K5537" s="48"/>
      <c r="L5537" s="48"/>
      <c r="M5537" s="48"/>
      <c r="N5537" s="48"/>
    </row>
    <row r="5538" spans="3:14">
      <c r="C5538" s="48"/>
      <c r="D5538" s="48"/>
      <c r="E5538" s="48"/>
      <c r="F5538" s="48"/>
      <c r="G5538" s="48"/>
      <c r="H5538" s="48"/>
      <c r="I5538" s="48"/>
      <c r="J5538" s="48"/>
      <c r="K5538" s="48"/>
      <c r="L5538" s="48"/>
      <c r="M5538" s="48"/>
      <c r="N5538" s="48"/>
    </row>
    <row r="5539" spans="3:14">
      <c r="C5539" s="48"/>
      <c r="D5539" s="48"/>
      <c r="E5539" s="48"/>
      <c r="F5539" s="48"/>
      <c r="G5539" s="48"/>
      <c r="H5539" s="48"/>
      <c r="I5539" s="48"/>
      <c r="J5539" s="48"/>
      <c r="K5539" s="48"/>
      <c r="L5539" s="48"/>
      <c r="M5539" s="48"/>
      <c r="N5539" s="48"/>
    </row>
    <row r="5540" spans="3:14">
      <c r="C5540" s="48"/>
      <c r="D5540" s="48"/>
      <c r="E5540" s="48"/>
      <c r="F5540" s="48"/>
      <c r="G5540" s="48"/>
      <c r="H5540" s="48"/>
      <c r="I5540" s="48"/>
      <c r="J5540" s="48"/>
      <c r="K5540" s="48"/>
      <c r="L5540" s="48"/>
      <c r="M5540" s="48"/>
      <c r="N5540" s="48"/>
    </row>
    <row r="5541" spans="3:14">
      <c r="C5541" s="48"/>
      <c r="D5541" s="48"/>
      <c r="E5541" s="48"/>
      <c r="F5541" s="48"/>
      <c r="G5541" s="48"/>
      <c r="H5541" s="48"/>
      <c r="I5541" s="48"/>
      <c r="J5541" s="48"/>
      <c r="K5541" s="48"/>
      <c r="L5541" s="48"/>
      <c r="M5541" s="48"/>
      <c r="N5541" s="48"/>
    </row>
    <row r="5542" spans="3:14">
      <c r="C5542" s="48"/>
      <c r="D5542" s="48"/>
      <c r="E5542" s="48"/>
      <c r="F5542" s="48"/>
      <c r="G5542" s="48"/>
      <c r="H5542" s="48"/>
      <c r="I5542" s="48"/>
      <c r="J5542" s="48"/>
      <c r="K5542" s="48"/>
      <c r="L5542" s="48"/>
      <c r="M5542" s="48"/>
      <c r="N5542" s="48"/>
    </row>
    <row r="5543" spans="3:14">
      <c r="C5543" s="48"/>
      <c r="D5543" s="48"/>
      <c r="E5543" s="48"/>
      <c r="F5543" s="48"/>
      <c r="G5543" s="48"/>
      <c r="H5543" s="48"/>
      <c r="I5543" s="48"/>
      <c r="J5543" s="48"/>
      <c r="K5543" s="48"/>
      <c r="L5543" s="48"/>
      <c r="M5543" s="48"/>
      <c r="N5543" s="48"/>
    </row>
    <row r="5544" spans="3:14">
      <c r="C5544" s="48"/>
      <c r="D5544" s="48"/>
      <c r="E5544" s="48"/>
      <c r="F5544" s="48"/>
      <c r="G5544" s="48"/>
      <c r="H5544" s="48"/>
      <c r="I5544" s="48"/>
      <c r="J5544" s="48"/>
      <c r="K5544" s="48"/>
      <c r="L5544" s="48"/>
      <c r="M5544" s="48"/>
      <c r="N5544" s="48"/>
    </row>
    <row r="5545" spans="3:14">
      <c r="C5545" s="48"/>
      <c r="D5545" s="48"/>
      <c r="E5545" s="48"/>
      <c r="F5545" s="48"/>
      <c r="G5545" s="48"/>
      <c r="H5545" s="48"/>
      <c r="I5545" s="48"/>
      <c r="J5545" s="48"/>
      <c r="K5545" s="48"/>
      <c r="L5545" s="48"/>
      <c r="M5545" s="48"/>
      <c r="N5545" s="48"/>
    </row>
    <row r="5546" spans="3:14">
      <c r="C5546" s="48"/>
      <c r="D5546" s="48"/>
      <c r="E5546" s="48"/>
      <c r="F5546" s="48"/>
      <c r="G5546" s="48"/>
      <c r="H5546" s="48"/>
      <c r="I5546" s="48"/>
      <c r="J5546" s="48"/>
      <c r="K5546" s="48"/>
      <c r="L5546" s="48"/>
      <c r="M5546" s="48"/>
      <c r="N5546" s="48"/>
    </row>
    <row r="5547" spans="3:14">
      <c r="C5547" s="48"/>
      <c r="D5547" s="48"/>
      <c r="E5547" s="48"/>
      <c r="F5547" s="48"/>
      <c r="G5547" s="48"/>
      <c r="H5547" s="48"/>
      <c r="I5547" s="48"/>
      <c r="J5547" s="48"/>
      <c r="K5547" s="48"/>
      <c r="L5547" s="48"/>
      <c r="M5547" s="48"/>
      <c r="N5547" s="48"/>
    </row>
    <row r="5548" spans="3:14">
      <c r="C5548" s="48"/>
      <c r="D5548" s="48"/>
      <c r="E5548" s="48"/>
      <c r="F5548" s="48"/>
      <c r="G5548" s="48"/>
      <c r="H5548" s="48"/>
      <c r="I5548" s="48"/>
      <c r="J5548" s="48"/>
      <c r="K5548" s="48"/>
      <c r="L5548" s="48"/>
      <c r="M5548" s="48"/>
      <c r="N5548" s="48"/>
    </row>
    <row r="5549" spans="3:14">
      <c r="C5549" s="48"/>
      <c r="D5549" s="48"/>
      <c r="E5549" s="48"/>
      <c r="F5549" s="48"/>
      <c r="G5549" s="48"/>
      <c r="H5549" s="48"/>
      <c r="I5549" s="48"/>
      <c r="J5549" s="48"/>
      <c r="K5549" s="48"/>
      <c r="L5549" s="48"/>
      <c r="M5549" s="48"/>
      <c r="N5549" s="48"/>
    </row>
    <row r="5550" spans="3:14">
      <c r="C5550" s="48"/>
      <c r="D5550" s="48"/>
      <c r="E5550" s="48"/>
      <c r="F5550" s="48"/>
      <c r="G5550" s="48"/>
      <c r="H5550" s="48"/>
      <c r="I5550" s="48"/>
      <c r="J5550" s="48"/>
      <c r="K5550" s="48"/>
      <c r="L5550" s="48"/>
      <c r="M5550" s="48"/>
      <c r="N5550" s="48"/>
    </row>
    <row r="5551" spans="3:14">
      <c r="C5551" s="48"/>
      <c r="D5551" s="48"/>
      <c r="E5551" s="48"/>
      <c r="F5551" s="48"/>
      <c r="G5551" s="48"/>
      <c r="H5551" s="48"/>
      <c r="I5551" s="48"/>
      <c r="J5551" s="48"/>
      <c r="K5551" s="48"/>
      <c r="L5551" s="48"/>
      <c r="M5551" s="48"/>
      <c r="N5551" s="48"/>
    </row>
    <row r="5552" spans="3:14">
      <c r="C5552" s="48"/>
      <c r="D5552" s="48"/>
      <c r="E5552" s="48"/>
      <c r="F5552" s="48"/>
      <c r="G5552" s="48"/>
      <c r="H5552" s="48"/>
      <c r="I5552" s="48"/>
      <c r="J5552" s="48"/>
      <c r="K5552" s="48"/>
      <c r="L5552" s="48"/>
      <c r="M5552" s="48"/>
      <c r="N5552" s="48"/>
    </row>
    <row r="5553" spans="3:14">
      <c r="C5553" s="48"/>
      <c r="D5553" s="48"/>
      <c r="E5553" s="48"/>
      <c r="F5553" s="48"/>
      <c r="G5553" s="48"/>
      <c r="H5553" s="48"/>
      <c r="I5553" s="48"/>
      <c r="J5553" s="48"/>
      <c r="K5553" s="48"/>
      <c r="L5553" s="48"/>
      <c r="M5553" s="48"/>
      <c r="N5553" s="48"/>
    </row>
    <row r="5554" spans="3:14">
      <c r="C5554" s="48"/>
      <c r="D5554" s="48"/>
      <c r="E5554" s="48"/>
      <c r="F5554" s="48"/>
      <c r="G5554" s="48"/>
      <c r="H5554" s="48"/>
      <c r="I5554" s="48"/>
      <c r="J5554" s="48"/>
      <c r="K5554" s="48"/>
      <c r="L5554" s="48"/>
      <c r="M5554" s="48"/>
      <c r="N5554" s="48"/>
    </row>
    <row r="5555" spans="3:14">
      <c r="C5555" s="48"/>
      <c r="D5555" s="48"/>
      <c r="E5555" s="48"/>
      <c r="F5555" s="48"/>
      <c r="G5555" s="48"/>
      <c r="H5555" s="48"/>
      <c r="I5555" s="48"/>
      <c r="J5555" s="48"/>
      <c r="K5555" s="48"/>
      <c r="L5555" s="48"/>
      <c r="M5555" s="48"/>
      <c r="N5555" s="48"/>
    </row>
    <row r="5556" spans="3:14">
      <c r="C5556" s="48"/>
      <c r="D5556" s="48"/>
      <c r="E5556" s="48"/>
      <c r="F5556" s="48"/>
      <c r="G5556" s="48"/>
      <c r="H5556" s="48"/>
      <c r="I5556" s="48"/>
      <c r="J5556" s="48"/>
      <c r="K5556" s="48"/>
      <c r="L5556" s="48"/>
      <c r="M5556" s="48"/>
      <c r="N5556" s="48"/>
    </row>
    <row r="5557" spans="3:14">
      <c r="C5557" s="48"/>
      <c r="D5557" s="48"/>
      <c r="E5557" s="48"/>
      <c r="F5557" s="48"/>
      <c r="G5557" s="48"/>
      <c r="H5557" s="48"/>
      <c r="I5557" s="48"/>
      <c r="J5557" s="48"/>
      <c r="K5557" s="48"/>
      <c r="L5557" s="48"/>
      <c r="M5557" s="48"/>
      <c r="N5557" s="48"/>
    </row>
    <row r="5558" spans="3:14">
      <c r="C5558" s="48"/>
      <c r="D5558" s="48"/>
      <c r="E5558" s="48"/>
      <c r="F5558" s="48"/>
      <c r="G5558" s="48"/>
      <c r="H5558" s="48"/>
      <c r="I5558" s="48"/>
      <c r="J5558" s="48"/>
      <c r="K5558" s="48"/>
      <c r="L5558" s="48"/>
      <c r="M5558" s="48"/>
      <c r="N5558" s="48"/>
    </row>
    <row r="5559" spans="3:14">
      <c r="C5559" s="48"/>
      <c r="D5559" s="48"/>
      <c r="E5559" s="48"/>
      <c r="F5559" s="48"/>
      <c r="G5559" s="48"/>
      <c r="H5559" s="48"/>
      <c r="I5559" s="48"/>
      <c r="J5559" s="48"/>
      <c r="K5559" s="48"/>
      <c r="L5559" s="48"/>
      <c r="M5559" s="48"/>
      <c r="N5559" s="48"/>
    </row>
    <row r="5560" spans="3:14">
      <c r="C5560" s="48"/>
      <c r="D5560" s="48"/>
      <c r="E5560" s="48"/>
      <c r="F5560" s="48"/>
      <c r="G5560" s="48"/>
      <c r="H5560" s="48"/>
      <c r="I5560" s="48"/>
      <c r="J5560" s="48"/>
      <c r="K5560" s="48"/>
      <c r="L5560" s="48"/>
      <c r="M5560" s="48"/>
      <c r="N5560" s="48"/>
    </row>
    <row r="5561" spans="3:14">
      <c r="C5561" s="48"/>
      <c r="D5561" s="48"/>
      <c r="E5561" s="48"/>
      <c r="F5561" s="48"/>
      <c r="G5561" s="48"/>
      <c r="H5561" s="48"/>
      <c r="I5561" s="48"/>
      <c r="J5561" s="48"/>
      <c r="K5561" s="48"/>
      <c r="L5561" s="48"/>
      <c r="M5561" s="48"/>
      <c r="N5561" s="48"/>
    </row>
    <row r="5562" spans="3:14">
      <c r="C5562" s="48"/>
      <c r="D5562" s="48"/>
      <c r="E5562" s="48"/>
      <c r="F5562" s="48"/>
      <c r="G5562" s="48"/>
      <c r="H5562" s="48"/>
      <c r="I5562" s="48"/>
      <c r="J5562" s="48"/>
      <c r="K5562" s="48"/>
      <c r="L5562" s="48"/>
      <c r="M5562" s="48"/>
      <c r="N5562" s="48"/>
    </row>
    <row r="5563" spans="3:14">
      <c r="C5563" s="48"/>
      <c r="D5563" s="48"/>
      <c r="E5563" s="48"/>
      <c r="F5563" s="48"/>
      <c r="G5563" s="48"/>
      <c r="H5563" s="48"/>
      <c r="I5563" s="48"/>
      <c r="J5563" s="48"/>
      <c r="K5563" s="48"/>
      <c r="L5563" s="48"/>
      <c r="M5563" s="48"/>
      <c r="N5563" s="48"/>
    </row>
    <row r="5564" spans="3:14">
      <c r="C5564" s="48"/>
      <c r="D5564" s="48"/>
      <c r="E5564" s="48"/>
      <c r="F5564" s="48"/>
      <c r="G5564" s="48"/>
      <c r="H5564" s="48"/>
      <c r="I5564" s="48"/>
      <c r="J5564" s="48"/>
      <c r="K5564" s="48"/>
      <c r="L5564" s="48"/>
      <c r="M5564" s="48"/>
      <c r="N5564" s="48"/>
    </row>
    <row r="5565" spans="3:14">
      <c r="C5565" s="48"/>
      <c r="D5565" s="48"/>
      <c r="E5565" s="48"/>
      <c r="F5565" s="48"/>
      <c r="G5565" s="48"/>
      <c r="H5565" s="48"/>
      <c r="I5565" s="48"/>
      <c r="J5565" s="48"/>
      <c r="K5565" s="48"/>
      <c r="L5565" s="48"/>
      <c r="M5565" s="48"/>
      <c r="N5565" s="48"/>
    </row>
    <row r="5566" spans="3:14">
      <c r="C5566" s="48"/>
      <c r="D5566" s="48"/>
      <c r="E5566" s="48"/>
      <c r="F5566" s="48"/>
      <c r="G5566" s="48"/>
      <c r="H5566" s="48"/>
      <c r="I5566" s="48"/>
      <c r="J5566" s="48"/>
      <c r="K5566" s="48"/>
      <c r="L5566" s="48"/>
      <c r="M5566" s="48"/>
      <c r="N5566" s="48"/>
    </row>
    <row r="5567" spans="3:14">
      <c r="C5567" s="48"/>
      <c r="D5567" s="48"/>
      <c r="E5567" s="48"/>
      <c r="F5567" s="48"/>
      <c r="G5567" s="48"/>
      <c r="H5567" s="48"/>
      <c r="I5567" s="48"/>
      <c r="J5567" s="48"/>
      <c r="K5567" s="48"/>
      <c r="L5567" s="48"/>
      <c r="M5567" s="48"/>
      <c r="N5567" s="48"/>
    </row>
    <row r="5568" spans="3:14">
      <c r="C5568" s="48"/>
      <c r="D5568" s="48"/>
      <c r="E5568" s="48"/>
      <c r="F5568" s="48"/>
      <c r="G5568" s="48"/>
      <c r="H5568" s="48"/>
      <c r="I5568" s="48"/>
      <c r="J5568" s="48"/>
      <c r="K5568" s="48"/>
      <c r="L5568" s="48"/>
      <c r="M5568" s="48"/>
      <c r="N5568" s="48"/>
    </row>
    <row r="5569" spans="3:14">
      <c r="C5569" s="48"/>
      <c r="D5569" s="48"/>
      <c r="E5569" s="48"/>
      <c r="F5569" s="48"/>
      <c r="G5569" s="48"/>
      <c r="H5569" s="48"/>
      <c r="I5569" s="48"/>
      <c r="J5569" s="48"/>
      <c r="K5569" s="48"/>
      <c r="L5569" s="48"/>
      <c r="M5569" s="48"/>
      <c r="N5569" s="48"/>
    </row>
    <row r="5570" spans="3:14">
      <c r="C5570" s="48"/>
      <c r="D5570" s="48"/>
      <c r="E5570" s="48"/>
      <c r="F5570" s="48"/>
      <c r="G5570" s="48"/>
      <c r="H5570" s="48"/>
      <c r="I5570" s="48"/>
      <c r="J5570" s="48"/>
      <c r="K5570" s="48"/>
      <c r="L5570" s="48"/>
      <c r="M5570" s="48"/>
      <c r="N5570" s="48"/>
    </row>
    <row r="5571" spans="3:14">
      <c r="C5571" s="48"/>
      <c r="D5571" s="48"/>
      <c r="E5571" s="48"/>
      <c r="F5571" s="48"/>
      <c r="G5571" s="48"/>
      <c r="H5571" s="48"/>
      <c r="I5571" s="48"/>
      <c r="J5571" s="48"/>
      <c r="K5571" s="48"/>
      <c r="L5571" s="48"/>
      <c r="M5571" s="48"/>
      <c r="N5571" s="48"/>
    </row>
    <row r="5572" spans="3:14">
      <c r="C5572" s="48"/>
      <c r="D5572" s="48"/>
      <c r="E5572" s="48"/>
      <c r="F5572" s="48"/>
      <c r="G5572" s="48"/>
      <c r="H5572" s="48"/>
      <c r="I5572" s="48"/>
      <c r="J5572" s="48"/>
      <c r="K5572" s="48"/>
      <c r="L5572" s="48"/>
      <c r="M5572" s="48"/>
      <c r="N5572" s="48"/>
    </row>
    <row r="5573" spans="3:14">
      <c r="C5573" s="48"/>
      <c r="D5573" s="48"/>
      <c r="E5573" s="48"/>
      <c r="F5573" s="48"/>
      <c r="G5573" s="48"/>
      <c r="H5573" s="48"/>
      <c r="I5573" s="48"/>
      <c r="J5573" s="48"/>
      <c r="K5573" s="48"/>
      <c r="L5573" s="48"/>
      <c r="M5573" s="48"/>
      <c r="N5573" s="48"/>
    </row>
    <row r="5574" spans="3:14">
      <c r="C5574" s="48"/>
      <c r="D5574" s="48"/>
      <c r="E5574" s="48"/>
      <c r="F5574" s="48"/>
      <c r="G5574" s="48"/>
      <c r="H5574" s="48"/>
      <c r="I5574" s="48"/>
      <c r="J5574" s="48"/>
      <c r="K5574" s="48"/>
      <c r="L5574" s="48"/>
      <c r="M5574" s="48"/>
      <c r="N5574" s="48"/>
    </row>
    <row r="5575" spans="3:14">
      <c r="C5575" s="48"/>
      <c r="D5575" s="48"/>
      <c r="E5575" s="48"/>
      <c r="F5575" s="48"/>
      <c r="G5575" s="48"/>
      <c r="H5575" s="48"/>
      <c r="I5575" s="48"/>
      <c r="J5575" s="48"/>
      <c r="K5575" s="48"/>
      <c r="L5575" s="48"/>
      <c r="M5575" s="48"/>
      <c r="N5575" s="48"/>
    </row>
    <row r="5576" spans="3:14">
      <c r="C5576" s="48"/>
      <c r="D5576" s="48"/>
      <c r="E5576" s="48"/>
      <c r="F5576" s="48"/>
      <c r="G5576" s="48"/>
      <c r="H5576" s="48"/>
      <c r="I5576" s="48"/>
      <c r="J5576" s="48"/>
      <c r="K5576" s="48"/>
      <c r="L5576" s="48"/>
      <c r="M5576" s="48"/>
      <c r="N5576" s="48"/>
    </row>
    <row r="5577" spans="3:14">
      <c r="C5577" s="48"/>
      <c r="D5577" s="48"/>
      <c r="E5577" s="48"/>
      <c r="F5577" s="48"/>
      <c r="G5577" s="48"/>
      <c r="H5577" s="48"/>
      <c r="I5577" s="48"/>
      <c r="J5577" s="48"/>
      <c r="K5577" s="48"/>
      <c r="L5577" s="48"/>
      <c r="M5577" s="48"/>
      <c r="N5577" s="48"/>
    </row>
    <row r="5578" spans="3:14">
      <c r="C5578" s="48"/>
      <c r="D5578" s="48"/>
      <c r="E5578" s="48"/>
      <c r="F5578" s="48"/>
      <c r="G5578" s="48"/>
      <c r="H5578" s="48"/>
      <c r="I5578" s="48"/>
      <c r="J5578" s="48"/>
      <c r="K5578" s="48"/>
      <c r="L5578" s="48"/>
      <c r="M5578" s="48"/>
      <c r="N5578" s="48"/>
    </row>
    <row r="5579" spans="3:14">
      <c r="C5579" s="48"/>
      <c r="D5579" s="48"/>
      <c r="E5579" s="48"/>
      <c r="F5579" s="48"/>
      <c r="G5579" s="48"/>
      <c r="H5579" s="48"/>
      <c r="I5579" s="48"/>
      <c r="J5579" s="48"/>
      <c r="K5579" s="48"/>
      <c r="L5579" s="48"/>
      <c r="M5579" s="48"/>
      <c r="N5579" s="48"/>
    </row>
    <row r="5580" spans="3:14">
      <c r="C5580" s="48"/>
      <c r="D5580" s="48"/>
      <c r="E5580" s="48"/>
      <c r="F5580" s="48"/>
      <c r="G5580" s="48"/>
      <c r="H5580" s="48"/>
      <c r="I5580" s="48"/>
      <c r="J5580" s="48"/>
      <c r="K5580" s="48"/>
      <c r="L5580" s="48"/>
      <c r="M5580" s="48"/>
      <c r="N5580" s="48"/>
    </row>
    <row r="5581" spans="3:14">
      <c r="C5581" s="48"/>
      <c r="D5581" s="48"/>
      <c r="E5581" s="48"/>
      <c r="F5581" s="48"/>
      <c r="G5581" s="48"/>
      <c r="H5581" s="48"/>
      <c r="I5581" s="48"/>
      <c r="J5581" s="48"/>
      <c r="K5581" s="48"/>
      <c r="L5581" s="48"/>
      <c r="M5581" s="48"/>
      <c r="N5581" s="48"/>
    </row>
    <row r="5582" spans="3:14">
      <c r="C5582" s="48"/>
      <c r="D5582" s="48"/>
      <c r="E5582" s="48"/>
      <c r="F5582" s="48"/>
      <c r="G5582" s="48"/>
      <c r="H5582" s="48"/>
      <c r="I5582" s="48"/>
      <c r="J5582" s="48"/>
      <c r="K5582" s="48"/>
      <c r="L5582" s="48"/>
      <c r="M5582" s="48"/>
      <c r="N5582" s="48"/>
    </row>
    <row r="5583" spans="3:14">
      <c r="C5583" s="48"/>
      <c r="D5583" s="48"/>
      <c r="E5583" s="48"/>
      <c r="F5583" s="48"/>
      <c r="G5583" s="48"/>
      <c r="H5583" s="48"/>
      <c r="I5583" s="48"/>
      <c r="J5583" s="48"/>
      <c r="K5583" s="48"/>
      <c r="L5583" s="48"/>
      <c r="M5583" s="48"/>
      <c r="N5583" s="48"/>
    </row>
    <row r="5584" spans="3:14">
      <c r="C5584" s="48"/>
      <c r="D5584" s="48"/>
      <c r="E5584" s="48"/>
      <c r="F5584" s="48"/>
      <c r="G5584" s="48"/>
      <c r="H5584" s="48"/>
      <c r="I5584" s="48"/>
      <c r="J5584" s="48"/>
      <c r="K5584" s="48"/>
      <c r="L5584" s="48"/>
      <c r="M5584" s="48"/>
      <c r="N5584" s="48"/>
    </row>
    <row r="5585" spans="3:14">
      <c r="C5585" s="48"/>
      <c r="D5585" s="48"/>
      <c r="E5585" s="48"/>
      <c r="F5585" s="48"/>
      <c r="G5585" s="48"/>
      <c r="H5585" s="48"/>
      <c r="I5585" s="48"/>
      <c r="J5585" s="48"/>
      <c r="K5585" s="48"/>
      <c r="L5585" s="48"/>
      <c r="M5585" s="48"/>
      <c r="N5585" s="48"/>
    </row>
    <row r="5586" spans="3:14">
      <c r="C5586" s="48"/>
      <c r="D5586" s="48"/>
      <c r="E5586" s="48"/>
      <c r="F5586" s="48"/>
      <c r="G5586" s="48"/>
      <c r="H5586" s="48"/>
      <c r="I5586" s="48"/>
      <c r="J5586" s="48"/>
      <c r="K5586" s="48"/>
      <c r="L5586" s="48"/>
      <c r="M5586" s="48"/>
      <c r="N5586" s="48"/>
    </row>
    <row r="5587" spans="3:14">
      <c r="C5587" s="48"/>
      <c r="D5587" s="48"/>
      <c r="E5587" s="48"/>
      <c r="F5587" s="48"/>
      <c r="G5587" s="48"/>
      <c r="H5587" s="48"/>
      <c r="I5587" s="48"/>
      <c r="J5587" s="48"/>
      <c r="K5587" s="48"/>
      <c r="L5587" s="48"/>
      <c r="M5587" s="48"/>
      <c r="N5587" s="48"/>
    </row>
    <row r="5588" spans="3:14">
      <c r="C5588" s="48"/>
      <c r="D5588" s="48"/>
      <c r="E5588" s="48"/>
      <c r="F5588" s="48"/>
      <c r="G5588" s="48"/>
      <c r="H5588" s="48"/>
      <c r="I5588" s="48"/>
      <c r="J5588" s="48"/>
      <c r="K5588" s="48"/>
      <c r="L5588" s="48"/>
      <c r="M5588" s="48"/>
      <c r="N5588" s="48"/>
    </row>
    <row r="5589" spans="3:14">
      <c r="C5589" s="48"/>
      <c r="D5589" s="48"/>
      <c r="E5589" s="48"/>
      <c r="F5589" s="48"/>
      <c r="G5589" s="48"/>
      <c r="H5589" s="48"/>
      <c r="I5589" s="48"/>
      <c r="J5589" s="48"/>
      <c r="K5589" s="48"/>
      <c r="L5589" s="48"/>
      <c r="M5589" s="48"/>
      <c r="N5589" s="48"/>
    </row>
    <row r="5590" spans="3:14">
      <c r="C5590" s="48"/>
      <c r="D5590" s="48"/>
      <c r="E5590" s="48"/>
      <c r="F5590" s="48"/>
      <c r="G5590" s="48"/>
      <c r="H5590" s="48"/>
      <c r="I5590" s="48"/>
      <c r="J5590" s="48"/>
      <c r="K5590" s="48"/>
      <c r="L5590" s="48"/>
      <c r="M5590" s="48"/>
      <c r="N5590" s="48"/>
    </row>
    <row r="5591" spans="3:14">
      <c r="C5591" s="48"/>
      <c r="D5591" s="48"/>
      <c r="E5591" s="48"/>
      <c r="F5591" s="48"/>
      <c r="G5591" s="48"/>
      <c r="H5591" s="48"/>
      <c r="I5591" s="48"/>
      <c r="J5591" s="48"/>
      <c r="K5591" s="48"/>
      <c r="L5591" s="48"/>
      <c r="M5591" s="48"/>
      <c r="N5591" s="48"/>
    </row>
    <row r="5592" spans="3:14">
      <c r="C5592" s="48"/>
      <c r="D5592" s="48"/>
      <c r="E5592" s="48"/>
      <c r="F5592" s="48"/>
      <c r="G5592" s="48"/>
      <c r="H5592" s="48"/>
      <c r="I5592" s="48"/>
      <c r="J5592" s="48"/>
      <c r="K5592" s="48"/>
      <c r="L5592" s="48"/>
      <c r="M5592" s="48"/>
      <c r="N5592" s="48"/>
    </row>
    <row r="5593" spans="3:14">
      <c r="C5593" s="48"/>
      <c r="D5593" s="48"/>
      <c r="E5593" s="48"/>
      <c r="F5593" s="48"/>
      <c r="G5593" s="48"/>
      <c r="H5593" s="48"/>
      <c r="I5593" s="48"/>
      <c r="J5593" s="48"/>
      <c r="K5593" s="48"/>
      <c r="L5593" s="48"/>
      <c r="M5593" s="48"/>
      <c r="N5593" s="48"/>
    </row>
    <row r="5594" spans="3:14">
      <c r="C5594" s="48"/>
      <c r="D5594" s="48"/>
      <c r="E5594" s="48"/>
      <c r="F5594" s="48"/>
      <c r="G5594" s="48"/>
      <c r="H5594" s="48"/>
      <c r="I5594" s="48"/>
      <c r="J5594" s="48"/>
      <c r="K5594" s="48"/>
      <c r="L5594" s="48"/>
      <c r="M5594" s="48"/>
      <c r="N5594" s="48"/>
    </row>
    <row r="5595" spans="3:14">
      <c r="C5595" s="48"/>
      <c r="D5595" s="48"/>
      <c r="E5595" s="48"/>
      <c r="F5595" s="48"/>
      <c r="G5595" s="48"/>
      <c r="H5595" s="48"/>
      <c r="I5595" s="48"/>
      <c r="J5595" s="48"/>
      <c r="K5595" s="48"/>
      <c r="L5595" s="48"/>
      <c r="M5595" s="48"/>
      <c r="N5595" s="48"/>
    </row>
    <row r="5596" spans="3:14">
      <c r="C5596" s="48"/>
      <c r="D5596" s="48"/>
      <c r="E5596" s="48"/>
      <c r="F5596" s="48"/>
      <c r="G5596" s="48"/>
      <c r="H5596" s="48"/>
      <c r="I5596" s="48"/>
      <c r="J5596" s="48"/>
      <c r="K5596" s="48"/>
      <c r="L5596" s="48"/>
      <c r="M5596" s="48"/>
      <c r="N5596" s="48"/>
    </row>
    <row r="5597" spans="3:14">
      <c r="C5597" s="48"/>
      <c r="D5597" s="48"/>
      <c r="E5597" s="48"/>
      <c r="F5597" s="48"/>
      <c r="G5597" s="48"/>
      <c r="H5597" s="48"/>
      <c r="I5597" s="48"/>
      <c r="J5597" s="48"/>
      <c r="K5597" s="48"/>
      <c r="L5597" s="48"/>
      <c r="M5597" s="48"/>
      <c r="N5597" s="48"/>
    </row>
    <row r="5598" spans="3:14">
      <c r="C5598" s="48"/>
      <c r="D5598" s="48"/>
      <c r="E5598" s="48"/>
      <c r="F5598" s="48"/>
      <c r="G5598" s="48"/>
      <c r="H5598" s="48"/>
      <c r="I5598" s="48"/>
      <c r="J5598" s="48"/>
      <c r="K5598" s="48"/>
      <c r="L5598" s="48"/>
      <c r="M5598" s="48"/>
      <c r="N5598" s="48"/>
    </row>
    <row r="5599" spans="3:14">
      <c r="C5599" s="48"/>
      <c r="D5599" s="48"/>
      <c r="E5599" s="48"/>
      <c r="F5599" s="48"/>
      <c r="G5599" s="48"/>
      <c r="H5599" s="48"/>
      <c r="I5599" s="48"/>
      <c r="J5599" s="48"/>
      <c r="K5599" s="48"/>
      <c r="L5599" s="48"/>
      <c r="M5599" s="48"/>
      <c r="N5599" s="48"/>
    </row>
    <row r="5600" spans="3:14">
      <c r="C5600" s="48"/>
      <c r="D5600" s="48"/>
      <c r="E5600" s="48"/>
      <c r="F5600" s="48"/>
      <c r="G5600" s="48"/>
      <c r="H5600" s="48"/>
      <c r="I5600" s="48"/>
      <c r="J5600" s="48"/>
      <c r="K5600" s="48"/>
      <c r="L5600" s="48"/>
      <c r="M5600" s="48"/>
      <c r="N5600" s="48"/>
    </row>
    <row r="5601" spans="3:14">
      <c r="C5601" s="48"/>
      <c r="D5601" s="48"/>
      <c r="E5601" s="48"/>
      <c r="F5601" s="48"/>
      <c r="G5601" s="48"/>
      <c r="H5601" s="48"/>
      <c r="I5601" s="48"/>
      <c r="J5601" s="48"/>
      <c r="K5601" s="48"/>
      <c r="L5601" s="48"/>
      <c r="M5601" s="48"/>
      <c r="N5601" s="48"/>
    </row>
    <row r="5602" spans="3:14">
      <c r="C5602" s="48"/>
      <c r="D5602" s="48"/>
      <c r="E5602" s="48"/>
      <c r="F5602" s="48"/>
      <c r="G5602" s="48"/>
      <c r="H5602" s="48"/>
      <c r="I5602" s="48"/>
      <c r="J5602" s="48"/>
      <c r="K5602" s="48"/>
      <c r="L5602" s="48"/>
      <c r="M5602" s="48"/>
      <c r="N5602" s="48"/>
    </row>
    <row r="5603" spans="3:14">
      <c r="C5603" s="48"/>
      <c r="D5603" s="48"/>
      <c r="E5603" s="48"/>
      <c r="F5603" s="48"/>
      <c r="G5603" s="48"/>
      <c r="H5603" s="48"/>
      <c r="I5603" s="48"/>
      <c r="J5603" s="48"/>
      <c r="K5603" s="48"/>
      <c r="L5603" s="48"/>
      <c r="M5603" s="48"/>
      <c r="N5603" s="48"/>
    </row>
    <row r="5604" spans="3:14">
      <c r="C5604" s="48"/>
      <c r="D5604" s="48"/>
      <c r="E5604" s="48"/>
      <c r="F5604" s="48"/>
      <c r="G5604" s="48"/>
      <c r="H5604" s="48"/>
      <c r="I5604" s="48"/>
      <c r="J5604" s="48"/>
      <c r="K5604" s="48"/>
      <c r="L5604" s="48"/>
      <c r="M5604" s="48"/>
      <c r="N5604" s="48"/>
    </row>
    <row r="5605" spans="3:14">
      <c r="C5605" s="48"/>
      <c r="D5605" s="48"/>
      <c r="E5605" s="48"/>
      <c r="F5605" s="48"/>
      <c r="G5605" s="48"/>
      <c r="H5605" s="48"/>
      <c r="I5605" s="48"/>
      <c r="J5605" s="48"/>
      <c r="K5605" s="48"/>
      <c r="L5605" s="48"/>
      <c r="M5605" s="48"/>
      <c r="N5605" s="48"/>
    </row>
    <row r="5606" spans="3:14">
      <c r="C5606" s="48"/>
      <c r="D5606" s="48"/>
      <c r="E5606" s="48"/>
      <c r="F5606" s="48"/>
      <c r="G5606" s="48"/>
      <c r="H5606" s="48"/>
      <c r="I5606" s="48"/>
      <c r="J5606" s="48"/>
      <c r="K5606" s="48"/>
      <c r="L5606" s="48"/>
      <c r="M5606" s="48"/>
      <c r="N5606" s="48"/>
    </row>
    <row r="5607" spans="3:14">
      <c r="C5607" s="48"/>
      <c r="D5607" s="48"/>
      <c r="E5607" s="48"/>
      <c r="F5607" s="48"/>
      <c r="G5607" s="48"/>
      <c r="H5607" s="48"/>
      <c r="I5607" s="48"/>
      <c r="J5607" s="48"/>
      <c r="K5607" s="48"/>
      <c r="L5607" s="48"/>
      <c r="M5607" s="48"/>
      <c r="N5607" s="48"/>
    </row>
    <row r="5608" spans="3:14">
      <c r="C5608" s="48"/>
      <c r="D5608" s="48"/>
      <c r="E5608" s="48"/>
      <c r="F5608" s="48"/>
      <c r="G5608" s="48"/>
      <c r="H5608" s="48"/>
      <c r="I5608" s="48"/>
      <c r="J5608" s="48"/>
      <c r="K5608" s="48"/>
      <c r="L5608" s="48"/>
      <c r="M5608" s="48"/>
      <c r="N5608" s="48"/>
    </row>
    <row r="5609" spans="3:14">
      <c r="C5609" s="48"/>
      <c r="D5609" s="48"/>
      <c r="E5609" s="48"/>
      <c r="F5609" s="48"/>
      <c r="G5609" s="48"/>
      <c r="H5609" s="48"/>
      <c r="I5609" s="48"/>
      <c r="J5609" s="48"/>
      <c r="K5609" s="48"/>
      <c r="L5609" s="48"/>
      <c r="M5609" s="48"/>
      <c r="N5609" s="48"/>
    </row>
    <row r="5610" spans="3:14">
      <c r="C5610" s="48"/>
      <c r="D5610" s="48"/>
      <c r="E5610" s="48"/>
      <c r="F5610" s="48"/>
      <c r="G5610" s="48"/>
      <c r="H5610" s="48"/>
      <c r="I5610" s="48"/>
      <c r="J5610" s="48"/>
      <c r="K5610" s="48"/>
      <c r="L5610" s="48"/>
      <c r="M5610" s="48"/>
      <c r="N5610" s="48"/>
    </row>
    <row r="5611" spans="3:14">
      <c r="C5611" s="48"/>
      <c r="D5611" s="48"/>
      <c r="E5611" s="48"/>
      <c r="F5611" s="48"/>
      <c r="G5611" s="48"/>
      <c r="H5611" s="48"/>
      <c r="I5611" s="48"/>
      <c r="J5611" s="48"/>
      <c r="K5611" s="48"/>
      <c r="L5611" s="48"/>
      <c r="M5611" s="48"/>
      <c r="N5611" s="48"/>
    </row>
    <row r="5612" spans="3:14">
      <c r="C5612" s="48"/>
      <c r="D5612" s="48"/>
      <c r="E5612" s="48"/>
      <c r="F5612" s="48"/>
      <c r="G5612" s="48"/>
      <c r="H5612" s="48"/>
      <c r="I5612" s="48"/>
      <c r="J5612" s="48"/>
      <c r="K5612" s="48"/>
      <c r="L5612" s="48"/>
      <c r="M5612" s="48"/>
      <c r="N5612" s="48"/>
    </row>
    <row r="5613" spans="3:14">
      <c r="C5613" s="48"/>
      <c r="D5613" s="48"/>
      <c r="E5613" s="48"/>
      <c r="F5613" s="48"/>
      <c r="G5613" s="48"/>
      <c r="H5613" s="48"/>
      <c r="I5613" s="48"/>
      <c r="J5613" s="48"/>
      <c r="K5613" s="48"/>
      <c r="L5613" s="48"/>
      <c r="M5613" s="48"/>
      <c r="N5613" s="48"/>
    </row>
    <row r="5614" spans="3:14">
      <c r="C5614" s="48"/>
      <c r="D5614" s="48"/>
      <c r="E5614" s="48"/>
      <c r="F5614" s="48"/>
      <c r="G5614" s="48"/>
      <c r="H5614" s="48"/>
      <c r="I5614" s="48"/>
      <c r="J5614" s="48"/>
      <c r="K5614" s="48"/>
      <c r="L5614" s="48"/>
      <c r="M5614" s="48"/>
      <c r="N5614" s="48"/>
    </row>
    <row r="5615" spans="3:14">
      <c r="C5615" s="48"/>
      <c r="D5615" s="48"/>
      <c r="E5615" s="48"/>
      <c r="F5615" s="48"/>
      <c r="G5615" s="48"/>
      <c r="H5615" s="48"/>
      <c r="I5615" s="48"/>
      <c r="J5615" s="48"/>
      <c r="K5615" s="48"/>
      <c r="L5615" s="48"/>
      <c r="M5615" s="48"/>
      <c r="N5615" s="48"/>
    </row>
    <row r="5616" spans="3:14">
      <c r="C5616" s="48"/>
      <c r="D5616" s="48"/>
      <c r="E5616" s="48"/>
      <c r="F5616" s="48"/>
      <c r="G5616" s="48"/>
      <c r="H5616" s="48"/>
      <c r="I5616" s="48"/>
      <c r="J5616" s="48"/>
      <c r="K5616" s="48"/>
      <c r="L5616" s="48"/>
      <c r="M5616" s="48"/>
      <c r="N5616" s="48"/>
    </row>
    <row r="5617" spans="3:14">
      <c r="C5617" s="48"/>
      <c r="D5617" s="48"/>
      <c r="E5617" s="48"/>
      <c r="F5617" s="48"/>
      <c r="G5617" s="48"/>
      <c r="H5617" s="48"/>
      <c r="I5617" s="48"/>
      <c r="J5617" s="48"/>
      <c r="K5617" s="48"/>
      <c r="L5617" s="48"/>
      <c r="M5617" s="48"/>
      <c r="N5617" s="48"/>
    </row>
    <row r="5618" spans="3:14">
      <c r="C5618" s="48"/>
      <c r="D5618" s="48"/>
      <c r="E5618" s="48"/>
      <c r="F5618" s="48"/>
      <c r="G5618" s="48"/>
      <c r="H5618" s="48"/>
      <c r="I5618" s="48"/>
      <c r="J5618" s="48"/>
      <c r="K5618" s="48"/>
      <c r="L5618" s="48"/>
      <c r="M5618" s="48"/>
      <c r="N5618" s="48"/>
    </row>
    <row r="5619" spans="3:14">
      <c r="C5619" s="48"/>
      <c r="D5619" s="48"/>
      <c r="E5619" s="48"/>
      <c r="F5619" s="48"/>
      <c r="G5619" s="48"/>
      <c r="H5619" s="48"/>
      <c r="I5619" s="48"/>
      <c r="J5619" s="48"/>
      <c r="K5619" s="48"/>
      <c r="L5619" s="48"/>
      <c r="M5619" s="48"/>
      <c r="N5619" s="48"/>
    </row>
    <row r="5620" spans="3:14">
      <c r="C5620" s="48"/>
      <c r="D5620" s="48"/>
      <c r="E5620" s="48"/>
      <c r="F5620" s="48"/>
      <c r="G5620" s="48"/>
      <c r="H5620" s="48"/>
      <c r="I5620" s="48"/>
      <c r="J5620" s="48"/>
      <c r="K5620" s="48"/>
      <c r="L5620" s="48"/>
      <c r="M5620" s="48"/>
      <c r="N5620" s="48"/>
    </row>
    <row r="5621" spans="3:14">
      <c r="C5621" s="48"/>
      <c r="D5621" s="48"/>
      <c r="E5621" s="48"/>
      <c r="F5621" s="48"/>
      <c r="G5621" s="48"/>
      <c r="H5621" s="48"/>
      <c r="I5621" s="48"/>
      <c r="J5621" s="48"/>
      <c r="K5621" s="48"/>
      <c r="L5621" s="48"/>
      <c r="M5621" s="48"/>
      <c r="N5621" s="48"/>
    </row>
    <row r="5622" spans="3:14">
      <c r="C5622" s="48"/>
      <c r="D5622" s="48"/>
      <c r="E5622" s="48"/>
      <c r="F5622" s="48"/>
      <c r="G5622" s="48"/>
      <c r="H5622" s="48"/>
      <c r="I5622" s="48"/>
      <c r="J5622" s="48"/>
      <c r="K5622" s="48"/>
      <c r="L5622" s="48"/>
      <c r="M5622" s="48"/>
      <c r="N5622" s="48"/>
    </row>
    <row r="5623" spans="3:14">
      <c r="C5623" s="48"/>
      <c r="D5623" s="48"/>
      <c r="E5623" s="48"/>
      <c r="F5623" s="48"/>
      <c r="G5623" s="48"/>
      <c r="H5623" s="48"/>
      <c r="I5623" s="48"/>
      <c r="J5623" s="48"/>
      <c r="K5623" s="48"/>
      <c r="L5623" s="48"/>
      <c r="M5623" s="48"/>
      <c r="N5623" s="48"/>
    </row>
    <row r="5624" spans="3:14">
      <c r="C5624" s="48"/>
      <c r="D5624" s="48"/>
      <c r="E5624" s="48"/>
      <c r="F5624" s="48"/>
      <c r="G5624" s="48"/>
      <c r="H5624" s="48"/>
      <c r="I5624" s="48"/>
      <c r="J5624" s="48"/>
      <c r="K5624" s="48"/>
      <c r="L5624" s="48"/>
      <c r="M5624" s="48"/>
      <c r="N5624" s="48"/>
    </row>
    <row r="5625" spans="3:14">
      <c r="C5625" s="48"/>
      <c r="D5625" s="48"/>
      <c r="E5625" s="48"/>
      <c r="F5625" s="48"/>
      <c r="G5625" s="48"/>
      <c r="H5625" s="48"/>
      <c r="I5625" s="48"/>
      <c r="J5625" s="48"/>
      <c r="K5625" s="48"/>
      <c r="L5625" s="48"/>
      <c r="M5625" s="48"/>
      <c r="N5625" s="48"/>
    </row>
    <row r="5626" spans="3:14">
      <c r="C5626" s="48"/>
      <c r="D5626" s="48"/>
      <c r="E5626" s="48"/>
      <c r="F5626" s="48"/>
      <c r="G5626" s="48"/>
      <c r="H5626" s="48"/>
      <c r="I5626" s="48"/>
      <c r="J5626" s="48"/>
      <c r="K5626" s="48"/>
      <c r="L5626" s="48"/>
      <c r="M5626" s="48"/>
      <c r="N5626" s="48"/>
    </row>
    <row r="5627" spans="3:14">
      <c r="C5627" s="48"/>
      <c r="D5627" s="48"/>
      <c r="E5627" s="48"/>
      <c r="F5627" s="48"/>
      <c r="G5627" s="48"/>
      <c r="H5627" s="48"/>
      <c r="I5627" s="48"/>
      <c r="J5627" s="48"/>
      <c r="K5627" s="48"/>
      <c r="L5627" s="48"/>
      <c r="M5627" s="48"/>
      <c r="N5627" s="48"/>
    </row>
    <row r="5628" spans="3:14">
      <c r="C5628" s="48"/>
      <c r="D5628" s="48"/>
      <c r="E5628" s="48"/>
      <c r="F5628" s="48"/>
      <c r="G5628" s="48"/>
      <c r="H5628" s="48"/>
      <c r="I5628" s="48"/>
      <c r="J5628" s="48"/>
      <c r="K5628" s="48"/>
      <c r="L5628" s="48"/>
      <c r="M5628" s="48"/>
      <c r="N5628" s="48"/>
    </row>
    <row r="5629" spans="3:14">
      <c r="C5629" s="48"/>
      <c r="D5629" s="48"/>
      <c r="E5629" s="48"/>
      <c r="F5629" s="48"/>
      <c r="G5629" s="48"/>
      <c r="H5629" s="48"/>
      <c r="I5629" s="48"/>
      <c r="J5629" s="48"/>
      <c r="K5629" s="48"/>
      <c r="L5629" s="48"/>
      <c r="M5629" s="48"/>
      <c r="N5629" s="48"/>
    </row>
    <row r="5630" spans="3:14">
      <c r="C5630" s="48"/>
      <c r="D5630" s="48"/>
      <c r="E5630" s="48"/>
      <c r="F5630" s="48"/>
      <c r="G5630" s="48"/>
      <c r="H5630" s="48"/>
      <c r="I5630" s="48"/>
      <c r="J5630" s="48"/>
      <c r="K5630" s="48"/>
      <c r="L5630" s="48"/>
      <c r="M5630" s="48"/>
      <c r="N5630" s="48"/>
    </row>
    <row r="5631" spans="3:14">
      <c r="C5631" s="48"/>
      <c r="D5631" s="48"/>
      <c r="E5631" s="48"/>
      <c r="F5631" s="48"/>
      <c r="G5631" s="48"/>
      <c r="H5631" s="48"/>
      <c r="I5631" s="48"/>
      <c r="J5631" s="48"/>
      <c r="K5631" s="48"/>
      <c r="L5631" s="48"/>
      <c r="M5631" s="48"/>
      <c r="N5631" s="48"/>
    </row>
    <row r="5632" spans="3:14">
      <c r="C5632" s="48"/>
      <c r="D5632" s="48"/>
      <c r="E5632" s="48"/>
      <c r="F5632" s="48"/>
      <c r="G5632" s="48"/>
      <c r="H5632" s="48"/>
      <c r="I5632" s="48"/>
      <c r="J5632" s="48"/>
      <c r="K5632" s="48"/>
      <c r="L5632" s="48"/>
      <c r="M5632" s="48"/>
      <c r="N5632" s="48"/>
    </row>
    <row r="5633" spans="3:14">
      <c r="C5633" s="48"/>
      <c r="D5633" s="48"/>
      <c r="E5633" s="48"/>
      <c r="F5633" s="48"/>
      <c r="G5633" s="48"/>
      <c r="H5633" s="48"/>
      <c r="I5633" s="48"/>
      <c r="J5633" s="48"/>
      <c r="K5633" s="48"/>
      <c r="L5633" s="48"/>
      <c r="M5633" s="48"/>
      <c r="N5633" s="48"/>
    </row>
    <row r="5634" spans="3:14">
      <c r="C5634" s="48"/>
      <c r="D5634" s="48"/>
      <c r="E5634" s="48"/>
      <c r="F5634" s="48"/>
      <c r="G5634" s="48"/>
      <c r="H5634" s="48"/>
      <c r="I5634" s="48"/>
      <c r="J5634" s="48"/>
      <c r="K5634" s="48"/>
      <c r="L5634" s="48"/>
      <c r="M5634" s="48"/>
      <c r="N5634" s="48"/>
    </row>
    <row r="5635" spans="3:14">
      <c r="C5635" s="48"/>
      <c r="D5635" s="48"/>
      <c r="E5635" s="48"/>
      <c r="F5635" s="48"/>
      <c r="G5635" s="48"/>
      <c r="H5635" s="48"/>
      <c r="I5635" s="48"/>
      <c r="J5635" s="48"/>
      <c r="K5635" s="48"/>
      <c r="L5635" s="48"/>
      <c r="M5635" s="48"/>
      <c r="N5635" s="48"/>
    </row>
    <row r="5636" spans="3:14">
      <c r="C5636" s="48"/>
      <c r="D5636" s="48"/>
      <c r="E5636" s="48"/>
      <c r="F5636" s="48"/>
      <c r="G5636" s="48"/>
      <c r="H5636" s="48"/>
      <c r="I5636" s="48"/>
      <c r="J5636" s="48"/>
      <c r="K5636" s="48"/>
      <c r="L5636" s="48"/>
      <c r="M5636" s="48"/>
      <c r="N5636" s="48"/>
    </row>
    <row r="5637" spans="3:14">
      <c r="C5637" s="48"/>
      <c r="D5637" s="48"/>
      <c r="E5637" s="48"/>
      <c r="F5637" s="48"/>
      <c r="G5637" s="48"/>
      <c r="H5637" s="48"/>
      <c r="I5637" s="48"/>
      <c r="J5637" s="48"/>
      <c r="K5637" s="48"/>
      <c r="L5637" s="48"/>
      <c r="M5637" s="48"/>
      <c r="N5637" s="48"/>
    </row>
    <row r="5638" spans="3:14">
      <c r="C5638" s="48"/>
      <c r="D5638" s="48"/>
      <c r="E5638" s="48"/>
      <c r="F5638" s="48"/>
      <c r="G5638" s="48"/>
      <c r="H5638" s="48"/>
      <c r="I5638" s="48"/>
      <c r="J5638" s="48"/>
      <c r="K5638" s="48"/>
      <c r="L5638" s="48"/>
      <c r="M5638" s="48"/>
      <c r="N5638" s="48"/>
    </row>
    <row r="5639" spans="3:14">
      <c r="C5639" s="48"/>
      <c r="D5639" s="48"/>
      <c r="E5639" s="48"/>
      <c r="F5639" s="48"/>
      <c r="G5639" s="48"/>
      <c r="H5639" s="48"/>
      <c r="I5639" s="48"/>
      <c r="J5639" s="48"/>
      <c r="K5639" s="48"/>
      <c r="L5639" s="48"/>
      <c r="M5639" s="48"/>
      <c r="N5639" s="48"/>
    </row>
    <row r="5640" spans="3:14">
      <c r="C5640" s="48"/>
      <c r="D5640" s="48"/>
      <c r="E5640" s="48"/>
      <c r="F5640" s="48"/>
      <c r="G5640" s="48"/>
      <c r="H5640" s="48"/>
      <c r="I5640" s="48"/>
      <c r="J5640" s="48"/>
      <c r="K5640" s="48"/>
      <c r="L5640" s="48"/>
      <c r="M5640" s="48"/>
      <c r="N5640" s="48"/>
    </row>
    <row r="5641" spans="3:14">
      <c r="C5641" s="48"/>
      <c r="D5641" s="48"/>
      <c r="E5641" s="48"/>
      <c r="F5641" s="48"/>
      <c r="G5641" s="48"/>
      <c r="H5641" s="48"/>
      <c r="I5641" s="48"/>
      <c r="J5641" s="48"/>
      <c r="K5641" s="48"/>
      <c r="L5641" s="48"/>
      <c r="M5641" s="48"/>
      <c r="N5641" s="48"/>
    </row>
    <row r="5642" spans="3:14">
      <c r="C5642" s="48"/>
      <c r="D5642" s="48"/>
      <c r="E5642" s="48"/>
      <c r="F5642" s="48"/>
      <c r="G5642" s="48"/>
      <c r="H5642" s="48"/>
      <c r="I5642" s="48"/>
      <c r="J5642" s="48"/>
      <c r="K5642" s="48"/>
      <c r="L5642" s="48"/>
      <c r="M5642" s="48"/>
      <c r="N5642" s="48"/>
    </row>
    <row r="5643" spans="3:14">
      <c r="C5643" s="48"/>
      <c r="D5643" s="48"/>
      <c r="E5643" s="48"/>
      <c r="F5643" s="48"/>
      <c r="G5643" s="48"/>
      <c r="H5643" s="48"/>
      <c r="I5643" s="48"/>
      <c r="J5643" s="48"/>
      <c r="K5643" s="48"/>
      <c r="L5643" s="48"/>
      <c r="M5643" s="48"/>
      <c r="N5643" s="48"/>
    </row>
    <row r="5644" spans="3:14">
      <c r="C5644" s="48"/>
      <c r="D5644" s="48"/>
      <c r="E5644" s="48"/>
      <c r="F5644" s="48"/>
      <c r="G5644" s="48"/>
      <c r="H5644" s="48"/>
      <c r="I5644" s="48"/>
      <c r="J5644" s="48"/>
      <c r="K5644" s="48"/>
      <c r="L5644" s="48"/>
      <c r="M5644" s="48"/>
      <c r="N5644" s="48"/>
    </row>
    <row r="5645" spans="3:14">
      <c r="C5645" s="48"/>
      <c r="D5645" s="48"/>
      <c r="E5645" s="48"/>
      <c r="F5645" s="48"/>
      <c r="G5645" s="48"/>
      <c r="H5645" s="48"/>
      <c r="I5645" s="48"/>
      <c r="J5645" s="48"/>
      <c r="K5645" s="48"/>
      <c r="L5645" s="48"/>
      <c r="M5645" s="48"/>
      <c r="N5645" s="48"/>
    </row>
    <row r="5646" spans="3:14">
      <c r="C5646" s="48"/>
      <c r="D5646" s="48"/>
      <c r="E5646" s="48"/>
      <c r="F5646" s="48"/>
      <c r="G5646" s="48"/>
      <c r="H5646" s="48"/>
      <c r="I5646" s="48"/>
      <c r="J5646" s="48"/>
      <c r="K5646" s="48"/>
      <c r="L5646" s="48"/>
      <c r="M5646" s="48"/>
      <c r="N5646" s="48"/>
    </row>
    <row r="5647" spans="3:14">
      <c r="C5647" s="48"/>
      <c r="D5647" s="48"/>
      <c r="E5647" s="48"/>
      <c r="F5647" s="48"/>
      <c r="G5647" s="48"/>
      <c r="H5647" s="48"/>
      <c r="I5647" s="48"/>
      <c r="J5647" s="48"/>
      <c r="K5647" s="48"/>
      <c r="L5647" s="48"/>
      <c r="M5647" s="48"/>
      <c r="N5647" s="48"/>
    </row>
    <row r="5648" spans="3:14">
      <c r="C5648" s="48"/>
      <c r="D5648" s="48"/>
      <c r="E5648" s="48"/>
      <c r="F5648" s="48"/>
      <c r="G5648" s="48"/>
      <c r="H5648" s="48"/>
      <c r="I5648" s="48"/>
      <c r="J5648" s="48"/>
      <c r="K5648" s="48"/>
      <c r="L5648" s="48"/>
      <c r="M5648" s="48"/>
      <c r="N5648" s="48"/>
    </row>
    <row r="5649" spans="3:14">
      <c r="C5649" s="48"/>
      <c r="D5649" s="48"/>
      <c r="E5649" s="48"/>
      <c r="F5649" s="48"/>
      <c r="G5649" s="48"/>
      <c r="H5649" s="48"/>
      <c r="I5649" s="48"/>
      <c r="J5649" s="48"/>
      <c r="K5649" s="48"/>
      <c r="L5649" s="48"/>
      <c r="M5649" s="48"/>
      <c r="N5649" s="48"/>
    </row>
    <row r="5650" spans="3:14">
      <c r="C5650" s="48"/>
      <c r="D5650" s="48"/>
      <c r="E5650" s="48"/>
      <c r="F5650" s="48"/>
      <c r="G5650" s="48"/>
      <c r="H5650" s="48"/>
      <c r="I5650" s="48"/>
      <c r="J5650" s="48"/>
      <c r="K5650" s="48"/>
      <c r="L5650" s="48"/>
      <c r="M5650" s="48"/>
      <c r="N5650" s="48"/>
    </row>
    <row r="5651" spans="3:14">
      <c r="C5651" s="48"/>
      <c r="D5651" s="48"/>
      <c r="E5651" s="48"/>
      <c r="F5651" s="48"/>
      <c r="G5651" s="48"/>
      <c r="H5651" s="48"/>
      <c r="I5651" s="48"/>
      <c r="J5651" s="48"/>
      <c r="K5651" s="48"/>
      <c r="L5651" s="48"/>
      <c r="M5651" s="48"/>
      <c r="N5651" s="48"/>
    </row>
    <row r="5652" spans="3:14">
      <c r="C5652" s="48"/>
      <c r="D5652" s="48"/>
      <c r="E5652" s="48"/>
      <c r="F5652" s="48"/>
      <c r="G5652" s="48"/>
      <c r="H5652" s="48"/>
      <c r="I5652" s="48"/>
      <c r="J5652" s="48"/>
      <c r="K5652" s="48"/>
      <c r="L5652" s="48"/>
      <c r="M5652" s="48"/>
      <c r="N5652" s="48"/>
    </row>
    <row r="5653" spans="3:14">
      <c r="C5653" s="48"/>
      <c r="D5653" s="48"/>
      <c r="E5653" s="48"/>
      <c r="F5653" s="48"/>
      <c r="G5653" s="48"/>
      <c r="H5653" s="48"/>
      <c r="I5653" s="48"/>
      <c r="J5653" s="48"/>
      <c r="K5653" s="48"/>
      <c r="L5653" s="48"/>
      <c r="M5653" s="48"/>
      <c r="N5653" s="48"/>
    </row>
    <row r="5654" spans="3:14">
      <c r="C5654" s="48"/>
      <c r="D5654" s="48"/>
      <c r="E5654" s="48"/>
      <c r="F5654" s="48"/>
      <c r="G5654" s="48"/>
      <c r="H5654" s="48"/>
      <c r="I5654" s="48"/>
      <c r="J5654" s="48"/>
      <c r="K5654" s="48"/>
      <c r="L5654" s="48"/>
      <c r="M5654" s="48"/>
      <c r="N5654" s="48"/>
    </row>
    <row r="5655" spans="3:14">
      <c r="C5655" s="48"/>
      <c r="D5655" s="48"/>
      <c r="E5655" s="48"/>
      <c r="F5655" s="48"/>
      <c r="G5655" s="48"/>
      <c r="H5655" s="48"/>
      <c r="I5655" s="48"/>
      <c r="J5655" s="48"/>
      <c r="K5655" s="48"/>
      <c r="L5655" s="48"/>
      <c r="M5655" s="48"/>
      <c r="N5655" s="48"/>
    </row>
    <row r="5656" spans="3:14">
      <c r="C5656" s="48"/>
      <c r="D5656" s="48"/>
      <c r="E5656" s="48"/>
      <c r="F5656" s="48"/>
      <c r="G5656" s="48"/>
      <c r="H5656" s="48"/>
      <c r="I5656" s="48"/>
      <c r="J5656" s="48"/>
      <c r="K5656" s="48"/>
      <c r="L5656" s="48"/>
      <c r="M5656" s="48"/>
      <c r="N5656" s="48"/>
    </row>
    <row r="5657" spans="3:14">
      <c r="C5657" s="48"/>
      <c r="D5657" s="48"/>
      <c r="E5657" s="48"/>
      <c r="F5657" s="48"/>
      <c r="G5657" s="48"/>
      <c r="H5657" s="48"/>
      <c r="I5657" s="48"/>
      <c r="J5657" s="48"/>
      <c r="K5657" s="48"/>
      <c r="L5657" s="48"/>
      <c r="M5657" s="48"/>
      <c r="N5657" s="48"/>
    </row>
    <row r="5658" spans="3:14">
      <c r="C5658" s="48"/>
      <c r="D5658" s="48"/>
      <c r="E5658" s="48"/>
      <c r="F5658" s="48"/>
      <c r="G5658" s="48"/>
      <c r="H5658" s="48"/>
      <c r="I5658" s="48"/>
      <c r="J5658" s="48"/>
      <c r="K5658" s="48"/>
      <c r="L5658" s="48"/>
      <c r="M5658" s="48"/>
      <c r="N5658" s="48"/>
    </row>
    <row r="5659" spans="3:14">
      <c r="C5659" s="48"/>
      <c r="D5659" s="48"/>
      <c r="E5659" s="48"/>
      <c r="F5659" s="48"/>
      <c r="G5659" s="48"/>
      <c r="H5659" s="48"/>
      <c r="I5659" s="48"/>
      <c r="J5659" s="48"/>
      <c r="K5659" s="48"/>
      <c r="L5659" s="48"/>
      <c r="M5659" s="48"/>
      <c r="N5659" s="48"/>
    </row>
    <row r="5660" spans="3:14">
      <c r="C5660" s="48"/>
      <c r="D5660" s="48"/>
      <c r="E5660" s="48"/>
      <c r="F5660" s="48"/>
      <c r="G5660" s="48"/>
      <c r="H5660" s="48"/>
      <c r="I5660" s="48"/>
      <c r="J5660" s="48"/>
      <c r="K5660" s="48"/>
      <c r="L5660" s="48"/>
      <c r="M5660" s="48"/>
      <c r="N5660" s="48"/>
    </row>
    <row r="5661" spans="3:14">
      <c r="C5661" s="48"/>
      <c r="D5661" s="48"/>
      <c r="E5661" s="48"/>
      <c r="F5661" s="48"/>
      <c r="G5661" s="48"/>
      <c r="H5661" s="48"/>
      <c r="I5661" s="48"/>
      <c r="J5661" s="48"/>
      <c r="K5661" s="48"/>
      <c r="L5661" s="48"/>
      <c r="M5661" s="48"/>
      <c r="N5661" s="48"/>
    </row>
    <row r="5662" spans="3:14">
      <c r="C5662" s="48"/>
      <c r="D5662" s="48"/>
      <c r="E5662" s="48"/>
      <c r="F5662" s="48"/>
      <c r="G5662" s="48"/>
      <c r="H5662" s="48"/>
      <c r="I5662" s="48"/>
      <c r="J5662" s="48"/>
      <c r="K5662" s="48"/>
      <c r="L5662" s="48"/>
      <c r="M5662" s="48"/>
      <c r="N5662" s="48"/>
    </row>
    <row r="5663" spans="3:14">
      <c r="C5663" s="48"/>
      <c r="D5663" s="48"/>
      <c r="E5663" s="48"/>
      <c r="F5663" s="48"/>
      <c r="G5663" s="48"/>
      <c r="H5663" s="48"/>
      <c r="I5663" s="48"/>
      <c r="J5663" s="48"/>
      <c r="K5663" s="48"/>
      <c r="L5663" s="48"/>
      <c r="M5663" s="48"/>
      <c r="N5663" s="48"/>
    </row>
    <row r="5664" spans="3:14">
      <c r="C5664" s="48"/>
      <c r="D5664" s="48"/>
      <c r="E5664" s="48"/>
      <c r="F5664" s="48"/>
      <c r="G5664" s="48"/>
      <c r="H5664" s="48"/>
      <c r="I5664" s="48"/>
      <c r="J5664" s="48"/>
      <c r="K5664" s="48"/>
      <c r="L5664" s="48"/>
      <c r="M5664" s="48"/>
      <c r="N5664" s="48"/>
    </row>
    <row r="5665" spans="3:14">
      <c r="C5665" s="48"/>
      <c r="D5665" s="48"/>
      <c r="E5665" s="48"/>
      <c r="F5665" s="48"/>
      <c r="G5665" s="48"/>
      <c r="H5665" s="48"/>
      <c r="I5665" s="48"/>
      <c r="J5665" s="48"/>
      <c r="K5665" s="48"/>
      <c r="L5665" s="48"/>
      <c r="M5665" s="48"/>
      <c r="N5665" s="48"/>
    </row>
    <row r="5666" spans="3:14">
      <c r="C5666" s="48"/>
      <c r="D5666" s="48"/>
      <c r="E5666" s="48"/>
      <c r="F5666" s="48"/>
      <c r="G5666" s="48"/>
      <c r="H5666" s="48"/>
      <c r="I5666" s="48"/>
      <c r="J5666" s="48"/>
      <c r="K5666" s="48"/>
      <c r="L5666" s="48"/>
      <c r="M5666" s="48"/>
      <c r="N5666" s="48"/>
    </row>
    <row r="5667" spans="3:14">
      <c r="C5667" s="48"/>
      <c r="D5667" s="48"/>
      <c r="E5667" s="48"/>
      <c r="F5667" s="48"/>
      <c r="G5667" s="48"/>
      <c r="H5667" s="48"/>
      <c r="I5667" s="48"/>
      <c r="J5667" s="48"/>
      <c r="K5667" s="48"/>
      <c r="L5667" s="48"/>
      <c r="M5667" s="48"/>
      <c r="N5667" s="48"/>
    </row>
    <row r="5668" spans="3:14">
      <c r="C5668" s="48"/>
      <c r="D5668" s="48"/>
      <c r="E5668" s="48"/>
      <c r="F5668" s="48"/>
      <c r="G5668" s="48"/>
      <c r="H5668" s="48"/>
      <c r="I5668" s="48"/>
      <c r="J5668" s="48"/>
      <c r="K5668" s="48"/>
      <c r="L5668" s="48"/>
      <c r="M5668" s="48"/>
      <c r="N5668" s="48"/>
    </row>
    <row r="5669" spans="3:14">
      <c r="C5669" s="48"/>
      <c r="D5669" s="48"/>
      <c r="E5669" s="48"/>
      <c r="F5669" s="48"/>
      <c r="G5669" s="48"/>
      <c r="H5669" s="48"/>
      <c r="I5669" s="48"/>
      <c r="J5669" s="48"/>
      <c r="K5669" s="48"/>
      <c r="L5669" s="48"/>
      <c r="M5669" s="48"/>
      <c r="N5669" s="48"/>
    </row>
    <row r="5670" spans="3:14">
      <c r="C5670" s="48"/>
      <c r="D5670" s="48"/>
      <c r="E5670" s="48"/>
      <c r="F5670" s="48"/>
      <c r="G5670" s="48"/>
      <c r="H5670" s="48"/>
      <c r="I5670" s="48"/>
      <c r="J5670" s="48"/>
      <c r="K5670" s="48"/>
      <c r="L5670" s="48"/>
      <c r="M5670" s="48"/>
      <c r="N5670" s="48"/>
    </row>
    <row r="5671" spans="3:14">
      <c r="C5671" s="48"/>
      <c r="D5671" s="48"/>
      <c r="E5671" s="48"/>
      <c r="F5671" s="48"/>
      <c r="G5671" s="48"/>
      <c r="H5671" s="48"/>
      <c r="I5671" s="48"/>
      <c r="J5671" s="48"/>
      <c r="K5671" s="48"/>
      <c r="L5671" s="48"/>
      <c r="M5671" s="48"/>
      <c r="N5671" s="48"/>
    </row>
    <row r="5672" spans="3:14">
      <c r="C5672" s="48"/>
      <c r="D5672" s="48"/>
      <c r="E5672" s="48"/>
      <c r="F5672" s="48"/>
      <c r="G5672" s="48"/>
      <c r="H5672" s="48"/>
      <c r="I5672" s="48"/>
      <c r="J5672" s="48"/>
      <c r="K5672" s="48"/>
      <c r="L5672" s="48"/>
      <c r="M5672" s="48"/>
      <c r="N5672" s="48"/>
    </row>
    <row r="5673" spans="3:14">
      <c r="C5673" s="48"/>
      <c r="D5673" s="48"/>
      <c r="E5673" s="48"/>
      <c r="F5673" s="48"/>
      <c r="G5673" s="48"/>
      <c r="H5673" s="48"/>
      <c r="I5673" s="48"/>
      <c r="J5673" s="48"/>
      <c r="K5673" s="48"/>
      <c r="L5673" s="48"/>
      <c r="M5673" s="48"/>
      <c r="N5673" s="48"/>
    </row>
    <row r="5674" spans="3:14">
      <c r="C5674" s="48"/>
      <c r="D5674" s="48"/>
      <c r="E5674" s="48"/>
      <c r="F5674" s="48"/>
      <c r="G5674" s="48"/>
      <c r="H5674" s="48"/>
      <c r="I5674" s="48"/>
      <c r="J5674" s="48"/>
      <c r="K5674" s="48"/>
      <c r="L5674" s="48"/>
      <c r="M5674" s="48"/>
      <c r="N5674" s="48"/>
    </row>
    <row r="5675" spans="3:14">
      <c r="C5675" s="48"/>
      <c r="D5675" s="48"/>
      <c r="E5675" s="48"/>
      <c r="F5675" s="48"/>
      <c r="G5675" s="48"/>
      <c r="H5675" s="48"/>
      <c r="I5675" s="48"/>
      <c r="J5675" s="48"/>
      <c r="K5675" s="48"/>
      <c r="L5675" s="48"/>
      <c r="M5675" s="48"/>
      <c r="N5675" s="48"/>
    </row>
    <row r="5676" spans="3:14">
      <c r="C5676" s="48"/>
      <c r="D5676" s="48"/>
      <c r="E5676" s="48"/>
      <c r="F5676" s="48"/>
      <c r="G5676" s="48"/>
      <c r="H5676" s="48"/>
      <c r="I5676" s="48"/>
      <c r="J5676" s="48"/>
      <c r="K5676" s="48"/>
      <c r="L5676" s="48"/>
      <c r="M5676" s="48"/>
      <c r="N5676" s="48"/>
    </row>
    <row r="5677" spans="3:14">
      <c r="C5677" s="48"/>
      <c r="D5677" s="48"/>
      <c r="E5677" s="48"/>
      <c r="F5677" s="48"/>
      <c r="G5677" s="48"/>
      <c r="H5677" s="48"/>
      <c r="I5677" s="48"/>
      <c r="J5677" s="48"/>
      <c r="K5677" s="48"/>
      <c r="L5677" s="48"/>
      <c r="M5677" s="48"/>
      <c r="N5677" s="48"/>
    </row>
    <row r="5678" spans="3:14">
      <c r="C5678" s="48"/>
      <c r="D5678" s="48"/>
      <c r="E5678" s="48"/>
      <c r="F5678" s="48"/>
      <c r="G5678" s="48"/>
      <c r="H5678" s="48"/>
      <c r="I5678" s="48"/>
      <c r="J5678" s="48"/>
      <c r="K5678" s="48"/>
      <c r="L5678" s="48"/>
      <c r="M5678" s="48"/>
      <c r="N5678" s="48"/>
    </row>
    <row r="5679" spans="3:14">
      <c r="C5679" s="48"/>
      <c r="D5679" s="48"/>
      <c r="E5679" s="48"/>
      <c r="F5679" s="48"/>
      <c r="G5679" s="48"/>
      <c r="H5679" s="48"/>
      <c r="I5679" s="48"/>
      <c r="J5679" s="48"/>
      <c r="K5679" s="48"/>
      <c r="L5679" s="48"/>
      <c r="M5679" s="48"/>
      <c r="N5679" s="48"/>
    </row>
    <row r="5680" spans="3:14">
      <c r="C5680" s="48"/>
      <c r="D5680" s="48"/>
      <c r="E5680" s="48"/>
      <c r="F5680" s="48"/>
      <c r="G5680" s="48"/>
      <c r="H5680" s="48"/>
      <c r="I5680" s="48"/>
      <c r="J5680" s="48"/>
      <c r="K5680" s="48"/>
      <c r="L5680" s="48"/>
      <c r="M5680" s="48"/>
      <c r="N5680" s="48"/>
    </row>
    <row r="5681" spans="3:14">
      <c r="C5681" s="48"/>
      <c r="D5681" s="48"/>
      <c r="E5681" s="48"/>
      <c r="F5681" s="48"/>
      <c r="G5681" s="48"/>
      <c r="H5681" s="48"/>
      <c r="I5681" s="48"/>
      <c r="J5681" s="48"/>
      <c r="K5681" s="48"/>
      <c r="L5681" s="48"/>
      <c r="M5681" s="48"/>
      <c r="N5681" s="48"/>
    </row>
    <row r="5682" spans="3:14">
      <c r="C5682" s="48"/>
      <c r="D5682" s="48"/>
      <c r="E5682" s="48"/>
      <c r="F5682" s="48"/>
      <c r="G5682" s="48"/>
      <c r="H5682" s="48"/>
      <c r="I5682" s="48"/>
      <c r="J5682" s="48"/>
      <c r="K5682" s="48"/>
      <c r="L5682" s="48"/>
      <c r="M5682" s="48"/>
      <c r="N5682" s="48"/>
    </row>
    <row r="5683" spans="3:14">
      <c r="C5683" s="48"/>
      <c r="D5683" s="48"/>
      <c r="E5683" s="48"/>
      <c r="F5683" s="48"/>
      <c r="G5683" s="48"/>
      <c r="H5683" s="48"/>
      <c r="I5683" s="48"/>
      <c r="J5683" s="48"/>
      <c r="K5683" s="48"/>
      <c r="L5683" s="48"/>
      <c r="M5683" s="48"/>
      <c r="N5683" s="48"/>
    </row>
    <row r="5684" spans="3:14">
      <c r="C5684" s="48"/>
      <c r="D5684" s="48"/>
      <c r="E5684" s="48"/>
      <c r="F5684" s="48"/>
      <c r="G5684" s="48"/>
      <c r="H5684" s="48"/>
      <c r="I5684" s="48"/>
      <c r="J5684" s="48"/>
      <c r="K5684" s="48"/>
      <c r="L5684" s="48"/>
      <c r="M5684" s="48"/>
      <c r="N5684" s="48"/>
    </row>
    <row r="5685" spans="3:14">
      <c r="C5685" s="48"/>
      <c r="D5685" s="48"/>
      <c r="E5685" s="48"/>
      <c r="F5685" s="48"/>
      <c r="G5685" s="48"/>
      <c r="H5685" s="48"/>
      <c r="I5685" s="48"/>
      <c r="J5685" s="48"/>
      <c r="K5685" s="48"/>
      <c r="L5685" s="48"/>
      <c r="M5685" s="48"/>
      <c r="N5685" s="48"/>
    </row>
    <row r="5686" spans="3:14">
      <c r="C5686" s="48"/>
      <c r="D5686" s="48"/>
      <c r="E5686" s="48"/>
      <c r="F5686" s="48"/>
      <c r="G5686" s="48"/>
      <c r="H5686" s="48"/>
      <c r="I5686" s="48"/>
      <c r="J5686" s="48"/>
      <c r="K5686" s="48"/>
      <c r="L5686" s="48"/>
      <c r="M5686" s="48"/>
      <c r="N5686" s="48"/>
    </row>
    <row r="5687" spans="3:14">
      <c r="C5687" s="48"/>
      <c r="D5687" s="48"/>
      <c r="E5687" s="48"/>
      <c r="F5687" s="48"/>
      <c r="G5687" s="48"/>
      <c r="H5687" s="48"/>
      <c r="I5687" s="48"/>
      <c r="J5687" s="48"/>
      <c r="K5687" s="48"/>
      <c r="L5687" s="48"/>
      <c r="M5687" s="48"/>
      <c r="N5687" s="48"/>
    </row>
    <row r="5688" spans="3:14">
      <c r="C5688" s="48"/>
      <c r="D5688" s="48"/>
      <c r="E5688" s="48"/>
      <c r="F5688" s="48"/>
      <c r="G5688" s="48"/>
      <c r="H5688" s="48"/>
      <c r="I5688" s="48"/>
      <c r="J5688" s="48"/>
      <c r="K5688" s="48"/>
      <c r="L5688" s="48"/>
      <c r="M5688" s="48"/>
      <c r="N5688" s="48"/>
    </row>
    <row r="5689" spans="3:14">
      <c r="C5689" s="48"/>
      <c r="D5689" s="48"/>
      <c r="E5689" s="48"/>
      <c r="F5689" s="48"/>
      <c r="G5689" s="48"/>
      <c r="H5689" s="48"/>
      <c r="I5689" s="48"/>
      <c r="J5689" s="48"/>
      <c r="K5689" s="48"/>
      <c r="L5689" s="48"/>
      <c r="M5689" s="48"/>
      <c r="N5689" s="48"/>
    </row>
    <row r="5690" spans="3:14">
      <c r="C5690" s="48"/>
      <c r="D5690" s="48"/>
      <c r="E5690" s="48"/>
      <c r="F5690" s="48"/>
      <c r="G5690" s="48"/>
      <c r="H5690" s="48"/>
      <c r="I5690" s="48"/>
      <c r="J5690" s="48"/>
      <c r="K5690" s="48"/>
      <c r="L5690" s="48"/>
      <c r="M5690" s="48"/>
      <c r="N5690" s="48"/>
    </row>
    <row r="5691" spans="3:14">
      <c r="C5691" s="48"/>
      <c r="D5691" s="48"/>
      <c r="E5691" s="48"/>
      <c r="F5691" s="48"/>
      <c r="G5691" s="48"/>
      <c r="H5691" s="48"/>
      <c r="I5691" s="48"/>
      <c r="J5691" s="48"/>
      <c r="K5691" s="48"/>
      <c r="L5691" s="48"/>
      <c r="M5691" s="48"/>
      <c r="N5691" s="48"/>
    </row>
    <row r="5692" spans="3:14">
      <c r="C5692" s="48"/>
      <c r="D5692" s="48"/>
      <c r="E5692" s="48"/>
      <c r="F5692" s="48"/>
      <c r="G5692" s="48"/>
      <c r="H5692" s="48"/>
      <c r="I5692" s="48"/>
      <c r="J5692" s="48"/>
      <c r="K5692" s="48"/>
      <c r="L5692" s="48"/>
      <c r="M5692" s="48"/>
      <c r="N5692" s="48"/>
    </row>
    <row r="5693" spans="3:14">
      <c r="C5693" s="48"/>
      <c r="D5693" s="48"/>
      <c r="E5693" s="48"/>
      <c r="F5693" s="48"/>
      <c r="G5693" s="48"/>
      <c r="H5693" s="48"/>
      <c r="I5693" s="48"/>
      <c r="J5693" s="48"/>
      <c r="K5693" s="48"/>
      <c r="L5693" s="48"/>
      <c r="M5693" s="48"/>
      <c r="N5693" s="48"/>
    </row>
    <row r="5694" spans="3:14">
      <c r="C5694" s="48"/>
      <c r="D5694" s="48"/>
      <c r="E5694" s="48"/>
      <c r="F5694" s="48"/>
      <c r="G5694" s="48"/>
      <c r="H5694" s="48"/>
      <c r="I5694" s="48"/>
      <c r="J5694" s="48"/>
      <c r="K5694" s="48"/>
      <c r="L5694" s="48"/>
      <c r="M5694" s="48"/>
      <c r="N5694" s="48"/>
    </row>
    <row r="5695" spans="3:14">
      <c r="C5695" s="48"/>
      <c r="D5695" s="48"/>
      <c r="E5695" s="48"/>
      <c r="F5695" s="48"/>
      <c r="G5695" s="48"/>
      <c r="H5695" s="48"/>
      <c r="I5695" s="48"/>
      <c r="J5695" s="48"/>
      <c r="K5695" s="48"/>
      <c r="L5695" s="48"/>
      <c r="M5695" s="48"/>
      <c r="N5695" s="48"/>
    </row>
    <row r="5696" spans="3:14">
      <c r="C5696" s="48"/>
      <c r="D5696" s="48"/>
      <c r="E5696" s="48"/>
      <c r="F5696" s="48"/>
      <c r="G5696" s="48"/>
      <c r="H5696" s="48"/>
      <c r="I5696" s="48"/>
      <c r="J5696" s="48"/>
      <c r="K5696" s="48"/>
      <c r="L5696" s="48"/>
      <c r="M5696" s="48"/>
      <c r="N5696" s="48"/>
    </row>
    <row r="5697" spans="3:14">
      <c r="C5697" s="48"/>
      <c r="D5697" s="48"/>
      <c r="E5697" s="48"/>
      <c r="F5697" s="48"/>
      <c r="G5697" s="48"/>
      <c r="H5697" s="48"/>
      <c r="I5697" s="48"/>
      <c r="J5697" s="48"/>
      <c r="K5697" s="48"/>
      <c r="L5697" s="48"/>
      <c r="M5697" s="48"/>
      <c r="N5697" s="48"/>
    </row>
    <row r="5698" spans="3:14">
      <c r="C5698" s="48"/>
      <c r="D5698" s="48"/>
      <c r="E5698" s="48"/>
      <c r="F5698" s="48"/>
      <c r="G5698" s="48"/>
      <c r="H5698" s="48"/>
      <c r="I5698" s="48"/>
      <c r="J5698" s="48"/>
      <c r="K5698" s="48"/>
      <c r="L5698" s="48"/>
      <c r="M5698" s="48"/>
      <c r="N5698" s="48"/>
    </row>
    <row r="5699" spans="3:14">
      <c r="C5699" s="48"/>
      <c r="D5699" s="48"/>
      <c r="E5699" s="48"/>
      <c r="F5699" s="48"/>
      <c r="G5699" s="48"/>
      <c r="H5699" s="48"/>
      <c r="I5699" s="48"/>
      <c r="J5699" s="48"/>
      <c r="K5699" s="48"/>
      <c r="L5699" s="48"/>
      <c r="M5699" s="48"/>
      <c r="N5699" s="48"/>
    </row>
    <row r="5700" spans="3:14">
      <c r="C5700" s="48"/>
      <c r="D5700" s="48"/>
      <c r="E5700" s="48"/>
      <c r="F5700" s="48"/>
      <c r="G5700" s="48"/>
      <c r="H5700" s="48"/>
      <c r="I5700" s="48"/>
      <c r="J5700" s="48"/>
      <c r="K5700" s="48"/>
      <c r="L5700" s="48"/>
      <c r="M5700" s="48"/>
      <c r="N5700" s="48"/>
    </row>
    <row r="5701" spans="3:14">
      <c r="C5701" s="48"/>
      <c r="D5701" s="48"/>
      <c r="E5701" s="48"/>
      <c r="F5701" s="48"/>
      <c r="G5701" s="48"/>
      <c r="H5701" s="48"/>
      <c r="I5701" s="48"/>
      <c r="J5701" s="48"/>
      <c r="K5701" s="48"/>
      <c r="L5701" s="48"/>
      <c r="M5701" s="48"/>
      <c r="N5701" s="48"/>
    </row>
    <row r="5702" spans="3:14">
      <c r="C5702" s="48"/>
      <c r="D5702" s="48"/>
      <c r="E5702" s="48"/>
      <c r="F5702" s="48"/>
      <c r="G5702" s="48"/>
      <c r="H5702" s="48"/>
      <c r="I5702" s="48"/>
      <c r="J5702" s="48"/>
      <c r="K5702" s="48"/>
      <c r="L5702" s="48"/>
      <c r="M5702" s="48"/>
      <c r="N5702" s="48"/>
    </row>
    <row r="5703" spans="3:14">
      <c r="C5703" s="48"/>
      <c r="D5703" s="48"/>
      <c r="E5703" s="48"/>
      <c r="F5703" s="48"/>
      <c r="G5703" s="48"/>
      <c r="H5703" s="48"/>
      <c r="I5703" s="48"/>
      <c r="J5703" s="48"/>
      <c r="K5703" s="48"/>
      <c r="L5703" s="48"/>
      <c r="M5703" s="48"/>
      <c r="N5703" s="48"/>
    </row>
    <row r="5704" spans="3:14">
      <c r="C5704" s="48"/>
      <c r="D5704" s="48"/>
      <c r="E5704" s="48"/>
      <c r="F5704" s="48"/>
      <c r="G5704" s="48"/>
      <c r="H5704" s="48"/>
      <c r="I5704" s="48"/>
      <c r="J5704" s="48"/>
      <c r="K5704" s="48"/>
      <c r="L5704" s="48"/>
      <c r="M5704" s="48"/>
      <c r="N5704" s="48"/>
    </row>
    <row r="5705" spans="3:14">
      <c r="C5705" s="48"/>
      <c r="D5705" s="48"/>
      <c r="E5705" s="48"/>
      <c r="F5705" s="48"/>
      <c r="G5705" s="48"/>
      <c r="H5705" s="48"/>
      <c r="I5705" s="48"/>
      <c r="J5705" s="48"/>
      <c r="K5705" s="48"/>
      <c r="L5705" s="48"/>
      <c r="M5705" s="48"/>
      <c r="N5705" s="48"/>
    </row>
    <row r="5706" spans="3:14">
      <c r="C5706" s="48"/>
      <c r="D5706" s="48"/>
      <c r="E5706" s="48"/>
      <c r="F5706" s="48"/>
      <c r="G5706" s="48"/>
      <c r="H5706" s="48"/>
      <c r="I5706" s="48"/>
      <c r="J5706" s="48"/>
      <c r="K5706" s="48"/>
      <c r="L5706" s="48"/>
      <c r="M5706" s="48"/>
      <c r="N5706" s="48"/>
    </row>
    <row r="5707" spans="3:14">
      <c r="C5707" s="48"/>
      <c r="D5707" s="48"/>
      <c r="E5707" s="48"/>
      <c r="F5707" s="48"/>
      <c r="G5707" s="48"/>
      <c r="H5707" s="48"/>
      <c r="I5707" s="48"/>
      <c r="J5707" s="48"/>
      <c r="K5707" s="48"/>
      <c r="L5707" s="48"/>
      <c r="M5707" s="48"/>
      <c r="N5707" s="48"/>
    </row>
    <row r="5708" spans="3:14">
      <c r="C5708" s="48"/>
      <c r="D5708" s="48"/>
      <c r="E5708" s="48"/>
      <c r="F5708" s="48"/>
      <c r="G5708" s="48"/>
      <c r="H5708" s="48"/>
      <c r="I5708" s="48"/>
      <c r="J5708" s="48"/>
      <c r="K5708" s="48"/>
      <c r="L5708" s="48"/>
      <c r="M5708" s="48"/>
      <c r="N5708" s="48"/>
    </row>
    <row r="5709" spans="3:14">
      <c r="C5709" s="48"/>
      <c r="D5709" s="48"/>
      <c r="E5709" s="48"/>
      <c r="F5709" s="48"/>
      <c r="G5709" s="48"/>
      <c r="H5709" s="48"/>
      <c r="I5709" s="48"/>
      <c r="J5709" s="48"/>
      <c r="K5709" s="48"/>
      <c r="L5709" s="48"/>
      <c r="M5709" s="48"/>
      <c r="N5709" s="48"/>
    </row>
    <row r="5710" spans="3:14">
      <c r="C5710" s="48"/>
      <c r="D5710" s="48"/>
      <c r="E5710" s="48"/>
      <c r="F5710" s="48"/>
      <c r="G5710" s="48"/>
      <c r="H5710" s="48"/>
      <c r="I5710" s="48"/>
      <c r="J5710" s="48"/>
      <c r="K5710" s="48"/>
      <c r="L5710" s="48"/>
      <c r="M5710" s="48"/>
      <c r="N5710" s="48"/>
    </row>
    <row r="5711" spans="3:14">
      <c r="C5711" s="48"/>
      <c r="D5711" s="48"/>
      <c r="E5711" s="48"/>
      <c r="F5711" s="48"/>
      <c r="G5711" s="48"/>
      <c r="H5711" s="48"/>
      <c r="I5711" s="48"/>
      <c r="J5711" s="48"/>
      <c r="K5711" s="48"/>
      <c r="L5711" s="48"/>
      <c r="M5711" s="48"/>
      <c r="N5711" s="48"/>
    </row>
    <row r="5712" spans="3:14">
      <c r="C5712" s="48"/>
      <c r="D5712" s="48"/>
      <c r="E5712" s="48"/>
      <c r="F5712" s="48"/>
      <c r="G5712" s="48"/>
      <c r="H5712" s="48"/>
      <c r="I5712" s="48"/>
      <c r="J5712" s="48"/>
      <c r="K5712" s="48"/>
      <c r="L5712" s="48"/>
      <c r="M5712" s="48"/>
      <c r="N5712" s="48"/>
    </row>
    <row r="5713" spans="3:14">
      <c r="C5713" s="48"/>
      <c r="D5713" s="48"/>
      <c r="E5713" s="48"/>
      <c r="F5713" s="48"/>
      <c r="G5713" s="48"/>
      <c r="H5713" s="48"/>
      <c r="I5713" s="48"/>
      <c r="J5713" s="48"/>
      <c r="K5713" s="48"/>
      <c r="L5713" s="48"/>
      <c r="M5713" s="48"/>
      <c r="N5713" s="48"/>
    </row>
    <row r="5714" spans="3:14">
      <c r="C5714" s="48"/>
      <c r="D5714" s="48"/>
      <c r="E5714" s="48"/>
      <c r="F5714" s="48"/>
      <c r="G5714" s="48"/>
      <c r="H5714" s="48"/>
      <c r="I5714" s="48"/>
      <c r="J5714" s="48"/>
      <c r="K5714" s="48"/>
      <c r="L5714" s="48"/>
      <c r="M5714" s="48"/>
      <c r="N5714" s="48"/>
    </row>
    <row r="5715" spans="3:14">
      <c r="C5715" s="48"/>
      <c r="D5715" s="48"/>
      <c r="E5715" s="48"/>
      <c r="F5715" s="48"/>
      <c r="G5715" s="48"/>
      <c r="H5715" s="48"/>
      <c r="I5715" s="48"/>
      <c r="J5715" s="48"/>
      <c r="K5715" s="48"/>
      <c r="L5715" s="48"/>
      <c r="M5715" s="48"/>
      <c r="N5715" s="48"/>
    </row>
    <row r="5716" spans="3:14">
      <c r="C5716" s="48"/>
      <c r="D5716" s="48"/>
      <c r="E5716" s="48"/>
      <c r="F5716" s="48"/>
      <c r="G5716" s="48"/>
      <c r="H5716" s="48"/>
      <c r="I5716" s="48"/>
      <c r="J5716" s="48"/>
      <c r="K5716" s="48"/>
      <c r="L5716" s="48"/>
      <c r="M5716" s="48"/>
      <c r="N5716" s="48"/>
    </row>
    <row r="5717" spans="3:14">
      <c r="C5717" s="48"/>
      <c r="D5717" s="48"/>
      <c r="E5717" s="48"/>
      <c r="F5717" s="48"/>
      <c r="G5717" s="48"/>
      <c r="H5717" s="48"/>
      <c r="I5717" s="48"/>
      <c r="J5717" s="48"/>
      <c r="K5717" s="48"/>
      <c r="L5717" s="48"/>
      <c r="M5717" s="48"/>
      <c r="N5717" s="48"/>
    </row>
    <row r="5718" spans="3:14">
      <c r="C5718" s="48"/>
      <c r="D5718" s="48"/>
      <c r="E5718" s="48"/>
      <c r="F5718" s="48"/>
      <c r="G5718" s="48"/>
      <c r="H5718" s="48"/>
      <c r="I5718" s="48"/>
      <c r="J5718" s="48"/>
      <c r="K5718" s="48"/>
      <c r="L5718" s="48"/>
      <c r="M5718" s="48"/>
      <c r="N5718" s="48"/>
    </row>
    <row r="5719" spans="3:14">
      <c r="C5719" s="48"/>
      <c r="D5719" s="48"/>
      <c r="E5719" s="48"/>
      <c r="F5719" s="48"/>
      <c r="G5719" s="48"/>
      <c r="H5719" s="48"/>
      <c r="I5719" s="48"/>
      <c r="J5719" s="48"/>
      <c r="K5719" s="48"/>
      <c r="L5719" s="48"/>
      <c r="M5719" s="48"/>
      <c r="N5719" s="48"/>
    </row>
    <row r="5720" spans="3:14">
      <c r="C5720" s="48"/>
      <c r="D5720" s="48"/>
      <c r="E5720" s="48"/>
      <c r="F5720" s="48"/>
      <c r="G5720" s="48"/>
      <c r="H5720" s="48"/>
      <c r="I5720" s="48"/>
      <c r="J5720" s="48"/>
      <c r="K5720" s="48"/>
      <c r="L5720" s="48"/>
      <c r="M5720" s="48"/>
      <c r="N5720" s="48"/>
    </row>
    <row r="5721" spans="3:14">
      <c r="C5721" s="48"/>
      <c r="D5721" s="48"/>
      <c r="E5721" s="48"/>
      <c r="F5721" s="48"/>
      <c r="G5721" s="48"/>
      <c r="H5721" s="48"/>
      <c r="I5721" s="48"/>
      <c r="J5721" s="48"/>
      <c r="K5721" s="48"/>
      <c r="L5721" s="48"/>
      <c r="M5721" s="48"/>
      <c r="N5721" s="48"/>
    </row>
    <row r="5722" spans="3:14">
      <c r="C5722" s="48"/>
      <c r="D5722" s="48"/>
      <c r="E5722" s="48"/>
      <c r="F5722" s="48"/>
      <c r="G5722" s="48"/>
      <c r="H5722" s="48"/>
      <c r="I5722" s="48"/>
      <c r="J5722" s="48"/>
      <c r="K5722" s="48"/>
      <c r="L5722" s="48"/>
      <c r="M5722" s="48"/>
      <c r="N5722" s="48"/>
    </row>
    <row r="5723" spans="3:14">
      <c r="C5723" s="48"/>
      <c r="D5723" s="48"/>
      <c r="E5723" s="48"/>
      <c r="F5723" s="48"/>
      <c r="G5723" s="48"/>
      <c r="H5723" s="48"/>
      <c r="I5723" s="48"/>
      <c r="J5723" s="48"/>
      <c r="K5723" s="48"/>
      <c r="L5723" s="48"/>
      <c r="M5723" s="48"/>
      <c r="N5723" s="48"/>
    </row>
    <row r="5724" spans="3:14">
      <c r="C5724" s="48"/>
      <c r="D5724" s="48"/>
      <c r="E5724" s="48"/>
      <c r="F5724" s="48"/>
      <c r="G5724" s="48"/>
      <c r="H5724" s="48"/>
      <c r="I5724" s="48"/>
      <c r="J5724" s="48"/>
      <c r="K5724" s="48"/>
      <c r="L5724" s="48"/>
      <c r="M5724" s="48"/>
      <c r="N5724" s="48"/>
    </row>
    <row r="5725" spans="3:14">
      <c r="C5725" s="48"/>
      <c r="D5725" s="48"/>
      <c r="E5725" s="48"/>
      <c r="F5725" s="48"/>
      <c r="G5725" s="48"/>
      <c r="H5725" s="48"/>
      <c r="I5725" s="48"/>
      <c r="J5725" s="48"/>
      <c r="K5725" s="48"/>
      <c r="L5725" s="48"/>
      <c r="M5725" s="48"/>
      <c r="N5725" s="48"/>
    </row>
    <row r="5726" spans="3:14">
      <c r="C5726" s="48"/>
      <c r="D5726" s="48"/>
      <c r="E5726" s="48"/>
      <c r="F5726" s="48"/>
      <c r="G5726" s="48"/>
      <c r="H5726" s="48"/>
      <c r="I5726" s="48"/>
      <c r="J5726" s="48"/>
      <c r="K5726" s="48"/>
      <c r="L5726" s="48"/>
      <c r="M5726" s="48"/>
      <c r="N5726" s="48"/>
    </row>
    <row r="5727" spans="3:14">
      <c r="C5727" s="48"/>
      <c r="D5727" s="48"/>
      <c r="E5727" s="48"/>
      <c r="F5727" s="48"/>
      <c r="G5727" s="48"/>
      <c r="H5727" s="48"/>
      <c r="I5727" s="48"/>
      <c r="J5727" s="48"/>
      <c r="K5727" s="48"/>
      <c r="L5727" s="48"/>
      <c r="M5727" s="48"/>
      <c r="N5727" s="48"/>
    </row>
    <row r="5728" spans="3:14">
      <c r="C5728" s="48"/>
      <c r="D5728" s="48"/>
      <c r="E5728" s="48"/>
      <c r="F5728" s="48"/>
      <c r="G5728" s="48"/>
      <c r="H5728" s="48"/>
      <c r="I5728" s="48"/>
      <c r="J5728" s="48"/>
      <c r="K5728" s="48"/>
      <c r="L5728" s="48"/>
      <c r="M5728" s="48"/>
      <c r="N5728" s="48"/>
    </row>
    <row r="5729" spans="3:14">
      <c r="C5729" s="48"/>
      <c r="D5729" s="48"/>
      <c r="E5729" s="48"/>
      <c r="F5729" s="48"/>
      <c r="G5729" s="48"/>
      <c r="H5729" s="48"/>
      <c r="I5729" s="48"/>
      <c r="J5729" s="48"/>
      <c r="K5729" s="48"/>
      <c r="L5729" s="48"/>
      <c r="M5729" s="48"/>
      <c r="N5729" s="48"/>
    </row>
    <row r="5730" spans="3:14">
      <c r="C5730" s="48"/>
      <c r="D5730" s="48"/>
      <c r="E5730" s="48"/>
      <c r="F5730" s="48"/>
      <c r="G5730" s="48"/>
      <c r="H5730" s="48"/>
      <c r="I5730" s="48"/>
      <c r="J5730" s="48"/>
      <c r="K5730" s="48"/>
      <c r="L5730" s="48"/>
      <c r="M5730" s="48"/>
      <c r="N5730" s="48"/>
    </row>
    <row r="5731" spans="3:14">
      <c r="C5731" s="48"/>
      <c r="D5731" s="48"/>
      <c r="E5731" s="48"/>
      <c r="F5731" s="48"/>
      <c r="G5731" s="48"/>
      <c r="H5731" s="48"/>
      <c r="I5731" s="48"/>
      <c r="J5731" s="48"/>
      <c r="K5731" s="48"/>
      <c r="L5731" s="48"/>
      <c r="M5731" s="48"/>
      <c r="N5731" s="48"/>
    </row>
    <row r="5732" spans="3:14">
      <c r="C5732" s="48"/>
      <c r="D5732" s="48"/>
      <c r="E5732" s="48"/>
      <c r="F5732" s="48"/>
      <c r="G5732" s="48"/>
      <c r="H5732" s="48"/>
      <c r="I5732" s="48"/>
      <c r="J5732" s="48"/>
      <c r="K5732" s="48"/>
      <c r="L5732" s="48"/>
      <c r="M5732" s="48"/>
      <c r="N5732" s="48"/>
    </row>
    <row r="5733" spans="3:14">
      <c r="C5733" s="48"/>
      <c r="D5733" s="48"/>
      <c r="E5733" s="48"/>
      <c r="F5733" s="48"/>
      <c r="G5733" s="48"/>
      <c r="H5733" s="48"/>
      <c r="I5733" s="48"/>
      <c r="J5733" s="48"/>
      <c r="K5733" s="48"/>
      <c r="L5733" s="48"/>
      <c r="M5733" s="48"/>
      <c r="N5733" s="48"/>
    </row>
    <row r="5734" spans="3:14">
      <c r="C5734" s="48"/>
      <c r="D5734" s="48"/>
      <c r="E5734" s="48"/>
      <c r="F5734" s="48"/>
      <c r="G5734" s="48"/>
      <c r="H5734" s="48"/>
      <c r="I5734" s="48"/>
      <c r="J5734" s="48"/>
      <c r="K5734" s="48"/>
      <c r="L5734" s="48"/>
      <c r="M5734" s="48"/>
      <c r="N5734" s="48"/>
    </row>
    <row r="5735" spans="3:14">
      <c r="C5735" s="48"/>
      <c r="D5735" s="48"/>
      <c r="E5735" s="48"/>
      <c r="F5735" s="48"/>
      <c r="G5735" s="48"/>
      <c r="H5735" s="48"/>
      <c r="I5735" s="48"/>
      <c r="J5735" s="48"/>
      <c r="K5735" s="48"/>
      <c r="L5735" s="48"/>
      <c r="M5735" s="48"/>
      <c r="N5735" s="48"/>
    </row>
    <row r="5736" spans="3:14">
      <c r="C5736" s="48"/>
      <c r="D5736" s="48"/>
      <c r="E5736" s="48"/>
      <c r="F5736" s="48"/>
      <c r="G5736" s="48"/>
      <c r="H5736" s="48"/>
      <c r="I5736" s="48"/>
      <c r="J5736" s="48"/>
      <c r="K5736" s="48"/>
      <c r="L5736" s="48"/>
      <c r="M5736" s="48"/>
      <c r="N5736" s="48"/>
    </row>
    <row r="5737" spans="3:14">
      <c r="C5737" s="48"/>
      <c r="D5737" s="48"/>
      <c r="E5737" s="48"/>
      <c r="F5737" s="48"/>
      <c r="G5737" s="48"/>
      <c r="H5737" s="48"/>
      <c r="I5737" s="48"/>
      <c r="J5737" s="48"/>
      <c r="K5737" s="48"/>
      <c r="L5737" s="48"/>
      <c r="M5737" s="48"/>
      <c r="N5737" s="48"/>
    </row>
    <row r="5738" spans="3:14">
      <c r="C5738" s="48"/>
      <c r="D5738" s="48"/>
      <c r="E5738" s="48"/>
      <c r="F5738" s="48"/>
      <c r="G5738" s="48"/>
      <c r="H5738" s="48"/>
      <c r="I5738" s="48"/>
      <c r="J5738" s="48"/>
      <c r="K5738" s="48"/>
      <c r="L5738" s="48"/>
      <c r="M5738" s="48"/>
      <c r="N5738" s="48"/>
    </row>
    <row r="5739" spans="3:14">
      <c r="C5739" s="48"/>
      <c r="D5739" s="48"/>
      <c r="E5739" s="48"/>
      <c r="F5739" s="48"/>
      <c r="G5739" s="48"/>
      <c r="H5739" s="48"/>
      <c r="I5739" s="48"/>
      <c r="J5739" s="48"/>
      <c r="K5739" s="48"/>
      <c r="L5739" s="48"/>
      <c r="M5739" s="48"/>
      <c r="N5739" s="48"/>
    </row>
    <row r="5740" spans="3:14">
      <c r="C5740" s="48"/>
      <c r="D5740" s="48"/>
      <c r="E5740" s="48"/>
      <c r="F5740" s="48"/>
      <c r="G5740" s="48"/>
      <c r="H5740" s="48"/>
      <c r="I5740" s="48"/>
      <c r="J5740" s="48"/>
      <c r="K5740" s="48"/>
      <c r="L5740" s="48"/>
      <c r="M5740" s="48"/>
      <c r="N5740" s="48"/>
    </row>
    <row r="5741" spans="3:14">
      <c r="C5741" s="48"/>
      <c r="D5741" s="48"/>
      <c r="E5741" s="48"/>
      <c r="F5741" s="48"/>
      <c r="G5741" s="48"/>
      <c r="H5741" s="48"/>
      <c r="I5741" s="48"/>
      <c r="J5741" s="48"/>
      <c r="K5741" s="48"/>
      <c r="L5741" s="48"/>
      <c r="M5741" s="48"/>
      <c r="N5741" s="48"/>
    </row>
    <row r="5742" spans="3:14">
      <c r="C5742" s="48"/>
      <c r="D5742" s="48"/>
      <c r="E5742" s="48"/>
      <c r="F5742" s="48"/>
      <c r="G5742" s="48"/>
      <c r="H5742" s="48"/>
      <c r="I5742" s="48"/>
      <c r="J5742" s="48"/>
      <c r="K5742" s="48"/>
      <c r="L5742" s="48"/>
      <c r="M5742" s="48"/>
      <c r="N5742" s="48"/>
    </row>
    <row r="5743" spans="3:14">
      <c r="C5743" s="48"/>
      <c r="D5743" s="48"/>
      <c r="E5743" s="48"/>
      <c r="F5743" s="48"/>
      <c r="G5743" s="48"/>
      <c r="H5743" s="48"/>
      <c r="I5743" s="48"/>
      <c r="J5743" s="48"/>
      <c r="K5743" s="48"/>
      <c r="L5743" s="48"/>
      <c r="M5743" s="48"/>
      <c r="N5743" s="48"/>
    </row>
    <row r="5744" spans="3:14">
      <c r="C5744" s="48"/>
      <c r="D5744" s="48"/>
      <c r="E5744" s="48"/>
      <c r="F5744" s="48"/>
      <c r="G5744" s="48"/>
      <c r="H5744" s="48"/>
      <c r="I5744" s="48"/>
      <c r="J5744" s="48"/>
      <c r="K5744" s="48"/>
      <c r="L5744" s="48"/>
      <c r="M5744" s="48"/>
      <c r="N5744" s="48"/>
    </row>
    <row r="5745" spans="3:14">
      <c r="C5745" s="48"/>
      <c r="D5745" s="48"/>
      <c r="E5745" s="48"/>
      <c r="F5745" s="48"/>
      <c r="G5745" s="48"/>
      <c r="H5745" s="48"/>
      <c r="I5745" s="48"/>
      <c r="J5745" s="48"/>
      <c r="K5745" s="48"/>
      <c r="L5745" s="48"/>
      <c r="M5745" s="48"/>
      <c r="N5745" s="48"/>
    </row>
    <row r="5746" spans="3:14">
      <c r="C5746" s="48"/>
      <c r="D5746" s="48"/>
      <c r="E5746" s="48"/>
      <c r="F5746" s="48"/>
      <c r="G5746" s="48"/>
      <c r="H5746" s="48"/>
      <c r="I5746" s="48"/>
      <c r="J5746" s="48"/>
      <c r="K5746" s="48"/>
      <c r="L5746" s="48"/>
      <c r="M5746" s="48"/>
      <c r="N5746" s="48"/>
    </row>
    <row r="5747" spans="3:14">
      <c r="C5747" s="48"/>
      <c r="D5747" s="48"/>
      <c r="E5747" s="48"/>
      <c r="F5747" s="48"/>
      <c r="G5747" s="48"/>
      <c r="H5747" s="48"/>
      <c r="I5747" s="48"/>
      <c r="J5747" s="48"/>
      <c r="K5747" s="48"/>
      <c r="L5747" s="48"/>
      <c r="M5747" s="48"/>
      <c r="N5747" s="48"/>
    </row>
    <row r="5748" spans="3:14">
      <c r="C5748" s="48"/>
      <c r="D5748" s="48"/>
      <c r="E5748" s="48"/>
      <c r="F5748" s="48"/>
      <c r="G5748" s="48"/>
      <c r="H5748" s="48"/>
      <c r="I5748" s="48"/>
      <c r="J5748" s="48"/>
      <c r="K5748" s="48"/>
      <c r="L5748" s="48"/>
      <c r="M5748" s="48"/>
      <c r="N5748" s="48"/>
    </row>
    <row r="5749" spans="3:14">
      <c r="C5749" s="48"/>
      <c r="D5749" s="48"/>
      <c r="E5749" s="48"/>
      <c r="F5749" s="48"/>
      <c r="G5749" s="48"/>
      <c r="H5749" s="48"/>
      <c r="I5749" s="48"/>
      <c r="J5749" s="48"/>
      <c r="K5749" s="48"/>
      <c r="L5749" s="48"/>
      <c r="M5749" s="48"/>
      <c r="N5749" s="48"/>
    </row>
    <row r="5750" spans="3:14">
      <c r="C5750" s="48"/>
      <c r="D5750" s="48"/>
      <c r="E5750" s="48"/>
      <c r="F5750" s="48"/>
      <c r="G5750" s="48"/>
      <c r="H5750" s="48"/>
      <c r="I5750" s="48"/>
      <c r="J5750" s="48"/>
      <c r="K5750" s="48"/>
      <c r="L5750" s="48"/>
      <c r="M5750" s="48"/>
      <c r="N5750" s="48"/>
    </row>
    <row r="5751" spans="3:14">
      <c r="C5751" s="48"/>
      <c r="D5751" s="48"/>
      <c r="E5751" s="48"/>
      <c r="F5751" s="48"/>
      <c r="G5751" s="48"/>
      <c r="H5751" s="48"/>
      <c r="I5751" s="48"/>
      <c r="J5751" s="48"/>
      <c r="K5751" s="48"/>
      <c r="L5751" s="48"/>
      <c r="M5751" s="48"/>
      <c r="N5751" s="48"/>
    </row>
    <row r="5752" spans="3:14">
      <c r="C5752" s="48"/>
      <c r="D5752" s="48"/>
      <c r="E5752" s="48"/>
      <c r="F5752" s="48"/>
      <c r="G5752" s="48"/>
      <c r="H5752" s="48"/>
      <c r="I5752" s="48"/>
      <c r="J5752" s="48"/>
      <c r="K5752" s="48"/>
      <c r="L5752" s="48"/>
      <c r="M5752" s="48"/>
      <c r="N5752" s="48"/>
    </row>
    <row r="5753" spans="3:14">
      <c r="C5753" s="48"/>
      <c r="D5753" s="48"/>
      <c r="E5753" s="48"/>
      <c r="F5753" s="48"/>
      <c r="G5753" s="48"/>
      <c r="H5753" s="48"/>
      <c r="I5753" s="48"/>
      <c r="J5753" s="48"/>
      <c r="K5753" s="48"/>
      <c r="L5753" s="48"/>
      <c r="M5753" s="48"/>
      <c r="N5753" s="48"/>
    </row>
    <row r="5754" spans="3:14">
      <c r="C5754" s="48"/>
      <c r="D5754" s="48"/>
      <c r="E5754" s="48"/>
      <c r="F5754" s="48"/>
      <c r="G5754" s="48"/>
      <c r="H5754" s="48"/>
      <c r="I5754" s="48"/>
      <c r="J5754" s="48"/>
      <c r="K5754" s="48"/>
      <c r="L5754" s="48"/>
      <c r="M5754" s="48"/>
      <c r="N5754" s="48"/>
    </row>
    <row r="5755" spans="3:14">
      <c r="C5755" s="48"/>
      <c r="D5755" s="48"/>
      <c r="E5755" s="48"/>
      <c r="F5755" s="48"/>
      <c r="G5755" s="48"/>
      <c r="H5755" s="48"/>
      <c r="I5755" s="48"/>
      <c r="J5755" s="48"/>
      <c r="K5755" s="48"/>
      <c r="L5755" s="48"/>
      <c r="M5755" s="48"/>
      <c r="N5755" s="48"/>
    </row>
    <row r="5756" spans="3:14">
      <c r="C5756" s="48"/>
      <c r="D5756" s="48"/>
      <c r="E5756" s="48"/>
      <c r="F5756" s="48"/>
      <c r="G5756" s="48"/>
      <c r="H5756" s="48"/>
      <c r="I5756" s="48"/>
      <c r="J5756" s="48"/>
      <c r="K5756" s="48"/>
      <c r="L5756" s="48"/>
      <c r="M5756" s="48"/>
      <c r="N5756" s="48"/>
    </row>
    <row r="5757" spans="3:14">
      <c r="C5757" s="48"/>
      <c r="D5757" s="48"/>
      <c r="E5757" s="48"/>
      <c r="F5757" s="48"/>
      <c r="G5757" s="48"/>
      <c r="H5757" s="48"/>
      <c r="I5757" s="48"/>
      <c r="J5757" s="48"/>
      <c r="K5757" s="48"/>
      <c r="L5757" s="48"/>
      <c r="M5757" s="48"/>
      <c r="N5757" s="48"/>
    </row>
    <row r="5758" spans="3:14">
      <c r="C5758" s="48"/>
      <c r="D5758" s="48"/>
      <c r="E5758" s="48"/>
      <c r="F5758" s="48"/>
      <c r="G5758" s="48"/>
      <c r="H5758" s="48"/>
      <c r="I5758" s="48"/>
      <c r="J5758" s="48"/>
      <c r="K5758" s="48"/>
      <c r="L5758" s="48"/>
      <c r="M5758" s="48"/>
      <c r="N5758" s="48"/>
    </row>
    <row r="5759" spans="3:14">
      <c r="C5759" s="48"/>
      <c r="D5759" s="48"/>
      <c r="E5759" s="48"/>
      <c r="F5759" s="48"/>
      <c r="G5759" s="48"/>
      <c r="H5759" s="48"/>
      <c r="I5759" s="48"/>
      <c r="J5759" s="48"/>
      <c r="K5759" s="48"/>
      <c r="L5759" s="48"/>
      <c r="M5759" s="48"/>
      <c r="N5759" s="48"/>
    </row>
    <row r="5760" spans="3:14">
      <c r="C5760" s="48"/>
      <c r="D5760" s="48"/>
      <c r="E5760" s="48"/>
      <c r="F5760" s="48"/>
      <c r="G5760" s="48"/>
      <c r="H5760" s="48"/>
      <c r="I5760" s="48"/>
      <c r="J5760" s="48"/>
      <c r="K5760" s="48"/>
      <c r="L5760" s="48"/>
      <c r="M5760" s="48"/>
      <c r="N5760" s="48"/>
    </row>
    <row r="5761" spans="3:14">
      <c r="C5761" s="48"/>
      <c r="D5761" s="48"/>
      <c r="E5761" s="48"/>
      <c r="F5761" s="48"/>
      <c r="G5761" s="48"/>
      <c r="H5761" s="48"/>
      <c r="I5761" s="48"/>
      <c r="J5761" s="48"/>
      <c r="K5761" s="48"/>
      <c r="L5761" s="48"/>
      <c r="M5761" s="48"/>
      <c r="N5761" s="48"/>
    </row>
    <row r="5762" spans="3:14">
      <c r="C5762" s="48"/>
      <c r="D5762" s="48"/>
      <c r="E5762" s="48"/>
      <c r="F5762" s="48"/>
      <c r="G5762" s="48"/>
      <c r="H5762" s="48"/>
      <c r="I5762" s="48"/>
      <c r="J5762" s="48"/>
      <c r="K5762" s="48"/>
      <c r="L5762" s="48"/>
      <c r="M5762" s="48"/>
      <c r="N5762" s="48"/>
    </row>
    <row r="5763" spans="3:14">
      <c r="C5763" s="48"/>
      <c r="D5763" s="48"/>
      <c r="E5763" s="48"/>
      <c r="F5763" s="48"/>
      <c r="G5763" s="48"/>
      <c r="H5763" s="48"/>
      <c r="I5763" s="48"/>
      <c r="J5763" s="48"/>
      <c r="K5763" s="48"/>
      <c r="L5763" s="48"/>
      <c r="M5763" s="48"/>
      <c r="N5763" s="48"/>
    </row>
    <row r="5764" spans="3:14">
      <c r="C5764" s="48"/>
      <c r="D5764" s="48"/>
      <c r="E5764" s="48"/>
      <c r="F5764" s="48"/>
      <c r="G5764" s="48"/>
      <c r="H5764" s="48"/>
      <c r="I5764" s="48"/>
      <c r="J5764" s="48"/>
      <c r="K5764" s="48"/>
      <c r="L5764" s="48"/>
      <c r="M5764" s="48"/>
      <c r="N5764" s="48"/>
    </row>
    <row r="5765" spans="3:14">
      <c r="C5765" s="48"/>
      <c r="D5765" s="48"/>
      <c r="E5765" s="48"/>
      <c r="F5765" s="48"/>
      <c r="G5765" s="48"/>
      <c r="H5765" s="48"/>
      <c r="I5765" s="48"/>
      <c r="J5765" s="48"/>
      <c r="K5765" s="48"/>
      <c r="L5765" s="48"/>
      <c r="M5765" s="48"/>
      <c r="N5765" s="48"/>
    </row>
    <row r="5766" spans="3:14">
      <c r="C5766" s="48"/>
      <c r="D5766" s="48"/>
      <c r="E5766" s="48"/>
      <c r="F5766" s="48"/>
      <c r="G5766" s="48"/>
      <c r="H5766" s="48"/>
      <c r="I5766" s="48"/>
      <c r="J5766" s="48"/>
      <c r="K5766" s="48"/>
      <c r="L5766" s="48"/>
      <c r="M5766" s="48"/>
      <c r="N5766" s="48"/>
    </row>
    <row r="5767" spans="3:14">
      <c r="C5767" s="48"/>
      <c r="D5767" s="48"/>
      <c r="E5767" s="48"/>
      <c r="F5767" s="48"/>
      <c r="G5767" s="48"/>
      <c r="H5767" s="48"/>
      <c r="I5767" s="48"/>
      <c r="J5767" s="48"/>
      <c r="K5767" s="48"/>
      <c r="L5767" s="48"/>
      <c r="M5767" s="48"/>
      <c r="N5767" s="48"/>
    </row>
    <row r="5768" spans="3:14">
      <c r="C5768" s="48"/>
      <c r="D5768" s="48"/>
      <c r="E5768" s="48"/>
      <c r="F5768" s="48"/>
      <c r="G5768" s="48"/>
      <c r="H5768" s="48"/>
      <c r="I5768" s="48"/>
      <c r="J5768" s="48"/>
      <c r="K5768" s="48"/>
      <c r="L5768" s="48"/>
      <c r="M5768" s="48"/>
      <c r="N5768" s="48"/>
    </row>
    <row r="5769" spans="3:14">
      <c r="C5769" s="48"/>
      <c r="D5769" s="48"/>
      <c r="E5769" s="48"/>
      <c r="F5769" s="48"/>
      <c r="G5769" s="48"/>
      <c r="H5769" s="48"/>
      <c r="I5769" s="48"/>
      <c r="J5769" s="48"/>
      <c r="K5769" s="48"/>
      <c r="L5769" s="48"/>
      <c r="M5769" s="48"/>
      <c r="N5769" s="48"/>
    </row>
    <row r="5770" spans="3:14">
      <c r="C5770" s="48"/>
      <c r="D5770" s="48"/>
      <c r="E5770" s="48"/>
      <c r="F5770" s="48"/>
      <c r="G5770" s="48"/>
      <c r="H5770" s="48"/>
      <c r="I5770" s="48"/>
      <c r="J5770" s="48"/>
      <c r="K5770" s="48"/>
      <c r="L5770" s="48"/>
      <c r="M5770" s="48"/>
      <c r="N5770" s="48"/>
    </row>
    <row r="5771" spans="3:14">
      <c r="C5771" s="48"/>
      <c r="D5771" s="48"/>
      <c r="E5771" s="48"/>
      <c r="F5771" s="48"/>
      <c r="G5771" s="48"/>
      <c r="H5771" s="48"/>
      <c r="I5771" s="48"/>
      <c r="J5771" s="48"/>
      <c r="K5771" s="48"/>
      <c r="L5771" s="48"/>
      <c r="M5771" s="48"/>
      <c r="N5771" s="48"/>
    </row>
    <row r="5772" spans="3:14">
      <c r="C5772" s="48"/>
      <c r="D5772" s="48"/>
      <c r="E5772" s="48"/>
      <c r="F5772" s="48"/>
      <c r="G5772" s="48"/>
      <c r="H5772" s="48"/>
      <c r="I5772" s="48"/>
      <c r="J5772" s="48"/>
      <c r="K5772" s="48"/>
      <c r="L5772" s="48"/>
      <c r="M5772" s="48"/>
      <c r="N5772" s="48"/>
    </row>
    <row r="5773" spans="3:14">
      <c r="C5773" s="48"/>
      <c r="D5773" s="48"/>
      <c r="E5773" s="48"/>
      <c r="F5773" s="48"/>
      <c r="G5773" s="48"/>
      <c r="H5773" s="48"/>
      <c r="I5773" s="48"/>
      <c r="J5773" s="48"/>
      <c r="K5773" s="48"/>
      <c r="L5773" s="48"/>
      <c r="M5773" s="48"/>
      <c r="N5773" s="48"/>
    </row>
    <row r="5774" spans="3:14">
      <c r="C5774" s="48"/>
      <c r="D5774" s="48"/>
      <c r="E5774" s="48"/>
      <c r="F5774" s="48"/>
      <c r="G5774" s="48"/>
      <c r="H5774" s="48"/>
      <c r="I5774" s="48"/>
      <c r="J5774" s="48"/>
      <c r="K5774" s="48"/>
      <c r="L5774" s="48"/>
      <c r="M5774" s="48"/>
      <c r="N5774" s="48"/>
    </row>
    <row r="5775" spans="3:14">
      <c r="C5775" s="48"/>
      <c r="D5775" s="48"/>
      <c r="E5775" s="48"/>
      <c r="F5775" s="48"/>
      <c r="G5775" s="48"/>
      <c r="H5775" s="48"/>
      <c r="I5775" s="48"/>
      <c r="J5775" s="48"/>
      <c r="K5775" s="48"/>
      <c r="L5775" s="48"/>
      <c r="M5775" s="48"/>
      <c r="N5775" s="48"/>
    </row>
    <row r="5776" spans="3:14">
      <c r="C5776" s="48"/>
      <c r="D5776" s="48"/>
      <c r="E5776" s="48"/>
      <c r="F5776" s="48"/>
      <c r="G5776" s="48"/>
      <c r="H5776" s="48"/>
      <c r="I5776" s="48"/>
      <c r="J5776" s="48"/>
      <c r="K5776" s="48"/>
      <c r="L5776" s="48"/>
      <c r="M5776" s="48"/>
      <c r="N5776" s="48"/>
    </row>
    <row r="5777" spans="3:14">
      <c r="C5777" s="48"/>
      <c r="D5777" s="48"/>
      <c r="E5777" s="48"/>
      <c r="F5777" s="48"/>
      <c r="G5777" s="48"/>
      <c r="H5777" s="48"/>
      <c r="I5777" s="48"/>
      <c r="J5777" s="48"/>
      <c r="K5777" s="48"/>
      <c r="L5777" s="48"/>
      <c r="M5777" s="48"/>
      <c r="N5777" s="48"/>
    </row>
    <row r="5778" spans="3:14">
      <c r="C5778" s="48"/>
      <c r="D5778" s="48"/>
      <c r="E5778" s="48"/>
      <c r="F5778" s="48"/>
      <c r="G5778" s="48"/>
      <c r="H5778" s="48"/>
      <c r="I5778" s="48"/>
      <c r="J5778" s="48"/>
      <c r="K5778" s="48"/>
      <c r="L5778" s="48"/>
      <c r="M5778" s="48"/>
      <c r="N5778" s="48"/>
    </row>
    <row r="5779" spans="3:14">
      <c r="C5779" s="48"/>
      <c r="D5779" s="48"/>
      <c r="E5779" s="48"/>
      <c r="F5779" s="48"/>
      <c r="G5779" s="48"/>
      <c r="H5779" s="48"/>
      <c r="I5779" s="48"/>
      <c r="J5779" s="48"/>
      <c r="K5779" s="48"/>
      <c r="L5779" s="48"/>
      <c r="M5779" s="48"/>
      <c r="N5779" s="48"/>
    </row>
    <row r="5780" spans="3:14">
      <c r="C5780" s="48"/>
      <c r="D5780" s="48"/>
      <c r="E5780" s="48"/>
      <c r="F5780" s="48"/>
      <c r="G5780" s="48"/>
      <c r="H5780" s="48"/>
      <c r="I5780" s="48"/>
      <c r="J5780" s="48"/>
      <c r="K5780" s="48"/>
      <c r="L5780" s="48"/>
      <c r="M5780" s="48"/>
      <c r="N5780" s="48"/>
    </row>
    <row r="5781" spans="3:14">
      <c r="C5781" s="48"/>
      <c r="D5781" s="48"/>
      <c r="E5781" s="48"/>
      <c r="F5781" s="48"/>
      <c r="G5781" s="48"/>
      <c r="H5781" s="48"/>
      <c r="I5781" s="48"/>
      <c r="J5781" s="48"/>
      <c r="K5781" s="48"/>
      <c r="L5781" s="48"/>
      <c r="M5781" s="48"/>
      <c r="N5781" s="48"/>
    </row>
    <row r="5782" spans="3:14">
      <c r="C5782" s="48"/>
      <c r="D5782" s="48"/>
      <c r="E5782" s="48"/>
      <c r="F5782" s="48"/>
      <c r="G5782" s="48"/>
      <c r="H5782" s="48"/>
      <c r="I5782" s="48"/>
      <c r="J5782" s="48"/>
      <c r="K5782" s="48"/>
      <c r="L5782" s="48"/>
      <c r="M5782" s="48"/>
      <c r="N5782" s="48"/>
    </row>
    <row r="5783" spans="3:14">
      <c r="C5783" s="48"/>
      <c r="D5783" s="48"/>
      <c r="E5783" s="48"/>
      <c r="F5783" s="48"/>
      <c r="G5783" s="48"/>
      <c r="H5783" s="48"/>
      <c r="I5783" s="48"/>
      <c r="J5783" s="48"/>
      <c r="K5783" s="48"/>
      <c r="L5783" s="48"/>
      <c r="M5783" s="48"/>
      <c r="N5783" s="48"/>
    </row>
    <row r="5784" spans="3:14">
      <c r="C5784" s="48"/>
      <c r="D5784" s="48"/>
      <c r="E5784" s="48"/>
      <c r="F5784" s="48"/>
      <c r="G5784" s="48"/>
      <c r="H5784" s="48"/>
      <c r="I5784" s="48"/>
      <c r="J5784" s="48"/>
      <c r="K5784" s="48"/>
      <c r="L5784" s="48"/>
      <c r="M5784" s="48"/>
      <c r="N5784" s="48"/>
    </row>
    <row r="5785" spans="3:14">
      <c r="C5785" s="48"/>
      <c r="D5785" s="48"/>
      <c r="E5785" s="48"/>
      <c r="F5785" s="48"/>
      <c r="G5785" s="48"/>
      <c r="H5785" s="48"/>
      <c r="I5785" s="48"/>
      <c r="J5785" s="48"/>
      <c r="K5785" s="48"/>
      <c r="L5785" s="48"/>
      <c r="M5785" s="48"/>
      <c r="N5785" s="48"/>
    </row>
    <row r="5786" spans="3:14">
      <c r="C5786" s="48"/>
      <c r="D5786" s="48"/>
      <c r="E5786" s="48"/>
      <c r="F5786" s="48"/>
      <c r="G5786" s="48"/>
      <c r="H5786" s="48"/>
      <c r="I5786" s="48"/>
      <c r="J5786" s="48"/>
      <c r="K5786" s="48"/>
      <c r="L5786" s="48"/>
      <c r="M5786" s="48"/>
      <c r="N5786" s="48"/>
    </row>
    <row r="5787" spans="3:14">
      <c r="C5787" s="48"/>
      <c r="D5787" s="48"/>
      <c r="E5787" s="48"/>
      <c r="F5787" s="48"/>
      <c r="G5787" s="48"/>
      <c r="H5787" s="48"/>
      <c r="I5787" s="48"/>
      <c r="J5787" s="48"/>
      <c r="K5787" s="48"/>
      <c r="L5787" s="48"/>
      <c r="M5787" s="48"/>
      <c r="N5787" s="48"/>
    </row>
    <row r="5788" spans="3:14">
      <c r="C5788" s="48"/>
      <c r="D5788" s="48"/>
      <c r="E5788" s="48"/>
      <c r="F5788" s="48"/>
      <c r="G5788" s="48"/>
      <c r="H5788" s="48"/>
      <c r="I5788" s="48"/>
      <c r="J5788" s="48"/>
      <c r="K5788" s="48"/>
      <c r="L5788" s="48"/>
      <c r="M5788" s="48"/>
      <c r="N5788" s="48"/>
    </row>
    <row r="5789" spans="3:14">
      <c r="C5789" s="48"/>
      <c r="D5789" s="48"/>
      <c r="E5789" s="48"/>
      <c r="F5789" s="48"/>
      <c r="G5789" s="48"/>
      <c r="H5789" s="48"/>
      <c r="I5789" s="48"/>
      <c r="J5789" s="48"/>
      <c r="K5789" s="48"/>
      <c r="L5789" s="48"/>
      <c r="M5789" s="48"/>
      <c r="N5789" s="48"/>
    </row>
    <row r="5790" spans="3:14">
      <c r="C5790" s="48"/>
      <c r="D5790" s="48"/>
      <c r="E5790" s="48"/>
      <c r="F5790" s="48"/>
      <c r="G5790" s="48"/>
      <c r="H5790" s="48"/>
      <c r="I5790" s="48"/>
      <c r="J5790" s="48"/>
      <c r="K5790" s="48"/>
      <c r="L5790" s="48"/>
      <c r="M5790" s="48"/>
      <c r="N5790" s="48"/>
    </row>
    <row r="5791" spans="3:14">
      <c r="C5791" s="48"/>
      <c r="D5791" s="48"/>
      <c r="E5791" s="48"/>
      <c r="F5791" s="48"/>
      <c r="G5791" s="48"/>
      <c r="H5791" s="48"/>
      <c r="I5791" s="48"/>
      <c r="J5791" s="48"/>
      <c r="K5791" s="48"/>
      <c r="L5791" s="48"/>
      <c r="M5791" s="48"/>
      <c r="N5791" s="48"/>
    </row>
    <row r="5792" spans="3:14">
      <c r="C5792" s="48"/>
      <c r="D5792" s="48"/>
      <c r="E5792" s="48"/>
      <c r="F5792" s="48"/>
      <c r="G5792" s="48"/>
      <c r="H5792" s="48"/>
      <c r="I5792" s="48"/>
      <c r="J5792" s="48"/>
      <c r="K5792" s="48"/>
      <c r="L5792" s="48"/>
      <c r="M5792" s="48"/>
      <c r="N5792" s="48"/>
    </row>
    <row r="5793" spans="3:14">
      <c r="C5793" s="48"/>
      <c r="D5793" s="48"/>
      <c r="E5793" s="48"/>
      <c r="F5793" s="48"/>
      <c r="G5793" s="48"/>
      <c r="H5793" s="48"/>
      <c r="I5793" s="48"/>
      <c r="J5793" s="48"/>
      <c r="K5793" s="48"/>
      <c r="L5793" s="48"/>
      <c r="M5793" s="48"/>
      <c r="N5793" s="48"/>
    </row>
    <row r="5794" spans="3:14">
      <c r="C5794" s="48"/>
      <c r="D5794" s="48"/>
      <c r="E5794" s="48"/>
      <c r="F5794" s="48"/>
      <c r="G5794" s="48"/>
      <c r="H5794" s="48"/>
      <c r="I5794" s="48"/>
      <c r="J5794" s="48"/>
      <c r="K5794" s="48"/>
      <c r="L5794" s="48"/>
      <c r="M5794" s="48"/>
      <c r="N5794" s="48"/>
    </row>
    <row r="5795" spans="3:14">
      <c r="C5795" s="48"/>
      <c r="D5795" s="48"/>
      <c r="E5795" s="48"/>
      <c r="F5795" s="48"/>
      <c r="G5795" s="48"/>
      <c r="H5795" s="48"/>
      <c r="I5795" s="48"/>
      <c r="J5795" s="48"/>
      <c r="K5795" s="48"/>
      <c r="L5795" s="48"/>
      <c r="M5795" s="48"/>
      <c r="N5795" s="48"/>
    </row>
    <row r="5796" spans="3:14">
      <c r="C5796" s="48"/>
      <c r="D5796" s="48"/>
      <c r="E5796" s="48"/>
      <c r="F5796" s="48"/>
      <c r="G5796" s="48"/>
      <c r="H5796" s="48"/>
      <c r="I5796" s="48"/>
      <c r="J5796" s="48"/>
      <c r="K5796" s="48"/>
      <c r="L5796" s="48"/>
      <c r="M5796" s="48"/>
      <c r="N5796" s="48"/>
    </row>
    <row r="5797" spans="3:14">
      <c r="C5797" s="48"/>
      <c r="D5797" s="48"/>
      <c r="E5797" s="48"/>
      <c r="F5797" s="48"/>
      <c r="G5797" s="48"/>
      <c r="H5797" s="48"/>
      <c r="I5797" s="48"/>
      <c r="J5797" s="48"/>
      <c r="K5797" s="48"/>
      <c r="L5797" s="48"/>
      <c r="M5797" s="48"/>
      <c r="N5797" s="48"/>
    </row>
    <row r="5798" spans="3:14">
      <c r="C5798" s="48"/>
      <c r="D5798" s="48"/>
      <c r="E5798" s="48"/>
      <c r="F5798" s="48"/>
      <c r="G5798" s="48"/>
      <c r="H5798" s="48"/>
      <c r="I5798" s="48"/>
      <c r="J5798" s="48"/>
      <c r="K5798" s="48"/>
      <c r="L5798" s="48"/>
      <c r="M5798" s="48"/>
      <c r="N5798" s="48"/>
    </row>
    <row r="5799" spans="3:14">
      <c r="C5799" s="48"/>
      <c r="D5799" s="48"/>
      <c r="E5799" s="48"/>
      <c r="F5799" s="48"/>
      <c r="G5799" s="48"/>
      <c r="H5799" s="48"/>
      <c r="I5799" s="48"/>
      <c r="J5799" s="48"/>
      <c r="K5799" s="48"/>
      <c r="L5799" s="48"/>
      <c r="M5799" s="48"/>
      <c r="N5799" s="48"/>
    </row>
    <row r="5800" spans="3:14">
      <c r="C5800" s="48"/>
      <c r="D5800" s="48"/>
      <c r="E5800" s="48"/>
      <c r="F5800" s="48"/>
      <c r="G5800" s="48"/>
      <c r="H5800" s="48"/>
      <c r="I5800" s="48"/>
      <c r="J5800" s="48"/>
      <c r="K5800" s="48"/>
      <c r="L5800" s="48"/>
      <c r="M5800" s="48"/>
      <c r="N5800" s="48"/>
    </row>
    <row r="5801" spans="3:14">
      <c r="C5801" s="48"/>
      <c r="D5801" s="48"/>
      <c r="E5801" s="48"/>
      <c r="F5801" s="48"/>
      <c r="G5801" s="48"/>
      <c r="H5801" s="48"/>
      <c r="I5801" s="48"/>
      <c r="J5801" s="48"/>
      <c r="K5801" s="48"/>
      <c r="L5801" s="48"/>
      <c r="M5801" s="48"/>
      <c r="N5801" s="48"/>
    </row>
    <row r="5802" spans="3:14">
      <c r="C5802" s="48"/>
      <c r="D5802" s="48"/>
      <c r="E5802" s="48"/>
      <c r="F5802" s="48"/>
      <c r="G5802" s="48"/>
      <c r="H5802" s="48"/>
      <c r="I5802" s="48"/>
      <c r="J5802" s="48"/>
      <c r="K5802" s="48"/>
      <c r="L5802" s="48"/>
      <c r="M5802" s="48"/>
      <c r="N5802" s="48"/>
    </row>
    <row r="5803" spans="3:14">
      <c r="C5803" s="48"/>
      <c r="D5803" s="48"/>
      <c r="E5803" s="48"/>
      <c r="F5803" s="48"/>
      <c r="G5803" s="48"/>
      <c r="H5803" s="48"/>
      <c r="I5803" s="48"/>
      <c r="J5803" s="48"/>
      <c r="K5803" s="48"/>
      <c r="L5803" s="48"/>
      <c r="M5803" s="48"/>
      <c r="N5803" s="48"/>
    </row>
    <row r="5804" spans="3:14">
      <c r="C5804" s="48"/>
      <c r="D5804" s="48"/>
      <c r="E5804" s="48"/>
      <c r="F5804" s="48"/>
      <c r="G5804" s="48"/>
      <c r="H5804" s="48"/>
      <c r="I5804" s="48"/>
      <c r="J5804" s="48"/>
      <c r="K5804" s="48"/>
      <c r="L5804" s="48"/>
      <c r="M5804" s="48"/>
      <c r="N5804" s="48"/>
    </row>
    <row r="5805" spans="3:14">
      <c r="C5805" s="48"/>
      <c r="D5805" s="48"/>
      <c r="E5805" s="48"/>
      <c r="F5805" s="48"/>
      <c r="G5805" s="48"/>
      <c r="H5805" s="48"/>
      <c r="I5805" s="48"/>
      <c r="J5805" s="48"/>
      <c r="K5805" s="48"/>
      <c r="L5805" s="48"/>
      <c r="M5805" s="48"/>
      <c r="N5805" s="48"/>
    </row>
    <row r="5806" spans="3:14">
      <c r="C5806" s="48"/>
      <c r="D5806" s="48"/>
      <c r="E5806" s="48"/>
      <c r="F5806" s="48"/>
      <c r="G5806" s="48"/>
      <c r="H5806" s="48"/>
      <c r="I5806" s="48"/>
      <c r="J5806" s="48"/>
      <c r="K5806" s="48"/>
      <c r="L5806" s="48"/>
      <c r="M5806" s="48"/>
      <c r="N5806" s="48"/>
    </row>
    <row r="5807" spans="3:14">
      <c r="C5807" s="48"/>
      <c r="D5807" s="48"/>
      <c r="E5807" s="48"/>
      <c r="F5807" s="48"/>
      <c r="G5807" s="48"/>
      <c r="H5807" s="48"/>
      <c r="I5807" s="48"/>
      <c r="J5807" s="48"/>
      <c r="K5807" s="48"/>
      <c r="L5807" s="48"/>
      <c r="M5807" s="48"/>
      <c r="N5807" s="48"/>
    </row>
    <row r="5808" spans="3:14">
      <c r="C5808" s="48"/>
      <c r="D5808" s="48"/>
      <c r="E5808" s="48"/>
      <c r="F5808" s="48"/>
      <c r="G5808" s="48"/>
      <c r="H5808" s="48"/>
      <c r="I5808" s="48"/>
      <c r="J5808" s="48"/>
      <c r="K5808" s="48"/>
      <c r="L5808" s="48"/>
      <c r="M5808" s="48"/>
      <c r="N5808" s="48"/>
    </row>
    <row r="5809" spans="3:14">
      <c r="C5809" s="48"/>
      <c r="D5809" s="48"/>
      <c r="E5809" s="48"/>
      <c r="F5809" s="48"/>
      <c r="G5809" s="48"/>
      <c r="H5809" s="48"/>
      <c r="I5809" s="48"/>
      <c r="J5809" s="48"/>
      <c r="K5809" s="48"/>
      <c r="L5809" s="48"/>
      <c r="M5809" s="48"/>
      <c r="N5809" s="48"/>
    </row>
    <row r="5810" spans="3:14">
      <c r="C5810" s="48"/>
      <c r="D5810" s="48"/>
      <c r="E5810" s="48"/>
      <c r="F5810" s="48"/>
      <c r="G5810" s="48"/>
      <c r="H5810" s="48"/>
      <c r="I5810" s="48"/>
      <c r="J5810" s="48"/>
      <c r="K5810" s="48"/>
      <c r="L5810" s="48"/>
      <c r="M5810" s="48"/>
      <c r="N5810" s="48"/>
    </row>
    <row r="5811" spans="3:14">
      <c r="C5811" s="48"/>
      <c r="D5811" s="48"/>
      <c r="E5811" s="48"/>
      <c r="F5811" s="48"/>
      <c r="G5811" s="48"/>
      <c r="H5811" s="48"/>
      <c r="I5811" s="48"/>
      <c r="J5811" s="48"/>
      <c r="K5811" s="48"/>
      <c r="L5811" s="48"/>
      <c r="M5811" s="48"/>
      <c r="N5811" s="48"/>
    </row>
    <row r="5812" spans="3:14">
      <c r="C5812" s="48"/>
      <c r="D5812" s="48"/>
      <c r="E5812" s="48"/>
      <c r="F5812" s="48"/>
      <c r="G5812" s="48"/>
      <c r="H5812" s="48"/>
      <c r="I5812" s="48"/>
      <c r="J5812" s="48"/>
      <c r="K5812" s="48"/>
      <c r="L5812" s="48"/>
      <c r="M5812" s="48"/>
      <c r="N5812" s="48"/>
    </row>
    <row r="5813" spans="3:14">
      <c r="C5813" s="48"/>
      <c r="D5813" s="48"/>
      <c r="E5813" s="48"/>
      <c r="F5813" s="48"/>
      <c r="G5813" s="48"/>
      <c r="H5813" s="48"/>
      <c r="I5813" s="48"/>
      <c r="J5813" s="48"/>
      <c r="K5813" s="48"/>
      <c r="L5813" s="48"/>
      <c r="M5813" s="48"/>
      <c r="N5813" s="48"/>
    </row>
    <row r="5814" spans="3:14">
      <c r="C5814" s="48"/>
      <c r="D5814" s="48"/>
      <c r="E5814" s="48"/>
      <c r="F5814" s="48"/>
      <c r="G5814" s="48"/>
      <c r="H5814" s="48"/>
      <c r="I5814" s="48"/>
      <c r="J5814" s="48"/>
      <c r="K5814" s="48"/>
      <c r="L5814" s="48"/>
      <c r="M5814" s="48"/>
      <c r="N5814" s="48"/>
    </row>
    <row r="5815" spans="3:14">
      <c r="C5815" s="48"/>
      <c r="D5815" s="48"/>
      <c r="E5815" s="48"/>
      <c r="F5815" s="48"/>
      <c r="G5815" s="48"/>
      <c r="H5815" s="48"/>
      <c r="I5815" s="48"/>
      <c r="J5815" s="48"/>
      <c r="K5815" s="48"/>
      <c r="L5815" s="48"/>
      <c r="M5815" s="48"/>
      <c r="N5815" s="48"/>
    </row>
    <row r="5816" spans="3:14">
      <c r="C5816" s="48"/>
      <c r="D5816" s="48"/>
      <c r="E5816" s="48"/>
      <c r="F5816" s="48"/>
      <c r="G5816" s="48"/>
      <c r="H5816" s="48"/>
      <c r="I5816" s="48"/>
      <c r="J5816" s="48"/>
      <c r="K5816" s="48"/>
      <c r="L5816" s="48"/>
      <c r="M5816" s="48"/>
      <c r="N5816" s="48"/>
    </row>
    <row r="5817" spans="3:14">
      <c r="C5817" s="48"/>
      <c r="D5817" s="48"/>
      <c r="E5817" s="48"/>
      <c r="F5817" s="48"/>
      <c r="G5817" s="48"/>
      <c r="H5817" s="48"/>
      <c r="I5817" s="48"/>
      <c r="J5817" s="48"/>
      <c r="K5817" s="48"/>
      <c r="L5817" s="48"/>
      <c r="M5817" s="48"/>
      <c r="N5817" s="48"/>
    </row>
    <row r="5818" spans="3:14">
      <c r="C5818" s="48"/>
      <c r="D5818" s="48"/>
      <c r="E5818" s="48"/>
      <c r="F5818" s="48"/>
      <c r="G5818" s="48"/>
      <c r="H5818" s="48"/>
      <c r="I5818" s="48"/>
      <c r="J5818" s="48"/>
      <c r="K5818" s="48"/>
      <c r="L5818" s="48"/>
      <c r="M5818" s="48"/>
      <c r="N5818" s="48"/>
    </row>
    <row r="5819" spans="3:14">
      <c r="C5819" s="48"/>
      <c r="D5819" s="48"/>
      <c r="E5819" s="48"/>
      <c r="F5819" s="48"/>
      <c r="G5819" s="48"/>
      <c r="H5819" s="48"/>
      <c r="I5819" s="48"/>
      <c r="J5819" s="48"/>
      <c r="K5819" s="48"/>
      <c r="L5819" s="48"/>
      <c r="M5819" s="48"/>
      <c r="N5819" s="48"/>
    </row>
    <row r="5820" spans="3:14">
      <c r="C5820" s="48"/>
      <c r="D5820" s="48"/>
      <c r="E5820" s="48"/>
      <c r="F5820" s="48"/>
      <c r="G5820" s="48"/>
      <c r="H5820" s="48"/>
      <c r="I5820" s="48"/>
      <c r="J5820" s="48"/>
      <c r="K5820" s="48"/>
      <c r="L5820" s="48"/>
      <c r="M5820" s="48"/>
      <c r="N5820" s="48"/>
    </row>
    <row r="5821" spans="3:14">
      <c r="C5821" s="48"/>
      <c r="D5821" s="48"/>
      <c r="E5821" s="48"/>
      <c r="F5821" s="48"/>
      <c r="G5821" s="48"/>
      <c r="H5821" s="48"/>
      <c r="I5821" s="48"/>
      <c r="J5821" s="48"/>
      <c r="K5821" s="48"/>
      <c r="L5821" s="48"/>
      <c r="M5821" s="48"/>
      <c r="N5821" s="48"/>
    </row>
    <row r="5822" spans="3:14">
      <c r="C5822" s="48"/>
      <c r="D5822" s="48"/>
      <c r="E5822" s="48"/>
      <c r="F5822" s="48"/>
      <c r="G5822" s="48"/>
      <c r="H5822" s="48"/>
      <c r="I5822" s="48"/>
      <c r="J5822" s="48"/>
      <c r="K5822" s="48"/>
      <c r="L5822" s="48"/>
      <c r="M5822" s="48"/>
      <c r="N5822" s="48"/>
    </row>
    <row r="5823" spans="3:14">
      <c r="C5823" s="48"/>
      <c r="D5823" s="48"/>
      <c r="E5823" s="48"/>
      <c r="F5823" s="48"/>
      <c r="G5823" s="48"/>
      <c r="H5823" s="48"/>
      <c r="I5823" s="48"/>
      <c r="J5823" s="48"/>
      <c r="K5823" s="48"/>
      <c r="L5823" s="48"/>
      <c r="M5823" s="48"/>
      <c r="N5823" s="48"/>
    </row>
    <row r="5824" spans="3:14">
      <c r="C5824" s="48"/>
      <c r="D5824" s="48"/>
      <c r="E5824" s="48"/>
      <c r="F5824" s="48"/>
      <c r="G5824" s="48"/>
      <c r="H5824" s="48"/>
      <c r="I5824" s="48"/>
      <c r="J5824" s="48"/>
      <c r="K5824" s="48"/>
      <c r="L5824" s="48"/>
      <c r="M5824" s="48"/>
      <c r="N5824" s="48"/>
    </row>
    <row r="5825" spans="3:14">
      <c r="C5825" s="48"/>
      <c r="D5825" s="48"/>
      <c r="E5825" s="48"/>
      <c r="F5825" s="48"/>
      <c r="G5825" s="48"/>
      <c r="H5825" s="48"/>
      <c r="I5825" s="48"/>
      <c r="J5825" s="48"/>
      <c r="K5825" s="48"/>
      <c r="L5825" s="48"/>
      <c r="M5825" s="48"/>
      <c r="N5825" s="48"/>
    </row>
    <row r="5826" spans="3:14">
      <c r="C5826" s="48"/>
      <c r="D5826" s="48"/>
      <c r="E5826" s="48"/>
      <c r="F5826" s="48"/>
      <c r="G5826" s="48"/>
      <c r="H5826" s="48"/>
      <c r="I5826" s="48"/>
      <c r="J5826" s="48"/>
      <c r="K5826" s="48"/>
      <c r="L5826" s="48"/>
      <c r="M5826" s="48"/>
      <c r="N5826" s="48"/>
    </row>
    <row r="5827" spans="3:14">
      <c r="C5827" s="48"/>
      <c r="D5827" s="48"/>
      <c r="E5827" s="48"/>
      <c r="F5827" s="48"/>
      <c r="G5827" s="48"/>
      <c r="H5827" s="48"/>
      <c r="I5827" s="48"/>
      <c r="J5827" s="48"/>
      <c r="K5827" s="48"/>
      <c r="L5827" s="48"/>
      <c r="M5827" s="48"/>
      <c r="N5827" s="48"/>
    </row>
    <row r="5828" spans="3:14">
      <c r="C5828" s="48"/>
      <c r="D5828" s="48"/>
      <c r="E5828" s="48"/>
      <c r="F5828" s="48"/>
      <c r="G5828" s="48"/>
      <c r="H5828" s="48"/>
      <c r="I5828" s="48"/>
      <c r="J5828" s="48"/>
      <c r="K5828" s="48"/>
      <c r="L5828" s="48"/>
      <c r="M5828" s="48"/>
      <c r="N5828" s="48"/>
    </row>
    <row r="5829" spans="3:14">
      <c r="C5829" s="48"/>
      <c r="D5829" s="48"/>
      <c r="E5829" s="48"/>
      <c r="F5829" s="48"/>
      <c r="G5829" s="48"/>
      <c r="H5829" s="48"/>
      <c r="I5829" s="48"/>
      <c r="J5829" s="48"/>
      <c r="K5829" s="48"/>
      <c r="L5829" s="48"/>
      <c r="M5829" s="48"/>
      <c r="N5829" s="48"/>
    </row>
    <row r="5830" spans="3:14">
      <c r="C5830" s="48"/>
      <c r="D5830" s="48"/>
      <c r="E5830" s="48"/>
      <c r="F5830" s="48"/>
      <c r="G5830" s="48"/>
      <c r="H5830" s="48"/>
      <c r="I5830" s="48"/>
      <c r="J5830" s="48"/>
      <c r="K5830" s="48"/>
      <c r="L5830" s="48"/>
      <c r="M5830" s="48"/>
      <c r="N5830" s="48"/>
    </row>
    <row r="5831" spans="3:14">
      <c r="C5831" s="48"/>
      <c r="D5831" s="48"/>
      <c r="E5831" s="48"/>
      <c r="F5831" s="48"/>
      <c r="G5831" s="48"/>
      <c r="H5831" s="48"/>
      <c r="I5831" s="48"/>
      <c r="J5831" s="48"/>
      <c r="K5831" s="48"/>
      <c r="L5831" s="48"/>
      <c r="M5831" s="48"/>
      <c r="N5831" s="48"/>
    </row>
    <row r="5832" spans="3:14">
      <c r="C5832" s="48"/>
      <c r="D5832" s="48"/>
      <c r="E5832" s="48"/>
      <c r="F5832" s="48"/>
      <c r="G5832" s="48"/>
      <c r="H5832" s="48"/>
      <c r="I5832" s="48"/>
      <c r="J5832" s="48"/>
      <c r="K5832" s="48"/>
      <c r="L5832" s="48"/>
      <c r="M5832" s="48"/>
      <c r="N5832" s="48"/>
    </row>
    <row r="5833" spans="3:14">
      <c r="C5833" s="48"/>
      <c r="D5833" s="48"/>
      <c r="E5833" s="48"/>
      <c r="F5833" s="48"/>
      <c r="G5833" s="48"/>
      <c r="H5833" s="48"/>
      <c r="I5833" s="48"/>
      <c r="J5833" s="48"/>
      <c r="K5833" s="48"/>
      <c r="L5833" s="48"/>
      <c r="M5833" s="48"/>
      <c r="N5833" s="48"/>
    </row>
    <row r="5834" spans="3:14">
      <c r="C5834" s="48"/>
      <c r="D5834" s="48"/>
      <c r="E5834" s="48"/>
      <c r="F5834" s="48"/>
      <c r="G5834" s="48"/>
      <c r="H5834" s="48"/>
      <c r="I5834" s="48"/>
      <c r="J5834" s="48"/>
      <c r="K5834" s="48"/>
      <c r="L5834" s="48"/>
      <c r="M5834" s="48"/>
      <c r="N5834" s="48"/>
    </row>
    <row r="5835" spans="3:14">
      <c r="C5835" s="48"/>
      <c r="D5835" s="48"/>
      <c r="E5835" s="48"/>
      <c r="F5835" s="48"/>
      <c r="G5835" s="48"/>
      <c r="H5835" s="48"/>
      <c r="I5835" s="48"/>
      <c r="J5835" s="48"/>
      <c r="K5835" s="48"/>
      <c r="L5835" s="48"/>
      <c r="M5835" s="48"/>
      <c r="N5835" s="48"/>
    </row>
    <row r="5836" spans="3:14">
      <c r="C5836" s="48"/>
      <c r="D5836" s="48"/>
      <c r="E5836" s="48"/>
      <c r="F5836" s="48"/>
      <c r="G5836" s="48"/>
      <c r="H5836" s="48"/>
      <c r="I5836" s="48"/>
      <c r="J5836" s="48"/>
      <c r="K5836" s="48"/>
      <c r="L5836" s="48"/>
      <c r="M5836" s="48"/>
      <c r="N5836" s="48"/>
    </row>
    <row r="5837" spans="3:14">
      <c r="C5837" s="48"/>
      <c r="D5837" s="48"/>
      <c r="E5837" s="48"/>
      <c r="F5837" s="48"/>
      <c r="G5837" s="48"/>
      <c r="H5837" s="48"/>
      <c r="I5837" s="48"/>
      <c r="J5837" s="48"/>
      <c r="K5837" s="48"/>
      <c r="L5837" s="48"/>
      <c r="M5837" s="48"/>
      <c r="N5837" s="48"/>
    </row>
    <row r="5838" spans="3:14">
      <c r="C5838" s="48"/>
      <c r="D5838" s="48"/>
      <c r="E5838" s="48"/>
      <c r="F5838" s="48"/>
      <c r="G5838" s="48"/>
      <c r="H5838" s="48"/>
      <c r="I5838" s="48"/>
      <c r="J5838" s="48"/>
      <c r="K5838" s="48"/>
      <c r="L5838" s="48"/>
      <c r="M5838" s="48"/>
      <c r="N5838" s="48"/>
    </row>
    <row r="5839" spans="3:14">
      <c r="C5839" s="48"/>
      <c r="D5839" s="48"/>
      <c r="E5839" s="48"/>
      <c r="F5839" s="48"/>
      <c r="G5839" s="48"/>
      <c r="H5839" s="48"/>
      <c r="I5839" s="48"/>
      <c r="J5839" s="48"/>
      <c r="K5839" s="48"/>
      <c r="L5839" s="48"/>
      <c r="M5839" s="48"/>
      <c r="N5839" s="48"/>
    </row>
    <row r="5840" spans="3:14">
      <c r="C5840" s="48"/>
      <c r="D5840" s="48"/>
      <c r="E5840" s="48"/>
      <c r="F5840" s="48"/>
      <c r="G5840" s="48"/>
      <c r="H5840" s="48"/>
      <c r="I5840" s="48"/>
      <c r="J5840" s="48"/>
      <c r="K5840" s="48"/>
      <c r="L5840" s="48"/>
      <c r="M5840" s="48"/>
      <c r="N5840" s="48"/>
    </row>
    <row r="5841" spans="3:14">
      <c r="C5841" s="48"/>
      <c r="D5841" s="48"/>
      <c r="E5841" s="48"/>
      <c r="F5841" s="48"/>
      <c r="G5841" s="48"/>
      <c r="H5841" s="48"/>
      <c r="I5841" s="48"/>
      <c r="J5841" s="48"/>
      <c r="K5841" s="48"/>
      <c r="L5841" s="48"/>
      <c r="M5841" s="48"/>
      <c r="N5841" s="48"/>
    </row>
    <row r="5842" spans="3:14">
      <c r="C5842" s="48"/>
      <c r="D5842" s="48"/>
      <c r="E5842" s="48"/>
      <c r="F5842" s="48"/>
      <c r="G5842" s="48"/>
      <c r="H5842" s="48"/>
      <c r="I5842" s="48"/>
      <c r="J5842" s="48"/>
      <c r="K5842" s="48"/>
      <c r="L5842" s="48"/>
      <c r="M5842" s="48"/>
      <c r="N5842" s="48"/>
    </row>
    <row r="5843" spans="3:14">
      <c r="C5843" s="48"/>
      <c r="D5843" s="48"/>
      <c r="E5843" s="48"/>
      <c r="F5843" s="48"/>
      <c r="G5843" s="48"/>
      <c r="H5843" s="48"/>
      <c r="I5843" s="48"/>
      <c r="J5843" s="48"/>
      <c r="K5843" s="48"/>
      <c r="L5843" s="48"/>
      <c r="M5843" s="48"/>
      <c r="N5843" s="48"/>
    </row>
    <row r="5844" spans="3:14">
      <c r="C5844" s="48"/>
      <c r="D5844" s="48"/>
      <c r="E5844" s="48"/>
      <c r="F5844" s="48"/>
      <c r="G5844" s="48"/>
      <c r="H5844" s="48"/>
      <c r="I5844" s="48"/>
      <c r="J5844" s="48"/>
      <c r="K5844" s="48"/>
      <c r="L5844" s="48"/>
      <c r="M5844" s="48"/>
      <c r="N5844" s="48"/>
    </row>
    <row r="5845" spans="3:14">
      <c r="C5845" s="48"/>
      <c r="D5845" s="48"/>
      <c r="E5845" s="48"/>
      <c r="F5845" s="48"/>
      <c r="G5845" s="48"/>
      <c r="H5845" s="48"/>
      <c r="I5845" s="48"/>
      <c r="J5845" s="48"/>
      <c r="K5845" s="48"/>
      <c r="L5845" s="48"/>
      <c r="M5845" s="48"/>
      <c r="N5845" s="48"/>
    </row>
    <row r="5846" spans="3:14">
      <c r="C5846" s="48"/>
      <c r="D5846" s="48"/>
      <c r="E5846" s="48"/>
      <c r="F5846" s="48"/>
      <c r="G5846" s="48"/>
      <c r="H5846" s="48"/>
      <c r="I5846" s="48"/>
      <c r="J5846" s="48"/>
      <c r="K5846" s="48"/>
      <c r="L5846" s="48"/>
      <c r="M5846" s="48"/>
      <c r="N5846" s="48"/>
    </row>
    <row r="5847" spans="3:14">
      <c r="C5847" s="48"/>
      <c r="D5847" s="48"/>
      <c r="E5847" s="48"/>
      <c r="F5847" s="48"/>
      <c r="G5847" s="48"/>
      <c r="H5847" s="48"/>
      <c r="I5847" s="48"/>
      <c r="J5847" s="48"/>
      <c r="K5847" s="48"/>
      <c r="L5847" s="48"/>
      <c r="M5847" s="48"/>
      <c r="N5847" s="48"/>
    </row>
    <row r="5848" spans="3:14">
      <c r="C5848" s="48"/>
      <c r="D5848" s="48"/>
      <c r="E5848" s="48"/>
      <c r="F5848" s="48"/>
      <c r="G5848" s="48"/>
      <c r="H5848" s="48"/>
      <c r="I5848" s="48"/>
      <c r="J5848" s="48"/>
      <c r="K5848" s="48"/>
      <c r="L5848" s="48"/>
      <c r="M5848" s="48"/>
      <c r="N5848" s="48"/>
    </row>
    <row r="5849" spans="3:14">
      <c r="C5849" s="48"/>
      <c r="D5849" s="48"/>
      <c r="E5849" s="48"/>
      <c r="F5849" s="48"/>
      <c r="G5849" s="48"/>
      <c r="H5849" s="48"/>
      <c r="I5849" s="48"/>
      <c r="J5849" s="48"/>
      <c r="K5849" s="48"/>
      <c r="L5849" s="48"/>
      <c r="M5849" s="48"/>
      <c r="N5849" s="48"/>
    </row>
    <row r="5850" spans="3:14">
      <c r="C5850" s="48"/>
      <c r="D5850" s="48"/>
      <c r="E5850" s="48"/>
      <c r="F5850" s="48"/>
      <c r="G5850" s="48"/>
      <c r="H5850" s="48"/>
      <c r="I5850" s="48"/>
      <c r="J5850" s="48"/>
      <c r="K5850" s="48"/>
      <c r="L5850" s="48"/>
      <c r="M5850" s="48"/>
      <c r="N5850" s="48"/>
    </row>
    <row r="5851" spans="3:14">
      <c r="C5851" s="48"/>
      <c r="D5851" s="48"/>
      <c r="E5851" s="48"/>
      <c r="F5851" s="48"/>
      <c r="G5851" s="48"/>
      <c r="H5851" s="48"/>
      <c r="I5851" s="48"/>
      <c r="J5851" s="48"/>
      <c r="K5851" s="48"/>
      <c r="L5851" s="48"/>
      <c r="M5851" s="48"/>
      <c r="N5851" s="48"/>
    </row>
    <row r="5852" spans="3:14">
      <c r="C5852" s="48"/>
      <c r="D5852" s="48"/>
      <c r="E5852" s="48"/>
      <c r="F5852" s="48"/>
      <c r="G5852" s="48"/>
      <c r="H5852" s="48"/>
      <c r="I5852" s="48"/>
      <c r="J5852" s="48"/>
      <c r="K5852" s="48"/>
      <c r="L5852" s="48"/>
      <c r="M5852" s="48"/>
      <c r="N5852" s="48"/>
    </row>
    <row r="5853" spans="3:14">
      <c r="C5853" s="48"/>
      <c r="D5853" s="48"/>
      <c r="E5853" s="48"/>
      <c r="F5853" s="48"/>
      <c r="G5853" s="48"/>
      <c r="H5853" s="48"/>
      <c r="I5853" s="48"/>
      <c r="J5853" s="48"/>
      <c r="K5853" s="48"/>
      <c r="L5853" s="48"/>
      <c r="M5853" s="48"/>
      <c r="N5853" s="48"/>
    </row>
    <row r="5854" spans="3:14">
      <c r="C5854" s="48"/>
      <c r="D5854" s="48"/>
      <c r="E5854" s="48"/>
      <c r="F5854" s="48"/>
      <c r="G5854" s="48"/>
      <c r="H5854" s="48"/>
      <c r="I5854" s="48"/>
      <c r="J5854" s="48"/>
      <c r="K5854" s="48"/>
      <c r="L5854" s="48"/>
      <c r="M5854" s="48"/>
      <c r="N5854" s="48"/>
    </row>
    <row r="5855" spans="3:14">
      <c r="C5855" s="48"/>
      <c r="D5855" s="48"/>
      <c r="E5855" s="48"/>
      <c r="F5855" s="48"/>
      <c r="G5855" s="48"/>
      <c r="H5855" s="48"/>
      <c r="I5855" s="48"/>
      <c r="J5855" s="48"/>
      <c r="K5855" s="48"/>
      <c r="L5855" s="48"/>
      <c r="M5855" s="48"/>
      <c r="N5855" s="48"/>
    </row>
    <row r="5856" spans="3:14">
      <c r="C5856" s="48"/>
      <c r="D5856" s="48"/>
      <c r="E5856" s="48"/>
      <c r="F5856" s="48"/>
      <c r="G5856" s="48"/>
      <c r="H5856" s="48"/>
      <c r="I5856" s="48"/>
      <c r="J5856" s="48"/>
      <c r="K5856" s="48"/>
      <c r="L5856" s="48"/>
      <c r="M5856" s="48"/>
      <c r="N5856" s="48"/>
    </row>
    <row r="5857" spans="3:14">
      <c r="C5857" s="48"/>
      <c r="D5857" s="48"/>
      <c r="E5857" s="48"/>
      <c r="F5857" s="48"/>
      <c r="G5857" s="48"/>
      <c r="H5857" s="48"/>
      <c r="I5857" s="48"/>
      <c r="J5857" s="48"/>
      <c r="K5857" s="48"/>
      <c r="L5857" s="48"/>
      <c r="M5857" s="48"/>
      <c r="N5857" s="48"/>
    </row>
    <row r="5858" spans="3:14">
      <c r="C5858" s="48"/>
      <c r="D5858" s="48"/>
      <c r="E5858" s="48"/>
      <c r="F5858" s="48"/>
      <c r="G5858" s="48"/>
      <c r="H5858" s="48"/>
      <c r="I5858" s="48"/>
      <c r="J5858" s="48"/>
      <c r="K5858" s="48"/>
      <c r="L5858" s="48"/>
      <c r="M5858" s="48"/>
      <c r="N5858" s="48"/>
    </row>
    <row r="5859" spans="3:14">
      <c r="C5859" s="48"/>
      <c r="D5859" s="48"/>
      <c r="E5859" s="48"/>
      <c r="F5859" s="48"/>
      <c r="G5859" s="48"/>
      <c r="H5859" s="48"/>
      <c r="I5859" s="48"/>
      <c r="J5859" s="48"/>
      <c r="K5859" s="48"/>
      <c r="L5859" s="48"/>
      <c r="M5859" s="48"/>
      <c r="N5859" s="48"/>
    </row>
    <row r="5860" spans="3:14">
      <c r="C5860" s="48"/>
      <c r="D5860" s="48"/>
      <c r="E5860" s="48"/>
      <c r="F5860" s="48"/>
      <c r="G5860" s="48"/>
      <c r="H5860" s="48"/>
      <c r="I5860" s="48"/>
      <c r="J5860" s="48"/>
      <c r="K5860" s="48"/>
      <c r="L5860" s="48"/>
      <c r="M5860" s="48"/>
      <c r="N5860" s="48"/>
    </row>
    <row r="5861" spans="3:14">
      <c r="C5861" s="48"/>
      <c r="D5861" s="48"/>
      <c r="E5861" s="48"/>
      <c r="F5861" s="48"/>
      <c r="G5861" s="48"/>
      <c r="H5861" s="48"/>
      <c r="I5861" s="48"/>
      <c r="J5861" s="48"/>
      <c r="K5861" s="48"/>
      <c r="L5861" s="48"/>
      <c r="M5861" s="48"/>
      <c r="N5861" s="48"/>
    </row>
    <row r="5862" spans="3:14">
      <c r="C5862" s="48"/>
      <c r="D5862" s="48"/>
      <c r="E5862" s="48"/>
      <c r="F5862" s="48"/>
      <c r="G5862" s="48"/>
      <c r="H5862" s="48"/>
      <c r="I5862" s="48"/>
      <c r="J5862" s="48"/>
      <c r="K5862" s="48"/>
      <c r="L5862" s="48"/>
      <c r="M5862" s="48"/>
      <c r="N5862" s="48"/>
    </row>
    <row r="5863" spans="3:14">
      <c r="C5863" s="48"/>
      <c r="D5863" s="48"/>
      <c r="E5863" s="48"/>
      <c r="F5863" s="48"/>
      <c r="G5863" s="48"/>
      <c r="H5863" s="48"/>
      <c r="I5863" s="48"/>
      <c r="J5863" s="48"/>
      <c r="K5863" s="48"/>
      <c r="L5863" s="48"/>
      <c r="M5863" s="48"/>
      <c r="N5863" s="48"/>
    </row>
    <row r="5864" spans="3:14">
      <c r="C5864" s="48"/>
      <c r="D5864" s="48"/>
      <c r="E5864" s="48"/>
      <c r="F5864" s="48"/>
      <c r="G5864" s="48"/>
      <c r="H5864" s="48"/>
      <c r="I5864" s="48"/>
      <c r="J5864" s="48"/>
      <c r="K5864" s="48"/>
      <c r="L5864" s="48"/>
      <c r="M5864" s="48"/>
      <c r="N5864" s="48"/>
    </row>
    <row r="5865" spans="3:14">
      <c r="C5865" s="48"/>
      <c r="D5865" s="48"/>
      <c r="E5865" s="48"/>
      <c r="F5865" s="48"/>
      <c r="G5865" s="48"/>
      <c r="H5865" s="48"/>
      <c r="I5865" s="48"/>
      <c r="J5865" s="48"/>
      <c r="K5865" s="48"/>
      <c r="L5865" s="48"/>
      <c r="M5865" s="48"/>
      <c r="N5865" s="48"/>
    </row>
    <row r="5866" spans="3:14">
      <c r="C5866" s="48"/>
      <c r="D5866" s="48"/>
      <c r="E5866" s="48"/>
      <c r="F5866" s="48"/>
      <c r="G5866" s="48"/>
      <c r="H5866" s="48"/>
      <c r="I5866" s="48"/>
      <c r="J5866" s="48"/>
      <c r="K5866" s="48"/>
      <c r="L5866" s="48"/>
      <c r="M5866" s="48"/>
      <c r="N5866" s="48"/>
    </row>
    <row r="5867" spans="3:14">
      <c r="C5867" s="48"/>
      <c r="D5867" s="48"/>
      <c r="E5867" s="48"/>
      <c r="F5867" s="48"/>
      <c r="G5867" s="48"/>
      <c r="H5867" s="48"/>
      <c r="I5867" s="48"/>
      <c r="J5867" s="48"/>
      <c r="K5867" s="48"/>
      <c r="L5867" s="48"/>
      <c r="M5867" s="48"/>
      <c r="N5867" s="48"/>
    </row>
    <row r="5868" spans="3:14">
      <c r="C5868" s="48"/>
      <c r="D5868" s="48"/>
      <c r="E5868" s="48"/>
      <c r="F5868" s="48"/>
      <c r="G5868" s="48"/>
      <c r="H5868" s="48"/>
      <c r="I5868" s="48"/>
      <c r="J5868" s="48"/>
      <c r="K5868" s="48"/>
      <c r="L5868" s="48"/>
      <c r="M5868" s="48"/>
      <c r="N5868" s="48"/>
    </row>
    <row r="5869" spans="3:14">
      <c r="C5869" s="48"/>
      <c r="D5869" s="48"/>
      <c r="E5869" s="48"/>
      <c r="F5869" s="48"/>
      <c r="G5869" s="48"/>
      <c r="H5869" s="48"/>
      <c r="I5869" s="48"/>
      <c r="J5869" s="48"/>
      <c r="K5869" s="48"/>
      <c r="L5869" s="48"/>
      <c r="M5869" s="48"/>
      <c r="N5869" s="48"/>
    </row>
    <row r="5870" spans="3:14">
      <c r="C5870" s="48"/>
      <c r="D5870" s="48"/>
      <c r="E5870" s="48"/>
      <c r="F5870" s="48"/>
      <c r="G5870" s="48"/>
      <c r="H5870" s="48"/>
      <c r="I5870" s="48"/>
      <c r="J5870" s="48"/>
      <c r="K5870" s="48"/>
      <c r="L5870" s="48"/>
      <c r="M5870" s="48"/>
      <c r="N5870" s="48"/>
    </row>
    <row r="5871" spans="3:14">
      <c r="C5871" s="48"/>
      <c r="D5871" s="48"/>
      <c r="E5871" s="48"/>
      <c r="F5871" s="48"/>
      <c r="G5871" s="48"/>
      <c r="H5871" s="48"/>
      <c r="I5871" s="48"/>
      <c r="J5871" s="48"/>
      <c r="K5871" s="48"/>
      <c r="L5871" s="48"/>
      <c r="M5871" s="48"/>
      <c r="N5871" s="48"/>
    </row>
    <row r="5872" spans="3:14">
      <c r="C5872" s="48"/>
      <c r="D5872" s="48"/>
      <c r="E5872" s="48"/>
      <c r="F5872" s="48"/>
      <c r="G5872" s="48"/>
      <c r="H5872" s="48"/>
      <c r="I5872" s="48"/>
      <c r="J5872" s="48"/>
      <c r="K5872" s="48"/>
      <c r="L5872" s="48"/>
      <c r="M5872" s="48"/>
      <c r="N5872" s="48"/>
    </row>
    <row r="5873" spans="3:14">
      <c r="C5873" s="48"/>
      <c r="D5873" s="48"/>
      <c r="E5873" s="48"/>
      <c r="F5873" s="48"/>
      <c r="G5873" s="48"/>
      <c r="H5873" s="48"/>
      <c r="I5873" s="48"/>
      <c r="J5873" s="48"/>
      <c r="K5873" s="48"/>
      <c r="L5873" s="48"/>
      <c r="M5873" s="48"/>
      <c r="N5873" s="48"/>
    </row>
    <row r="5874" spans="3:14">
      <c r="C5874" s="48"/>
      <c r="D5874" s="48"/>
      <c r="E5874" s="48"/>
      <c r="F5874" s="48"/>
      <c r="G5874" s="48"/>
      <c r="H5874" s="48"/>
      <c r="I5874" s="48"/>
      <c r="J5874" s="48"/>
      <c r="K5874" s="48"/>
      <c r="L5874" s="48"/>
      <c r="M5874" s="48"/>
      <c r="N5874" s="48"/>
    </row>
    <row r="5875" spans="3:14">
      <c r="C5875" s="48"/>
      <c r="D5875" s="48"/>
      <c r="E5875" s="48"/>
      <c r="F5875" s="48"/>
      <c r="G5875" s="48"/>
      <c r="H5875" s="48"/>
      <c r="I5875" s="48"/>
      <c r="J5875" s="48"/>
      <c r="K5875" s="48"/>
      <c r="L5875" s="48"/>
      <c r="M5875" s="48"/>
      <c r="N5875" s="48"/>
    </row>
    <row r="5876" spans="3:14">
      <c r="C5876" s="48"/>
      <c r="D5876" s="48"/>
      <c r="E5876" s="48"/>
      <c r="F5876" s="48"/>
      <c r="G5876" s="48"/>
      <c r="H5876" s="48"/>
      <c r="I5876" s="48"/>
      <c r="J5876" s="48"/>
      <c r="K5876" s="48"/>
      <c r="L5876" s="48"/>
      <c r="M5876" s="48"/>
      <c r="N5876" s="48"/>
    </row>
    <row r="5877" spans="3:14">
      <c r="C5877" s="48"/>
      <c r="D5877" s="48"/>
      <c r="E5877" s="48"/>
      <c r="F5877" s="48"/>
      <c r="G5877" s="48"/>
      <c r="H5877" s="48"/>
      <c r="I5877" s="48"/>
      <c r="J5877" s="48"/>
      <c r="K5877" s="48"/>
      <c r="L5877" s="48"/>
      <c r="M5877" s="48"/>
      <c r="N5877" s="48"/>
    </row>
    <row r="5878" spans="3:14">
      <c r="C5878" s="48"/>
      <c r="D5878" s="48"/>
      <c r="E5878" s="48"/>
      <c r="F5878" s="48"/>
      <c r="G5878" s="48"/>
      <c r="H5878" s="48"/>
      <c r="I5878" s="48"/>
      <c r="J5878" s="48"/>
      <c r="K5878" s="48"/>
      <c r="L5878" s="48"/>
      <c r="M5878" s="48"/>
      <c r="N5878" s="48"/>
    </row>
    <row r="5879" spans="3:14">
      <c r="C5879" s="48"/>
      <c r="D5879" s="48"/>
      <c r="E5879" s="48"/>
      <c r="F5879" s="48"/>
      <c r="G5879" s="48"/>
      <c r="H5879" s="48"/>
      <c r="I5879" s="48"/>
      <c r="J5879" s="48"/>
      <c r="K5879" s="48"/>
      <c r="L5879" s="48"/>
      <c r="M5879" s="48"/>
      <c r="N5879" s="48"/>
    </row>
    <row r="5880" spans="3:14">
      <c r="C5880" s="48"/>
      <c r="D5880" s="48"/>
      <c r="E5880" s="48"/>
      <c r="F5880" s="48"/>
      <c r="G5880" s="48"/>
      <c r="H5880" s="48"/>
      <c r="I5880" s="48"/>
      <c r="J5880" s="48"/>
      <c r="K5880" s="48"/>
      <c r="L5880" s="48"/>
      <c r="M5880" s="48"/>
      <c r="N5880" s="48"/>
    </row>
    <row r="5881" spans="3:14">
      <c r="C5881" s="48"/>
      <c r="D5881" s="48"/>
      <c r="E5881" s="48"/>
      <c r="F5881" s="48"/>
      <c r="G5881" s="48"/>
      <c r="H5881" s="48"/>
      <c r="I5881" s="48"/>
      <c r="J5881" s="48"/>
      <c r="K5881" s="48"/>
      <c r="L5881" s="48"/>
      <c r="M5881" s="48"/>
      <c r="N5881" s="48"/>
    </row>
    <row r="5882" spans="3:14">
      <c r="C5882" s="48"/>
      <c r="D5882" s="48"/>
      <c r="E5882" s="48"/>
      <c r="F5882" s="48"/>
      <c r="G5882" s="48"/>
      <c r="H5882" s="48"/>
      <c r="I5882" s="48"/>
      <c r="J5882" s="48"/>
      <c r="K5882" s="48"/>
      <c r="L5882" s="48"/>
      <c r="M5882" s="48"/>
      <c r="N5882" s="48"/>
    </row>
    <row r="5883" spans="3:14">
      <c r="C5883" s="48"/>
      <c r="D5883" s="48"/>
      <c r="E5883" s="48"/>
      <c r="F5883" s="48"/>
      <c r="G5883" s="48"/>
      <c r="H5883" s="48"/>
      <c r="I5883" s="48"/>
      <c r="J5883" s="48"/>
      <c r="K5883" s="48"/>
      <c r="L5883" s="48"/>
      <c r="M5883" s="48"/>
      <c r="N5883" s="48"/>
    </row>
    <row r="5884" spans="3:14">
      <c r="C5884" s="48"/>
      <c r="D5884" s="48"/>
      <c r="E5884" s="48"/>
      <c r="F5884" s="48"/>
      <c r="G5884" s="48"/>
      <c r="H5884" s="48"/>
      <c r="I5884" s="48"/>
      <c r="J5884" s="48"/>
      <c r="K5884" s="48"/>
      <c r="L5884" s="48"/>
      <c r="M5884" s="48"/>
      <c r="N5884" s="48"/>
    </row>
    <row r="5885" spans="3:14">
      <c r="C5885" s="48"/>
      <c r="D5885" s="48"/>
      <c r="E5885" s="48"/>
      <c r="F5885" s="48"/>
      <c r="G5885" s="48"/>
      <c r="H5885" s="48"/>
      <c r="I5885" s="48"/>
      <c r="J5885" s="48"/>
      <c r="K5885" s="48"/>
      <c r="L5885" s="48"/>
      <c r="M5885" s="48"/>
      <c r="N5885" s="48"/>
    </row>
    <row r="5886" spans="3:14">
      <c r="C5886" s="48"/>
      <c r="D5886" s="48"/>
      <c r="E5886" s="48"/>
      <c r="F5886" s="48"/>
      <c r="G5886" s="48"/>
      <c r="H5886" s="48"/>
      <c r="I5886" s="48"/>
      <c r="J5886" s="48"/>
      <c r="K5886" s="48"/>
      <c r="L5886" s="48"/>
      <c r="M5886" s="48"/>
      <c r="N5886" s="48"/>
    </row>
    <row r="5887" spans="3:14">
      <c r="C5887" s="48"/>
      <c r="D5887" s="48"/>
      <c r="E5887" s="48"/>
      <c r="F5887" s="48"/>
      <c r="G5887" s="48"/>
      <c r="H5887" s="48"/>
      <c r="I5887" s="48"/>
      <c r="J5887" s="48"/>
      <c r="K5887" s="48"/>
      <c r="L5887" s="48"/>
      <c r="M5887" s="48"/>
      <c r="N5887" s="48"/>
    </row>
    <row r="5888" spans="3:14">
      <c r="C5888" s="48"/>
      <c r="D5888" s="48"/>
      <c r="E5888" s="48"/>
      <c r="F5888" s="48"/>
      <c r="G5888" s="48"/>
      <c r="H5888" s="48"/>
      <c r="I5888" s="48"/>
      <c r="J5888" s="48"/>
      <c r="K5888" s="48"/>
      <c r="L5888" s="48"/>
      <c r="M5888" s="48"/>
      <c r="N5888" s="48"/>
    </row>
    <row r="5889" spans="3:14">
      <c r="C5889" s="48"/>
      <c r="D5889" s="48"/>
      <c r="E5889" s="48"/>
      <c r="F5889" s="48"/>
      <c r="G5889" s="48"/>
      <c r="H5889" s="48"/>
      <c r="I5889" s="48"/>
      <c r="J5889" s="48"/>
      <c r="K5889" s="48"/>
      <c r="L5889" s="48"/>
      <c r="M5889" s="48"/>
      <c r="N5889" s="48"/>
    </row>
    <row r="5890" spans="3:14">
      <c r="C5890" s="48"/>
      <c r="D5890" s="48"/>
      <c r="E5890" s="48"/>
      <c r="F5890" s="48"/>
      <c r="G5890" s="48"/>
      <c r="H5890" s="48"/>
      <c r="I5890" s="48"/>
      <c r="J5890" s="48"/>
      <c r="K5890" s="48"/>
      <c r="L5890" s="48"/>
      <c r="M5890" s="48"/>
      <c r="N5890" s="48"/>
    </row>
    <row r="5891" spans="3:14">
      <c r="C5891" s="48"/>
      <c r="D5891" s="48"/>
      <c r="E5891" s="48"/>
      <c r="F5891" s="48"/>
      <c r="G5891" s="48"/>
      <c r="H5891" s="48"/>
      <c r="I5891" s="48"/>
      <c r="J5891" s="48"/>
      <c r="K5891" s="48"/>
      <c r="L5891" s="48"/>
      <c r="M5891" s="48"/>
      <c r="N5891" s="48"/>
    </row>
    <row r="5892" spans="3:14">
      <c r="C5892" s="48"/>
      <c r="D5892" s="48"/>
      <c r="E5892" s="48"/>
      <c r="F5892" s="48"/>
      <c r="G5892" s="48"/>
      <c r="H5892" s="48"/>
      <c r="I5892" s="48"/>
      <c r="J5892" s="48"/>
      <c r="K5892" s="48"/>
      <c r="L5892" s="48"/>
      <c r="M5892" s="48"/>
      <c r="N5892" s="48"/>
    </row>
    <row r="5893" spans="3:14">
      <c r="C5893" s="48"/>
      <c r="D5893" s="48"/>
      <c r="E5893" s="48"/>
      <c r="F5893" s="48"/>
      <c r="G5893" s="48"/>
      <c r="H5893" s="48"/>
      <c r="I5893" s="48"/>
      <c r="J5893" s="48"/>
      <c r="K5893" s="48"/>
      <c r="L5893" s="48"/>
      <c r="M5893" s="48"/>
      <c r="N5893" s="48"/>
    </row>
    <row r="5894" spans="3:14">
      <c r="C5894" s="48"/>
      <c r="D5894" s="48"/>
      <c r="E5894" s="48"/>
      <c r="F5894" s="48"/>
      <c r="G5894" s="48"/>
      <c r="H5894" s="48"/>
      <c r="I5894" s="48"/>
      <c r="J5894" s="48"/>
      <c r="K5894" s="48"/>
      <c r="L5894" s="48"/>
      <c r="M5894" s="48"/>
      <c r="N5894" s="48"/>
    </row>
    <row r="5895" spans="3:14">
      <c r="C5895" s="48"/>
      <c r="D5895" s="48"/>
      <c r="E5895" s="48"/>
      <c r="F5895" s="48"/>
      <c r="G5895" s="48"/>
      <c r="H5895" s="48"/>
      <c r="I5895" s="48"/>
      <c r="J5895" s="48"/>
      <c r="K5895" s="48"/>
      <c r="L5895" s="48"/>
      <c r="M5895" s="48"/>
      <c r="N5895" s="48"/>
    </row>
    <row r="5896" spans="3:14">
      <c r="C5896" s="48"/>
      <c r="D5896" s="48"/>
      <c r="E5896" s="48"/>
      <c r="F5896" s="48"/>
      <c r="G5896" s="48"/>
      <c r="H5896" s="48"/>
      <c r="I5896" s="48"/>
      <c r="J5896" s="48"/>
      <c r="K5896" s="48"/>
      <c r="L5896" s="48"/>
      <c r="M5896" s="48"/>
      <c r="N5896" s="48"/>
    </row>
    <row r="5897" spans="3:14">
      <c r="C5897" s="48"/>
      <c r="D5897" s="48"/>
      <c r="E5897" s="48"/>
      <c r="F5897" s="48"/>
      <c r="G5897" s="48"/>
      <c r="H5897" s="48"/>
      <c r="I5897" s="48"/>
      <c r="J5897" s="48"/>
      <c r="K5897" s="48"/>
      <c r="L5897" s="48"/>
      <c r="M5897" s="48"/>
      <c r="N5897" s="48"/>
    </row>
    <row r="5898" spans="3:14">
      <c r="C5898" s="48"/>
      <c r="D5898" s="48"/>
      <c r="E5898" s="48"/>
      <c r="F5898" s="48"/>
      <c r="G5898" s="48"/>
      <c r="H5898" s="48"/>
      <c r="I5898" s="48"/>
      <c r="J5898" s="48"/>
      <c r="K5898" s="48"/>
      <c r="L5898" s="48"/>
      <c r="M5898" s="48"/>
      <c r="N5898" s="48"/>
    </row>
    <row r="5899" spans="3:14">
      <c r="C5899" s="48"/>
      <c r="D5899" s="48"/>
      <c r="E5899" s="48"/>
      <c r="F5899" s="48"/>
      <c r="G5899" s="48"/>
      <c r="H5899" s="48"/>
      <c r="I5899" s="48"/>
      <c r="J5899" s="48"/>
      <c r="K5899" s="48"/>
      <c r="L5899" s="48"/>
      <c r="M5899" s="48"/>
      <c r="N5899" s="48"/>
    </row>
    <row r="5900" spans="3:14">
      <c r="C5900" s="48"/>
      <c r="D5900" s="48"/>
      <c r="E5900" s="48"/>
      <c r="F5900" s="48"/>
      <c r="G5900" s="48"/>
      <c r="H5900" s="48"/>
      <c r="I5900" s="48"/>
      <c r="J5900" s="48"/>
      <c r="K5900" s="48"/>
      <c r="L5900" s="48"/>
      <c r="M5900" s="48"/>
      <c r="N5900" s="48"/>
    </row>
    <row r="5901" spans="3:14">
      <c r="C5901" s="48"/>
      <c r="D5901" s="48"/>
      <c r="E5901" s="48"/>
      <c r="F5901" s="48"/>
      <c r="G5901" s="48"/>
      <c r="H5901" s="48"/>
      <c r="I5901" s="48"/>
      <c r="J5901" s="48"/>
      <c r="K5901" s="48"/>
      <c r="L5901" s="48"/>
      <c r="M5901" s="48"/>
      <c r="N5901" s="48"/>
    </row>
    <row r="5902" spans="3:14">
      <c r="C5902" s="48"/>
      <c r="D5902" s="48"/>
      <c r="E5902" s="48"/>
      <c r="F5902" s="48"/>
      <c r="G5902" s="48"/>
      <c r="H5902" s="48"/>
      <c r="I5902" s="48"/>
      <c r="J5902" s="48"/>
      <c r="K5902" s="48"/>
      <c r="L5902" s="48"/>
      <c r="M5902" s="48"/>
      <c r="N5902" s="48"/>
    </row>
    <row r="5903" spans="3:14">
      <c r="C5903" s="48"/>
      <c r="D5903" s="48"/>
      <c r="E5903" s="48"/>
      <c r="F5903" s="48"/>
      <c r="G5903" s="48"/>
      <c r="H5903" s="48"/>
      <c r="I5903" s="48"/>
      <c r="J5903" s="48"/>
      <c r="K5903" s="48"/>
      <c r="L5903" s="48"/>
      <c r="M5903" s="48"/>
      <c r="N5903" s="48"/>
    </row>
    <row r="5904" spans="3:14">
      <c r="C5904" s="48"/>
      <c r="D5904" s="48"/>
      <c r="E5904" s="48"/>
      <c r="F5904" s="48"/>
      <c r="G5904" s="48"/>
      <c r="H5904" s="48"/>
      <c r="I5904" s="48"/>
      <c r="J5904" s="48"/>
      <c r="K5904" s="48"/>
      <c r="L5904" s="48"/>
      <c r="M5904" s="48"/>
      <c r="N5904" s="48"/>
    </row>
    <row r="5905" spans="3:14">
      <c r="C5905" s="48"/>
      <c r="D5905" s="48"/>
      <c r="E5905" s="48"/>
      <c r="F5905" s="48"/>
      <c r="G5905" s="48"/>
      <c r="H5905" s="48"/>
      <c r="I5905" s="48"/>
      <c r="J5905" s="48"/>
      <c r="K5905" s="48"/>
      <c r="L5905" s="48"/>
      <c r="M5905" s="48"/>
      <c r="N5905" s="48"/>
    </row>
    <row r="5906" spans="3:14">
      <c r="C5906" s="48"/>
      <c r="D5906" s="48"/>
      <c r="E5906" s="48"/>
      <c r="F5906" s="48"/>
      <c r="G5906" s="48"/>
      <c r="H5906" s="48"/>
      <c r="I5906" s="48"/>
      <c r="J5906" s="48"/>
      <c r="K5906" s="48"/>
      <c r="L5906" s="48"/>
      <c r="M5906" s="48"/>
      <c r="N5906" s="48"/>
    </row>
    <row r="5907" spans="3:14">
      <c r="C5907" s="48"/>
      <c r="D5907" s="48"/>
      <c r="E5907" s="48"/>
      <c r="F5907" s="48"/>
      <c r="G5907" s="48"/>
      <c r="H5907" s="48"/>
      <c r="I5907" s="48"/>
      <c r="J5907" s="48"/>
      <c r="K5907" s="48"/>
      <c r="L5907" s="48"/>
      <c r="M5907" s="48"/>
      <c r="N5907" s="48"/>
    </row>
    <row r="5908" spans="3:14">
      <c r="C5908" s="48"/>
      <c r="D5908" s="48"/>
      <c r="E5908" s="48"/>
      <c r="F5908" s="48"/>
      <c r="G5908" s="48"/>
      <c r="H5908" s="48"/>
      <c r="I5908" s="48"/>
      <c r="J5908" s="48"/>
      <c r="K5908" s="48"/>
      <c r="L5908" s="48"/>
      <c r="M5908" s="48"/>
      <c r="N5908" s="48"/>
    </row>
    <row r="5909" spans="3:14">
      <c r="C5909" s="48"/>
      <c r="D5909" s="48"/>
      <c r="E5909" s="48"/>
      <c r="F5909" s="48"/>
      <c r="G5909" s="48"/>
      <c r="H5909" s="48"/>
      <c r="I5909" s="48"/>
      <c r="J5909" s="48"/>
      <c r="K5909" s="48"/>
      <c r="L5909" s="48"/>
      <c r="M5909" s="48"/>
      <c r="N5909" s="48"/>
    </row>
    <row r="5910" spans="3:14">
      <c r="C5910" s="48"/>
      <c r="D5910" s="48"/>
      <c r="E5910" s="48"/>
      <c r="F5910" s="48"/>
      <c r="G5910" s="48"/>
      <c r="H5910" s="48"/>
      <c r="I5910" s="48"/>
      <c r="J5910" s="48"/>
      <c r="K5910" s="48"/>
      <c r="L5910" s="48"/>
      <c r="M5910" s="48"/>
      <c r="N5910" s="48"/>
    </row>
    <row r="5911" spans="3:14">
      <c r="C5911" s="48"/>
      <c r="D5911" s="48"/>
      <c r="E5911" s="48"/>
      <c r="F5911" s="48"/>
      <c r="G5911" s="48"/>
      <c r="H5911" s="48"/>
      <c r="I5911" s="48"/>
      <c r="J5911" s="48"/>
      <c r="K5911" s="48"/>
      <c r="L5911" s="48"/>
      <c r="M5911" s="48"/>
      <c r="N5911" s="48"/>
    </row>
    <row r="5912" spans="3:14">
      <c r="C5912" s="48"/>
      <c r="D5912" s="48"/>
      <c r="E5912" s="48"/>
      <c r="F5912" s="48"/>
      <c r="G5912" s="48"/>
      <c r="H5912" s="48"/>
      <c r="I5912" s="48"/>
      <c r="J5912" s="48"/>
      <c r="K5912" s="48"/>
      <c r="L5912" s="48"/>
      <c r="M5912" s="48"/>
      <c r="N5912" s="48"/>
    </row>
    <row r="5913" spans="3:14">
      <c r="C5913" s="48"/>
      <c r="D5913" s="48"/>
      <c r="E5913" s="48"/>
      <c r="F5913" s="48"/>
      <c r="G5913" s="48"/>
      <c r="H5913" s="48"/>
      <c r="I5913" s="48"/>
      <c r="J5913" s="48"/>
      <c r="K5913" s="48"/>
      <c r="L5913" s="48"/>
      <c r="M5913" s="48"/>
      <c r="N5913" s="48"/>
    </row>
    <row r="5914" spans="3:14">
      <c r="C5914" s="48"/>
      <c r="D5914" s="48"/>
      <c r="E5914" s="48"/>
      <c r="F5914" s="48"/>
      <c r="G5914" s="48"/>
      <c r="H5914" s="48"/>
      <c r="I5914" s="48"/>
      <c r="J5914" s="48"/>
      <c r="K5914" s="48"/>
      <c r="L5914" s="48"/>
      <c r="M5914" s="48"/>
      <c r="N5914" s="48"/>
    </row>
    <row r="5915" spans="3:14">
      <c r="C5915" s="48"/>
      <c r="D5915" s="48"/>
      <c r="E5915" s="48"/>
      <c r="F5915" s="48"/>
      <c r="G5915" s="48"/>
      <c r="H5915" s="48"/>
      <c r="I5915" s="48"/>
      <c r="J5915" s="48"/>
      <c r="K5915" s="48"/>
      <c r="L5915" s="48"/>
      <c r="M5915" s="48"/>
      <c r="N5915" s="48"/>
    </row>
    <row r="5916" spans="3:14">
      <c r="C5916" s="48"/>
      <c r="D5916" s="48"/>
      <c r="E5916" s="48"/>
      <c r="F5916" s="48"/>
      <c r="G5916" s="48"/>
      <c r="H5916" s="48"/>
      <c r="I5916" s="48"/>
      <c r="J5916" s="48"/>
      <c r="K5916" s="48"/>
      <c r="L5916" s="48"/>
      <c r="M5916" s="48"/>
      <c r="N5916" s="48"/>
    </row>
    <row r="5917" spans="3:14">
      <c r="C5917" s="48"/>
      <c r="D5917" s="48"/>
      <c r="E5917" s="48"/>
      <c r="F5917" s="48"/>
      <c r="G5917" s="48"/>
      <c r="H5917" s="48"/>
      <c r="I5917" s="48"/>
      <c r="J5917" s="48"/>
      <c r="K5917" s="48"/>
      <c r="L5917" s="48"/>
      <c r="M5917" s="48"/>
      <c r="N5917" s="48"/>
    </row>
    <row r="5918" spans="3:14">
      <c r="C5918" s="48"/>
      <c r="D5918" s="48"/>
      <c r="E5918" s="48"/>
      <c r="F5918" s="48"/>
      <c r="G5918" s="48"/>
      <c r="H5918" s="48"/>
      <c r="I5918" s="48"/>
      <c r="J5918" s="48"/>
      <c r="K5918" s="48"/>
      <c r="L5918" s="48"/>
      <c r="M5918" s="48"/>
      <c r="N5918" s="48"/>
    </row>
    <row r="5919" spans="3:14">
      <c r="C5919" s="48"/>
      <c r="D5919" s="48"/>
      <c r="E5919" s="48"/>
      <c r="F5919" s="48"/>
      <c r="G5919" s="48"/>
      <c r="H5919" s="48"/>
      <c r="I5919" s="48"/>
      <c r="J5919" s="48"/>
      <c r="K5919" s="48"/>
      <c r="L5919" s="48"/>
      <c r="M5919" s="48"/>
      <c r="N5919" s="48"/>
    </row>
    <row r="5920" spans="3:14">
      <c r="C5920" s="48"/>
      <c r="D5920" s="48"/>
      <c r="E5920" s="48"/>
      <c r="F5920" s="48"/>
      <c r="G5920" s="48"/>
      <c r="H5920" s="48"/>
      <c r="I5920" s="48"/>
      <c r="J5920" s="48"/>
      <c r="K5920" s="48"/>
      <c r="L5920" s="48"/>
      <c r="M5920" s="48"/>
      <c r="N5920" s="48"/>
    </row>
    <row r="5921" spans="3:14">
      <c r="C5921" s="48"/>
      <c r="D5921" s="48"/>
      <c r="E5921" s="48"/>
      <c r="F5921" s="48"/>
      <c r="G5921" s="48"/>
      <c r="H5921" s="48"/>
      <c r="I5921" s="48"/>
      <c r="J5921" s="48"/>
      <c r="K5921" s="48"/>
      <c r="L5921" s="48"/>
      <c r="M5921" s="48"/>
      <c r="N5921" s="48"/>
    </row>
    <row r="5922" spans="3:14">
      <c r="C5922" s="48"/>
      <c r="D5922" s="48"/>
      <c r="E5922" s="48"/>
      <c r="F5922" s="48"/>
      <c r="G5922" s="48"/>
      <c r="H5922" s="48"/>
      <c r="I5922" s="48"/>
      <c r="J5922" s="48"/>
      <c r="K5922" s="48"/>
      <c r="L5922" s="48"/>
      <c r="M5922" s="48"/>
      <c r="N5922" s="48"/>
    </row>
    <row r="5923" spans="3:14">
      <c r="C5923" s="48"/>
      <c r="D5923" s="48"/>
      <c r="E5923" s="48"/>
      <c r="F5923" s="48"/>
      <c r="G5923" s="48"/>
      <c r="H5923" s="48"/>
      <c r="I5923" s="48"/>
      <c r="J5923" s="48"/>
      <c r="K5923" s="48"/>
      <c r="L5923" s="48"/>
      <c r="M5923" s="48"/>
      <c r="N5923" s="48"/>
    </row>
    <row r="5924" spans="3:14">
      <c r="C5924" s="48"/>
      <c r="D5924" s="48"/>
      <c r="E5924" s="48"/>
      <c r="F5924" s="48"/>
      <c r="G5924" s="48"/>
      <c r="H5924" s="48"/>
      <c r="I5924" s="48"/>
      <c r="J5924" s="48"/>
      <c r="K5924" s="48"/>
      <c r="L5924" s="48"/>
      <c r="M5924" s="48"/>
      <c r="N5924" s="48"/>
    </row>
    <row r="5925" spans="3:14">
      <c r="C5925" s="48"/>
      <c r="D5925" s="48"/>
      <c r="E5925" s="48"/>
      <c r="F5925" s="48"/>
      <c r="G5925" s="48"/>
      <c r="H5925" s="48"/>
      <c r="I5925" s="48"/>
      <c r="J5925" s="48"/>
      <c r="K5925" s="48"/>
      <c r="L5925" s="48"/>
      <c r="M5925" s="48"/>
      <c r="N5925" s="48"/>
    </row>
    <row r="5926" spans="3:14">
      <c r="C5926" s="48"/>
      <c r="D5926" s="48"/>
      <c r="E5926" s="48"/>
      <c r="F5926" s="48"/>
      <c r="G5926" s="48"/>
      <c r="H5926" s="48"/>
      <c r="I5926" s="48"/>
      <c r="J5926" s="48"/>
      <c r="K5926" s="48"/>
      <c r="L5926" s="48"/>
      <c r="M5926" s="48"/>
      <c r="N5926" s="48"/>
    </row>
    <row r="5927" spans="3:14">
      <c r="C5927" s="48"/>
      <c r="D5927" s="48"/>
      <c r="E5927" s="48"/>
      <c r="F5927" s="48"/>
      <c r="G5927" s="48"/>
      <c r="H5927" s="48"/>
      <c r="I5927" s="48"/>
      <c r="J5927" s="48"/>
      <c r="K5927" s="48"/>
      <c r="L5927" s="48"/>
      <c r="M5927" s="48"/>
      <c r="N5927" s="48"/>
    </row>
    <row r="5928" spans="3:14">
      <c r="C5928" s="48"/>
      <c r="D5928" s="48"/>
      <c r="E5928" s="48"/>
      <c r="F5928" s="48"/>
      <c r="G5928" s="48"/>
      <c r="H5928" s="48"/>
      <c r="I5928" s="48"/>
      <c r="J5928" s="48"/>
      <c r="K5928" s="48"/>
      <c r="L5928" s="48"/>
      <c r="M5928" s="48"/>
      <c r="N5928" s="48"/>
    </row>
    <row r="5929" spans="3:14">
      <c r="C5929" s="48"/>
      <c r="D5929" s="48"/>
      <c r="E5929" s="48"/>
      <c r="F5929" s="48"/>
      <c r="G5929" s="48"/>
      <c r="H5929" s="48"/>
      <c r="I5929" s="48"/>
      <c r="J5929" s="48"/>
      <c r="K5929" s="48"/>
      <c r="L5929" s="48"/>
      <c r="M5929" s="48"/>
      <c r="N5929" s="48"/>
    </row>
    <row r="5930" spans="3:14">
      <c r="C5930" s="48"/>
      <c r="D5930" s="48"/>
      <c r="E5930" s="48"/>
      <c r="F5930" s="48"/>
      <c r="G5930" s="48"/>
      <c r="H5930" s="48"/>
      <c r="I5930" s="48"/>
      <c r="J5930" s="48"/>
      <c r="K5930" s="48"/>
      <c r="L5930" s="48"/>
      <c r="M5930" s="48"/>
      <c r="N5930" s="48"/>
    </row>
    <row r="5931" spans="3:14">
      <c r="C5931" s="48"/>
      <c r="D5931" s="48"/>
      <c r="E5931" s="48"/>
      <c r="F5931" s="48"/>
      <c r="G5931" s="48"/>
      <c r="H5931" s="48"/>
      <c r="I5931" s="48"/>
      <c r="J5931" s="48"/>
      <c r="K5931" s="48"/>
      <c r="L5931" s="48"/>
      <c r="M5931" s="48"/>
      <c r="N5931" s="48"/>
    </row>
    <row r="5932" spans="3:14">
      <c r="C5932" s="48"/>
      <c r="D5932" s="48"/>
      <c r="E5932" s="48"/>
      <c r="F5932" s="48"/>
      <c r="G5932" s="48"/>
      <c r="H5932" s="48"/>
      <c r="I5932" s="48"/>
      <c r="J5932" s="48"/>
      <c r="K5932" s="48"/>
      <c r="L5932" s="48"/>
      <c r="M5932" s="48"/>
      <c r="N5932" s="48"/>
    </row>
    <row r="5933" spans="3:14">
      <c r="C5933" s="48"/>
      <c r="D5933" s="48"/>
      <c r="E5933" s="48"/>
      <c r="F5933" s="48"/>
      <c r="G5933" s="48"/>
      <c r="H5933" s="48"/>
      <c r="I5933" s="48"/>
      <c r="J5933" s="48"/>
      <c r="K5933" s="48"/>
      <c r="L5933" s="48"/>
      <c r="M5933" s="48"/>
      <c r="N5933" s="48"/>
    </row>
    <row r="5934" spans="3:14">
      <c r="C5934" s="48"/>
      <c r="D5934" s="48"/>
      <c r="E5934" s="48"/>
      <c r="F5934" s="48"/>
      <c r="G5934" s="48"/>
      <c r="H5934" s="48"/>
      <c r="I5934" s="48"/>
      <c r="J5934" s="48"/>
      <c r="K5934" s="48"/>
      <c r="L5934" s="48"/>
      <c r="M5934" s="48"/>
      <c r="N5934" s="48"/>
    </row>
    <row r="5935" spans="3:14">
      <c r="C5935" s="48"/>
      <c r="D5935" s="48"/>
      <c r="E5935" s="48"/>
      <c r="F5935" s="48"/>
      <c r="G5935" s="48"/>
      <c r="H5935" s="48"/>
      <c r="I5935" s="48"/>
      <c r="J5935" s="48"/>
      <c r="K5935" s="48"/>
      <c r="L5935" s="48"/>
      <c r="M5935" s="48"/>
      <c r="N5935" s="48"/>
    </row>
    <row r="5936" spans="3:14">
      <c r="C5936" s="48"/>
      <c r="D5936" s="48"/>
      <c r="E5936" s="48"/>
      <c r="F5936" s="48"/>
      <c r="G5936" s="48"/>
      <c r="H5936" s="48"/>
      <c r="I5936" s="48"/>
      <c r="J5936" s="48"/>
      <c r="K5936" s="48"/>
      <c r="L5936" s="48"/>
      <c r="M5936" s="48"/>
      <c r="N5936" s="48"/>
    </row>
    <row r="5937" spans="3:14">
      <c r="C5937" s="48"/>
      <c r="D5937" s="48"/>
      <c r="E5937" s="48"/>
      <c r="F5937" s="48"/>
      <c r="G5937" s="48"/>
      <c r="H5937" s="48"/>
      <c r="I5937" s="48"/>
      <c r="J5937" s="48"/>
      <c r="K5937" s="48"/>
      <c r="L5937" s="48"/>
      <c r="M5937" s="48"/>
      <c r="N5937" s="48"/>
    </row>
    <row r="5938" spans="3:14">
      <c r="C5938" s="48"/>
      <c r="D5938" s="48"/>
      <c r="E5938" s="48"/>
      <c r="F5938" s="48"/>
      <c r="G5938" s="48"/>
      <c r="H5938" s="48"/>
      <c r="I5938" s="48"/>
      <c r="J5938" s="48"/>
      <c r="K5938" s="48"/>
      <c r="L5938" s="48"/>
      <c r="M5938" s="48"/>
      <c r="N5938" s="48"/>
    </row>
    <row r="5939" spans="3:14">
      <c r="C5939" s="48"/>
      <c r="D5939" s="48"/>
      <c r="E5939" s="48"/>
      <c r="F5939" s="48"/>
      <c r="G5939" s="48"/>
      <c r="H5939" s="48"/>
      <c r="I5939" s="48"/>
      <c r="J5939" s="48"/>
      <c r="K5939" s="48"/>
      <c r="L5939" s="48"/>
      <c r="M5939" s="48"/>
      <c r="N5939" s="48"/>
    </row>
    <row r="5940" spans="3:14">
      <c r="C5940" s="48"/>
      <c r="D5940" s="48"/>
      <c r="E5940" s="48"/>
      <c r="F5940" s="48"/>
      <c r="G5940" s="48"/>
      <c r="H5940" s="48"/>
      <c r="I5940" s="48"/>
      <c r="J5940" s="48"/>
      <c r="K5940" s="48"/>
      <c r="L5940" s="48"/>
      <c r="M5940" s="48"/>
      <c r="N5940" s="48"/>
    </row>
    <row r="5941" spans="3:14">
      <c r="C5941" s="48"/>
      <c r="D5941" s="48"/>
      <c r="E5941" s="48"/>
      <c r="F5941" s="48"/>
      <c r="G5941" s="48"/>
      <c r="H5941" s="48"/>
      <c r="I5941" s="48"/>
      <c r="J5941" s="48"/>
      <c r="K5941" s="48"/>
      <c r="L5941" s="48"/>
      <c r="M5941" s="48"/>
      <c r="N5941" s="48"/>
    </row>
    <row r="5942" spans="3:14">
      <c r="C5942" s="48"/>
      <c r="D5942" s="48"/>
      <c r="E5942" s="48"/>
      <c r="F5942" s="48"/>
      <c r="G5942" s="48"/>
      <c r="H5942" s="48"/>
      <c r="I5942" s="48"/>
      <c r="J5942" s="48"/>
      <c r="K5942" s="48"/>
      <c r="L5942" s="48"/>
      <c r="M5942" s="48"/>
      <c r="N5942" s="48"/>
    </row>
    <row r="5943" spans="3:14">
      <c r="C5943" s="48"/>
      <c r="D5943" s="48"/>
      <c r="E5943" s="48"/>
      <c r="F5943" s="48"/>
      <c r="G5943" s="48"/>
      <c r="H5943" s="48"/>
      <c r="I5943" s="48"/>
      <c r="J5943" s="48"/>
      <c r="K5943" s="48"/>
      <c r="L5943" s="48"/>
      <c r="M5943" s="48"/>
      <c r="N5943" s="48"/>
    </row>
    <row r="5944" spans="3:14">
      <c r="C5944" s="48"/>
      <c r="D5944" s="48"/>
      <c r="E5944" s="48"/>
      <c r="F5944" s="48"/>
      <c r="G5944" s="48"/>
      <c r="H5944" s="48"/>
      <c r="I5944" s="48"/>
      <c r="J5944" s="48"/>
      <c r="K5944" s="48"/>
      <c r="L5944" s="48"/>
      <c r="M5944" s="48"/>
      <c r="N5944" s="48"/>
    </row>
    <row r="5945" spans="3:14">
      <c r="C5945" s="48"/>
      <c r="D5945" s="48"/>
      <c r="E5945" s="48"/>
      <c r="F5945" s="48"/>
      <c r="G5945" s="48"/>
      <c r="H5945" s="48"/>
      <c r="I5945" s="48"/>
      <c r="J5945" s="48"/>
      <c r="K5945" s="48"/>
      <c r="L5945" s="48"/>
      <c r="M5945" s="48"/>
      <c r="N5945" s="48"/>
    </row>
    <row r="5946" spans="3:14">
      <c r="C5946" s="48"/>
      <c r="D5946" s="48"/>
      <c r="E5946" s="48"/>
      <c r="F5946" s="48"/>
      <c r="G5946" s="48"/>
      <c r="H5946" s="48"/>
      <c r="I5946" s="48"/>
      <c r="J5946" s="48"/>
      <c r="K5946" s="48"/>
      <c r="L5946" s="48"/>
      <c r="M5946" s="48"/>
      <c r="N5946" s="48"/>
    </row>
    <row r="5947" spans="3:14">
      <c r="C5947" s="48"/>
      <c r="D5947" s="48"/>
      <c r="E5947" s="48"/>
      <c r="F5947" s="48"/>
      <c r="G5947" s="48"/>
      <c r="H5947" s="48"/>
      <c r="I5947" s="48"/>
      <c r="J5947" s="48"/>
      <c r="K5947" s="48"/>
      <c r="L5947" s="48"/>
      <c r="M5947" s="48"/>
      <c r="N5947" s="48"/>
    </row>
    <row r="5948" spans="3:14">
      <c r="C5948" s="48"/>
      <c r="D5948" s="48"/>
      <c r="E5948" s="48"/>
      <c r="F5948" s="48"/>
      <c r="G5948" s="48"/>
      <c r="H5948" s="48"/>
      <c r="I5948" s="48"/>
      <c r="J5948" s="48"/>
      <c r="K5948" s="48"/>
      <c r="L5948" s="48"/>
      <c r="M5948" s="48"/>
      <c r="N5948" s="48"/>
    </row>
    <row r="5949" spans="3:14">
      <c r="C5949" s="48"/>
      <c r="D5949" s="48"/>
      <c r="E5949" s="48"/>
      <c r="F5949" s="48"/>
      <c r="G5949" s="48"/>
      <c r="H5949" s="48"/>
      <c r="I5949" s="48"/>
      <c r="J5949" s="48"/>
      <c r="K5949" s="48"/>
      <c r="L5949" s="48"/>
      <c r="M5949" s="48"/>
      <c r="N5949" s="48"/>
    </row>
    <row r="5950" spans="3:14">
      <c r="C5950" s="48"/>
      <c r="D5950" s="48"/>
      <c r="E5950" s="48"/>
      <c r="F5950" s="48"/>
      <c r="G5950" s="48"/>
      <c r="H5950" s="48"/>
      <c r="I5950" s="48"/>
      <c r="J5950" s="48"/>
      <c r="K5950" s="48"/>
      <c r="L5950" s="48"/>
      <c r="M5950" s="48"/>
      <c r="N5950" s="48"/>
    </row>
    <row r="5951" spans="3:14">
      <c r="C5951" s="48"/>
      <c r="D5951" s="48"/>
      <c r="E5951" s="48"/>
      <c r="F5951" s="48"/>
      <c r="G5951" s="48"/>
      <c r="H5951" s="48"/>
      <c r="I5951" s="48"/>
      <c r="J5951" s="48"/>
      <c r="K5951" s="48"/>
      <c r="L5951" s="48"/>
      <c r="M5951" s="48"/>
      <c r="N5951" s="48"/>
    </row>
    <row r="5952" spans="3:14">
      <c r="C5952" s="48"/>
      <c r="D5952" s="48"/>
      <c r="E5952" s="48"/>
      <c r="F5952" s="48"/>
      <c r="G5952" s="48"/>
      <c r="H5952" s="48"/>
      <c r="I5952" s="48"/>
      <c r="J5952" s="48"/>
      <c r="K5952" s="48"/>
      <c r="L5952" s="48"/>
      <c r="M5952" s="48"/>
      <c r="N5952" s="48"/>
    </row>
    <row r="5953" spans="3:14">
      <c r="C5953" s="48"/>
      <c r="D5953" s="48"/>
      <c r="E5953" s="48"/>
      <c r="F5953" s="48"/>
      <c r="G5953" s="48"/>
      <c r="H5953" s="48"/>
      <c r="I5953" s="48"/>
      <c r="J5953" s="48"/>
      <c r="K5953" s="48"/>
      <c r="L5953" s="48"/>
      <c r="M5953" s="48"/>
      <c r="N5953" s="48"/>
    </row>
    <row r="5954" spans="3:14">
      <c r="C5954" s="48"/>
      <c r="D5954" s="48"/>
      <c r="E5954" s="48"/>
      <c r="F5954" s="48"/>
      <c r="G5954" s="48"/>
      <c r="H5954" s="48"/>
      <c r="I5954" s="48"/>
      <c r="J5954" s="48"/>
      <c r="K5954" s="48"/>
      <c r="L5954" s="48"/>
      <c r="M5954" s="48"/>
      <c r="N5954" s="48"/>
    </row>
    <row r="5955" spans="3:14">
      <c r="C5955" s="48"/>
      <c r="D5955" s="48"/>
      <c r="E5955" s="48"/>
      <c r="F5955" s="48"/>
      <c r="G5955" s="48"/>
      <c r="H5955" s="48"/>
      <c r="I5955" s="48"/>
      <c r="J5955" s="48"/>
      <c r="K5955" s="48"/>
      <c r="L5955" s="48"/>
      <c r="M5955" s="48"/>
      <c r="N5955" s="48"/>
    </row>
    <row r="5956" spans="3:14">
      <c r="C5956" s="48"/>
      <c r="D5956" s="48"/>
      <c r="E5956" s="48"/>
      <c r="F5956" s="48"/>
      <c r="G5956" s="48"/>
      <c r="H5956" s="48"/>
      <c r="I5956" s="48"/>
      <c r="J5956" s="48"/>
      <c r="K5956" s="48"/>
      <c r="L5956" s="48"/>
      <c r="M5956" s="48"/>
      <c r="N5956" s="48"/>
    </row>
    <row r="5957" spans="3:14">
      <c r="C5957" s="48"/>
      <c r="D5957" s="48"/>
      <c r="E5957" s="48"/>
      <c r="F5957" s="48"/>
      <c r="G5957" s="48"/>
      <c r="H5957" s="48"/>
      <c r="I5957" s="48"/>
      <c r="J5957" s="48"/>
      <c r="K5957" s="48"/>
      <c r="L5957" s="48"/>
      <c r="M5957" s="48"/>
      <c r="N5957" s="48"/>
    </row>
    <row r="5958" spans="3:14">
      <c r="C5958" s="48"/>
      <c r="D5958" s="48"/>
      <c r="E5958" s="48"/>
      <c r="F5958" s="48"/>
      <c r="G5958" s="48"/>
      <c r="H5958" s="48"/>
      <c r="I5958" s="48"/>
      <c r="J5958" s="48"/>
      <c r="K5958" s="48"/>
      <c r="L5958" s="48"/>
      <c r="M5958" s="48"/>
      <c r="N5958" s="48"/>
    </row>
    <row r="5959" spans="3:14">
      <c r="C5959" s="48"/>
      <c r="D5959" s="48"/>
      <c r="E5959" s="48"/>
      <c r="F5959" s="48"/>
      <c r="G5959" s="48"/>
      <c r="H5959" s="48"/>
      <c r="I5959" s="48"/>
      <c r="J5959" s="48"/>
      <c r="K5959" s="48"/>
      <c r="L5959" s="48"/>
      <c r="M5959" s="48"/>
      <c r="N5959" s="48"/>
    </row>
    <row r="5960" spans="3:14">
      <c r="C5960" s="48"/>
      <c r="D5960" s="48"/>
      <c r="E5960" s="48"/>
      <c r="F5960" s="48"/>
      <c r="G5960" s="48"/>
      <c r="H5960" s="48"/>
      <c r="I5960" s="48"/>
      <c r="J5960" s="48"/>
      <c r="K5960" s="48"/>
      <c r="L5960" s="48"/>
      <c r="M5960" s="48"/>
      <c r="N5960" s="48"/>
    </row>
    <row r="5961" spans="3:14">
      <c r="C5961" s="48"/>
      <c r="D5961" s="48"/>
      <c r="E5961" s="48"/>
      <c r="F5961" s="48"/>
      <c r="G5961" s="48"/>
      <c r="H5961" s="48"/>
      <c r="I5961" s="48"/>
      <c r="J5961" s="48"/>
      <c r="K5961" s="48"/>
      <c r="L5961" s="48"/>
      <c r="M5961" s="48"/>
      <c r="N5961" s="48"/>
    </row>
    <row r="5962" spans="3:14">
      <c r="C5962" s="48"/>
      <c r="D5962" s="48"/>
      <c r="E5962" s="48"/>
      <c r="F5962" s="48"/>
      <c r="G5962" s="48"/>
      <c r="H5962" s="48"/>
      <c r="I5962" s="48"/>
      <c r="J5962" s="48"/>
      <c r="K5962" s="48"/>
      <c r="L5962" s="48"/>
      <c r="M5962" s="48"/>
      <c r="N5962" s="48"/>
    </row>
    <row r="5963" spans="3:14">
      <c r="C5963" s="48"/>
      <c r="D5963" s="48"/>
      <c r="E5963" s="48"/>
      <c r="F5963" s="48"/>
      <c r="G5963" s="48"/>
      <c r="H5963" s="48"/>
      <c r="I5963" s="48"/>
      <c r="J5963" s="48"/>
      <c r="K5963" s="48"/>
      <c r="L5963" s="48"/>
      <c r="M5963" s="48"/>
      <c r="N5963" s="48"/>
    </row>
    <row r="5964" spans="3:14">
      <c r="C5964" s="48"/>
      <c r="D5964" s="48"/>
      <c r="E5964" s="48"/>
      <c r="F5964" s="48"/>
      <c r="G5964" s="48"/>
      <c r="H5964" s="48"/>
      <c r="I5964" s="48"/>
      <c r="J5964" s="48"/>
      <c r="K5964" s="48"/>
      <c r="L5964" s="48"/>
      <c r="M5964" s="48"/>
      <c r="N5964" s="48"/>
    </row>
    <row r="5965" spans="3:14">
      <c r="C5965" s="48"/>
      <c r="D5965" s="48"/>
      <c r="E5965" s="48"/>
      <c r="F5965" s="48"/>
      <c r="G5965" s="48"/>
      <c r="H5965" s="48"/>
      <c r="I5965" s="48"/>
      <c r="J5965" s="48"/>
      <c r="K5965" s="48"/>
      <c r="L5965" s="48"/>
      <c r="M5965" s="48"/>
      <c r="N5965" s="48"/>
    </row>
    <row r="5966" spans="3:14">
      <c r="C5966" s="48"/>
      <c r="D5966" s="48"/>
      <c r="E5966" s="48"/>
      <c r="F5966" s="48"/>
      <c r="G5966" s="48"/>
      <c r="H5966" s="48"/>
      <c r="I5966" s="48"/>
      <c r="J5966" s="48"/>
      <c r="K5966" s="48"/>
      <c r="L5966" s="48"/>
      <c r="M5966" s="48"/>
      <c r="N5966" s="48"/>
    </row>
    <row r="5967" spans="3:14">
      <c r="C5967" s="48"/>
      <c r="D5967" s="48"/>
      <c r="E5967" s="48"/>
      <c r="F5967" s="48"/>
      <c r="G5967" s="48"/>
      <c r="H5967" s="48"/>
      <c r="I5967" s="48"/>
      <c r="J5967" s="48"/>
      <c r="K5967" s="48"/>
      <c r="L5967" s="48"/>
      <c r="M5967" s="48"/>
      <c r="N5967" s="48"/>
    </row>
    <row r="5968" spans="3:14">
      <c r="C5968" s="48"/>
      <c r="D5968" s="48"/>
      <c r="E5968" s="48"/>
      <c r="F5968" s="48"/>
      <c r="G5968" s="48"/>
      <c r="H5968" s="48"/>
      <c r="I5968" s="48"/>
      <c r="J5968" s="48"/>
      <c r="K5968" s="48"/>
      <c r="L5968" s="48"/>
      <c r="M5968" s="48"/>
      <c r="N5968" s="48"/>
    </row>
    <row r="5969" spans="3:14">
      <c r="C5969" s="48"/>
      <c r="D5969" s="48"/>
      <c r="E5969" s="48"/>
      <c r="F5969" s="48"/>
      <c r="G5969" s="48"/>
      <c r="H5969" s="48"/>
      <c r="I5969" s="48"/>
      <c r="J5969" s="48"/>
      <c r="K5969" s="48"/>
      <c r="L5969" s="48"/>
      <c r="M5969" s="48"/>
      <c r="N5969" s="48"/>
    </row>
    <row r="5970" spans="3:14">
      <c r="C5970" s="48"/>
      <c r="D5970" s="48"/>
      <c r="E5970" s="48"/>
      <c r="F5970" s="48"/>
      <c r="G5970" s="48"/>
      <c r="H5970" s="48"/>
      <c r="I5970" s="48"/>
      <c r="J5970" s="48"/>
      <c r="K5970" s="48"/>
      <c r="L5970" s="48"/>
      <c r="M5970" s="48"/>
      <c r="N5970" s="48"/>
    </row>
    <row r="5971" spans="3:14">
      <c r="C5971" s="48"/>
      <c r="D5971" s="48"/>
      <c r="E5971" s="48"/>
      <c r="F5971" s="48"/>
      <c r="G5971" s="48"/>
      <c r="H5971" s="48"/>
      <c r="I5971" s="48"/>
      <c r="J5971" s="48"/>
      <c r="K5971" s="48"/>
      <c r="L5971" s="48"/>
      <c r="M5971" s="48"/>
      <c r="N5971" s="48"/>
    </row>
    <row r="5972" spans="3:14">
      <c r="C5972" s="48"/>
      <c r="D5972" s="48"/>
      <c r="E5972" s="48"/>
      <c r="F5972" s="48"/>
      <c r="G5972" s="48"/>
      <c r="H5972" s="48"/>
      <c r="I5972" s="48"/>
      <c r="J5972" s="48"/>
      <c r="K5972" s="48"/>
      <c r="L5972" s="48"/>
      <c r="M5972" s="48"/>
      <c r="N5972" s="48"/>
    </row>
    <row r="5973" spans="3:14">
      <c r="C5973" s="48"/>
      <c r="D5973" s="48"/>
      <c r="E5973" s="48"/>
      <c r="F5973" s="48"/>
      <c r="G5973" s="48"/>
      <c r="H5973" s="48"/>
      <c r="I5973" s="48"/>
      <c r="J5973" s="48"/>
      <c r="K5973" s="48"/>
      <c r="L5973" s="48"/>
      <c r="M5973" s="48"/>
      <c r="N5973" s="48"/>
    </row>
    <row r="5974" spans="3:14">
      <c r="C5974" s="48"/>
      <c r="D5974" s="48"/>
      <c r="E5974" s="48"/>
      <c r="F5974" s="48"/>
      <c r="G5974" s="48"/>
      <c r="H5974" s="48"/>
      <c r="I5974" s="48"/>
      <c r="J5974" s="48"/>
      <c r="K5974" s="48"/>
      <c r="L5974" s="48"/>
      <c r="M5974" s="48"/>
      <c r="N5974" s="48"/>
    </row>
    <row r="5975" spans="3:14">
      <c r="C5975" s="48"/>
      <c r="D5975" s="48"/>
      <c r="E5975" s="48"/>
      <c r="F5975" s="48"/>
      <c r="G5975" s="48"/>
      <c r="H5975" s="48"/>
      <c r="I5975" s="48"/>
      <c r="J5975" s="48"/>
      <c r="K5975" s="48"/>
      <c r="L5975" s="48"/>
      <c r="M5975" s="48"/>
      <c r="N5975" s="48"/>
    </row>
    <row r="5976" spans="3:14">
      <c r="C5976" s="48"/>
      <c r="D5976" s="48"/>
      <c r="E5976" s="48"/>
      <c r="F5976" s="48"/>
      <c r="G5976" s="48"/>
      <c r="H5976" s="48"/>
      <c r="I5976" s="48"/>
      <c r="J5976" s="48"/>
      <c r="K5976" s="48"/>
      <c r="L5976" s="48"/>
      <c r="M5976" s="48"/>
      <c r="N5976" s="48"/>
    </row>
    <row r="5977" spans="3:14">
      <c r="C5977" s="48"/>
      <c r="D5977" s="48"/>
      <c r="E5977" s="48"/>
      <c r="F5977" s="48"/>
      <c r="G5977" s="48"/>
      <c r="H5977" s="48"/>
      <c r="I5977" s="48"/>
      <c r="J5977" s="48"/>
      <c r="K5977" s="48"/>
      <c r="L5977" s="48"/>
      <c r="M5977" s="48"/>
      <c r="N5977" s="48"/>
    </row>
    <row r="5978" spans="3:14">
      <c r="C5978" s="48"/>
      <c r="D5978" s="48"/>
      <c r="E5978" s="48"/>
      <c r="F5978" s="48"/>
      <c r="G5978" s="48"/>
      <c r="H5978" s="48"/>
      <c r="I5978" s="48"/>
      <c r="J5978" s="48"/>
      <c r="K5978" s="48"/>
      <c r="L5978" s="48"/>
      <c r="M5978" s="48"/>
      <c r="N5978" s="48"/>
    </row>
    <row r="5979" spans="3:14">
      <c r="C5979" s="48"/>
      <c r="D5979" s="48"/>
      <c r="E5979" s="48"/>
      <c r="F5979" s="48"/>
      <c r="G5979" s="48"/>
      <c r="H5979" s="48"/>
      <c r="I5979" s="48"/>
      <c r="J5979" s="48"/>
      <c r="K5979" s="48"/>
      <c r="L5979" s="48"/>
      <c r="M5979" s="48"/>
      <c r="N5979" s="48"/>
    </row>
    <row r="5980" spans="3:14">
      <c r="C5980" s="48"/>
      <c r="D5980" s="48"/>
      <c r="E5980" s="48"/>
      <c r="F5980" s="48"/>
      <c r="G5980" s="48"/>
      <c r="H5980" s="48"/>
      <c r="I5980" s="48"/>
      <c r="J5980" s="48"/>
      <c r="K5980" s="48"/>
      <c r="L5980" s="48"/>
      <c r="M5980" s="48"/>
      <c r="N5980" s="48"/>
    </row>
    <row r="5981" spans="3:14">
      <c r="C5981" s="48"/>
      <c r="D5981" s="48"/>
      <c r="E5981" s="48"/>
      <c r="F5981" s="48"/>
      <c r="G5981" s="48"/>
      <c r="H5981" s="48"/>
      <c r="I5981" s="48"/>
      <c r="J5981" s="48"/>
      <c r="K5981" s="48"/>
      <c r="L5981" s="48"/>
      <c r="M5981" s="48"/>
      <c r="N5981" s="48"/>
    </row>
    <row r="5982" spans="3:14">
      <c r="C5982" s="48"/>
      <c r="D5982" s="48"/>
      <c r="E5982" s="48"/>
      <c r="F5982" s="48"/>
      <c r="G5982" s="48"/>
      <c r="H5982" s="48"/>
      <c r="I5982" s="48"/>
      <c r="J5982" s="48"/>
      <c r="K5982" s="48"/>
      <c r="L5982" s="48"/>
      <c r="M5982" s="48"/>
      <c r="N5982" s="48"/>
    </row>
    <row r="5983" spans="3:14">
      <c r="C5983" s="48"/>
      <c r="D5983" s="48"/>
      <c r="E5983" s="48"/>
      <c r="F5983" s="48"/>
      <c r="G5983" s="48"/>
      <c r="H5983" s="48"/>
      <c r="I5983" s="48"/>
      <c r="J5983" s="48"/>
      <c r="K5983" s="48"/>
      <c r="L5983" s="48"/>
      <c r="M5983" s="48"/>
      <c r="N5983" s="48"/>
    </row>
    <row r="5984" spans="3:14">
      <c r="C5984" s="48"/>
      <c r="D5984" s="48"/>
      <c r="E5984" s="48"/>
      <c r="F5984" s="48"/>
      <c r="G5984" s="48"/>
      <c r="H5984" s="48"/>
      <c r="I5984" s="48"/>
      <c r="J5984" s="48"/>
      <c r="K5984" s="48"/>
      <c r="L5984" s="48"/>
      <c r="M5984" s="48"/>
      <c r="N5984" s="48"/>
    </row>
    <row r="5985" spans="3:14">
      <c r="C5985" s="48"/>
      <c r="D5985" s="48"/>
      <c r="E5985" s="48"/>
      <c r="F5985" s="48"/>
      <c r="G5985" s="48"/>
      <c r="H5985" s="48"/>
      <c r="I5985" s="48"/>
      <c r="J5985" s="48"/>
      <c r="K5985" s="48"/>
      <c r="L5985" s="48"/>
      <c r="M5985" s="48"/>
      <c r="N5985" s="48"/>
    </row>
    <row r="5986" spans="3:14">
      <c r="C5986" s="48"/>
      <c r="D5986" s="48"/>
      <c r="E5986" s="48"/>
      <c r="F5986" s="48"/>
      <c r="G5986" s="48"/>
      <c r="H5986" s="48"/>
      <c r="I5986" s="48"/>
      <c r="J5986" s="48"/>
      <c r="K5986" s="48"/>
      <c r="L5986" s="48"/>
      <c r="M5986" s="48"/>
      <c r="N5986" s="48"/>
    </row>
    <row r="5987" spans="3:14">
      <c r="C5987" s="48"/>
      <c r="D5987" s="48"/>
      <c r="E5987" s="48"/>
      <c r="F5987" s="48"/>
      <c r="G5987" s="48"/>
      <c r="H5987" s="48"/>
      <c r="I5987" s="48"/>
      <c r="J5987" s="48"/>
      <c r="K5987" s="48"/>
      <c r="L5987" s="48"/>
      <c r="M5987" s="48"/>
      <c r="N5987" s="48"/>
    </row>
    <row r="5988" spans="3:14">
      <c r="C5988" s="48"/>
      <c r="D5988" s="48"/>
      <c r="E5988" s="48"/>
      <c r="F5988" s="48"/>
      <c r="G5988" s="48"/>
      <c r="H5988" s="48"/>
      <c r="I5988" s="48"/>
      <c r="J5988" s="48"/>
      <c r="K5988" s="48"/>
      <c r="L5988" s="48"/>
      <c r="M5988" s="48"/>
      <c r="N5988" s="48"/>
    </row>
    <row r="5989" spans="3:14">
      <c r="C5989" s="48"/>
      <c r="D5989" s="48"/>
      <c r="E5989" s="48"/>
      <c r="F5989" s="48"/>
      <c r="G5989" s="48"/>
      <c r="H5989" s="48"/>
      <c r="I5989" s="48"/>
      <c r="J5989" s="48"/>
      <c r="K5989" s="48"/>
      <c r="L5989" s="48"/>
      <c r="M5989" s="48"/>
      <c r="N5989" s="48"/>
    </row>
    <row r="5990" spans="3:14">
      <c r="C5990" s="48"/>
      <c r="D5990" s="48"/>
      <c r="E5990" s="48"/>
      <c r="F5990" s="48"/>
      <c r="G5990" s="48"/>
      <c r="H5990" s="48"/>
      <c r="I5990" s="48"/>
      <c r="J5990" s="48"/>
      <c r="K5990" s="48"/>
      <c r="L5990" s="48"/>
      <c r="M5990" s="48"/>
      <c r="N5990" s="48"/>
    </row>
    <row r="5991" spans="3:14">
      <c r="C5991" s="48"/>
      <c r="D5991" s="48"/>
      <c r="E5991" s="48"/>
      <c r="F5991" s="48"/>
      <c r="G5991" s="48"/>
      <c r="H5991" s="48"/>
      <c r="I5991" s="48"/>
      <c r="J5991" s="48"/>
      <c r="K5991" s="48"/>
      <c r="L5991" s="48"/>
      <c r="M5991" s="48"/>
      <c r="N5991" s="48"/>
    </row>
    <row r="5992" spans="3:14">
      <c r="C5992" s="48"/>
      <c r="D5992" s="48"/>
      <c r="E5992" s="48"/>
      <c r="F5992" s="48"/>
      <c r="G5992" s="48"/>
      <c r="H5992" s="48"/>
      <c r="I5992" s="48"/>
      <c r="J5992" s="48"/>
      <c r="K5992" s="48"/>
      <c r="L5992" s="48"/>
      <c r="M5992" s="48"/>
      <c r="N5992" s="48"/>
    </row>
    <row r="5993" spans="3:14">
      <c r="C5993" s="48"/>
      <c r="D5993" s="48"/>
      <c r="E5993" s="48"/>
      <c r="F5993" s="48"/>
      <c r="G5993" s="48"/>
      <c r="H5993" s="48"/>
      <c r="I5993" s="48"/>
      <c r="J5993" s="48"/>
      <c r="K5993" s="48"/>
      <c r="L5993" s="48"/>
      <c r="M5993" s="48"/>
      <c r="N5993" s="48"/>
    </row>
    <row r="5994" spans="3:14">
      <c r="C5994" s="48"/>
      <c r="D5994" s="48"/>
      <c r="E5994" s="48"/>
      <c r="F5994" s="48"/>
      <c r="G5994" s="48"/>
      <c r="H5994" s="48"/>
      <c r="I5994" s="48"/>
      <c r="J5994" s="48"/>
      <c r="K5994" s="48"/>
      <c r="L5994" s="48"/>
      <c r="M5994" s="48"/>
      <c r="N5994" s="48"/>
    </row>
    <row r="5995" spans="3:14">
      <c r="C5995" s="48"/>
      <c r="D5995" s="48"/>
      <c r="E5995" s="48"/>
      <c r="F5995" s="48"/>
      <c r="G5995" s="48"/>
      <c r="H5995" s="48"/>
      <c r="I5995" s="48"/>
      <c r="J5995" s="48"/>
      <c r="K5995" s="48"/>
      <c r="L5995" s="48"/>
      <c r="M5995" s="48"/>
      <c r="N5995" s="48"/>
    </row>
    <row r="5996" spans="3:14">
      <c r="C5996" s="48"/>
      <c r="D5996" s="48"/>
      <c r="E5996" s="48"/>
      <c r="F5996" s="48"/>
      <c r="G5996" s="48"/>
      <c r="H5996" s="48"/>
      <c r="I5996" s="48"/>
      <c r="J5996" s="48"/>
      <c r="K5996" s="48"/>
      <c r="L5996" s="48"/>
      <c r="M5996" s="48"/>
      <c r="N5996" s="48"/>
    </row>
    <row r="5997" spans="3:14">
      <c r="C5997" s="48"/>
      <c r="D5997" s="48"/>
      <c r="E5997" s="48"/>
      <c r="F5997" s="48"/>
      <c r="G5997" s="48"/>
      <c r="H5997" s="48"/>
      <c r="I5997" s="48"/>
      <c r="J5997" s="48"/>
      <c r="K5997" s="48"/>
      <c r="L5997" s="48"/>
      <c r="M5997" s="48"/>
      <c r="N5997" s="48"/>
    </row>
    <row r="5998" spans="3:14">
      <c r="C5998" s="48"/>
      <c r="D5998" s="48"/>
      <c r="E5998" s="48"/>
      <c r="F5998" s="48"/>
      <c r="G5998" s="48"/>
      <c r="H5998" s="48"/>
      <c r="I5998" s="48"/>
      <c r="J5998" s="48"/>
      <c r="K5998" s="48"/>
      <c r="L5998" s="48"/>
      <c r="M5998" s="48"/>
      <c r="N5998" s="48"/>
    </row>
    <row r="5999" spans="3:14">
      <c r="C5999" s="48"/>
      <c r="D5999" s="48"/>
      <c r="E5999" s="48"/>
      <c r="F5999" s="48"/>
      <c r="G5999" s="48"/>
      <c r="H5999" s="48"/>
      <c r="I5999" s="48"/>
      <c r="J5999" s="48"/>
      <c r="K5999" s="48"/>
      <c r="L5999" s="48"/>
      <c r="M5999" s="48"/>
      <c r="N5999" s="48"/>
    </row>
    <row r="6000" spans="3:14">
      <c r="C6000" s="48"/>
      <c r="D6000" s="48"/>
      <c r="E6000" s="48"/>
      <c r="F6000" s="48"/>
      <c r="G6000" s="48"/>
      <c r="H6000" s="48"/>
      <c r="I6000" s="48"/>
      <c r="J6000" s="48"/>
      <c r="K6000" s="48"/>
      <c r="L6000" s="48"/>
      <c r="M6000" s="48"/>
      <c r="N6000" s="48"/>
    </row>
    <row r="6001" spans="3:14">
      <c r="C6001" s="48"/>
      <c r="D6001" s="48"/>
      <c r="E6001" s="48"/>
      <c r="F6001" s="48"/>
      <c r="G6001" s="48"/>
      <c r="H6001" s="48"/>
      <c r="I6001" s="48"/>
      <c r="J6001" s="48"/>
      <c r="K6001" s="48"/>
      <c r="L6001" s="48"/>
      <c r="M6001" s="48"/>
      <c r="N6001" s="48"/>
    </row>
    <row r="6002" spans="3:14">
      <c r="C6002" s="48"/>
      <c r="D6002" s="48"/>
      <c r="E6002" s="48"/>
      <c r="F6002" s="48"/>
      <c r="G6002" s="48"/>
      <c r="H6002" s="48"/>
      <c r="I6002" s="48"/>
      <c r="J6002" s="48"/>
      <c r="K6002" s="48"/>
      <c r="L6002" s="48"/>
      <c r="M6002" s="48"/>
      <c r="N6002" s="48"/>
    </row>
    <row r="6003" spans="3:14">
      <c r="C6003" s="48"/>
      <c r="D6003" s="48"/>
      <c r="E6003" s="48"/>
      <c r="F6003" s="48"/>
      <c r="G6003" s="48"/>
      <c r="H6003" s="48"/>
      <c r="I6003" s="48"/>
      <c r="J6003" s="48"/>
      <c r="K6003" s="48"/>
      <c r="L6003" s="48"/>
      <c r="M6003" s="48"/>
      <c r="N6003" s="48"/>
    </row>
    <row r="6004" spans="3:14">
      <c r="C6004" s="48"/>
      <c r="D6004" s="48"/>
      <c r="E6004" s="48"/>
      <c r="F6004" s="48"/>
      <c r="G6004" s="48"/>
      <c r="H6004" s="48"/>
      <c r="I6004" s="48"/>
      <c r="J6004" s="48"/>
      <c r="K6004" s="48"/>
      <c r="L6004" s="48"/>
      <c r="M6004" s="48"/>
      <c r="N6004" s="48"/>
    </row>
    <row r="6005" spans="3:14">
      <c r="C6005" s="48"/>
      <c r="D6005" s="48"/>
      <c r="E6005" s="48"/>
      <c r="F6005" s="48"/>
      <c r="G6005" s="48"/>
      <c r="H6005" s="48"/>
      <c r="I6005" s="48"/>
      <c r="J6005" s="48"/>
      <c r="K6005" s="48"/>
      <c r="L6005" s="48"/>
      <c r="M6005" s="48"/>
      <c r="N6005" s="48"/>
    </row>
    <row r="6006" spans="3:14">
      <c r="C6006" s="48"/>
      <c r="D6006" s="48"/>
      <c r="E6006" s="48"/>
      <c r="F6006" s="48"/>
      <c r="G6006" s="48"/>
      <c r="H6006" s="48"/>
      <c r="I6006" s="48"/>
      <c r="J6006" s="48"/>
      <c r="K6006" s="48"/>
      <c r="L6006" s="48"/>
      <c r="M6006" s="48"/>
      <c r="N6006" s="48"/>
    </row>
    <row r="6007" spans="3:14">
      <c r="C6007" s="48"/>
      <c r="D6007" s="48"/>
      <c r="E6007" s="48"/>
      <c r="F6007" s="48"/>
      <c r="G6007" s="48"/>
      <c r="H6007" s="48"/>
      <c r="I6007" s="48"/>
      <c r="J6007" s="48"/>
      <c r="K6007" s="48"/>
      <c r="L6007" s="48"/>
      <c r="M6007" s="48"/>
      <c r="N6007" s="48"/>
    </row>
    <row r="6008" spans="3:14">
      <c r="C6008" s="48"/>
      <c r="D6008" s="48"/>
      <c r="E6008" s="48"/>
      <c r="F6008" s="48"/>
      <c r="G6008" s="48"/>
      <c r="H6008" s="48"/>
      <c r="I6008" s="48"/>
      <c r="J6008" s="48"/>
      <c r="K6008" s="48"/>
      <c r="L6008" s="48"/>
      <c r="M6008" s="48"/>
      <c r="N6008" s="48"/>
    </row>
    <row r="6009" spans="3:14">
      <c r="C6009" s="48"/>
      <c r="D6009" s="48"/>
      <c r="E6009" s="48"/>
      <c r="F6009" s="48"/>
      <c r="G6009" s="48"/>
      <c r="H6009" s="48"/>
      <c r="I6009" s="48"/>
      <c r="J6009" s="48"/>
      <c r="K6009" s="48"/>
      <c r="L6009" s="48"/>
      <c r="M6009" s="48"/>
      <c r="N6009" s="48"/>
    </row>
    <row r="6010" spans="3:14">
      <c r="C6010" s="48"/>
      <c r="D6010" s="48"/>
      <c r="E6010" s="48"/>
      <c r="F6010" s="48"/>
      <c r="G6010" s="48"/>
      <c r="H6010" s="48"/>
      <c r="I6010" s="48"/>
      <c r="J6010" s="48"/>
      <c r="K6010" s="48"/>
      <c r="L6010" s="48"/>
      <c r="M6010" s="48"/>
      <c r="N6010" s="48"/>
    </row>
    <row r="6011" spans="3:14">
      <c r="C6011" s="48"/>
      <c r="D6011" s="48"/>
      <c r="E6011" s="48"/>
      <c r="F6011" s="48"/>
      <c r="G6011" s="48"/>
      <c r="H6011" s="48"/>
      <c r="I6011" s="48"/>
      <c r="J6011" s="48"/>
      <c r="K6011" s="48"/>
      <c r="L6011" s="48"/>
      <c r="M6011" s="48"/>
      <c r="N6011" s="48"/>
    </row>
    <row r="6012" spans="3:14">
      <c r="C6012" s="48"/>
      <c r="D6012" s="48"/>
      <c r="E6012" s="48"/>
      <c r="F6012" s="48"/>
      <c r="G6012" s="48"/>
      <c r="H6012" s="48"/>
      <c r="I6012" s="48"/>
      <c r="J6012" s="48"/>
      <c r="K6012" s="48"/>
      <c r="L6012" s="48"/>
      <c r="M6012" s="48"/>
      <c r="N6012" s="48"/>
    </row>
    <row r="6013" spans="3:14">
      <c r="C6013" s="48"/>
      <c r="D6013" s="48"/>
      <c r="E6013" s="48"/>
      <c r="F6013" s="48"/>
      <c r="G6013" s="48"/>
      <c r="H6013" s="48"/>
      <c r="I6013" s="48"/>
      <c r="J6013" s="48"/>
      <c r="K6013" s="48"/>
      <c r="L6013" s="48"/>
      <c r="M6013" s="48"/>
      <c r="N6013" s="48"/>
    </row>
    <row r="6014" spans="3:14">
      <c r="C6014" s="48"/>
      <c r="D6014" s="48"/>
      <c r="E6014" s="48"/>
      <c r="F6014" s="48"/>
      <c r="G6014" s="48"/>
      <c r="H6014" s="48"/>
      <c r="I6014" s="48"/>
      <c r="J6014" s="48"/>
      <c r="K6014" s="48"/>
      <c r="L6014" s="48"/>
      <c r="M6014" s="48"/>
      <c r="N6014" s="48"/>
    </row>
    <row r="6015" spans="3:14">
      <c r="C6015" s="48"/>
      <c r="D6015" s="48"/>
      <c r="E6015" s="48"/>
      <c r="F6015" s="48"/>
      <c r="G6015" s="48"/>
      <c r="H6015" s="48"/>
      <c r="I6015" s="48"/>
      <c r="J6015" s="48"/>
      <c r="K6015" s="48"/>
      <c r="L6015" s="48"/>
      <c r="M6015" s="48"/>
      <c r="N6015" s="48"/>
    </row>
    <row r="6016" spans="3:14">
      <c r="C6016" s="48"/>
      <c r="D6016" s="48"/>
      <c r="E6016" s="48"/>
      <c r="F6016" s="48"/>
      <c r="G6016" s="48"/>
      <c r="H6016" s="48"/>
      <c r="I6016" s="48"/>
      <c r="J6016" s="48"/>
      <c r="K6016" s="48"/>
      <c r="L6016" s="48"/>
      <c r="M6016" s="48"/>
      <c r="N6016" s="48"/>
    </row>
    <row r="6017" spans="3:14">
      <c r="C6017" s="48"/>
      <c r="D6017" s="48"/>
      <c r="E6017" s="48"/>
      <c r="F6017" s="48"/>
      <c r="G6017" s="48"/>
      <c r="H6017" s="48"/>
      <c r="I6017" s="48"/>
      <c r="J6017" s="48"/>
      <c r="K6017" s="48"/>
      <c r="L6017" s="48"/>
      <c r="M6017" s="48"/>
      <c r="N6017" s="48"/>
    </row>
    <row r="6018" spans="3:14">
      <c r="C6018" s="48"/>
      <c r="D6018" s="48"/>
      <c r="E6018" s="48"/>
      <c r="F6018" s="48"/>
      <c r="G6018" s="48"/>
      <c r="H6018" s="48"/>
      <c r="I6018" s="48"/>
      <c r="J6018" s="48"/>
      <c r="K6018" s="48"/>
      <c r="L6018" s="48"/>
      <c r="M6018" s="48"/>
      <c r="N6018" s="48"/>
    </row>
    <row r="6019" spans="3:14">
      <c r="C6019" s="48"/>
      <c r="D6019" s="48"/>
      <c r="E6019" s="48"/>
      <c r="F6019" s="48"/>
      <c r="G6019" s="48"/>
      <c r="H6019" s="48"/>
      <c r="I6019" s="48"/>
      <c r="J6019" s="48"/>
      <c r="K6019" s="48"/>
      <c r="L6019" s="48"/>
      <c r="M6019" s="48"/>
      <c r="N6019" s="48"/>
    </row>
    <row r="6020" spans="3:14">
      <c r="C6020" s="48"/>
      <c r="D6020" s="48"/>
      <c r="E6020" s="48"/>
      <c r="F6020" s="48"/>
      <c r="G6020" s="48"/>
      <c r="H6020" s="48"/>
      <c r="I6020" s="48"/>
      <c r="J6020" s="48"/>
      <c r="K6020" s="48"/>
      <c r="L6020" s="48"/>
      <c r="M6020" s="48"/>
      <c r="N6020" s="48"/>
    </row>
    <row r="6021" spans="3:14">
      <c r="C6021" s="48"/>
      <c r="D6021" s="48"/>
      <c r="E6021" s="48"/>
      <c r="F6021" s="48"/>
      <c r="G6021" s="48"/>
      <c r="H6021" s="48"/>
      <c r="I6021" s="48"/>
      <c r="J6021" s="48"/>
      <c r="K6021" s="48"/>
      <c r="L6021" s="48"/>
      <c r="M6021" s="48"/>
      <c r="N6021" s="48"/>
    </row>
    <row r="6022" spans="3:14">
      <c r="C6022" s="48"/>
      <c r="D6022" s="48"/>
      <c r="E6022" s="48"/>
      <c r="F6022" s="48"/>
      <c r="G6022" s="48"/>
      <c r="H6022" s="48"/>
      <c r="I6022" s="48"/>
      <c r="J6022" s="48"/>
      <c r="K6022" s="48"/>
      <c r="L6022" s="48"/>
      <c r="M6022" s="48"/>
      <c r="N6022" s="48"/>
    </row>
    <row r="6023" spans="3:14">
      <c r="C6023" s="48"/>
      <c r="D6023" s="48"/>
      <c r="E6023" s="48"/>
      <c r="F6023" s="48"/>
      <c r="G6023" s="48"/>
      <c r="H6023" s="48"/>
      <c r="I6023" s="48"/>
      <c r="J6023" s="48"/>
      <c r="K6023" s="48"/>
      <c r="L6023" s="48"/>
      <c r="M6023" s="48"/>
      <c r="N6023" s="48"/>
    </row>
    <row r="6024" spans="3:14">
      <c r="C6024" s="48"/>
      <c r="D6024" s="48"/>
      <c r="E6024" s="48"/>
      <c r="F6024" s="48"/>
      <c r="G6024" s="48"/>
      <c r="H6024" s="48"/>
      <c r="I6024" s="48"/>
      <c r="J6024" s="48"/>
      <c r="K6024" s="48"/>
      <c r="L6024" s="48"/>
      <c r="M6024" s="48"/>
      <c r="N6024" s="48"/>
    </row>
    <row r="6025" spans="3:14">
      <c r="C6025" s="48"/>
      <c r="D6025" s="48"/>
      <c r="E6025" s="48"/>
      <c r="F6025" s="48"/>
      <c r="G6025" s="48"/>
      <c r="H6025" s="48"/>
      <c r="I6025" s="48"/>
      <c r="J6025" s="48"/>
      <c r="K6025" s="48"/>
      <c r="L6025" s="48"/>
      <c r="M6025" s="48"/>
      <c r="N6025" s="48"/>
    </row>
    <row r="6026" spans="3:14">
      <c r="C6026" s="48"/>
      <c r="D6026" s="48"/>
      <c r="E6026" s="48"/>
      <c r="F6026" s="48"/>
      <c r="G6026" s="48"/>
      <c r="H6026" s="48"/>
      <c r="I6026" s="48"/>
      <c r="J6026" s="48"/>
      <c r="K6026" s="48"/>
      <c r="L6026" s="48"/>
      <c r="M6026" s="48"/>
      <c r="N6026" s="48"/>
    </row>
    <row r="6027" spans="3:14">
      <c r="C6027" s="48"/>
      <c r="D6027" s="48"/>
      <c r="E6027" s="48"/>
      <c r="F6027" s="48"/>
      <c r="G6027" s="48"/>
      <c r="H6027" s="48"/>
      <c r="I6027" s="48"/>
      <c r="J6027" s="48"/>
      <c r="K6027" s="48"/>
      <c r="L6027" s="48"/>
      <c r="M6027" s="48"/>
      <c r="N6027" s="48"/>
    </row>
    <row r="6028" spans="3:14">
      <c r="C6028" s="48"/>
      <c r="D6028" s="48"/>
      <c r="E6028" s="48"/>
      <c r="F6028" s="48"/>
      <c r="G6028" s="48"/>
      <c r="H6028" s="48"/>
      <c r="I6028" s="48"/>
      <c r="J6028" s="48"/>
      <c r="K6028" s="48"/>
      <c r="L6028" s="48"/>
      <c r="M6028" s="48"/>
      <c r="N6028" s="48"/>
    </row>
    <row r="6029" spans="3:14">
      <c r="C6029" s="48"/>
      <c r="D6029" s="48"/>
      <c r="E6029" s="48"/>
      <c r="F6029" s="48"/>
      <c r="G6029" s="48"/>
      <c r="H6029" s="48"/>
      <c r="I6029" s="48"/>
      <c r="J6029" s="48"/>
      <c r="K6029" s="48"/>
      <c r="L6029" s="48"/>
      <c r="M6029" s="48"/>
      <c r="N6029" s="48"/>
    </row>
    <row r="6030" spans="3:14">
      <c r="C6030" s="48"/>
      <c r="D6030" s="48"/>
      <c r="E6030" s="48"/>
      <c r="F6030" s="48"/>
      <c r="G6030" s="48"/>
      <c r="H6030" s="48"/>
      <c r="I6030" s="48"/>
      <c r="J6030" s="48"/>
      <c r="K6030" s="48"/>
      <c r="L6030" s="48"/>
      <c r="M6030" s="48"/>
      <c r="N6030" s="48"/>
    </row>
    <row r="6031" spans="3:14">
      <c r="C6031" s="48"/>
      <c r="D6031" s="48"/>
      <c r="E6031" s="48"/>
      <c r="F6031" s="48"/>
      <c r="G6031" s="48"/>
      <c r="H6031" s="48"/>
      <c r="I6031" s="48"/>
      <c r="J6031" s="48"/>
      <c r="K6031" s="48"/>
      <c r="L6031" s="48"/>
      <c r="M6031" s="48"/>
      <c r="N6031" s="48"/>
    </row>
    <row r="6032" spans="3:14">
      <c r="C6032" s="48"/>
      <c r="D6032" s="48"/>
      <c r="E6032" s="48"/>
      <c r="F6032" s="48"/>
      <c r="G6032" s="48"/>
      <c r="H6032" s="48"/>
      <c r="I6032" s="48"/>
      <c r="J6032" s="48"/>
      <c r="K6032" s="48"/>
      <c r="L6032" s="48"/>
      <c r="M6032" s="48"/>
      <c r="N6032" s="48"/>
    </row>
    <row r="6033" spans="3:14">
      <c r="C6033" s="48"/>
      <c r="D6033" s="48"/>
      <c r="E6033" s="48"/>
      <c r="F6033" s="48"/>
      <c r="G6033" s="48"/>
      <c r="H6033" s="48"/>
      <c r="I6033" s="48"/>
      <c r="J6033" s="48"/>
      <c r="K6033" s="48"/>
      <c r="L6033" s="48"/>
      <c r="M6033" s="48"/>
      <c r="N6033" s="48"/>
    </row>
    <row r="6034" spans="3:14">
      <c r="C6034" s="48"/>
      <c r="D6034" s="48"/>
      <c r="E6034" s="48"/>
      <c r="F6034" s="48"/>
      <c r="G6034" s="48"/>
      <c r="H6034" s="48"/>
      <c r="I6034" s="48"/>
      <c r="J6034" s="48"/>
      <c r="K6034" s="48"/>
      <c r="L6034" s="48"/>
      <c r="M6034" s="48"/>
      <c r="N6034" s="48"/>
    </row>
    <row r="6035" spans="3:14">
      <c r="C6035" s="48"/>
      <c r="D6035" s="48"/>
      <c r="E6035" s="48"/>
      <c r="F6035" s="48"/>
      <c r="G6035" s="48"/>
      <c r="H6035" s="48"/>
      <c r="I6035" s="48"/>
      <c r="J6035" s="48"/>
      <c r="K6035" s="48"/>
      <c r="L6035" s="48"/>
      <c r="M6035" s="48"/>
      <c r="N6035" s="48"/>
    </row>
    <row r="6036" spans="3:14">
      <c r="C6036" s="48"/>
      <c r="D6036" s="48"/>
      <c r="E6036" s="48"/>
      <c r="F6036" s="48"/>
      <c r="G6036" s="48"/>
      <c r="H6036" s="48"/>
      <c r="I6036" s="48"/>
      <c r="J6036" s="48"/>
      <c r="K6036" s="48"/>
      <c r="L6036" s="48"/>
      <c r="M6036" s="48"/>
      <c r="N6036" s="48"/>
    </row>
    <row r="6037" spans="3:14">
      <c r="C6037" s="48"/>
      <c r="D6037" s="48"/>
      <c r="E6037" s="48"/>
      <c r="F6037" s="48"/>
      <c r="G6037" s="48"/>
      <c r="H6037" s="48"/>
      <c r="I6037" s="48"/>
      <c r="J6037" s="48"/>
      <c r="K6037" s="48"/>
      <c r="L6037" s="48"/>
      <c r="M6037" s="48"/>
      <c r="N6037" s="48"/>
    </row>
    <row r="6038" spans="3:14">
      <c r="C6038" s="48"/>
      <c r="D6038" s="48"/>
      <c r="E6038" s="48"/>
      <c r="F6038" s="48"/>
      <c r="G6038" s="48"/>
      <c r="H6038" s="48"/>
      <c r="I6038" s="48"/>
      <c r="J6038" s="48"/>
      <c r="K6038" s="48"/>
      <c r="L6038" s="48"/>
      <c r="M6038" s="48"/>
      <c r="N6038" s="48"/>
    </row>
    <row r="6039" spans="3:14">
      <c r="C6039" s="48"/>
      <c r="D6039" s="48"/>
      <c r="E6039" s="48"/>
      <c r="F6039" s="48"/>
      <c r="G6039" s="48"/>
      <c r="H6039" s="48"/>
      <c r="I6039" s="48"/>
      <c r="J6039" s="48"/>
      <c r="K6039" s="48"/>
      <c r="L6039" s="48"/>
      <c r="M6039" s="48"/>
      <c r="N6039" s="48"/>
    </row>
    <row r="6040" spans="3:14">
      <c r="C6040" s="48"/>
      <c r="D6040" s="48"/>
      <c r="E6040" s="48"/>
      <c r="F6040" s="48"/>
      <c r="G6040" s="48"/>
      <c r="H6040" s="48"/>
      <c r="I6040" s="48"/>
      <c r="J6040" s="48"/>
      <c r="K6040" s="48"/>
      <c r="L6040" s="48"/>
      <c r="M6040" s="48"/>
      <c r="N6040" s="48"/>
    </row>
    <row r="6041" spans="3:14">
      <c r="C6041" s="48"/>
      <c r="D6041" s="48"/>
      <c r="E6041" s="48"/>
      <c r="F6041" s="48"/>
      <c r="G6041" s="48"/>
      <c r="H6041" s="48"/>
      <c r="I6041" s="48"/>
      <c r="J6041" s="48"/>
      <c r="K6041" s="48"/>
      <c r="L6041" s="48"/>
      <c r="M6041" s="48"/>
      <c r="N6041" s="48"/>
    </row>
    <row r="6042" spans="3:14">
      <c r="C6042" s="48"/>
      <c r="D6042" s="48"/>
      <c r="E6042" s="48"/>
      <c r="F6042" s="48"/>
      <c r="G6042" s="48"/>
      <c r="H6042" s="48"/>
      <c r="I6042" s="48"/>
      <c r="J6042" s="48"/>
      <c r="K6042" s="48"/>
      <c r="L6042" s="48"/>
      <c r="M6042" s="48"/>
      <c r="N6042" s="48"/>
    </row>
    <row r="6043" spans="3:14">
      <c r="C6043" s="48"/>
      <c r="D6043" s="48"/>
      <c r="E6043" s="48"/>
      <c r="F6043" s="48"/>
      <c r="G6043" s="48"/>
      <c r="H6043" s="48"/>
      <c r="I6043" s="48"/>
      <c r="J6043" s="48"/>
      <c r="K6043" s="48"/>
      <c r="L6043" s="48"/>
      <c r="M6043" s="48"/>
      <c r="N6043" s="48"/>
    </row>
    <row r="6044" spans="3:14">
      <c r="C6044" s="48"/>
      <c r="D6044" s="48"/>
      <c r="E6044" s="48"/>
      <c r="F6044" s="48"/>
      <c r="G6044" s="48"/>
      <c r="H6044" s="48"/>
      <c r="I6044" s="48"/>
      <c r="J6044" s="48"/>
      <c r="K6044" s="48"/>
      <c r="L6044" s="48"/>
      <c r="M6044" s="48"/>
      <c r="N6044" s="48"/>
    </row>
    <row r="6045" spans="3:14">
      <c r="C6045" s="48"/>
      <c r="D6045" s="48"/>
      <c r="E6045" s="48"/>
      <c r="F6045" s="48"/>
      <c r="G6045" s="48"/>
      <c r="H6045" s="48"/>
      <c r="I6045" s="48"/>
      <c r="J6045" s="48"/>
      <c r="K6045" s="48"/>
      <c r="L6045" s="48"/>
      <c r="M6045" s="48"/>
      <c r="N6045" s="48"/>
    </row>
    <row r="6046" spans="3:14">
      <c r="C6046" s="48"/>
      <c r="D6046" s="48"/>
      <c r="E6046" s="48"/>
      <c r="F6046" s="48"/>
      <c r="G6046" s="48"/>
      <c r="H6046" s="48"/>
      <c r="I6046" s="48"/>
      <c r="J6046" s="48"/>
      <c r="K6046" s="48"/>
      <c r="L6046" s="48"/>
      <c r="M6046" s="48"/>
      <c r="N6046" s="48"/>
    </row>
    <row r="6047" spans="3:14">
      <c r="C6047" s="48"/>
      <c r="D6047" s="48"/>
      <c r="E6047" s="48"/>
      <c r="F6047" s="48"/>
      <c r="G6047" s="48"/>
      <c r="H6047" s="48"/>
      <c r="I6047" s="48"/>
      <c r="J6047" s="48"/>
      <c r="K6047" s="48"/>
      <c r="L6047" s="48"/>
      <c r="M6047" s="48"/>
      <c r="N6047" s="48"/>
    </row>
    <row r="6048" spans="3:14">
      <c r="C6048" s="48"/>
      <c r="D6048" s="48"/>
      <c r="E6048" s="48"/>
      <c r="F6048" s="48"/>
      <c r="G6048" s="48"/>
      <c r="H6048" s="48"/>
      <c r="I6048" s="48"/>
      <c r="J6048" s="48"/>
      <c r="K6048" s="48"/>
      <c r="L6048" s="48"/>
      <c r="M6048" s="48"/>
      <c r="N6048" s="48"/>
    </row>
    <row r="6049" spans="3:14">
      <c r="C6049" s="48"/>
      <c r="D6049" s="48"/>
      <c r="E6049" s="48"/>
      <c r="F6049" s="48"/>
      <c r="G6049" s="48"/>
      <c r="H6049" s="48"/>
      <c r="I6049" s="48"/>
      <c r="J6049" s="48"/>
      <c r="K6049" s="48"/>
      <c r="L6049" s="48"/>
      <c r="M6049" s="48"/>
      <c r="N6049" s="48"/>
    </row>
    <row r="6050" spans="3:14">
      <c r="C6050" s="48"/>
      <c r="D6050" s="48"/>
      <c r="E6050" s="48"/>
      <c r="F6050" s="48"/>
      <c r="G6050" s="48"/>
      <c r="H6050" s="48"/>
      <c r="I6050" s="48"/>
      <c r="J6050" s="48"/>
      <c r="K6050" s="48"/>
      <c r="L6050" s="48"/>
      <c r="M6050" s="48"/>
      <c r="N6050" s="48"/>
    </row>
    <row r="6051" spans="3:14">
      <c r="C6051" s="48"/>
      <c r="D6051" s="48"/>
      <c r="E6051" s="48"/>
      <c r="F6051" s="48"/>
      <c r="G6051" s="48"/>
      <c r="H6051" s="48"/>
      <c r="I6051" s="48"/>
      <c r="J6051" s="48"/>
      <c r="K6051" s="48"/>
      <c r="L6051" s="48"/>
      <c r="M6051" s="48"/>
      <c r="N6051" s="48"/>
    </row>
    <row r="6052" spans="3:14">
      <c r="C6052" s="48"/>
      <c r="D6052" s="48"/>
      <c r="E6052" s="48"/>
      <c r="F6052" s="48"/>
      <c r="G6052" s="48"/>
      <c r="H6052" s="48"/>
      <c r="I6052" s="48"/>
      <c r="J6052" s="48"/>
      <c r="K6052" s="48"/>
      <c r="L6052" s="48"/>
      <c r="M6052" s="48"/>
      <c r="N6052" s="48"/>
    </row>
    <row r="6053" spans="3:14">
      <c r="C6053" s="48"/>
      <c r="D6053" s="48"/>
      <c r="E6053" s="48"/>
      <c r="F6053" s="48"/>
      <c r="G6053" s="48"/>
      <c r="H6053" s="48"/>
      <c r="I6053" s="48"/>
      <c r="J6053" s="48"/>
      <c r="K6053" s="48"/>
      <c r="L6053" s="48"/>
      <c r="M6053" s="48"/>
      <c r="N6053" s="48"/>
    </row>
    <row r="6054" spans="3:14">
      <c r="C6054" s="48"/>
      <c r="D6054" s="48"/>
      <c r="E6054" s="48"/>
      <c r="F6054" s="48"/>
      <c r="G6054" s="48"/>
      <c r="H6054" s="48"/>
      <c r="I6054" s="48"/>
      <c r="J6054" s="48"/>
      <c r="K6054" s="48"/>
      <c r="L6054" s="48"/>
      <c r="M6054" s="48"/>
      <c r="N6054" s="48"/>
    </row>
    <row r="6055" spans="3:14">
      <c r="C6055" s="48"/>
      <c r="D6055" s="48"/>
      <c r="E6055" s="48"/>
      <c r="F6055" s="48"/>
      <c r="G6055" s="48"/>
      <c r="H6055" s="48"/>
      <c r="I6055" s="48"/>
      <c r="J6055" s="48"/>
      <c r="K6055" s="48"/>
      <c r="L6055" s="48"/>
      <c r="M6055" s="48"/>
      <c r="N6055" s="48"/>
    </row>
    <row r="6056" spans="3:14">
      <c r="C6056" s="48"/>
      <c r="D6056" s="48"/>
      <c r="E6056" s="48"/>
      <c r="F6056" s="48"/>
      <c r="G6056" s="48"/>
      <c r="H6056" s="48"/>
      <c r="I6056" s="48"/>
      <c r="J6056" s="48"/>
      <c r="K6056" s="48"/>
      <c r="L6056" s="48"/>
      <c r="M6056" s="48"/>
      <c r="N6056" s="48"/>
    </row>
    <row r="6057" spans="3:14">
      <c r="C6057" s="48"/>
      <c r="D6057" s="48"/>
      <c r="E6057" s="48"/>
      <c r="F6057" s="48"/>
      <c r="G6057" s="48"/>
      <c r="H6057" s="48"/>
      <c r="I6057" s="48"/>
      <c r="J6057" s="48"/>
      <c r="K6057" s="48"/>
      <c r="L6057" s="48"/>
      <c r="M6057" s="48"/>
      <c r="N6057" s="48"/>
    </row>
    <row r="6058" spans="3:14">
      <c r="C6058" s="48"/>
      <c r="D6058" s="48"/>
      <c r="E6058" s="48"/>
      <c r="F6058" s="48"/>
      <c r="G6058" s="48"/>
      <c r="H6058" s="48"/>
      <c r="I6058" s="48"/>
      <c r="J6058" s="48"/>
      <c r="K6058" s="48"/>
      <c r="L6058" s="48"/>
      <c r="M6058" s="48"/>
      <c r="N6058" s="48"/>
    </row>
    <row r="6059" spans="3:14">
      <c r="C6059" s="48"/>
      <c r="D6059" s="48"/>
      <c r="E6059" s="48"/>
      <c r="F6059" s="48"/>
      <c r="G6059" s="48"/>
      <c r="H6059" s="48"/>
      <c r="I6059" s="48"/>
      <c r="J6059" s="48"/>
      <c r="K6059" s="48"/>
      <c r="L6059" s="48"/>
      <c r="M6059" s="48"/>
      <c r="N6059" s="48"/>
    </row>
    <row r="6060" spans="3:14">
      <c r="C6060" s="48"/>
      <c r="D6060" s="48"/>
      <c r="E6060" s="48"/>
      <c r="F6060" s="48"/>
      <c r="G6060" s="48"/>
      <c r="H6060" s="48"/>
      <c r="I6060" s="48"/>
      <c r="J6060" s="48"/>
      <c r="K6060" s="48"/>
      <c r="L6060" s="48"/>
      <c r="M6060" s="48"/>
      <c r="N6060" s="48"/>
    </row>
    <row r="6061" spans="3:14">
      <c r="C6061" s="48"/>
      <c r="D6061" s="48"/>
      <c r="E6061" s="48"/>
      <c r="F6061" s="48"/>
      <c r="G6061" s="48"/>
      <c r="H6061" s="48"/>
      <c r="I6061" s="48"/>
      <c r="J6061" s="48"/>
      <c r="K6061" s="48"/>
      <c r="L6061" s="48"/>
      <c r="M6061" s="48"/>
      <c r="N6061" s="48"/>
    </row>
    <row r="6062" spans="3:14">
      <c r="C6062" s="48"/>
      <c r="D6062" s="48"/>
      <c r="E6062" s="48"/>
      <c r="F6062" s="48"/>
      <c r="G6062" s="48"/>
      <c r="H6062" s="48"/>
      <c r="I6062" s="48"/>
      <c r="J6062" s="48"/>
      <c r="K6062" s="48"/>
      <c r="L6062" s="48"/>
      <c r="M6062" s="48"/>
      <c r="N6062" s="48"/>
    </row>
    <row r="6063" spans="3:14">
      <c r="C6063" s="48"/>
      <c r="D6063" s="48"/>
      <c r="E6063" s="48"/>
      <c r="F6063" s="48"/>
      <c r="G6063" s="48"/>
      <c r="H6063" s="48"/>
      <c r="I6063" s="48"/>
      <c r="J6063" s="48"/>
      <c r="K6063" s="48"/>
      <c r="L6063" s="48"/>
      <c r="M6063" s="48"/>
      <c r="N6063" s="48"/>
    </row>
    <row r="6064" spans="3:14">
      <c r="C6064" s="48"/>
      <c r="D6064" s="48"/>
      <c r="E6064" s="48"/>
      <c r="F6064" s="48"/>
      <c r="G6064" s="48"/>
      <c r="H6064" s="48"/>
      <c r="I6064" s="48"/>
      <c r="J6064" s="48"/>
      <c r="K6064" s="48"/>
      <c r="L6064" s="48"/>
      <c r="M6064" s="48"/>
      <c r="N6064" s="48"/>
    </row>
    <row r="6065" spans="3:14">
      <c r="C6065" s="48"/>
      <c r="D6065" s="48"/>
      <c r="E6065" s="48"/>
      <c r="F6065" s="48"/>
      <c r="G6065" s="48"/>
      <c r="H6065" s="48"/>
      <c r="I6065" s="48"/>
      <c r="J6065" s="48"/>
      <c r="K6065" s="48"/>
      <c r="L6065" s="48"/>
      <c r="M6065" s="48"/>
      <c r="N6065" s="48"/>
    </row>
    <row r="6066" spans="3:14">
      <c r="C6066" s="48"/>
      <c r="D6066" s="48"/>
      <c r="E6066" s="48"/>
      <c r="F6066" s="48"/>
      <c r="G6066" s="48"/>
      <c r="H6066" s="48"/>
      <c r="I6066" s="48"/>
      <c r="J6066" s="48"/>
      <c r="K6066" s="48"/>
      <c r="L6066" s="48"/>
      <c r="M6066" s="48"/>
      <c r="N6066" s="48"/>
    </row>
    <row r="6067" spans="3:14">
      <c r="C6067" s="48"/>
      <c r="D6067" s="48"/>
      <c r="E6067" s="48"/>
      <c r="F6067" s="48"/>
      <c r="G6067" s="48"/>
      <c r="H6067" s="48"/>
      <c r="I6067" s="48"/>
      <c r="J6067" s="48"/>
      <c r="K6067" s="48"/>
      <c r="L6067" s="48"/>
      <c r="M6067" s="48"/>
      <c r="N6067" s="48"/>
    </row>
    <row r="6068" spans="3:14">
      <c r="C6068" s="48"/>
      <c r="D6068" s="48"/>
      <c r="E6068" s="48"/>
      <c r="F6068" s="48"/>
      <c r="G6068" s="48"/>
      <c r="H6068" s="48"/>
      <c r="I6068" s="48"/>
      <c r="J6068" s="48"/>
      <c r="K6068" s="48"/>
      <c r="L6068" s="48"/>
      <c r="M6068" s="48"/>
      <c r="N6068" s="48"/>
    </row>
    <row r="6069" spans="3:14">
      <c r="C6069" s="48"/>
      <c r="D6069" s="48"/>
      <c r="E6069" s="48"/>
      <c r="F6069" s="48"/>
      <c r="G6069" s="48"/>
      <c r="H6069" s="48"/>
      <c r="I6069" s="48"/>
      <c r="J6069" s="48"/>
      <c r="K6069" s="48"/>
      <c r="L6069" s="48"/>
      <c r="M6069" s="48"/>
      <c r="N6069" s="48"/>
    </row>
    <row r="6070" spans="3:14">
      <c r="C6070" s="48"/>
      <c r="D6070" s="48"/>
      <c r="E6070" s="48"/>
      <c r="F6070" s="48"/>
      <c r="G6070" s="48"/>
      <c r="H6070" s="48"/>
      <c r="I6070" s="48"/>
      <c r="J6070" s="48"/>
      <c r="K6070" s="48"/>
      <c r="L6070" s="48"/>
      <c r="M6070" s="48"/>
      <c r="N6070" s="48"/>
    </row>
    <row r="6071" spans="3:14">
      <c r="C6071" s="48"/>
      <c r="D6071" s="48"/>
      <c r="E6071" s="48"/>
      <c r="F6071" s="48"/>
      <c r="G6071" s="48"/>
      <c r="H6071" s="48"/>
      <c r="I6071" s="48"/>
      <c r="J6071" s="48"/>
      <c r="K6071" s="48"/>
      <c r="L6071" s="48"/>
      <c r="M6071" s="48"/>
      <c r="N6071" s="48"/>
    </row>
    <row r="6072" spans="3:14">
      <c r="C6072" s="48"/>
      <c r="D6072" s="48"/>
      <c r="E6072" s="48"/>
      <c r="F6072" s="48"/>
      <c r="G6072" s="48"/>
      <c r="H6072" s="48"/>
      <c r="I6072" s="48"/>
      <c r="J6072" s="48"/>
      <c r="K6072" s="48"/>
      <c r="L6072" s="48"/>
      <c r="M6072" s="48"/>
      <c r="N6072" s="48"/>
    </row>
    <row r="6073" spans="3:14">
      <c r="C6073" s="48"/>
      <c r="D6073" s="48"/>
      <c r="E6073" s="48"/>
      <c r="F6073" s="48"/>
      <c r="G6073" s="48"/>
      <c r="H6073" s="48"/>
      <c r="I6073" s="48"/>
      <c r="J6073" s="48"/>
      <c r="K6073" s="48"/>
      <c r="L6073" s="48"/>
      <c r="M6073" s="48"/>
      <c r="N6073" s="48"/>
    </row>
    <row r="6074" spans="3:14">
      <c r="C6074" s="48"/>
      <c r="D6074" s="48"/>
      <c r="E6074" s="48"/>
      <c r="F6074" s="48"/>
      <c r="G6074" s="48"/>
      <c r="H6074" s="48"/>
      <c r="I6074" s="48"/>
      <c r="J6074" s="48"/>
      <c r="K6074" s="48"/>
      <c r="L6074" s="48"/>
      <c r="M6074" s="48"/>
      <c r="N6074" s="48"/>
    </row>
    <row r="6075" spans="3:14">
      <c r="C6075" s="48"/>
      <c r="D6075" s="48"/>
      <c r="E6075" s="48"/>
      <c r="F6075" s="48"/>
      <c r="G6075" s="48"/>
      <c r="H6075" s="48"/>
      <c r="I6075" s="48"/>
      <c r="J6075" s="48"/>
      <c r="K6075" s="48"/>
      <c r="L6075" s="48"/>
      <c r="M6075" s="48"/>
      <c r="N6075" s="48"/>
    </row>
    <row r="6076" spans="3:14">
      <c r="C6076" s="48"/>
      <c r="D6076" s="48"/>
      <c r="E6076" s="48"/>
      <c r="F6076" s="48"/>
      <c r="G6076" s="48"/>
      <c r="H6076" s="48"/>
      <c r="I6076" s="48"/>
      <c r="J6076" s="48"/>
      <c r="K6076" s="48"/>
      <c r="L6076" s="48"/>
      <c r="M6076" s="48"/>
      <c r="N6076" s="48"/>
    </row>
    <row r="6077" spans="3:14">
      <c r="C6077" s="48"/>
      <c r="D6077" s="48"/>
      <c r="E6077" s="48"/>
      <c r="F6077" s="48"/>
      <c r="G6077" s="48"/>
      <c r="H6077" s="48"/>
      <c r="I6077" s="48"/>
      <c r="J6077" s="48"/>
      <c r="K6077" s="48"/>
      <c r="L6077" s="48"/>
      <c r="M6077" s="48"/>
      <c r="N6077" s="48"/>
    </row>
    <row r="6078" spans="3:14">
      <c r="C6078" s="48"/>
      <c r="D6078" s="48"/>
      <c r="E6078" s="48"/>
      <c r="F6078" s="48"/>
      <c r="G6078" s="48"/>
      <c r="H6078" s="48"/>
      <c r="I6078" s="48"/>
      <c r="J6078" s="48"/>
      <c r="K6078" s="48"/>
      <c r="L6078" s="48"/>
      <c r="M6078" s="48"/>
      <c r="N6078" s="48"/>
    </row>
    <row r="6079" spans="3:14">
      <c r="C6079" s="48"/>
      <c r="D6079" s="48"/>
      <c r="E6079" s="48"/>
      <c r="F6079" s="48"/>
      <c r="G6079" s="48"/>
      <c r="H6079" s="48"/>
      <c r="I6079" s="48"/>
      <c r="J6079" s="48"/>
      <c r="K6079" s="48"/>
      <c r="L6079" s="48"/>
      <c r="M6079" s="48"/>
      <c r="N6079" s="48"/>
    </row>
    <row r="6080" spans="3:14">
      <c r="C6080" s="48"/>
      <c r="D6080" s="48"/>
      <c r="E6080" s="48"/>
      <c r="F6080" s="48"/>
      <c r="G6080" s="48"/>
      <c r="H6080" s="48"/>
      <c r="I6080" s="48"/>
      <c r="J6080" s="48"/>
      <c r="K6080" s="48"/>
      <c r="L6080" s="48"/>
      <c r="M6080" s="48"/>
      <c r="N6080" s="48"/>
    </row>
    <row r="6081" spans="3:14">
      <c r="C6081" s="48"/>
      <c r="D6081" s="48"/>
      <c r="E6081" s="48"/>
      <c r="F6081" s="48"/>
      <c r="G6081" s="48"/>
      <c r="H6081" s="48"/>
      <c r="I6081" s="48"/>
      <c r="J6081" s="48"/>
      <c r="K6081" s="48"/>
      <c r="L6081" s="48"/>
      <c r="M6081" s="48"/>
      <c r="N6081" s="48"/>
    </row>
    <row r="6082" spans="3:14">
      <c r="C6082" s="48"/>
      <c r="D6082" s="48"/>
      <c r="E6082" s="48"/>
      <c r="F6082" s="48"/>
      <c r="G6082" s="48"/>
      <c r="H6082" s="48"/>
      <c r="I6082" s="48"/>
      <c r="J6082" s="48"/>
      <c r="K6082" s="48"/>
      <c r="L6082" s="48"/>
      <c r="M6082" s="48"/>
      <c r="N6082" s="48"/>
    </row>
    <row r="6083" spans="3:14">
      <c r="C6083" s="48"/>
      <c r="D6083" s="48"/>
      <c r="E6083" s="48"/>
      <c r="F6083" s="48"/>
      <c r="G6083" s="48"/>
      <c r="H6083" s="48"/>
      <c r="I6083" s="48"/>
      <c r="J6083" s="48"/>
      <c r="K6083" s="48"/>
      <c r="L6083" s="48"/>
      <c r="M6083" s="48"/>
      <c r="N6083" s="48"/>
    </row>
    <row r="6084" spans="3:14">
      <c r="C6084" s="48"/>
      <c r="D6084" s="48"/>
      <c r="E6084" s="48"/>
      <c r="F6084" s="48"/>
      <c r="G6084" s="48"/>
      <c r="H6084" s="48"/>
      <c r="I6084" s="48"/>
      <c r="J6084" s="48"/>
      <c r="K6084" s="48"/>
      <c r="L6084" s="48"/>
      <c r="M6084" s="48"/>
      <c r="N6084" s="48"/>
    </row>
    <row r="6085" spans="3:14">
      <c r="C6085" s="48"/>
      <c r="D6085" s="48"/>
      <c r="E6085" s="48"/>
      <c r="F6085" s="48"/>
      <c r="G6085" s="48"/>
      <c r="H6085" s="48"/>
      <c r="I6085" s="48"/>
      <c r="J6085" s="48"/>
      <c r="K6085" s="48"/>
      <c r="L6085" s="48"/>
      <c r="M6085" s="48"/>
      <c r="N6085" s="48"/>
    </row>
    <row r="6086" spans="3:14">
      <c r="C6086" s="48"/>
      <c r="D6086" s="48"/>
      <c r="E6086" s="48"/>
      <c r="F6086" s="48"/>
      <c r="G6086" s="48"/>
      <c r="H6086" s="48"/>
      <c r="I6086" s="48"/>
      <c r="J6086" s="48"/>
      <c r="K6086" s="48"/>
      <c r="L6086" s="48"/>
      <c r="M6086" s="48"/>
      <c r="N6086" s="48"/>
    </row>
    <row r="6087" spans="3:14">
      <c r="C6087" s="48"/>
      <c r="D6087" s="48"/>
      <c r="E6087" s="48"/>
      <c r="F6087" s="48"/>
      <c r="G6087" s="48"/>
      <c r="H6087" s="48"/>
      <c r="I6087" s="48"/>
      <c r="J6087" s="48"/>
      <c r="K6087" s="48"/>
      <c r="L6087" s="48"/>
      <c r="M6087" s="48"/>
      <c r="N6087" s="48"/>
    </row>
    <row r="6088" spans="3:14">
      <c r="C6088" s="48"/>
      <c r="D6088" s="48"/>
      <c r="E6088" s="48"/>
      <c r="F6088" s="48"/>
      <c r="G6088" s="48"/>
      <c r="H6088" s="48"/>
      <c r="I6088" s="48"/>
      <c r="J6088" s="48"/>
      <c r="K6088" s="48"/>
      <c r="L6088" s="48"/>
      <c r="M6088" s="48"/>
      <c r="N6088" s="48"/>
    </row>
    <row r="6089" spans="3:14">
      <c r="C6089" s="48"/>
      <c r="D6089" s="48"/>
      <c r="E6089" s="48"/>
      <c r="F6089" s="48"/>
      <c r="G6089" s="48"/>
      <c r="H6089" s="48"/>
      <c r="I6089" s="48"/>
      <c r="J6089" s="48"/>
      <c r="K6089" s="48"/>
      <c r="L6089" s="48"/>
      <c r="M6089" s="48"/>
      <c r="N6089" s="48"/>
    </row>
    <row r="6090" spans="3:14">
      <c r="C6090" s="48"/>
      <c r="D6090" s="48"/>
      <c r="E6090" s="48"/>
      <c r="F6090" s="48"/>
      <c r="G6090" s="48"/>
      <c r="H6090" s="48"/>
      <c r="I6090" s="48"/>
      <c r="J6090" s="48"/>
      <c r="K6090" s="48"/>
      <c r="L6090" s="48"/>
      <c r="M6090" s="48"/>
      <c r="N6090" s="48"/>
    </row>
    <row r="6091" spans="3:14">
      <c r="C6091" s="48"/>
      <c r="D6091" s="48"/>
      <c r="E6091" s="48"/>
      <c r="F6091" s="48"/>
      <c r="G6091" s="48"/>
      <c r="H6091" s="48"/>
      <c r="I6091" s="48"/>
      <c r="J6091" s="48"/>
      <c r="K6091" s="48"/>
      <c r="L6091" s="48"/>
      <c r="M6091" s="48"/>
      <c r="N6091" s="48"/>
    </row>
    <row r="6092" spans="3:14">
      <c r="C6092" s="48"/>
      <c r="D6092" s="48"/>
      <c r="E6092" s="48"/>
      <c r="F6092" s="48"/>
      <c r="G6092" s="48"/>
      <c r="H6092" s="48"/>
      <c r="I6092" s="48"/>
      <c r="J6092" s="48"/>
      <c r="K6092" s="48"/>
      <c r="L6092" s="48"/>
      <c r="M6092" s="48"/>
      <c r="N6092" s="48"/>
    </row>
    <row r="6093" spans="3:14">
      <c r="C6093" s="48"/>
      <c r="D6093" s="48"/>
      <c r="E6093" s="48"/>
      <c r="F6093" s="48"/>
      <c r="G6093" s="48"/>
      <c r="H6093" s="48"/>
      <c r="I6093" s="48"/>
      <c r="J6093" s="48"/>
      <c r="K6093" s="48"/>
      <c r="L6093" s="48"/>
      <c r="M6093" s="48"/>
      <c r="N6093" s="48"/>
    </row>
    <row r="6094" spans="3:14">
      <c r="C6094" s="48"/>
      <c r="D6094" s="48"/>
      <c r="E6094" s="48"/>
      <c r="F6094" s="48"/>
      <c r="G6094" s="48"/>
      <c r="H6094" s="48"/>
      <c r="I6094" s="48"/>
      <c r="J6094" s="48"/>
      <c r="K6094" s="48"/>
      <c r="L6094" s="48"/>
      <c r="M6094" s="48"/>
      <c r="N6094" s="48"/>
    </row>
    <row r="6095" spans="3:14">
      <c r="C6095" s="48"/>
      <c r="D6095" s="48"/>
      <c r="E6095" s="48"/>
      <c r="F6095" s="48"/>
      <c r="G6095" s="48"/>
      <c r="H6095" s="48"/>
      <c r="I6095" s="48"/>
      <c r="J6095" s="48"/>
      <c r="K6095" s="48"/>
      <c r="L6095" s="48"/>
      <c r="M6095" s="48"/>
      <c r="N6095" s="48"/>
    </row>
    <row r="6096" spans="3:14">
      <c r="C6096" s="48"/>
      <c r="D6096" s="48"/>
      <c r="E6096" s="48"/>
      <c r="F6096" s="48"/>
      <c r="G6096" s="48"/>
      <c r="H6096" s="48"/>
      <c r="I6096" s="48"/>
      <c r="J6096" s="48"/>
      <c r="K6096" s="48"/>
      <c r="L6096" s="48"/>
      <c r="M6096" s="48"/>
      <c r="N6096" s="48"/>
    </row>
    <row r="6097" spans="3:14">
      <c r="C6097" s="48"/>
      <c r="D6097" s="48"/>
      <c r="E6097" s="48"/>
      <c r="F6097" s="48"/>
      <c r="G6097" s="48"/>
      <c r="H6097" s="48"/>
      <c r="I6097" s="48"/>
      <c r="J6097" s="48"/>
      <c r="K6097" s="48"/>
      <c r="L6097" s="48"/>
      <c r="M6097" s="48"/>
      <c r="N6097" s="48"/>
    </row>
    <row r="6098" spans="3:14">
      <c r="C6098" s="48"/>
      <c r="D6098" s="48"/>
      <c r="E6098" s="48"/>
      <c r="F6098" s="48"/>
      <c r="G6098" s="48"/>
      <c r="H6098" s="48"/>
      <c r="I6098" s="48"/>
      <c r="J6098" s="48"/>
      <c r="K6098" s="48"/>
      <c r="L6098" s="48"/>
      <c r="M6098" s="48"/>
      <c r="N6098" s="48"/>
    </row>
    <row r="6099" spans="3:14">
      <c r="C6099" s="48"/>
      <c r="D6099" s="48"/>
      <c r="E6099" s="48"/>
      <c r="F6099" s="48"/>
      <c r="G6099" s="48"/>
      <c r="H6099" s="48"/>
      <c r="I6099" s="48"/>
      <c r="J6099" s="48"/>
      <c r="K6099" s="48"/>
      <c r="L6099" s="48"/>
      <c r="M6099" s="48"/>
      <c r="N6099" s="48"/>
    </row>
    <row r="6100" spans="3:14">
      <c r="C6100" s="48"/>
      <c r="D6100" s="48"/>
      <c r="E6100" s="48"/>
      <c r="F6100" s="48"/>
      <c r="G6100" s="48"/>
      <c r="H6100" s="48"/>
      <c r="I6100" s="48"/>
      <c r="J6100" s="48"/>
      <c r="K6100" s="48"/>
      <c r="L6100" s="48"/>
      <c r="M6100" s="48"/>
      <c r="N6100" s="48"/>
    </row>
    <row r="6101" spans="3:14">
      <c r="C6101" s="48"/>
      <c r="D6101" s="48"/>
      <c r="E6101" s="48"/>
      <c r="F6101" s="48"/>
      <c r="G6101" s="48"/>
      <c r="H6101" s="48"/>
      <c r="I6101" s="48"/>
      <c r="J6101" s="48"/>
      <c r="K6101" s="48"/>
      <c r="L6101" s="48"/>
      <c r="M6101" s="48"/>
      <c r="N6101" s="48"/>
    </row>
    <row r="6102" spans="3:14">
      <c r="C6102" s="48"/>
      <c r="D6102" s="48"/>
      <c r="E6102" s="48"/>
      <c r="F6102" s="48"/>
      <c r="G6102" s="48"/>
      <c r="H6102" s="48"/>
      <c r="I6102" s="48"/>
      <c r="J6102" s="48"/>
      <c r="K6102" s="48"/>
      <c r="L6102" s="48"/>
      <c r="M6102" s="48"/>
      <c r="N6102" s="48"/>
    </row>
    <row r="6103" spans="3:14">
      <c r="C6103" s="48"/>
      <c r="D6103" s="48"/>
      <c r="E6103" s="48"/>
      <c r="F6103" s="48"/>
      <c r="G6103" s="48"/>
      <c r="H6103" s="48"/>
      <c r="I6103" s="48"/>
      <c r="J6103" s="48"/>
      <c r="K6103" s="48"/>
      <c r="L6103" s="48"/>
      <c r="M6103" s="48"/>
      <c r="N6103" s="48"/>
    </row>
    <row r="6104" spans="3:14">
      <c r="C6104" s="48"/>
      <c r="D6104" s="48"/>
      <c r="E6104" s="48"/>
      <c r="F6104" s="48"/>
      <c r="G6104" s="48"/>
      <c r="H6104" s="48"/>
      <c r="I6104" s="48"/>
      <c r="J6104" s="48"/>
      <c r="K6104" s="48"/>
      <c r="L6104" s="48"/>
      <c r="M6104" s="48"/>
      <c r="N6104" s="48"/>
    </row>
    <row r="6105" spans="3:14">
      <c r="C6105" s="48"/>
      <c r="D6105" s="48"/>
      <c r="E6105" s="48"/>
      <c r="F6105" s="48"/>
      <c r="G6105" s="48"/>
      <c r="H6105" s="48"/>
      <c r="I6105" s="48"/>
      <c r="J6105" s="48"/>
      <c r="K6105" s="48"/>
      <c r="L6105" s="48"/>
      <c r="M6105" s="48"/>
      <c r="N6105" s="48"/>
    </row>
    <row r="6106" spans="3:14">
      <c r="C6106" s="48"/>
      <c r="D6106" s="48"/>
      <c r="E6106" s="48"/>
      <c r="F6106" s="48"/>
      <c r="G6106" s="48"/>
      <c r="H6106" s="48"/>
      <c r="I6106" s="48"/>
      <c r="J6106" s="48"/>
      <c r="K6106" s="48"/>
      <c r="L6106" s="48"/>
      <c r="M6106" s="48"/>
      <c r="N6106" s="48"/>
    </row>
    <row r="6107" spans="3:14">
      <c r="C6107" s="48"/>
      <c r="D6107" s="48"/>
      <c r="E6107" s="48"/>
      <c r="F6107" s="48"/>
      <c r="G6107" s="48"/>
      <c r="H6107" s="48"/>
      <c r="I6107" s="48"/>
      <c r="J6107" s="48"/>
      <c r="K6107" s="48"/>
      <c r="L6107" s="48"/>
      <c r="M6107" s="48"/>
      <c r="N6107" s="48"/>
    </row>
    <row r="6108" spans="3:14">
      <c r="C6108" s="48"/>
      <c r="D6108" s="48"/>
      <c r="E6108" s="48"/>
      <c r="F6108" s="48"/>
      <c r="G6108" s="48"/>
      <c r="H6108" s="48"/>
      <c r="I6108" s="48"/>
      <c r="J6108" s="48"/>
      <c r="K6108" s="48"/>
      <c r="L6108" s="48"/>
      <c r="M6108" s="48"/>
      <c r="N6108" s="48"/>
    </row>
    <row r="6109" spans="3:14">
      <c r="C6109" s="48"/>
      <c r="D6109" s="48"/>
      <c r="E6109" s="48"/>
      <c r="F6109" s="48"/>
      <c r="G6109" s="48"/>
      <c r="H6109" s="48"/>
      <c r="I6109" s="48"/>
      <c r="J6109" s="48"/>
      <c r="K6109" s="48"/>
      <c r="L6109" s="48"/>
      <c r="M6109" s="48"/>
      <c r="N6109" s="48"/>
    </row>
    <row r="6110" spans="3:14">
      <c r="C6110" s="48"/>
      <c r="D6110" s="48"/>
      <c r="E6110" s="48"/>
      <c r="F6110" s="48"/>
      <c r="G6110" s="48"/>
      <c r="H6110" s="48"/>
      <c r="I6110" s="48"/>
      <c r="J6110" s="48"/>
      <c r="K6110" s="48"/>
      <c r="L6110" s="48"/>
      <c r="M6110" s="48"/>
      <c r="N6110" s="48"/>
    </row>
    <row r="6111" spans="3:14">
      <c r="C6111" s="48"/>
      <c r="D6111" s="48"/>
      <c r="E6111" s="48"/>
      <c r="F6111" s="48"/>
      <c r="G6111" s="48"/>
      <c r="H6111" s="48"/>
      <c r="I6111" s="48"/>
      <c r="J6111" s="48"/>
      <c r="K6111" s="48"/>
      <c r="L6111" s="48"/>
      <c r="M6111" s="48"/>
      <c r="N6111" s="48"/>
    </row>
    <row r="6112" spans="3:14">
      <c r="C6112" s="48"/>
      <c r="D6112" s="48"/>
      <c r="E6112" s="48"/>
      <c r="F6112" s="48"/>
      <c r="G6112" s="48"/>
      <c r="H6112" s="48"/>
      <c r="I6112" s="48"/>
      <c r="J6112" s="48"/>
      <c r="K6112" s="48"/>
      <c r="L6112" s="48"/>
      <c r="M6112" s="48"/>
      <c r="N6112" s="48"/>
    </row>
    <row r="6113" spans="3:14">
      <c r="C6113" s="48"/>
      <c r="D6113" s="48"/>
      <c r="E6113" s="48"/>
      <c r="F6113" s="48"/>
      <c r="G6113" s="48"/>
      <c r="H6113" s="48"/>
      <c r="I6113" s="48"/>
      <c r="J6113" s="48"/>
      <c r="K6113" s="48"/>
      <c r="L6113" s="48"/>
      <c r="M6113" s="48"/>
      <c r="N6113" s="48"/>
    </row>
    <row r="6114" spans="3:14">
      <c r="C6114" s="48"/>
      <c r="D6114" s="48"/>
      <c r="E6114" s="48"/>
      <c r="F6114" s="48"/>
      <c r="G6114" s="48"/>
      <c r="H6114" s="48"/>
      <c r="I6114" s="48"/>
      <c r="J6114" s="48"/>
      <c r="K6114" s="48"/>
      <c r="L6114" s="48"/>
      <c r="M6114" s="48"/>
      <c r="N6114" s="48"/>
    </row>
    <row r="6115" spans="3:14">
      <c r="C6115" s="48"/>
      <c r="D6115" s="48"/>
      <c r="E6115" s="48"/>
      <c r="F6115" s="48"/>
      <c r="G6115" s="48"/>
      <c r="H6115" s="48"/>
      <c r="I6115" s="48"/>
      <c r="J6115" s="48"/>
      <c r="K6115" s="48"/>
      <c r="L6115" s="48"/>
      <c r="M6115" s="48"/>
      <c r="N6115" s="48"/>
    </row>
    <row r="6116" spans="3:14">
      <c r="C6116" s="48"/>
      <c r="D6116" s="48"/>
      <c r="E6116" s="48"/>
      <c r="F6116" s="48"/>
      <c r="G6116" s="48"/>
      <c r="H6116" s="48"/>
      <c r="I6116" s="48"/>
      <c r="J6116" s="48"/>
      <c r="K6116" s="48"/>
      <c r="L6116" s="48"/>
      <c r="M6116" s="48"/>
      <c r="N6116" s="48"/>
    </row>
    <row r="6117" spans="3:14">
      <c r="C6117" s="48"/>
      <c r="D6117" s="48"/>
      <c r="E6117" s="48"/>
      <c r="F6117" s="48"/>
      <c r="G6117" s="48"/>
      <c r="H6117" s="48"/>
      <c r="I6117" s="48"/>
      <c r="J6117" s="48"/>
      <c r="K6117" s="48"/>
      <c r="L6117" s="48"/>
      <c r="M6117" s="48"/>
      <c r="N6117" s="48"/>
    </row>
    <row r="6118" spans="3:14">
      <c r="C6118" s="48"/>
      <c r="D6118" s="48"/>
      <c r="E6118" s="48"/>
      <c r="F6118" s="48"/>
      <c r="G6118" s="48"/>
      <c r="H6118" s="48"/>
      <c r="I6118" s="48"/>
      <c r="J6118" s="48"/>
      <c r="K6118" s="48"/>
      <c r="L6118" s="48"/>
      <c r="M6118" s="48"/>
      <c r="N6118" s="48"/>
    </row>
    <row r="6119" spans="3:14">
      <c r="C6119" s="48"/>
      <c r="D6119" s="48"/>
      <c r="E6119" s="48"/>
      <c r="F6119" s="48"/>
      <c r="G6119" s="48"/>
      <c r="H6119" s="48"/>
      <c r="I6119" s="48"/>
      <c r="J6119" s="48"/>
      <c r="K6119" s="48"/>
      <c r="L6119" s="48"/>
      <c r="M6119" s="48"/>
      <c r="N6119" s="48"/>
    </row>
    <row r="6120" spans="3:14">
      <c r="C6120" s="48"/>
      <c r="D6120" s="48"/>
      <c r="E6120" s="48"/>
      <c r="F6120" s="48"/>
      <c r="G6120" s="48"/>
      <c r="H6120" s="48"/>
      <c r="I6120" s="48"/>
      <c r="J6120" s="48"/>
      <c r="K6120" s="48"/>
      <c r="L6120" s="48"/>
      <c r="M6120" s="48"/>
      <c r="N6120" s="48"/>
    </row>
    <row r="6121" spans="3:14">
      <c r="C6121" s="48"/>
      <c r="D6121" s="48"/>
      <c r="E6121" s="48"/>
      <c r="F6121" s="48"/>
      <c r="G6121" s="48"/>
      <c r="H6121" s="48"/>
      <c r="I6121" s="48"/>
      <c r="J6121" s="48"/>
      <c r="K6121" s="48"/>
      <c r="L6121" s="48"/>
      <c r="M6121" s="48"/>
      <c r="N6121" s="48"/>
    </row>
    <row r="6122" spans="3:14">
      <c r="C6122" s="48"/>
      <c r="D6122" s="48"/>
      <c r="E6122" s="48"/>
      <c r="F6122" s="48"/>
      <c r="G6122" s="48"/>
      <c r="H6122" s="48"/>
      <c r="I6122" s="48"/>
      <c r="J6122" s="48"/>
      <c r="K6122" s="48"/>
      <c r="L6122" s="48"/>
      <c r="M6122" s="48"/>
      <c r="N6122" s="48"/>
    </row>
    <row r="6123" spans="3:14">
      <c r="C6123" s="48"/>
      <c r="D6123" s="48"/>
      <c r="E6123" s="48"/>
      <c r="F6123" s="48"/>
      <c r="G6123" s="48"/>
      <c r="H6123" s="48"/>
      <c r="I6123" s="48"/>
      <c r="J6123" s="48"/>
      <c r="K6123" s="48"/>
      <c r="L6123" s="48"/>
      <c r="M6123" s="48"/>
      <c r="N6123" s="48"/>
    </row>
    <row r="6124" spans="3:14">
      <c r="C6124" s="48"/>
      <c r="D6124" s="48"/>
      <c r="E6124" s="48"/>
      <c r="F6124" s="48"/>
      <c r="G6124" s="48"/>
      <c r="H6124" s="48"/>
      <c r="I6124" s="48"/>
      <c r="J6124" s="48"/>
      <c r="K6124" s="48"/>
      <c r="L6124" s="48"/>
      <c r="M6124" s="48"/>
      <c r="N6124" s="48"/>
    </row>
    <row r="6125" spans="3:14">
      <c r="C6125" s="48"/>
      <c r="D6125" s="48"/>
      <c r="E6125" s="48"/>
      <c r="F6125" s="48"/>
      <c r="G6125" s="48"/>
      <c r="H6125" s="48"/>
      <c r="I6125" s="48"/>
      <c r="J6125" s="48"/>
      <c r="K6125" s="48"/>
      <c r="L6125" s="48"/>
      <c r="M6125" s="48"/>
      <c r="N6125" s="48"/>
    </row>
    <row r="6126" spans="3:14">
      <c r="C6126" s="48"/>
      <c r="D6126" s="48"/>
      <c r="E6126" s="48"/>
      <c r="F6126" s="48"/>
      <c r="G6126" s="48"/>
      <c r="H6126" s="48"/>
      <c r="I6126" s="48"/>
      <c r="J6126" s="48"/>
      <c r="K6126" s="48"/>
      <c r="L6126" s="48"/>
      <c r="M6126" s="48"/>
      <c r="N6126" s="48"/>
    </row>
    <row r="6127" spans="3:14">
      <c r="C6127" s="48"/>
      <c r="D6127" s="48"/>
      <c r="E6127" s="48"/>
      <c r="F6127" s="48"/>
      <c r="G6127" s="48"/>
      <c r="H6127" s="48"/>
      <c r="I6127" s="48"/>
      <c r="J6127" s="48"/>
      <c r="K6127" s="48"/>
      <c r="L6127" s="48"/>
      <c r="M6127" s="48"/>
      <c r="N6127" s="48"/>
    </row>
    <row r="6128" spans="3:14">
      <c r="C6128" s="48"/>
      <c r="D6128" s="48"/>
      <c r="E6128" s="48"/>
      <c r="F6128" s="48"/>
      <c r="G6128" s="48"/>
      <c r="H6128" s="48"/>
      <c r="I6128" s="48"/>
      <c r="J6128" s="48"/>
      <c r="K6128" s="48"/>
      <c r="L6128" s="48"/>
      <c r="M6128" s="48"/>
      <c r="N6128" s="48"/>
    </row>
    <row r="6129" spans="3:14">
      <c r="C6129" s="48"/>
      <c r="D6129" s="48"/>
      <c r="E6129" s="48"/>
      <c r="F6129" s="48"/>
      <c r="G6129" s="48"/>
      <c r="H6129" s="48"/>
      <c r="I6129" s="48"/>
      <c r="J6129" s="48"/>
      <c r="K6129" s="48"/>
      <c r="L6129" s="48"/>
      <c r="M6129" s="48"/>
      <c r="N6129" s="48"/>
    </row>
    <row r="6130" spans="3:14">
      <c r="C6130" s="48"/>
      <c r="D6130" s="48"/>
      <c r="E6130" s="48"/>
      <c r="F6130" s="48"/>
      <c r="G6130" s="48"/>
      <c r="H6130" s="48"/>
      <c r="I6130" s="48"/>
      <c r="J6130" s="48"/>
      <c r="K6130" s="48"/>
      <c r="L6130" s="48"/>
      <c r="M6130" s="48"/>
      <c r="N6130" s="48"/>
    </row>
    <row r="6131" spans="3:14">
      <c r="C6131" s="48"/>
      <c r="D6131" s="48"/>
      <c r="E6131" s="48"/>
      <c r="F6131" s="48"/>
      <c r="G6131" s="48"/>
      <c r="H6131" s="48"/>
      <c r="I6131" s="48"/>
      <c r="J6131" s="48"/>
      <c r="K6131" s="48"/>
      <c r="L6131" s="48"/>
      <c r="M6131" s="48"/>
      <c r="N6131" s="48"/>
    </row>
    <row r="6132" spans="3:14">
      <c r="C6132" s="48"/>
      <c r="D6132" s="48"/>
      <c r="E6132" s="48"/>
      <c r="F6132" s="48"/>
      <c r="G6132" s="48"/>
      <c r="H6132" s="48"/>
      <c r="I6132" s="48"/>
      <c r="J6132" s="48"/>
      <c r="K6132" s="48"/>
      <c r="L6132" s="48"/>
      <c r="M6132" s="48"/>
      <c r="N6132" s="48"/>
    </row>
    <row r="6133" spans="3:14">
      <c r="C6133" s="48"/>
      <c r="D6133" s="48"/>
      <c r="E6133" s="48"/>
      <c r="F6133" s="48"/>
      <c r="G6133" s="48"/>
      <c r="H6133" s="48"/>
      <c r="I6133" s="48"/>
      <c r="J6133" s="48"/>
      <c r="K6133" s="48"/>
      <c r="L6133" s="48"/>
      <c r="M6133" s="48"/>
      <c r="N6133" s="48"/>
    </row>
    <row r="6134" spans="3:14">
      <c r="C6134" s="48"/>
      <c r="D6134" s="48"/>
      <c r="E6134" s="48"/>
      <c r="F6134" s="48"/>
      <c r="G6134" s="48"/>
      <c r="H6134" s="48"/>
      <c r="I6134" s="48"/>
      <c r="J6134" s="48"/>
      <c r="K6134" s="48"/>
      <c r="L6134" s="48"/>
      <c r="M6134" s="48"/>
      <c r="N6134" s="48"/>
    </row>
    <row r="6135" spans="3:14">
      <c r="C6135" s="48"/>
      <c r="D6135" s="48"/>
      <c r="E6135" s="48"/>
      <c r="F6135" s="48"/>
      <c r="G6135" s="48"/>
      <c r="H6135" s="48"/>
      <c r="I6135" s="48"/>
      <c r="J6135" s="48"/>
      <c r="K6135" s="48"/>
      <c r="L6135" s="48"/>
      <c r="M6135" s="48"/>
      <c r="N6135" s="48"/>
    </row>
    <row r="6136" spans="3:14">
      <c r="C6136" s="48"/>
      <c r="D6136" s="48"/>
      <c r="E6136" s="48"/>
      <c r="F6136" s="48"/>
      <c r="G6136" s="48"/>
      <c r="H6136" s="48"/>
      <c r="I6136" s="48"/>
      <c r="J6136" s="48"/>
      <c r="K6136" s="48"/>
      <c r="L6136" s="48"/>
      <c r="M6136" s="48"/>
      <c r="N6136" s="48"/>
    </row>
    <row r="6137" spans="3:14">
      <c r="C6137" s="48"/>
      <c r="D6137" s="48"/>
      <c r="E6137" s="48"/>
      <c r="F6137" s="48"/>
      <c r="G6137" s="48"/>
      <c r="H6137" s="48"/>
      <c r="I6137" s="48"/>
      <c r="J6137" s="48"/>
      <c r="K6137" s="48"/>
      <c r="L6137" s="48"/>
      <c r="M6137" s="48"/>
      <c r="N6137" s="48"/>
    </row>
    <row r="6138" spans="3:14">
      <c r="C6138" s="48"/>
      <c r="D6138" s="48"/>
      <c r="E6138" s="48"/>
      <c r="F6138" s="48"/>
      <c r="G6138" s="48"/>
      <c r="H6138" s="48"/>
      <c r="I6138" s="48"/>
      <c r="J6138" s="48"/>
      <c r="K6138" s="48"/>
      <c r="L6138" s="48"/>
      <c r="M6138" s="48"/>
      <c r="N6138" s="48"/>
    </row>
    <row r="6139" spans="3:14">
      <c r="C6139" s="48"/>
      <c r="D6139" s="48"/>
      <c r="E6139" s="48"/>
      <c r="F6139" s="48"/>
      <c r="G6139" s="48"/>
      <c r="H6139" s="48"/>
      <c r="I6139" s="48"/>
      <c r="J6139" s="48"/>
      <c r="K6139" s="48"/>
      <c r="L6139" s="48"/>
      <c r="M6139" s="48"/>
      <c r="N6139" s="48"/>
    </row>
    <row r="6140" spans="3:14">
      <c r="C6140" s="48"/>
      <c r="D6140" s="48"/>
      <c r="E6140" s="48"/>
      <c r="F6140" s="48"/>
      <c r="G6140" s="48"/>
      <c r="H6140" s="48"/>
      <c r="I6140" s="48"/>
      <c r="J6140" s="48"/>
      <c r="K6140" s="48"/>
      <c r="L6140" s="48"/>
      <c r="M6140" s="48"/>
      <c r="N6140" s="48"/>
    </row>
    <row r="6141" spans="3:14">
      <c r="C6141" s="48"/>
      <c r="D6141" s="48"/>
      <c r="E6141" s="48"/>
      <c r="F6141" s="48"/>
      <c r="G6141" s="48"/>
      <c r="H6141" s="48"/>
      <c r="I6141" s="48"/>
      <c r="J6141" s="48"/>
      <c r="K6141" s="48"/>
      <c r="L6141" s="48"/>
      <c r="M6141" s="48"/>
      <c r="N6141" s="48"/>
    </row>
    <row r="6142" spans="3:14">
      <c r="C6142" s="48"/>
      <c r="D6142" s="48"/>
      <c r="E6142" s="48"/>
      <c r="F6142" s="48"/>
      <c r="G6142" s="48"/>
      <c r="H6142" s="48"/>
      <c r="I6142" s="48"/>
      <c r="J6142" s="48"/>
      <c r="K6142" s="48"/>
      <c r="L6142" s="48"/>
      <c r="M6142" s="48"/>
      <c r="N6142" s="48"/>
    </row>
    <row r="6143" spans="3:14">
      <c r="C6143" s="48"/>
      <c r="D6143" s="48"/>
      <c r="E6143" s="48"/>
      <c r="F6143" s="48"/>
      <c r="G6143" s="48"/>
      <c r="H6143" s="48"/>
      <c r="I6143" s="48"/>
      <c r="J6143" s="48"/>
      <c r="K6143" s="48"/>
      <c r="L6143" s="48"/>
      <c r="M6143" s="48"/>
      <c r="N6143" s="48"/>
    </row>
    <row r="6144" spans="3:14">
      <c r="C6144" s="48"/>
      <c r="D6144" s="48"/>
      <c r="E6144" s="48"/>
      <c r="F6144" s="48"/>
      <c r="G6144" s="48"/>
      <c r="H6144" s="48"/>
      <c r="I6144" s="48"/>
      <c r="J6144" s="48"/>
      <c r="K6144" s="48"/>
      <c r="L6144" s="48"/>
      <c r="M6144" s="48"/>
      <c r="N6144" s="48"/>
    </row>
    <row r="6145" spans="3:14">
      <c r="C6145" s="48"/>
      <c r="D6145" s="48"/>
      <c r="E6145" s="48"/>
      <c r="F6145" s="48"/>
      <c r="G6145" s="48"/>
      <c r="H6145" s="48"/>
      <c r="I6145" s="48"/>
      <c r="J6145" s="48"/>
      <c r="K6145" s="48"/>
      <c r="L6145" s="48"/>
      <c r="M6145" s="48"/>
      <c r="N6145" s="48"/>
    </row>
    <row r="6146" spans="3:14">
      <c r="C6146" s="48"/>
      <c r="D6146" s="48"/>
      <c r="E6146" s="48"/>
      <c r="F6146" s="48"/>
      <c r="G6146" s="48"/>
      <c r="H6146" s="48"/>
      <c r="I6146" s="48"/>
      <c r="J6146" s="48"/>
      <c r="K6146" s="48"/>
      <c r="L6146" s="48"/>
      <c r="M6146" s="48"/>
      <c r="N6146" s="48"/>
    </row>
    <row r="6147" spans="3:14">
      <c r="C6147" s="48"/>
      <c r="D6147" s="48"/>
      <c r="E6147" s="48"/>
      <c r="F6147" s="48"/>
      <c r="G6147" s="48"/>
      <c r="H6147" s="48"/>
      <c r="I6147" s="48"/>
      <c r="J6147" s="48"/>
      <c r="K6147" s="48"/>
      <c r="L6147" s="48"/>
      <c r="M6147" s="48"/>
      <c r="N6147" s="48"/>
    </row>
    <row r="6148" spans="3:14">
      <c r="C6148" s="48"/>
      <c r="D6148" s="48"/>
      <c r="E6148" s="48"/>
      <c r="F6148" s="48"/>
      <c r="G6148" s="48"/>
      <c r="H6148" s="48"/>
      <c r="I6148" s="48"/>
      <c r="J6148" s="48"/>
      <c r="K6148" s="48"/>
      <c r="L6148" s="48"/>
      <c r="M6148" s="48"/>
      <c r="N6148" s="48"/>
    </row>
    <row r="6149" spans="3:14">
      <c r="C6149" s="48"/>
      <c r="D6149" s="48"/>
      <c r="E6149" s="48"/>
      <c r="F6149" s="48"/>
      <c r="G6149" s="48"/>
      <c r="H6149" s="48"/>
      <c r="I6149" s="48"/>
      <c r="J6149" s="48"/>
      <c r="K6149" s="48"/>
      <c r="L6149" s="48"/>
      <c r="M6149" s="48"/>
      <c r="N6149" s="48"/>
    </row>
    <row r="6150" spans="3:14">
      <c r="C6150" s="48"/>
      <c r="D6150" s="48"/>
      <c r="E6150" s="48"/>
      <c r="F6150" s="48"/>
      <c r="G6150" s="48"/>
      <c r="H6150" s="48"/>
      <c r="I6150" s="48"/>
      <c r="J6150" s="48"/>
      <c r="K6150" s="48"/>
      <c r="L6150" s="48"/>
      <c r="M6150" s="48"/>
      <c r="N6150" s="48"/>
    </row>
    <row r="6151" spans="3:14">
      <c r="C6151" s="48"/>
      <c r="D6151" s="48"/>
      <c r="E6151" s="48"/>
      <c r="F6151" s="48"/>
      <c r="G6151" s="48"/>
      <c r="H6151" s="48"/>
      <c r="I6151" s="48"/>
      <c r="J6151" s="48"/>
      <c r="K6151" s="48"/>
      <c r="L6151" s="48"/>
      <c r="M6151" s="48"/>
      <c r="N6151" s="48"/>
    </row>
    <row r="6152" spans="3:14">
      <c r="C6152" s="48"/>
      <c r="D6152" s="48"/>
      <c r="E6152" s="48"/>
      <c r="F6152" s="48"/>
      <c r="G6152" s="48"/>
      <c r="H6152" s="48"/>
      <c r="I6152" s="48"/>
      <c r="J6152" s="48"/>
      <c r="K6152" s="48"/>
      <c r="L6152" s="48"/>
      <c r="M6152" s="48"/>
      <c r="N6152" s="48"/>
    </row>
    <row r="6153" spans="3:14">
      <c r="C6153" s="48"/>
      <c r="D6153" s="48"/>
      <c r="E6153" s="48"/>
      <c r="F6153" s="48"/>
      <c r="G6153" s="48"/>
      <c r="H6153" s="48"/>
      <c r="I6153" s="48"/>
      <c r="J6153" s="48"/>
      <c r="K6153" s="48"/>
      <c r="L6153" s="48"/>
      <c r="M6153" s="48"/>
      <c r="N6153" s="48"/>
    </row>
    <row r="6154" spans="3:14">
      <c r="C6154" s="48"/>
      <c r="D6154" s="48"/>
      <c r="E6154" s="48"/>
      <c r="F6154" s="48"/>
      <c r="G6154" s="48"/>
      <c r="H6154" s="48"/>
      <c r="I6154" s="48"/>
      <c r="J6154" s="48"/>
      <c r="K6154" s="48"/>
      <c r="L6154" s="48"/>
      <c r="M6154" s="48"/>
      <c r="N6154" s="48"/>
    </row>
    <row r="6155" spans="3:14">
      <c r="C6155" s="48"/>
      <c r="D6155" s="48"/>
      <c r="E6155" s="48"/>
      <c r="F6155" s="48"/>
      <c r="G6155" s="48"/>
      <c r="H6155" s="48"/>
      <c r="I6155" s="48"/>
      <c r="J6155" s="48"/>
      <c r="K6155" s="48"/>
      <c r="L6155" s="48"/>
      <c r="M6155" s="48"/>
      <c r="N6155" s="48"/>
    </row>
    <row r="6156" spans="3:14">
      <c r="C6156" s="48"/>
      <c r="D6156" s="48"/>
      <c r="E6156" s="48"/>
      <c r="F6156" s="48"/>
      <c r="G6156" s="48"/>
      <c r="H6156" s="48"/>
      <c r="I6156" s="48"/>
      <c r="J6156" s="48"/>
      <c r="K6156" s="48"/>
      <c r="L6156" s="48"/>
      <c r="M6156" s="48"/>
      <c r="N6156" s="48"/>
    </row>
    <row r="6157" spans="3:14">
      <c r="C6157" s="48"/>
      <c r="D6157" s="48"/>
      <c r="E6157" s="48"/>
      <c r="F6157" s="48"/>
      <c r="G6157" s="48"/>
      <c r="H6157" s="48"/>
      <c r="I6157" s="48"/>
      <c r="J6157" s="48"/>
      <c r="K6157" s="48"/>
      <c r="L6157" s="48"/>
      <c r="M6157" s="48"/>
      <c r="N6157" s="48"/>
    </row>
    <row r="6158" spans="3:14">
      <c r="C6158" s="48"/>
      <c r="D6158" s="48"/>
      <c r="E6158" s="48"/>
      <c r="F6158" s="48"/>
      <c r="G6158" s="48"/>
      <c r="H6158" s="48"/>
      <c r="I6158" s="48"/>
      <c r="J6158" s="48"/>
      <c r="K6158" s="48"/>
      <c r="L6158" s="48"/>
      <c r="M6158" s="48"/>
      <c r="N6158" s="48"/>
    </row>
    <row r="6159" spans="3:14">
      <c r="C6159" s="48"/>
      <c r="D6159" s="48"/>
      <c r="E6159" s="48"/>
      <c r="F6159" s="48"/>
      <c r="G6159" s="48"/>
      <c r="H6159" s="48"/>
      <c r="I6159" s="48"/>
      <c r="J6159" s="48"/>
      <c r="K6159" s="48"/>
      <c r="L6159" s="48"/>
      <c r="M6159" s="48"/>
      <c r="N6159" s="48"/>
    </row>
    <row r="6160" spans="3:14">
      <c r="C6160" s="48"/>
      <c r="D6160" s="48"/>
      <c r="E6160" s="48"/>
      <c r="F6160" s="48"/>
      <c r="G6160" s="48"/>
      <c r="H6160" s="48"/>
      <c r="I6160" s="48"/>
      <c r="J6160" s="48"/>
      <c r="K6160" s="48"/>
      <c r="L6160" s="48"/>
      <c r="M6160" s="48"/>
      <c r="N6160" s="48"/>
    </row>
    <row r="6161" spans="3:14">
      <c r="C6161" s="48"/>
      <c r="D6161" s="48"/>
      <c r="E6161" s="48"/>
      <c r="F6161" s="48"/>
      <c r="G6161" s="48"/>
      <c r="H6161" s="48"/>
      <c r="I6161" s="48"/>
      <c r="J6161" s="48"/>
      <c r="K6161" s="48"/>
      <c r="L6161" s="48"/>
      <c r="M6161" s="48"/>
      <c r="N6161" s="48"/>
    </row>
    <row r="6162" spans="3:14">
      <c r="C6162" s="48"/>
      <c r="D6162" s="48"/>
      <c r="E6162" s="48"/>
      <c r="F6162" s="48"/>
      <c r="G6162" s="48"/>
      <c r="H6162" s="48"/>
      <c r="I6162" s="48"/>
      <c r="J6162" s="48"/>
      <c r="K6162" s="48"/>
      <c r="L6162" s="48"/>
      <c r="M6162" s="48"/>
      <c r="N6162" s="48"/>
    </row>
    <row r="6163" spans="3:14">
      <c r="C6163" s="48"/>
      <c r="D6163" s="48"/>
      <c r="E6163" s="48"/>
      <c r="F6163" s="48"/>
      <c r="G6163" s="48"/>
      <c r="H6163" s="48"/>
      <c r="I6163" s="48"/>
      <c r="J6163" s="48"/>
      <c r="K6163" s="48"/>
      <c r="L6163" s="48"/>
      <c r="M6163" s="48"/>
      <c r="N6163" s="48"/>
    </row>
    <row r="6164" spans="3:14">
      <c r="C6164" s="48"/>
      <c r="D6164" s="48"/>
      <c r="E6164" s="48"/>
      <c r="F6164" s="48"/>
      <c r="G6164" s="48"/>
      <c r="H6164" s="48"/>
      <c r="I6164" s="48"/>
      <c r="J6164" s="48"/>
      <c r="K6164" s="48"/>
      <c r="L6164" s="48"/>
      <c r="M6164" s="48"/>
      <c r="N6164" s="48"/>
    </row>
    <row r="6165" spans="3:14">
      <c r="C6165" s="48"/>
      <c r="D6165" s="48"/>
      <c r="E6165" s="48"/>
      <c r="F6165" s="48"/>
      <c r="G6165" s="48"/>
      <c r="H6165" s="48"/>
      <c r="I6165" s="48"/>
      <c r="J6165" s="48"/>
      <c r="K6165" s="48"/>
      <c r="L6165" s="48"/>
      <c r="M6165" s="48"/>
      <c r="N6165" s="48"/>
    </row>
    <row r="6166" spans="3:14">
      <c r="C6166" s="48"/>
      <c r="D6166" s="48"/>
      <c r="E6166" s="48"/>
      <c r="F6166" s="48"/>
      <c r="G6166" s="48"/>
      <c r="H6166" s="48"/>
      <c r="I6166" s="48"/>
      <c r="J6166" s="48"/>
      <c r="K6166" s="48"/>
      <c r="L6166" s="48"/>
      <c r="M6166" s="48"/>
      <c r="N6166" s="48"/>
    </row>
    <row r="6167" spans="3:14">
      <c r="C6167" s="48"/>
      <c r="D6167" s="48"/>
      <c r="E6167" s="48"/>
      <c r="F6167" s="48"/>
      <c r="G6167" s="48"/>
      <c r="H6167" s="48"/>
      <c r="I6167" s="48"/>
      <c r="J6167" s="48"/>
      <c r="K6167" s="48"/>
      <c r="L6167" s="48"/>
      <c r="M6167" s="48"/>
      <c r="N6167" s="48"/>
    </row>
    <row r="6168" spans="3:14">
      <c r="C6168" s="48"/>
      <c r="D6168" s="48"/>
      <c r="E6168" s="48"/>
      <c r="F6168" s="48"/>
      <c r="G6168" s="48"/>
      <c r="H6168" s="48"/>
      <c r="I6168" s="48"/>
      <c r="J6168" s="48"/>
      <c r="K6168" s="48"/>
      <c r="L6168" s="48"/>
      <c r="M6168" s="48"/>
      <c r="N6168" s="48"/>
    </row>
    <row r="6169" spans="3:14">
      <c r="C6169" s="48"/>
      <c r="D6169" s="48"/>
      <c r="E6169" s="48"/>
      <c r="F6169" s="48"/>
      <c r="G6169" s="48"/>
      <c r="H6169" s="48"/>
      <c r="I6169" s="48"/>
      <c r="J6169" s="48"/>
      <c r="K6169" s="48"/>
      <c r="L6169" s="48"/>
      <c r="M6169" s="48"/>
      <c r="N6169" s="48"/>
    </row>
    <row r="6170" spans="3:14">
      <c r="C6170" s="48"/>
      <c r="D6170" s="48"/>
      <c r="E6170" s="48"/>
      <c r="F6170" s="48"/>
      <c r="G6170" s="48"/>
      <c r="H6170" s="48"/>
      <c r="I6170" s="48"/>
      <c r="J6170" s="48"/>
      <c r="K6170" s="48"/>
      <c r="L6170" s="48"/>
      <c r="M6170" s="48"/>
      <c r="N6170" s="48"/>
    </row>
    <row r="6171" spans="3:14">
      <c r="C6171" s="48"/>
      <c r="D6171" s="48"/>
      <c r="E6171" s="48"/>
      <c r="F6171" s="48"/>
      <c r="G6171" s="48"/>
      <c r="H6171" s="48"/>
      <c r="I6171" s="48"/>
      <c r="J6171" s="48"/>
      <c r="K6171" s="48"/>
      <c r="L6171" s="48"/>
      <c r="M6171" s="48"/>
      <c r="N6171" s="48"/>
    </row>
    <row r="6172" spans="3:14">
      <c r="C6172" s="48"/>
      <c r="D6172" s="48"/>
      <c r="E6172" s="48"/>
      <c r="F6172" s="48"/>
      <c r="G6172" s="48"/>
      <c r="H6172" s="48"/>
      <c r="I6172" s="48"/>
      <c r="J6172" s="48"/>
      <c r="K6172" s="48"/>
      <c r="L6172" s="48"/>
      <c r="M6172" s="48"/>
      <c r="N6172" s="48"/>
    </row>
    <row r="6173" spans="3:14">
      <c r="C6173" s="48"/>
      <c r="D6173" s="48"/>
      <c r="E6173" s="48"/>
      <c r="F6173" s="48"/>
      <c r="G6173" s="48"/>
      <c r="H6173" s="48"/>
      <c r="I6173" s="48"/>
      <c r="J6173" s="48"/>
      <c r="K6173" s="48"/>
      <c r="L6173" s="48"/>
      <c r="M6173" s="48"/>
      <c r="N6173" s="48"/>
    </row>
    <row r="6174" spans="3:14">
      <c r="C6174" s="48"/>
      <c r="D6174" s="48"/>
      <c r="E6174" s="48"/>
      <c r="F6174" s="48"/>
      <c r="G6174" s="48"/>
      <c r="H6174" s="48"/>
      <c r="I6174" s="48"/>
      <c r="J6174" s="48"/>
      <c r="K6174" s="48"/>
      <c r="L6174" s="48"/>
      <c r="M6174" s="48"/>
      <c r="N6174" s="48"/>
    </row>
    <row r="6175" spans="3:14">
      <c r="C6175" s="48"/>
      <c r="D6175" s="48"/>
      <c r="E6175" s="48"/>
      <c r="F6175" s="48"/>
      <c r="G6175" s="48"/>
      <c r="H6175" s="48"/>
      <c r="I6175" s="48"/>
      <c r="J6175" s="48"/>
      <c r="K6175" s="48"/>
      <c r="L6175" s="48"/>
      <c r="M6175" s="48"/>
      <c r="N6175" s="48"/>
    </row>
    <row r="6176" spans="3:14">
      <c r="C6176" s="48"/>
      <c r="D6176" s="48"/>
      <c r="E6176" s="48"/>
      <c r="F6176" s="48"/>
      <c r="G6176" s="48"/>
      <c r="H6176" s="48"/>
      <c r="I6176" s="48"/>
      <c r="J6176" s="48"/>
      <c r="K6176" s="48"/>
      <c r="L6176" s="48"/>
      <c r="M6176" s="48"/>
      <c r="N6176" s="48"/>
    </row>
    <row r="6177" spans="3:14">
      <c r="C6177" s="48"/>
      <c r="D6177" s="48"/>
      <c r="E6177" s="48"/>
      <c r="F6177" s="48"/>
      <c r="G6177" s="48"/>
      <c r="H6177" s="48"/>
      <c r="I6177" s="48"/>
      <c r="J6177" s="48"/>
      <c r="K6177" s="48"/>
      <c r="L6177" s="48"/>
      <c r="M6177" s="48"/>
      <c r="N6177" s="48"/>
    </row>
    <row r="6178" spans="3:14">
      <c r="C6178" s="48"/>
      <c r="D6178" s="48"/>
      <c r="E6178" s="48"/>
      <c r="F6178" s="48"/>
      <c r="G6178" s="48"/>
      <c r="H6178" s="48"/>
      <c r="I6178" s="48"/>
      <c r="J6178" s="48"/>
      <c r="K6178" s="48"/>
      <c r="L6178" s="48"/>
      <c r="M6178" s="48"/>
      <c r="N6178" s="48"/>
    </row>
    <row r="6179" spans="3:14">
      <c r="C6179" s="48"/>
      <c r="D6179" s="48"/>
      <c r="E6179" s="48"/>
      <c r="F6179" s="48"/>
      <c r="G6179" s="48"/>
      <c r="H6179" s="48"/>
      <c r="I6179" s="48"/>
      <c r="J6179" s="48"/>
      <c r="K6179" s="48"/>
      <c r="L6179" s="48"/>
      <c r="M6179" s="48"/>
      <c r="N6179" s="48"/>
    </row>
    <row r="6180" spans="3:14">
      <c r="C6180" s="48"/>
      <c r="D6180" s="48"/>
      <c r="E6180" s="48"/>
      <c r="F6180" s="48"/>
      <c r="G6180" s="48"/>
      <c r="H6180" s="48"/>
      <c r="I6180" s="48"/>
      <c r="J6180" s="48"/>
      <c r="K6180" s="48"/>
      <c r="L6180" s="48"/>
      <c r="M6180" s="48"/>
      <c r="N6180" s="48"/>
    </row>
    <row r="6181" spans="3:14">
      <c r="C6181" s="48"/>
      <c r="D6181" s="48"/>
      <c r="E6181" s="48"/>
      <c r="F6181" s="48"/>
      <c r="G6181" s="48"/>
      <c r="H6181" s="48"/>
      <c r="I6181" s="48"/>
      <c r="J6181" s="48"/>
      <c r="K6181" s="48"/>
      <c r="L6181" s="48"/>
      <c r="M6181" s="48"/>
      <c r="N6181" s="48"/>
    </row>
    <row r="6182" spans="3:14">
      <c r="C6182" s="48"/>
      <c r="D6182" s="48"/>
      <c r="E6182" s="48"/>
      <c r="F6182" s="48"/>
      <c r="G6182" s="48"/>
      <c r="H6182" s="48"/>
      <c r="I6182" s="48"/>
      <c r="J6182" s="48"/>
      <c r="K6182" s="48"/>
      <c r="L6182" s="48"/>
      <c r="M6182" s="48"/>
      <c r="N6182" s="48"/>
    </row>
    <row r="6183" spans="3:14">
      <c r="C6183" s="48"/>
      <c r="D6183" s="48"/>
      <c r="E6183" s="48"/>
      <c r="F6183" s="48"/>
      <c r="G6183" s="48"/>
      <c r="H6183" s="48"/>
      <c r="I6183" s="48"/>
      <c r="J6183" s="48"/>
      <c r="K6183" s="48"/>
      <c r="L6183" s="48"/>
      <c r="M6183" s="48"/>
      <c r="N6183" s="48"/>
    </row>
    <row r="6184" spans="3:14">
      <c r="C6184" s="48"/>
      <c r="D6184" s="48"/>
      <c r="E6184" s="48"/>
      <c r="F6184" s="48"/>
      <c r="G6184" s="48"/>
      <c r="H6184" s="48"/>
      <c r="I6184" s="48"/>
      <c r="J6184" s="48"/>
      <c r="K6184" s="48"/>
      <c r="L6184" s="48"/>
      <c r="M6184" s="48"/>
      <c r="N6184" s="48"/>
    </row>
    <row r="6185" spans="3:14">
      <c r="C6185" s="48"/>
      <c r="D6185" s="48"/>
      <c r="E6185" s="48"/>
      <c r="F6185" s="48"/>
      <c r="G6185" s="48"/>
      <c r="H6185" s="48"/>
      <c r="I6185" s="48"/>
      <c r="J6185" s="48"/>
      <c r="K6185" s="48"/>
      <c r="L6185" s="48"/>
      <c r="M6185" s="48"/>
      <c r="N6185" s="48"/>
    </row>
    <row r="6186" spans="3:14">
      <c r="C6186" s="48"/>
      <c r="D6186" s="48"/>
      <c r="E6186" s="48"/>
      <c r="F6186" s="48"/>
      <c r="G6186" s="48"/>
      <c r="H6186" s="48"/>
      <c r="I6186" s="48"/>
      <c r="J6186" s="48"/>
      <c r="K6186" s="48"/>
      <c r="L6186" s="48"/>
      <c r="M6186" s="48"/>
      <c r="N6186" s="48"/>
    </row>
    <row r="6187" spans="3:14">
      <c r="C6187" s="48"/>
      <c r="D6187" s="48"/>
      <c r="E6187" s="48"/>
      <c r="F6187" s="48"/>
      <c r="G6187" s="48"/>
      <c r="H6187" s="48"/>
      <c r="I6187" s="48"/>
      <c r="J6187" s="48"/>
      <c r="K6187" s="48"/>
      <c r="L6187" s="48"/>
      <c r="M6187" s="48"/>
      <c r="N6187" s="48"/>
    </row>
    <row r="6188" spans="3:14">
      <c r="C6188" s="48"/>
      <c r="D6188" s="48"/>
      <c r="E6188" s="48"/>
      <c r="F6188" s="48"/>
      <c r="G6188" s="48"/>
      <c r="H6188" s="48"/>
      <c r="I6188" s="48"/>
      <c r="J6188" s="48"/>
      <c r="K6188" s="48"/>
      <c r="L6188" s="48"/>
      <c r="M6188" s="48"/>
      <c r="N6188" s="48"/>
    </row>
    <row r="6189" spans="3:14">
      <c r="C6189" s="48"/>
      <c r="D6189" s="48"/>
      <c r="E6189" s="48"/>
      <c r="F6189" s="48"/>
      <c r="G6189" s="48"/>
      <c r="H6189" s="48"/>
      <c r="I6189" s="48"/>
      <c r="J6189" s="48"/>
      <c r="K6189" s="48"/>
      <c r="L6189" s="48"/>
      <c r="M6189" s="48"/>
      <c r="N6189" s="48"/>
    </row>
    <row r="6190" spans="3:14">
      <c r="C6190" s="48"/>
      <c r="D6190" s="48"/>
      <c r="E6190" s="48"/>
      <c r="F6190" s="48"/>
      <c r="G6190" s="48"/>
      <c r="H6190" s="48"/>
      <c r="I6190" s="48"/>
      <c r="J6190" s="48"/>
      <c r="K6190" s="48"/>
      <c r="L6190" s="48"/>
      <c r="M6190" s="48"/>
      <c r="N6190" s="48"/>
    </row>
    <row r="6191" spans="3:14">
      <c r="C6191" s="48"/>
      <c r="D6191" s="48"/>
      <c r="E6191" s="48"/>
      <c r="F6191" s="48"/>
      <c r="G6191" s="48"/>
      <c r="H6191" s="48"/>
      <c r="I6191" s="48"/>
      <c r="J6191" s="48"/>
      <c r="K6191" s="48"/>
      <c r="L6191" s="48"/>
      <c r="M6191" s="48"/>
      <c r="N6191" s="48"/>
    </row>
    <row r="6192" spans="3:14">
      <c r="C6192" s="48"/>
      <c r="D6192" s="48"/>
      <c r="E6192" s="48"/>
      <c r="F6192" s="48"/>
      <c r="G6192" s="48"/>
      <c r="H6192" s="48"/>
      <c r="I6192" s="48"/>
      <c r="J6192" s="48"/>
      <c r="K6192" s="48"/>
      <c r="L6192" s="48"/>
      <c r="M6192" s="48"/>
      <c r="N6192" s="48"/>
    </row>
    <row r="6193" spans="3:14">
      <c r="C6193" s="48"/>
      <c r="D6193" s="48"/>
      <c r="E6193" s="48"/>
      <c r="F6193" s="48"/>
      <c r="G6193" s="48"/>
      <c r="H6193" s="48"/>
      <c r="I6193" s="48"/>
      <c r="J6193" s="48"/>
      <c r="K6193" s="48"/>
      <c r="L6193" s="48"/>
      <c r="M6193" s="48"/>
      <c r="N6193" s="48"/>
    </row>
    <row r="6194" spans="3:14">
      <c r="C6194" s="48"/>
      <c r="D6194" s="48"/>
      <c r="E6194" s="48"/>
      <c r="F6194" s="48"/>
      <c r="G6194" s="48"/>
      <c r="H6194" s="48"/>
      <c r="I6194" s="48"/>
      <c r="J6194" s="48"/>
      <c r="K6194" s="48"/>
      <c r="L6194" s="48"/>
      <c r="M6194" s="48"/>
      <c r="N6194" s="48"/>
    </row>
    <row r="6195" spans="3:14">
      <c r="C6195" s="48"/>
      <c r="D6195" s="48"/>
      <c r="E6195" s="48"/>
      <c r="F6195" s="48"/>
      <c r="G6195" s="48"/>
      <c r="H6195" s="48"/>
      <c r="I6195" s="48"/>
      <c r="J6195" s="48"/>
      <c r="K6195" s="48"/>
      <c r="L6195" s="48"/>
      <c r="M6195" s="48"/>
      <c r="N6195" s="48"/>
    </row>
    <row r="6196" spans="3:14">
      <c r="C6196" s="48"/>
      <c r="D6196" s="48"/>
      <c r="E6196" s="48"/>
      <c r="F6196" s="48"/>
      <c r="G6196" s="48"/>
      <c r="H6196" s="48"/>
      <c r="I6196" s="48"/>
      <c r="J6196" s="48"/>
      <c r="K6196" s="48"/>
      <c r="L6196" s="48"/>
      <c r="M6196" s="48"/>
      <c r="N6196" s="48"/>
    </row>
    <row r="6197" spans="3:14">
      <c r="C6197" s="48"/>
      <c r="D6197" s="48"/>
      <c r="E6197" s="48"/>
      <c r="F6197" s="48"/>
      <c r="G6197" s="48"/>
      <c r="H6197" s="48"/>
      <c r="I6197" s="48"/>
      <c r="J6197" s="48"/>
      <c r="K6197" s="48"/>
      <c r="L6197" s="48"/>
      <c r="M6197" s="48"/>
      <c r="N6197" s="48"/>
    </row>
    <row r="6198" spans="3:14">
      <c r="C6198" s="48"/>
      <c r="D6198" s="48"/>
      <c r="E6198" s="48"/>
      <c r="F6198" s="48"/>
      <c r="G6198" s="48"/>
      <c r="H6198" s="48"/>
      <c r="I6198" s="48"/>
      <c r="J6198" s="48"/>
      <c r="K6198" s="48"/>
      <c r="L6198" s="48"/>
      <c r="M6198" s="48"/>
      <c r="N6198" s="48"/>
    </row>
    <row r="6199" spans="3:14">
      <c r="C6199" s="48"/>
      <c r="D6199" s="48"/>
      <c r="E6199" s="48"/>
      <c r="F6199" s="48"/>
      <c r="G6199" s="48"/>
      <c r="H6199" s="48"/>
      <c r="I6199" s="48"/>
      <c r="J6199" s="48"/>
      <c r="K6199" s="48"/>
      <c r="L6199" s="48"/>
      <c r="M6199" s="48"/>
      <c r="N6199" s="48"/>
    </row>
    <row r="6200" spans="3:14">
      <c r="C6200" s="48"/>
      <c r="D6200" s="48"/>
      <c r="E6200" s="48"/>
      <c r="F6200" s="48"/>
      <c r="G6200" s="48"/>
      <c r="H6200" s="48"/>
      <c r="I6200" s="48"/>
      <c r="J6200" s="48"/>
      <c r="K6200" s="48"/>
      <c r="L6200" s="48"/>
      <c r="M6200" s="48"/>
      <c r="N6200" s="48"/>
    </row>
    <row r="6201" spans="3:14">
      <c r="C6201" s="48"/>
      <c r="D6201" s="48"/>
      <c r="E6201" s="48"/>
      <c r="F6201" s="48"/>
      <c r="G6201" s="48"/>
      <c r="H6201" s="48"/>
      <c r="I6201" s="48"/>
      <c r="J6201" s="48"/>
      <c r="K6201" s="48"/>
      <c r="L6201" s="48"/>
      <c r="M6201" s="48"/>
      <c r="N6201" s="48"/>
    </row>
    <row r="6202" spans="3:14">
      <c r="C6202" s="48"/>
      <c r="D6202" s="48"/>
      <c r="E6202" s="48"/>
      <c r="F6202" s="48"/>
      <c r="G6202" s="48"/>
      <c r="H6202" s="48"/>
      <c r="I6202" s="48"/>
      <c r="J6202" s="48"/>
      <c r="K6202" s="48"/>
      <c r="L6202" s="48"/>
      <c r="M6202" s="48"/>
      <c r="N6202" s="48"/>
    </row>
    <row r="6203" spans="3:14">
      <c r="C6203" s="48"/>
      <c r="D6203" s="48"/>
      <c r="E6203" s="48"/>
      <c r="F6203" s="48"/>
      <c r="G6203" s="48"/>
      <c r="H6203" s="48"/>
      <c r="I6203" s="48"/>
      <c r="J6203" s="48"/>
      <c r="K6203" s="48"/>
      <c r="L6203" s="48"/>
      <c r="M6203" s="48"/>
      <c r="N6203" s="48"/>
    </row>
    <row r="6204" spans="3:14">
      <c r="C6204" s="48"/>
      <c r="D6204" s="48"/>
      <c r="E6204" s="48"/>
      <c r="F6204" s="48"/>
      <c r="G6204" s="48"/>
      <c r="H6204" s="48"/>
      <c r="I6204" s="48"/>
      <c r="J6204" s="48"/>
      <c r="K6204" s="48"/>
      <c r="L6204" s="48"/>
      <c r="M6204" s="48"/>
      <c r="N6204" s="48"/>
    </row>
    <row r="6205" spans="3:14">
      <c r="C6205" s="48"/>
      <c r="D6205" s="48"/>
      <c r="E6205" s="48"/>
      <c r="F6205" s="48"/>
      <c r="G6205" s="48"/>
      <c r="H6205" s="48"/>
      <c r="I6205" s="48"/>
      <c r="J6205" s="48"/>
      <c r="K6205" s="48"/>
      <c r="L6205" s="48"/>
      <c r="M6205" s="48"/>
      <c r="N6205" s="48"/>
    </row>
    <row r="6206" spans="3:14">
      <c r="C6206" s="48"/>
      <c r="D6206" s="48"/>
      <c r="E6206" s="48"/>
      <c r="F6206" s="48"/>
      <c r="G6206" s="48"/>
      <c r="H6206" s="48"/>
      <c r="I6206" s="48"/>
      <c r="J6206" s="48"/>
      <c r="K6206" s="48"/>
      <c r="L6206" s="48"/>
      <c r="M6206" s="48"/>
      <c r="N6206" s="48"/>
    </row>
    <row r="6207" spans="3:14">
      <c r="C6207" s="48"/>
      <c r="D6207" s="48"/>
      <c r="E6207" s="48"/>
      <c r="F6207" s="48"/>
      <c r="G6207" s="48"/>
      <c r="H6207" s="48"/>
      <c r="I6207" s="48"/>
      <c r="J6207" s="48"/>
      <c r="K6207" s="48"/>
      <c r="L6207" s="48"/>
      <c r="M6207" s="48"/>
      <c r="N6207" s="48"/>
    </row>
    <row r="6208" spans="3:14">
      <c r="C6208" s="48"/>
      <c r="D6208" s="48"/>
      <c r="E6208" s="48"/>
      <c r="F6208" s="48"/>
      <c r="G6208" s="48"/>
      <c r="H6208" s="48"/>
      <c r="I6208" s="48"/>
      <c r="J6208" s="48"/>
      <c r="K6208" s="48"/>
      <c r="L6208" s="48"/>
      <c r="M6208" s="48"/>
      <c r="N6208" s="48"/>
    </row>
    <row r="6209" spans="3:14">
      <c r="C6209" s="48"/>
      <c r="D6209" s="48"/>
      <c r="E6209" s="48"/>
      <c r="F6209" s="48"/>
      <c r="G6209" s="48"/>
      <c r="H6209" s="48"/>
      <c r="I6209" s="48"/>
      <c r="J6209" s="48"/>
      <c r="K6209" s="48"/>
      <c r="L6209" s="48"/>
      <c r="M6209" s="48"/>
      <c r="N6209" s="48"/>
    </row>
    <row r="6210" spans="3:14">
      <c r="C6210" s="48"/>
      <c r="D6210" s="48"/>
      <c r="E6210" s="48"/>
      <c r="F6210" s="48"/>
      <c r="G6210" s="48"/>
      <c r="H6210" s="48"/>
      <c r="I6210" s="48"/>
      <c r="J6210" s="48"/>
      <c r="K6210" s="48"/>
      <c r="L6210" s="48"/>
      <c r="M6210" s="48"/>
      <c r="N6210" s="48"/>
    </row>
    <row r="6211" spans="3:14">
      <c r="C6211" s="48"/>
      <c r="D6211" s="48"/>
      <c r="E6211" s="48"/>
      <c r="F6211" s="48"/>
      <c r="G6211" s="48"/>
      <c r="H6211" s="48"/>
      <c r="I6211" s="48"/>
      <c r="J6211" s="48"/>
      <c r="K6211" s="48"/>
      <c r="L6211" s="48"/>
      <c r="M6211" s="48"/>
      <c r="N6211" s="48"/>
    </row>
    <row r="6212" spans="3:14">
      <c r="C6212" s="48"/>
      <c r="D6212" s="48"/>
      <c r="E6212" s="48"/>
      <c r="F6212" s="48"/>
      <c r="G6212" s="48"/>
      <c r="H6212" s="48"/>
      <c r="I6212" s="48"/>
      <c r="J6212" s="48"/>
      <c r="K6212" s="48"/>
      <c r="L6212" s="48"/>
      <c r="M6212" s="48"/>
      <c r="N6212" s="48"/>
    </row>
    <row r="6213" spans="3:14">
      <c r="C6213" s="48"/>
      <c r="D6213" s="48"/>
      <c r="E6213" s="48"/>
      <c r="F6213" s="48"/>
      <c r="G6213" s="48"/>
      <c r="H6213" s="48"/>
      <c r="I6213" s="48"/>
      <c r="J6213" s="48"/>
      <c r="K6213" s="48"/>
      <c r="L6213" s="48"/>
      <c r="M6213" s="48"/>
      <c r="N6213" s="48"/>
    </row>
    <row r="6214" spans="3:14">
      <c r="C6214" s="48"/>
      <c r="D6214" s="48"/>
      <c r="E6214" s="48"/>
      <c r="F6214" s="48"/>
      <c r="G6214" s="48"/>
      <c r="H6214" s="48"/>
      <c r="I6214" s="48"/>
      <c r="J6214" s="48"/>
      <c r="K6214" s="48"/>
      <c r="L6214" s="48"/>
      <c r="M6214" s="48"/>
      <c r="N6214" s="48"/>
    </row>
    <row r="6215" spans="3:14">
      <c r="C6215" s="48"/>
      <c r="D6215" s="48"/>
      <c r="E6215" s="48"/>
      <c r="F6215" s="48"/>
      <c r="G6215" s="48"/>
      <c r="H6215" s="48"/>
      <c r="I6215" s="48"/>
      <c r="J6215" s="48"/>
      <c r="K6215" s="48"/>
      <c r="L6215" s="48"/>
      <c r="M6215" s="48"/>
      <c r="N6215" s="48"/>
    </row>
    <row r="6216" spans="3:14">
      <c r="C6216" s="48"/>
      <c r="D6216" s="48"/>
      <c r="E6216" s="48"/>
      <c r="F6216" s="48"/>
      <c r="G6216" s="48"/>
      <c r="H6216" s="48"/>
      <c r="I6216" s="48"/>
      <c r="J6216" s="48"/>
      <c r="K6216" s="48"/>
      <c r="L6216" s="48"/>
      <c r="M6216" s="48"/>
      <c r="N6216" s="48"/>
    </row>
    <row r="6217" spans="3:14">
      <c r="C6217" s="48"/>
      <c r="D6217" s="48"/>
      <c r="E6217" s="48"/>
      <c r="F6217" s="48"/>
      <c r="G6217" s="48"/>
      <c r="H6217" s="48"/>
      <c r="I6217" s="48"/>
      <c r="J6217" s="48"/>
      <c r="K6217" s="48"/>
      <c r="L6217" s="48"/>
      <c r="M6217" s="48"/>
      <c r="N6217" s="48"/>
    </row>
    <row r="6218" spans="3:14">
      <c r="C6218" s="48"/>
      <c r="D6218" s="48"/>
      <c r="E6218" s="48"/>
      <c r="F6218" s="48"/>
      <c r="G6218" s="48"/>
      <c r="H6218" s="48"/>
      <c r="I6218" s="48"/>
      <c r="J6218" s="48"/>
      <c r="K6218" s="48"/>
      <c r="L6218" s="48"/>
      <c r="M6218" s="48"/>
      <c r="N6218" s="48"/>
    </row>
    <row r="6219" spans="3:14">
      <c r="C6219" s="48"/>
      <c r="D6219" s="48"/>
      <c r="E6219" s="48"/>
      <c r="F6219" s="48"/>
      <c r="G6219" s="48"/>
      <c r="H6219" s="48"/>
      <c r="I6219" s="48"/>
      <c r="J6219" s="48"/>
      <c r="K6219" s="48"/>
      <c r="L6219" s="48"/>
      <c r="M6219" s="48"/>
      <c r="N6219" s="48"/>
    </row>
    <row r="6220" spans="3:14">
      <c r="C6220" s="48"/>
      <c r="D6220" s="48"/>
      <c r="E6220" s="48"/>
      <c r="F6220" s="48"/>
      <c r="G6220" s="48"/>
      <c r="H6220" s="48"/>
      <c r="I6220" s="48"/>
      <c r="J6220" s="48"/>
      <c r="K6220" s="48"/>
      <c r="L6220" s="48"/>
      <c r="M6220" s="48"/>
      <c r="N6220" s="48"/>
    </row>
    <row r="6221" spans="3:14">
      <c r="C6221" s="48"/>
      <c r="D6221" s="48"/>
      <c r="E6221" s="48"/>
      <c r="F6221" s="48"/>
      <c r="G6221" s="48"/>
      <c r="H6221" s="48"/>
      <c r="I6221" s="48"/>
      <c r="J6221" s="48"/>
      <c r="K6221" s="48"/>
      <c r="L6221" s="48"/>
      <c r="M6221" s="48"/>
      <c r="N6221" s="48"/>
    </row>
    <row r="6222" spans="3:14">
      <c r="C6222" s="48"/>
      <c r="D6222" s="48"/>
      <c r="E6222" s="48"/>
      <c r="F6222" s="48"/>
      <c r="G6222" s="48"/>
      <c r="H6222" s="48"/>
      <c r="I6222" s="48"/>
      <c r="J6222" s="48"/>
      <c r="K6222" s="48"/>
      <c r="L6222" s="48"/>
      <c r="M6222" s="48"/>
      <c r="N6222" s="48"/>
    </row>
    <row r="6223" spans="3:14">
      <c r="C6223" s="48"/>
      <c r="D6223" s="48"/>
      <c r="E6223" s="48"/>
      <c r="F6223" s="48"/>
      <c r="G6223" s="48"/>
      <c r="H6223" s="48"/>
      <c r="I6223" s="48"/>
      <c r="J6223" s="48"/>
      <c r="K6223" s="48"/>
      <c r="L6223" s="48"/>
      <c r="M6223" s="48"/>
      <c r="N6223" s="48"/>
    </row>
    <row r="6224" spans="3:14">
      <c r="C6224" s="48"/>
      <c r="D6224" s="48"/>
      <c r="E6224" s="48"/>
      <c r="F6224" s="48"/>
      <c r="G6224" s="48"/>
      <c r="H6224" s="48"/>
      <c r="I6224" s="48"/>
      <c r="J6224" s="48"/>
      <c r="K6224" s="48"/>
      <c r="L6224" s="48"/>
      <c r="M6224" s="48"/>
      <c r="N6224" s="48"/>
    </row>
    <row r="6225" spans="3:14">
      <c r="C6225" s="48"/>
      <c r="D6225" s="48"/>
      <c r="E6225" s="48"/>
      <c r="F6225" s="48"/>
      <c r="G6225" s="48"/>
      <c r="H6225" s="48"/>
      <c r="I6225" s="48"/>
      <c r="J6225" s="48"/>
      <c r="K6225" s="48"/>
      <c r="L6225" s="48"/>
      <c r="M6225" s="48"/>
      <c r="N6225" s="48"/>
    </row>
    <row r="6226" spans="3:14">
      <c r="C6226" s="48"/>
      <c r="D6226" s="48"/>
      <c r="E6226" s="48"/>
      <c r="F6226" s="48"/>
      <c r="G6226" s="48"/>
      <c r="H6226" s="48"/>
      <c r="I6226" s="48"/>
      <c r="J6226" s="48"/>
      <c r="K6226" s="48"/>
      <c r="L6226" s="48"/>
      <c r="M6226" s="48"/>
      <c r="N6226" s="48"/>
    </row>
    <row r="6227" spans="3:14">
      <c r="C6227" s="48"/>
      <c r="D6227" s="48"/>
      <c r="E6227" s="48"/>
      <c r="F6227" s="48"/>
      <c r="G6227" s="48"/>
      <c r="H6227" s="48"/>
      <c r="I6227" s="48"/>
      <c r="J6227" s="48"/>
      <c r="K6227" s="48"/>
      <c r="L6227" s="48"/>
      <c r="M6227" s="48"/>
      <c r="N6227" s="48"/>
    </row>
    <row r="6228" spans="3:14">
      <c r="C6228" s="48"/>
      <c r="D6228" s="48"/>
      <c r="E6228" s="48"/>
      <c r="F6228" s="48"/>
      <c r="G6228" s="48"/>
      <c r="H6228" s="48"/>
      <c r="I6228" s="48"/>
      <c r="J6228" s="48"/>
      <c r="K6228" s="48"/>
      <c r="L6228" s="48"/>
      <c r="M6228" s="48"/>
      <c r="N6228" s="48"/>
    </row>
    <row r="6229" spans="3:14">
      <c r="C6229" s="48"/>
      <c r="D6229" s="48"/>
      <c r="E6229" s="48"/>
      <c r="F6229" s="48"/>
      <c r="G6229" s="48"/>
      <c r="H6229" s="48"/>
      <c r="I6229" s="48"/>
      <c r="J6229" s="48"/>
      <c r="K6229" s="48"/>
      <c r="L6229" s="48"/>
      <c r="M6229" s="48"/>
      <c r="N6229" s="48"/>
    </row>
    <row r="6230" spans="3:14">
      <c r="C6230" s="48"/>
      <c r="D6230" s="48"/>
      <c r="E6230" s="48"/>
      <c r="F6230" s="48"/>
      <c r="G6230" s="48"/>
      <c r="H6230" s="48"/>
      <c r="I6230" s="48"/>
      <c r="J6230" s="48"/>
      <c r="K6230" s="48"/>
      <c r="L6230" s="48"/>
      <c r="M6230" s="48"/>
      <c r="N6230" s="48"/>
    </row>
    <row r="6231" spans="3:14">
      <c r="C6231" s="48"/>
      <c r="D6231" s="48"/>
      <c r="E6231" s="48"/>
      <c r="F6231" s="48"/>
      <c r="G6231" s="48"/>
      <c r="H6231" s="48"/>
      <c r="I6231" s="48"/>
      <c r="J6231" s="48"/>
      <c r="K6231" s="48"/>
      <c r="L6231" s="48"/>
      <c r="M6231" s="48"/>
      <c r="N6231" s="48"/>
    </row>
    <row r="6232" spans="3:14">
      <c r="C6232" s="48"/>
      <c r="D6232" s="48"/>
      <c r="E6232" s="48"/>
      <c r="F6232" s="48"/>
      <c r="G6232" s="48"/>
      <c r="H6232" s="48"/>
      <c r="I6232" s="48"/>
      <c r="J6232" s="48"/>
      <c r="K6232" s="48"/>
      <c r="L6232" s="48"/>
      <c r="M6232" s="48"/>
      <c r="N6232" s="48"/>
    </row>
    <row r="6233" spans="3:14">
      <c r="C6233" s="48"/>
      <c r="D6233" s="48"/>
      <c r="E6233" s="48"/>
      <c r="F6233" s="48"/>
      <c r="G6233" s="48"/>
      <c r="H6233" s="48"/>
      <c r="I6233" s="48"/>
      <c r="J6233" s="48"/>
      <c r="K6233" s="48"/>
      <c r="L6233" s="48"/>
      <c r="M6233" s="48"/>
      <c r="N6233" s="48"/>
    </row>
    <row r="6234" spans="3:14">
      <c r="C6234" s="48"/>
      <c r="D6234" s="48"/>
      <c r="E6234" s="48"/>
      <c r="F6234" s="48"/>
      <c r="G6234" s="48"/>
      <c r="H6234" s="48"/>
      <c r="I6234" s="48"/>
      <c r="J6234" s="48"/>
      <c r="K6234" s="48"/>
      <c r="L6234" s="48"/>
      <c r="M6234" s="48"/>
      <c r="N6234" s="48"/>
    </row>
    <row r="6235" spans="3:14">
      <c r="C6235" s="48"/>
      <c r="D6235" s="48"/>
      <c r="E6235" s="48"/>
      <c r="F6235" s="48"/>
      <c r="G6235" s="48"/>
      <c r="H6235" s="48"/>
      <c r="I6235" s="48"/>
      <c r="J6235" s="48"/>
      <c r="K6235" s="48"/>
      <c r="L6235" s="48"/>
      <c r="M6235" s="48"/>
      <c r="N6235" s="48"/>
    </row>
    <row r="6236" spans="3:14">
      <c r="C6236" s="48"/>
      <c r="D6236" s="48"/>
      <c r="E6236" s="48"/>
      <c r="F6236" s="48"/>
      <c r="G6236" s="48"/>
      <c r="H6236" s="48"/>
      <c r="I6236" s="48"/>
      <c r="J6236" s="48"/>
      <c r="K6236" s="48"/>
      <c r="L6236" s="48"/>
      <c r="M6236" s="48"/>
      <c r="N6236" s="48"/>
    </row>
    <row r="6237" spans="3:14">
      <c r="C6237" s="48"/>
      <c r="D6237" s="48"/>
      <c r="E6237" s="48"/>
      <c r="F6237" s="48"/>
      <c r="G6237" s="48"/>
      <c r="H6237" s="48"/>
      <c r="I6237" s="48"/>
      <c r="J6237" s="48"/>
      <c r="K6237" s="48"/>
      <c r="L6237" s="48"/>
      <c r="M6237" s="48"/>
      <c r="N6237" s="48"/>
    </row>
    <row r="6238" spans="3:14">
      <c r="C6238" s="48"/>
      <c r="D6238" s="48"/>
      <c r="E6238" s="48"/>
      <c r="F6238" s="48"/>
      <c r="G6238" s="48"/>
      <c r="H6238" s="48"/>
      <c r="I6238" s="48"/>
      <c r="J6238" s="48"/>
      <c r="K6238" s="48"/>
      <c r="L6238" s="48"/>
      <c r="M6238" s="48"/>
      <c r="N6238" s="48"/>
    </row>
    <row r="6239" spans="3:14">
      <c r="C6239" s="48"/>
      <c r="D6239" s="48"/>
      <c r="E6239" s="48"/>
      <c r="F6239" s="48"/>
      <c r="G6239" s="48"/>
      <c r="H6239" s="48"/>
      <c r="I6239" s="48"/>
      <c r="J6239" s="48"/>
      <c r="K6239" s="48"/>
      <c r="L6239" s="48"/>
      <c r="M6239" s="48"/>
      <c r="N6239" s="48"/>
    </row>
    <row r="6240" spans="3:14">
      <c r="C6240" s="48"/>
      <c r="D6240" s="48"/>
      <c r="E6240" s="48"/>
      <c r="F6240" s="48"/>
      <c r="G6240" s="48"/>
      <c r="H6240" s="48"/>
      <c r="I6240" s="48"/>
      <c r="J6240" s="48"/>
      <c r="K6240" s="48"/>
      <c r="L6240" s="48"/>
      <c r="M6240" s="48"/>
      <c r="N6240" s="48"/>
    </row>
    <row r="6241" spans="3:14">
      <c r="C6241" s="48"/>
      <c r="D6241" s="48"/>
      <c r="E6241" s="48"/>
      <c r="F6241" s="48"/>
      <c r="G6241" s="48"/>
      <c r="H6241" s="48"/>
      <c r="I6241" s="48"/>
      <c r="J6241" s="48"/>
      <c r="K6241" s="48"/>
      <c r="L6241" s="48"/>
      <c r="M6241" s="48"/>
      <c r="N6241" s="48"/>
    </row>
    <row r="6242" spans="3:14">
      <c r="C6242" s="48"/>
      <c r="D6242" s="48"/>
      <c r="E6242" s="48"/>
      <c r="F6242" s="48"/>
      <c r="G6242" s="48"/>
      <c r="H6242" s="48"/>
      <c r="I6242" s="48"/>
      <c r="J6242" s="48"/>
      <c r="K6242" s="48"/>
      <c r="L6242" s="48"/>
      <c r="M6242" s="48"/>
      <c r="N6242" s="48"/>
    </row>
    <row r="6243" spans="3:14">
      <c r="C6243" s="48"/>
      <c r="D6243" s="48"/>
      <c r="E6243" s="48"/>
      <c r="F6243" s="48"/>
      <c r="G6243" s="48"/>
      <c r="H6243" s="48"/>
      <c r="I6243" s="48"/>
      <c r="J6243" s="48"/>
      <c r="K6243" s="48"/>
      <c r="L6243" s="48"/>
      <c r="M6243" s="48"/>
      <c r="N6243" s="48"/>
    </row>
    <row r="6244" spans="3:14">
      <c r="C6244" s="48"/>
      <c r="D6244" s="48"/>
      <c r="E6244" s="48"/>
      <c r="F6244" s="48"/>
      <c r="G6244" s="48"/>
      <c r="H6244" s="48"/>
      <c r="I6244" s="48"/>
      <c r="J6244" s="48"/>
      <c r="K6244" s="48"/>
      <c r="L6244" s="48"/>
      <c r="M6244" s="48"/>
      <c r="N6244" s="48"/>
    </row>
    <row r="6245" spans="3:14">
      <c r="C6245" s="48"/>
      <c r="D6245" s="48"/>
      <c r="E6245" s="48"/>
      <c r="F6245" s="48"/>
      <c r="G6245" s="48"/>
      <c r="H6245" s="48"/>
      <c r="I6245" s="48"/>
      <c r="J6245" s="48"/>
      <c r="K6245" s="48"/>
      <c r="L6245" s="48"/>
      <c r="M6245" s="48"/>
      <c r="N6245" s="48"/>
    </row>
    <row r="6246" spans="3:14">
      <c r="C6246" s="48"/>
      <c r="D6246" s="48"/>
      <c r="E6246" s="48"/>
      <c r="F6246" s="48"/>
      <c r="G6246" s="48"/>
      <c r="H6246" s="48"/>
      <c r="I6246" s="48"/>
      <c r="J6246" s="48"/>
      <c r="K6246" s="48"/>
      <c r="L6246" s="48"/>
      <c r="M6246" s="48"/>
      <c r="N6246" s="48"/>
    </row>
    <row r="6247" spans="3:14">
      <c r="C6247" s="48"/>
      <c r="D6247" s="48"/>
      <c r="E6247" s="48"/>
      <c r="F6247" s="48"/>
      <c r="G6247" s="48"/>
      <c r="H6247" s="48"/>
      <c r="I6247" s="48"/>
      <c r="J6247" s="48"/>
      <c r="K6247" s="48"/>
      <c r="L6247" s="48"/>
      <c r="M6247" s="48"/>
      <c r="N6247" s="48"/>
    </row>
    <row r="6248" spans="3:14">
      <c r="C6248" s="48"/>
      <c r="D6248" s="48"/>
      <c r="E6248" s="48"/>
      <c r="F6248" s="48"/>
      <c r="G6248" s="48"/>
      <c r="H6248" s="48"/>
      <c r="I6248" s="48"/>
      <c r="J6248" s="48"/>
      <c r="K6248" s="48"/>
      <c r="L6248" s="48"/>
      <c r="M6248" s="48"/>
      <c r="N6248" s="48"/>
    </row>
    <row r="6249" spans="3:14">
      <c r="C6249" s="48"/>
      <c r="D6249" s="48"/>
      <c r="E6249" s="48"/>
      <c r="F6249" s="48"/>
      <c r="G6249" s="48"/>
      <c r="H6249" s="48"/>
      <c r="I6249" s="48"/>
      <c r="J6249" s="48"/>
      <c r="K6249" s="48"/>
      <c r="L6249" s="48"/>
      <c r="M6249" s="48"/>
      <c r="N6249" s="48"/>
    </row>
    <row r="6250" spans="3:14">
      <c r="C6250" s="48"/>
      <c r="D6250" s="48"/>
      <c r="E6250" s="48"/>
      <c r="F6250" s="48"/>
      <c r="G6250" s="48"/>
      <c r="H6250" s="48"/>
      <c r="I6250" s="48"/>
      <c r="J6250" s="48"/>
      <c r="K6250" s="48"/>
      <c r="L6250" s="48"/>
      <c r="M6250" s="48"/>
      <c r="N6250" s="48"/>
    </row>
    <row r="6251" spans="3:14">
      <c r="C6251" s="48"/>
      <c r="D6251" s="48"/>
      <c r="E6251" s="48"/>
      <c r="F6251" s="48"/>
      <c r="G6251" s="48"/>
      <c r="H6251" s="48"/>
      <c r="I6251" s="48"/>
      <c r="J6251" s="48"/>
      <c r="K6251" s="48"/>
      <c r="L6251" s="48"/>
      <c r="M6251" s="48"/>
      <c r="N6251" s="48"/>
    </row>
    <row r="6252" spans="3:14">
      <c r="C6252" s="48"/>
      <c r="D6252" s="48"/>
      <c r="E6252" s="48"/>
      <c r="F6252" s="48"/>
      <c r="G6252" s="48"/>
      <c r="H6252" s="48"/>
      <c r="I6252" s="48"/>
      <c r="J6252" s="48"/>
      <c r="K6252" s="48"/>
      <c r="L6252" s="48"/>
      <c r="M6252" s="48"/>
      <c r="N6252" s="48"/>
    </row>
    <row r="6253" spans="3:14">
      <c r="C6253" s="48"/>
      <c r="D6253" s="48"/>
      <c r="E6253" s="48"/>
      <c r="F6253" s="48"/>
      <c r="G6253" s="48"/>
      <c r="H6253" s="48"/>
      <c r="I6253" s="48"/>
      <c r="J6253" s="48"/>
      <c r="K6253" s="48"/>
      <c r="L6253" s="48"/>
      <c r="M6253" s="48"/>
      <c r="N6253" s="48"/>
    </row>
    <row r="6254" spans="3:14">
      <c r="C6254" s="48"/>
      <c r="D6254" s="48"/>
      <c r="E6254" s="48"/>
      <c r="F6254" s="48"/>
      <c r="G6254" s="48"/>
      <c r="H6254" s="48"/>
      <c r="I6254" s="48"/>
      <c r="J6254" s="48"/>
      <c r="K6254" s="48"/>
      <c r="L6254" s="48"/>
      <c r="M6254" s="48"/>
      <c r="N6254" s="48"/>
    </row>
    <row r="6255" spans="3:14">
      <c r="C6255" s="48"/>
      <c r="D6255" s="48"/>
      <c r="E6255" s="48"/>
      <c r="F6255" s="48"/>
      <c r="G6255" s="48"/>
      <c r="H6255" s="48"/>
      <c r="I6255" s="48"/>
      <c r="J6255" s="48"/>
      <c r="K6255" s="48"/>
      <c r="L6255" s="48"/>
      <c r="M6255" s="48"/>
      <c r="N6255" s="48"/>
    </row>
    <row r="6256" spans="3:14">
      <c r="C6256" s="48"/>
      <c r="D6256" s="48"/>
      <c r="E6256" s="48"/>
      <c r="F6256" s="48"/>
      <c r="G6256" s="48"/>
      <c r="H6256" s="48"/>
      <c r="I6256" s="48"/>
      <c r="J6256" s="48"/>
      <c r="K6256" s="48"/>
      <c r="L6256" s="48"/>
      <c r="M6256" s="48"/>
      <c r="N6256" s="48"/>
    </row>
    <row r="6257" spans="3:14">
      <c r="C6257" s="48"/>
      <c r="D6257" s="48"/>
      <c r="E6257" s="48"/>
      <c r="F6257" s="48"/>
      <c r="G6257" s="48"/>
      <c r="H6257" s="48"/>
      <c r="I6257" s="48"/>
      <c r="J6257" s="48"/>
      <c r="K6257" s="48"/>
      <c r="L6257" s="48"/>
      <c r="M6257" s="48"/>
      <c r="N6257" s="48"/>
    </row>
    <row r="6258" spans="3:14">
      <c r="C6258" s="48"/>
      <c r="D6258" s="48"/>
      <c r="E6258" s="48"/>
      <c r="F6258" s="48"/>
      <c r="G6258" s="48"/>
      <c r="H6258" s="48"/>
      <c r="I6258" s="48"/>
      <c r="J6258" s="48"/>
      <c r="K6258" s="48"/>
      <c r="L6258" s="48"/>
      <c r="M6258" s="48"/>
      <c r="N6258" s="48"/>
    </row>
    <row r="6259" spans="3:14">
      <c r="C6259" s="48"/>
      <c r="D6259" s="48"/>
      <c r="E6259" s="48"/>
      <c r="F6259" s="48"/>
      <c r="G6259" s="48"/>
      <c r="H6259" s="48"/>
      <c r="I6259" s="48"/>
      <c r="J6259" s="48"/>
      <c r="K6259" s="48"/>
      <c r="L6259" s="48"/>
      <c r="M6259" s="48"/>
      <c r="N6259" s="48"/>
    </row>
    <row r="6260" spans="3:14">
      <c r="C6260" s="48"/>
      <c r="D6260" s="48"/>
      <c r="E6260" s="48"/>
      <c r="F6260" s="48"/>
      <c r="G6260" s="48"/>
      <c r="H6260" s="48"/>
      <c r="I6260" s="48"/>
      <c r="J6260" s="48"/>
      <c r="K6260" s="48"/>
      <c r="L6260" s="48"/>
      <c r="M6260" s="48"/>
      <c r="N6260" s="48"/>
    </row>
    <row r="6261" spans="3:14">
      <c r="C6261" s="48"/>
      <c r="D6261" s="48"/>
      <c r="E6261" s="48"/>
      <c r="F6261" s="48"/>
      <c r="G6261" s="48"/>
      <c r="H6261" s="48"/>
      <c r="I6261" s="48"/>
      <c r="J6261" s="48"/>
      <c r="K6261" s="48"/>
      <c r="L6261" s="48"/>
      <c r="M6261" s="48"/>
      <c r="N6261" s="48"/>
    </row>
    <row r="6262" spans="3:14">
      <c r="C6262" s="48"/>
      <c r="D6262" s="48"/>
      <c r="E6262" s="48"/>
      <c r="F6262" s="48"/>
      <c r="G6262" s="48"/>
      <c r="H6262" s="48"/>
      <c r="I6262" s="48"/>
      <c r="J6262" s="48"/>
      <c r="K6262" s="48"/>
      <c r="L6262" s="48"/>
      <c r="M6262" s="48"/>
      <c r="N6262" s="48"/>
    </row>
    <row r="6263" spans="3:14">
      <c r="C6263" s="48"/>
      <c r="D6263" s="48"/>
      <c r="E6263" s="48"/>
      <c r="F6263" s="48"/>
      <c r="G6263" s="48"/>
      <c r="H6263" s="48"/>
      <c r="I6263" s="48"/>
      <c r="J6263" s="48"/>
      <c r="K6263" s="48"/>
      <c r="L6263" s="48"/>
      <c r="M6263" s="48"/>
      <c r="N6263" s="48"/>
    </row>
    <row r="6264" spans="3:14">
      <c r="C6264" s="48"/>
      <c r="D6264" s="48"/>
      <c r="E6264" s="48"/>
      <c r="F6264" s="48"/>
      <c r="G6264" s="48"/>
      <c r="H6264" s="48"/>
      <c r="I6264" s="48"/>
      <c r="J6264" s="48"/>
      <c r="K6264" s="48"/>
      <c r="L6264" s="48"/>
      <c r="M6264" s="48"/>
      <c r="N6264" s="48"/>
    </row>
    <row r="6265" spans="3:14">
      <c r="C6265" s="48"/>
      <c r="D6265" s="48"/>
      <c r="E6265" s="48"/>
      <c r="F6265" s="48"/>
      <c r="G6265" s="48"/>
      <c r="H6265" s="48"/>
      <c r="I6265" s="48"/>
      <c r="J6265" s="48"/>
      <c r="K6265" s="48"/>
      <c r="L6265" s="48"/>
      <c r="M6265" s="48"/>
      <c r="N6265" s="48"/>
    </row>
    <row r="6266" spans="3:14">
      <c r="C6266" s="48"/>
      <c r="D6266" s="48"/>
      <c r="E6266" s="48"/>
      <c r="F6266" s="48"/>
      <c r="G6266" s="48"/>
      <c r="H6266" s="48"/>
      <c r="I6266" s="48"/>
      <c r="J6266" s="48"/>
      <c r="K6266" s="48"/>
      <c r="L6266" s="48"/>
      <c r="M6266" s="48"/>
      <c r="N6266" s="48"/>
    </row>
    <row r="6267" spans="3:14">
      <c r="C6267" s="48"/>
      <c r="D6267" s="48"/>
      <c r="E6267" s="48"/>
      <c r="F6267" s="48"/>
      <c r="G6267" s="48"/>
      <c r="H6267" s="48"/>
      <c r="I6267" s="48"/>
      <c r="J6267" s="48"/>
      <c r="K6267" s="48"/>
      <c r="L6267" s="48"/>
      <c r="M6267" s="48"/>
      <c r="N6267" s="48"/>
    </row>
    <row r="6268" spans="3:14">
      <c r="C6268" s="48"/>
      <c r="D6268" s="48"/>
      <c r="E6268" s="48"/>
      <c r="F6268" s="48"/>
      <c r="G6268" s="48"/>
      <c r="H6268" s="48"/>
      <c r="I6268" s="48"/>
      <c r="J6268" s="48"/>
      <c r="K6268" s="48"/>
      <c r="L6268" s="48"/>
      <c r="M6268" s="48"/>
      <c r="N6268" s="48"/>
    </row>
    <row r="6269" spans="3:14">
      <c r="C6269" s="48"/>
      <c r="D6269" s="48"/>
      <c r="E6269" s="48"/>
      <c r="F6269" s="48"/>
      <c r="G6269" s="48"/>
      <c r="H6269" s="48"/>
      <c r="I6269" s="48"/>
      <c r="J6269" s="48"/>
      <c r="K6269" s="48"/>
      <c r="L6269" s="48"/>
      <c r="M6269" s="48"/>
      <c r="N6269" s="48"/>
    </row>
    <row r="6270" spans="3:14">
      <c r="C6270" s="48"/>
      <c r="D6270" s="48"/>
      <c r="E6270" s="48"/>
      <c r="F6270" s="48"/>
      <c r="G6270" s="48"/>
      <c r="H6270" s="48"/>
      <c r="I6270" s="48"/>
      <c r="J6270" s="48"/>
      <c r="K6270" s="48"/>
      <c r="L6270" s="48"/>
      <c r="M6270" s="48"/>
      <c r="N6270" s="48"/>
    </row>
    <row r="6271" spans="3:14">
      <c r="C6271" s="48"/>
      <c r="D6271" s="48"/>
      <c r="E6271" s="48"/>
      <c r="F6271" s="48"/>
      <c r="G6271" s="48"/>
      <c r="H6271" s="48"/>
      <c r="I6271" s="48"/>
      <c r="J6271" s="48"/>
      <c r="K6271" s="48"/>
      <c r="L6271" s="48"/>
      <c r="M6271" s="48"/>
      <c r="N6271" s="48"/>
    </row>
    <row r="6272" spans="3:14">
      <c r="C6272" s="48"/>
      <c r="D6272" s="48"/>
      <c r="E6272" s="48"/>
      <c r="F6272" s="48"/>
      <c r="G6272" s="48"/>
      <c r="H6272" s="48"/>
      <c r="I6272" s="48"/>
      <c r="J6272" s="48"/>
      <c r="K6272" s="48"/>
      <c r="L6272" s="48"/>
      <c r="M6272" s="48"/>
      <c r="N6272" s="48"/>
    </row>
    <row r="6273" spans="3:14">
      <c r="C6273" s="48"/>
      <c r="D6273" s="48"/>
      <c r="E6273" s="48"/>
      <c r="F6273" s="48"/>
      <c r="G6273" s="48"/>
      <c r="H6273" s="48"/>
      <c r="I6273" s="48"/>
      <c r="J6273" s="48"/>
      <c r="K6273" s="48"/>
      <c r="L6273" s="48"/>
      <c r="M6273" s="48"/>
      <c r="N6273" s="48"/>
    </row>
    <row r="6274" spans="3:14">
      <c r="C6274" s="48"/>
      <c r="D6274" s="48"/>
      <c r="E6274" s="48"/>
      <c r="F6274" s="48"/>
      <c r="G6274" s="48"/>
      <c r="H6274" s="48"/>
      <c r="I6274" s="48"/>
      <c r="J6274" s="48"/>
      <c r="K6274" s="48"/>
      <c r="L6274" s="48"/>
      <c r="M6274" s="48"/>
      <c r="N6274" s="48"/>
    </row>
    <row r="6275" spans="3:14">
      <c r="C6275" s="48"/>
      <c r="D6275" s="48"/>
      <c r="E6275" s="48"/>
      <c r="F6275" s="48"/>
      <c r="G6275" s="48"/>
      <c r="H6275" s="48"/>
      <c r="I6275" s="48"/>
      <c r="J6275" s="48"/>
      <c r="K6275" s="48"/>
      <c r="L6275" s="48"/>
      <c r="M6275" s="48"/>
      <c r="N6275" s="48"/>
    </row>
    <row r="6276" spans="3:14">
      <c r="C6276" s="48"/>
      <c r="D6276" s="48"/>
      <c r="E6276" s="48"/>
      <c r="F6276" s="48"/>
      <c r="G6276" s="48"/>
      <c r="H6276" s="48"/>
      <c r="I6276" s="48"/>
      <c r="J6276" s="48"/>
      <c r="K6276" s="48"/>
      <c r="L6276" s="48"/>
      <c r="M6276" s="48"/>
      <c r="N6276" s="48"/>
    </row>
    <row r="6277" spans="3:14">
      <c r="C6277" s="48"/>
      <c r="D6277" s="48"/>
      <c r="E6277" s="48"/>
      <c r="F6277" s="48"/>
      <c r="G6277" s="48"/>
      <c r="H6277" s="48"/>
      <c r="I6277" s="48"/>
      <c r="J6277" s="48"/>
      <c r="K6277" s="48"/>
      <c r="L6277" s="48"/>
      <c r="M6277" s="48"/>
      <c r="N6277" s="48"/>
    </row>
    <row r="6278" spans="3:14">
      <c r="C6278" s="48"/>
      <c r="D6278" s="48"/>
      <c r="E6278" s="48"/>
      <c r="F6278" s="48"/>
      <c r="G6278" s="48"/>
      <c r="H6278" s="48"/>
      <c r="I6278" s="48"/>
      <c r="J6278" s="48"/>
      <c r="K6278" s="48"/>
      <c r="L6278" s="48"/>
      <c r="M6278" s="48"/>
      <c r="N6278" s="48"/>
    </row>
    <row r="6279" spans="3:14">
      <c r="C6279" s="48"/>
      <c r="D6279" s="48"/>
      <c r="E6279" s="48"/>
      <c r="F6279" s="48"/>
      <c r="G6279" s="48"/>
      <c r="H6279" s="48"/>
      <c r="I6279" s="48"/>
      <c r="J6279" s="48"/>
      <c r="K6279" s="48"/>
      <c r="L6279" s="48"/>
      <c r="M6279" s="48"/>
      <c r="N6279" s="48"/>
    </row>
    <row r="6280" spans="3:14">
      <c r="C6280" s="48"/>
      <c r="D6280" s="48"/>
      <c r="E6280" s="48"/>
      <c r="F6280" s="48"/>
      <c r="G6280" s="48"/>
      <c r="H6280" s="48"/>
      <c r="I6280" s="48"/>
      <c r="J6280" s="48"/>
      <c r="K6280" s="48"/>
      <c r="L6280" s="48"/>
      <c r="M6280" s="48"/>
      <c r="N6280" s="48"/>
    </row>
    <row r="6281" spans="3:14">
      <c r="C6281" s="48"/>
      <c r="D6281" s="48"/>
      <c r="E6281" s="48"/>
      <c r="F6281" s="48"/>
      <c r="G6281" s="48"/>
      <c r="H6281" s="48"/>
      <c r="I6281" s="48"/>
      <c r="J6281" s="48"/>
      <c r="K6281" s="48"/>
      <c r="L6281" s="48"/>
      <c r="M6281" s="48"/>
      <c r="N6281" s="48"/>
    </row>
    <row r="6282" spans="3:14">
      <c r="C6282" s="48"/>
      <c r="D6282" s="48"/>
      <c r="E6282" s="48"/>
      <c r="F6282" s="48"/>
      <c r="G6282" s="48"/>
      <c r="H6282" s="48"/>
      <c r="I6282" s="48"/>
      <c r="J6282" s="48"/>
      <c r="K6282" s="48"/>
      <c r="L6282" s="48"/>
      <c r="M6282" s="48"/>
      <c r="N6282" s="48"/>
    </row>
    <row r="6283" spans="3:14">
      <c r="C6283" s="48"/>
      <c r="D6283" s="48"/>
      <c r="E6283" s="48"/>
      <c r="F6283" s="48"/>
      <c r="G6283" s="48"/>
      <c r="H6283" s="48"/>
      <c r="I6283" s="48"/>
      <c r="J6283" s="48"/>
      <c r="K6283" s="48"/>
      <c r="L6283" s="48"/>
      <c r="M6283" s="48"/>
      <c r="N6283" s="48"/>
    </row>
    <row r="6284" spans="3:14">
      <c r="C6284" s="48"/>
      <c r="D6284" s="48"/>
      <c r="E6284" s="48"/>
      <c r="F6284" s="48"/>
      <c r="G6284" s="48"/>
      <c r="H6284" s="48"/>
      <c r="I6284" s="48"/>
      <c r="J6284" s="48"/>
      <c r="K6284" s="48"/>
      <c r="L6284" s="48"/>
      <c r="M6284" s="48"/>
      <c r="N6284" s="48"/>
    </row>
    <row r="6285" spans="3:14">
      <c r="C6285" s="48"/>
      <c r="D6285" s="48"/>
      <c r="E6285" s="48"/>
      <c r="F6285" s="48"/>
      <c r="G6285" s="48"/>
      <c r="H6285" s="48"/>
      <c r="I6285" s="48"/>
      <c r="J6285" s="48"/>
      <c r="K6285" s="48"/>
      <c r="L6285" s="48"/>
      <c r="M6285" s="48"/>
      <c r="N6285" s="48"/>
    </row>
    <row r="6286" spans="3:14">
      <c r="C6286" s="48"/>
      <c r="D6286" s="48"/>
      <c r="E6286" s="48"/>
      <c r="F6286" s="48"/>
      <c r="G6286" s="48"/>
      <c r="H6286" s="48"/>
      <c r="I6286" s="48"/>
      <c r="J6286" s="48"/>
      <c r="K6286" s="48"/>
      <c r="L6286" s="48"/>
      <c r="M6286" s="48"/>
      <c r="N6286" s="48"/>
    </row>
    <row r="6287" spans="3:14">
      <c r="C6287" s="48"/>
      <c r="D6287" s="48"/>
      <c r="E6287" s="48"/>
      <c r="F6287" s="48"/>
      <c r="G6287" s="48"/>
      <c r="H6287" s="48"/>
      <c r="I6287" s="48"/>
      <c r="J6287" s="48"/>
      <c r="K6287" s="48"/>
      <c r="L6287" s="48"/>
      <c r="M6287" s="48"/>
      <c r="N6287" s="48"/>
    </row>
    <row r="6288" spans="3:14">
      <c r="C6288" s="48"/>
      <c r="D6288" s="48"/>
      <c r="E6288" s="48"/>
      <c r="F6288" s="48"/>
      <c r="G6288" s="48"/>
      <c r="H6288" s="48"/>
      <c r="I6288" s="48"/>
      <c r="J6288" s="48"/>
      <c r="K6288" s="48"/>
      <c r="L6288" s="48"/>
      <c r="M6288" s="48"/>
      <c r="N6288" s="48"/>
    </row>
    <row r="6289" spans="3:14">
      <c r="C6289" s="48"/>
      <c r="D6289" s="48"/>
      <c r="E6289" s="48"/>
      <c r="F6289" s="48"/>
      <c r="G6289" s="48"/>
      <c r="H6289" s="48"/>
      <c r="I6289" s="48"/>
      <c r="J6289" s="48"/>
      <c r="K6289" s="48"/>
      <c r="L6289" s="48"/>
      <c r="M6289" s="48"/>
      <c r="N6289" s="48"/>
    </row>
    <row r="6290" spans="3:14">
      <c r="C6290" s="48"/>
      <c r="D6290" s="48"/>
      <c r="E6290" s="48"/>
      <c r="F6290" s="48"/>
      <c r="G6290" s="48"/>
      <c r="H6290" s="48"/>
      <c r="I6290" s="48"/>
      <c r="J6290" s="48"/>
      <c r="K6290" s="48"/>
      <c r="L6290" s="48"/>
      <c r="M6290" s="48"/>
      <c r="N6290" s="48"/>
    </row>
    <row r="6291" spans="3:14">
      <c r="C6291" s="48"/>
      <c r="D6291" s="48"/>
      <c r="E6291" s="48"/>
      <c r="F6291" s="48"/>
      <c r="G6291" s="48"/>
      <c r="H6291" s="48"/>
      <c r="I6291" s="48"/>
      <c r="J6291" s="48"/>
      <c r="K6291" s="48"/>
      <c r="L6291" s="48"/>
      <c r="M6291" s="48"/>
      <c r="N6291" s="48"/>
    </row>
    <row r="6292" spans="3:14">
      <c r="C6292" s="48"/>
      <c r="D6292" s="48"/>
      <c r="E6292" s="48"/>
      <c r="F6292" s="48"/>
      <c r="G6292" s="48"/>
      <c r="H6292" s="48"/>
      <c r="I6292" s="48"/>
      <c r="J6292" s="48"/>
      <c r="K6292" s="48"/>
      <c r="L6292" s="48"/>
      <c r="M6292" s="48"/>
      <c r="N6292" s="48"/>
    </row>
    <row r="6293" spans="3:14">
      <c r="C6293" s="48"/>
      <c r="D6293" s="48"/>
      <c r="E6293" s="48"/>
      <c r="F6293" s="48"/>
      <c r="G6293" s="48"/>
      <c r="H6293" s="48"/>
      <c r="I6293" s="48"/>
      <c r="J6293" s="48"/>
      <c r="K6293" s="48"/>
      <c r="L6293" s="48"/>
      <c r="M6293" s="48"/>
      <c r="N6293" s="48"/>
    </row>
    <row r="6294" spans="3:14">
      <c r="C6294" s="48"/>
      <c r="D6294" s="48"/>
      <c r="E6294" s="48"/>
      <c r="F6294" s="48"/>
      <c r="G6294" s="48"/>
      <c r="H6294" s="48"/>
      <c r="I6294" s="48"/>
      <c r="J6294" s="48"/>
      <c r="K6294" s="48"/>
      <c r="L6294" s="48"/>
      <c r="M6294" s="48"/>
      <c r="N6294" s="48"/>
    </row>
    <row r="6295" spans="3:14">
      <c r="C6295" s="48"/>
      <c r="D6295" s="48"/>
      <c r="E6295" s="48"/>
      <c r="F6295" s="48"/>
      <c r="G6295" s="48"/>
      <c r="H6295" s="48"/>
      <c r="I6295" s="48"/>
      <c r="J6295" s="48"/>
      <c r="K6295" s="48"/>
      <c r="L6295" s="48"/>
      <c r="M6295" s="48"/>
      <c r="N6295" s="48"/>
    </row>
    <row r="6296" spans="3:14">
      <c r="C6296" s="48"/>
      <c r="D6296" s="48"/>
      <c r="E6296" s="48"/>
      <c r="F6296" s="48"/>
      <c r="G6296" s="48"/>
      <c r="H6296" s="48"/>
      <c r="I6296" s="48"/>
      <c r="J6296" s="48"/>
      <c r="K6296" s="48"/>
      <c r="L6296" s="48"/>
      <c r="M6296" s="48"/>
      <c r="N6296" s="48"/>
    </row>
    <row r="6297" spans="3:14">
      <c r="C6297" s="48"/>
      <c r="D6297" s="48"/>
      <c r="E6297" s="48"/>
      <c r="F6297" s="48"/>
      <c r="G6297" s="48"/>
      <c r="H6297" s="48"/>
      <c r="I6297" s="48"/>
      <c r="J6297" s="48"/>
      <c r="K6297" s="48"/>
      <c r="L6297" s="48"/>
      <c r="M6297" s="48"/>
      <c r="N6297" s="48"/>
    </row>
    <row r="6298" spans="3:14">
      <c r="C6298" s="48"/>
      <c r="D6298" s="48"/>
      <c r="E6298" s="48"/>
      <c r="F6298" s="48"/>
      <c r="G6298" s="48"/>
      <c r="H6298" s="48"/>
      <c r="I6298" s="48"/>
      <c r="J6298" s="48"/>
      <c r="K6298" s="48"/>
      <c r="L6298" s="48"/>
      <c r="M6298" s="48"/>
      <c r="N6298" s="48"/>
    </row>
    <row r="6299" spans="3:14">
      <c r="C6299" s="48"/>
      <c r="D6299" s="48"/>
      <c r="E6299" s="48"/>
      <c r="F6299" s="48"/>
      <c r="G6299" s="48"/>
      <c r="H6299" s="48"/>
      <c r="I6299" s="48"/>
      <c r="J6299" s="48"/>
      <c r="K6299" s="48"/>
      <c r="L6299" s="48"/>
      <c r="M6299" s="48"/>
      <c r="N6299" s="48"/>
    </row>
    <row r="6300" spans="3:14">
      <c r="C6300" s="48"/>
      <c r="D6300" s="48"/>
      <c r="E6300" s="48"/>
      <c r="F6300" s="48"/>
      <c r="G6300" s="48"/>
      <c r="H6300" s="48"/>
      <c r="I6300" s="48"/>
      <c r="J6300" s="48"/>
      <c r="K6300" s="48"/>
      <c r="L6300" s="48"/>
      <c r="M6300" s="48"/>
      <c r="N6300" s="48"/>
    </row>
    <row r="6301" spans="3:14">
      <c r="C6301" s="48"/>
      <c r="D6301" s="48"/>
      <c r="E6301" s="48"/>
      <c r="F6301" s="48"/>
      <c r="G6301" s="48"/>
      <c r="H6301" s="48"/>
      <c r="I6301" s="48"/>
      <c r="J6301" s="48"/>
      <c r="K6301" s="48"/>
      <c r="L6301" s="48"/>
      <c r="M6301" s="48"/>
      <c r="N6301" s="48"/>
    </row>
    <row r="6302" spans="3:14">
      <c r="C6302" s="48"/>
      <c r="D6302" s="48"/>
      <c r="E6302" s="48"/>
      <c r="F6302" s="48"/>
      <c r="G6302" s="48"/>
      <c r="H6302" s="48"/>
      <c r="I6302" s="48"/>
      <c r="J6302" s="48"/>
      <c r="K6302" s="48"/>
      <c r="L6302" s="48"/>
      <c r="M6302" s="48"/>
      <c r="N6302" s="48"/>
    </row>
    <row r="6303" spans="3:14">
      <c r="C6303" s="48"/>
      <c r="D6303" s="48"/>
      <c r="E6303" s="48"/>
      <c r="F6303" s="48"/>
      <c r="G6303" s="48"/>
      <c r="H6303" s="48"/>
      <c r="I6303" s="48"/>
      <c r="J6303" s="48"/>
      <c r="K6303" s="48"/>
      <c r="L6303" s="48"/>
      <c r="M6303" s="48"/>
      <c r="N6303" s="48"/>
    </row>
    <row r="6304" spans="3:14">
      <c r="C6304" s="48"/>
      <c r="D6304" s="48"/>
      <c r="E6304" s="48"/>
      <c r="F6304" s="48"/>
      <c r="G6304" s="48"/>
      <c r="H6304" s="48"/>
      <c r="I6304" s="48"/>
      <c r="J6304" s="48"/>
      <c r="K6304" s="48"/>
      <c r="L6304" s="48"/>
      <c r="M6304" s="48"/>
      <c r="N6304" s="48"/>
    </row>
    <row r="6305" spans="3:14">
      <c r="C6305" s="48"/>
      <c r="D6305" s="48"/>
      <c r="E6305" s="48"/>
      <c r="F6305" s="48"/>
      <c r="G6305" s="48"/>
      <c r="H6305" s="48"/>
      <c r="I6305" s="48"/>
      <c r="J6305" s="48"/>
      <c r="K6305" s="48"/>
      <c r="L6305" s="48"/>
      <c r="M6305" s="48"/>
      <c r="N6305" s="48"/>
    </row>
    <row r="6306" spans="3:14">
      <c r="C6306" s="48"/>
      <c r="D6306" s="48"/>
      <c r="E6306" s="48"/>
      <c r="F6306" s="48"/>
      <c r="G6306" s="48"/>
      <c r="H6306" s="48"/>
      <c r="I6306" s="48"/>
      <c r="J6306" s="48"/>
      <c r="K6306" s="48"/>
      <c r="L6306" s="48"/>
      <c r="M6306" s="48"/>
      <c r="N6306" s="48"/>
    </row>
    <row r="6307" spans="3:14">
      <c r="C6307" s="48"/>
      <c r="D6307" s="48"/>
      <c r="E6307" s="48"/>
      <c r="F6307" s="48"/>
      <c r="G6307" s="48"/>
      <c r="H6307" s="48"/>
      <c r="I6307" s="48"/>
      <c r="J6307" s="48"/>
      <c r="K6307" s="48"/>
      <c r="L6307" s="48"/>
      <c r="M6307" s="48"/>
      <c r="N6307" s="48"/>
    </row>
    <row r="6308" spans="3:14">
      <c r="C6308" s="48"/>
      <c r="D6308" s="48"/>
      <c r="E6308" s="48"/>
      <c r="F6308" s="48"/>
      <c r="G6308" s="48"/>
      <c r="H6308" s="48"/>
      <c r="I6308" s="48"/>
      <c r="J6308" s="48"/>
      <c r="K6308" s="48"/>
      <c r="L6308" s="48"/>
      <c r="M6308" s="48"/>
      <c r="N6308" s="48"/>
    </row>
    <row r="6309" spans="3:14">
      <c r="C6309" s="48"/>
      <c r="D6309" s="48"/>
      <c r="E6309" s="48"/>
      <c r="F6309" s="48"/>
      <c r="G6309" s="48"/>
      <c r="H6309" s="48"/>
      <c r="I6309" s="48"/>
      <c r="J6309" s="48"/>
      <c r="K6309" s="48"/>
      <c r="L6309" s="48"/>
      <c r="M6309" s="48"/>
      <c r="N6309" s="48"/>
    </row>
    <row r="6310" spans="3:14">
      <c r="C6310" s="48"/>
      <c r="D6310" s="48"/>
      <c r="E6310" s="48"/>
      <c r="F6310" s="48"/>
      <c r="G6310" s="48"/>
      <c r="H6310" s="48"/>
      <c r="I6310" s="48"/>
      <c r="J6310" s="48"/>
      <c r="K6310" s="48"/>
      <c r="L6310" s="48"/>
      <c r="M6310" s="48"/>
      <c r="N6310" s="48"/>
    </row>
    <row r="6311" spans="3:14">
      <c r="C6311" s="48"/>
      <c r="D6311" s="48"/>
      <c r="E6311" s="48"/>
      <c r="F6311" s="48"/>
      <c r="G6311" s="48"/>
      <c r="H6311" s="48"/>
      <c r="I6311" s="48"/>
      <c r="J6311" s="48"/>
      <c r="K6311" s="48"/>
      <c r="L6311" s="48"/>
      <c r="M6311" s="48"/>
      <c r="N6311" s="48"/>
    </row>
    <row r="6312" spans="3:14">
      <c r="C6312" s="48"/>
      <c r="D6312" s="48"/>
      <c r="E6312" s="48"/>
      <c r="F6312" s="48"/>
      <c r="G6312" s="48"/>
      <c r="H6312" s="48"/>
      <c r="I6312" s="48"/>
      <c r="J6312" s="48"/>
      <c r="K6312" s="48"/>
      <c r="L6312" s="48"/>
      <c r="M6312" s="48"/>
      <c r="N6312" s="48"/>
    </row>
    <row r="6313" spans="3:14">
      <c r="C6313" s="48"/>
      <c r="D6313" s="48"/>
      <c r="E6313" s="48"/>
      <c r="F6313" s="48"/>
      <c r="G6313" s="48"/>
      <c r="H6313" s="48"/>
      <c r="I6313" s="48"/>
      <c r="J6313" s="48"/>
      <c r="K6313" s="48"/>
      <c r="L6313" s="48"/>
      <c r="M6313" s="48"/>
      <c r="N6313" s="48"/>
    </row>
    <row r="6314" spans="3:14">
      <c r="C6314" s="48"/>
      <c r="D6314" s="48"/>
      <c r="E6314" s="48"/>
      <c r="F6314" s="48"/>
      <c r="G6314" s="48"/>
      <c r="H6314" s="48"/>
      <c r="I6314" s="48"/>
      <c r="J6314" s="48"/>
      <c r="K6314" s="48"/>
      <c r="L6314" s="48"/>
      <c r="M6314" s="48"/>
      <c r="N6314" s="48"/>
    </row>
    <row r="6315" spans="3:14">
      <c r="C6315" s="48"/>
      <c r="D6315" s="48"/>
      <c r="E6315" s="48"/>
      <c r="F6315" s="48"/>
      <c r="G6315" s="48"/>
      <c r="H6315" s="48"/>
      <c r="I6315" s="48"/>
      <c r="J6315" s="48"/>
      <c r="K6315" s="48"/>
      <c r="L6315" s="48"/>
      <c r="M6315" s="48"/>
      <c r="N6315" s="48"/>
    </row>
    <row r="6316" spans="3:14">
      <c r="C6316" s="48"/>
      <c r="D6316" s="48"/>
      <c r="E6316" s="48"/>
      <c r="F6316" s="48"/>
      <c r="G6316" s="48"/>
      <c r="H6316" s="48"/>
      <c r="I6316" s="48"/>
      <c r="J6316" s="48"/>
      <c r="K6316" s="48"/>
      <c r="L6316" s="48"/>
      <c r="M6316" s="48"/>
      <c r="N6316" s="48"/>
    </row>
    <row r="6317" spans="3:14">
      <c r="C6317" s="48"/>
      <c r="D6317" s="48"/>
      <c r="E6317" s="48"/>
      <c r="F6317" s="48"/>
      <c r="G6317" s="48"/>
      <c r="H6317" s="48"/>
      <c r="I6317" s="48"/>
      <c r="J6317" s="48"/>
      <c r="K6317" s="48"/>
      <c r="L6317" s="48"/>
      <c r="M6317" s="48"/>
      <c r="N6317" s="48"/>
    </row>
    <row r="6318" spans="3:14">
      <c r="C6318" s="48"/>
      <c r="D6318" s="48"/>
      <c r="E6318" s="48"/>
      <c r="F6318" s="48"/>
      <c r="G6318" s="48"/>
      <c r="H6318" s="48"/>
      <c r="I6318" s="48"/>
      <c r="J6318" s="48"/>
      <c r="K6318" s="48"/>
      <c r="L6318" s="48"/>
      <c r="M6318" s="48"/>
      <c r="N6318" s="48"/>
    </row>
    <row r="6319" spans="3:14">
      <c r="C6319" s="48"/>
      <c r="D6319" s="48"/>
      <c r="E6319" s="48"/>
      <c r="F6319" s="48"/>
      <c r="G6319" s="48"/>
      <c r="H6319" s="48"/>
      <c r="I6319" s="48"/>
      <c r="J6319" s="48"/>
      <c r="K6319" s="48"/>
      <c r="L6319" s="48"/>
      <c r="M6319" s="48"/>
      <c r="N6319" s="48"/>
    </row>
    <row r="6320" spans="3:14">
      <c r="C6320" s="48"/>
      <c r="D6320" s="48"/>
      <c r="E6320" s="48"/>
      <c r="F6320" s="48"/>
      <c r="G6320" s="48"/>
      <c r="H6320" s="48"/>
      <c r="I6320" s="48"/>
      <c r="J6320" s="48"/>
      <c r="K6320" s="48"/>
      <c r="L6320" s="48"/>
      <c r="M6320" s="48"/>
      <c r="N6320" s="48"/>
    </row>
    <row r="6321" spans="3:14">
      <c r="C6321" s="48"/>
      <c r="D6321" s="48"/>
      <c r="E6321" s="48"/>
      <c r="F6321" s="48"/>
      <c r="G6321" s="48"/>
      <c r="H6321" s="48"/>
      <c r="I6321" s="48"/>
      <c r="J6321" s="48"/>
      <c r="K6321" s="48"/>
      <c r="L6321" s="48"/>
      <c r="M6321" s="48"/>
      <c r="N6321" s="48"/>
    </row>
    <row r="6322" spans="3:14">
      <c r="C6322" s="48"/>
      <c r="D6322" s="48"/>
      <c r="E6322" s="48"/>
      <c r="F6322" s="48"/>
      <c r="G6322" s="48"/>
      <c r="H6322" s="48"/>
      <c r="I6322" s="48"/>
      <c r="J6322" s="48"/>
      <c r="K6322" s="48"/>
      <c r="L6322" s="48"/>
      <c r="M6322" s="48"/>
      <c r="N6322" s="48"/>
    </row>
    <row r="6323" spans="3:14">
      <c r="C6323" s="48"/>
      <c r="D6323" s="48"/>
      <c r="E6323" s="48"/>
      <c r="F6323" s="48"/>
      <c r="G6323" s="48"/>
      <c r="H6323" s="48"/>
      <c r="I6323" s="48"/>
      <c r="J6323" s="48"/>
      <c r="K6323" s="48"/>
      <c r="L6323" s="48"/>
      <c r="M6323" s="48"/>
      <c r="N6323" s="48"/>
    </row>
    <row r="6324" spans="3:14">
      <c r="C6324" s="48"/>
      <c r="D6324" s="48"/>
      <c r="E6324" s="48"/>
      <c r="F6324" s="48"/>
      <c r="G6324" s="48"/>
      <c r="H6324" s="48"/>
      <c r="I6324" s="48"/>
      <c r="J6324" s="48"/>
      <c r="K6324" s="48"/>
      <c r="L6324" s="48"/>
      <c r="M6324" s="48"/>
      <c r="N6324" s="48"/>
    </row>
    <row r="6325" spans="3:14">
      <c r="C6325" s="48"/>
      <c r="D6325" s="48"/>
      <c r="E6325" s="48"/>
      <c r="F6325" s="48"/>
      <c r="G6325" s="48"/>
      <c r="H6325" s="48"/>
      <c r="I6325" s="48"/>
      <c r="J6325" s="48"/>
      <c r="K6325" s="48"/>
      <c r="L6325" s="48"/>
      <c r="M6325" s="48"/>
      <c r="N6325" s="48"/>
    </row>
    <row r="6326" spans="3:14">
      <c r="C6326" s="48"/>
      <c r="D6326" s="48"/>
      <c r="E6326" s="48"/>
      <c r="F6326" s="48"/>
      <c r="G6326" s="48"/>
      <c r="H6326" s="48"/>
      <c r="I6326" s="48"/>
      <c r="J6326" s="48"/>
      <c r="K6326" s="48"/>
      <c r="L6326" s="48"/>
      <c r="M6326" s="48"/>
      <c r="N6326" s="48"/>
    </row>
    <row r="6327" spans="3:14">
      <c r="C6327" s="48"/>
      <c r="D6327" s="48"/>
      <c r="E6327" s="48"/>
      <c r="F6327" s="48"/>
      <c r="G6327" s="48"/>
      <c r="H6327" s="48"/>
      <c r="I6327" s="48"/>
      <c r="J6327" s="48"/>
      <c r="K6327" s="48"/>
      <c r="L6327" s="48"/>
      <c r="M6327" s="48"/>
      <c r="N6327" s="48"/>
    </row>
    <row r="6328" spans="3:14">
      <c r="C6328" s="48"/>
      <c r="D6328" s="48"/>
      <c r="E6328" s="48"/>
      <c r="F6328" s="48"/>
      <c r="G6328" s="48"/>
      <c r="H6328" s="48"/>
      <c r="I6328" s="48"/>
      <c r="J6328" s="48"/>
      <c r="K6328" s="48"/>
      <c r="L6328" s="48"/>
      <c r="M6328" s="48"/>
      <c r="N6328" s="48"/>
    </row>
    <row r="6329" spans="3:14">
      <c r="C6329" s="48"/>
      <c r="D6329" s="48"/>
      <c r="E6329" s="48"/>
      <c r="F6329" s="48"/>
      <c r="G6329" s="48"/>
      <c r="H6329" s="48"/>
      <c r="I6329" s="48"/>
      <c r="J6329" s="48"/>
      <c r="K6329" s="48"/>
      <c r="L6329" s="48"/>
      <c r="M6329" s="48"/>
      <c r="N6329" s="48"/>
    </row>
    <row r="6330" spans="3:14">
      <c r="C6330" s="48"/>
      <c r="D6330" s="48"/>
      <c r="E6330" s="48"/>
      <c r="F6330" s="48"/>
      <c r="G6330" s="48"/>
      <c r="H6330" s="48"/>
      <c r="I6330" s="48"/>
      <c r="J6330" s="48"/>
      <c r="K6330" s="48"/>
      <c r="L6330" s="48"/>
      <c r="M6330" s="48"/>
      <c r="N6330" s="48"/>
    </row>
    <row r="6331" spans="3:14">
      <c r="C6331" s="48"/>
      <c r="D6331" s="48"/>
      <c r="E6331" s="48"/>
      <c r="F6331" s="48"/>
      <c r="G6331" s="48"/>
      <c r="H6331" s="48"/>
      <c r="I6331" s="48"/>
      <c r="J6331" s="48"/>
      <c r="K6331" s="48"/>
      <c r="L6331" s="48"/>
      <c r="M6331" s="48"/>
      <c r="N6331" s="48"/>
    </row>
    <row r="6332" spans="3:14">
      <c r="C6332" s="48"/>
      <c r="D6332" s="48"/>
      <c r="E6332" s="48"/>
      <c r="F6332" s="48"/>
      <c r="G6332" s="48"/>
      <c r="H6332" s="48"/>
      <c r="I6332" s="48"/>
      <c r="J6332" s="48"/>
      <c r="K6332" s="48"/>
      <c r="L6332" s="48"/>
      <c r="M6332" s="48"/>
      <c r="N6332" s="48"/>
    </row>
    <row r="6333" spans="3:14">
      <c r="C6333" s="48"/>
      <c r="D6333" s="48"/>
      <c r="E6333" s="48"/>
      <c r="F6333" s="48"/>
      <c r="G6333" s="48"/>
      <c r="H6333" s="48"/>
      <c r="I6333" s="48"/>
      <c r="J6333" s="48"/>
      <c r="K6333" s="48"/>
      <c r="L6333" s="48"/>
      <c r="M6333" s="48"/>
      <c r="N6333" s="48"/>
    </row>
    <row r="6334" spans="3:14">
      <c r="C6334" s="48"/>
      <c r="D6334" s="48"/>
      <c r="E6334" s="48"/>
      <c r="F6334" s="48"/>
      <c r="G6334" s="48"/>
      <c r="H6334" s="48"/>
      <c r="I6334" s="48"/>
      <c r="J6334" s="48"/>
      <c r="K6334" s="48"/>
      <c r="L6334" s="48"/>
      <c r="M6334" s="48"/>
      <c r="N6334" s="48"/>
    </row>
    <row r="6335" spans="3:14">
      <c r="C6335" s="48"/>
      <c r="D6335" s="48"/>
      <c r="E6335" s="48"/>
      <c r="F6335" s="48"/>
      <c r="G6335" s="48"/>
      <c r="H6335" s="48"/>
      <c r="I6335" s="48"/>
      <c r="J6335" s="48"/>
      <c r="K6335" s="48"/>
      <c r="L6335" s="48"/>
      <c r="M6335" s="48"/>
      <c r="N6335" s="48"/>
    </row>
    <row r="6336" spans="3:14">
      <c r="C6336" s="48"/>
      <c r="D6336" s="48"/>
      <c r="E6336" s="48"/>
      <c r="F6336" s="48"/>
      <c r="G6336" s="48"/>
      <c r="H6336" s="48"/>
      <c r="I6336" s="48"/>
      <c r="J6336" s="48"/>
      <c r="K6336" s="48"/>
      <c r="L6336" s="48"/>
      <c r="M6336" s="48"/>
      <c r="N6336" s="48"/>
    </row>
    <row r="6337" spans="3:14">
      <c r="C6337" s="48"/>
      <c r="D6337" s="48"/>
      <c r="E6337" s="48"/>
      <c r="F6337" s="48"/>
      <c r="G6337" s="48"/>
      <c r="H6337" s="48"/>
      <c r="I6337" s="48"/>
      <c r="J6337" s="48"/>
      <c r="K6337" s="48"/>
      <c r="L6337" s="48"/>
      <c r="M6337" s="48"/>
      <c r="N6337" s="48"/>
    </row>
    <row r="6338" spans="3:14">
      <c r="C6338" s="48"/>
      <c r="D6338" s="48"/>
      <c r="E6338" s="48"/>
      <c r="F6338" s="48"/>
      <c r="G6338" s="48"/>
      <c r="H6338" s="48"/>
      <c r="I6338" s="48"/>
      <c r="J6338" s="48"/>
      <c r="K6338" s="48"/>
      <c r="L6338" s="48"/>
      <c r="M6338" s="48"/>
      <c r="N6338" s="48"/>
    </row>
    <row r="6339" spans="3:14">
      <c r="C6339" s="48"/>
      <c r="D6339" s="48"/>
      <c r="E6339" s="48"/>
      <c r="F6339" s="48"/>
      <c r="G6339" s="48"/>
      <c r="H6339" s="48"/>
      <c r="I6339" s="48"/>
      <c r="J6339" s="48"/>
      <c r="K6339" s="48"/>
      <c r="L6339" s="48"/>
      <c r="M6339" s="48"/>
      <c r="N6339" s="48"/>
    </row>
    <row r="6340" spans="3:14">
      <c r="C6340" s="48"/>
      <c r="D6340" s="48"/>
      <c r="E6340" s="48"/>
      <c r="F6340" s="48"/>
      <c r="G6340" s="48"/>
      <c r="H6340" s="48"/>
      <c r="I6340" s="48"/>
      <c r="J6340" s="48"/>
      <c r="K6340" s="48"/>
      <c r="L6340" s="48"/>
      <c r="M6340" s="48"/>
      <c r="N6340" s="48"/>
    </row>
    <row r="6341" spans="3:14">
      <c r="C6341" s="48"/>
      <c r="D6341" s="48"/>
      <c r="E6341" s="48"/>
      <c r="F6341" s="48"/>
      <c r="G6341" s="48"/>
      <c r="H6341" s="48"/>
      <c r="I6341" s="48"/>
      <c r="J6341" s="48"/>
      <c r="K6341" s="48"/>
      <c r="L6341" s="48"/>
      <c r="M6341" s="48"/>
      <c r="N6341" s="48"/>
    </row>
    <row r="6342" spans="3:14">
      <c r="C6342" s="48"/>
      <c r="D6342" s="48"/>
      <c r="E6342" s="48"/>
      <c r="F6342" s="48"/>
      <c r="G6342" s="48"/>
      <c r="H6342" s="48"/>
      <c r="I6342" s="48"/>
      <c r="J6342" s="48"/>
      <c r="K6342" s="48"/>
      <c r="L6342" s="48"/>
      <c r="M6342" s="48"/>
      <c r="N6342" s="48"/>
    </row>
    <row r="6343" spans="3:14">
      <c r="C6343" s="48"/>
      <c r="D6343" s="48"/>
      <c r="E6343" s="48"/>
      <c r="F6343" s="48"/>
      <c r="G6343" s="48"/>
      <c r="H6343" s="48"/>
      <c r="I6343" s="48"/>
      <c r="J6343" s="48"/>
      <c r="K6343" s="48"/>
      <c r="L6343" s="48"/>
      <c r="M6343" s="48"/>
      <c r="N6343" s="48"/>
    </row>
    <row r="6344" spans="3:14">
      <c r="C6344" s="48"/>
      <c r="D6344" s="48"/>
      <c r="E6344" s="48"/>
      <c r="F6344" s="48"/>
      <c r="G6344" s="48"/>
      <c r="H6344" s="48"/>
      <c r="I6344" s="48"/>
      <c r="J6344" s="48"/>
      <c r="K6344" s="48"/>
      <c r="L6344" s="48"/>
      <c r="M6344" s="48"/>
      <c r="N6344" s="48"/>
    </row>
    <row r="6345" spans="3:14">
      <c r="C6345" s="48"/>
      <c r="D6345" s="48"/>
      <c r="E6345" s="48"/>
      <c r="F6345" s="48"/>
      <c r="G6345" s="48"/>
      <c r="H6345" s="48"/>
      <c r="I6345" s="48"/>
      <c r="J6345" s="48"/>
      <c r="K6345" s="48"/>
      <c r="L6345" s="48"/>
      <c r="M6345" s="48"/>
      <c r="N6345" s="48"/>
    </row>
    <row r="6346" spans="3:14">
      <c r="C6346" s="48"/>
      <c r="D6346" s="48"/>
      <c r="E6346" s="48"/>
      <c r="F6346" s="48"/>
      <c r="G6346" s="48"/>
      <c r="H6346" s="48"/>
      <c r="I6346" s="48"/>
      <c r="J6346" s="48"/>
      <c r="K6346" s="48"/>
      <c r="L6346" s="48"/>
      <c r="M6346" s="48"/>
      <c r="N6346" s="48"/>
    </row>
    <row r="6347" spans="3:14">
      <c r="C6347" s="48"/>
      <c r="D6347" s="48"/>
      <c r="E6347" s="48"/>
      <c r="F6347" s="48"/>
      <c r="G6347" s="48"/>
      <c r="H6347" s="48"/>
      <c r="I6347" s="48"/>
      <c r="J6347" s="48"/>
      <c r="K6347" s="48"/>
      <c r="L6347" s="48"/>
      <c r="M6347" s="48"/>
      <c r="N6347" s="48"/>
    </row>
    <row r="6348" spans="3:14">
      <c r="C6348" s="48"/>
      <c r="D6348" s="48"/>
      <c r="E6348" s="48"/>
      <c r="F6348" s="48"/>
      <c r="G6348" s="48"/>
      <c r="H6348" s="48"/>
      <c r="I6348" s="48"/>
      <c r="J6348" s="48"/>
      <c r="K6348" s="48"/>
      <c r="L6348" s="48"/>
      <c r="M6348" s="48"/>
      <c r="N6348" s="48"/>
    </row>
    <row r="6349" spans="3:14">
      <c r="C6349" s="48"/>
      <c r="D6349" s="48"/>
      <c r="E6349" s="48"/>
      <c r="F6349" s="48"/>
      <c r="G6349" s="48"/>
      <c r="H6349" s="48"/>
      <c r="I6349" s="48"/>
      <c r="J6349" s="48"/>
      <c r="K6349" s="48"/>
      <c r="L6349" s="48"/>
      <c r="M6349" s="48"/>
      <c r="N6349" s="48"/>
    </row>
    <row r="6350" spans="3:14">
      <c r="C6350" s="48"/>
      <c r="D6350" s="48"/>
      <c r="E6350" s="48"/>
      <c r="F6350" s="48"/>
      <c r="G6350" s="48"/>
      <c r="H6350" s="48"/>
      <c r="I6350" s="48"/>
      <c r="J6350" s="48"/>
      <c r="K6350" s="48"/>
      <c r="L6350" s="48"/>
      <c r="M6350" s="48"/>
      <c r="N6350" s="48"/>
    </row>
    <row r="6351" spans="3:14">
      <c r="C6351" s="48"/>
      <c r="D6351" s="48"/>
      <c r="E6351" s="48"/>
      <c r="F6351" s="48"/>
      <c r="G6351" s="48"/>
      <c r="H6351" s="48"/>
      <c r="I6351" s="48"/>
      <c r="J6351" s="48"/>
      <c r="K6351" s="48"/>
      <c r="L6351" s="48"/>
      <c r="M6351" s="48"/>
      <c r="N6351" s="48"/>
    </row>
    <row r="6352" spans="3:14">
      <c r="C6352" s="48"/>
      <c r="D6352" s="48"/>
      <c r="E6352" s="48"/>
      <c r="F6352" s="48"/>
      <c r="G6352" s="48"/>
      <c r="H6352" s="48"/>
      <c r="I6352" s="48"/>
      <c r="J6352" s="48"/>
      <c r="K6352" s="48"/>
      <c r="L6352" s="48"/>
      <c r="M6352" s="48"/>
      <c r="N6352" s="48"/>
    </row>
    <row r="6353" spans="3:14">
      <c r="C6353" s="48"/>
      <c r="D6353" s="48"/>
      <c r="E6353" s="48"/>
      <c r="F6353" s="48"/>
      <c r="G6353" s="48"/>
      <c r="H6353" s="48"/>
      <c r="I6353" s="48"/>
      <c r="J6353" s="48"/>
      <c r="K6353" s="48"/>
      <c r="L6353" s="48"/>
      <c r="M6353" s="48"/>
      <c r="N6353" s="48"/>
    </row>
    <row r="6354" spans="3:14">
      <c r="C6354" s="48"/>
      <c r="D6354" s="48"/>
      <c r="E6354" s="48"/>
      <c r="F6354" s="48"/>
      <c r="G6354" s="48"/>
      <c r="H6354" s="48"/>
      <c r="I6354" s="48"/>
      <c r="J6354" s="48"/>
      <c r="K6354" s="48"/>
      <c r="L6354" s="48"/>
      <c r="M6354" s="48"/>
      <c r="N6354" s="48"/>
    </row>
    <row r="6355" spans="3:14">
      <c r="C6355" s="48"/>
      <c r="D6355" s="48"/>
      <c r="E6355" s="48"/>
      <c r="F6355" s="48"/>
      <c r="G6355" s="48"/>
      <c r="H6355" s="48"/>
      <c r="I6355" s="48"/>
      <c r="J6355" s="48"/>
      <c r="K6355" s="48"/>
      <c r="L6355" s="48"/>
      <c r="M6355" s="48"/>
      <c r="N6355" s="48"/>
    </row>
    <row r="6356" spans="3:14">
      <c r="C6356" s="48"/>
      <c r="D6356" s="48"/>
      <c r="E6356" s="48"/>
      <c r="F6356" s="48"/>
      <c r="G6356" s="48"/>
      <c r="H6356" s="48"/>
      <c r="I6356" s="48"/>
      <c r="J6356" s="48"/>
      <c r="K6356" s="48"/>
      <c r="L6356" s="48"/>
      <c r="M6356" s="48"/>
      <c r="N6356" s="48"/>
    </row>
    <row r="6357" spans="3:14">
      <c r="C6357" s="48"/>
      <c r="D6357" s="48"/>
      <c r="E6357" s="48"/>
      <c r="F6357" s="48"/>
      <c r="G6357" s="48"/>
      <c r="H6357" s="48"/>
      <c r="I6357" s="48"/>
      <c r="J6357" s="48"/>
      <c r="K6357" s="48"/>
      <c r="L6357" s="48"/>
      <c r="M6357" s="48"/>
      <c r="N6357" s="48"/>
    </row>
    <row r="6358" spans="3:14">
      <c r="C6358" s="48"/>
      <c r="D6358" s="48"/>
      <c r="E6358" s="48"/>
      <c r="F6358" s="48"/>
      <c r="G6358" s="48"/>
      <c r="H6358" s="48"/>
      <c r="I6358" s="48"/>
      <c r="J6358" s="48"/>
      <c r="K6358" s="48"/>
      <c r="L6358" s="48"/>
      <c r="M6358" s="48"/>
      <c r="N6358" s="48"/>
    </row>
    <row r="6359" spans="3:14">
      <c r="C6359" s="48"/>
      <c r="D6359" s="48"/>
      <c r="E6359" s="48"/>
      <c r="F6359" s="48"/>
      <c r="G6359" s="48"/>
      <c r="H6359" s="48"/>
      <c r="I6359" s="48"/>
      <c r="J6359" s="48"/>
      <c r="K6359" s="48"/>
      <c r="L6359" s="48"/>
      <c r="M6359" s="48"/>
      <c r="N6359" s="48"/>
    </row>
    <row r="6360" spans="3:14">
      <c r="C6360" s="48"/>
      <c r="D6360" s="48"/>
      <c r="E6360" s="48"/>
      <c r="F6360" s="48"/>
      <c r="G6360" s="48"/>
      <c r="H6360" s="48"/>
      <c r="I6360" s="48"/>
      <c r="J6360" s="48"/>
      <c r="K6360" s="48"/>
      <c r="L6360" s="48"/>
      <c r="M6360" s="48"/>
      <c r="N6360" s="48"/>
    </row>
    <row r="6361" spans="3:14">
      <c r="C6361" s="48"/>
      <c r="D6361" s="48"/>
      <c r="E6361" s="48"/>
      <c r="F6361" s="48"/>
      <c r="G6361" s="48"/>
      <c r="H6361" s="48"/>
      <c r="I6361" s="48"/>
      <c r="J6361" s="48"/>
      <c r="K6361" s="48"/>
      <c r="L6361" s="48"/>
      <c r="M6361" s="48"/>
      <c r="N6361" s="48"/>
    </row>
    <row r="6362" spans="3:14">
      <c r="C6362" s="48"/>
      <c r="D6362" s="48"/>
      <c r="E6362" s="48"/>
      <c r="F6362" s="48"/>
      <c r="G6362" s="48"/>
      <c r="H6362" s="48"/>
      <c r="I6362" s="48"/>
      <c r="J6362" s="48"/>
      <c r="K6362" s="48"/>
      <c r="L6362" s="48"/>
      <c r="M6362" s="48"/>
      <c r="N6362" s="48"/>
    </row>
    <row r="6363" spans="3:14">
      <c r="C6363" s="48"/>
      <c r="D6363" s="48"/>
      <c r="E6363" s="48"/>
      <c r="F6363" s="48"/>
      <c r="G6363" s="48"/>
      <c r="H6363" s="48"/>
      <c r="I6363" s="48"/>
      <c r="J6363" s="48"/>
      <c r="K6363" s="48"/>
      <c r="L6363" s="48"/>
      <c r="M6363" s="48"/>
      <c r="N6363" s="48"/>
    </row>
    <row r="6364" spans="3:14">
      <c r="C6364" s="48"/>
      <c r="D6364" s="48"/>
      <c r="E6364" s="48"/>
      <c r="F6364" s="48"/>
      <c r="G6364" s="48"/>
      <c r="H6364" s="48"/>
      <c r="I6364" s="48"/>
      <c r="J6364" s="48"/>
      <c r="K6364" s="48"/>
      <c r="L6364" s="48"/>
      <c r="M6364" s="48"/>
      <c r="N6364" s="48"/>
    </row>
    <row r="6365" spans="3:14">
      <c r="C6365" s="48"/>
      <c r="D6365" s="48"/>
      <c r="E6365" s="48"/>
      <c r="F6365" s="48"/>
      <c r="G6365" s="48"/>
      <c r="H6365" s="48"/>
      <c r="I6365" s="48"/>
      <c r="J6365" s="48"/>
      <c r="K6365" s="48"/>
      <c r="L6365" s="48"/>
      <c r="M6365" s="48"/>
      <c r="N6365" s="48"/>
    </row>
    <row r="6366" spans="3:14">
      <c r="C6366" s="48"/>
      <c r="D6366" s="48"/>
      <c r="E6366" s="48"/>
      <c r="F6366" s="48"/>
      <c r="G6366" s="48"/>
      <c r="H6366" s="48"/>
      <c r="I6366" s="48"/>
      <c r="J6366" s="48"/>
      <c r="K6366" s="48"/>
      <c r="L6366" s="48"/>
      <c r="M6366" s="48"/>
      <c r="N6366" s="48"/>
    </row>
    <row r="6367" spans="3:14">
      <c r="C6367" s="48"/>
      <c r="D6367" s="48"/>
      <c r="E6367" s="48"/>
      <c r="F6367" s="48"/>
      <c r="G6367" s="48"/>
      <c r="H6367" s="48"/>
      <c r="I6367" s="48"/>
      <c r="J6367" s="48"/>
      <c r="K6367" s="48"/>
      <c r="L6367" s="48"/>
      <c r="M6367" s="48"/>
      <c r="N6367" s="48"/>
    </row>
    <row r="6368" spans="3:14">
      <c r="C6368" s="48"/>
      <c r="D6368" s="48"/>
      <c r="E6368" s="48"/>
      <c r="F6368" s="48"/>
      <c r="G6368" s="48"/>
      <c r="H6368" s="48"/>
      <c r="I6368" s="48"/>
      <c r="J6368" s="48"/>
      <c r="K6368" s="48"/>
      <c r="L6368" s="48"/>
      <c r="M6368" s="48"/>
      <c r="N6368" s="48"/>
    </row>
    <row r="6369" spans="3:14">
      <c r="C6369" s="48"/>
      <c r="D6369" s="48"/>
      <c r="E6369" s="48"/>
      <c r="F6369" s="48"/>
      <c r="G6369" s="48"/>
      <c r="H6369" s="48"/>
      <c r="I6369" s="48"/>
      <c r="J6369" s="48"/>
      <c r="K6369" s="48"/>
      <c r="L6369" s="48"/>
      <c r="M6369" s="48"/>
      <c r="N6369" s="48"/>
    </row>
    <row r="6370" spans="3:14">
      <c r="C6370" s="48"/>
      <c r="D6370" s="48"/>
      <c r="E6370" s="48"/>
      <c r="F6370" s="48"/>
      <c r="G6370" s="48"/>
      <c r="H6370" s="48"/>
      <c r="I6370" s="48"/>
      <c r="J6370" s="48"/>
      <c r="K6370" s="48"/>
      <c r="L6370" s="48"/>
      <c r="M6370" s="48"/>
      <c r="N6370" s="48"/>
    </row>
    <row r="6371" spans="3:14">
      <c r="C6371" s="48"/>
      <c r="D6371" s="48"/>
      <c r="E6371" s="48"/>
      <c r="F6371" s="48"/>
      <c r="G6371" s="48"/>
      <c r="H6371" s="48"/>
      <c r="I6371" s="48"/>
      <c r="J6371" s="48"/>
      <c r="K6371" s="48"/>
      <c r="L6371" s="48"/>
      <c r="M6371" s="48"/>
      <c r="N6371" s="48"/>
    </row>
    <row r="6372" spans="3:14">
      <c r="C6372" s="48"/>
      <c r="D6372" s="48"/>
      <c r="E6372" s="48"/>
      <c r="F6372" s="48"/>
      <c r="G6372" s="48"/>
      <c r="H6372" s="48"/>
      <c r="I6372" s="48"/>
      <c r="J6372" s="48"/>
      <c r="K6372" s="48"/>
      <c r="L6372" s="48"/>
      <c r="M6372" s="48"/>
      <c r="N6372" s="48"/>
    </row>
    <row r="6373" spans="3:14">
      <c r="C6373" s="48"/>
      <c r="D6373" s="48"/>
      <c r="E6373" s="48"/>
      <c r="F6373" s="48"/>
      <c r="G6373" s="48"/>
      <c r="H6373" s="48"/>
      <c r="I6373" s="48"/>
      <c r="J6373" s="48"/>
      <c r="K6373" s="48"/>
      <c r="L6373" s="48"/>
      <c r="M6373" s="48"/>
      <c r="N6373" s="48"/>
    </row>
    <row r="6374" spans="3:14">
      <c r="C6374" s="48"/>
      <c r="D6374" s="48"/>
      <c r="E6374" s="48"/>
      <c r="F6374" s="48"/>
      <c r="G6374" s="48"/>
      <c r="H6374" s="48"/>
      <c r="I6374" s="48"/>
      <c r="J6374" s="48"/>
      <c r="K6374" s="48"/>
      <c r="L6374" s="48"/>
      <c r="M6374" s="48"/>
      <c r="N6374" s="48"/>
    </row>
    <row r="6375" spans="3:14">
      <c r="C6375" s="48"/>
      <c r="D6375" s="48"/>
      <c r="E6375" s="48"/>
      <c r="F6375" s="48"/>
      <c r="G6375" s="48"/>
      <c r="H6375" s="48"/>
      <c r="I6375" s="48"/>
      <c r="J6375" s="48"/>
      <c r="K6375" s="48"/>
      <c r="L6375" s="48"/>
      <c r="M6375" s="48"/>
      <c r="N6375" s="48"/>
    </row>
    <row r="6376" spans="3:14">
      <c r="C6376" s="48"/>
      <c r="D6376" s="48"/>
      <c r="E6376" s="48"/>
      <c r="F6376" s="48"/>
      <c r="G6376" s="48"/>
      <c r="H6376" s="48"/>
      <c r="I6376" s="48"/>
      <c r="J6376" s="48"/>
      <c r="K6376" s="48"/>
      <c r="L6376" s="48"/>
      <c r="M6376" s="48"/>
      <c r="N6376" s="48"/>
    </row>
    <row r="6377" spans="3:14">
      <c r="C6377" s="48"/>
      <c r="D6377" s="48"/>
      <c r="E6377" s="48"/>
      <c r="F6377" s="48"/>
      <c r="G6377" s="48"/>
      <c r="H6377" s="48"/>
      <c r="I6377" s="48"/>
      <c r="J6377" s="48"/>
      <c r="K6377" s="48"/>
      <c r="L6377" s="48"/>
      <c r="M6377" s="48"/>
      <c r="N6377" s="48"/>
    </row>
    <row r="6378" spans="3:14">
      <c r="C6378" s="48"/>
      <c r="D6378" s="48"/>
      <c r="E6378" s="48"/>
      <c r="F6378" s="48"/>
      <c r="G6378" s="48"/>
      <c r="H6378" s="48"/>
      <c r="I6378" s="48"/>
      <c r="J6378" s="48"/>
      <c r="K6378" s="48"/>
      <c r="L6378" s="48"/>
      <c r="M6378" s="48"/>
      <c r="N6378" s="48"/>
    </row>
    <row r="6379" spans="3:14">
      <c r="C6379" s="48"/>
      <c r="D6379" s="48"/>
      <c r="E6379" s="48"/>
      <c r="F6379" s="48"/>
      <c r="G6379" s="48"/>
      <c r="H6379" s="48"/>
      <c r="I6379" s="48"/>
      <c r="J6379" s="48"/>
      <c r="K6379" s="48"/>
      <c r="L6379" s="48"/>
      <c r="M6379" s="48"/>
      <c r="N6379" s="48"/>
    </row>
    <row r="6380" spans="3:14">
      <c r="C6380" s="48"/>
      <c r="D6380" s="48"/>
      <c r="E6380" s="48"/>
      <c r="F6380" s="48"/>
      <c r="G6380" s="48"/>
      <c r="H6380" s="48"/>
      <c r="I6380" s="48"/>
      <c r="J6380" s="48"/>
      <c r="K6380" s="48"/>
      <c r="L6380" s="48"/>
      <c r="M6380" s="48"/>
      <c r="N6380" s="48"/>
    </row>
    <row r="6381" spans="3:14">
      <c r="C6381" s="48"/>
      <c r="D6381" s="48"/>
      <c r="E6381" s="48"/>
      <c r="F6381" s="48"/>
      <c r="G6381" s="48"/>
      <c r="H6381" s="48"/>
      <c r="I6381" s="48"/>
      <c r="J6381" s="48"/>
      <c r="K6381" s="48"/>
      <c r="L6381" s="48"/>
      <c r="M6381" s="48"/>
      <c r="N6381" s="48"/>
    </row>
    <row r="6382" spans="3:14">
      <c r="C6382" s="48"/>
      <c r="D6382" s="48"/>
      <c r="E6382" s="48"/>
      <c r="F6382" s="48"/>
      <c r="G6382" s="48"/>
      <c r="H6382" s="48"/>
      <c r="I6382" s="48"/>
      <c r="J6382" s="48"/>
      <c r="K6382" s="48"/>
      <c r="L6382" s="48"/>
      <c r="M6382" s="48"/>
      <c r="N6382" s="48"/>
    </row>
    <row r="6383" spans="3:14">
      <c r="C6383" s="48"/>
      <c r="D6383" s="48"/>
      <c r="E6383" s="48"/>
      <c r="F6383" s="48"/>
      <c r="G6383" s="48"/>
      <c r="H6383" s="48"/>
      <c r="I6383" s="48"/>
      <c r="J6383" s="48"/>
      <c r="K6383" s="48"/>
      <c r="L6383" s="48"/>
      <c r="M6383" s="48"/>
      <c r="N6383" s="48"/>
    </row>
    <row r="6384" spans="3:14">
      <c r="C6384" s="48"/>
      <c r="D6384" s="48"/>
      <c r="E6384" s="48"/>
      <c r="F6384" s="48"/>
      <c r="G6384" s="48"/>
      <c r="H6384" s="48"/>
      <c r="I6384" s="48"/>
      <c r="J6384" s="48"/>
      <c r="K6384" s="48"/>
      <c r="L6384" s="48"/>
      <c r="M6384" s="48"/>
      <c r="N6384" s="48"/>
    </row>
    <row r="6385" spans="3:14">
      <c r="C6385" s="48"/>
      <c r="D6385" s="48"/>
      <c r="E6385" s="48"/>
      <c r="F6385" s="48"/>
      <c r="G6385" s="48"/>
      <c r="H6385" s="48"/>
      <c r="I6385" s="48"/>
      <c r="J6385" s="48"/>
      <c r="K6385" s="48"/>
      <c r="L6385" s="48"/>
      <c r="M6385" s="48"/>
      <c r="N6385" s="48"/>
    </row>
    <row r="6386" spans="3:14">
      <c r="C6386" s="48"/>
      <c r="D6386" s="48"/>
      <c r="E6386" s="48"/>
      <c r="F6386" s="48"/>
      <c r="G6386" s="48"/>
      <c r="H6386" s="48"/>
      <c r="I6386" s="48"/>
      <c r="J6386" s="48"/>
      <c r="K6386" s="48"/>
      <c r="L6386" s="48"/>
      <c r="M6386" s="48"/>
      <c r="N6386" s="48"/>
    </row>
    <row r="6387" spans="3:14">
      <c r="C6387" s="48"/>
      <c r="D6387" s="48"/>
      <c r="E6387" s="48"/>
      <c r="F6387" s="48"/>
      <c r="G6387" s="48"/>
      <c r="H6387" s="48"/>
      <c r="I6387" s="48"/>
      <c r="J6387" s="48"/>
      <c r="K6387" s="48"/>
      <c r="L6387" s="48"/>
      <c r="M6387" s="48"/>
      <c r="N6387" s="48"/>
    </row>
    <row r="6388" spans="3:14">
      <c r="C6388" s="48"/>
      <c r="D6388" s="48"/>
      <c r="E6388" s="48"/>
      <c r="F6388" s="48"/>
      <c r="G6388" s="48"/>
      <c r="H6388" s="48"/>
      <c r="I6388" s="48"/>
      <c r="J6388" s="48"/>
      <c r="K6388" s="48"/>
      <c r="L6388" s="48"/>
      <c r="M6388" s="48"/>
      <c r="N6388" s="48"/>
    </row>
    <row r="6389" spans="3:14">
      <c r="C6389" s="48"/>
      <c r="D6389" s="48"/>
      <c r="E6389" s="48"/>
      <c r="F6389" s="48"/>
      <c r="G6389" s="48"/>
      <c r="H6389" s="48"/>
      <c r="I6389" s="48"/>
      <c r="J6389" s="48"/>
      <c r="K6389" s="48"/>
      <c r="L6389" s="48"/>
      <c r="M6389" s="48"/>
      <c r="N6389" s="48"/>
    </row>
    <row r="6390" spans="3:14">
      <c r="C6390" s="48"/>
      <c r="D6390" s="48"/>
      <c r="E6390" s="48"/>
      <c r="F6390" s="48"/>
      <c r="G6390" s="48"/>
      <c r="H6390" s="48"/>
      <c r="I6390" s="48"/>
      <c r="J6390" s="48"/>
      <c r="K6390" s="48"/>
      <c r="L6390" s="48"/>
      <c r="M6390" s="48"/>
      <c r="N6390" s="48"/>
    </row>
    <row r="6391" spans="3:14">
      <c r="C6391" s="48"/>
      <c r="D6391" s="48"/>
      <c r="E6391" s="48"/>
      <c r="F6391" s="48"/>
      <c r="G6391" s="48"/>
      <c r="H6391" s="48"/>
      <c r="I6391" s="48"/>
      <c r="J6391" s="48"/>
      <c r="K6391" s="48"/>
      <c r="L6391" s="48"/>
      <c r="M6391" s="48"/>
      <c r="N6391" s="48"/>
    </row>
    <row r="6392" spans="3:14">
      <c r="C6392" s="48"/>
      <c r="D6392" s="48"/>
      <c r="E6392" s="48"/>
      <c r="F6392" s="48"/>
      <c r="G6392" s="48"/>
      <c r="H6392" s="48"/>
      <c r="I6392" s="48"/>
      <c r="J6392" s="48"/>
      <c r="K6392" s="48"/>
      <c r="L6392" s="48"/>
      <c r="M6392" s="48"/>
      <c r="N6392" s="48"/>
    </row>
    <row r="6393" spans="3:14">
      <c r="C6393" s="48"/>
      <c r="D6393" s="48"/>
      <c r="E6393" s="48"/>
      <c r="F6393" s="48"/>
      <c r="G6393" s="48"/>
      <c r="H6393" s="48"/>
      <c r="I6393" s="48"/>
      <c r="J6393" s="48"/>
      <c r="K6393" s="48"/>
      <c r="L6393" s="48"/>
      <c r="M6393" s="48"/>
      <c r="N6393" s="48"/>
    </row>
    <row r="6394" spans="3:14">
      <c r="C6394" s="48"/>
      <c r="D6394" s="48"/>
      <c r="E6394" s="48"/>
      <c r="F6394" s="48"/>
      <c r="G6394" s="48"/>
      <c r="H6394" s="48"/>
      <c r="I6394" s="48"/>
      <c r="J6394" s="48"/>
      <c r="K6394" s="48"/>
      <c r="L6394" s="48"/>
      <c r="M6394" s="48"/>
      <c r="N6394" s="48"/>
    </row>
    <row r="6395" spans="3:14">
      <c r="C6395" s="48"/>
      <c r="D6395" s="48"/>
      <c r="E6395" s="48"/>
      <c r="F6395" s="48"/>
      <c r="G6395" s="48"/>
      <c r="H6395" s="48"/>
      <c r="I6395" s="48"/>
      <c r="J6395" s="48"/>
      <c r="K6395" s="48"/>
      <c r="L6395" s="48"/>
      <c r="M6395" s="48"/>
      <c r="N6395" s="48"/>
    </row>
    <row r="6396" spans="3:14">
      <c r="C6396" s="48"/>
      <c r="D6396" s="48"/>
      <c r="E6396" s="48"/>
      <c r="F6396" s="48"/>
      <c r="G6396" s="48"/>
      <c r="H6396" s="48"/>
      <c r="I6396" s="48"/>
      <c r="J6396" s="48"/>
      <c r="K6396" s="48"/>
      <c r="L6396" s="48"/>
      <c r="M6396" s="48"/>
      <c r="N6396" s="48"/>
    </row>
    <row r="6397" spans="3:14">
      <c r="C6397" s="48"/>
      <c r="D6397" s="48"/>
      <c r="E6397" s="48"/>
      <c r="F6397" s="48"/>
      <c r="G6397" s="48"/>
      <c r="H6397" s="48"/>
      <c r="I6397" s="48"/>
      <c r="J6397" s="48"/>
      <c r="K6397" s="48"/>
      <c r="L6397" s="48"/>
      <c r="M6397" s="48"/>
      <c r="N6397" s="48"/>
    </row>
    <row r="6398" spans="3:14">
      <c r="C6398" s="48"/>
      <c r="D6398" s="48"/>
      <c r="E6398" s="48"/>
      <c r="F6398" s="48"/>
      <c r="G6398" s="48"/>
      <c r="H6398" s="48"/>
      <c r="I6398" s="48"/>
      <c r="J6398" s="48"/>
      <c r="K6398" s="48"/>
      <c r="L6398" s="48"/>
      <c r="M6398" s="48"/>
      <c r="N6398" s="48"/>
    </row>
    <row r="6399" spans="3:14">
      <c r="C6399" s="48"/>
      <c r="D6399" s="48"/>
      <c r="E6399" s="48"/>
      <c r="F6399" s="48"/>
      <c r="G6399" s="48"/>
      <c r="H6399" s="48"/>
      <c r="I6399" s="48"/>
      <c r="J6399" s="48"/>
      <c r="K6399" s="48"/>
      <c r="L6399" s="48"/>
      <c r="M6399" s="48"/>
      <c r="N6399" s="48"/>
    </row>
    <row r="6400" spans="3:14">
      <c r="C6400" s="48"/>
      <c r="D6400" s="48"/>
      <c r="E6400" s="48"/>
      <c r="F6400" s="48"/>
      <c r="G6400" s="48"/>
      <c r="H6400" s="48"/>
      <c r="I6400" s="48"/>
      <c r="J6400" s="48"/>
      <c r="K6400" s="48"/>
      <c r="L6400" s="48"/>
      <c r="M6400" s="48"/>
      <c r="N6400" s="48"/>
    </row>
    <row r="6401" spans="3:14">
      <c r="C6401" s="48"/>
      <c r="D6401" s="48"/>
      <c r="E6401" s="48"/>
      <c r="F6401" s="48"/>
      <c r="G6401" s="48"/>
      <c r="H6401" s="48"/>
      <c r="I6401" s="48"/>
      <c r="J6401" s="48"/>
      <c r="K6401" s="48"/>
      <c r="L6401" s="48"/>
      <c r="M6401" s="48"/>
      <c r="N6401" s="48"/>
    </row>
    <row r="6402" spans="3:14">
      <c r="C6402" s="48"/>
      <c r="D6402" s="48"/>
      <c r="E6402" s="48"/>
      <c r="F6402" s="48"/>
      <c r="G6402" s="48"/>
      <c r="H6402" s="48"/>
      <c r="I6402" s="48"/>
      <c r="J6402" s="48"/>
      <c r="K6402" s="48"/>
      <c r="L6402" s="48"/>
      <c r="M6402" s="48"/>
      <c r="N6402" s="48"/>
    </row>
    <row r="6403" spans="3:14">
      <c r="C6403" s="48"/>
      <c r="D6403" s="48"/>
      <c r="E6403" s="48"/>
      <c r="F6403" s="48"/>
      <c r="G6403" s="48"/>
      <c r="H6403" s="48"/>
      <c r="I6403" s="48"/>
      <c r="J6403" s="48"/>
      <c r="K6403" s="48"/>
      <c r="L6403" s="48"/>
      <c r="M6403" s="48"/>
      <c r="N6403" s="48"/>
    </row>
    <row r="6404" spans="3:14">
      <c r="C6404" s="48"/>
      <c r="D6404" s="48"/>
      <c r="E6404" s="48"/>
      <c r="F6404" s="48"/>
      <c r="G6404" s="48"/>
      <c r="H6404" s="48"/>
      <c r="I6404" s="48"/>
      <c r="J6404" s="48"/>
      <c r="K6404" s="48"/>
      <c r="L6404" s="48"/>
      <c r="M6404" s="48"/>
      <c r="N6404" s="48"/>
    </row>
    <row r="6405" spans="3:14">
      <c r="C6405" s="48"/>
      <c r="D6405" s="48"/>
      <c r="E6405" s="48"/>
      <c r="F6405" s="48"/>
      <c r="G6405" s="48"/>
      <c r="H6405" s="48"/>
      <c r="I6405" s="48"/>
      <c r="J6405" s="48"/>
      <c r="K6405" s="48"/>
      <c r="L6405" s="48"/>
      <c r="M6405" s="48"/>
      <c r="N6405" s="48"/>
    </row>
    <row r="6406" spans="3:14">
      <c r="C6406" s="48"/>
      <c r="D6406" s="48"/>
      <c r="E6406" s="48"/>
      <c r="F6406" s="48"/>
      <c r="G6406" s="48"/>
      <c r="H6406" s="48"/>
      <c r="I6406" s="48"/>
      <c r="J6406" s="48"/>
      <c r="K6406" s="48"/>
      <c r="L6406" s="48"/>
      <c r="M6406" s="48"/>
      <c r="N6406" s="48"/>
    </row>
    <row r="6407" spans="3:14">
      <c r="C6407" s="48"/>
      <c r="D6407" s="48"/>
      <c r="E6407" s="48"/>
      <c r="F6407" s="48"/>
      <c r="G6407" s="48"/>
      <c r="H6407" s="48"/>
      <c r="I6407" s="48"/>
      <c r="J6407" s="48"/>
      <c r="K6407" s="48"/>
      <c r="L6407" s="48"/>
      <c r="M6407" s="48"/>
      <c r="N6407" s="48"/>
    </row>
    <row r="6408" spans="3:14">
      <c r="C6408" s="48"/>
      <c r="D6408" s="48"/>
      <c r="E6408" s="48"/>
      <c r="F6408" s="48"/>
      <c r="G6408" s="48"/>
      <c r="H6408" s="48"/>
      <c r="I6408" s="48"/>
      <c r="J6408" s="48"/>
      <c r="K6408" s="48"/>
      <c r="L6408" s="48"/>
      <c r="M6408" s="48"/>
      <c r="N6408" s="48"/>
    </row>
    <row r="6409" spans="3:14">
      <c r="C6409" s="48"/>
      <c r="D6409" s="48"/>
      <c r="E6409" s="48"/>
      <c r="F6409" s="48"/>
      <c r="G6409" s="48"/>
      <c r="H6409" s="48"/>
      <c r="I6409" s="48"/>
      <c r="J6409" s="48"/>
      <c r="K6409" s="48"/>
      <c r="L6409" s="48"/>
      <c r="M6409" s="48"/>
      <c r="N6409" s="48"/>
    </row>
    <row r="6410" spans="3:14">
      <c r="C6410" s="48"/>
      <c r="D6410" s="48"/>
      <c r="E6410" s="48"/>
      <c r="F6410" s="48"/>
      <c r="G6410" s="48"/>
      <c r="H6410" s="48"/>
      <c r="I6410" s="48"/>
      <c r="J6410" s="48"/>
      <c r="K6410" s="48"/>
      <c r="L6410" s="48"/>
      <c r="M6410" s="48"/>
      <c r="N6410" s="48"/>
    </row>
    <row r="6411" spans="3:14">
      <c r="C6411" s="48"/>
      <c r="D6411" s="48"/>
      <c r="E6411" s="48"/>
      <c r="F6411" s="48"/>
      <c r="G6411" s="48"/>
      <c r="H6411" s="48"/>
      <c r="I6411" s="48"/>
      <c r="J6411" s="48"/>
      <c r="K6411" s="48"/>
      <c r="L6411" s="48"/>
      <c r="M6411" s="48"/>
      <c r="N6411" s="48"/>
    </row>
    <row r="6412" spans="3:14">
      <c r="C6412" s="48"/>
      <c r="D6412" s="48"/>
      <c r="E6412" s="48"/>
      <c r="F6412" s="48"/>
      <c r="G6412" s="48"/>
      <c r="H6412" s="48"/>
      <c r="I6412" s="48"/>
      <c r="J6412" s="48"/>
      <c r="K6412" s="48"/>
      <c r="L6412" s="48"/>
      <c r="M6412" s="48"/>
      <c r="N6412" s="48"/>
    </row>
    <row r="6413" spans="3:14">
      <c r="C6413" s="48"/>
      <c r="D6413" s="48"/>
      <c r="E6413" s="48"/>
      <c r="F6413" s="48"/>
      <c r="G6413" s="48"/>
      <c r="H6413" s="48"/>
      <c r="I6413" s="48"/>
      <c r="J6413" s="48"/>
      <c r="K6413" s="48"/>
      <c r="L6413" s="48"/>
      <c r="M6413" s="48"/>
      <c r="N6413" s="48"/>
    </row>
    <row r="6414" spans="3:14">
      <c r="C6414" s="48"/>
      <c r="D6414" s="48"/>
      <c r="E6414" s="48"/>
      <c r="F6414" s="48"/>
      <c r="G6414" s="48"/>
      <c r="H6414" s="48"/>
      <c r="I6414" s="48"/>
      <c r="J6414" s="48"/>
      <c r="K6414" s="48"/>
      <c r="L6414" s="48"/>
      <c r="M6414" s="48"/>
      <c r="N6414" s="48"/>
    </row>
    <row r="6415" spans="3:14">
      <c r="C6415" s="48"/>
      <c r="D6415" s="48"/>
      <c r="E6415" s="48"/>
      <c r="F6415" s="48"/>
      <c r="G6415" s="48"/>
      <c r="H6415" s="48"/>
      <c r="I6415" s="48"/>
      <c r="J6415" s="48"/>
      <c r="K6415" s="48"/>
      <c r="L6415" s="48"/>
      <c r="M6415" s="48"/>
      <c r="N6415" s="48"/>
    </row>
    <row r="6416" spans="3:14">
      <c r="C6416" s="48"/>
      <c r="D6416" s="48"/>
      <c r="E6416" s="48"/>
      <c r="F6416" s="48"/>
      <c r="G6416" s="48"/>
      <c r="H6416" s="48"/>
      <c r="I6416" s="48"/>
      <c r="J6416" s="48"/>
      <c r="K6416" s="48"/>
      <c r="L6416" s="48"/>
      <c r="M6416" s="48"/>
      <c r="N6416" s="48"/>
    </row>
    <row r="6417" spans="3:14">
      <c r="C6417" s="48"/>
      <c r="D6417" s="48"/>
      <c r="E6417" s="48"/>
      <c r="F6417" s="48"/>
      <c r="G6417" s="48"/>
      <c r="H6417" s="48"/>
      <c r="I6417" s="48"/>
      <c r="J6417" s="48"/>
      <c r="K6417" s="48"/>
      <c r="L6417" s="48"/>
      <c r="M6417" s="48"/>
      <c r="N6417" s="48"/>
    </row>
    <row r="6418" spans="3:14">
      <c r="C6418" s="48"/>
      <c r="D6418" s="48"/>
      <c r="E6418" s="48"/>
      <c r="F6418" s="48"/>
      <c r="G6418" s="48"/>
      <c r="H6418" s="48"/>
      <c r="I6418" s="48"/>
      <c r="J6418" s="48"/>
      <c r="K6418" s="48"/>
      <c r="L6418" s="48"/>
      <c r="M6418" s="48"/>
      <c r="N6418" s="48"/>
    </row>
    <row r="6419" spans="3:14">
      <c r="C6419" s="48"/>
      <c r="D6419" s="48"/>
      <c r="E6419" s="48"/>
      <c r="F6419" s="48"/>
      <c r="G6419" s="48"/>
      <c r="H6419" s="48"/>
      <c r="I6419" s="48"/>
      <c r="J6419" s="48"/>
      <c r="K6419" s="48"/>
      <c r="L6419" s="48"/>
      <c r="M6419" s="48"/>
      <c r="N6419" s="48"/>
    </row>
    <row r="6420" spans="3:14">
      <c r="C6420" s="48"/>
      <c r="D6420" s="48"/>
      <c r="E6420" s="48"/>
      <c r="F6420" s="48"/>
      <c r="G6420" s="48"/>
      <c r="H6420" s="48"/>
      <c r="I6420" s="48"/>
      <c r="J6420" s="48"/>
      <c r="K6420" s="48"/>
      <c r="L6420" s="48"/>
      <c r="M6420" s="48"/>
      <c r="N6420" s="48"/>
    </row>
    <row r="6421" spans="3:14">
      <c r="C6421" s="48"/>
      <c r="D6421" s="48"/>
      <c r="E6421" s="48"/>
      <c r="F6421" s="48"/>
      <c r="G6421" s="48"/>
      <c r="H6421" s="48"/>
      <c r="I6421" s="48"/>
      <c r="J6421" s="48"/>
      <c r="K6421" s="48"/>
      <c r="L6421" s="48"/>
      <c r="M6421" s="48"/>
      <c r="N6421" s="48"/>
    </row>
    <row r="6422" spans="3:14">
      <c r="C6422" s="48"/>
      <c r="D6422" s="48"/>
      <c r="E6422" s="48"/>
      <c r="F6422" s="48"/>
      <c r="G6422" s="48"/>
      <c r="H6422" s="48"/>
      <c r="I6422" s="48"/>
      <c r="J6422" s="48"/>
      <c r="K6422" s="48"/>
      <c r="L6422" s="48"/>
      <c r="M6422" s="48"/>
      <c r="N6422" s="48"/>
    </row>
    <row r="6423" spans="3:14">
      <c r="C6423" s="48"/>
      <c r="D6423" s="48"/>
      <c r="E6423" s="48"/>
      <c r="F6423" s="48"/>
      <c r="G6423" s="48"/>
      <c r="H6423" s="48"/>
      <c r="I6423" s="48"/>
      <c r="J6423" s="48"/>
      <c r="K6423" s="48"/>
      <c r="L6423" s="48"/>
      <c r="M6423" s="48"/>
      <c r="N6423" s="48"/>
    </row>
    <row r="6424" spans="3:14">
      <c r="C6424" s="48"/>
      <c r="D6424" s="48"/>
      <c r="E6424" s="48"/>
      <c r="F6424" s="48"/>
      <c r="G6424" s="48"/>
      <c r="H6424" s="48"/>
      <c r="I6424" s="48"/>
      <c r="J6424" s="48"/>
      <c r="K6424" s="48"/>
      <c r="L6424" s="48"/>
      <c r="M6424" s="48"/>
      <c r="N6424" s="48"/>
    </row>
    <row r="6425" spans="3:14">
      <c r="C6425" s="48"/>
      <c r="D6425" s="48"/>
      <c r="E6425" s="48"/>
      <c r="F6425" s="48"/>
      <c r="G6425" s="48"/>
      <c r="H6425" s="48"/>
      <c r="I6425" s="48"/>
      <c r="J6425" s="48"/>
      <c r="K6425" s="48"/>
      <c r="L6425" s="48"/>
      <c r="M6425" s="48"/>
      <c r="N6425" s="48"/>
    </row>
    <row r="6426" spans="3:14">
      <c r="C6426" s="48"/>
      <c r="D6426" s="48"/>
      <c r="E6426" s="48"/>
      <c r="F6426" s="48"/>
      <c r="G6426" s="48"/>
      <c r="H6426" s="48"/>
      <c r="I6426" s="48"/>
      <c r="J6426" s="48"/>
      <c r="K6426" s="48"/>
      <c r="L6426" s="48"/>
      <c r="M6426" s="48"/>
      <c r="N6426" s="48"/>
    </row>
    <row r="6427" spans="3:14">
      <c r="C6427" s="48"/>
      <c r="D6427" s="48"/>
      <c r="E6427" s="48"/>
      <c r="F6427" s="48"/>
      <c r="G6427" s="48"/>
      <c r="H6427" s="48"/>
      <c r="I6427" s="48"/>
      <c r="J6427" s="48"/>
      <c r="K6427" s="48"/>
      <c r="L6427" s="48"/>
      <c r="M6427" s="48"/>
      <c r="N6427" s="48"/>
    </row>
    <row r="6428" spans="3:14">
      <c r="C6428" s="48"/>
      <c r="D6428" s="48"/>
      <c r="E6428" s="48"/>
      <c r="F6428" s="48"/>
      <c r="G6428" s="48"/>
      <c r="H6428" s="48"/>
      <c r="I6428" s="48"/>
      <c r="J6428" s="48"/>
      <c r="K6428" s="48"/>
      <c r="L6428" s="48"/>
      <c r="M6428" s="48"/>
      <c r="N6428" s="48"/>
    </row>
    <row r="6429" spans="3:14">
      <c r="C6429" s="48"/>
      <c r="D6429" s="48"/>
      <c r="E6429" s="48"/>
      <c r="F6429" s="48"/>
      <c r="G6429" s="48"/>
      <c r="H6429" s="48"/>
      <c r="I6429" s="48"/>
      <c r="J6429" s="48"/>
      <c r="K6429" s="48"/>
      <c r="L6429" s="48"/>
      <c r="M6429" s="48"/>
      <c r="N6429" s="48"/>
    </row>
    <row r="6430" spans="3:14">
      <c r="C6430" s="48"/>
      <c r="D6430" s="48"/>
      <c r="E6430" s="48"/>
      <c r="F6430" s="48"/>
      <c r="G6430" s="48"/>
      <c r="H6430" s="48"/>
      <c r="I6430" s="48"/>
      <c r="J6430" s="48"/>
      <c r="K6430" s="48"/>
      <c r="L6430" s="48"/>
      <c r="M6430" s="48"/>
      <c r="N6430" s="48"/>
    </row>
    <row r="6431" spans="3:14">
      <c r="C6431" s="48"/>
      <c r="D6431" s="48"/>
      <c r="E6431" s="48"/>
      <c r="F6431" s="48"/>
      <c r="G6431" s="48"/>
      <c r="H6431" s="48"/>
      <c r="I6431" s="48"/>
      <c r="J6431" s="48"/>
      <c r="K6431" s="48"/>
      <c r="L6431" s="48"/>
      <c r="M6431" s="48"/>
      <c r="N6431" s="48"/>
    </row>
    <row r="6432" spans="3:14">
      <c r="C6432" s="48"/>
      <c r="D6432" s="48"/>
      <c r="E6432" s="48"/>
      <c r="F6432" s="48"/>
      <c r="G6432" s="48"/>
      <c r="H6432" s="48"/>
      <c r="I6432" s="48"/>
      <c r="J6432" s="48"/>
      <c r="K6432" s="48"/>
      <c r="L6432" s="48"/>
      <c r="M6432" s="48"/>
      <c r="N6432" s="48"/>
    </row>
    <row r="6433" spans="3:14">
      <c r="C6433" s="48"/>
      <c r="D6433" s="48"/>
      <c r="E6433" s="48"/>
      <c r="F6433" s="48"/>
      <c r="G6433" s="48"/>
      <c r="H6433" s="48"/>
      <c r="I6433" s="48"/>
      <c r="J6433" s="48"/>
      <c r="K6433" s="48"/>
      <c r="L6433" s="48"/>
      <c r="M6433" s="48"/>
      <c r="N6433" s="48"/>
    </row>
    <row r="6434" spans="3:14">
      <c r="C6434" s="48"/>
      <c r="D6434" s="48"/>
      <c r="E6434" s="48"/>
      <c r="F6434" s="48"/>
      <c r="G6434" s="48"/>
      <c r="H6434" s="48"/>
      <c r="I6434" s="48"/>
      <c r="J6434" s="48"/>
      <c r="K6434" s="48"/>
      <c r="L6434" s="48"/>
      <c r="M6434" s="48"/>
      <c r="N6434" s="48"/>
    </row>
    <row r="6435" spans="3:14">
      <c r="C6435" s="48"/>
      <c r="D6435" s="48"/>
      <c r="E6435" s="48"/>
      <c r="F6435" s="48"/>
      <c r="G6435" s="48"/>
      <c r="H6435" s="48"/>
      <c r="I6435" s="48"/>
      <c r="J6435" s="48"/>
      <c r="K6435" s="48"/>
      <c r="L6435" s="48"/>
      <c r="M6435" s="48"/>
      <c r="N6435" s="48"/>
    </row>
    <row r="6436" spans="3:14">
      <c r="C6436" s="48"/>
      <c r="D6436" s="48"/>
      <c r="E6436" s="48"/>
      <c r="F6436" s="48"/>
      <c r="G6436" s="48"/>
      <c r="H6436" s="48"/>
      <c r="I6436" s="48"/>
      <c r="J6436" s="48"/>
      <c r="K6436" s="48"/>
      <c r="L6436" s="48"/>
      <c r="M6436" s="48"/>
      <c r="N6436" s="48"/>
    </row>
    <row r="6437" spans="3:14">
      <c r="C6437" s="48"/>
      <c r="D6437" s="48"/>
      <c r="E6437" s="48"/>
      <c r="F6437" s="48"/>
      <c r="G6437" s="48"/>
      <c r="H6437" s="48"/>
      <c r="I6437" s="48"/>
      <c r="J6437" s="48"/>
      <c r="K6437" s="48"/>
      <c r="L6437" s="48"/>
      <c r="M6437" s="48"/>
      <c r="N6437" s="48"/>
    </row>
    <row r="6438" spans="3:14">
      <c r="C6438" s="48"/>
      <c r="D6438" s="48"/>
      <c r="E6438" s="48"/>
      <c r="F6438" s="48"/>
      <c r="G6438" s="48"/>
      <c r="H6438" s="48"/>
      <c r="I6438" s="48"/>
      <c r="J6438" s="48"/>
      <c r="K6438" s="48"/>
      <c r="L6438" s="48"/>
      <c r="M6438" s="48"/>
      <c r="N6438" s="48"/>
    </row>
    <row r="6439" spans="3:14">
      <c r="C6439" s="48"/>
      <c r="D6439" s="48"/>
      <c r="E6439" s="48"/>
      <c r="F6439" s="48"/>
      <c r="G6439" s="48"/>
      <c r="H6439" s="48"/>
      <c r="I6439" s="48"/>
      <c r="J6439" s="48"/>
      <c r="K6439" s="48"/>
      <c r="L6439" s="48"/>
      <c r="M6439" s="48"/>
      <c r="N6439" s="48"/>
    </row>
    <row r="6440" spans="3:14">
      <c r="C6440" s="48"/>
      <c r="D6440" s="48"/>
      <c r="E6440" s="48"/>
      <c r="F6440" s="48"/>
      <c r="G6440" s="48"/>
      <c r="H6440" s="48"/>
      <c r="I6440" s="48"/>
      <c r="J6440" s="48"/>
      <c r="K6440" s="48"/>
      <c r="L6440" s="48"/>
      <c r="M6440" s="48"/>
      <c r="N6440" s="48"/>
    </row>
    <row r="6441" spans="3:14">
      <c r="C6441" s="48"/>
      <c r="D6441" s="48"/>
      <c r="E6441" s="48"/>
      <c r="F6441" s="48"/>
      <c r="G6441" s="48"/>
      <c r="H6441" s="48"/>
      <c r="I6441" s="48"/>
      <c r="J6441" s="48"/>
      <c r="K6441" s="48"/>
      <c r="L6441" s="48"/>
      <c r="M6441" s="48"/>
      <c r="N6441" s="48"/>
    </row>
    <row r="6442" spans="3:14">
      <c r="C6442" s="48"/>
      <c r="D6442" s="48"/>
      <c r="E6442" s="48"/>
      <c r="F6442" s="48"/>
      <c r="G6442" s="48"/>
      <c r="H6442" s="48"/>
      <c r="I6442" s="48"/>
      <c r="J6442" s="48"/>
      <c r="K6442" s="48"/>
      <c r="L6442" s="48"/>
      <c r="M6442" s="48"/>
      <c r="N6442" s="48"/>
    </row>
    <row r="6443" spans="3:14">
      <c r="C6443" s="48"/>
      <c r="D6443" s="48"/>
      <c r="E6443" s="48"/>
      <c r="F6443" s="48"/>
      <c r="G6443" s="48"/>
      <c r="H6443" s="48"/>
      <c r="I6443" s="48"/>
      <c r="J6443" s="48"/>
      <c r="K6443" s="48"/>
      <c r="L6443" s="48"/>
      <c r="M6443" s="48"/>
      <c r="N6443" s="48"/>
    </row>
    <row r="6444" spans="3:14">
      <c r="C6444" s="48"/>
      <c r="D6444" s="48"/>
      <c r="E6444" s="48"/>
      <c r="F6444" s="48"/>
      <c r="G6444" s="48"/>
      <c r="H6444" s="48"/>
      <c r="I6444" s="48"/>
      <c r="J6444" s="48"/>
      <c r="K6444" s="48"/>
      <c r="L6444" s="48"/>
      <c r="M6444" s="48"/>
      <c r="N6444" s="48"/>
    </row>
    <row r="6445" spans="3:14">
      <c r="C6445" s="48"/>
      <c r="D6445" s="48"/>
      <c r="E6445" s="48"/>
      <c r="F6445" s="48"/>
      <c r="G6445" s="48"/>
      <c r="H6445" s="48"/>
      <c r="I6445" s="48"/>
      <c r="J6445" s="48"/>
      <c r="K6445" s="48"/>
      <c r="L6445" s="48"/>
      <c r="M6445" s="48"/>
      <c r="N6445" s="48"/>
    </row>
    <row r="6446" spans="3:14">
      <c r="C6446" s="48"/>
      <c r="D6446" s="48"/>
      <c r="E6446" s="48"/>
      <c r="F6446" s="48"/>
      <c r="G6446" s="48"/>
      <c r="H6446" s="48"/>
      <c r="I6446" s="48"/>
      <c r="J6446" s="48"/>
      <c r="K6446" s="48"/>
      <c r="L6446" s="48"/>
      <c r="M6446" s="48"/>
      <c r="N6446" s="48"/>
    </row>
    <row r="6447" spans="3:14">
      <c r="C6447" s="48"/>
      <c r="D6447" s="48"/>
      <c r="E6447" s="48"/>
      <c r="F6447" s="48"/>
      <c r="G6447" s="48"/>
      <c r="H6447" s="48"/>
      <c r="I6447" s="48"/>
      <c r="J6447" s="48"/>
      <c r="K6447" s="48"/>
      <c r="L6447" s="48"/>
      <c r="M6447" s="48"/>
      <c r="N6447" s="48"/>
    </row>
    <row r="6448" spans="3:14">
      <c r="C6448" s="48"/>
      <c r="D6448" s="48"/>
      <c r="E6448" s="48"/>
      <c r="F6448" s="48"/>
      <c r="G6448" s="48"/>
      <c r="H6448" s="48"/>
      <c r="I6448" s="48"/>
      <c r="J6448" s="48"/>
      <c r="K6448" s="48"/>
      <c r="L6448" s="48"/>
      <c r="M6448" s="48"/>
      <c r="N6448" s="48"/>
    </row>
    <row r="6449" spans="3:14">
      <c r="C6449" s="48"/>
      <c r="D6449" s="48"/>
      <c r="E6449" s="48"/>
      <c r="F6449" s="48"/>
      <c r="G6449" s="48"/>
      <c r="H6449" s="48"/>
      <c r="I6449" s="48"/>
      <c r="J6449" s="48"/>
      <c r="K6449" s="48"/>
      <c r="L6449" s="48"/>
      <c r="M6449" s="48"/>
      <c r="N6449" s="48"/>
    </row>
    <row r="6450" spans="3:14">
      <c r="C6450" s="48"/>
      <c r="D6450" s="48"/>
      <c r="E6450" s="48"/>
      <c r="F6450" s="48"/>
      <c r="G6450" s="48"/>
      <c r="H6450" s="48"/>
      <c r="I6450" s="48"/>
      <c r="J6450" s="48"/>
      <c r="K6450" s="48"/>
      <c r="L6450" s="48"/>
      <c r="M6450" s="48"/>
      <c r="N6450" s="48"/>
    </row>
    <row r="6451" spans="3:14">
      <c r="C6451" s="48"/>
      <c r="D6451" s="48"/>
      <c r="E6451" s="48"/>
      <c r="F6451" s="48"/>
      <c r="G6451" s="48"/>
      <c r="H6451" s="48"/>
      <c r="I6451" s="48"/>
      <c r="J6451" s="48"/>
      <c r="K6451" s="48"/>
      <c r="L6451" s="48"/>
      <c r="M6451" s="48"/>
      <c r="N6451" s="48"/>
    </row>
    <row r="6452" spans="3:14">
      <c r="C6452" s="48"/>
      <c r="D6452" s="48"/>
      <c r="E6452" s="48"/>
      <c r="F6452" s="48"/>
      <c r="G6452" s="48"/>
      <c r="H6452" s="48"/>
      <c r="I6452" s="48"/>
      <c r="J6452" s="48"/>
      <c r="K6452" s="48"/>
      <c r="L6452" s="48"/>
      <c r="M6452" s="48"/>
      <c r="N6452" s="48"/>
    </row>
    <row r="6453" spans="3:14">
      <c r="C6453" s="48"/>
      <c r="D6453" s="48"/>
      <c r="E6453" s="48"/>
      <c r="F6453" s="48"/>
      <c r="G6453" s="48"/>
      <c r="H6453" s="48"/>
      <c r="I6453" s="48"/>
      <c r="J6453" s="48"/>
      <c r="K6453" s="48"/>
      <c r="L6453" s="48"/>
      <c r="M6453" s="48"/>
      <c r="N6453" s="48"/>
    </row>
    <row r="6454" spans="3:14">
      <c r="C6454" s="48"/>
      <c r="D6454" s="48"/>
      <c r="E6454" s="48"/>
      <c r="F6454" s="48"/>
      <c r="G6454" s="48"/>
      <c r="H6454" s="48"/>
      <c r="I6454" s="48"/>
      <c r="J6454" s="48"/>
      <c r="K6454" s="48"/>
      <c r="L6454" s="48"/>
      <c r="M6454" s="48"/>
      <c r="N6454" s="48"/>
    </row>
    <row r="6455" spans="3:14">
      <c r="C6455" s="48"/>
      <c r="D6455" s="48"/>
      <c r="E6455" s="48"/>
      <c r="F6455" s="48"/>
      <c r="G6455" s="48"/>
      <c r="H6455" s="48"/>
      <c r="I6455" s="48"/>
      <c r="J6455" s="48"/>
      <c r="K6455" s="48"/>
      <c r="L6455" s="48"/>
      <c r="M6455" s="48"/>
      <c r="N6455" s="48"/>
    </row>
    <row r="6456" spans="3:14">
      <c r="C6456" s="48"/>
      <c r="D6456" s="48"/>
      <c r="E6456" s="48"/>
      <c r="F6456" s="48"/>
      <c r="G6456" s="48"/>
      <c r="H6456" s="48"/>
      <c r="I6456" s="48"/>
      <c r="J6456" s="48"/>
      <c r="K6456" s="48"/>
      <c r="L6456" s="48"/>
      <c r="M6456" s="48"/>
      <c r="N6456" s="48"/>
    </row>
    <row r="6457" spans="3:14">
      <c r="C6457" s="48"/>
      <c r="D6457" s="48"/>
      <c r="E6457" s="48"/>
      <c r="F6457" s="48"/>
      <c r="G6457" s="48"/>
      <c r="H6457" s="48"/>
      <c r="I6457" s="48"/>
      <c r="J6457" s="48"/>
      <c r="K6457" s="48"/>
      <c r="L6457" s="48"/>
      <c r="M6457" s="48"/>
      <c r="N6457" s="48"/>
    </row>
    <row r="6458" spans="3:14">
      <c r="C6458" s="48"/>
      <c r="D6458" s="48"/>
      <c r="E6458" s="48"/>
      <c r="F6458" s="48"/>
      <c r="G6458" s="48"/>
      <c r="H6458" s="48"/>
      <c r="I6458" s="48"/>
      <c r="J6458" s="48"/>
      <c r="K6458" s="48"/>
      <c r="L6458" s="48"/>
      <c r="M6458" s="48"/>
      <c r="N6458" s="48"/>
    </row>
    <row r="6459" spans="3:14">
      <c r="C6459" s="48"/>
      <c r="D6459" s="48"/>
      <c r="E6459" s="48"/>
      <c r="F6459" s="48"/>
      <c r="G6459" s="48"/>
      <c r="H6459" s="48"/>
      <c r="I6459" s="48"/>
      <c r="J6459" s="48"/>
      <c r="K6459" s="48"/>
      <c r="L6459" s="48"/>
      <c r="M6459" s="48"/>
      <c r="N6459" s="48"/>
    </row>
    <row r="6460" spans="3:14">
      <c r="C6460" s="48"/>
      <c r="D6460" s="48"/>
      <c r="E6460" s="48"/>
      <c r="F6460" s="48"/>
      <c r="G6460" s="48"/>
      <c r="H6460" s="48"/>
      <c r="I6460" s="48"/>
      <c r="J6460" s="48"/>
      <c r="K6460" s="48"/>
      <c r="L6460" s="48"/>
      <c r="M6460" s="48"/>
      <c r="N6460" s="48"/>
    </row>
    <row r="6461" spans="3:14">
      <c r="C6461" s="48"/>
      <c r="D6461" s="48"/>
      <c r="E6461" s="48"/>
      <c r="F6461" s="48"/>
      <c r="G6461" s="48"/>
      <c r="H6461" s="48"/>
      <c r="I6461" s="48"/>
      <c r="J6461" s="48"/>
      <c r="K6461" s="48"/>
      <c r="L6461" s="48"/>
      <c r="M6461" s="48"/>
      <c r="N6461" s="48"/>
    </row>
    <row r="6462" spans="3:14">
      <c r="C6462" s="48"/>
      <c r="D6462" s="48"/>
      <c r="E6462" s="48"/>
      <c r="F6462" s="48"/>
      <c r="G6462" s="48"/>
      <c r="H6462" s="48"/>
      <c r="I6462" s="48"/>
      <c r="J6462" s="48"/>
      <c r="K6462" s="48"/>
      <c r="L6462" s="48"/>
      <c r="M6462" s="48"/>
      <c r="N6462" s="48"/>
    </row>
    <row r="6463" spans="3:14">
      <c r="C6463" s="48"/>
      <c r="D6463" s="48"/>
      <c r="E6463" s="48"/>
      <c r="F6463" s="48"/>
      <c r="G6463" s="48"/>
      <c r="H6463" s="48"/>
      <c r="I6463" s="48"/>
      <c r="J6463" s="48"/>
      <c r="K6463" s="48"/>
      <c r="L6463" s="48"/>
      <c r="M6463" s="48"/>
      <c r="N6463" s="48"/>
    </row>
    <row r="6464" spans="3:14">
      <c r="C6464" s="48"/>
      <c r="D6464" s="48"/>
      <c r="E6464" s="48"/>
      <c r="F6464" s="48"/>
      <c r="G6464" s="48"/>
      <c r="H6464" s="48"/>
      <c r="I6464" s="48"/>
      <c r="J6464" s="48"/>
      <c r="K6464" s="48"/>
      <c r="L6464" s="48"/>
      <c r="M6464" s="48"/>
      <c r="N6464" s="48"/>
    </row>
    <row r="6465" spans="3:14">
      <c r="C6465" s="48"/>
      <c r="D6465" s="48"/>
      <c r="E6465" s="48"/>
      <c r="F6465" s="48"/>
      <c r="G6465" s="48"/>
      <c r="H6465" s="48"/>
      <c r="I6465" s="48"/>
      <c r="J6465" s="48"/>
      <c r="K6465" s="48"/>
      <c r="L6465" s="48"/>
      <c r="M6465" s="48"/>
      <c r="N6465" s="48"/>
    </row>
    <row r="6466" spans="3:14">
      <c r="C6466" s="48"/>
      <c r="D6466" s="48"/>
      <c r="E6466" s="48"/>
      <c r="F6466" s="48"/>
      <c r="G6466" s="48"/>
      <c r="H6466" s="48"/>
      <c r="I6466" s="48"/>
      <c r="J6466" s="48"/>
      <c r="K6466" s="48"/>
      <c r="L6466" s="48"/>
      <c r="M6466" s="48"/>
      <c r="N6466" s="48"/>
    </row>
    <row r="6467" spans="3:14">
      <c r="C6467" s="48"/>
      <c r="D6467" s="48"/>
      <c r="E6467" s="48"/>
      <c r="F6467" s="48"/>
      <c r="G6467" s="48"/>
      <c r="H6467" s="48"/>
      <c r="I6467" s="48"/>
      <c r="J6467" s="48"/>
      <c r="K6467" s="48"/>
      <c r="L6467" s="48"/>
      <c r="M6467" s="48"/>
      <c r="N6467" s="48"/>
    </row>
    <row r="6468" spans="3:14">
      <c r="C6468" s="48"/>
      <c r="D6468" s="48"/>
      <c r="E6468" s="48"/>
      <c r="F6468" s="48"/>
      <c r="G6468" s="48"/>
      <c r="H6468" s="48"/>
      <c r="I6468" s="48"/>
      <c r="J6468" s="48"/>
      <c r="K6468" s="48"/>
      <c r="L6468" s="48"/>
      <c r="M6468" s="48"/>
      <c r="N6468" s="48"/>
    </row>
    <row r="6469" spans="3:14">
      <c r="C6469" s="48"/>
      <c r="D6469" s="48"/>
      <c r="E6469" s="48"/>
      <c r="F6469" s="48"/>
      <c r="G6469" s="48"/>
      <c r="H6469" s="48"/>
      <c r="I6469" s="48"/>
      <c r="J6469" s="48"/>
      <c r="K6469" s="48"/>
      <c r="L6469" s="48"/>
      <c r="M6469" s="48"/>
      <c r="N6469" s="48"/>
    </row>
    <row r="6470" spans="3:14">
      <c r="C6470" s="48"/>
      <c r="D6470" s="48"/>
      <c r="E6470" s="48"/>
      <c r="F6470" s="48"/>
      <c r="G6470" s="48"/>
      <c r="H6470" s="48"/>
      <c r="I6470" s="48"/>
      <c r="J6470" s="48"/>
      <c r="K6470" s="48"/>
      <c r="L6470" s="48"/>
      <c r="M6470" s="48"/>
      <c r="N6470" s="48"/>
    </row>
    <row r="6471" spans="3:14">
      <c r="C6471" s="48"/>
      <c r="D6471" s="48"/>
      <c r="E6471" s="48"/>
      <c r="F6471" s="48"/>
      <c r="G6471" s="48"/>
      <c r="H6471" s="48"/>
      <c r="I6471" s="48"/>
      <c r="J6471" s="48"/>
      <c r="K6471" s="48"/>
      <c r="L6471" s="48"/>
      <c r="M6471" s="48"/>
      <c r="N6471" s="48"/>
    </row>
    <row r="6472" spans="3:14">
      <c r="C6472" s="48"/>
      <c r="D6472" s="48"/>
      <c r="E6472" s="48"/>
      <c r="F6472" s="48"/>
      <c r="G6472" s="48"/>
      <c r="H6472" s="48"/>
      <c r="I6472" s="48"/>
      <c r="J6472" s="48"/>
      <c r="K6472" s="48"/>
      <c r="L6472" s="48"/>
      <c r="M6472" s="48"/>
      <c r="N6472" s="48"/>
    </row>
    <row r="6473" spans="3:14">
      <c r="C6473" s="48"/>
      <c r="D6473" s="48"/>
      <c r="E6473" s="48"/>
      <c r="F6473" s="48"/>
      <c r="G6473" s="48"/>
      <c r="H6473" s="48"/>
      <c r="I6473" s="48"/>
      <c r="J6473" s="48"/>
      <c r="K6473" s="48"/>
      <c r="L6473" s="48"/>
      <c r="M6473" s="48"/>
      <c r="N6473" s="48"/>
    </row>
    <row r="6474" spans="3:14">
      <c r="C6474" s="48"/>
      <c r="D6474" s="48"/>
      <c r="E6474" s="48"/>
      <c r="F6474" s="48"/>
      <c r="G6474" s="48"/>
      <c r="H6474" s="48"/>
      <c r="I6474" s="48"/>
      <c r="J6474" s="48"/>
      <c r="K6474" s="48"/>
      <c r="L6474" s="48"/>
      <c r="M6474" s="48"/>
      <c r="N6474" s="48"/>
    </row>
    <row r="6475" spans="3:14">
      <c r="C6475" s="48"/>
      <c r="D6475" s="48"/>
      <c r="E6475" s="48"/>
      <c r="F6475" s="48"/>
      <c r="G6475" s="48"/>
      <c r="H6475" s="48"/>
      <c r="I6475" s="48"/>
      <c r="J6475" s="48"/>
      <c r="K6475" s="48"/>
      <c r="L6475" s="48"/>
      <c r="M6475" s="48"/>
      <c r="N6475" s="48"/>
    </row>
    <row r="6476" spans="3:14">
      <c r="C6476" s="48"/>
      <c r="D6476" s="48"/>
      <c r="E6476" s="48"/>
      <c r="F6476" s="48"/>
      <c r="G6476" s="48"/>
      <c r="H6476" s="48"/>
      <c r="I6476" s="48"/>
      <c r="J6476" s="48"/>
      <c r="K6476" s="48"/>
      <c r="L6476" s="48"/>
      <c r="M6476" s="48"/>
      <c r="N6476" s="48"/>
    </row>
    <row r="6477" spans="3:14">
      <c r="C6477" s="48"/>
      <c r="D6477" s="48"/>
      <c r="E6477" s="48"/>
      <c r="F6477" s="48"/>
      <c r="G6477" s="48"/>
      <c r="H6477" s="48"/>
      <c r="I6477" s="48"/>
      <c r="J6477" s="48"/>
      <c r="K6477" s="48"/>
      <c r="L6477" s="48"/>
      <c r="M6477" s="48"/>
      <c r="N6477" s="48"/>
    </row>
    <row r="6478" spans="3:14">
      <c r="C6478" s="48"/>
      <c r="D6478" s="48"/>
      <c r="E6478" s="48"/>
      <c r="F6478" s="48"/>
      <c r="G6478" s="48"/>
      <c r="H6478" s="48"/>
      <c r="I6478" s="48"/>
      <c r="J6478" s="48"/>
      <c r="K6478" s="48"/>
      <c r="L6478" s="48"/>
      <c r="M6478" s="48"/>
      <c r="N6478" s="48"/>
    </row>
    <row r="6479" spans="3:14">
      <c r="C6479" s="48"/>
      <c r="D6479" s="48"/>
      <c r="E6479" s="48"/>
      <c r="F6479" s="48"/>
      <c r="G6479" s="48"/>
      <c r="H6479" s="48"/>
      <c r="I6479" s="48"/>
      <c r="J6479" s="48"/>
      <c r="K6479" s="48"/>
      <c r="L6479" s="48"/>
      <c r="M6479" s="48"/>
      <c r="N6479" s="48"/>
    </row>
    <row r="6480" spans="3:14">
      <c r="C6480" s="48"/>
      <c r="D6480" s="48"/>
      <c r="E6480" s="48"/>
      <c r="F6480" s="48"/>
      <c r="G6480" s="48"/>
      <c r="H6480" s="48"/>
      <c r="I6480" s="48"/>
      <c r="J6480" s="48"/>
      <c r="K6480" s="48"/>
      <c r="L6480" s="48"/>
      <c r="M6480" s="48"/>
      <c r="N6480" s="48"/>
    </row>
    <row r="6481" spans="3:14">
      <c r="C6481" s="48"/>
      <c r="D6481" s="48"/>
      <c r="E6481" s="48"/>
      <c r="F6481" s="48"/>
      <c r="G6481" s="48"/>
      <c r="H6481" s="48"/>
      <c r="I6481" s="48"/>
      <c r="J6481" s="48"/>
      <c r="K6481" s="48"/>
      <c r="L6481" s="48"/>
      <c r="M6481" s="48"/>
      <c r="N6481" s="48"/>
    </row>
    <row r="6482" spans="3:14">
      <c r="C6482" s="48"/>
      <c r="D6482" s="48"/>
      <c r="E6482" s="48"/>
      <c r="F6482" s="48"/>
      <c r="G6482" s="48"/>
      <c r="H6482" s="48"/>
      <c r="I6482" s="48"/>
      <c r="J6482" s="48"/>
      <c r="K6482" s="48"/>
      <c r="L6482" s="48"/>
      <c r="M6482" s="48"/>
      <c r="N6482" s="48"/>
    </row>
    <row r="6483" spans="3:14">
      <c r="C6483" s="48"/>
      <c r="D6483" s="48"/>
      <c r="E6483" s="48"/>
      <c r="F6483" s="48"/>
      <c r="G6483" s="48"/>
      <c r="H6483" s="48"/>
      <c r="I6483" s="48"/>
      <c r="J6483" s="48"/>
      <c r="K6483" s="48"/>
      <c r="L6483" s="48"/>
      <c r="M6483" s="48"/>
      <c r="N6483" s="48"/>
    </row>
    <row r="6484" spans="3:14">
      <c r="C6484" s="48"/>
      <c r="D6484" s="48"/>
      <c r="E6484" s="48"/>
      <c r="F6484" s="48"/>
      <c r="G6484" s="48"/>
      <c r="H6484" s="48"/>
      <c r="I6484" s="48"/>
      <c r="J6484" s="48"/>
      <c r="K6484" s="48"/>
      <c r="L6484" s="48"/>
      <c r="M6484" s="48"/>
      <c r="N6484" s="48"/>
    </row>
    <row r="6485" spans="3:14">
      <c r="C6485" s="48"/>
      <c r="D6485" s="48"/>
      <c r="E6485" s="48"/>
      <c r="F6485" s="48"/>
      <c r="G6485" s="48"/>
      <c r="H6485" s="48"/>
      <c r="I6485" s="48"/>
      <c r="J6485" s="48"/>
      <c r="K6485" s="48"/>
      <c r="L6485" s="48"/>
      <c r="M6485" s="48"/>
      <c r="N6485" s="48"/>
    </row>
    <row r="6486" spans="3:14">
      <c r="C6486" s="48"/>
      <c r="D6486" s="48"/>
      <c r="E6486" s="48"/>
      <c r="F6486" s="48"/>
      <c r="G6486" s="48"/>
      <c r="H6486" s="48"/>
      <c r="I6486" s="48"/>
      <c r="J6486" s="48"/>
      <c r="K6486" s="48"/>
      <c r="L6486" s="48"/>
      <c r="M6486" s="48"/>
      <c r="N6486" s="48"/>
    </row>
    <row r="6487" spans="3:14">
      <c r="C6487" s="48"/>
      <c r="D6487" s="48"/>
      <c r="E6487" s="48"/>
      <c r="F6487" s="48"/>
      <c r="G6487" s="48"/>
      <c r="H6487" s="48"/>
      <c r="I6487" s="48"/>
      <c r="J6487" s="48"/>
      <c r="K6487" s="48"/>
      <c r="L6487" s="48"/>
      <c r="M6487" s="48"/>
      <c r="N6487" s="48"/>
    </row>
    <row r="6488" spans="3:14">
      <c r="C6488" s="48"/>
      <c r="D6488" s="48"/>
      <c r="E6488" s="48"/>
      <c r="F6488" s="48"/>
      <c r="G6488" s="48"/>
      <c r="H6488" s="48"/>
      <c r="I6488" s="48"/>
      <c r="J6488" s="48"/>
      <c r="K6488" s="48"/>
      <c r="L6488" s="48"/>
      <c r="M6488" s="48"/>
      <c r="N6488" s="48"/>
    </row>
    <row r="6489" spans="3:14">
      <c r="C6489" s="48"/>
      <c r="D6489" s="48"/>
      <c r="E6489" s="48"/>
      <c r="F6489" s="48"/>
      <c r="G6489" s="48"/>
      <c r="H6489" s="48"/>
      <c r="I6489" s="48"/>
      <c r="J6489" s="48"/>
      <c r="K6489" s="48"/>
      <c r="L6489" s="48"/>
      <c r="M6489" s="48"/>
      <c r="N6489" s="48"/>
    </row>
    <row r="6490" spans="3:14">
      <c r="C6490" s="48"/>
      <c r="D6490" s="48"/>
      <c r="E6490" s="48"/>
      <c r="F6490" s="48"/>
      <c r="G6490" s="48"/>
      <c r="H6490" s="48"/>
      <c r="I6490" s="48"/>
      <c r="J6490" s="48"/>
      <c r="K6490" s="48"/>
      <c r="L6490" s="48"/>
      <c r="M6490" s="48"/>
      <c r="N6490" s="48"/>
    </row>
    <row r="6491" spans="3:14">
      <c r="C6491" s="48"/>
      <c r="D6491" s="48"/>
      <c r="E6491" s="48"/>
      <c r="F6491" s="48"/>
      <c r="G6491" s="48"/>
      <c r="H6491" s="48"/>
      <c r="I6491" s="48"/>
      <c r="J6491" s="48"/>
      <c r="K6491" s="48"/>
      <c r="L6491" s="48"/>
      <c r="M6491" s="48"/>
      <c r="N6491" s="48"/>
    </row>
    <row r="6492" spans="3:14">
      <c r="C6492" s="48"/>
      <c r="D6492" s="48"/>
      <c r="E6492" s="48"/>
      <c r="F6492" s="48"/>
      <c r="G6492" s="48"/>
      <c r="H6492" s="48"/>
      <c r="I6492" s="48"/>
      <c r="J6492" s="48"/>
      <c r="K6492" s="48"/>
      <c r="L6492" s="48"/>
      <c r="M6492" s="48"/>
      <c r="N6492" s="48"/>
    </row>
    <row r="6493" spans="3:14">
      <c r="C6493" s="48"/>
      <c r="D6493" s="48"/>
      <c r="E6493" s="48"/>
      <c r="F6493" s="48"/>
      <c r="G6493" s="48"/>
      <c r="H6493" s="48"/>
      <c r="I6493" s="48"/>
      <c r="J6493" s="48"/>
      <c r="K6493" s="48"/>
      <c r="L6493" s="48"/>
      <c r="M6493" s="48"/>
      <c r="N6493" s="48"/>
    </row>
    <row r="6494" spans="3:14">
      <c r="C6494" s="48"/>
      <c r="D6494" s="48"/>
      <c r="E6494" s="48"/>
      <c r="F6494" s="48"/>
      <c r="G6494" s="48"/>
      <c r="H6494" s="48"/>
      <c r="I6494" s="48"/>
      <c r="J6494" s="48"/>
      <c r="K6494" s="48"/>
      <c r="L6494" s="48"/>
      <c r="M6494" s="48"/>
      <c r="N6494" s="48"/>
    </row>
    <row r="6495" spans="3:14">
      <c r="C6495" s="48"/>
      <c r="D6495" s="48"/>
      <c r="E6495" s="48"/>
      <c r="F6495" s="48"/>
      <c r="G6495" s="48"/>
      <c r="H6495" s="48"/>
      <c r="I6495" s="48"/>
      <c r="J6495" s="48"/>
      <c r="K6495" s="48"/>
      <c r="L6495" s="48"/>
      <c r="M6495" s="48"/>
      <c r="N6495" s="48"/>
    </row>
    <row r="6496" spans="3:14">
      <c r="C6496" s="48"/>
      <c r="D6496" s="48"/>
      <c r="E6496" s="48"/>
      <c r="F6496" s="48"/>
      <c r="G6496" s="48"/>
      <c r="H6496" s="48"/>
      <c r="I6496" s="48"/>
      <c r="J6496" s="48"/>
      <c r="K6496" s="48"/>
      <c r="L6496" s="48"/>
      <c r="M6496" s="48"/>
      <c r="N6496" s="48"/>
    </row>
    <row r="6497" spans="3:14">
      <c r="C6497" s="48"/>
      <c r="D6497" s="48"/>
      <c r="E6497" s="48"/>
      <c r="F6497" s="48"/>
      <c r="G6497" s="48"/>
      <c r="H6497" s="48"/>
      <c r="I6497" s="48"/>
      <c r="J6497" s="48"/>
      <c r="K6497" s="48"/>
      <c r="L6497" s="48"/>
      <c r="M6497" s="48"/>
      <c r="N6497" s="48"/>
    </row>
    <row r="6498" spans="3:14">
      <c r="C6498" s="48"/>
      <c r="D6498" s="48"/>
      <c r="E6498" s="48"/>
      <c r="F6498" s="48"/>
      <c r="G6498" s="48"/>
      <c r="H6498" s="48"/>
      <c r="I6498" s="48"/>
      <c r="J6498" s="48"/>
      <c r="K6498" s="48"/>
      <c r="L6498" s="48"/>
      <c r="M6498" s="48"/>
      <c r="N6498" s="48"/>
    </row>
    <row r="6499" spans="3:14">
      <c r="C6499" s="48"/>
      <c r="D6499" s="48"/>
      <c r="E6499" s="48"/>
      <c r="F6499" s="48"/>
      <c r="G6499" s="48"/>
      <c r="H6499" s="48"/>
      <c r="I6499" s="48"/>
      <c r="J6499" s="48"/>
      <c r="K6499" s="48"/>
      <c r="L6499" s="48"/>
      <c r="M6499" s="48"/>
      <c r="N6499" s="48"/>
    </row>
    <row r="6500" spans="3:14">
      <c r="C6500" s="48"/>
      <c r="D6500" s="48"/>
      <c r="E6500" s="48"/>
      <c r="F6500" s="48"/>
      <c r="G6500" s="48"/>
      <c r="H6500" s="48"/>
      <c r="I6500" s="48"/>
      <c r="J6500" s="48"/>
      <c r="K6500" s="48"/>
      <c r="L6500" s="48"/>
      <c r="M6500" s="48"/>
      <c r="N6500" s="48"/>
    </row>
    <row r="6501" spans="3:14">
      <c r="C6501" s="48"/>
      <c r="D6501" s="48"/>
      <c r="E6501" s="48"/>
      <c r="F6501" s="48"/>
      <c r="G6501" s="48"/>
      <c r="H6501" s="48"/>
      <c r="I6501" s="48"/>
      <c r="J6501" s="48"/>
      <c r="K6501" s="48"/>
      <c r="L6501" s="48"/>
      <c r="M6501" s="48"/>
      <c r="N6501" s="48"/>
    </row>
    <row r="6502" spans="3:14">
      <c r="C6502" s="48"/>
      <c r="D6502" s="48"/>
      <c r="E6502" s="48"/>
      <c r="F6502" s="48"/>
      <c r="G6502" s="48"/>
      <c r="H6502" s="48"/>
      <c r="I6502" s="48"/>
      <c r="J6502" s="48"/>
      <c r="K6502" s="48"/>
      <c r="L6502" s="48"/>
      <c r="M6502" s="48"/>
      <c r="N6502" s="48"/>
    </row>
    <row r="6503" spans="3:14">
      <c r="C6503" s="48"/>
      <c r="D6503" s="48"/>
      <c r="E6503" s="48"/>
      <c r="F6503" s="48"/>
      <c r="G6503" s="48"/>
      <c r="H6503" s="48"/>
      <c r="I6503" s="48"/>
      <c r="J6503" s="48"/>
      <c r="K6503" s="48"/>
      <c r="L6503" s="48"/>
      <c r="M6503" s="48"/>
      <c r="N6503" s="48"/>
    </row>
    <row r="6504" spans="3:14">
      <c r="C6504" s="48"/>
      <c r="D6504" s="48"/>
      <c r="E6504" s="48"/>
      <c r="F6504" s="48"/>
      <c r="G6504" s="48"/>
      <c r="H6504" s="48"/>
      <c r="I6504" s="48"/>
      <c r="J6504" s="48"/>
      <c r="K6504" s="48"/>
      <c r="L6504" s="48"/>
      <c r="M6504" s="48"/>
      <c r="N6504" s="48"/>
    </row>
    <row r="6505" spans="3:14">
      <c r="C6505" s="48"/>
      <c r="D6505" s="48"/>
      <c r="E6505" s="48"/>
      <c r="F6505" s="48"/>
      <c r="G6505" s="48"/>
      <c r="H6505" s="48"/>
      <c r="I6505" s="48"/>
      <c r="J6505" s="48"/>
      <c r="K6505" s="48"/>
      <c r="L6505" s="48"/>
      <c r="M6505" s="48"/>
      <c r="N6505" s="48"/>
    </row>
    <row r="6506" spans="3:14">
      <c r="C6506" s="48"/>
      <c r="D6506" s="48"/>
      <c r="E6506" s="48"/>
      <c r="F6506" s="48"/>
      <c r="G6506" s="48"/>
      <c r="H6506" s="48"/>
      <c r="I6506" s="48"/>
      <c r="J6506" s="48"/>
      <c r="K6506" s="48"/>
      <c r="L6506" s="48"/>
      <c r="M6506" s="48"/>
      <c r="N6506" s="48"/>
    </row>
    <row r="6507" spans="3:14">
      <c r="C6507" s="48"/>
      <c r="D6507" s="48"/>
      <c r="E6507" s="48"/>
      <c r="F6507" s="48"/>
      <c r="G6507" s="48"/>
      <c r="H6507" s="48"/>
      <c r="I6507" s="48"/>
      <c r="J6507" s="48"/>
      <c r="K6507" s="48"/>
      <c r="L6507" s="48"/>
      <c r="M6507" s="48"/>
      <c r="N6507" s="48"/>
    </row>
    <row r="6508" spans="3:14">
      <c r="C6508" s="48"/>
      <c r="D6508" s="48"/>
      <c r="E6508" s="48"/>
      <c r="F6508" s="48"/>
      <c r="G6508" s="48"/>
      <c r="H6508" s="48"/>
      <c r="I6508" s="48"/>
      <c r="J6508" s="48"/>
      <c r="K6508" s="48"/>
      <c r="L6508" s="48"/>
      <c r="M6508" s="48"/>
      <c r="N6508" s="48"/>
    </row>
    <row r="6509" spans="3:14">
      <c r="C6509" s="48"/>
      <c r="D6509" s="48"/>
      <c r="E6509" s="48"/>
      <c r="F6509" s="48"/>
      <c r="G6509" s="48"/>
      <c r="H6509" s="48"/>
      <c r="I6509" s="48"/>
      <c r="J6509" s="48"/>
      <c r="K6509" s="48"/>
      <c r="L6509" s="48"/>
      <c r="M6509" s="48"/>
      <c r="N6509" s="48"/>
    </row>
    <row r="6510" spans="3:14">
      <c r="C6510" s="48"/>
      <c r="D6510" s="48"/>
      <c r="E6510" s="48"/>
      <c r="F6510" s="48"/>
      <c r="G6510" s="48"/>
      <c r="H6510" s="48"/>
      <c r="I6510" s="48"/>
      <c r="J6510" s="48"/>
      <c r="K6510" s="48"/>
      <c r="L6510" s="48"/>
      <c r="M6510" s="48"/>
      <c r="N6510" s="48"/>
    </row>
    <row r="6511" spans="3:14">
      <c r="C6511" s="48"/>
      <c r="D6511" s="48"/>
      <c r="E6511" s="48"/>
      <c r="F6511" s="48"/>
      <c r="G6511" s="48"/>
      <c r="H6511" s="48"/>
      <c r="I6511" s="48"/>
      <c r="J6511" s="48"/>
      <c r="K6511" s="48"/>
      <c r="L6511" s="48"/>
      <c r="M6511" s="48"/>
      <c r="N6511" s="48"/>
    </row>
    <row r="6512" spans="3:14">
      <c r="C6512" s="48"/>
      <c r="D6512" s="48"/>
      <c r="E6512" s="48"/>
      <c r="F6512" s="48"/>
      <c r="G6512" s="48"/>
      <c r="H6512" s="48"/>
      <c r="I6512" s="48"/>
      <c r="J6512" s="48"/>
      <c r="K6512" s="48"/>
      <c r="L6512" s="48"/>
      <c r="M6512" s="48"/>
      <c r="N6512" s="48"/>
    </row>
    <row r="6513" spans="3:14">
      <c r="C6513" s="48"/>
      <c r="D6513" s="48"/>
      <c r="E6513" s="48"/>
      <c r="F6513" s="48"/>
      <c r="G6513" s="48"/>
      <c r="H6513" s="48"/>
      <c r="I6513" s="48"/>
      <c r="J6513" s="48"/>
      <c r="K6513" s="48"/>
      <c r="L6513" s="48"/>
      <c r="M6513" s="48"/>
      <c r="N6513" s="48"/>
    </row>
    <row r="6514" spans="3:14">
      <c r="C6514" s="48"/>
      <c r="D6514" s="48"/>
      <c r="E6514" s="48"/>
      <c r="F6514" s="48"/>
      <c r="G6514" s="48"/>
      <c r="H6514" s="48"/>
      <c r="I6514" s="48"/>
      <c r="J6514" s="48"/>
      <c r="K6514" s="48"/>
      <c r="L6514" s="48"/>
      <c r="M6514" s="48"/>
      <c r="N6514" s="48"/>
    </row>
    <row r="6515" spans="3:14">
      <c r="C6515" s="48"/>
      <c r="D6515" s="48"/>
      <c r="E6515" s="48"/>
      <c r="F6515" s="48"/>
      <c r="G6515" s="48"/>
      <c r="H6515" s="48"/>
      <c r="I6515" s="48"/>
      <c r="J6515" s="48"/>
      <c r="K6515" s="48"/>
      <c r="L6515" s="48"/>
      <c r="M6515" s="48"/>
      <c r="N6515" s="48"/>
    </row>
    <row r="6516" spans="3:14">
      <c r="C6516" s="48"/>
      <c r="D6516" s="48"/>
      <c r="E6516" s="48"/>
      <c r="F6516" s="48"/>
      <c r="G6516" s="48"/>
      <c r="H6516" s="48"/>
      <c r="I6516" s="48"/>
      <c r="J6516" s="48"/>
      <c r="K6516" s="48"/>
      <c r="L6516" s="48"/>
      <c r="M6516" s="48"/>
      <c r="N6516" s="48"/>
    </row>
    <row r="6517" spans="3:14">
      <c r="C6517" s="48"/>
      <c r="D6517" s="48"/>
      <c r="E6517" s="48"/>
      <c r="F6517" s="48"/>
      <c r="G6517" s="48"/>
      <c r="H6517" s="48"/>
      <c r="I6517" s="48"/>
      <c r="J6517" s="48"/>
      <c r="K6517" s="48"/>
      <c r="L6517" s="48"/>
      <c r="M6517" s="48"/>
      <c r="N6517" s="48"/>
    </row>
    <row r="6518" spans="3:14">
      <c r="C6518" s="48"/>
      <c r="D6518" s="48"/>
      <c r="E6518" s="48"/>
      <c r="F6518" s="48"/>
      <c r="G6518" s="48"/>
      <c r="H6518" s="48"/>
      <c r="I6518" s="48"/>
      <c r="J6518" s="48"/>
      <c r="K6518" s="48"/>
      <c r="L6518" s="48"/>
      <c r="M6518" s="48"/>
      <c r="N6518" s="48"/>
    </row>
    <row r="6519" spans="3:14">
      <c r="C6519" s="48"/>
      <c r="D6519" s="48"/>
      <c r="E6519" s="48"/>
      <c r="F6519" s="48"/>
      <c r="G6519" s="48"/>
      <c r="H6519" s="48"/>
      <c r="I6519" s="48"/>
      <c r="J6519" s="48"/>
      <c r="K6519" s="48"/>
      <c r="L6519" s="48"/>
      <c r="M6519" s="48"/>
      <c r="N6519" s="48"/>
    </row>
    <row r="6520" spans="3:14">
      <c r="C6520" s="48"/>
      <c r="D6520" s="48"/>
      <c r="E6520" s="48"/>
      <c r="F6520" s="48"/>
      <c r="G6520" s="48"/>
      <c r="H6520" s="48"/>
      <c r="I6520" s="48"/>
      <c r="J6520" s="48"/>
      <c r="K6520" s="48"/>
      <c r="L6520" s="48"/>
      <c r="M6520" s="48"/>
      <c r="N6520" s="48"/>
    </row>
    <row r="6521" spans="3:14">
      <c r="C6521" s="48"/>
      <c r="D6521" s="48"/>
      <c r="E6521" s="48"/>
      <c r="F6521" s="48"/>
      <c r="G6521" s="48"/>
      <c r="H6521" s="48"/>
      <c r="I6521" s="48"/>
      <c r="J6521" s="48"/>
      <c r="K6521" s="48"/>
      <c r="L6521" s="48"/>
      <c r="M6521" s="48"/>
      <c r="N6521" s="48"/>
    </row>
    <row r="6522" spans="3:14">
      <c r="C6522" s="48"/>
      <c r="D6522" s="48"/>
      <c r="E6522" s="48"/>
      <c r="F6522" s="48"/>
      <c r="G6522" s="48"/>
      <c r="H6522" s="48"/>
      <c r="I6522" s="48"/>
      <c r="J6522" s="48"/>
      <c r="K6522" s="48"/>
      <c r="L6522" s="48"/>
      <c r="M6522" s="48"/>
      <c r="N6522" s="48"/>
    </row>
    <row r="6523" spans="3:14">
      <c r="C6523" s="48"/>
      <c r="D6523" s="48"/>
      <c r="E6523" s="48"/>
      <c r="F6523" s="48"/>
      <c r="G6523" s="48"/>
      <c r="H6523" s="48"/>
      <c r="I6523" s="48"/>
      <c r="J6523" s="48"/>
      <c r="K6523" s="48"/>
      <c r="L6523" s="48"/>
      <c r="M6523" s="48"/>
      <c r="N6523" s="48"/>
    </row>
    <row r="6524" spans="3:14">
      <c r="C6524" s="48"/>
      <c r="D6524" s="48"/>
      <c r="E6524" s="48"/>
      <c r="F6524" s="48"/>
      <c r="G6524" s="48"/>
      <c r="H6524" s="48"/>
      <c r="I6524" s="48"/>
      <c r="J6524" s="48"/>
      <c r="K6524" s="48"/>
      <c r="L6524" s="48"/>
      <c r="M6524" s="48"/>
      <c r="N6524" s="48"/>
    </row>
    <row r="6525" spans="3:14">
      <c r="C6525" s="48"/>
      <c r="D6525" s="48"/>
      <c r="E6525" s="48"/>
      <c r="F6525" s="48"/>
      <c r="G6525" s="48"/>
      <c r="H6525" s="48"/>
      <c r="I6525" s="48"/>
      <c r="J6525" s="48"/>
      <c r="K6525" s="48"/>
      <c r="L6525" s="48"/>
      <c r="M6525" s="48"/>
      <c r="N6525" s="48"/>
    </row>
    <row r="6526" spans="3:14">
      <c r="C6526" s="48"/>
      <c r="D6526" s="48"/>
      <c r="E6526" s="48"/>
      <c r="F6526" s="48"/>
      <c r="G6526" s="48"/>
      <c r="H6526" s="48"/>
      <c r="I6526" s="48"/>
      <c r="J6526" s="48"/>
      <c r="K6526" s="48"/>
      <c r="L6526" s="48"/>
      <c r="M6526" s="48"/>
      <c r="N6526" s="48"/>
    </row>
    <row r="6527" spans="3:14">
      <c r="C6527" s="48"/>
      <c r="D6527" s="48"/>
      <c r="E6527" s="48"/>
      <c r="F6527" s="48"/>
      <c r="G6527" s="48"/>
      <c r="H6527" s="48"/>
      <c r="I6527" s="48"/>
      <c r="J6527" s="48"/>
      <c r="K6527" s="48"/>
      <c r="L6527" s="48"/>
      <c r="M6527" s="48"/>
      <c r="N6527" s="48"/>
    </row>
    <row r="6528" spans="3:14">
      <c r="C6528" s="48"/>
      <c r="D6528" s="48"/>
      <c r="E6528" s="48"/>
      <c r="F6528" s="48"/>
      <c r="G6528" s="48"/>
      <c r="H6528" s="48"/>
      <c r="I6528" s="48"/>
      <c r="J6528" s="48"/>
      <c r="K6528" s="48"/>
      <c r="L6528" s="48"/>
      <c r="M6528" s="48"/>
      <c r="N6528" s="48"/>
    </row>
    <row r="6529" spans="3:14">
      <c r="C6529" s="48"/>
      <c r="D6529" s="48"/>
      <c r="E6529" s="48"/>
      <c r="F6529" s="48"/>
      <c r="G6529" s="48"/>
      <c r="H6529" s="48"/>
      <c r="I6529" s="48"/>
      <c r="J6529" s="48"/>
      <c r="K6529" s="48"/>
      <c r="L6529" s="48"/>
      <c r="M6529" s="48"/>
      <c r="N6529" s="48"/>
    </row>
    <row r="6530" spans="3:14">
      <c r="C6530" s="48"/>
      <c r="D6530" s="48"/>
      <c r="E6530" s="48"/>
      <c r="F6530" s="48"/>
      <c r="G6530" s="48"/>
      <c r="H6530" s="48"/>
      <c r="I6530" s="48"/>
      <c r="J6530" s="48"/>
      <c r="K6530" s="48"/>
      <c r="L6530" s="48"/>
      <c r="M6530" s="48"/>
      <c r="N6530" s="48"/>
    </row>
    <row r="6531" spans="3:14">
      <c r="C6531" s="48"/>
      <c r="D6531" s="48"/>
      <c r="E6531" s="48"/>
      <c r="F6531" s="48"/>
      <c r="G6531" s="48"/>
      <c r="H6531" s="48"/>
      <c r="I6531" s="48"/>
      <c r="J6531" s="48"/>
      <c r="K6531" s="48"/>
      <c r="L6531" s="48"/>
      <c r="M6531" s="48"/>
      <c r="N6531" s="48"/>
    </row>
    <row r="6532" spans="3:14">
      <c r="C6532" s="48"/>
      <c r="D6532" s="48"/>
      <c r="E6532" s="48"/>
      <c r="F6532" s="48"/>
      <c r="G6532" s="48"/>
      <c r="H6532" s="48"/>
      <c r="I6532" s="48"/>
      <c r="J6532" s="48"/>
      <c r="K6532" s="48"/>
      <c r="L6532" s="48"/>
      <c r="M6532" s="48"/>
      <c r="N6532" s="48"/>
    </row>
    <row r="6533" spans="3:14">
      <c r="C6533" s="48"/>
      <c r="D6533" s="48"/>
      <c r="E6533" s="48"/>
      <c r="F6533" s="48"/>
      <c r="G6533" s="48"/>
      <c r="H6533" s="48"/>
      <c r="I6533" s="48"/>
      <c r="J6533" s="48"/>
      <c r="K6533" s="48"/>
      <c r="L6533" s="48"/>
      <c r="M6533" s="48"/>
      <c r="N6533" s="48"/>
    </row>
    <row r="6534" spans="3:14">
      <c r="C6534" s="48"/>
      <c r="D6534" s="48"/>
      <c r="E6534" s="48"/>
      <c r="F6534" s="48"/>
      <c r="G6534" s="48"/>
      <c r="H6534" s="48"/>
      <c r="I6534" s="48"/>
      <c r="J6534" s="48"/>
      <c r="K6534" s="48"/>
      <c r="L6534" s="48"/>
      <c r="M6534" s="48"/>
      <c r="N6534" s="48"/>
    </row>
    <row r="6535" spans="3:14">
      <c r="C6535" s="48"/>
      <c r="D6535" s="48"/>
      <c r="E6535" s="48"/>
      <c r="F6535" s="48"/>
      <c r="G6535" s="48"/>
      <c r="H6535" s="48"/>
      <c r="I6535" s="48"/>
      <c r="J6535" s="48"/>
      <c r="K6535" s="48"/>
      <c r="L6535" s="48"/>
      <c r="M6535" s="48"/>
      <c r="N6535" s="48"/>
    </row>
    <row r="6536" spans="3:14">
      <c r="C6536" s="48"/>
      <c r="D6536" s="48"/>
      <c r="E6536" s="48"/>
      <c r="F6536" s="48"/>
      <c r="G6536" s="48"/>
      <c r="H6536" s="48"/>
      <c r="I6536" s="48"/>
      <c r="J6536" s="48"/>
      <c r="K6536" s="48"/>
      <c r="L6536" s="48"/>
      <c r="M6536" s="48"/>
      <c r="N6536" s="48"/>
    </row>
    <row r="6537" spans="3:14">
      <c r="C6537" s="48"/>
      <c r="D6537" s="48"/>
      <c r="E6537" s="48"/>
      <c r="F6537" s="48"/>
      <c r="G6537" s="48"/>
      <c r="H6537" s="48"/>
      <c r="I6537" s="48"/>
      <c r="J6537" s="48"/>
      <c r="K6537" s="48"/>
      <c r="L6537" s="48"/>
      <c r="M6537" s="48"/>
      <c r="N6537" s="48"/>
    </row>
    <row r="6538" spans="3:14">
      <c r="C6538" s="48"/>
      <c r="D6538" s="48"/>
      <c r="E6538" s="48"/>
      <c r="F6538" s="48"/>
      <c r="G6538" s="48"/>
      <c r="H6538" s="48"/>
      <c r="I6538" s="48"/>
      <c r="J6538" s="48"/>
      <c r="K6538" s="48"/>
      <c r="L6538" s="48"/>
      <c r="M6538" s="48"/>
      <c r="N6538" s="48"/>
    </row>
    <row r="6539" spans="3:14">
      <c r="C6539" s="48"/>
      <c r="D6539" s="48"/>
      <c r="E6539" s="48"/>
      <c r="F6539" s="48"/>
      <c r="G6539" s="48"/>
      <c r="H6539" s="48"/>
      <c r="I6539" s="48"/>
      <c r="J6539" s="48"/>
      <c r="K6539" s="48"/>
      <c r="L6539" s="48"/>
      <c r="M6539" s="48"/>
      <c r="N6539" s="48"/>
    </row>
    <row r="6540" spans="3:14">
      <c r="C6540" s="48"/>
      <c r="D6540" s="48"/>
      <c r="E6540" s="48"/>
      <c r="F6540" s="48"/>
      <c r="G6540" s="48"/>
      <c r="H6540" s="48"/>
      <c r="I6540" s="48"/>
      <c r="J6540" s="48"/>
      <c r="K6540" s="48"/>
      <c r="L6540" s="48"/>
      <c r="M6540" s="48"/>
      <c r="N6540" s="48"/>
    </row>
    <row r="6541" spans="3:14">
      <c r="C6541" s="48"/>
      <c r="D6541" s="48"/>
      <c r="E6541" s="48"/>
      <c r="F6541" s="48"/>
      <c r="G6541" s="48"/>
      <c r="H6541" s="48"/>
      <c r="I6541" s="48"/>
      <c r="J6541" s="48"/>
      <c r="K6541" s="48"/>
      <c r="L6541" s="48"/>
      <c r="M6541" s="48"/>
      <c r="N6541" s="48"/>
    </row>
    <row r="6542" spans="3:14">
      <c r="C6542" s="48"/>
      <c r="D6542" s="48"/>
      <c r="E6542" s="48"/>
      <c r="F6542" s="48"/>
      <c r="G6542" s="48"/>
      <c r="H6542" s="48"/>
      <c r="I6542" s="48"/>
      <c r="J6542" s="48"/>
      <c r="K6542" s="48"/>
      <c r="L6542" s="48"/>
      <c r="M6542" s="48"/>
      <c r="N6542" s="48"/>
    </row>
    <row r="6543" spans="3:14">
      <c r="C6543" s="48"/>
      <c r="D6543" s="48"/>
      <c r="E6543" s="48"/>
      <c r="F6543" s="48"/>
      <c r="G6543" s="48"/>
      <c r="H6543" s="48"/>
      <c r="I6543" s="48"/>
      <c r="J6543" s="48"/>
      <c r="K6543" s="48"/>
      <c r="L6543" s="48"/>
      <c r="M6543" s="48"/>
      <c r="N6543" s="48"/>
    </row>
    <row r="6544" spans="3:14">
      <c r="C6544" s="48"/>
      <c r="D6544" s="48"/>
      <c r="E6544" s="48"/>
      <c r="F6544" s="48"/>
      <c r="G6544" s="48"/>
      <c r="H6544" s="48"/>
      <c r="I6544" s="48"/>
      <c r="J6544" s="48"/>
      <c r="K6544" s="48"/>
      <c r="L6544" s="48"/>
      <c r="M6544" s="48"/>
      <c r="N6544" s="48"/>
    </row>
    <row r="6545" spans="3:14">
      <c r="C6545" s="48"/>
      <c r="D6545" s="48"/>
      <c r="E6545" s="48"/>
      <c r="F6545" s="48"/>
      <c r="G6545" s="48"/>
      <c r="H6545" s="48"/>
      <c r="I6545" s="48"/>
      <c r="J6545" s="48"/>
      <c r="K6545" s="48"/>
      <c r="L6545" s="48"/>
      <c r="M6545" s="48"/>
      <c r="N6545" s="48"/>
    </row>
    <row r="6546" spans="3:14">
      <c r="C6546" s="48"/>
      <c r="D6546" s="48"/>
      <c r="E6546" s="48"/>
      <c r="F6546" s="48"/>
      <c r="G6546" s="48"/>
      <c r="H6546" s="48"/>
      <c r="I6546" s="48"/>
      <c r="J6546" s="48"/>
      <c r="K6546" s="48"/>
      <c r="L6546" s="48"/>
      <c r="M6546" s="48"/>
      <c r="N6546" s="48"/>
    </row>
    <row r="6547" spans="3:14">
      <c r="C6547" s="48"/>
      <c r="D6547" s="48"/>
      <c r="E6547" s="48"/>
      <c r="F6547" s="48"/>
      <c r="G6547" s="48"/>
      <c r="H6547" s="48"/>
      <c r="I6547" s="48"/>
      <c r="J6547" s="48"/>
      <c r="K6547" s="48"/>
      <c r="L6547" s="48"/>
      <c r="M6547" s="48"/>
      <c r="N6547" s="48"/>
    </row>
    <row r="6548" spans="3:14">
      <c r="C6548" s="48"/>
      <c r="D6548" s="48"/>
      <c r="E6548" s="48"/>
      <c r="F6548" s="48"/>
      <c r="G6548" s="48"/>
      <c r="H6548" s="48"/>
      <c r="I6548" s="48"/>
      <c r="J6548" s="48"/>
      <c r="K6548" s="48"/>
      <c r="L6548" s="48"/>
      <c r="M6548" s="48"/>
      <c r="N6548" s="48"/>
    </row>
    <row r="6549" spans="3:14">
      <c r="C6549" s="48"/>
      <c r="D6549" s="48"/>
      <c r="E6549" s="48"/>
      <c r="F6549" s="48"/>
      <c r="G6549" s="48"/>
      <c r="H6549" s="48"/>
      <c r="I6549" s="48"/>
      <c r="J6549" s="48"/>
      <c r="K6549" s="48"/>
      <c r="L6549" s="48"/>
      <c r="M6549" s="48"/>
      <c r="N6549" s="48"/>
    </row>
    <row r="6550" spans="3:14">
      <c r="C6550" s="48"/>
      <c r="D6550" s="48"/>
      <c r="E6550" s="48"/>
      <c r="F6550" s="48"/>
      <c r="G6550" s="48"/>
      <c r="H6550" s="48"/>
      <c r="I6550" s="48"/>
      <c r="J6550" s="48"/>
      <c r="K6550" s="48"/>
      <c r="L6550" s="48"/>
      <c r="M6550" s="48"/>
      <c r="N6550" s="48"/>
    </row>
    <row r="6551" spans="3:14">
      <c r="C6551" s="48"/>
      <c r="D6551" s="48"/>
      <c r="E6551" s="48"/>
      <c r="F6551" s="48"/>
      <c r="G6551" s="48"/>
      <c r="H6551" s="48"/>
      <c r="I6551" s="48"/>
      <c r="J6551" s="48"/>
      <c r="K6551" s="48"/>
      <c r="L6551" s="48"/>
      <c r="M6551" s="48"/>
      <c r="N6551" s="48"/>
    </row>
    <row r="6552" spans="3:14">
      <c r="C6552" s="48"/>
      <c r="D6552" s="48"/>
      <c r="E6552" s="48"/>
      <c r="F6552" s="48"/>
      <c r="G6552" s="48"/>
      <c r="H6552" s="48"/>
      <c r="I6552" s="48"/>
      <c r="J6552" s="48"/>
      <c r="K6552" s="48"/>
      <c r="L6552" s="48"/>
      <c r="M6552" s="48"/>
      <c r="N6552" s="48"/>
    </row>
    <row r="6553" spans="3:14">
      <c r="C6553" s="48"/>
      <c r="D6553" s="48"/>
      <c r="E6553" s="48"/>
      <c r="F6553" s="48"/>
      <c r="G6553" s="48"/>
      <c r="H6553" s="48"/>
      <c r="I6553" s="48"/>
      <c r="J6553" s="48"/>
      <c r="K6553" s="48"/>
      <c r="L6553" s="48"/>
      <c r="M6553" s="48"/>
      <c r="N6553" s="48"/>
    </row>
    <row r="6554" spans="3:14">
      <c r="C6554" s="48"/>
      <c r="D6554" s="48"/>
      <c r="E6554" s="48"/>
      <c r="F6554" s="48"/>
      <c r="G6554" s="48"/>
      <c r="H6554" s="48"/>
      <c r="I6554" s="48"/>
      <c r="J6554" s="48"/>
      <c r="K6554" s="48"/>
      <c r="L6554" s="48"/>
      <c r="M6554" s="48"/>
      <c r="N6554" s="48"/>
    </row>
    <row r="6555" spans="3:14">
      <c r="C6555" s="48"/>
      <c r="D6555" s="48"/>
      <c r="E6555" s="48"/>
      <c r="F6555" s="48"/>
      <c r="G6555" s="48"/>
      <c r="H6555" s="48"/>
      <c r="I6555" s="48"/>
      <c r="J6555" s="48"/>
      <c r="K6555" s="48"/>
      <c r="L6555" s="48"/>
      <c r="M6555" s="48"/>
      <c r="N6555" s="48"/>
    </row>
    <row r="6556" spans="3:14">
      <c r="C6556" s="48"/>
      <c r="D6556" s="48"/>
      <c r="E6556" s="48"/>
      <c r="F6556" s="48"/>
      <c r="G6556" s="48"/>
      <c r="H6556" s="48"/>
      <c r="I6556" s="48"/>
      <c r="J6556" s="48"/>
      <c r="K6556" s="48"/>
      <c r="L6556" s="48"/>
      <c r="M6556" s="48"/>
      <c r="N6556" s="48"/>
    </row>
    <row r="6557" spans="3:14">
      <c r="C6557" s="48"/>
      <c r="D6557" s="48"/>
      <c r="E6557" s="48"/>
      <c r="F6557" s="48"/>
      <c r="G6557" s="48"/>
      <c r="H6557" s="48"/>
      <c r="I6557" s="48"/>
      <c r="J6557" s="48"/>
      <c r="K6557" s="48"/>
      <c r="L6557" s="48"/>
      <c r="M6557" s="48"/>
      <c r="N6557" s="48"/>
    </row>
    <row r="6558" spans="3:14">
      <c r="C6558" s="48"/>
      <c r="D6558" s="48"/>
      <c r="E6558" s="48"/>
      <c r="F6558" s="48"/>
      <c r="G6558" s="48"/>
      <c r="H6558" s="48"/>
      <c r="I6558" s="48"/>
      <c r="J6558" s="48"/>
      <c r="K6558" s="48"/>
      <c r="L6558" s="48"/>
      <c r="M6558" s="48"/>
      <c r="N6558" s="48"/>
    </row>
    <row r="6559" spans="3:14">
      <c r="C6559" s="48"/>
      <c r="D6559" s="48"/>
      <c r="E6559" s="48"/>
      <c r="F6559" s="48"/>
      <c r="G6559" s="48"/>
      <c r="H6559" s="48"/>
      <c r="I6559" s="48"/>
      <c r="J6559" s="48"/>
      <c r="K6559" s="48"/>
      <c r="L6559" s="48"/>
      <c r="M6559" s="48"/>
      <c r="N6559" s="48"/>
    </row>
    <row r="6560" spans="3:14">
      <c r="C6560" s="48"/>
      <c r="D6560" s="48"/>
      <c r="E6560" s="48"/>
      <c r="F6560" s="48"/>
      <c r="G6560" s="48"/>
      <c r="H6560" s="48"/>
      <c r="I6560" s="48"/>
      <c r="J6560" s="48"/>
      <c r="K6560" s="48"/>
      <c r="L6560" s="48"/>
      <c r="M6560" s="48"/>
      <c r="N6560" s="48"/>
    </row>
    <row r="6561" spans="3:14">
      <c r="C6561" s="48"/>
      <c r="D6561" s="48"/>
      <c r="E6561" s="48"/>
      <c r="F6561" s="48"/>
      <c r="G6561" s="48"/>
      <c r="H6561" s="48"/>
      <c r="I6561" s="48"/>
      <c r="J6561" s="48"/>
      <c r="K6561" s="48"/>
      <c r="L6561" s="48"/>
      <c r="M6561" s="48"/>
      <c r="N6561" s="48"/>
    </row>
    <row r="6562" spans="3:14">
      <c r="C6562" s="48"/>
      <c r="D6562" s="48"/>
      <c r="E6562" s="48"/>
      <c r="F6562" s="48"/>
      <c r="G6562" s="48"/>
      <c r="H6562" s="48"/>
      <c r="I6562" s="48"/>
      <c r="J6562" s="48"/>
      <c r="K6562" s="48"/>
      <c r="L6562" s="48"/>
      <c r="M6562" s="48"/>
      <c r="N6562" s="48"/>
    </row>
    <row r="6563" spans="3:14">
      <c r="C6563" s="48"/>
      <c r="D6563" s="48"/>
      <c r="E6563" s="48"/>
      <c r="F6563" s="48"/>
      <c r="G6563" s="48"/>
      <c r="H6563" s="48"/>
      <c r="I6563" s="48"/>
      <c r="J6563" s="48"/>
      <c r="K6563" s="48"/>
      <c r="L6563" s="48"/>
      <c r="M6563" s="48"/>
      <c r="N6563" s="48"/>
    </row>
    <row r="6564" spans="3:14">
      <c r="C6564" s="48"/>
      <c r="D6564" s="48"/>
      <c r="E6564" s="48"/>
      <c r="F6564" s="48"/>
      <c r="G6564" s="48"/>
      <c r="H6564" s="48"/>
      <c r="I6564" s="48"/>
      <c r="J6564" s="48"/>
      <c r="K6564" s="48"/>
      <c r="L6564" s="48"/>
      <c r="M6564" s="48"/>
      <c r="N6564" s="48"/>
    </row>
    <row r="6565" spans="3:14">
      <c r="C6565" s="48"/>
      <c r="D6565" s="48"/>
      <c r="E6565" s="48"/>
      <c r="F6565" s="48"/>
      <c r="G6565" s="48"/>
      <c r="H6565" s="48"/>
      <c r="I6565" s="48"/>
      <c r="J6565" s="48"/>
      <c r="K6565" s="48"/>
      <c r="L6565" s="48"/>
      <c r="M6565" s="48"/>
      <c r="N6565" s="48"/>
    </row>
    <row r="6566" spans="3:14">
      <c r="C6566" s="48"/>
      <c r="D6566" s="48"/>
      <c r="E6566" s="48"/>
      <c r="F6566" s="48"/>
      <c r="G6566" s="48"/>
      <c r="H6566" s="48"/>
      <c r="I6566" s="48"/>
      <c r="J6566" s="48"/>
      <c r="K6566" s="48"/>
      <c r="L6566" s="48"/>
      <c r="M6566" s="48"/>
      <c r="N6566" s="48"/>
    </row>
    <row r="6567" spans="3:14">
      <c r="C6567" s="48"/>
      <c r="D6567" s="48"/>
      <c r="E6567" s="48"/>
      <c r="F6567" s="48"/>
      <c r="G6567" s="48"/>
      <c r="H6567" s="48"/>
      <c r="I6567" s="48"/>
      <c r="J6567" s="48"/>
      <c r="K6567" s="48"/>
      <c r="L6567" s="48"/>
      <c r="M6567" s="48"/>
      <c r="N6567" s="48"/>
    </row>
    <row r="6568" spans="3:14">
      <c r="C6568" s="48"/>
      <c r="D6568" s="48"/>
      <c r="E6568" s="48"/>
      <c r="F6568" s="48"/>
      <c r="G6568" s="48"/>
      <c r="H6568" s="48"/>
      <c r="I6568" s="48"/>
      <c r="J6568" s="48"/>
      <c r="K6568" s="48"/>
      <c r="L6568" s="48"/>
      <c r="M6568" s="48"/>
      <c r="N6568" s="48"/>
    </row>
    <row r="6569" spans="3:14">
      <c r="C6569" s="48"/>
      <c r="D6569" s="48"/>
      <c r="E6569" s="48"/>
      <c r="F6569" s="48"/>
      <c r="G6569" s="48"/>
      <c r="H6569" s="48"/>
      <c r="I6569" s="48"/>
      <c r="J6569" s="48"/>
      <c r="K6569" s="48"/>
      <c r="L6569" s="48"/>
      <c r="M6569" s="48"/>
      <c r="N6569" s="48"/>
    </row>
    <row r="6570" spans="3:14">
      <c r="C6570" s="48"/>
      <c r="D6570" s="48"/>
      <c r="E6570" s="48"/>
      <c r="F6570" s="48"/>
      <c r="G6570" s="48"/>
      <c r="H6570" s="48"/>
      <c r="I6570" s="48"/>
      <c r="J6570" s="48"/>
      <c r="K6570" s="48"/>
      <c r="L6570" s="48"/>
      <c r="M6570" s="48"/>
      <c r="N6570" s="48"/>
    </row>
    <row r="6571" spans="3:14">
      <c r="C6571" s="48"/>
      <c r="D6571" s="48"/>
      <c r="E6571" s="48"/>
      <c r="F6571" s="48"/>
      <c r="G6571" s="48"/>
      <c r="H6571" s="48"/>
      <c r="I6571" s="48"/>
      <c r="J6571" s="48"/>
      <c r="K6571" s="48"/>
      <c r="L6571" s="48"/>
      <c r="M6571" s="48"/>
      <c r="N6571" s="48"/>
    </row>
    <row r="6572" spans="3:14">
      <c r="C6572" s="48"/>
      <c r="D6572" s="48"/>
      <c r="E6572" s="48"/>
      <c r="F6572" s="48"/>
      <c r="G6572" s="48"/>
      <c r="H6572" s="48"/>
      <c r="I6572" s="48"/>
      <c r="J6572" s="48"/>
      <c r="K6572" s="48"/>
      <c r="L6572" s="48"/>
      <c r="M6572" s="48"/>
      <c r="N6572" s="48"/>
    </row>
    <row r="6573" spans="3:14">
      <c r="C6573" s="48"/>
      <c r="D6573" s="48"/>
      <c r="E6573" s="48"/>
      <c r="F6573" s="48"/>
      <c r="G6573" s="48"/>
      <c r="H6573" s="48"/>
      <c r="I6573" s="48"/>
      <c r="J6573" s="48"/>
      <c r="K6573" s="48"/>
      <c r="L6573" s="48"/>
      <c r="M6573" s="48"/>
      <c r="N6573" s="48"/>
    </row>
    <row r="6574" spans="3:14">
      <c r="C6574" s="48"/>
      <c r="D6574" s="48"/>
      <c r="E6574" s="48"/>
      <c r="F6574" s="48"/>
      <c r="G6574" s="48"/>
      <c r="H6574" s="48"/>
      <c r="I6574" s="48"/>
      <c r="J6574" s="48"/>
      <c r="K6574" s="48"/>
      <c r="L6574" s="48"/>
      <c r="M6574" s="48"/>
      <c r="N6574" s="48"/>
    </row>
    <row r="6575" spans="3:14">
      <c r="C6575" s="48"/>
      <c r="D6575" s="48"/>
      <c r="E6575" s="48"/>
      <c r="F6575" s="48"/>
      <c r="G6575" s="48"/>
      <c r="H6575" s="48"/>
      <c r="I6575" s="48"/>
      <c r="J6575" s="48"/>
      <c r="K6575" s="48"/>
      <c r="L6575" s="48"/>
      <c r="M6575" s="48"/>
      <c r="N6575" s="48"/>
    </row>
    <row r="6576" spans="3:14">
      <c r="C6576" s="48"/>
      <c r="D6576" s="48"/>
      <c r="E6576" s="48"/>
      <c r="F6576" s="48"/>
      <c r="G6576" s="48"/>
      <c r="H6576" s="48"/>
      <c r="I6576" s="48"/>
      <c r="J6576" s="48"/>
      <c r="K6576" s="48"/>
      <c r="L6576" s="48"/>
      <c r="M6576" s="48"/>
      <c r="N6576" s="48"/>
    </row>
    <row r="6577" spans="3:14">
      <c r="C6577" s="48"/>
      <c r="D6577" s="48"/>
      <c r="E6577" s="48"/>
      <c r="F6577" s="48"/>
      <c r="G6577" s="48"/>
      <c r="H6577" s="48"/>
      <c r="I6577" s="48"/>
      <c r="J6577" s="48"/>
      <c r="K6577" s="48"/>
      <c r="L6577" s="48"/>
      <c r="M6577" s="48"/>
      <c r="N6577" s="48"/>
    </row>
    <row r="6578" spans="3:14">
      <c r="C6578" s="48"/>
      <c r="D6578" s="48"/>
      <c r="E6578" s="48"/>
      <c r="F6578" s="48"/>
      <c r="G6578" s="48"/>
      <c r="H6578" s="48"/>
      <c r="I6578" s="48"/>
      <c r="J6578" s="48"/>
      <c r="K6578" s="48"/>
      <c r="L6578" s="48"/>
      <c r="M6578" s="48"/>
      <c r="N6578" s="48"/>
    </row>
    <row r="6579" spans="3:14">
      <c r="C6579" s="48"/>
      <c r="D6579" s="48"/>
      <c r="E6579" s="48"/>
      <c r="F6579" s="48"/>
      <c r="G6579" s="48"/>
      <c r="H6579" s="48"/>
      <c r="I6579" s="48"/>
      <c r="J6579" s="48"/>
      <c r="K6579" s="48"/>
      <c r="L6579" s="48"/>
      <c r="M6579" s="48"/>
      <c r="N6579" s="48"/>
    </row>
    <row r="6580" spans="3:14">
      <c r="C6580" s="48"/>
      <c r="D6580" s="48"/>
      <c r="E6580" s="48"/>
      <c r="F6580" s="48"/>
      <c r="G6580" s="48"/>
      <c r="H6580" s="48"/>
      <c r="I6580" s="48"/>
      <c r="J6580" s="48"/>
      <c r="K6580" s="48"/>
      <c r="L6580" s="48"/>
      <c r="M6580" s="48"/>
      <c r="N6580" s="48"/>
    </row>
    <row r="6581" spans="3:14">
      <c r="C6581" s="48"/>
      <c r="D6581" s="48"/>
      <c r="E6581" s="48"/>
      <c r="F6581" s="48"/>
      <c r="G6581" s="48"/>
      <c r="H6581" s="48"/>
      <c r="I6581" s="48"/>
      <c r="J6581" s="48"/>
      <c r="K6581" s="48"/>
      <c r="L6581" s="48"/>
      <c r="M6581" s="48"/>
      <c r="N6581" s="48"/>
    </row>
    <row r="6582" spans="3:14">
      <c r="C6582" s="48"/>
      <c r="D6582" s="48"/>
      <c r="E6582" s="48"/>
      <c r="F6582" s="48"/>
      <c r="G6582" s="48"/>
      <c r="H6582" s="48"/>
      <c r="I6582" s="48"/>
      <c r="J6582" s="48"/>
      <c r="K6582" s="48"/>
      <c r="L6582" s="48"/>
      <c r="M6582" s="48"/>
      <c r="N6582" s="48"/>
    </row>
    <row r="6583" spans="3:14">
      <c r="C6583" s="48"/>
      <c r="D6583" s="48"/>
      <c r="E6583" s="48"/>
      <c r="F6583" s="48"/>
      <c r="G6583" s="48"/>
      <c r="H6583" s="48"/>
      <c r="I6583" s="48"/>
      <c r="J6583" s="48"/>
      <c r="K6583" s="48"/>
      <c r="L6583" s="48"/>
      <c r="M6583" s="48"/>
      <c r="N6583" s="48"/>
    </row>
    <row r="6584" spans="3:14">
      <c r="C6584" s="48"/>
      <c r="D6584" s="48"/>
      <c r="E6584" s="48"/>
      <c r="F6584" s="48"/>
      <c r="G6584" s="48"/>
      <c r="H6584" s="48"/>
      <c r="I6584" s="48"/>
      <c r="J6584" s="48"/>
      <c r="K6584" s="48"/>
      <c r="L6584" s="48"/>
      <c r="M6584" s="48"/>
      <c r="N6584" s="48"/>
    </row>
    <row r="6585" spans="3:14">
      <c r="C6585" s="48"/>
      <c r="D6585" s="48"/>
      <c r="E6585" s="48"/>
      <c r="F6585" s="48"/>
      <c r="G6585" s="48"/>
      <c r="H6585" s="48"/>
      <c r="I6585" s="48"/>
      <c r="J6585" s="48"/>
      <c r="K6585" s="48"/>
      <c r="L6585" s="48"/>
      <c r="M6585" s="48"/>
      <c r="N6585" s="48"/>
    </row>
    <row r="6586" spans="3:14">
      <c r="C6586" s="48"/>
      <c r="D6586" s="48"/>
      <c r="E6586" s="48"/>
      <c r="F6586" s="48"/>
      <c r="G6586" s="48"/>
      <c r="H6586" s="48"/>
      <c r="I6586" s="48"/>
      <c r="J6586" s="48"/>
      <c r="K6586" s="48"/>
      <c r="L6586" s="48"/>
      <c r="M6586" s="48"/>
      <c r="N6586" s="48"/>
    </row>
    <row r="6587" spans="3:14">
      <c r="C6587" s="48"/>
      <c r="D6587" s="48"/>
      <c r="E6587" s="48"/>
      <c r="F6587" s="48"/>
      <c r="G6587" s="48"/>
      <c r="H6587" s="48"/>
      <c r="I6587" s="48"/>
      <c r="J6587" s="48"/>
      <c r="K6587" s="48"/>
      <c r="L6587" s="48"/>
      <c r="M6587" s="48"/>
      <c r="N6587" s="48"/>
    </row>
    <row r="6588" spans="3:14">
      <c r="C6588" s="48"/>
      <c r="D6588" s="48"/>
      <c r="E6588" s="48"/>
      <c r="F6588" s="48"/>
      <c r="G6588" s="48"/>
      <c r="H6588" s="48"/>
      <c r="I6588" s="48"/>
      <c r="J6588" s="48"/>
      <c r="K6588" s="48"/>
      <c r="L6588" s="48"/>
      <c r="M6588" s="48"/>
      <c r="N6588" s="48"/>
    </row>
    <row r="6589" spans="3:14">
      <c r="C6589" s="48"/>
      <c r="D6589" s="48"/>
      <c r="E6589" s="48"/>
      <c r="F6589" s="48"/>
      <c r="G6589" s="48"/>
      <c r="H6589" s="48"/>
      <c r="I6589" s="48"/>
      <c r="J6589" s="48"/>
      <c r="K6589" s="48"/>
      <c r="L6589" s="48"/>
      <c r="M6589" s="48"/>
      <c r="N6589" s="48"/>
    </row>
    <row r="6590" spans="3:14">
      <c r="C6590" s="48"/>
      <c r="D6590" s="48"/>
      <c r="E6590" s="48"/>
      <c r="F6590" s="48"/>
      <c r="G6590" s="48"/>
      <c r="H6590" s="48"/>
      <c r="I6590" s="48"/>
      <c r="J6590" s="48"/>
      <c r="K6590" s="48"/>
      <c r="L6590" s="48"/>
      <c r="M6590" s="48"/>
      <c r="N6590" s="48"/>
    </row>
    <row r="6591" spans="3:14">
      <c r="C6591" s="48"/>
      <c r="D6591" s="48"/>
      <c r="E6591" s="48"/>
      <c r="F6591" s="48"/>
      <c r="G6591" s="48"/>
      <c r="H6591" s="48"/>
      <c r="I6591" s="48"/>
      <c r="J6591" s="48"/>
      <c r="K6591" s="48"/>
      <c r="L6591" s="48"/>
      <c r="M6591" s="48"/>
      <c r="N6591" s="48"/>
    </row>
    <row r="6592" spans="3:14">
      <c r="C6592" s="48"/>
      <c r="D6592" s="48"/>
      <c r="E6592" s="48"/>
      <c r="F6592" s="48"/>
      <c r="G6592" s="48"/>
      <c r="H6592" s="48"/>
      <c r="I6592" s="48"/>
      <c r="J6592" s="48"/>
      <c r="K6592" s="48"/>
      <c r="L6592" s="48"/>
      <c r="M6592" s="48"/>
      <c r="N6592" s="48"/>
    </row>
    <row r="6593" spans="3:14">
      <c r="C6593" s="48"/>
      <c r="D6593" s="48"/>
      <c r="E6593" s="48"/>
      <c r="F6593" s="48"/>
      <c r="G6593" s="48"/>
      <c r="H6593" s="48"/>
      <c r="I6593" s="48"/>
      <c r="J6593" s="48"/>
      <c r="K6593" s="48"/>
      <c r="L6593" s="48"/>
      <c r="M6593" s="48"/>
      <c r="N6593" s="48"/>
    </row>
    <row r="6594" spans="3:14">
      <c r="C6594" s="48"/>
      <c r="D6594" s="48"/>
      <c r="E6594" s="48"/>
      <c r="F6594" s="48"/>
      <c r="G6594" s="48"/>
      <c r="H6594" s="48"/>
      <c r="I6594" s="48"/>
      <c r="J6594" s="48"/>
      <c r="K6594" s="48"/>
      <c r="L6594" s="48"/>
      <c r="M6594" s="48"/>
      <c r="N6594" s="48"/>
    </row>
    <row r="6595" spans="3:14">
      <c r="C6595" s="48"/>
      <c r="D6595" s="48"/>
      <c r="E6595" s="48"/>
      <c r="F6595" s="48"/>
      <c r="G6595" s="48"/>
      <c r="H6595" s="48"/>
      <c r="I6595" s="48"/>
      <c r="J6595" s="48"/>
      <c r="K6595" s="48"/>
      <c r="L6595" s="48"/>
      <c r="M6595" s="48"/>
      <c r="N6595" s="48"/>
    </row>
    <row r="6596" spans="3:14">
      <c r="C6596" s="48"/>
      <c r="D6596" s="48"/>
      <c r="E6596" s="48"/>
      <c r="F6596" s="48"/>
      <c r="G6596" s="48"/>
      <c r="H6596" s="48"/>
      <c r="I6596" s="48"/>
      <c r="J6596" s="48"/>
      <c r="K6596" s="48"/>
      <c r="L6596" s="48"/>
      <c r="M6596" s="48"/>
      <c r="N6596" s="48"/>
    </row>
    <row r="6597" spans="3:14">
      <c r="C6597" s="48"/>
      <c r="D6597" s="48"/>
      <c r="E6597" s="48"/>
      <c r="F6597" s="48"/>
      <c r="G6597" s="48"/>
      <c r="H6597" s="48"/>
      <c r="I6597" s="48"/>
      <c r="J6597" s="48"/>
      <c r="K6597" s="48"/>
      <c r="L6597" s="48"/>
      <c r="M6597" s="48"/>
      <c r="N6597" s="48"/>
    </row>
    <row r="6598" spans="3:14">
      <c r="C6598" s="48"/>
      <c r="D6598" s="48"/>
      <c r="E6598" s="48"/>
      <c r="F6598" s="48"/>
      <c r="G6598" s="48"/>
      <c r="H6598" s="48"/>
      <c r="I6598" s="48"/>
      <c r="J6598" s="48"/>
      <c r="K6598" s="48"/>
      <c r="L6598" s="48"/>
      <c r="M6598" s="48"/>
      <c r="N6598" s="48"/>
    </row>
    <row r="6599" spans="3:14">
      <c r="C6599" s="48"/>
      <c r="D6599" s="48"/>
      <c r="E6599" s="48"/>
      <c r="F6599" s="48"/>
      <c r="G6599" s="48"/>
      <c r="H6599" s="48"/>
      <c r="I6599" s="48"/>
      <c r="J6599" s="48"/>
      <c r="K6599" s="48"/>
      <c r="L6599" s="48"/>
      <c r="M6599" s="48"/>
      <c r="N6599" s="48"/>
    </row>
    <row r="6600" spans="3:14">
      <c r="C6600" s="48"/>
      <c r="D6600" s="48"/>
      <c r="E6600" s="48"/>
      <c r="F6600" s="48"/>
      <c r="G6600" s="48"/>
      <c r="H6600" s="48"/>
      <c r="I6600" s="48"/>
      <c r="J6600" s="48"/>
      <c r="K6600" s="48"/>
      <c r="L6600" s="48"/>
      <c r="M6600" s="48"/>
      <c r="N6600" s="48"/>
    </row>
    <row r="6601" spans="3:14">
      <c r="C6601" s="48"/>
      <c r="D6601" s="48"/>
      <c r="E6601" s="48"/>
      <c r="F6601" s="48"/>
      <c r="G6601" s="48"/>
      <c r="H6601" s="48"/>
      <c r="I6601" s="48"/>
      <c r="J6601" s="48"/>
      <c r="K6601" s="48"/>
      <c r="L6601" s="48"/>
      <c r="M6601" s="48"/>
      <c r="N6601" s="48"/>
    </row>
    <row r="6602" spans="3:14">
      <c r="C6602" s="48"/>
      <c r="D6602" s="48"/>
      <c r="E6602" s="48"/>
      <c r="F6602" s="48"/>
      <c r="G6602" s="48"/>
      <c r="H6602" s="48"/>
      <c r="I6602" s="48"/>
      <c r="J6602" s="48"/>
      <c r="K6602" s="48"/>
      <c r="L6602" s="48"/>
      <c r="M6602" s="48"/>
      <c r="N6602" s="48"/>
    </row>
    <row r="6603" spans="3:14">
      <c r="C6603" s="48"/>
      <c r="D6603" s="48"/>
      <c r="E6603" s="48"/>
      <c r="F6603" s="48"/>
      <c r="G6603" s="48"/>
      <c r="H6603" s="48"/>
      <c r="I6603" s="48"/>
      <c r="J6603" s="48"/>
      <c r="K6603" s="48"/>
      <c r="L6603" s="48"/>
      <c r="M6603" s="48"/>
      <c r="N6603" s="48"/>
    </row>
    <row r="6604" spans="3:14">
      <c r="C6604" s="48"/>
      <c r="D6604" s="48"/>
      <c r="E6604" s="48"/>
      <c r="F6604" s="48"/>
      <c r="G6604" s="48"/>
      <c r="H6604" s="48"/>
      <c r="I6604" s="48"/>
      <c r="J6604" s="48"/>
      <c r="K6604" s="48"/>
      <c r="L6604" s="48"/>
      <c r="M6604" s="48"/>
      <c r="N6604" s="48"/>
    </row>
    <row r="6605" spans="3:14">
      <c r="C6605" s="48"/>
      <c r="D6605" s="48"/>
      <c r="E6605" s="48"/>
      <c r="F6605" s="48"/>
      <c r="G6605" s="48"/>
      <c r="H6605" s="48"/>
      <c r="I6605" s="48"/>
      <c r="J6605" s="48"/>
      <c r="K6605" s="48"/>
      <c r="L6605" s="48"/>
      <c r="M6605" s="48"/>
      <c r="N6605" s="48"/>
    </row>
    <row r="6606" spans="3:14">
      <c r="C6606" s="48"/>
      <c r="D6606" s="48"/>
      <c r="E6606" s="48"/>
      <c r="F6606" s="48"/>
      <c r="G6606" s="48"/>
      <c r="H6606" s="48"/>
      <c r="I6606" s="48"/>
      <c r="J6606" s="48"/>
      <c r="K6606" s="48"/>
      <c r="L6606" s="48"/>
      <c r="M6606" s="48"/>
      <c r="N6606" s="48"/>
    </row>
    <row r="6607" spans="3:14">
      <c r="C6607" s="48"/>
      <c r="D6607" s="48"/>
      <c r="E6607" s="48"/>
      <c r="F6607" s="48"/>
      <c r="G6607" s="48"/>
      <c r="H6607" s="48"/>
      <c r="I6607" s="48"/>
      <c r="J6607" s="48"/>
      <c r="K6607" s="48"/>
      <c r="L6607" s="48"/>
      <c r="M6607" s="48"/>
      <c r="N6607" s="48"/>
    </row>
    <row r="6608" spans="3:14">
      <c r="C6608" s="48"/>
      <c r="D6608" s="48"/>
      <c r="E6608" s="48"/>
      <c r="F6608" s="48"/>
      <c r="G6608" s="48"/>
      <c r="H6608" s="48"/>
      <c r="I6608" s="48"/>
      <c r="J6608" s="48"/>
      <c r="K6608" s="48"/>
      <c r="L6608" s="48"/>
      <c r="M6608" s="48"/>
      <c r="N6608" s="48"/>
    </row>
    <row r="6609" spans="3:14">
      <c r="C6609" s="48"/>
      <c r="D6609" s="48"/>
      <c r="E6609" s="48"/>
      <c r="F6609" s="48"/>
      <c r="G6609" s="48"/>
      <c r="H6609" s="48"/>
      <c r="I6609" s="48"/>
      <c r="J6609" s="48"/>
      <c r="K6609" s="48"/>
      <c r="L6609" s="48"/>
      <c r="M6609" s="48"/>
      <c r="N6609" s="48"/>
    </row>
    <row r="6610" spans="3:14">
      <c r="C6610" s="48"/>
      <c r="D6610" s="48"/>
      <c r="E6610" s="48"/>
      <c r="F6610" s="48"/>
      <c r="G6610" s="48"/>
      <c r="H6610" s="48"/>
      <c r="I6610" s="48"/>
      <c r="J6610" s="48"/>
      <c r="K6610" s="48"/>
      <c r="L6610" s="48"/>
      <c r="M6610" s="48"/>
      <c r="N6610" s="48"/>
    </row>
    <row r="6611" spans="3:14">
      <c r="C6611" s="48"/>
      <c r="D6611" s="48"/>
      <c r="E6611" s="48"/>
      <c r="F6611" s="48"/>
      <c r="G6611" s="48"/>
      <c r="H6611" s="48"/>
      <c r="I6611" s="48"/>
      <c r="J6611" s="48"/>
      <c r="K6611" s="48"/>
      <c r="L6611" s="48"/>
      <c r="M6611" s="48"/>
      <c r="N6611" s="48"/>
    </row>
    <row r="6612" spans="3:14">
      <c r="C6612" s="48"/>
      <c r="D6612" s="48"/>
      <c r="E6612" s="48"/>
      <c r="F6612" s="48"/>
      <c r="G6612" s="48"/>
      <c r="H6612" s="48"/>
      <c r="I6612" s="48"/>
      <c r="J6612" s="48"/>
      <c r="K6612" s="48"/>
      <c r="L6612" s="48"/>
      <c r="M6612" s="48"/>
      <c r="N6612" s="48"/>
    </row>
    <row r="6613" spans="3:14">
      <c r="C6613" s="48"/>
      <c r="D6613" s="48"/>
      <c r="E6613" s="48"/>
      <c r="F6613" s="48"/>
      <c r="G6613" s="48"/>
      <c r="H6613" s="48"/>
      <c r="I6613" s="48"/>
      <c r="J6613" s="48"/>
      <c r="K6613" s="48"/>
      <c r="L6613" s="48"/>
      <c r="M6613" s="48"/>
      <c r="N6613" s="48"/>
    </row>
    <row r="6614" spans="3:14">
      <c r="C6614" s="48"/>
      <c r="D6614" s="48"/>
      <c r="E6614" s="48"/>
      <c r="F6614" s="48"/>
      <c r="G6614" s="48"/>
      <c r="H6614" s="48"/>
      <c r="I6614" s="48"/>
      <c r="J6614" s="48"/>
      <c r="K6614" s="48"/>
      <c r="L6614" s="48"/>
      <c r="M6614" s="48"/>
      <c r="N6614" s="48"/>
    </row>
    <row r="6615" spans="3:14">
      <c r="C6615" s="48"/>
      <c r="D6615" s="48"/>
      <c r="E6615" s="48"/>
      <c r="F6615" s="48"/>
      <c r="G6615" s="48"/>
      <c r="H6615" s="48"/>
      <c r="I6615" s="48"/>
      <c r="J6615" s="48"/>
      <c r="K6615" s="48"/>
      <c r="L6615" s="48"/>
      <c r="M6615" s="48"/>
      <c r="N6615" s="48"/>
    </row>
    <row r="6616" spans="3:14">
      <c r="C6616" s="48"/>
      <c r="D6616" s="48"/>
      <c r="E6616" s="48"/>
      <c r="F6616" s="48"/>
      <c r="G6616" s="48"/>
      <c r="H6616" s="48"/>
      <c r="I6616" s="48"/>
      <c r="J6616" s="48"/>
      <c r="K6616" s="48"/>
      <c r="L6616" s="48"/>
      <c r="M6616" s="48"/>
      <c r="N6616" s="48"/>
    </row>
    <row r="6617" spans="3:14">
      <c r="C6617" s="48"/>
      <c r="D6617" s="48"/>
      <c r="E6617" s="48"/>
      <c r="F6617" s="48"/>
      <c r="G6617" s="48"/>
      <c r="H6617" s="48"/>
      <c r="I6617" s="48"/>
      <c r="J6617" s="48"/>
      <c r="K6617" s="48"/>
      <c r="L6617" s="48"/>
      <c r="M6617" s="48"/>
      <c r="N6617" s="48"/>
    </row>
    <row r="6618" spans="3:14">
      <c r="C6618" s="48"/>
      <c r="D6618" s="48"/>
      <c r="E6618" s="48"/>
      <c r="F6618" s="48"/>
      <c r="G6618" s="48"/>
      <c r="H6618" s="48"/>
      <c r="I6618" s="48"/>
      <c r="J6618" s="48"/>
      <c r="K6618" s="48"/>
      <c r="L6618" s="48"/>
      <c r="M6618" s="48"/>
      <c r="N6618" s="48"/>
    </row>
    <row r="6619" spans="3:14">
      <c r="C6619" s="48"/>
      <c r="D6619" s="48"/>
      <c r="E6619" s="48"/>
      <c r="F6619" s="48"/>
      <c r="G6619" s="48"/>
      <c r="H6619" s="48"/>
      <c r="I6619" s="48"/>
      <c r="J6619" s="48"/>
      <c r="K6619" s="48"/>
      <c r="L6619" s="48"/>
      <c r="M6619" s="48"/>
      <c r="N6619" s="48"/>
    </row>
    <row r="6620" spans="3:14">
      <c r="C6620" s="48"/>
      <c r="D6620" s="48"/>
      <c r="E6620" s="48"/>
      <c r="F6620" s="48"/>
      <c r="G6620" s="48"/>
      <c r="H6620" s="48"/>
      <c r="I6620" s="48"/>
      <c r="J6620" s="48"/>
      <c r="K6620" s="48"/>
      <c r="L6620" s="48"/>
      <c r="M6620" s="48"/>
      <c r="N6620" s="48"/>
    </row>
    <row r="6621" spans="3:14">
      <c r="C6621" s="48"/>
      <c r="D6621" s="48"/>
      <c r="E6621" s="48"/>
      <c r="F6621" s="48"/>
      <c r="G6621" s="48"/>
      <c r="H6621" s="48"/>
      <c r="I6621" s="48"/>
      <c r="J6621" s="48"/>
      <c r="K6621" s="48"/>
      <c r="L6621" s="48"/>
      <c r="M6621" s="48"/>
      <c r="N6621" s="48"/>
    </row>
    <row r="6622" spans="3:14">
      <c r="C6622" s="48"/>
      <c r="D6622" s="48"/>
      <c r="E6622" s="48"/>
      <c r="F6622" s="48"/>
      <c r="G6622" s="48"/>
      <c r="H6622" s="48"/>
      <c r="I6622" s="48"/>
      <c r="J6622" s="48"/>
      <c r="K6622" s="48"/>
      <c r="L6622" s="48"/>
      <c r="M6622" s="48"/>
      <c r="N6622" s="48"/>
    </row>
    <row r="6623" spans="3:14">
      <c r="C6623" s="48"/>
      <c r="D6623" s="48"/>
      <c r="E6623" s="48"/>
      <c r="F6623" s="48"/>
      <c r="G6623" s="48"/>
      <c r="H6623" s="48"/>
      <c r="I6623" s="48"/>
      <c r="J6623" s="48"/>
      <c r="K6623" s="48"/>
      <c r="L6623" s="48"/>
      <c r="M6623" s="48"/>
      <c r="N6623" s="48"/>
    </row>
    <row r="6624" spans="3:14">
      <c r="C6624" s="48"/>
      <c r="D6624" s="48"/>
      <c r="E6624" s="48"/>
      <c r="F6624" s="48"/>
      <c r="G6624" s="48"/>
      <c r="H6624" s="48"/>
      <c r="I6624" s="48"/>
      <c r="J6624" s="48"/>
      <c r="K6624" s="48"/>
      <c r="L6624" s="48"/>
      <c r="M6624" s="48"/>
      <c r="N6624" s="48"/>
    </row>
    <row r="6625" spans="3:14">
      <c r="C6625" s="48"/>
      <c r="D6625" s="48"/>
      <c r="E6625" s="48"/>
      <c r="F6625" s="48"/>
      <c r="G6625" s="48"/>
      <c r="H6625" s="48"/>
      <c r="I6625" s="48"/>
      <c r="J6625" s="48"/>
      <c r="K6625" s="48"/>
      <c r="L6625" s="48"/>
      <c r="M6625" s="48"/>
      <c r="N6625" s="48"/>
    </row>
    <row r="6626" spans="3:14">
      <c r="C6626" s="48"/>
      <c r="D6626" s="48"/>
      <c r="E6626" s="48"/>
      <c r="F6626" s="48"/>
      <c r="G6626" s="48"/>
      <c r="H6626" s="48"/>
      <c r="I6626" s="48"/>
      <c r="J6626" s="48"/>
      <c r="K6626" s="48"/>
      <c r="L6626" s="48"/>
      <c r="M6626" s="48"/>
      <c r="N6626" s="48"/>
    </row>
    <row r="6627" spans="3:14">
      <c r="C6627" s="48"/>
      <c r="D6627" s="48"/>
      <c r="E6627" s="48"/>
      <c r="F6627" s="48"/>
      <c r="G6627" s="48"/>
      <c r="H6627" s="48"/>
      <c r="I6627" s="48"/>
      <c r="J6627" s="48"/>
      <c r="K6627" s="48"/>
      <c r="L6627" s="48"/>
      <c r="M6627" s="48"/>
      <c r="N6627" s="48"/>
    </row>
    <row r="6628" spans="3:14">
      <c r="C6628" s="48"/>
      <c r="D6628" s="48"/>
      <c r="E6628" s="48"/>
      <c r="F6628" s="48"/>
      <c r="G6628" s="48"/>
      <c r="H6628" s="48"/>
      <c r="I6628" s="48"/>
      <c r="J6628" s="48"/>
      <c r="K6628" s="48"/>
      <c r="L6628" s="48"/>
      <c r="M6628" s="48"/>
      <c r="N6628" s="48"/>
    </row>
    <row r="6629" spans="3:14">
      <c r="C6629" s="48"/>
      <c r="D6629" s="48"/>
      <c r="E6629" s="48"/>
      <c r="F6629" s="48"/>
      <c r="G6629" s="48"/>
      <c r="H6629" s="48"/>
      <c r="I6629" s="48"/>
      <c r="J6629" s="48"/>
      <c r="K6629" s="48"/>
      <c r="L6629" s="48"/>
      <c r="M6629" s="48"/>
      <c r="N6629" s="48"/>
    </row>
    <row r="6630" spans="3:14">
      <c r="C6630" s="48"/>
      <c r="D6630" s="48"/>
      <c r="E6630" s="48"/>
      <c r="F6630" s="48"/>
      <c r="G6630" s="48"/>
      <c r="H6630" s="48"/>
      <c r="I6630" s="48"/>
      <c r="J6630" s="48"/>
      <c r="K6630" s="48"/>
      <c r="L6630" s="48"/>
      <c r="M6630" s="48"/>
      <c r="N6630" s="48"/>
    </row>
    <row r="6631" spans="3:14">
      <c r="C6631" s="48"/>
      <c r="D6631" s="48"/>
      <c r="E6631" s="48"/>
      <c r="F6631" s="48"/>
      <c r="G6631" s="48"/>
      <c r="H6631" s="48"/>
      <c r="I6631" s="48"/>
      <c r="J6631" s="48"/>
      <c r="K6631" s="48"/>
      <c r="L6631" s="48"/>
      <c r="M6631" s="48"/>
      <c r="N6631" s="48"/>
    </row>
    <row r="6632" spans="3:14">
      <c r="C6632" s="48"/>
      <c r="D6632" s="48"/>
      <c r="E6632" s="48"/>
      <c r="F6632" s="48"/>
      <c r="G6632" s="48"/>
      <c r="H6632" s="48"/>
      <c r="I6632" s="48"/>
      <c r="J6632" s="48"/>
      <c r="K6632" s="48"/>
      <c r="L6632" s="48"/>
      <c r="M6632" s="48"/>
      <c r="N6632" s="48"/>
    </row>
    <row r="6633" spans="3:14">
      <c r="C6633" s="48"/>
      <c r="D6633" s="48"/>
      <c r="E6633" s="48"/>
      <c r="F6633" s="48"/>
      <c r="G6633" s="48"/>
      <c r="H6633" s="48"/>
      <c r="I6633" s="48"/>
      <c r="J6633" s="48"/>
      <c r="K6633" s="48"/>
      <c r="L6633" s="48"/>
      <c r="M6633" s="48"/>
      <c r="N6633" s="48"/>
    </row>
    <row r="6634" spans="3:14">
      <c r="C6634" s="48"/>
      <c r="D6634" s="48"/>
      <c r="E6634" s="48"/>
      <c r="F6634" s="48"/>
      <c r="G6634" s="48"/>
      <c r="H6634" s="48"/>
      <c r="I6634" s="48"/>
      <c r="J6634" s="48"/>
      <c r="K6634" s="48"/>
      <c r="L6634" s="48"/>
      <c r="M6634" s="48"/>
      <c r="N6634" s="48"/>
    </row>
    <row r="6635" spans="3:14">
      <c r="C6635" s="48"/>
      <c r="D6635" s="48"/>
      <c r="E6635" s="48"/>
      <c r="F6635" s="48"/>
      <c r="G6635" s="48"/>
      <c r="H6635" s="48"/>
      <c r="I6635" s="48"/>
      <c r="J6635" s="48"/>
      <c r="K6635" s="48"/>
      <c r="L6635" s="48"/>
      <c r="M6635" s="48"/>
      <c r="N6635" s="48"/>
    </row>
    <row r="6636" spans="3:14">
      <c r="C6636" s="48"/>
      <c r="D6636" s="48"/>
      <c r="E6636" s="48"/>
      <c r="F6636" s="48"/>
      <c r="G6636" s="48"/>
      <c r="H6636" s="48"/>
      <c r="I6636" s="48"/>
      <c r="J6636" s="48"/>
      <c r="K6636" s="48"/>
      <c r="L6636" s="48"/>
      <c r="M6636" s="48"/>
      <c r="N6636" s="48"/>
    </row>
    <row r="6637" spans="3:14">
      <c r="C6637" s="48"/>
      <c r="D6637" s="48"/>
      <c r="E6637" s="48"/>
      <c r="F6637" s="48"/>
      <c r="G6637" s="48"/>
      <c r="H6637" s="48"/>
      <c r="I6637" s="48"/>
      <c r="J6637" s="48"/>
      <c r="K6637" s="48"/>
      <c r="L6637" s="48"/>
      <c r="M6637" s="48"/>
      <c r="N6637" s="48"/>
    </row>
    <row r="6638" spans="3:14">
      <c r="C6638" s="48"/>
      <c r="D6638" s="48"/>
      <c r="E6638" s="48"/>
      <c r="F6638" s="48"/>
      <c r="G6638" s="48"/>
      <c r="H6638" s="48"/>
      <c r="I6638" s="48"/>
      <c r="J6638" s="48"/>
      <c r="K6638" s="48"/>
      <c r="L6638" s="48"/>
      <c r="M6638" s="48"/>
      <c r="N6638" s="48"/>
    </row>
    <row r="6639" spans="3:14">
      <c r="C6639" s="48"/>
      <c r="D6639" s="48"/>
      <c r="E6639" s="48"/>
      <c r="F6639" s="48"/>
      <c r="G6639" s="48"/>
      <c r="H6639" s="48"/>
      <c r="I6639" s="48"/>
      <c r="J6639" s="48"/>
      <c r="K6639" s="48"/>
      <c r="L6639" s="48"/>
      <c r="M6639" s="48"/>
      <c r="N6639" s="48"/>
    </row>
    <row r="6640" spans="3:14">
      <c r="C6640" s="48"/>
      <c r="D6640" s="48"/>
      <c r="E6640" s="48"/>
      <c r="F6640" s="48"/>
      <c r="G6640" s="48"/>
      <c r="H6640" s="48"/>
      <c r="I6640" s="48"/>
      <c r="J6640" s="48"/>
      <c r="K6640" s="48"/>
      <c r="L6640" s="48"/>
      <c r="M6640" s="48"/>
      <c r="N6640" s="48"/>
    </row>
    <row r="6641" spans="3:14">
      <c r="C6641" s="48"/>
      <c r="D6641" s="48"/>
      <c r="E6641" s="48"/>
      <c r="F6641" s="48"/>
      <c r="G6641" s="48"/>
      <c r="H6641" s="48"/>
      <c r="I6641" s="48"/>
      <c r="J6641" s="48"/>
      <c r="K6641" s="48"/>
      <c r="L6641" s="48"/>
      <c r="M6641" s="48"/>
      <c r="N6641" s="48"/>
    </row>
    <row r="6642" spans="3:14">
      <c r="C6642" s="48"/>
      <c r="D6642" s="48"/>
      <c r="E6642" s="48"/>
      <c r="F6642" s="48"/>
      <c r="G6642" s="48"/>
      <c r="H6642" s="48"/>
      <c r="I6642" s="48"/>
      <c r="J6642" s="48"/>
      <c r="K6642" s="48"/>
      <c r="L6642" s="48"/>
      <c r="M6642" s="48"/>
      <c r="N6642" s="48"/>
    </row>
    <row r="6643" spans="3:14">
      <c r="C6643" s="48"/>
      <c r="D6643" s="48"/>
      <c r="E6643" s="48"/>
      <c r="F6643" s="48"/>
      <c r="G6643" s="48"/>
      <c r="H6643" s="48"/>
      <c r="I6643" s="48"/>
      <c r="J6643" s="48"/>
      <c r="K6643" s="48"/>
      <c r="L6643" s="48"/>
      <c r="M6643" s="48"/>
      <c r="N6643" s="48"/>
    </row>
    <row r="6644" spans="3:14">
      <c r="C6644" s="48"/>
      <c r="D6644" s="48"/>
      <c r="E6644" s="48"/>
      <c r="F6644" s="48"/>
      <c r="G6644" s="48"/>
      <c r="H6644" s="48"/>
      <c r="I6644" s="48"/>
      <c r="J6644" s="48"/>
      <c r="K6644" s="48"/>
      <c r="L6644" s="48"/>
      <c r="M6644" s="48"/>
      <c r="N6644" s="48"/>
    </row>
    <row r="6645" spans="3:14">
      <c r="C6645" s="48"/>
      <c r="D6645" s="48"/>
      <c r="E6645" s="48"/>
      <c r="F6645" s="48"/>
      <c r="G6645" s="48"/>
      <c r="H6645" s="48"/>
      <c r="I6645" s="48"/>
      <c r="J6645" s="48"/>
      <c r="K6645" s="48"/>
      <c r="L6645" s="48"/>
      <c r="M6645" s="48"/>
      <c r="N6645" s="48"/>
    </row>
    <row r="6646" spans="3:14">
      <c r="C6646" s="48"/>
      <c r="D6646" s="48"/>
      <c r="E6646" s="48"/>
      <c r="F6646" s="48"/>
      <c r="G6646" s="48"/>
      <c r="H6646" s="48"/>
      <c r="I6646" s="48"/>
      <c r="J6646" s="48"/>
      <c r="K6646" s="48"/>
      <c r="L6646" s="48"/>
      <c r="M6646" s="48"/>
      <c r="N6646" s="48"/>
    </row>
    <row r="6647" spans="3:14">
      <c r="C6647" s="48"/>
      <c r="D6647" s="48"/>
      <c r="E6647" s="48"/>
      <c r="F6647" s="48"/>
      <c r="G6647" s="48"/>
      <c r="H6647" s="48"/>
      <c r="I6647" s="48"/>
      <c r="J6647" s="48"/>
      <c r="K6647" s="48"/>
      <c r="L6647" s="48"/>
      <c r="M6647" s="48"/>
      <c r="N6647" s="48"/>
    </row>
    <row r="6648" spans="3:14">
      <c r="C6648" s="48"/>
      <c r="D6648" s="48"/>
      <c r="E6648" s="48"/>
      <c r="F6648" s="48"/>
      <c r="G6648" s="48"/>
      <c r="H6648" s="48"/>
      <c r="I6648" s="48"/>
      <c r="J6648" s="48"/>
      <c r="K6648" s="48"/>
      <c r="L6648" s="48"/>
      <c r="M6648" s="48"/>
      <c r="N6648" s="48"/>
    </row>
    <row r="6649" spans="3:14">
      <c r="C6649" s="48"/>
      <c r="D6649" s="48"/>
      <c r="E6649" s="48"/>
      <c r="F6649" s="48"/>
      <c r="G6649" s="48"/>
      <c r="H6649" s="48"/>
      <c r="I6649" s="48"/>
      <c r="J6649" s="48"/>
      <c r="K6649" s="48"/>
      <c r="L6649" s="48"/>
      <c r="M6649" s="48"/>
      <c r="N6649" s="48"/>
    </row>
    <row r="6650" spans="3:14">
      <c r="C6650" s="48"/>
      <c r="D6650" s="48"/>
      <c r="E6650" s="48"/>
      <c r="F6650" s="48"/>
      <c r="G6650" s="48"/>
      <c r="H6650" s="48"/>
      <c r="I6650" s="48"/>
      <c r="J6650" s="48"/>
      <c r="K6650" s="48"/>
      <c r="L6650" s="48"/>
      <c r="M6650" s="48"/>
      <c r="N6650" s="48"/>
    </row>
    <row r="6651" spans="3:14">
      <c r="C6651" s="48"/>
      <c r="D6651" s="48"/>
      <c r="E6651" s="48"/>
      <c r="F6651" s="48"/>
      <c r="G6651" s="48"/>
      <c r="H6651" s="48"/>
      <c r="I6651" s="48"/>
      <c r="J6651" s="48"/>
      <c r="K6651" s="48"/>
      <c r="L6651" s="48"/>
      <c r="M6651" s="48"/>
      <c r="N6651" s="48"/>
    </row>
    <row r="6652" spans="3:14">
      <c r="C6652" s="48"/>
      <c r="D6652" s="48"/>
      <c r="E6652" s="48"/>
      <c r="F6652" s="48"/>
      <c r="G6652" s="48"/>
      <c r="H6652" s="48"/>
      <c r="I6652" s="48"/>
      <c r="J6652" s="48"/>
      <c r="K6652" s="48"/>
      <c r="L6652" s="48"/>
      <c r="M6652" s="48"/>
      <c r="N6652" s="48"/>
    </row>
    <row r="6653" spans="3:14">
      <c r="C6653" s="48"/>
      <c r="D6653" s="48"/>
      <c r="E6653" s="48"/>
      <c r="F6653" s="48"/>
      <c r="G6653" s="48"/>
      <c r="H6653" s="48"/>
      <c r="I6653" s="48"/>
      <c r="J6653" s="48"/>
      <c r="K6653" s="48"/>
      <c r="L6653" s="48"/>
      <c r="M6653" s="48"/>
      <c r="N6653" s="48"/>
    </row>
    <row r="6654" spans="3:14">
      <c r="C6654" s="48"/>
      <c r="D6654" s="48"/>
      <c r="E6654" s="48"/>
      <c r="F6654" s="48"/>
      <c r="G6654" s="48"/>
      <c r="H6654" s="48"/>
      <c r="I6654" s="48"/>
      <c r="J6654" s="48"/>
      <c r="K6654" s="48"/>
      <c r="L6654" s="48"/>
      <c r="M6654" s="48"/>
      <c r="N6654" s="48"/>
    </row>
    <row r="6655" spans="3:14">
      <c r="C6655" s="48"/>
      <c r="D6655" s="48"/>
      <c r="E6655" s="48"/>
      <c r="F6655" s="48"/>
      <c r="G6655" s="48"/>
      <c r="H6655" s="48"/>
      <c r="I6655" s="48"/>
      <c r="J6655" s="48"/>
      <c r="K6655" s="48"/>
      <c r="L6655" s="48"/>
      <c r="M6655" s="48"/>
      <c r="N6655" s="48"/>
    </row>
    <row r="6656" spans="3:14">
      <c r="C6656" s="48"/>
      <c r="D6656" s="48"/>
      <c r="E6656" s="48"/>
      <c r="F6656" s="48"/>
      <c r="G6656" s="48"/>
      <c r="H6656" s="48"/>
      <c r="I6656" s="48"/>
      <c r="J6656" s="48"/>
      <c r="K6656" s="48"/>
      <c r="L6656" s="48"/>
      <c r="M6656" s="48"/>
      <c r="N6656" s="48"/>
    </row>
    <row r="6657" spans="3:14">
      <c r="C6657" s="48"/>
      <c r="D6657" s="48"/>
      <c r="E6657" s="48"/>
      <c r="F6657" s="48"/>
      <c r="G6657" s="48"/>
      <c r="H6657" s="48"/>
      <c r="I6657" s="48"/>
      <c r="J6657" s="48"/>
      <c r="K6657" s="48"/>
      <c r="L6657" s="48"/>
      <c r="M6657" s="48"/>
      <c r="N6657" s="48"/>
    </row>
    <row r="6658" spans="3:14">
      <c r="C6658" s="48"/>
      <c r="D6658" s="48"/>
      <c r="E6658" s="48"/>
      <c r="F6658" s="48"/>
      <c r="G6658" s="48"/>
      <c r="H6658" s="48"/>
      <c r="I6658" s="48"/>
      <c r="J6658" s="48"/>
      <c r="K6658" s="48"/>
      <c r="L6658" s="48"/>
      <c r="M6658" s="48"/>
      <c r="N6658" s="48"/>
    </row>
    <row r="6659" spans="3:14">
      <c r="C6659" s="48"/>
      <c r="D6659" s="48"/>
      <c r="E6659" s="48"/>
      <c r="F6659" s="48"/>
      <c r="G6659" s="48"/>
      <c r="H6659" s="48"/>
      <c r="I6659" s="48"/>
      <c r="J6659" s="48"/>
      <c r="K6659" s="48"/>
      <c r="L6659" s="48"/>
      <c r="M6659" s="48"/>
      <c r="N6659" s="48"/>
    </row>
    <row r="6660" spans="3:14">
      <c r="C6660" s="48"/>
      <c r="D6660" s="48"/>
      <c r="E6660" s="48"/>
      <c r="F6660" s="48"/>
      <c r="G6660" s="48"/>
      <c r="H6660" s="48"/>
      <c r="I6660" s="48"/>
      <c r="J6660" s="48"/>
      <c r="K6660" s="48"/>
      <c r="L6660" s="48"/>
      <c r="M6660" s="48"/>
      <c r="N6660" s="48"/>
    </row>
    <row r="6661" spans="3:14">
      <c r="C6661" s="48"/>
      <c r="D6661" s="48"/>
      <c r="E6661" s="48"/>
      <c r="F6661" s="48"/>
      <c r="G6661" s="48"/>
      <c r="H6661" s="48"/>
      <c r="I6661" s="48"/>
      <c r="J6661" s="48"/>
      <c r="K6661" s="48"/>
      <c r="L6661" s="48"/>
      <c r="M6661" s="48"/>
      <c r="N6661" s="48"/>
    </row>
    <row r="6662" spans="3:14">
      <c r="C6662" s="48"/>
      <c r="D6662" s="48"/>
      <c r="E6662" s="48"/>
      <c r="F6662" s="48"/>
      <c r="G6662" s="48"/>
      <c r="H6662" s="48"/>
      <c r="I6662" s="48"/>
      <c r="J6662" s="48"/>
      <c r="K6662" s="48"/>
      <c r="L6662" s="48"/>
      <c r="M6662" s="48"/>
      <c r="N6662" s="48"/>
    </row>
    <row r="6663" spans="3:14">
      <c r="C6663" s="48"/>
      <c r="D6663" s="48"/>
      <c r="E6663" s="48"/>
      <c r="F6663" s="48"/>
      <c r="G6663" s="48"/>
      <c r="H6663" s="48"/>
      <c r="I6663" s="48"/>
      <c r="J6663" s="48"/>
      <c r="K6663" s="48"/>
      <c r="L6663" s="48"/>
      <c r="M6663" s="48"/>
      <c r="N6663" s="48"/>
    </row>
    <row r="6664" spans="3:14">
      <c r="C6664" s="48"/>
      <c r="D6664" s="48"/>
      <c r="E6664" s="48"/>
      <c r="F6664" s="48"/>
      <c r="G6664" s="48"/>
      <c r="H6664" s="48"/>
      <c r="I6664" s="48"/>
      <c r="J6664" s="48"/>
      <c r="K6664" s="48"/>
      <c r="L6664" s="48"/>
      <c r="M6664" s="48"/>
      <c r="N6664" s="48"/>
    </row>
    <row r="6665" spans="3:14">
      <c r="C6665" s="48"/>
      <c r="D6665" s="48"/>
      <c r="E6665" s="48"/>
      <c r="F6665" s="48"/>
      <c r="G6665" s="48"/>
      <c r="H6665" s="48"/>
      <c r="I6665" s="48"/>
      <c r="J6665" s="48"/>
      <c r="K6665" s="48"/>
      <c r="L6665" s="48"/>
      <c r="M6665" s="48"/>
      <c r="N6665" s="48"/>
    </row>
    <row r="6666" spans="3:14">
      <c r="C6666" s="48"/>
      <c r="D6666" s="48"/>
      <c r="E6666" s="48"/>
      <c r="F6666" s="48"/>
      <c r="G6666" s="48"/>
      <c r="H6666" s="48"/>
      <c r="I6666" s="48"/>
      <c r="J6666" s="48"/>
      <c r="K6666" s="48"/>
      <c r="L6666" s="48"/>
      <c r="M6666" s="48"/>
      <c r="N6666" s="48"/>
    </row>
    <row r="6667" spans="3:14">
      <c r="C6667" s="48"/>
      <c r="D6667" s="48"/>
      <c r="E6667" s="48"/>
      <c r="F6667" s="48"/>
      <c r="G6667" s="48"/>
      <c r="H6667" s="48"/>
      <c r="I6667" s="48"/>
      <c r="J6667" s="48"/>
      <c r="K6667" s="48"/>
      <c r="L6667" s="48"/>
      <c r="M6667" s="48"/>
      <c r="N6667" s="48"/>
    </row>
    <row r="6668" spans="3:14">
      <c r="C6668" s="48"/>
      <c r="D6668" s="48"/>
      <c r="E6668" s="48"/>
      <c r="F6668" s="48"/>
      <c r="G6668" s="48"/>
      <c r="H6668" s="48"/>
      <c r="I6668" s="48"/>
      <c r="J6668" s="48"/>
      <c r="K6668" s="48"/>
      <c r="L6668" s="48"/>
      <c r="M6668" s="48"/>
      <c r="N6668" s="48"/>
    </row>
    <row r="6669" spans="3:14">
      <c r="C6669" s="48"/>
      <c r="D6669" s="48"/>
      <c r="E6669" s="48"/>
      <c r="F6669" s="48"/>
      <c r="G6669" s="48"/>
      <c r="H6669" s="48"/>
      <c r="I6669" s="48"/>
      <c r="J6669" s="48"/>
      <c r="K6669" s="48"/>
      <c r="L6669" s="48"/>
      <c r="M6669" s="48"/>
      <c r="N6669" s="48"/>
    </row>
    <row r="6670" spans="3:14">
      <c r="C6670" s="48"/>
      <c r="D6670" s="48"/>
      <c r="E6670" s="48"/>
      <c r="F6670" s="48"/>
      <c r="G6670" s="48"/>
      <c r="H6670" s="48"/>
      <c r="I6670" s="48"/>
      <c r="J6670" s="48"/>
      <c r="K6670" s="48"/>
      <c r="L6670" s="48"/>
      <c r="M6670" s="48"/>
      <c r="N6670" s="48"/>
    </row>
    <row r="6671" spans="3:14">
      <c r="C6671" s="48"/>
      <c r="D6671" s="48"/>
      <c r="E6671" s="48"/>
      <c r="F6671" s="48"/>
      <c r="G6671" s="48"/>
      <c r="H6671" s="48"/>
      <c r="I6671" s="48"/>
      <c r="J6671" s="48"/>
      <c r="K6671" s="48"/>
      <c r="L6671" s="48"/>
      <c r="M6671" s="48"/>
      <c r="N6671" s="48"/>
    </row>
    <row r="6672" spans="3:14">
      <c r="C6672" s="48"/>
      <c r="D6672" s="48"/>
      <c r="E6672" s="48"/>
      <c r="F6672" s="48"/>
      <c r="G6672" s="48"/>
      <c r="H6672" s="48"/>
      <c r="I6672" s="48"/>
      <c r="J6672" s="48"/>
      <c r="K6672" s="48"/>
      <c r="L6672" s="48"/>
      <c r="M6672" s="48"/>
      <c r="N6672" s="48"/>
    </row>
    <row r="6673" spans="3:14">
      <c r="C6673" s="48"/>
      <c r="D6673" s="48"/>
      <c r="E6673" s="48"/>
      <c r="F6673" s="48"/>
      <c r="G6673" s="48"/>
      <c r="H6673" s="48"/>
      <c r="I6673" s="48"/>
      <c r="J6673" s="48"/>
      <c r="K6673" s="48"/>
      <c r="L6673" s="48"/>
      <c r="M6673" s="48"/>
      <c r="N6673" s="48"/>
    </row>
    <row r="6674" spans="3:14">
      <c r="C6674" s="48"/>
      <c r="D6674" s="48"/>
      <c r="E6674" s="48"/>
      <c r="F6674" s="48"/>
      <c r="G6674" s="48"/>
      <c r="H6674" s="48"/>
      <c r="I6674" s="48"/>
      <c r="J6674" s="48"/>
      <c r="K6674" s="48"/>
      <c r="L6674" s="48"/>
      <c r="M6674" s="48"/>
      <c r="N6674" s="48"/>
    </row>
    <row r="6675" spans="3:14">
      <c r="C6675" s="48"/>
      <c r="D6675" s="48"/>
      <c r="E6675" s="48"/>
      <c r="F6675" s="48"/>
      <c r="G6675" s="48"/>
      <c r="H6675" s="48"/>
      <c r="I6675" s="48"/>
      <c r="J6675" s="48"/>
      <c r="K6675" s="48"/>
      <c r="L6675" s="48"/>
      <c r="M6675" s="48"/>
      <c r="N6675" s="48"/>
    </row>
    <row r="6676" spans="3:14">
      <c r="C6676" s="48"/>
      <c r="D6676" s="48"/>
      <c r="E6676" s="48"/>
      <c r="F6676" s="48"/>
      <c r="G6676" s="48"/>
      <c r="H6676" s="48"/>
      <c r="I6676" s="48"/>
      <c r="J6676" s="48"/>
      <c r="K6676" s="48"/>
      <c r="L6676" s="48"/>
      <c r="M6676" s="48"/>
      <c r="N6676" s="48"/>
    </row>
    <row r="6677" spans="3:14">
      <c r="C6677" s="48"/>
      <c r="D6677" s="48"/>
      <c r="E6677" s="48"/>
      <c r="F6677" s="48"/>
      <c r="G6677" s="48"/>
      <c r="H6677" s="48"/>
      <c r="I6677" s="48"/>
      <c r="J6677" s="48"/>
      <c r="K6677" s="48"/>
      <c r="L6677" s="48"/>
      <c r="M6677" s="48"/>
      <c r="N6677" s="48"/>
    </row>
    <row r="6678" spans="3:14">
      <c r="C6678" s="48"/>
      <c r="D6678" s="48"/>
      <c r="E6678" s="48"/>
      <c r="F6678" s="48"/>
      <c r="G6678" s="48"/>
      <c r="H6678" s="48"/>
      <c r="I6678" s="48"/>
      <c r="J6678" s="48"/>
      <c r="K6678" s="48"/>
      <c r="L6678" s="48"/>
      <c r="M6678" s="48"/>
      <c r="N6678" s="48"/>
    </row>
    <row r="6679" spans="3:14">
      <c r="C6679" s="48"/>
      <c r="D6679" s="48"/>
      <c r="E6679" s="48"/>
      <c r="F6679" s="48"/>
      <c r="G6679" s="48"/>
      <c r="H6679" s="48"/>
      <c r="I6679" s="48"/>
      <c r="J6679" s="48"/>
      <c r="K6679" s="48"/>
      <c r="L6679" s="48"/>
      <c r="M6679" s="48"/>
      <c r="N6679" s="48"/>
    </row>
    <row r="6680" spans="3:14">
      <c r="C6680" s="48"/>
      <c r="D6680" s="48"/>
      <c r="E6680" s="48"/>
      <c r="F6680" s="48"/>
      <c r="G6680" s="48"/>
      <c r="H6680" s="48"/>
      <c r="I6680" s="48"/>
      <c r="J6680" s="48"/>
      <c r="K6680" s="48"/>
      <c r="L6680" s="48"/>
      <c r="M6680" s="48"/>
      <c r="N6680" s="48"/>
    </row>
    <row r="6681" spans="3:14">
      <c r="C6681" s="48"/>
      <c r="D6681" s="48"/>
      <c r="E6681" s="48"/>
      <c r="F6681" s="48"/>
      <c r="G6681" s="48"/>
      <c r="H6681" s="48"/>
      <c r="I6681" s="48"/>
      <c r="J6681" s="48"/>
      <c r="K6681" s="48"/>
      <c r="L6681" s="48"/>
      <c r="M6681" s="48"/>
      <c r="N6681" s="48"/>
    </row>
    <row r="6682" spans="3:14">
      <c r="C6682" s="48"/>
      <c r="D6682" s="48"/>
      <c r="E6682" s="48"/>
      <c r="F6682" s="48"/>
      <c r="G6682" s="48"/>
      <c r="H6682" s="48"/>
      <c r="I6682" s="48"/>
      <c r="J6682" s="48"/>
      <c r="K6682" s="48"/>
      <c r="L6682" s="48"/>
      <c r="M6682" s="48"/>
      <c r="N6682" s="48"/>
    </row>
    <row r="6683" spans="3:14">
      <c r="C6683" s="48"/>
      <c r="D6683" s="48"/>
      <c r="E6683" s="48"/>
      <c r="F6683" s="48"/>
      <c r="G6683" s="48"/>
      <c r="H6683" s="48"/>
      <c r="I6683" s="48"/>
      <c r="J6683" s="48"/>
      <c r="K6683" s="48"/>
      <c r="L6683" s="48"/>
      <c r="M6683" s="48"/>
      <c r="N6683" s="48"/>
    </row>
    <row r="6684" spans="3:14">
      <c r="C6684" s="48"/>
      <c r="D6684" s="48"/>
      <c r="E6684" s="48"/>
      <c r="F6684" s="48"/>
      <c r="G6684" s="48"/>
      <c r="H6684" s="48"/>
      <c r="I6684" s="48"/>
      <c r="J6684" s="48"/>
      <c r="K6684" s="48"/>
      <c r="L6684" s="48"/>
      <c r="M6684" s="48"/>
      <c r="N6684" s="48"/>
    </row>
    <row r="6685" spans="3:14">
      <c r="C6685" s="48"/>
      <c r="D6685" s="48"/>
      <c r="E6685" s="48"/>
      <c r="F6685" s="48"/>
      <c r="G6685" s="48"/>
      <c r="H6685" s="48"/>
      <c r="I6685" s="48"/>
      <c r="J6685" s="48"/>
      <c r="K6685" s="48"/>
      <c r="L6685" s="48"/>
      <c r="M6685" s="48"/>
      <c r="N6685" s="48"/>
    </row>
    <row r="6686" spans="3:14">
      <c r="C6686" s="48"/>
      <c r="D6686" s="48"/>
      <c r="E6686" s="48"/>
      <c r="F6686" s="48"/>
      <c r="G6686" s="48"/>
      <c r="H6686" s="48"/>
      <c r="I6686" s="48"/>
      <c r="J6686" s="48"/>
      <c r="K6686" s="48"/>
      <c r="L6686" s="48"/>
      <c r="M6686" s="48"/>
      <c r="N6686" s="48"/>
    </row>
    <row r="6687" spans="3:14">
      <c r="C6687" s="48"/>
      <c r="D6687" s="48"/>
      <c r="E6687" s="48"/>
      <c r="F6687" s="48"/>
      <c r="G6687" s="48"/>
      <c r="H6687" s="48"/>
      <c r="I6687" s="48"/>
      <c r="J6687" s="48"/>
      <c r="K6687" s="48"/>
      <c r="L6687" s="48"/>
      <c r="M6687" s="48"/>
      <c r="N6687" s="48"/>
    </row>
    <row r="6688" spans="3:14">
      <c r="C6688" s="48"/>
      <c r="D6688" s="48"/>
      <c r="E6688" s="48"/>
      <c r="F6688" s="48"/>
      <c r="G6688" s="48"/>
      <c r="H6688" s="48"/>
      <c r="I6688" s="48"/>
      <c r="J6688" s="48"/>
      <c r="K6688" s="48"/>
      <c r="L6688" s="48"/>
      <c r="M6688" s="48"/>
      <c r="N6688" s="48"/>
    </row>
    <row r="6689" spans="3:14">
      <c r="C6689" s="48"/>
      <c r="D6689" s="48"/>
      <c r="E6689" s="48"/>
      <c r="F6689" s="48"/>
      <c r="G6689" s="48"/>
      <c r="H6689" s="48"/>
      <c r="I6689" s="48"/>
      <c r="J6689" s="48"/>
      <c r="K6689" s="48"/>
      <c r="L6689" s="48"/>
      <c r="M6689" s="48"/>
      <c r="N6689" s="48"/>
    </row>
    <row r="6690" spans="3:14">
      <c r="C6690" s="48"/>
      <c r="D6690" s="48"/>
      <c r="E6690" s="48"/>
      <c r="F6690" s="48"/>
      <c r="G6690" s="48"/>
      <c r="H6690" s="48"/>
      <c r="I6690" s="48"/>
      <c r="J6690" s="48"/>
      <c r="K6690" s="48"/>
      <c r="L6690" s="48"/>
      <c r="M6690" s="48"/>
      <c r="N6690" s="48"/>
    </row>
    <row r="6691" spans="3:14">
      <c r="C6691" s="48"/>
      <c r="D6691" s="48"/>
      <c r="E6691" s="48"/>
      <c r="F6691" s="48"/>
      <c r="G6691" s="48"/>
      <c r="H6691" s="48"/>
      <c r="I6691" s="48"/>
      <c r="J6691" s="48"/>
      <c r="K6691" s="48"/>
      <c r="L6691" s="48"/>
      <c r="M6691" s="48"/>
      <c r="N6691" s="48"/>
    </row>
    <row r="6692" spans="3:14">
      <c r="C6692" s="48"/>
      <c r="D6692" s="48"/>
      <c r="E6692" s="48"/>
      <c r="F6692" s="48"/>
      <c r="G6692" s="48"/>
      <c r="H6692" s="48"/>
      <c r="I6692" s="48"/>
      <c r="J6692" s="48"/>
      <c r="K6692" s="48"/>
      <c r="L6692" s="48"/>
      <c r="M6692" s="48"/>
      <c r="N6692" s="48"/>
    </row>
    <row r="6693" spans="3:14">
      <c r="C6693" s="48"/>
      <c r="D6693" s="48"/>
      <c r="E6693" s="48"/>
      <c r="F6693" s="48"/>
      <c r="G6693" s="48"/>
      <c r="H6693" s="48"/>
      <c r="I6693" s="48"/>
      <c r="J6693" s="48"/>
      <c r="K6693" s="48"/>
      <c r="L6693" s="48"/>
      <c r="M6693" s="48"/>
      <c r="N6693" s="48"/>
    </row>
    <row r="6694" spans="3:14">
      <c r="C6694" s="48"/>
      <c r="D6694" s="48"/>
      <c r="E6694" s="48"/>
      <c r="F6694" s="48"/>
      <c r="G6694" s="48"/>
      <c r="H6694" s="48"/>
      <c r="I6694" s="48"/>
      <c r="J6694" s="48"/>
      <c r="K6694" s="48"/>
      <c r="L6694" s="48"/>
      <c r="M6694" s="48"/>
      <c r="N6694" s="48"/>
    </row>
    <row r="6695" spans="3:14">
      <c r="C6695" s="48"/>
      <c r="D6695" s="48"/>
      <c r="E6695" s="48"/>
      <c r="F6695" s="48"/>
      <c r="G6695" s="48"/>
      <c r="H6695" s="48"/>
      <c r="I6695" s="48"/>
      <c r="J6695" s="48"/>
      <c r="K6695" s="48"/>
      <c r="L6695" s="48"/>
      <c r="M6695" s="48"/>
      <c r="N6695" s="48"/>
    </row>
    <row r="6696" spans="3:14">
      <c r="C6696" s="48"/>
      <c r="D6696" s="48"/>
      <c r="E6696" s="48"/>
      <c r="F6696" s="48"/>
      <c r="G6696" s="48"/>
      <c r="H6696" s="48"/>
      <c r="I6696" s="48"/>
      <c r="J6696" s="48"/>
      <c r="K6696" s="48"/>
      <c r="L6696" s="48"/>
      <c r="M6696" s="48"/>
      <c r="N6696" s="48"/>
    </row>
    <row r="6697" spans="3:14">
      <c r="C6697" s="48"/>
      <c r="D6697" s="48"/>
      <c r="E6697" s="48"/>
      <c r="F6697" s="48"/>
      <c r="G6697" s="48"/>
      <c r="H6697" s="48"/>
      <c r="I6697" s="48"/>
      <c r="J6697" s="48"/>
      <c r="K6697" s="48"/>
      <c r="L6697" s="48"/>
      <c r="M6697" s="48"/>
      <c r="N6697" s="48"/>
    </row>
    <row r="6698" spans="3:14">
      <c r="C6698" s="48"/>
      <c r="D6698" s="48"/>
      <c r="E6698" s="48"/>
      <c r="F6698" s="48"/>
      <c r="G6698" s="48"/>
      <c r="H6698" s="48"/>
      <c r="I6698" s="48"/>
      <c r="J6698" s="48"/>
      <c r="K6698" s="48"/>
      <c r="L6698" s="48"/>
      <c r="M6698" s="48"/>
      <c r="N6698" s="48"/>
    </row>
    <row r="6699" spans="3:14">
      <c r="C6699" s="48"/>
      <c r="D6699" s="48"/>
      <c r="E6699" s="48"/>
      <c r="F6699" s="48"/>
      <c r="G6699" s="48"/>
      <c r="H6699" s="48"/>
      <c r="I6699" s="48"/>
      <c r="J6699" s="48"/>
      <c r="K6699" s="48"/>
      <c r="L6699" s="48"/>
      <c r="M6699" s="48"/>
      <c r="N6699" s="48"/>
    </row>
    <row r="6700" spans="3:14">
      <c r="C6700" s="48"/>
      <c r="D6700" s="48"/>
      <c r="E6700" s="48"/>
      <c r="F6700" s="48"/>
      <c r="G6700" s="48"/>
      <c r="H6700" s="48"/>
      <c r="I6700" s="48"/>
      <c r="J6700" s="48"/>
      <c r="K6700" s="48"/>
      <c r="L6700" s="48"/>
      <c r="M6700" s="48"/>
      <c r="N6700" s="48"/>
    </row>
    <row r="6701" spans="3:14">
      <c r="C6701" s="48"/>
      <c r="D6701" s="48"/>
      <c r="E6701" s="48"/>
      <c r="F6701" s="48"/>
      <c r="G6701" s="48"/>
      <c r="H6701" s="48"/>
      <c r="I6701" s="48"/>
      <c r="J6701" s="48"/>
      <c r="K6701" s="48"/>
      <c r="L6701" s="48"/>
      <c r="M6701" s="48"/>
      <c r="N6701" s="48"/>
    </row>
    <row r="6702" spans="3:14">
      <c r="C6702" s="48"/>
      <c r="D6702" s="48"/>
      <c r="E6702" s="48"/>
      <c r="F6702" s="48"/>
      <c r="G6702" s="48"/>
      <c r="H6702" s="48"/>
      <c r="I6702" s="48"/>
      <c r="J6702" s="48"/>
      <c r="K6702" s="48"/>
      <c r="L6702" s="48"/>
      <c r="M6702" s="48"/>
      <c r="N6702" s="48"/>
    </row>
    <row r="6703" spans="3:14">
      <c r="C6703" s="48"/>
      <c r="D6703" s="48"/>
      <c r="E6703" s="48"/>
      <c r="F6703" s="48"/>
      <c r="G6703" s="48"/>
      <c r="H6703" s="48"/>
      <c r="I6703" s="48"/>
      <c r="J6703" s="48"/>
      <c r="K6703" s="48"/>
      <c r="L6703" s="48"/>
      <c r="M6703" s="48"/>
      <c r="N6703" s="48"/>
    </row>
    <row r="6704" spans="3:14">
      <c r="C6704" s="48"/>
      <c r="D6704" s="48"/>
      <c r="E6704" s="48"/>
      <c r="F6704" s="48"/>
      <c r="G6704" s="48"/>
      <c r="H6704" s="48"/>
      <c r="I6704" s="48"/>
      <c r="J6704" s="48"/>
      <c r="K6704" s="48"/>
      <c r="L6704" s="48"/>
      <c r="M6704" s="48"/>
      <c r="N6704" s="48"/>
    </row>
    <row r="6705" spans="3:14">
      <c r="C6705" s="48"/>
      <c r="D6705" s="48"/>
      <c r="E6705" s="48"/>
      <c r="F6705" s="48"/>
      <c r="G6705" s="48"/>
      <c r="H6705" s="48"/>
      <c r="I6705" s="48"/>
      <c r="J6705" s="48"/>
      <c r="K6705" s="48"/>
      <c r="L6705" s="48"/>
      <c r="M6705" s="48"/>
      <c r="N6705" s="48"/>
    </row>
    <row r="6706" spans="3:14">
      <c r="C6706" s="48"/>
      <c r="D6706" s="48"/>
      <c r="E6706" s="48"/>
      <c r="F6706" s="48"/>
      <c r="G6706" s="48"/>
      <c r="H6706" s="48"/>
      <c r="I6706" s="48"/>
      <c r="J6706" s="48"/>
      <c r="K6706" s="48"/>
      <c r="L6706" s="48"/>
      <c r="M6706" s="48"/>
      <c r="N6706" s="48"/>
    </row>
    <row r="6707" spans="3:14">
      <c r="C6707" s="48"/>
      <c r="D6707" s="48"/>
      <c r="E6707" s="48"/>
      <c r="F6707" s="48"/>
      <c r="G6707" s="48"/>
      <c r="H6707" s="48"/>
      <c r="I6707" s="48"/>
      <c r="J6707" s="48"/>
      <c r="K6707" s="48"/>
      <c r="L6707" s="48"/>
      <c r="M6707" s="48"/>
      <c r="N6707" s="48"/>
    </row>
    <row r="6708" spans="3:14">
      <c r="C6708" s="48"/>
      <c r="D6708" s="48"/>
      <c r="E6708" s="48"/>
      <c r="F6708" s="48"/>
      <c r="G6708" s="48"/>
      <c r="H6708" s="48"/>
      <c r="I6708" s="48"/>
      <c r="J6708" s="48"/>
      <c r="K6708" s="48"/>
      <c r="L6708" s="48"/>
      <c r="M6708" s="48"/>
      <c r="N6708" s="48"/>
    </row>
    <row r="6709" spans="3:14">
      <c r="C6709" s="48"/>
      <c r="D6709" s="48"/>
      <c r="E6709" s="48"/>
      <c r="F6709" s="48"/>
      <c r="G6709" s="48"/>
      <c r="H6709" s="48"/>
      <c r="I6709" s="48"/>
      <c r="J6709" s="48"/>
      <c r="K6709" s="48"/>
      <c r="L6709" s="48"/>
      <c r="M6709" s="48"/>
      <c r="N6709" s="48"/>
    </row>
    <row r="6710" spans="3:14">
      <c r="C6710" s="48"/>
      <c r="D6710" s="48"/>
      <c r="E6710" s="48"/>
      <c r="F6710" s="48"/>
      <c r="G6710" s="48"/>
      <c r="H6710" s="48"/>
      <c r="I6710" s="48"/>
      <c r="J6710" s="48"/>
      <c r="K6710" s="48"/>
      <c r="L6710" s="48"/>
      <c r="M6710" s="48"/>
      <c r="N6710" s="48"/>
    </row>
    <row r="6711" spans="3:14">
      <c r="C6711" s="48"/>
      <c r="D6711" s="48"/>
      <c r="E6711" s="48"/>
      <c r="F6711" s="48"/>
      <c r="G6711" s="48"/>
      <c r="H6711" s="48"/>
      <c r="I6711" s="48"/>
      <c r="J6711" s="48"/>
      <c r="K6711" s="48"/>
      <c r="L6711" s="48"/>
      <c r="M6711" s="48"/>
      <c r="N6711" s="48"/>
    </row>
    <row r="6712" spans="3:14">
      <c r="C6712" s="48"/>
      <c r="D6712" s="48"/>
      <c r="E6712" s="48"/>
      <c r="F6712" s="48"/>
      <c r="G6712" s="48"/>
      <c r="H6712" s="48"/>
      <c r="I6712" s="48"/>
      <c r="J6712" s="48"/>
      <c r="K6712" s="48"/>
      <c r="L6712" s="48"/>
      <c r="M6712" s="48"/>
      <c r="N6712" s="48"/>
    </row>
    <row r="6713" spans="3:14">
      <c r="C6713" s="48"/>
      <c r="D6713" s="48"/>
      <c r="E6713" s="48"/>
      <c r="F6713" s="48"/>
      <c r="G6713" s="48"/>
      <c r="H6713" s="48"/>
      <c r="I6713" s="48"/>
      <c r="J6713" s="48"/>
      <c r="K6713" s="48"/>
      <c r="L6713" s="48"/>
      <c r="M6713" s="48"/>
      <c r="N6713" s="48"/>
    </row>
    <row r="6714" spans="3:14">
      <c r="C6714" s="48"/>
      <c r="D6714" s="48"/>
      <c r="E6714" s="48"/>
      <c r="F6714" s="48"/>
      <c r="G6714" s="48"/>
      <c r="H6714" s="48"/>
      <c r="I6714" s="48"/>
      <c r="J6714" s="48"/>
      <c r="K6714" s="48"/>
      <c r="L6714" s="48"/>
      <c r="M6714" s="48"/>
      <c r="N6714" s="48"/>
    </row>
    <row r="6715" spans="3:14">
      <c r="C6715" s="48"/>
      <c r="D6715" s="48"/>
      <c r="E6715" s="48"/>
      <c r="F6715" s="48"/>
      <c r="G6715" s="48"/>
      <c r="H6715" s="48"/>
      <c r="I6715" s="48"/>
      <c r="J6715" s="48"/>
      <c r="K6715" s="48"/>
      <c r="L6715" s="48"/>
      <c r="M6715" s="48"/>
      <c r="N6715" s="48"/>
    </row>
    <row r="6716" spans="3:14">
      <c r="C6716" s="48"/>
      <c r="D6716" s="48"/>
      <c r="E6716" s="48"/>
      <c r="F6716" s="48"/>
      <c r="G6716" s="48"/>
      <c r="H6716" s="48"/>
      <c r="I6716" s="48"/>
      <c r="J6716" s="48"/>
      <c r="K6716" s="48"/>
      <c r="L6716" s="48"/>
      <c r="M6716" s="48"/>
      <c r="N6716" s="48"/>
    </row>
    <row r="6717" spans="3:14">
      <c r="C6717" s="48"/>
      <c r="D6717" s="48"/>
      <c r="E6717" s="48"/>
      <c r="F6717" s="48"/>
      <c r="G6717" s="48"/>
      <c r="H6717" s="48"/>
      <c r="I6717" s="48"/>
      <c r="J6717" s="48"/>
      <c r="K6717" s="48"/>
      <c r="L6717" s="48"/>
      <c r="M6717" s="48"/>
      <c r="N6717" s="48"/>
    </row>
    <row r="6718" spans="3:14">
      <c r="C6718" s="48"/>
      <c r="D6718" s="48"/>
      <c r="E6718" s="48"/>
      <c r="F6718" s="48"/>
      <c r="G6718" s="48"/>
      <c r="H6718" s="48"/>
      <c r="I6718" s="48"/>
      <c r="J6718" s="48"/>
      <c r="K6718" s="48"/>
      <c r="L6718" s="48"/>
      <c r="M6718" s="48"/>
      <c r="N6718" s="48"/>
    </row>
    <row r="6719" spans="3:14">
      <c r="C6719" s="48"/>
      <c r="D6719" s="48"/>
      <c r="E6719" s="48"/>
      <c r="F6719" s="48"/>
      <c r="G6719" s="48"/>
      <c r="H6719" s="48"/>
      <c r="I6719" s="48"/>
      <c r="J6719" s="48"/>
      <c r="K6719" s="48"/>
      <c r="L6719" s="48"/>
      <c r="M6719" s="48"/>
      <c r="N6719" s="48"/>
    </row>
    <row r="6720" spans="3:14">
      <c r="C6720" s="48"/>
      <c r="D6720" s="48"/>
      <c r="E6720" s="48"/>
      <c r="F6720" s="48"/>
      <c r="G6720" s="48"/>
      <c r="H6720" s="48"/>
      <c r="I6720" s="48"/>
      <c r="J6720" s="48"/>
      <c r="K6720" s="48"/>
      <c r="L6720" s="48"/>
      <c r="M6720" s="48"/>
      <c r="N6720" s="48"/>
    </row>
    <row r="6721" spans="3:14">
      <c r="C6721" s="48"/>
      <c r="D6721" s="48"/>
      <c r="E6721" s="48"/>
      <c r="F6721" s="48"/>
      <c r="G6721" s="48"/>
      <c r="H6721" s="48"/>
      <c r="I6721" s="48"/>
      <c r="J6721" s="48"/>
      <c r="K6721" s="48"/>
      <c r="L6721" s="48"/>
      <c r="M6721" s="48"/>
      <c r="N6721" s="48"/>
    </row>
    <row r="6722" spans="3:14">
      <c r="C6722" s="48"/>
      <c r="D6722" s="48"/>
      <c r="E6722" s="48"/>
      <c r="F6722" s="48"/>
      <c r="G6722" s="48"/>
      <c r="H6722" s="48"/>
      <c r="I6722" s="48"/>
      <c r="J6722" s="48"/>
      <c r="K6722" s="48"/>
      <c r="L6722" s="48"/>
      <c r="M6722" s="48"/>
      <c r="N6722" s="48"/>
    </row>
    <row r="6723" spans="3:14">
      <c r="C6723" s="48"/>
      <c r="D6723" s="48"/>
      <c r="E6723" s="48"/>
      <c r="F6723" s="48"/>
      <c r="G6723" s="48"/>
      <c r="H6723" s="48"/>
      <c r="I6723" s="48"/>
      <c r="J6723" s="48"/>
      <c r="K6723" s="48"/>
      <c r="L6723" s="48"/>
      <c r="M6723" s="48"/>
      <c r="N6723" s="48"/>
    </row>
    <row r="6724" spans="3:14">
      <c r="C6724" s="48"/>
      <c r="D6724" s="48"/>
      <c r="E6724" s="48"/>
      <c r="F6724" s="48"/>
      <c r="G6724" s="48"/>
      <c r="H6724" s="48"/>
      <c r="I6724" s="48"/>
      <c r="J6724" s="48"/>
      <c r="K6724" s="48"/>
      <c r="L6724" s="48"/>
      <c r="M6724" s="48"/>
      <c r="N6724" s="48"/>
    </row>
    <row r="6725" spans="3:14">
      <c r="C6725" s="48"/>
      <c r="D6725" s="48"/>
      <c r="E6725" s="48"/>
      <c r="F6725" s="48"/>
      <c r="G6725" s="48"/>
      <c r="H6725" s="48"/>
      <c r="I6725" s="48"/>
      <c r="J6725" s="48"/>
      <c r="K6725" s="48"/>
      <c r="L6725" s="48"/>
      <c r="M6725" s="48"/>
      <c r="N6725" s="48"/>
    </row>
    <row r="6726" spans="3:14">
      <c r="C6726" s="48"/>
      <c r="D6726" s="48"/>
      <c r="E6726" s="48"/>
      <c r="F6726" s="48"/>
      <c r="G6726" s="48"/>
      <c r="H6726" s="48"/>
      <c r="I6726" s="48"/>
      <c r="J6726" s="48"/>
      <c r="K6726" s="48"/>
      <c r="L6726" s="48"/>
      <c r="M6726" s="48"/>
      <c r="N6726" s="48"/>
    </row>
    <row r="6727" spans="3:14">
      <c r="C6727" s="48"/>
      <c r="D6727" s="48"/>
      <c r="E6727" s="48"/>
      <c r="F6727" s="48"/>
      <c r="G6727" s="48"/>
      <c r="H6727" s="48"/>
      <c r="I6727" s="48"/>
      <c r="J6727" s="48"/>
      <c r="K6727" s="48"/>
      <c r="L6727" s="48"/>
      <c r="M6727" s="48"/>
      <c r="N6727" s="48"/>
    </row>
    <row r="6728" spans="3:14">
      <c r="C6728" s="48"/>
      <c r="D6728" s="48"/>
      <c r="E6728" s="48"/>
      <c r="F6728" s="48"/>
      <c r="G6728" s="48"/>
      <c r="H6728" s="48"/>
      <c r="I6728" s="48"/>
      <c r="J6728" s="48"/>
      <c r="K6728" s="48"/>
      <c r="L6728" s="48"/>
      <c r="M6728" s="48"/>
      <c r="N6728" s="48"/>
    </row>
    <row r="6729" spans="3:14">
      <c r="C6729" s="48"/>
      <c r="D6729" s="48"/>
      <c r="E6729" s="48"/>
      <c r="F6729" s="48"/>
      <c r="G6729" s="48"/>
      <c r="H6729" s="48"/>
      <c r="I6729" s="48"/>
      <c r="J6729" s="48"/>
      <c r="K6729" s="48"/>
      <c r="L6729" s="48"/>
      <c r="M6729" s="48"/>
      <c r="N6729" s="48"/>
    </row>
    <row r="6730" spans="3:14">
      <c r="C6730" s="48"/>
      <c r="D6730" s="48"/>
      <c r="E6730" s="48"/>
      <c r="F6730" s="48"/>
      <c r="G6730" s="48"/>
      <c r="H6730" s="48"/>
      <c r="I6730" s="48"/>
      <c r="J6730" s="48"/>
      <c r="K6730" s="48"/>
      <c r="L6730" s="48"/>
      <c r="M6730" s="48"/>
      <c r="N6730" s="48"/>
    </row>
    <row r="6731" spans="3:14">
      <c r="C6731" s="48"/>
      <c r="D6731" s="48"/>
      <c r="E6731" s="48"/>
      <c r="F6731" s="48"/>
      <c r="G6731" s="48"/>
      <c r="H6731" s="48"/>
      <c r="I6731" s="48"/>
      <c r="J6731" s="48"/>
      <c r="K6731" s="48"/>
      <c r="L6731" s="48"/>
      <c r="M6731" s="48"/>
      <c r="N6731" s="48"/>
    </row>
    <row r="6732" spans="3:14">
      <c r="C6732" s="48"/>
      <c r="D6732" s="48"/>
      <c r="E6732" s="48"/>
      <c r="F6732" s="48"/>
      <c r="G6732" s="48"/>
      <c r="H6732" s="48"/>
      <c r="I6732" s="48"/>
      <c r="J6732" s="48"/>
      <c r="K6732" s="48"/>
      <c r="L6732" s="48"/>
      <c r="M6732" s="48"/>
      <c r="N6732" s="48"/>
    </row>
    <row r="6733" spans="3:14">
      <c r="C6733" s="48"/>
      <c r="D6733" s="48"/>
      <c r="E6733" s="48"/>
      <c r="F6733" s="48"/>
      <c r="G6733" s="48"/>
      <c r="H6733" s="48"/>
      <c r="I6733" s="48"/>
      <c r="J6733" s="48"/>
      <c r="K6733" s="48"/>
      <c r="L6733" s="48"/>
      <c r="M6733" s="48"/>
      <c r="N6733" s="48"/>
    </row>
    <row r="6734" spans="3:14">
      <c r="C6734" s="48"/>
      <c r="D6734" s="48"/>
      <c r="E6734" s="48"/>
      <c r="F6734" s="48"/>
      <c r="G6734" s="48"/>
      <c r="H6734" s="48"/>
      <c r="I6734" s="48"/>
      <c r="J6734" s="48"/>
      <c r="K6734" s="48"/>
      <c r="L6734" s="48"/>
      <c r="M6734" s="48"/>
      <c r="N6734" s="48"/>
    </row>
    <row r="6735" spans="3:14">
      <c r="C6735" s="48"/>
      <c r="D6735" s="48"/>
      <c r="E6735" s="48"/>
      <c r="F6735" s="48"/>
      <c r="G6735" s="48"/>
      <c r="H6735" s="48"/>
      <c r="I6735" s="48"/>
      <c r="J6735" s="48"/>
      <c r="K6735" s="48"/>
      <c r="L6735" s="48"/>
      <c r="M6735" s="48"/>
      <c r="N6735" s="48"/>
    </row>
    <row r="6736" spans="3:14">
      <c r="C6736" s="48"/>
      <c r="D6736" s="48"/>
      <c r="E6736" s="48"/>
      <c r="F6736" s="48"/>
      <c r="G6736" s="48"/>
      <c r="H6736" s="48"/>
      <c r="I6736" s="48"/>
      <c r="J6736" s="48"/>
      <c r="K6736" s="48"/>
      <c r="L6736" s="48"/>
      <c r="M6736" s="48"/>
      <c r="N6736" s="48"/>
    </row>
    <row r="6737" spans="3:14">
      <c r="C6737" s="48"/>
      <c r="D6737" s="48"/>
      <c r="E6737" s="48"/>
      <c r="F6737" s="48"/>
      <c r="G6737" s="48"/>
      <c r="H6737" s="48"/>
      <c r="I6737" s="48"/>
      <c r="J6737" s="48"/>
      <c r="K6737" s="48"/>
      <c r="L6737" s="48"/>
      <c r="M6737" s="48"/>
      <c r="N6737" s="48"/>
    </row>
    <row r="6738" spans="3:14">
      <c r="C6738" s="48"/>
      <c r="D6738" s="48"/>
      <c r="E6738" s="48"/>
      <c r="F6738" s="48"/>
      <c r="G6738" s="48"/>
      <c r="H6738" s="48"/>
      <c r="I6738" s="48"/>
      <c r="J6738" s="48"/>
      <c r="K6738" s="48"/>
      <c r="L6738" s="48"/>
      <c r="M6738" s="48"/>
      <c r="N6738" s="48"/>
    </row>
    <row r="6739" spans="3:14">
      <c r="C6739" s="48"/>
      <c r="D6739" s="48"/>
      <c r="E6739" s="48"/>
      <c r="F6739" s="48"/>
      <c r="G6739" s="48"/>
      <c r="H6739" s="48"/>
      <c r="I6739" s="48"/>
      <c r="J6739" s="48"/>
      <c r="K6739" s="48"/>
      <c r="L6739" s="48"/>
      <c r="M6739" s="48"/>
      <c r="N6739" s="48"/>
    </row>
    <row r="6740" spans="3:14">
      <c r="C6740" s="48"/>
      <c r="D6740" s="48"/>
      <c r="E6740" s="48"/>
      <c r="F6740" s="48"/>
      <c r="G6740" s="48"/>
      <c r="H6740" s="48"/>
      <c r="I6740" s="48"/>
      <c r="J6740" s="48"/>
      <c r="K6740" s="48"/>
      <c r="L6740" s="48"/>
      <c r="M6740" s="48"/>
      <c r="N6740" s="48"/>
    </row>
    <row r="6741" spans="3:14">
      <c r="C6741" s="48"/>
      <c r="D6741" s="48"/>
      <c r="E6741" s="48"/>
      <c r="F6741" s="48"/>
      <c r="G6741" s="48"/>
      <c r="H6741" s="48"/>
      <c r="I6741" s="48"/>
      <c r="J6741" s="48"/>
      <c r="K6741" s="48"/>
      <c r="L6741" s="48"/>
      <c r="M6741" s="48"/>
      <c r="N6741" s="48"/>
    </row>
    <row r="6742" spans="3:14">
      <c r="C6742" s="48"/>
      <c r="D6742" s="48"/>
      <c r="E6742" s="48"/>
      <c r="F6742" s="48"/>
      <c r="G6742" s="48"/>
      <c r="H6742" s="48"/>
      <c r="I6742" s="48"/>
      <c r="J6742" s="48"/>
      <c r="K6742" s="48"/>
      <c r="L6742" s="48"/>
      <c r="M6742" s="48"/>
      <c r="N6742" s="48"/>
    </row>
    <row r="6743" spans="3:14">
      <c r="C6743" s="48"/>
      <c r="D6743" s="48"/>
      <c r="E6743" s="48"/>
      <c r="F6743" s="48"/>
      <c r="G6743" s="48"/>
      <c r="H6743" s="48"/>
      <c r="I6743" s="48"/>
      <c r="J6743" s="48"/>
      <c r="K6743" s="48"/>
      <c r="L6743" s="48"/>
      <c r="M6743" s="48"/>
      <c r="N6743" s="48"/>
    </row>
    <row r="6744" spans="3:14">
      <c r="C6744" s="48"/>
      <c r="D6744" s="48"/>
      <c r="E6744" s="48"/>
      <c r="F6744" s="48"/>
      <c r="G6744" s="48"/>
      <c r="H6744" s="48"/>
      <c r="I6744" s="48"/>
      <c r="J6744" s="48"/>
      <c r="K6744" s="48"/>
      <c r="L6744" s="48"/>
      <c r="M6744" s="48"/>
      <c r="N6744" s="48"/>
    </row>
    <row r="6745" spans="3:14">
      <c r="C6745" s="48"/>
      <c r="D6745" s="48"/>
      <c r="E6745" s="48"/>
      <c r="F6745" s="48"/>
      <c r="G6745" s="48"/>
      <c r="H6745" s="48"/>
      <c r="I6745" s="48"/>
      <c r="J6745" s="48"/>
      <c r="K6745" s="48"/>
      <c r="L6745" s="48"/>
      <c r="M6745" s="48"/>
      <c r="N6745" s="48"/>
    </row>
    <row r="6746" spans="3:14">
      <c r="C6746" s="48"/>
      <c r="D6746" s="48"/>
      <c r="E6746" s="48"/>
      <c r="F6746" s="48"/>
      <c r="G6746" s="48"/>
      <c r="H6746" s="48"/>
      <c r="I6746" s="48"/>
      <c r="J6746" s="48"/>
      <c r="K6746" s="48"/>
      <c r="L6746" s="48"/>
      <c r="M6746" s="48"/>
      <c r="N6746" s="48"/>
    </row>
    <row r="6747" spans="3:14">
      <c r="C6747" s="48"/>
      <c r="D6747" s="48"/>
      <c r="E6747" s="48"/>
      <c r="F6747" s="48"/>
      <c r="G6747" s="48"/>
      <c r="H6747" s="48"/>
      <c r="I6747" s="48"/>
      <c r="J6747" s="48"/>
      <c r="K6747" s="48"/>
      <c r="L6747" s="48"/>
      <c r="M6747" s="48"/>
      <c r="N6747" s="48"/>
    </row>
    <row r="6748" spans="3:14">
      <c r="C6748" s="48"/>
      <c r="D6748" s="48"/>
      <c r="E6748" s="48"/>
      <c r="F6748" s="48"/>
      <c r="G6748" s="48"/>
      <c r="H6748" s="48"/>
      <c r="I6748" s="48"/>
      <c r="J6748" s="48"/>
      <c r="K6748" s="48"/>
      <c r="L6748" s="48"/>
      <c r="M6748" s="48"/>
      <c r="N6748" s="48"/>
    </row>
    <row r="6749" spans="3:14">
      <c r="C6749" s="48"/>
      <c r="D6749" s="48"/>
      <c r="E6749" s="48"/>
      <c r="F6749" s="48"/>
      <c r="G6749" s="48"/>
      <c r="H6749" s="48"/>
      <c r="I6749" s="48"/>
      <c r="J6749" s="48"/>
      <c r="K6749" s="48"/>
      <c r="L6749" s="48"/>
      <c r="M6749" s="48"/>
      <c r="N6749" s="48"/>
    </row>
    <row r="6750" spans="3:14">
      <c r="C6750" s="48"/>
      <c r="D6750" s="48"/>
      <c r="E6750" s="48"/>
      <c r="F6750" s="48"/>
      <c r="G6750" s="48"/>
      <c r="H6750" s="48"/>
      <c r="I6750" s="48"/>
      <c r="J6750" s="48"/>
      <c r="K6750" s="48"/>
      <c r="L6750" s="48"/>
      <c r="M6750" s="48"/>
      <c r="N6750" s="48"/>
    </row>
    <row r="6751" spans="3:14">
      <c r="C6751" s="48"/>
      <c r="D6751" s="48"/>
      <c r="E6751" s="48"/>
      <c r="F6751" s="48"/>
      <c r="G6751" s="48"/>
      <c r="H6751" s="48"/>
      <c r="I6751" s="48"/>
      <c r="J6751" s="48"/>
      <c r="K6751" s="48"/>
      <c r="L6751" s="48"/>
      <c r="M6751" s="48"/>
      <c r="N6751" s="48"/>
    </row>
    <row r="6752" spans="3:14">
      <c r="C6752" s="48"/>
      <c r="D6752" s="48"/>
      <c r="E6752" s="48"/>
      <c r="F6752" s="48"/>
      <c r="G6752" s="48"/>
      <c r="H6752" s="48"/>
      <c r="I6752" s="48"/>
      <c r="J6752" s="48"/>
      <c r="K6752" s="48"/>
      <c r="L6752" s="48"/>
      <c r="M6752" s="48"/>
      <c r="N6752" s="48"/>
    </row>
    <row r="6753" spans="3:14">
      <c r="C6753" s="48"/>
      <c r="D6753" s="48"/>
      <c r="E6753" s="48"/>
      <c r="F6753" s="48"/>
      <c r="G6753" s="48"/>
      <c r="H6753" s="48"/>
      <c r="I6753" s="48"/>
      <c r="J6753" s="48"/>
      <c r="K6753" s="48"/>
      <c r="L6753" s="48"/>
      <c r="M6753" s="48"/>
      <c r="N6753" s="48"/>
    </row>
    <row r="6754" spans="3:14">
      <c r="C6754" s="48"/>
      <c r="D6754" s="48"/>
      <c r="E6754" s="48"/>
      <c r="F6754" s="48"/>
      <c r="G6754" s="48"/>
      <c r="H6754" s="48"/>
      <c r="I6754" s="48"/>
      <c r="J6754" s="48"/>
      <c r="K6754" s="48"/>
      <c r="L6754" s="48"/>
      <c r="M6754" s="48"/>
      <c r="N6754" s="48"/>
    </row>
    <row r="6755" spans="3:14">
      <c r="C6755" s="48"/>
      <c r="D6755" s="48"/>
      <c r="E6755" s="48"/>
      <c r="F6755" s="48"/>
      <c r="G6755" s="48"/>
      <c r="H6755" s="48"/>
      <c r="I6755" s="48"/>
      <c r="J6755" s="48"/>
      <c r="K6755" s="48"/>
      <c r="L6755" s="48"/>
      <c r="M6755" s="48"/>
      <c r="N6755" s="48"/>
    </row>
    <row r="6756" spans="3:14">
      <c r="C6756" s="48"/>
      <c r="D6756" s="48"/>
      <c r="E6756" s="48"/>
      <c r="F6756" s="48"/>
      <c r="G6756" s="48"/>
      <c r="H6756" s="48"/>
      <c r="I6756" s="48"/>
      <c r="J6756" s="48"/>
      <c r="K6756" s="48"/>
      <c r="L6756" s="48"/>
      <c r="M6756" s="48"/>
      <c r="N6756" s="48"/>
    </row>
    <row r="6757" spans="3:14">
      <c r="C6757" s="48"/>
      <c r="D6757" s="48"/>
      <c r="E6757" s="48"/>
      <c r="F6757" s="48"/>
      <c r="G6757" s="48"/>
      <c r="H6757" s="48"/>
      <c r="I6757" s="48"/>
      <c r="J6757" s="48"/>
      <c r="K6757" s="48"/>
      <c r="L6757" s="48"/>
      <c r="M6757" s="48"/>
      <c r="N6757" s="48"/>
    </row>
    <row r="6758" spans="3:14">
      <c r="C6758" s="48"/>
      <c r="D6758" s="48"/>
      <c r="E6758" s="48"/>
      <c r="F6758" s="48"/>
      <c r="G6758" s="48"/>
      <c r="H6758" s="48"/>
      <c r="I6758" s="48"/>
      <c r="J6758" s="48"/>
      <c r="K6758" s="48"/>
      <c r="L6758" s="48"/>
      <c r="M6758" s="48"/>
      <c r="N6758" s="48"/>
    </row>
    <row r="6759" spans="3:14">
      <c r="C6759" s="48"/>
      <c r="D6759" s="48"/>
      <c r="E6759" s="48"/>
      <c r="F6759" s="48"/>
      <c r="G6759" s="48"/>
      <c r="H6759" s="48"/>
      <c r="I6759" s="48"/>
      <c r="J6759" s="48"/>
      <c r="K6759" s="48"/>
      <c r="L6759" s="48"/>
      <c r="M6759" s="48"/>
      <c r="N6759" s="48"/>
    </row>
    <row r="6760" spans="3:14">
      <c r="C6760" s="48"/>
      <c r="D6760" s="48"/>
      <c r="E6760" s="48"/>
      <c r="F6760" s="48"/>
      <c r="G6760" s="48"/>
      <c r="H6760" s="48"/>
      <c r="I6760" s="48"/>
      <c r="J6760" s="48"/>
      <c r="K6760" s="48"/>
      <c r="L6760" s="48"/>
      <c r="M6760" s="48"/>
      <c r="N6760" s="48"/>
    </row>
    <row r="6761" spans="3:14">
      <c r="C6761" s="48"/>
      <c r="D6761" s="48"/>
      <c r="E6761" s="48"/>
      <c r="F6761" s="48"/>
      <c r="G6761" s="48"/>
      <c r="H6761" s="48"/>
      <c r="I6761" s="48"/>
      <c r="J6761" s="48"/>
      <c r="K6761" s="48"/>
      <c r="L6761" s="48"/>
      <c r="M6761" s="48"/>
      <c r="N6761" s="48"/>
    </row>
    <row r="6762" spans="3:14">
      <c r="C6762" s="48"/>
      <c r="D6762" s="48"/>
      <c r="E6762" s="48"/>
      <c r="F6762" s="48"/>
      <c r="G6762" s="48"/>
      <c r="H6762" s="48"/>
      <c r="I6762" s="48"/>
      <c r="J6762" s="48"/>
      <c r="K6762" s="48"/>
      <c r="L6762" s="48"/>
      <c r="M6762" s="48"/>
      <c r="N6762" s="48"/>
    </row>
    <row r="6763" spans="3:14">
      <c r="C6763" s="48"/>
      <c r="D6763" s="48"/>
      <c r="E6763" s="48"/>
      <c r="F6763" s="48"/>
      <c r="G6763" s="48"/>
      <c r="H6763" s="48"/>
      <c r="I6763" s="48"/>
      <c r="J6763" s="48"/>
      <c r="K6763" s="48"/>
      <c r="L6763" s="48"/>
      <c r="M6763" s="48"/>
      <c r="N6763" s="48"/>
    </row>
    <row r="6764" spans="3:14">
      <c r="C6764" s="48"/>
      <c r="D6764" s="48"/>
      <c r="E6764" s="48"/>
      <c r="F6764" s="48"/>
      <c r="G6764" s="48"/>
      <c r="H6764" s="48"/>
      <c r="I6764" s="48"/>
      <c r="J6764" s="48"/>
      <c r="K6764" s="48"/>
      <c r="L6764" s="48"/>
      <c r="M6764" s="48"/>
      <c r="N6764" s="48"/>
    </row>
    <row r="6765" spans="3:14">
      <c r="C6765" s="48"/>
      <c r="D6765" s="48"/>
      <c r="E6765" s="48"/>
      <c r="F6765" s="48"/>
      <c r="G6765" s="48"/>
      <c r="H6765" s="48"/>
      <c r="I6765" s="48"/>
      <c r="J6765" s="48"/>
      <c r="K6765" s="48"/>
      <c r="L6765" s="48"/>
      <c r="M6765" s="48"/>
      <c r="N6765" s="48"/>
    </row>
    <row r="6766" spans="3:14">
      <c r="C6766" s="48"/>
      <c r="D6766" s="48"/>
      <c r="E6766" s="48"/>
      <c r="F6766" s="48"/>
      <c r="G6766" s="48"/>
      <c r="H6766" s="48"/>
      <c r="I6766" s="48"/>
      <c r="J6766" s="48"/>
      <c r="K6766" s="48"/>
      <c r="L6766" s="48"/>
      <c r="M6766" s="48"/>
      <c r="N6766" s="48"/>
    </row>
    <row r="6767" spans="3:14">
      <c r="C6767" s="48"/>
      <c r="D6767" s="48"/>
      <c r="E6767" s="48"/>
      <c r="F6767" s="48"/>
      <c r="G6767" s="48"/>
      <c r="H6767" s="48"/>
      <c r="I6767" s="48"/>
      <c r="J6767" s="48"/>
      <c r="K6767" s="48"/>
      <c r="L6767" s="48"/>
      <c r="M6767" s="48"/>
      <c r="N6767" s="48"/>
    </row>
    <row r="6768" spans="3:14">
      <c r="C6768" s="48"/>
      <c r="D6768" s="48"/>
      <c r="E6768" s="48"/>
      <c r="F6768" s="48"/>
      <c r="G6768" s="48"/>
      <c r="H6768" s="48"/>
      <c r="I6768" s="48"/>
      <c r="J6768" s="48"/>
      <c r="K6768" s="48"/>
      <c r="L6768" s="48"/>
      <c r="M6768" s="48"/>
      <c r="N6768" s="48"/>
    </row>
    <row r="6769" spans="3:14">
      <c r="C6769" s="48"/>
      <c r="D6769" s="48"/>
      <c r="E6769" s="48"/>
      <c r="F6769" s="48"/>
      <c r="G6769" s="48"/>
      <c r="H6769" s="48"/>
      <c r="I6769" s="48"/>
      <c r="J6769" s="48"/>
      <c r="K6769" s="48"/>
      <c r="L6769" s="48"/>
      <c r="M6769" s="48"/>
      <c r="N6769" s="48"/>
    </row>
    <row r="6770" spans="3:14">
      <c r="C6770" s="48"/>
      <c r="D6770" s="48"/>
      <c r="E6770" s="48"/>
      <c r="F6770" s="48"/>
      <c r="G6770" s="48"/>
      <c r="H6770" s="48"/>
      <c r="I6770" s="48"/>
      <c r="J6770" s="48"/>
      <c r="K6770" s="48"/>
      <c r="L6770" s="48"/>
      <c r="M6770" s="48"/>
      <c r="N6770" s="48"/>
    </row>
    <row r="6771" spans="3:14">
      <c r="C6771" s="48"/>
      <c r="D6771" s="48"/>
      <c r="E6771" s="48"/>
      <c r="F6771" s="48"/>
      <c r="G6771" s="48"/>
      <c r="H6771" s="48"/>
      <c r="I6771" s="48"/>
      <c r="J6771" s="48"/>
      <c r="K6771" s="48"/>
      <c r="L6771" s="48"/>
      <c r="M6771" s="48"/>
      <c r="N6771" s="48"/>
    </row>
    <row r="6772" spans="3:14">
      <c r="C6772" s="48"/>
      <c r="D6772" s="48"/>
      <c r="E6772" s="48"/>
      <c r="F6772" s="48"/>
      <c r="G6772" s="48"/>
      <c r="H6772" s="48"/>
      <c r="I6772" s="48"/>
      <c r="J6772" s="48"/>
      <c r="K6772" s="48"/>
      <c r="L6772" s="48"/>
      <c r="M6772" s="48"/>
      <c r="N6772" s="48"/>
    </row>
    <row r="6773" spans="3:14">
      <c r="C6773" s="48"/>
      <c r="D6773" s="48"/>
      <c r="E6773" s="48"/>
      <c r="F6773" s="48"/>
      <c r="G6773" s="48"/>
      <c r="H6773" s="48"/>
      <c r="I6773" s="48"/>
      <c r="J6773" s="48"/>
      <c r="K6773" s="48"/>
      <c r="L6773" s="48"/>
      <c r="M6773" s="48"/>
      <c r="N6773" s="48"/>
    </row>
    <row r="6774" spans="3:14">
      <c r="C6774" s="48"/>
      <c r="D6774" s="48"/>
      <c r="E6774" s="48"/>
      <c r="F6774" s="48"/>
      <c r="G6774" s="48"/>
      <c r="H6774" s="48"/>
      <c r="I6774" s="48"/>
      <c r="J6774" s="48"/>
      <c r="K6774" s="48"/>
      <c r="L6774" s="48"/>
      <c r="M6774" s="48"/>
      <c r="N6774" s="48"/>
    </row>
    <row r="6775" spans="3:14">
      <c r="C6775" s="48"/>
      <c r="D6775" s="48"/>
      <c r="E6775" s="48"/>
      <c r="F6775" s="48"/>
      <c r="G6775" s="48"/>
      <c r="H6775" s="48"/>
      <c r="I6775" s="48"/>
      <c r="J6775" s="48"/>
      <c r="K6775" s="48"/>
      <c r="L6775" s="48"/>
      <c r="M6775" s="48"/>
      <c r="N6775" s="48"/>
    </row>
    <row r="6776" spans="3:14">
      <c r="C6776" s="48"/>
      <c r="D6776" s="48"/>
      <c r="E6776" s="48"/>
      <c r="F6776" s="48"/>
      <c r="G6776" s="48"/>
      <c r="H6776" s="48"/>
      <c r="I6776" s="48"/>
      <c r="J6776" s="48"/>
      <c r="K6776" s="48"/>
      <c r="L6776" s="48"/>
      <c r="M6776" s="48"/>
      <c r="N6776" s="48"/>
    </row>
    <row r="6777" spans="3:14">
      <c r="C6777" s="48"/>
      <c r="D6777" s="48"/>
      <c r="E6777" s="48"/>
      <c r="F6777" s="48"/>
      <c r="G6777" s="48"/>
      <c r="H6777" s="48"/>
      <c r="I6777" s="48"/>
      <c r="J6777" s="48"/>
      <c r="K6777" s="48"/>
      <c r="L6777" s="48"/>
      <c r="M6777" s="48"/>
      <c r="N6777" s="48"/>
    </row>
    <row r="6778" spans="3:14">
      <c r="C6778" s="48"/>
      <c r="D6778" s="48"/>
      <c r="E6778" s="48"/>
      <c r="F6778" s="48"/>
      <c r="G6778" s="48"/>
      <c r="H6778" s="48"/>
      <c r="I6778" s="48"/>
      <c r="J6778" s="48"/>
      <c r="K6778" s="48"/>
      <c r="L6778" s="48"/>
      <c r="M6778" s="48"/>
      <c r="N6778" s="48"/>
    </row>
    <row r="6779" spans="3:14">
      <c r="C6779" s="48"/>
      <c r="D6779" s="48"/>
      <c r="E6779" s="48"/>
      <c r="F6779" s="48"/>
      <c r="G6779" s="48"/>
      <c r="H6779" s="48"/>
      <c r="I6779" s="48"/>
      <c r="J6779" s="48"/>
      <c r="K6779" s="48"/>
      <c r="L6779" s="48"/>
      <c r="M6779" s="48"/>
      <c r="N6779" s="48"/>
    </row>
    <row r="6780" spans="3:14">
      <c r="C6780" s="48"/>
      <c r="D6780" s="48"/>
      <c r="E6780" s="48"/>
      <c r="F6780" s="48"/>
      <c r="G6780" s="48"/>
      <c r="H6780" s="48"/>
      <c r="I6780" s="48"/>
      <c r="J6780" s="48"/>
      <c r="K6780" s="48"/>
      <c r="L6780" s="48"/>
      <c r="M6780" s="48"/>
      <c r="N6780" s="48"/>
    </row>
    <row r="6781" spans="3:14">
      <c r="C6781" s="48"/>
      <c r="D6781" s="48"/>
      <c r="E6781" s="48"/>
      <c r="F6781" s="48"/>
      <c r="G6781" s="48"/>
      <c r="H6781" s="48"/>
      <c r="I6781" s="48"/>
      <c r="J6781" s="48"/>
      <c r="K6781" s="48"/>
      <c r="L6781" s="48"/>
      <c r="M6781" s="48"/>
      <c r="N6781" s="48"/>
    </row>
    <row r="6782" spans="3:14">
      <c r="C6782" s="48"/>
      <c r="D6782" s="48"/>
      <c r="E6782" s="48"/>
      <c r="F6782" s="48"/>
      <c r="G6782" s="48"/>
      <c r="H6782" s="48"/>
      <c r="I6782" s="48"/>
      <c r="J6782" s="48"/>
      <c r="K6782" s="48"/>
      <c r="L6782" s="48"/>
      <c r="M6782" s="48"/>
      <c r="N6782" s="48"/>
    </row>
    <row r="6783" spans="3:14">
      <c r="C6783" s="48"/>
      <c r="D6783" s="48"/>
      <c r="E6783" s="48"/>
      <c r="F6783" s="48"/>
      <c r="G6783" s="48"/>
      <c r="H6783" s="48"/>
      <c r="I6783" s="48"/>
      <c r="J6783" s="48"/>
      <c r="K6783" s="48"/>
      <c r="L6783" s="48"/>
      <c r="M6783" s="48"/>
      <c r="N6783" s="48"/>
    </row>
    <row r="6784" spans="3:14">
      <c r="C6784" s="48"/>
      <c r="D6784" s="48"/>
      <c r="E6784" s="48"/>
      <c r="F6784" s="48"/>
      <c r="G6784" s="48"/>
      <c r="H6784" s="48"/>
      <c r="I6784" s="48"/>
      <c r="J6784" s="48"/>
      <c r="K6784" s="48"/>
      <c r="L6784" s="48"/>
      <c r="M6784" s="48"/>
      <c r="N6784" s="48"/>
    </row>
    <row r="6785" spans="3:14">
      <c r="C6785" s="48"/>
      <c r="D6785" s="48"/>
      <c r="E6785" s="48"/>
      <c r="F6785" s="48"/>
      <c r="G6785" s="48"/>
      <c r="H6785" s="48"/>
      <c r="I6785" s="48"/>
      <c r="J6785" s="48"/>
      <c r="K6785" s="48"/>
      <c r="L6785" s="48"/>
      <c r="M6785" s="48"/>
      <c r="N6785" s="48"/>
    </row>
    <row r="6786" spans="3:14">
      <c r="C6786" s="48"/>
      <c r="D6786" s="48"/>
      <c r="E6786" s="48"/>
      <c r="F6786" s="48"/>
      <c r="G6786" s="48"/>
      <c r="H6786" s="48"/>
      <c r="I6786" s="48"/>
      <c r="J6786" s="48"/>
      <c r="K6786" s="48"/>
      <c r="L6786" s="48"/>
      <c r="M6786" s="48"/>
      <c r="N6786" s="48"/>
    </row>
    <row r="6787" spans="3:14">
      <c r="C6787" s="48"/>
      <c r="D6787" s="48"/>
      <c r="E6787" s="48"/>
      <c r="F6787" s="48"/>
      <c r="G6787" s="48"/>
      <c r="H6787" s="48"/>
      <c r="I6787" s="48"/>
      <c r="J6787" s="48"/>
      <c r="K6787" s="48"/>
      <c r="L6787" s="48"/>
      <c r="M6787" s="48"/>
      <c r="N6787" s="48"/>
    </row>
    <row r="6788" spans="3:14">
      <c r="C6788" s="48"/>
      <c r="D6788" s="48"/>
      <c r="E6788" s="48"/>
      <c r="F6788" s="48"/>
      <c r="G6788" s="48"/>
      <c r="H6788" s="48"/>
      <c r="I6788" s="48"/>
      <c r="J6788" s="48"/>
      <c r="K6788" s="48"/>
      <c r="L6788" s="48"/>
      <c r="M6788" s="48"/>
      <c r="N6788" s="48"/>
    </row>
    <row r="6789" spans="3:14">
      <c r="C6789" s="48"/>
      <c r="D6789" s="48"/>
      <c r="E6789" s="48"/>
      <c r="F6789" s="48"/>
      <c r="G6789" s="48"/>
      <c r="H6789" s="48"/>
      <c r="I6789" s="48"/>
      <c r="J6789" s="48"/>
      <c r="K6789" s="48"/>
      <c r="L6789" s="48"/>
      <c r="M6789" s="48"/>
      <c r="N6789" s="48"/>
    </row>
    <row r="6790" spans="3:14">
      <c r="C6790" s="48"/>
      <c r="D6790" s="48"/>
      <c r="E6790" s="48"/>
      <c r="F6790" s="48"/>
      <c r="G6790" s="48"/>
      <c r="H6790" s="48"/>
      <c r="I6790" s="48"/>
      <c r="J6790" s="48"/>
      <c r="K6790" s="48"/>
      <c r="L6790" s="48"/>
      <c r="M6790" s="48"/>
      <c r="N6790" s="48"/>
    </row>
    <row r="6791" spans="3:14">
      <c r="C6791" s="48"/>
      <c r="D6791" s="48"/>
      <c r="E6791" s="48"/>
      <c r="F6791" s="48"/>
      <c r="G6791" s="48"/>
      <c r="H6791" s="48"/>
      <c r="I6791" s="48"/>
      <c r="J6791" s="48"/>
      <c r="K6791" s="48"/>
      <c r="L6791" s="48"/>
      <c r="M6791" s="48"/>
      <c r="N6791" s="48"/>
    </row>
    <row r="6792" spans="3:14">
      <c r="C6792" s="48"/>
      <c r="D6792" s="48"/>
      <c r="E6792" s="48"/>
      <c r="F6792" s="48"/>
      <c r="G6792" s="48"/>
      <c r="H6792" s="48"/>
      <c r="I6792" s="48"/>
      <c r="J6792" s="48"/>
      <c r="K6792" s="48"/>
      <c r="L6792" s="48"/>
      <c r="M6792" s="48"/>
      <c r="N6792" s="48"/>
    </row>
    <row r="6793" spans="3:14">
      <c r="C6793" s="48"/>
      <c r="D6793" s="48"/>
      <c r="E6793" s="48"/>
      <c r="F6793" s="48"/>
      <c r="G6793" s="48"/>
      <c r="H6793" s="48"/>
      <c r="I6793" s="48"/>
      <c r="J6793" s="48"/>
      <c r="K6793" s="48"/>
      <c r="L6793" s="48"/>
      <c r="M6793" s="48"/>
      <c r="N6793" s="48"/>
    </row>
    <row r="6794" spans="3:14">
      <c r="C6794" s="48"/>
      <c r="D6794" s="48"/>
      <c r="E6794" s="48"/>
      <c r="F6794" s="48"/>
      <c r="G6794" s="48"/>
      <c r="H6794" s="48"/>
      <c r="I6794" s="48"/>
      <c r="J6794" s="48"/>
      <c r="K6794" s="48"/>
      <c r="L6794" s="48"/>
      <c r="M6794" s="48"/>
      <c r="N6794" s="48"/>
    </row>
    <row r="6795" spans="3:14">
      <c r="C6795" s="48"/>
      <c r="D6795" s="48"/>
      <c r="E6795" s="48"/>
      <c r="F6795" s="48"/>
      <c r="G6795" s="48"/>
      <c r="H6795" s="48"/>
      <c r="I6795" s="48"/>
      <c r="J6795" s="48"/>
      <c r="K6795" s="48"/>
      <c r="L6795" s="48"/>
      <c r="M6795" s="48"/>
      <c r="N6795" s="48"/>
    </row>
    <row r="6796" spans="3:14">
      <c r="C6796" s="48"/>
      <c r="D6796" s="48"/>
      <c r="E6796" s="48"/>
      <c r="F6796" s="48"/>
      <c r="G6796" s="48"/>
      <c r="H6796" s="48"/>
      <c r="I6796" s="48"/>
      <c r="J6796" s="48"/>
      <c r="K6796" s="48"/>
      <c r="L6796" s="48"/>
      <c r="M6796" s="48"/>
      <c r="N6796" s="48"/>
    </row>
    <row r="6797" spans="3:14">
      <c r="C6797" s="48"/>
      <c r="D6797" s="48"/>
      <c r="E6797" s="48"/>
      <c r="F6797" s="48"/>
      <c r="G6797" s="48"/>
      <c r="H6797" s="48"/>
      <c r="I6797" s="48"/>
      <c r="J6797" s="48"/>
      <c r="K6797" s="48"/>
      <c r="L6797" s="48"/>
      <c r="M6797" s="48"/>
      <c r="N6797" s="48"/>
    </row>
    <row r="6798" spans="3:14">
      <c r="C6798" s="48"/>
      <c r="D6798" s="48"/>
      <c r="E6798" s="48"/>
      <c r="F6798" s="48"/>
      <c r="G6798" s="48"/>
      <c r="H6798" s="48"/>
      <c r="I6798" s="48"/>
      <c r="J6798" s="48"/>
      <c r="K6798" s="48"/>
      <c r="L6798" s="48"/>
      <c r="M6798" s="48"/>
      <c r="N6798" s="48"/>
    </row>
    <row r="6799" spans="3:14">
      <c r="C6799" s="48"/>
      <c r="D6799" s="48"/>
      <c r="E6799" s="48"/>
      <c r="F6799" s="48"/>
      <c r="G6799" s="48"/>
      <c r="H6799" s="48"/>
      <c r="I6799" s="48"/>
      <c r="J6799" s="48"/>
      <c r="K6799" s="48"/>
      <c r="L6799" s="48"/>
      <c r="M6799" s="48"/>
      <c r="N6799" s="48"/>
    </row>
    <row r="6800" spans="3:14">
      <c r="C6800" s="48"/>
      <c r="D6800" s="48"/>
      <c r="E6800" s="48"/>
      <c r="F6800" s="48"/>
      <c r="G6800" s="48"/>
      <c r="H6800" s="48"/>
      <c r="I6800" s="48"/>
      <c r="J6800" s="48"/>
      <c r="K6800" s="48"/>
      <c r="L6800" s="48"/>
      <c r="M6800" s="48"/>
      <c r="N6800" s="48"/>
    </row>
    <row r="6801" spans="3:14">
      <c r="C6801" s="48"/>
      <c r="D6801" s="48"/>
      <c r="E6801" s="48"/>
      <c r="F6801" s="48"/>
      <c r="G6801" s="48"/>
      <c r="H6801" s="48"/>
      <c r="I6801" s="48"/>
      <c r="J6801" s="48"/>
      <c r="K6801" s="48"/>
      <c r="L6801" s="48"/>
      <c r="M6801" s="48"/>
      <c r="N6801" s="48"/>
    </row>
    <row r="6802" spans="3:14">
      <c r="C6802" s="48"/>
      <c r="D6802" s="48"/>
      <c r="E6802" s="48"/>
      <c r="F6802" s="48"/>
      <c r="G6802" s="48"/>
      <c r="H6802" s="48"/>
      <c r="I6802" s="48"/>
      <c r="J6802" s="48"/>
      <c r="K6802" s="48"/>
      <c r="L6802" s="48"/>
      <c r="M6802" s="48"/>
      <c r="N6802" s="48"/>
    </row>
    <row r="6803" spans="3:14">
      <c r="C6803" s="48"/>
      <c r="D6803" s="48"/>
      <c r="E6803" s="48"/>
      <c r="F6803" s="48"/>
      <c r="G6803" s="48"/>
      <c r="H6803" s="48"/>
      <c r="I6803" s="48"/>
      <c r="J6803" s="48"/>
      <c r="K6803" s="48"/>
      <c r="L6803" s="48"/>
      <c r="M6803" s="48"/>
      <c r="N6803" s="48"/>
    </row>
    <row r="6804" spans="3:14">
      <c r="C6804" s="48"/>
      <c r="D6804" s="48"/>
      <c r="E6804" s="48"/>
      <c r="F6804" s="48"/>
      <c r="G6804" s="48"/>
      <c r="H6804" s="48"/>
      <c r="I6804" s="48"/>
      <c r="J6804" s="48"/>
      <c r="K6804" s="48"/>
      <c r="L6804" s="48"/>
      <c r="M6804" s="48"/>
      <c r="N6804" s="48"/>
    </row>
    <row r="6805" spans="3:14">
      <c r="C6805" s="48"/>
      <c r="D6805" s="48"/>
      <c r="E6805" s="48"/>
      <c r="F6805" s="48"/>
      <c r="G6805" s="48"/>
      <c r="H6805" s="48"/>
      <c r="I6805" s="48"/>
      <c r="J6805" s="48"/>
      <c r="K6805" s="48"/>
      <c r="L6805" s="48"/>
      <c r="M6805" s="48"/>
      <c r="N6805" s="48"/>
    </row>
    <row r="6806" spans="3:14">
      <c r="C6806" s="48"/>
      <c r="D6806" s="48"/>
      <c r="E6806" s="48"/>
      <c r="F6806" s="48"/>
      <c r="G6806" s="48"/>
      <c r="H6806" s="48"/>
      <c r="I6806" s="48"/>
      <c r="J6806" s="48"/>
      <c r="K6806" s="48"/>
      <c r="L6806" s="48"/>
      <c r="M6806" s="48"/>
      <c r="N6806" s="48"/>
    </row>
    <row r="6807" spans="3:14">
      <c r="C6807" s="48"/>
      <c r="D6807" s="48"/>
      <c r="E6807" s="48"/>
      <c r="F6807" s="48"/>
      <c r="G6807" s="48"/>
      <c r="H6807" s="48"/>
      <c r="I6807" s="48"/>
      <c r="J6807" s="48"/>
      <c r="K6807" s="48"/>
      <c r="L6807" s="48"/>
      <c r="M6807" s="48"/>
      <c r="N6807" s="48"/>
    </row>
    <row r="6808" spans="3:14">
      <c r="C6808" s="48"/>
      <c r="D6808" s="48"/>
      <c r="E6808" s="48"/>
      <c r="F6808" s="48"/>
      <c r="G6808" s="48"/>
      <c r="H6808" s="48"/>
      <c r="I6808" s="48"/>
      <c r="J6808" s="48"/>
      <c r="K6808" s="48"/>
      <c r="L6808" s="48"/>
      <c r="M6808" s="48"/>
      <c r="N6808" s="48"/>
    </row>
    <row r="6809" spans="3:14">
      <c r="C6809" s="48"/>
      <c r="D6809" s="48"/>
      <c r="E6809" s="48"/>
      <c r="F6809" s="48"/>
      <c r="G6809" s="48"/>
      <c r="H6809" s="48"/>
      <c r="I6809" s="48"/>
      <c r="J6809" s="48"/>
      <c r="K6809" s="48"/>
      <c r="L6809" s="48"/>
      <c r="M6809" s="48"/>
      <c r="N6809" s="48"/>
    </row>
    <row r="6810" spans="3:14">
      <c r="C6810" s="48"/>
      <c r="D6810" s="48"/>
      <c r="E6810" s="48"/>
      <c r="F6810" s="48"/>
      <c r="G6810" s="48"/>
      <c r="H6810" s="48"/>
      <c r="I6810" s="48"/>
      <c r="J6810" s="48"/>
      <c r="K6810" s="48"/>
      <c r="L6810" s="48"/>
      <c r="M6810" s="48"/>
      <c r="N6810" s="48"/>
    </row>
    <row r="6811" spans="3:14">
      <c r="C6811" s="48"/>
      <c r="D6811" s="48"/>
      <c r="E6811" s="48"/>
      <c r="F6811" s="48"/>
      <c r="G6811" s="48"/>
      <c r="H6811" s="48"/>
      <c r="I6811" s="48"/>
      <c r="J6811" s="48"/>
      <c r="K6811" s="48"/>
      <c r="L6811" s="48"/>
      <c r="M6811" s="48"/>
      <c r="N6811" s="48"/>
    </row>
    <row r="6812" spans="3:14">
      <c r="C6812" s="48"/>
      <c r="D6812" s="48"/>
      <c r="E6812" s="48"/>
      <c r="F6812" s="48"/>
      <c r="G6812" s="48"/>
      <c r="H6812" s="48"/>
      <c r="I6812" s="48"/>
      <c r="J6812" s="48"/>
      <c r="K6812" s="48"/>
      <c r="L6812" s="48"/>
      <c r="M6812" s="48"/>
      <c r="N6812" s="48"/>
    </row>
    <row r="6813" spans="3:14">
      <c r="C6813" s="48"/>
      <c r="D6813" s="48"/>
      <c r="E6813" s="48"/>
      <c r="F6813" s="48"/>
      <c r="G6813" s="48"/>
      <c r="H6813" s="48"/>
      <c r="I6813" s="48"/>
      <c r="J6813" s="48"/>
      <c r="K6813" s="48"/>
      <c r="L6813" s="48"/>
      <c r="M6813" s="48"/>
      <c r="N6813" s="48"/>
    </row>
    <row r="6814" spans="3:14">
      <c r="C6814" s="48"/>
      <c r="D6814" s="48"/>
      <c r="E6814" s="48"/>
      <c r="F6814" s="48"/>
      <c r="G6814" s="48"/>
      <c r="H6814" s="48"/>
      <c r="I6814" s="48"/>
      <c r="J6814" s="48"/>
      <c r="K6814" s="48"/>
      <c r="L6814" s="48"/>
      <c r="M6814" s="48"/>
      <c r="N6814" s="48"/>
    </row>
    <row r="6815" spans="3:14">
      <c r="C6815" s="48"/>
      <c r="D6815" s="48"/>
      <c r="E6815" s="48"/>
      <c r="F6815" s="48"/>
      <c r="G6815" s="48"/>
      <c r="H6815" s="48"/>
      <c r="I6815" s="48"/>
      <c r="J6815" s="48"/>
      <c r="K6815" s="48"/>
      <c r="L6815" s="48"/>
      <c r="M6815" s="48"/>
      <c r="N6815" s="48"/>
    </row>
    <row r="6816" spans="3:14">
      <c r="C6816" s="48"/>
      <c r="D6816" s="48"/>
      <c r="E6816" s="48"/>
      <c r="F6816" s="48"/>
      <c r="G6816" s="48"/>
      <c r="H6816" s="48"/>
      <c r="I6816" s="48"/>
      <c r="J6816" s="48"/>
      <c r="K6816" s="48"/>
      <c r="L6816" s="48"/>
      <c r="M6816" s="48"/>
      <c r="N6816" s="48"/>
    </row>
    <row r="6817" spans="3:14">
      <c r="C6817" s="48"/>
      <c r="D6817" s="48"/>
      <c r="E6817" s="48"/>
      <c r="F6817" s="48"/>
      <c r="G6817" s="48"/>
      <c r="H6817" s="48"/>
      <c r="I6817" s="48"/>
      <c r="J6817" s="48"/>
      <c r="K6817" s="48"/>
      <c r="L6817" s="48"/>
      <c r="M6817" s="48"/>
      <c r="N6817" s="48"/>
    </row>
    <row r="6818" spans="3:14">
      <c r="C6818" s="48"/>
      <c r="D6818" s="48"/>
      <c r="E6818" s="48"/>
      <c r="F6818" s="48"/>
      <c r="G6818" s="48"/>
      <c r="H6818" s="48"/>
      <c r="I6818" s="48"/>
      <c r="J6818" s="48"/>
      <c r="K6818" s="48"/>
      <c r="L6818" s="48"/>
      <c r="M6818" s="48"/>
      <c r="N6818" s="48"/>
    </row>
    <row r="6819" spans="3:14">
      <c r="C6819" s="48"/>
      <c r="D6819" s="48"/>
      <c r="E6819" s="48"/>
      <c r="F6819" s="48"/>
      <c r="G6819" s="48"/>
      <c r="H6819" s="48"/>
      <c r="I6819" s="48"/>
      <c r="J6819" s="48"/>
      <c r="K6819" s="48"/>
      <c r="L6819" s="48"/>
      <c r="M6819" s="48"/>
      <c r="N6819" s="48"/>
    </row>
    <row r="6820" spans="3:14">
      <c r="C6820" s="48"/>
      <c r="D6820" s="48"/>
      <c r="E6820" s="48"/>
      <c r="F6820" s="48"/>
      <c r="G6820" s="48"/>
      <c r="H6820" s="48"/>
      <c r="I6820" s="48"/>
      <c r="J6820" s="48"/>
      <c r="K6820" s="48"/>
      <c r="L6820" s="48"/>
      <c r="M6820" s="48"/>
      <c r="N6820" s="48"/>
    </row>
    <row r="6821" spans="3:14">
      <c r="C6821" s="48"/>
      <c r="D6821" s="48"/>
      <c r="E6821" s="48"/>
      <c r="F6821" s="48"/>
      <c r="G6821" s="48"/>
      <c r="H6821" s="48"/>
      <c r="I6821" s="48"/>
      <c r="J6821" s="48"/>
      <c r="K6821" s="48"/>
      <c r="L6821" s="48"/>
      <c r="M6821" s="48"/>
      <c r="N6821" s="48"/>
    </row>
    <row r="6822" spans="3:14">
      <c r="C6822" s="48"/>
      <c r="D6822" s="48"/>
      <c r="E6822" s="48"/>
      <c r="F6822" s="48"/>
      <c r="G6822" s="48"/>
      <c r="H6822" s="48"/>
      <c r="I6822" s="48"/>
      <c r="J6822" s="48"/>
      <c r="K6822" s="48"/>
      <c r="L6822" s="48"/>
      <c r="M6822" s="48"/>
      <c r="N6822" s="48"/>
    </row>
    <row r="6823" spans="3:14">
      <c r="C6823" s="48"/>
      <c r="D6823" s="48"/>
      <c r="E6823" s="48"/>
      <c r="F6823" s="48"/>
      <c r="G6823" s="48"/>
      <c r="H6823" s="48"/>
      <c r="I6823" s="48"/>
      <c r="J6823" s="48"/>
      <c r="K6823" s="48"/>
      <c r="L6823" s="48"/>
      <c r="M6823" s="48"/>
      <c r="N6823" s="48"/>
    </row>
    <row r="6824" spans="3:14">
      <c r="C6824" s="48"/>
      <c r="D6824" s="48"/>
      <c r="E6824" s="48"/>
      <c r="F6824" s="48"/>
      <c r="G6824" s="48"/>
      <c r="H6824" s="48"/>
      <c r="I6824" s="48"/>
      <c r="J6824" s="48"/>
      <c r="K6824" s="48"/>
      <c r="L6824" s="48"/>
      <c r="M6824" s="48"/>
      <c r="N6824" s="48"/>
    </row>
    <row r="6825" spans="3:14">
      <c r="C6825" s="48"/>
      <c r="D6825" s="48"/>
      <c r="E6825" s="48"/>
      <c r="F6825" s="48"/>
      <c r="G6825" s="48"/>
      <c r="H6825" s="48"/>
      <c r="I6825" s="48"/>
      <c r="J6825" s="48"/>
      <c r="K6825" s="48"/>
      <c r="L6825" s="48"/>
      <c r="M6825" s="48"/>
      <c r="N6825" s="48"/>
    </row>
    <row r="6826" spans="3:14">
      <c r="C6826" s="48"/>
      <c r="D6826" s="48"/>
      <c r="E6826" s="48"/>
      <c r="F6826" s="48"/>
      <c r="G6826" s="48"/>
      <c r="H6826" s="48"/>
      <c r="I6826" s="48"/>
      <c r="J6826" s="48"/>
      <c r="K6826" s="48"/>
      <c r="L6826" s="48"/>
      <c r="M6826" s="48"/>
      <c r="N6826" s="48"/>
    </row>
    <row r="6827" spans="3:14">
      <c r="C6827" s="48"/>
      <c r="D6827" s="48"/>
      <c r="E6827" s="48"/>
      <c r="F6827" s="48"/>
      <c r="G6827" s="48"/>
      <c r="H6827" s="48"/>
      <c r="I6827" s="48"/>
      <c r="J6827" s="48"/>
      <c r="K6827" s="48"/>
      <c r="L6827" s="48"/>
      <c r="M6827" s="48"/>
      <c r="N6827" s="48"/>
    </row>
    <row r="6828" spans="3:14">
      <c r="C6828" s="48"/>
      <c r="D6828" s="48"/>
      <c r="E6828" s="48"/>
      <c r="F6828" s="48"/>
      <c r="G6828" s="48"/>
      <c r="H6828" s="48"/>
      <c r="I6828" s="48"/>
      <c r="J6828" s="48"/>
      <c r="K6828" s="48"/>
      <c r="L6828" s="48"/>
      <c r="M6828" s="48"/>
      <c r="N6828" s="48"/>
    </row>
    <row r="6829" spans="3:14">
      <c r="C6829" s="48"/>
      <c r="D6829" s="48"/>
      <c r="E6829" s="48"/>
      <c r="F6829" s="48"/>
      <c r="G6829" s="48"/>
      <c r="H6829" s="48"/>
      <c r="I6829" s="48"/>
      <c r="J6829" s="48"/>
      <c r="K6829" s="48"/>
      <c r="L6829" s="48"/>
      <c r="M6829" s="48"/>
      <c r="N6829" s="48"/>
    </row>
    <row r="6830" spans="3:14">
      <c r="C6830" s="48"/>
      <c r="D6830" s="48"/>
      <c r="E6830" s="48"/>
      <c r="F6830" s="48"/>
      <c r="G6830" s="48"/>
      <c r="H6830" s="48"/>
      <c r="I6830" s="48"/>
      <c r="J6830" s="48"/>
      <c r="K6830" s="48"/>
      <c r="L6830" s="48"/>
      <c r="M6830" s="48"/>
      <c r="N6830" s="48"/>
    </row>
    <row r="6831" spans="3:14">
      <c r="C6831" s="48"/>
      <c r="D6831" s="48"/>
      <c r="E6831" s="48"/>
      <c r="F6831" s="48"/>
      <c r="G6831" s="48"/>
      <c r="H6831" s="48"/>
      <c r="I6831" s="48"/>
      <c r="J6831" s="48"/>
      <c r="K6831" s="48"/>
      <c r="L6831" s="48"/>
      <c r="M6831" s="48"/>
      <c r="N6831" s="48"/>
    </row>
    <row r="6832" spans="3:14">
      <c r="C6832" s="48"/>
      <c r="D6832" s="48"/>
      <c r="E6832" s="48"/>
      <c r="F6832" s="48"/>
      <c r="G6832" s="48"/>
      <c r="H6832" s="48"/>
      <c r="I6832" s="48"/>
      <c r="J6832" s="48"/>
      <c r="K6832" s="48"/>
      <c r="L6832" s="48"/>
      <c r="M6832" s="48"/>
      <c r="N6832" s="48"/>
    </row>
    <row r="6833" spans="3:14">
      <c r="C6833" s="48"/>
      <c r="D6833" s="48"/>
      <c r="E6833" s="48"/>
      <c r="F6833" s="48"/>
      <c r="G6833" s="48"/>
      <c r="H6833" s="48"/>
      <c r="I6833" s="48"/>
      <c r="J6833" s="48"/>
      <c r="K6833" s="48"/>
      <c r="L6833" s="48"/>
      <c r="M6833" s="48"/>
      <c r="N6833" s="48"/>
    </row>
    <row r="6834" spans="3:14">
      <c r="C6834" s="48"/>
      <c r="D6834" s="48"/>
      <c r="E6834" s="48"/>
      <c r="F6834" s="48"/>
      <c r="G6834" s="48"/>
      <c r="H6834" s="48"/>
      <c r="I6834" s="48"/>
      <c r="J6834" s="48"/>
      <c r="K6834" s="48"/>
      <c r="L6834" s="48"/>
      <c r="M6834" s="48"/>
      <c r="N6834" s="48"/>
    </row>
    <row r="6835" spans="3:14">
      <c r="C6835" s="48"/>
      <c r="D6835" s="48"/>
      <c r="E6835" s="48"/>
      <c r="F6835" s="48"/>
      <c r="G6835" s="48"/>
      <c r="H6835" s="48"/>
      <c r="I6835" s="48"/>
      <c r="J6835" s="48"/>
      <c r="K6835" s="48"/>
      <c r="L6835" s="48"/>
      <c r="M6835" s="48"/>
      <c r="N6835" s="48"/>
    </row>
    <row r="6836" spans="3:14">
      <c r="C6836" s="48"/>
      <c r="D6836" s="48"/>
      <c r="E6836" s="48"/>
      <c r="F6836" s="48"/>
      <c r="G6836" s="48"/>
      <c r="H6836" s="48"/>
      <c r="I6836" s="48"/>
      <c r="J6836" s="48"/>
      <c r="K6836" s="48"/>
      <c r="L6836" s="48"/>
      <c r="M6836" s="48"/>
      <c r="N6836" s="48"/>
    </row>
    <row r="6837" spans="3:14">
      <c r="C6837" s="48"/>
      <c r="D6837" s="48"/>
      <c r="E6837" s="48"/>
      <c r="F6837" s="48"/>
      <c r="G6837" s="48"/>
      <c r="H6837" s="48"/>
      <c r="I6837" s="48"/>
      <c r="J6837" s="48"/>
      <c r="K6837" s="48"/>
      <c r="L6837" s="48"/>
      <c r="M6837" s="48"/>
      <c r="N6837" s="48"/>
    </row>
    <row r="6838" spans="3:14">
      <c r="C6838" s="48"/>
      <c r="D6838" s="48"/>
      <c r="E6838" s="48"/>
      <c r="F6838" s="48"/>
      <c r="G6838" s="48"/>
      <c r="H6838" s="48"/>
      <c r="I6838" s="48"/>
      <c r="J6838" s="48"/>
      <c r="K6838" s="48"/>
      <c r="L6838" s="48"/>
      <c r="M6838" s="48"/>
      <c r="N6838" s="48"/>
    </row>
    <row r="6839" spans="3:14">
      <c r="C6839" s="48"/>
      <c r="D6839" s="48"/>
      <c r="E6839" s="48"/>
      <c r="F6839" s="48"/>
      <c r="G6839" s="48"/>
      <c r="H6839" s="48"/>
      <c r="I6839" s="48"/>
      <c r="J6839" s="48"/>
      <c r="K6839" s="48"/>
      <c r="L6839" s="48"/>
      <c r="M6839" s="48"/>
      <c r="N6839" s="48"/>
    </row>
    <row r="6840" spans="3:14">
      <c r="C6840" s="48"/>
      <c r="D6840" s="48"/>
      <c r="E6840" s="48"/>
      <c r="F6840" s="48"/>
      <c r="G6840" s="48"/>
      <c r="H6840" s="48"/>
      <c r="I6840" s="48"/>
      <c r="J6840" s="48"/>
      <c r="K6840" s="48"/>
      <c r="L6840" s="48"/>
      <c r="M6840" s="48"/>
      <c r="N6840" s="48"/>
    </row>
    <row r="6841" spans="3:14">
      <c r="C6841" s="48"/>
      <c r="D6841" s="48"/>
      <c r="E6841" s="48"/>
      <c r="F6841" s="48"/>
      <c r="G6841" s="48"/>
      <c r="H6841" s="48"/>
      <c r="I6841" s="48"/>
      <c r="J6841" s="48"/>
      <c r="K6841" s="48"/>
      <c r="L6841" s="48"/>
      <c r="M6841" s="48"/>
      <c r="N6841" s="48"/>
    </row>
    <row r="6842" spans="3:14">
      <c r="C6842" s="48"/>
      <c r="D6842" s="48"/>
      <c r="E6842" s="48"/>
      <c r="F6842" s="48"/>
      <c r="G6842" s="48"/>
      <c r="H6842" s="48"/>
      <c r="I6842" s="48"/>
      <c r="J6842" s="48"/>
      <c r="K6842" s="48"/>
      <c r="L6842" s="48"/>
      <c r="M6842" s="48"/>
      <c r="N6842" s="48"/>
    </row>
    <row r="6843" spans="3:14">
      <c r="C6843" s="48"/>
      <c r="D6843" s="48"/>
      <c r="E6843" s="48"/>
      <c r="F6843" s="48"/>
      <c r="G6843" s="48"/>
      <c r="H6843" s="48"/>
      <c r="I6843" s="48"/>
      <c r="J6843" s="48"/>
      <c r="K6843" s="48"/>
      <c r="L6843" s="48"/>
      <c r="M6843" s="48"/>
      <c r="N6843" s="48"/>
    </row>
    <row r="6844" spans="3:14">
      <c r="C6844" s="48"/>
      <c r="D6844" s="48"/>
      <c r="E6844" s="48"/>
      <c r="F6844" s="48"/>
      <c r="G6844" s="48"/>
      <c r="H6844" s="48"/>
      <c r="I6844" s="48"/>
      <c r="J6844" s="48"/>
      <c r="K6844" s="48"/>
      <c r="L6844" s="48"/>
      <c r="M6844" s="48"/>
      <c r="N6844" s="48"/>
    </row>
    <row r="6845" spans="3:14">
      <c r="C6845" s="48"/>
      <c r="D6845" s="48"/>
      <c r="E6845" s="48"/>
      <c r="F6845" s="48"/>
      <c r="G6845" s="48"/>
      <c r="H6845" s="48"/>
      <c r="I6845" s="48"/>
      <c r="J6845" s="48"/>
      <c r="K6845" s="48"/>
      <c r="L6845" s="48"/>
      <c r="M6845" s="48"/>
      <c r="N6845" s="48"/>
    </row>
    <row r="6846" spans="3:14">
      <c r="C6846" s="48"/>
      <c r="D6846" s="48"/>
      <c r="E6846" s="48"/>
      <c r="F6846" s="48"/>
      <c r="G6846" s="48"/>
      <c r="H6846" s="48"/>
      <c r="I6846" s="48"/>
      <c r="J6846" s="48"/>
      <c r="K6846" s="48"/>
      <c r="L6846" s="48"/>
      <c r="M6846" s="48"/>
      <c r="N6846" s="48"/>
    </row>
    <row r="6847" spans="3:14">
      <c r="C6847" s="48"/>
      <c r="D6847" s="48"/>
      <c r="E6847" s="48"/>
      <c r="F6847" s="48"/>
      <c r="G6847" s="48"/>
      <c r="H6847" s="48"/>
      <c r="I6847" s="48"/>
      <c r="J6847" s="48"/>
      <c r="K6847" s="48"/>
      <c r="L6847" s="48"/>
      <c r="M6847" s="48"/>
      <c r="N6847" s="48"/>
    </row>
    <row r="6848" spans="3:14">
      <c r="C6848" s="48"/>
      <c r="D6848" s="48"/>
      <c r="E6848" s="48"/>
      <c r="F6848" s="48"/>
      <c r="G6848" s="48"/>
      <c r="H6848" s="48"/>
      <c r="I6848" s="48"/>
      <c r="J6848" s="48"/>
      <c r="K6848" s="48"/>
      <c r="L6848" s="48"/>
      <c r="M6848" s="48"/>
      <c r="N6848" s="48"/>
    </row>
    <row r="6849" spans="3:14">
      <c r="C6849" s="48"/>
      <c r="D6849" s="48"/>
      <c r="E6849" s="48"/>
      <c r="F6849" s="48"/>
      <c r="G6849" s="48"/>
      <c r="H6849" s="48"/>
      <c r="I6849" s="48"/>
      <c r="J6849" s="48"/>
      <c r="K6849" s="48"/>
      <c r="L6849" s="48"/>
      <c r="M6849" s="48"/>
      <c r="N6849" s="48"/>
    </row>
    <row r="6850" spans="3:14">
      <c r="C6850" s="48"/>
      <c r="D6850" s="48"/>
      <c r="E6850" s="48"/>
      <c r="F6850" s="48"/>
      <c r="G6850" s="48"/>
      <c r="H6850" s="48"/>
      <c r="I6850" s="48"/>
      <c r="J6850" s="48"/>
      <c r="K6850" s="48"/>
      <c r="L6850" s="48"/>
      <c r="M6850" s="48"/>
      <c r="N6850" s="48"/>
    </row>
    <row r="6851" spans="3:14">
      <c r="C6851" s="48"/>
      <c r="D6851" s="48"/>
      <c r="E6851" s="48"/>
      <c r="F6851" s="48"/>
      <c r="G6851" s="48"/>
      <c r="H6851" s="48"/>
      <c r="I6851" s="48"/>
      <c r="J6851" s="48"/>
      <c r="K6851" s="48"/>
      <c r="L6851" s="48"/>
      <c r="M6851" s="48"/>
      <c r="N6851" s="48"/>
    </row>
    <row r="6852" spans="3:14">
      <c r="C6852" s="48"/>
      <c r="D6852" s="48"/>
      <c r="E6852" s="48"/>
      <c r="F6852" s="48"/>
      <c r="G6852" s="48"/>
      <c r="H6852" s="48"/>
      <c r="I6852" s="48"/>
      <c r="J6852" s="48"/>
      <c r="K6852" s="48"/>
      <c r="L6852" s="48"/>
      <c r="M6852" s="48"/>
      <c r="N6852" s="48"/>
    </row>
    <row r="6853" spans="3:14">
      <c r="C6853" s="48"/>
      <c r="D6853" s="48"/>
      <c r="E6853" s="48"/>
      <c r="F6853" s="48"/>
      <c r="G6853" s="48"/>
      <c r="H6853" s="48"/>
      <c r="I6853" s="48"/>
      <c r="J6853" s="48"/>
      <c r="K6853" s="48"/>
      <c r="L6853" s="48"/>
      <c r="M6853" s="48"/>
      <c r="N6853" s="48"/>
    </row>
    <row r="6854" spans="3:14">
      <c r="C6854" s="48"/>
      <c r="D6854" s="48"/>
      <c r="E6854" s="48"/>
      <c r="F6854" s="48"/>
      <c r="G6854" s="48"/>
      <c r="H6854" s="48"/>
      <c r="I6854" s="48"/>
      <c r="J6854" s="48"/>
      <c r="K6854" s="48"/>
      <c r="L6854" s="48"/>
      <c r="M6854" s="48"/>
      <c r="N6854" s="48"/>
    </row>
    <row r="6855" spans="3:14">
      <c r="C6855" s="48"/>
      <c r="D6855" s="48"/>
      <c r="E6855" s="48"/>
      <c r="F6855" s="48"/>
      <c r="G6855" s="48"/>
      <c r="H6855" s="48"/>
      <c r="I6855" s="48"/>
      <c r="J6855" s="48"/>
      <c r="K6855" s="48"/>
      <c r="L6855" s="48"/>
      <c r="M6855" s="48"/>
      <c r="N6855" s="48"/>
    </row>
    <row r="6856" spans="3:14">
      <c r="C6856" s="48"/>
      <c r="D6856" s="48"/>
      <c r="E6856" s="48"/>
      <c r="F6856" s="48"/>
      <c r="G6856" s="48"/>
      <c r="H6856" s="48"/>
      <c r="I6856" s="48"/>
      <c r="J6856" s="48"/>
      <c r="K6856" s="48"/>
      <c r="L6856" s="48"/>
      <c r="M6856" s="48"/>
      <c r="N6856" s="48"/>
    </row>
    <row r="6857" spans="3:14">
      <c r="C6857" s="48"/>
      <c r="D6857" s="48"/>
      <c r="E6857" s="48"/>
      <c r="F6857" s="48"/>
      <c r="G6857" s="48"/>
      <c r="H6857" s="48"/>
      <c r="I6857" s="48"/>
      <c r="J6857" s="48"/>
      <c r="K6857" s="48"/>
      <c r="L6857" s="48"/>
      <c r="M6857" s="48"/>
      <c r="N6857" s="48"/>
    </row>
    <row r="6858" spans="3:14">
      <c r="C6858" s="48"/>
      <c r="D6858" s="48"/>
      <c r="E6858" s="48"/>
      <c r="F6858" s="48"/>
      <c r="G6858" s="48"/>
      <c r="H6858" s="48"/>
      <c r="I6858" s="48"/>
      <c r="J6858" s="48"/>
      <c r="K6858" s="48"/>
      <c r="L6858" s="48"/>
      <c r="M6858" s="48"/>
      <c r="N6858" s="48"/>
    </row>
    <row r="6859" spans="3:14">
      <c r="C6859" s="48"/>
      <c r="D6859" s="48"/>
      <c r="E6859" s="48"/>
      <c r="F6859" s="48"/>
      <c r="G6859" s="48"/>
      <c r="H6859" s="48"/>
      <c r="I6859" s="48"/>
      <c r="J6859" s="48"/>
      <c r="K6859" s="48"/>
      <c r="L6859" s="48"/>
      <c r="M6859" s="48"/>
      <c r="N6859" s="48"/>
    </row>
    <row r="6860" spans="3:14">
      <c r="C6860" s="48"/>
      <c r="D6860" s="48"/>
      <c r="E6860" s="48"/>
      <c r="F6860" s="48"/>
      <c r="G6860" s="48"/>
      <c r="H6860" s="48"/>
      <c r="I6860" s="48"/>
      <c r="J6860" s="48"/>
      <c r="K6860" s="48"/>
      <c r="L6860" s="48"/>
      <c r="M6860" s="48"/>
      <c r="N6860" s="48"/>
    </row>
    <row r="6861" spans="3:14">
      <c r="C6861" s="48"/>
      <c r="D6861" s="48"/>
      <c r="E6861" s="48"/>
      <c r="F6861" s="48"/>
      <c r="G6861" s="48"/>
      <c r="H6861" s="48"/>
      <c r="I6861" s="48"/>
      <c r="J6861" s="48"/>
      <c r="K6861" s="48"/>
      <c r="L6861" s="48"/>
      <c r="M6861" s="48"/>
      <c r="N6861" s="48"/>
    </row>
    <row r="6862" spans="3:14">
      <c r="C6862" s="48"/>
      <c r="D6862" s="48"/>
      <c r="E6862" s="48"/>
      <c r="F6862" s="48"/>
      <c r="G6862" s="48"/>
      <c r="H6862" s="48"/>
      <c r="I6862" s="48"/>
      <c r="J6862" s="48"/>
      <c r="K6862" s="48"/>
      <c r="L6862" s="48"/>
      <c r="M6862" s="48"/>
      <c r="N6862" s="48"/>
    </row>
    <row r="6863" spans="3:14">
      <c r="C6863" s="48"/>
      <c r="D6863" s="48"/>
      <c r="E6863" s="48"/>
      <c r="F6863" s="48"/>
      <c r="G6863" s="48"/>
      <c r="H6863" s="48"/>
      <c r="I6863" s="48"/>
      <c r="J6863" s="48"/>
      <c r="K6863" s="48"/>
      <c r="L6863" s="48"/>
      <c r="M6863" s="48"/>
      <c r="N6863" s="48"/>
    </row>
    <row r="6864" spans="3:14">
      <c r="C6864" s="48"/>
      <c r="D6864" s="48"/>
      <c r="E6864" s="48"/>
      <c r="F6864" s="48"/>
      <c r="G6864" s="48"/>
      <c r="H6864" s="48"/>
      <c r="I6864" s="48"/>
      <c r="J6864" s="48"/>
      <c r="K6864" s="48"/>
      <c r="L6864" s="48"/>
      <c r="M6864" s="48"/>
      <c r="N6864" s="48"/>
    </row>
    <row r="6865" spans="3:14">
      <c r="C6865" s="48"/>
      <c r="D6865" s="48"/>
      <c r="E6865" s="48"/>
      <c r="F6865" s="48"/>
      <c r="G6865" s="48"/>
      <c r="H6865" s="48"/>
      <c r="I6865" s="48"/>
      <c r="J6865" s="48"/>
      <c r="K6865" s="48"/>
      <c r="L6865" s="48"/>
      <c r="M6865" s="48"/>
      <c r="N6865" s="48"/>
    </row>
    <row r="6866" spans="3:14">
      <c r="C6866" s="48"/>
      <c r="D6866" s="48"/>
      <c r="E6866" s="48"/>
      <c r="F6866" s="48"/>
      <c r="G6866" s="48"/>
      <c r="H6866" s="48"/>
      <c r="I6866" s="48"/>
      <c r="J6866" s="48"/>
      <c r="K6866" s="48"/>
      <c r="L6866" s="48"/>
      <c r="M6866" s="48"/>
      <c r="N6866" s="48"/>
    </row>
    <row r="6867" spans="3:14">
      <c r="C6867" s="48"/>
      <c r="D6867" s="48"/>
      <c r="E6867" s="48"/>
      <c r="F6867" s="48"/>
      <c r="G6867" s="48"/>
      <c r="H6867" s="48"/>
      <c r="I6867" s="48"/>
      <c r="J6867" s="48"/>
      <c r="K6867" s="48"/>
      <c r="L6867" s="48"/>
      <c r="M6867" s="48"/>
      <c r="N6867" s="48"/>
    </row>
    <row r="6868" spans="3:14">
      <c r="C6868" s="48"/>
      <c r="D6868" s="48"/>
      <c r="E6868" s="48"/>
      <c r="F6868" s="48"/>
      <c r="G6868" s="48"/>
      <c r="H6868" s="48"/>
      <c r="I6868" s="48"/>
      <c r="J6868" s="48"/>
      <c r="K6868" s="48"/>
      <c r="L6868" s="48"/>
      <c r="M6868" s="48"/>
      <c r="N6868" s="48"/>
    </row>
    <row r="6869" spans="3:14">
      <c r="C6869" s="48"/>
      <c r="D6869" s="48"/>
      <c r="E6869" s="48"/>
      <c r="F6869" s="48"/>
      <c r="G6869" s="48"/>
      <c r="H6869" s="48"/>
      <c r="I6869" s="48"/>
      <c r="J6869" s="48"/>
      <c r="K6869" s="48"/>
      <c r="L6869" s="48"/>
      <c r="M6869" s="48"/>
      <c r="N6869" s="48"/>
    </row>
    <row r="6870" spans="3:14">
      <c r="C6870" s="48"/>
      <c r="D6870" s="48"/>
      <c r="E6870" s="48"/>
      <c r="F6870" s="48"/>
      <c r="G6870" s="48"/>
      <c r="H6870" s="48"/>
      <c r="I6870" s="48"/>
      <c r="J6870" s="48"/>
      <c r="K6870" s="48"/>
      <c r="L6870" s="48"/>
      <c r="M6870" s="48"/>
      <c r="N6870" s="48"/>
    </row>
    <row r="6871" spans="3:14">
      <c r="C6871" s="48"/>
      <c r="D6871" s="48"/>
      <c r="E6871" s="48"/>
      <c r="F6871" s="48"/>
      <c r="G6871" s="48"/>
      <c r="H6871" s="48"/>
      <c r="I6871" s="48"/>
      <c r="J6871" s="48"/>
      <c r="K6871" s="48"/>
      <c r="L6871" s="48"/>
      <c r="M6871" s="48"/>
      <c r="N6871" s="48"/>
    </row>
    <row r="6872" spans="3:14">
      <c r="C6872" s="48"/>
      <c r="D6872" s="48"/>
      <c r="E6872" s="48"/>
      <c r="F6872" s="48"/>
      <c r="G6872" s="48"/>
      <c r="H6872" s="48"/>
      <c r="I6872" s="48"/>
      <c r="J6872" s="48"/>
      <c r="K6872" s="48"/>
      <c r="L6872" s="48"/>
      <c r="M6872" s="48"/>
      <c r="N6872" s="48"/>
    </row>
    <row r="6873" spans="3:14">
      <c r="C6873" s="48"/>
      <c r="D6873" s="48"/>
      <c r="E6873" s="48"/>
      <c r="F6873" s="48"/>
      <c r="G6873" s="48"/>
      <c r="H6873" s="48"/>
      <c r="I6873" s="48"/>
      <c r="J6873" s="48"/>
      <c r="K6873" s="48"/>
      <c r="L6873" s="48"/>
      <c r="M6873" s="48"/>
      <c r="N6873" s="48"/>
    </row>
    <row r="6874" spans="3:14">
      <c r="C6874" s="48"/>
      <c r="D6874" s="48"/>
      <c r="E6874" s="48"/>
      <c r="F6874" s="48"/>
      <c r="G6874" s="48"/>
      <c r="H6874" s="48"/>
      <c r="I6874" s="48"/>
      <c r="J6874" s="48"/>
      <c r="K6874" s="48"/>
      <c r="L6874" s="48"/>
      <c r="M6874" s="48"/>
      <c r="N6874" s="48"/>
    </row>
    <row r="6875" spans="3:14">
      <c r="C6875" s="48"/>
      <c r="D6875" s="48"/>
      <c r="E6875" s="48"/>
      <c r="F6875" s="48"/>
      <c r="G6875" s="48"/>
      <c r="H6875" s="48"/>
      <c r="I6875" s="48"/>
      <c r="J6875" s="48"/>
      <c r="K6875" s="48"/>
      <c r="L6875" s="48"/>
      <c r="M6875" s="48"/>
      <c r="N6875" s="48"/>
    </row>
    <row r="6876" spans="3:14">
      <c r="C6876" s="48"/>
      <c r="D6876" s="48"/>
      <c r="E6876" s="48"/>
      <c r="F6876" s="48"/>
      <c r="G6876" s="48"/>
      <c r="H6876" s="48"/>
      <c r="I6876" s="48"/>
      <c r="J6876" s="48"/>
      <c r="K6876" s="48"/>
      <c r="L6876" s="48"/>
      <c r="M6876" s="48"/>
      <c r="N6876" s="48"/>
    </row>
    <row r="6877" spans="3:14">
      <c r="C6877" s="48"/>
      <c r="D6877" s="48"/>
      <c r="E6877" s="48"/>
      <c r="F6877" s="48"/>
      <c r="G6877" s="48"/>
      <c r="H6877" s="48"/>
      <c r="I6877" s="48"/>
      <c r="J6877" s="48"/>
      <c r="K6877" s="48"/>
      <c r="L6877" s="48"/>
      <c r="M6877" s="48"/>
      <c r="N6877" s="48"/>
    </row>
    <row r="6878" spans="3:14">
      <c r="C6878" s="48"/>
      <c r="D6878" s="48"/>
      <c r="E6878" s="48"/>
      <c r="F6878" s="48"/>
      <c r="G6878" s="48"/>
      <c r="H6878" s="48"/>
      <c r="I6878" s="48"/>
      <c r="J6878" s="48"/>
      <c r="K6878" s="48"/>
      <c r="L6878" s="48"/>
      <c r="M6878" s="48"/>
      <c r="N6878" s="48"/>
    </row>
    <row r="6879" spans="3:14">
      <c r="C6879" s="48"/>
      <c r="D6879" s="48"/>
      <c r="E6879" s="48"/>
      <c r="F6879" s="48"/>
      <c r="G6879" s="48"/>
      <c r="H6879" s="48"/>
      <c r="I6879" s="48"/>
      <c r="J6879" s="48"/>
      <c r="K6879" s="48"/>
      <c r="L6879" s="48"/>
      <c r="M6879" s="48"/>
      <c r="N6879" s="48"/>
    </row>
    <row r="6880" spans="3:14">
      <c r="C6880" s="48"/>
      <c r="D6880" s="48"/>
      <c r="E6880" s="48"/>
      <c r="F6880" s="48"/>
      <c r="G6880" s="48"/>
      <c r="H6880" s="48"/>
      <c r="I6880" s="48"/>
      <c r="J6880" s="48"/>
      <c r="K6880" s="48"/>
      <c r="L6880" s="48"/>
      <c r="M6880" s="48"/>
      <c r="N6880" s="48"/>
    </row>
    <row r="6881" spans="3:14">
      <c r="C6881" s="48"/>
      <c r="D6881" s="48"/>
      <c r="E6881" s="48"/>
      <c r="F6881" s="48"/>
      <c r="G6881" s="48"/>
      <c r="H6881" s="48"/>
      <c r="I6881" s="48"/>
      <c r="J6881" s="48"/>
      <c r="K6881" s="48"/>
      <c r="L6881" s="48"/>
      <c r="M6881" s="48"/>
      <c r="N6881" s="48"/>
    </row>
    <row r="6882" spans="3:14">
      <c r="C6882" s="48"/>
      <c r="D6882" s="48"/>
      <c r="E6882" s="48"/>
      <c r="F6882" s="48"/>
      <c r="G6882" s="48"/>
      <c r="H6882" s="48"/>
      <c r="I6882" s="48"/>
      <c r="J6882" s="48"/>
      <c r="K6882" s="48"/>
      <c r="L6882" s="48"/>
      <c r="M6882" s="48"/>
      <c r="N6882" s="48"/>
    </row>
    <row r="6883" spans="3:14">
      <c r="C6883" s="48"/>
      <c r="D6883" s="48"/>
      <c r="E6883" s="48"/>
      <c r="F6883" s="48"/>
      <c r="G6883" s="48"/>
      <c r="H6883" s="48"/>
      <c r="I6883" s="48"/>
      <c r="J6883" s="48"/>
      <c r="K6883" s="48"/>
      <c r="L6883" s="48"/>
      <c r="M6883" s="48"/>
      <c r="N6883" s="48"/>
    </row>
    <row r="6884" spans="3:14">
      <c r="C6884" s="48"/>
      <c r="D6884" s="48"/>
      <c r="E6884" s="48"/>
      <c r="F6884" s="48"/>
      <c r="G6884" s="48"/>
      <c r="H6884" s="48"/>
      <c r="I6884" s="48"/>
      <c r="J6884" s="48"/>
      <c r="K6884" s="48"/>
      <c r="L6884" s="48"/>
      <c r="M6884" s="48"/>
      <c r="N6884" s="48"/>
    </row>
    <row r="6885" spans="3:14">
      <c r="C6885" s="48"/>
      <c r="D6885" s="48"/>
      <c r="E6885" s="48"/>
      <c r="F6885" s="48"/>
      <c r="G6885" s="48"/>
      <c r="H6885" s="48"/>
      <c r="I6885" s="48"/>
      <c r="J6885" s="48"/>
      <c r="K6885" s="48"/>
      <c r="L6885" s="48"/>
      <c r="M6885" s="48"/>
      <c r="N6885" s="48"/>
    </row>
    <row r="6886" spans="3:14">
      <c r="C6886" s="48"/>
      <c r="D6886" s="48"/>
      <c r="E6886" s="48"/>
      <c r="F6886" s="48"/>
      <c r="G6886" s="48"/>
      <c r="H6886" s="48"/>
      <c r="I6886" s="48"/>
      <c r="J6886" s="48"/>
      <c r="K6886" s="48"/>
      <c r="L6886" s="48"/>
      <c r="M6886" s="48"/>
      <c r="N6886" s="48"/>
    </row>
    <row r="6887" spans="3:14">
      <c r="C6887" s="48"/>
      <c r="D6887" s="48"/>
      <c r="E6887" s="48"/>
      <c r="F6887" s="48"/>
      <c r="G6887" s="48"/>
      <c r="H6887" s="48"/>
      <c r="I6887" s="48"/>
      <c r="J6887" s="48"/>
      <c r="K6887" s="48"/>
      <c r="L6887" s="48"/>
      <c r="M6887" s="48"/>
      <c r="N6887" s="48"/>
    </row>
    <row r="6888" spans="3:14">
      <c r="C6888" s="48"/>
      <c r="D6888" s="48"/>
      <c r="E6888" s="48"/>
      <c r="F6888" s="48"/>
      <c r="G6888" s="48"/>
      <c r="H6888" s="48"/>
      <c r="I6888" s="48"/>
      <c r="J6888" s="48"/>
      <c r="K6888" s="48"/>
      <c r="L6888" s="48"/>
      <c r="M6888" s="48"/>
      <c r="N6888" s="48"/>
    </row>
    <row r="6889" spans="3:14">
      <c r="C6889" s="48"/>
      <c r="D6889" s="48"/>
      <c r="E6889" s="48"/>
      <c r="F6889" s="48"/>
      <c r="G6889" s="48"/>
      <c r="H6889" s="48"/>
      <c r="I6889" s="48"/>
      <c r="J6889" s="48"/>
      <c r="K6889" s="48"/>
      <c r="L6889" s="48"/>
      <c r="M6889" s="48"/>
      <c r="N6889" s="48"/>
    </row>
    <row r="6890" spans="3:14">
      <c r="C6890" s="48"/>
      <c r="D6890" s="48"/>
      <c r="E6890" s="48"/>
      <c r="F6890" s="48"/>
      <c r="G6890" s="48"/>
      <c r="H6890" s="48"/>
      <c r="I6890" s="48"/>
      <c r="J6890" s="48"/>
      <c r="K6890" s="48"/>
      <c r="L6890" s="48"/>
      <c r="M6890" s="48"/>
      <c r="N6890" s="48"/>
    </row>
    <row r="6891" spans="3:14">
      <c r="C6891" s="48"/>
      <c r="D6891" s="48"/>
      <c r="E6891" s="48"/>
      <c r="F6891" s="48"/>
      <c r="G6891" s="48"/>
      <c r="H6891" s="48"/>
      <c r="I6891" s="48"/>
      <c r="J6891" s="48"/>
      <c r="K6891" s="48"/>
      <c r="L6891" s="48"/>
      <c r="M6891" s="48"/>
      <c r="N6891" s="48"/>
    </row>
    <row r="6892" spans="3:14">
      <c r="C6892" s="48"/>
      <c r="D6892" s="48"/>
      <c r="E6892" s="48"/>
      <c r="F6892" s="48"/>
      <c r="G6892" s="48"/>
      <c r="H6892" s="48"/>
      <c r="I6892" s="48"/>
      <c r="J6892" s="48"/>
      <c r="K6892" s="48"/>
      <c r="L6892" s="48"/>
      <c r="M6892" s="48"/>
      <c r="N6892" s="48"/>
    </row>
    <row r="6893" spans="3:14">
      <c r="C6893" s="48"/>
      <c r="D6893" s="48"/>
      <c r="E6893" s="48"/>
      <c r="F6893" s="48"/>
      <c r="G6893" s="48"/>
      <c r="H6893" s="48"/>
      <c r="I6893" s="48"/>
      <c r="J6893" s="48"/>
      <c r="K6893" s="48"/>
      <c r="L6893" s="48"/>
      <c r="M6893" s="48"/>
      <c r="N6893" s="48"/>
    </row>
    <row r="6894" spans="3:14">
      <c r="C6894" s="48"/>
      <c r="D6894" s="48"/>
      <c r="E6894" s="48"/>
      <c r="F6894" s="48"/>
      <c r="G6894" s="48"/>
      <c r="H6894" s="48"/>
      <c r="I6894" s="48"/>
      <c r="J6894" s="48"/>
      <c r="K6894" s="48"/>
      <c r="L6894" s="48"/>
      <c r="M6894" s="48"/>
      <c r="N6894" s="48"/>
    </row>
    <row r="6895" spans="3:14">
      <c r="C6895" s="48"/>
      <c r="D6895" s="48"/>
      <c r="E6895" s="48"/>
      <c r="F6895" s="48"/>
      <c r="G6895" s="48"/>
      <c r="H6895" s="48"/>
      <c r="I6895" s="48"/>
      <c r="J6895" s="48"/>
      <c r="K6895" s="48"/>
      <c r="L6895" s="48"/>
      <c r="M6895" s="48"/>
      <c r="N6895" s="48"/>
    </row>
    <row r="6896" spans="3:14">
      <c r="C6896" s="48"/>
      <c r="D6896" s="48"/>
      <c r="E6896" s="48"/>
      <c r="F6896" s="48"/>
      <c r="G6896" s="48"/>
      <c r="H6896" s="48"/>
      <c r="I6896" s="48"/>
      <c r="J6896" s="48"/>
      <c r="K6896" s="48"/>
      <c r="L6896" s="48"/>
      <c r="M6896" s="48"/>
      <c r="N6896" s="48"/>
    </row>
    <row r="6897" spans="3:14">
      <c r="C6897" s="48"/>
      <c r="D6897" s="48"/>
      <c r="E6897" s="48"/>
      <c r="F6897" s="48"/>
      <c r="G6897" s="48"/>
      <c r="H6897" s="48"/>
      <c r="I6897" s="48"/>
      <c r="J6897" s="48"/>
      <c r="K6897" s="48"/>
      <c r="L6897" s="48"/>
      <c r="M6897" s="48"/>
      <c r="N6897" s="48"/>
    </row>
    <row r="6898" spans="3:14">
      <c r="C6898" s="48"/>
      <c r="D6898" s="48"/>
      <c r="E6898" s="48"/>
      <c r="F6898" s="48"/>
      <c r="G6898" s="48"/>
      <c r="H6898" s="48"/>
      <c r="I6898" s="48"/>
      <c r="J6898" s="48"/>
      <c r="K6898" s="48"/>
      <c r="L6898" s="48"/>
      <c r="M6898" s="48"/>
      <c r="N6898" s="48"/>
    </row>
    <row r="6899" spans="3:14">
      <c r="C6899" s="48"/>
      <c r="D6899" s="48"/>
      <c r="E6899" s="48"/>
      <c r="F6899" s="48"/>
      <c r="G6899" s="48"/>
      <c r="H6899" s="48"/>
      <c r="I6899" s="48"/>
      <c r="J6899" s="48"/>
      <c r="K6899" s="48"/>
      <c r="L6899" s="48"/>
      <c r="M6899" s="48"/>
      <c r="N6899" s="48"/>
    </row>
    <row r="6900" spans="3:14">
      <c r="C6900" s="48"/>
      <c r="D6900" s="48"/>
      <c r="E6900" s="48"/>
      <c r="F6900" s="48"/>
      <c r="G6900" s="48"/>
      <c r="H6900" s="48"/>
      <c r="I6900" s="48"/>
      <c r="J6900" s="48"/>
      <c r="K6900" s="48"/>
      <c r="L6900" s="48"/>
      <c r="M6900" s="48"/>
      <c r="N6900" s="48"/>
    </row>
    <row r="6901" spans="3:14">
      <c r="C6901" s="48"/>
      <c r="D6901" s="48"/>
      <c r="E6901" s="48"/>
      <c r="F6901" s="48"/>
      <c r="G6901" s="48"/>
      <c r="H6901" s="48"/>
      <c r="I6901" s="48"/>
      <c r="J6901" s="48"/>
      <c r="K6901" s="48"/>
      <c r="L6901" s="48"/>
      <c r="M6901" s="48"/>
      <c r="N6901" s="48"/>
    </row>
    <row r="6902" spans="3:14">
      <c r="C6902" s="48"/>
      <c r="D6902" s="48"/>
      <c r="E6902" s="48"/>
      <c r="F6902" s="48"/>
      <c r="G6902" s="48"/>
      <c r="H6902" s="48"/>
      <c r="I6902" s="48"/>
      <c r="J6902" s="48"/>
      <c r="K6902" s="48"/>
      <c r="L6902" s="48"/>
      <c r="M6902" s="48"/>
      <c r="N6902" s="48"/>
    </row>
    <row r="6903" spans="3:14">
      <c r="C6903" s="48"/>
      <c r="D6903" s="48"/>
      <c r="E6903" s="48"/>
      <c r="F6903" s="48"/>
      <c r="G6903" s="48"/>
      <c r="H6903" s="48"/>
      <c r="I6903" s="48"/>
      <c r="J6903" s="48"/>
      <c r="K6903" s="48"/>
      <c r="L6903" s="48"/>
      <c r="M6903" s="48"/>
      <c r="N6903" s="48"/>
    </row>
    <row r="6904" spans="3:14">
      <c r="C6904" s="48"/>
      <c r="D6904" s="48"/>
      <c r="E6904" s="48"/>
      <c r="F6904" s="48"/>
      <c r="G6904" s="48"/>
      <c r="H6904" s="48"/>
      <c r="I6904" s="48"/>
      <c r="J6904" s="48"/>
      <c r="K6904" s="48"/>
      <c r="L6904" s="48"/>
      <c r="M6904" s="48"/>
      <c r="N6904" s="48"/>
    </row>
    <row r="6905" spans="3:14">
      <c r="C6905" s="48"/>
      <c r="D6905" s="48"/>
      <c r="E6905" s="48"/>
      <c r="F6905" s="48"/>
      <c r="G6905" s="48"/>
      <c r="H6905" s="48"/>
      <c r="I6905" s="48"/>
      <c r="J6905" s="48"/>
      <c r="K6905" s="48"/>
      <c r="L6905" s="48"/>
      <c r="M6905" s="48"/>
      <c r="N6905" s="48"/>
    </row>
    <row r="6906" spans="3:14">
      <c r="C6906" s="48"/>
      <c r="D6906" s="48"/>
      <c r="E6906" s="48"/>
      <c r="F6906" s="48"/>
      <c r="G6906" s="48"/>
      <c r="H6906" s="48"/>
      <c r="I6906" s="48"/>
      <c r="J6906" s="48"/>
      <c r="K6906" s="48"/>
      <c r="L6906" s="48"/>
      <c r="M6906" s="48"/>
      <c r="N6906" s="48"/>
    </row>
    <row r="6907" spans="3:14">
      <c r="C6907" s="48"/>
      <c r="D6907" s="48"/>
      <c r="E6907" s="48"/>
      <c r="F6907" s="48"/>
      <c r="G6907" s="48"/>
      <c r="H6907" s="48"/>
      <c r="I6907" s="48"/>
      <c r="J6907" s="48"/>
      <c r="K6907" s="48"/>
      <c r="L6907" s="48"/>
      <c r="M6907" s="48"/>
      <c r="N6907" s="48"/>
    </row>
    <row r="6908" spans="3:14">
      <c r="C6908" s="48"/>
      <c r="D6908" s="48"/>
      <c r="E6908" s="48"/>
      <c r="F6908" s="48"/>
      <c r="G6908" s="48"/>
      <c r="H6908" s="48"/>
      <c r="I6908" s="48"/>
      <c r="J6908" s="48"/>
      <c r="K6908" s="48"/>
      <c r="L6908" s="48"/>
      <c r="M6908" s="48"/>
      <c r="N6908" s="48"/>
    </row>
    <row r="6909" spans="3:14">
      <c r="C6909" s="48"/>
      <c r="D6909" s="48"/>
      <c r="E6909" s="48"/>
      <c r="F6909" s="48"/>
      <c r="G6909" s="48"/>
      <c r="H6909" s="48"/>
      <c r="I6909" s="48"/>
      <c r="J6909" s="48"/>
      <c r="K6909" s="48"/>
      <c r="L6909" s="48"/>
      <c r="M6909" s="48"/>
      <c r="N6909" s="48"/>
    </row>
    <row r="6910" spans="3:14">
      <c r="C6910" s="48"/>
      <c r="D6910" s="48"/>
      <c r="E6910" s="48"/>
      <c r="F6910" s="48"/>
      <c r="G6910" s="48"/>
      <c r="H6910" s="48"/>
      <c r="I6910" s="48"/>
      <c r="J6910" s="48"/>
      <c r="K6910" s="48"/>
      <c r="L6910" s="48"/>
      <c r="M6910" s="48"/>
      <c r="N6910" s="48"/>
    </row>
    <row r="6911" spans="3:14">
      <c r="C6911" s="48"/>
      <c r="D6911" s="48"/>
      <c r="E6911" s="48"/>
      <c r="F6911" s="48"/>
      <c r="G6911" s="48"/>
      <c r="H6911" s="48"/>
      <c r="I6911" s="48"/>
      <c r="J6911" s="48"/>
      <c r="K6911" s="48"/>
      <c r="L6911" s="48"/>
      <c r="M6911" s="48"/>
      <c r="N6911" s="48"/>
    </row>
    <row r="6912" spans="3:14">
      <c r="C6912" s="48"/>
      <c r="D6912" s="48"/>
      <c r="E6912" s="48"/>
      <c r="F6912" s="48"/>
      <c r="G6912" s="48"/>
      <c r="H6912" s="48"/>
      <c r="I6912" s="48"/>
      <c r="J6912" s="48"/>
      <c r="K6912" s="48"/>
      <c r="L6912" s="48"/>
      <c r="M6912" s="48"/>
      <c r="N6912" s="48"/>
    </row>
    <row r="6913" spans="3:14">
      <c r="C6913" s="48"/>
      <c r="D6913" s="48"/>
      <c r="E6913" s="48"/>
      <c r="F6913" s="48"/>
      <c r="G6913" s="48"/>
      <c r="H6913" s="48"/>
      <c r="I6913" s="48"/>
      <c r="J6913" s="48"/>
      <c r="K6913" s="48"/>
      <c r="L6913" s="48"/>
      <c r="M6913" s="48"/>
      <c r="N6913" s="48"/>
    </row>
    <row r="6914" spans="3:14">
      <c r="C6914" s="48"/>
      <c r="D6914" s="48"/>
      <c r="E6914" s="48"/>
      <c r="F6914" s="48"/>
      <c r="G6914" s="48"/>
      <c r="H6914" s="48"/>
      <c r="I6914" s="48"/>
      <c r="J6914" s="48"/>
      <c r="K6914" s="48"/>
      <c r="L6914" s="48"/>
      <c r="M6914" s="48"/>
      <c r="N6914" s="48"/>
    </row>
    <row r="6915" spans="3:14">
      <c r="C6915" s="48"/>
      <c r="D6915" s="48"/>
      <c r="E6915" s="48"/>
      <c r="F6915" s="48"/>
      <c r="G6915" s="48"/>
      <c r="H6915" s="48"/>
      <c r="I6915" s="48"/>
      <c r="J6915" s="48"/>
      <c r="K6915" s="48"/>
      <c r="L6915" s="48"/>
      <c r="M6915" s="48"/>
      <c r="N6915" s="48"/>
    </row>
    <row r="6916" spans="3:14">
      <c r="C6916" s="48"/>
      <c r="D6916" s="48"/>
      <c r="E6916" s="48"/>
      <c r="F6916" s="48"/>
      <c r="G6916" s="48"/>
      <c r="H6916" s="48"/>
      <c r="I6916" s="48"/>
      <c r="J6916" s="48"/>
      <c r="K6916" s="48"/>
      <c r="L6916" s="48"/>
      <c r="M6916" s="48"/>
      <c r="N6916" s="48"/>
    </row>
    <row r="6917" spans="3:14">
      <c r="C6917" s="48"/>
      <c r="D6917" s="48"/>
      <c r="E6917" s="48"/>
      <c r="F6917" s="48"/>
      <c r="G6917" s="48"/>
      <c r="H6917" s="48"/>
      <c r="I6917" s="48"/>
      <c r="J6917" s="48"/>
      <c r="K6917" s="48"/>
      <c r="L6917" s="48"/>
      <c r="M6917" s="48"/>
      <c r="N6917" s="48"/>
    </row>
    <row r="6918" spans="3:14">
      <c r="C6918" s="48"/>
      <c r="D6918" s="48"/>
      <c r="E6918" s="48"/>
      <c r="F6918" s="48"/>
      <c r="G6918" s="48"/>
      <c r="H6918" s="48"/>
      <c r="I6918" s="48"/>
      <c r="J6918" s="48"/>
      <c r="K6918" s="48"/>
      <c r="L6918" s="48"/>
      <c r="M6918" s="48"/>
      <c r="N6918" s="48"/>
    </row>
    <row r="6919" spans="3:14">
      <c r="C6919" s="48"/>
      <c r="D6919" s="48"/>
      <c r="E6919" s="48"/>
      <c r="F6919" s="48"/>
      <c r="G6919" s="48"/>
      <c r="H6919" s="48"/>
      <c r="I6919" s="48"/>
      <c r="J6919" s="48"/>
      <c r="K6919" s="48"/>
      <c r="L6919" s="48"/>
      <c r="M6919" s="48"/>
      <c r="N6919" s="48"/>
    </row>
    <row r="6920" spans="3:14">
      <c r="C6920" s="48"/>
      <c r="D6920" s="48"/>
      <c r="E6920" s="48"/>
      <c r="F6920" s="48"/>
      <c r="G6920" s="48"/>
      <c r="H6920" s="48"/>
      <c r="I6920" s="48"/>
      <c r="J6920" s="48"/>
      <c r="K6920" s="48"/>
      <c r="L6920" s="48"/>
      <c r="M6920" s="48"/>
      <c r="N6920" s="48"/>
    </row>
    <row r="6921" spans="3:14">
      <c r="C6921" s="48"/>
      <c r="D6921" s="48"/>
      <c r="E6921" s="48"/>
      <c r="F6921" s="48"/>
      <c r="G6921" s="48"/>
      <c r="H6921" s="48"/>
      <c r="I6921" s="48"/>
      <c r="J6921" s="48"/>
      <c r="K6921" s="48"/>
      <c r="L6921" s="48"/>
      <c r="M6921" s="48"/>
      <c r="N6921" s="48"/>
    </row>
    <row r="6922" spans="3:14">
      <c r="C6922" s="48"/>
      <c r="D6922" s="48"/>
      <c r="E6922" s="48"/>
      <c r="F6922" s="48"/>
      <c r="G6922" s="48"/>
      <c r="H6922" s="48"/>
      <c r="I6922" s="48"/>
      <c r="J6922" s="48"/>
      <c r="K6922" s="48"/>
      <c r="L6922" s="48"/>
      <c r="M6922" s="48"/>
      <c r="N6922" s="48"/>
    </row>
    <row r="6923" spans="3:14">
      <c r="C6923" s="48"/>
      <c r="D6923" s="48"/>
      <c r="E6923" s="48"/>
      <c r="F6923" s="48"/>
      <c r="G6923" s="48"/>
      <c r="H6923" s="48"/>
      <c r="I6923" s="48"/>
      <c r="J6923" s="48"/>
      <c r="K6923" s="48"/>
      <c r="L6923" s="48"/>
      <c r="M6923" s="48"/>
      <c r="N6923" s="48"/>
    </row>
    <row r="6924" spans="3:14">
      <c r="C6924" s="48"/>
      <c r="D6924" s="48"/>
      <c r="E6924" s="48"/>
      <c r="F6924" s="48"/>
      <c r="G6924" s="48"/>
      <c r="H6924" s="48"/>
      <c r="I6924" s="48"/>
      <c r="J6924" s="48"/>
      <c r="K6924" s="48"/>
      <c r="L6924" s="48"/>
      <c r="M6924" s="48"/>
      <c r="N6924" s="48"/>
    </row>
    <row r="6925" spans="3:14">
      <c r="C6925" s="48"/>
      <c r="D6925" s="48"/>
      <c r="E6925" s="48"/>
      <c r="F6925" s="48"/>
      <c r="G6925" s="48"/>
      <c r="H6925" s="48"/>
      <c r="I6925" s="48"/>
      <c r="J6925" s="48"/>
      <c r="K6925" s="48"/>
      <c r="L6925" s="48"/>
      <c r="M6925" s="48"/>
      <c r="N6925" s="48"/>
    </row>
    <row r="6926" spans="3:14">
      <c r="C6926" s="48"/>
      <c r="D6926" s="48"/>
      <c r="E6926" s="48"/>
      <c r="F6926" s="48"/>
      <c r="G6926" s="48"/>
      <c r="H6926" s="48"/>
      <c r="I6926" s="48"/>
      <c r="J6926" s="48"/>
      <c r="K6926" s="48"/>
      <c r="L6926" s="48"/>
      <c r="M6926" s="48"/>
      <c r="N6926" s="48"/>
    </row>
    <row r="6927" spans="3:14">
      <c r="C6927" s="48"/>
      <c r="D6927" s="48"/>
      <c r="E6927" s="48"/>
      <c r="F6927" s="48"/>
      <c r="G6927" s="48"/>
      <c r="H6927" s="48"/>
      <c r="I6927" s="48"/>
      <c r="J6927" s="48"/>
      <c r="K6927" s="48"/>
      <c r="L6927" s="48"/>
      <c r="M6927" s="48"/>
      <c r="N6927" s="48"/>
    </row>
    <row r="6928" spans="3:14">
      <c r="C6928" s="48"/>
      <c r="D6928" s="48"/>
      <c r="E6928" s="48"/>
      <c r="F6928" s="48"/>
      <c r="G6928" s="48"/>
      <c r="H6928" s="48"/>
      <c r="I6928" s="48"/>
      <c r="J6928" s="48"/>
      <c r="K6928" s="48"/>
      <c r="L6928" s="48"/>
      <c r="M6928" s="48"/>
      <c r="N6928" s="48"/>
    </row>
    <row r="6929" spans="3:14">
      <c r="C6929" s="48"/>
      <c r="D6929" s="48"/>
      <c r="E6929" s="48"/>
      <c r="F6929" s="48"/>
      <c r="G6929" s="48"/>
      <c r="H6929" s="48"/>
      <c r="I6929" s="48"/>
      <c r="J6929" s="48"/>
      <c r="K6929" s="48"/>
      <c r="L6929" s="48"/>
      <c r="M6929" s="48"/>
      <c r="N6929" s="48"/>
    </row>
    <row r="6930" spans="3:14">
      <c r="C6930" s="48"/>
      <c r="D6930" s="48"/>
      <c r="E6930" s="48"/>
      <c r="F6930" s="48"/>
      <c r="G6930" s="48"/>
      <c r="H6930" s="48"/>
      <c r="I6930" s="48"/>
      <c r="J6930" s="48"/>
      <c r="K6930" s="48"/>
      <c r="L6930" s="48"/>
      <c r="M6930" s="48"/>
      <c r="N6930" s="48"/>
    </row>
    <row r="6931" spans="3:14">
      <c r="C6931" s="48"/>
      <c r="D6931" s="48"/>
      <c r="E6931" s="48"/>
      <c r="F6931" s="48"/>
      <c r="G6931" s="48"/>
      <c r="H6931" s="48"/>
      <c r="I6931" s="48"/>
      <c r="J6931" s="48"/>
      <c r="K6931" s="48"/>
      <c r="L6931" s="48"/>
      <c r="M6931" s="48"/>
      <c r="N6931" s="48"/>
    </row>
    <row r="6932" spans="3:14">
      <c r="C6932" s="48"/>
      <c r="D6932" s="48"/>
      <c r="E6932" s="48"/>
      <c r="F6932" s="48"/>
      <c r="G6932" s="48"/>
      <c r="H6932" s="48"/>
      <c r="I6932" s="48"/>
      <c r="J6932" s="48"/>
      <c r="K6932" s="48"/>
      <c r="L6932" s="48"/>
      <c r="M6932" s="48"/>
      <c r="N6932" s="48"/>
    </row>
    <row r="6933" spans="3:14">
      <c r="C6933" s="48"/>
      <c r="D6933" s="48"/>
      <c r="E6933" s="48"/>
      <c r="F6933" s="48"/>
      <c r="G6933" s="48"/>
      <c r="H6933" s="48"/>
      <c r="I6933" s="48"/>
      <c r="J6933" s="48"/>
      <c r="K6933" s="48"/>
      <c r="L6933" s="48"/>
      <c r="M6933" s="48"/>
      <c r="N6933" s="48"/>
    </row>
    <row r="6934" spans="3:14">
      <c r="C6934" s="48"/>
      <c r="D6934" s="48"/>
      <c r="E6934" s="48"/>
      <c r="F6934" s="48"/>
      <c r="G6934" s="48"/>
      <c r="H6934" s="48"/>
      <c r="I6934" s="48"/>
      <c r="J6934" s="48"/>
      <c r="K6934" s="48"/>
      <c r="L6934" s="48"/>
      <c r="M6934" s="48"/>
      <c r="N6934" s="48"/>
    </row>
    <row r="6935" spans="3:14">
      <c r="C6935" s="48"/>
      <c r="D6935" s="48"/>
      <c r="E6935" s="48"/>
      <c r="F6935" s="48"/>
      <c r="G6935" s="48"/>
      <c r="H6935" s="48"/>
      <c r="I6935" s="48"/>
      <c r="J6935" s="48"/>
      <c r="K6935" s="48"/>
      <c r="L6935" s="48"/>
      <c r="M6935" s="48"/>
      <c r="N6935" s="48"/>
    </row>
    <row r="6936" spans="3:14">
      <c r="C6936" s="48"/>
      <c r="D6936" s="48"/>
      <c r="E6936" s="48"/>
      <c r="F6936" s="48"/>
      <c r="G6936" s="48"/>
      <c r="H6936" s="48"/>
      <c r="I6936" s="48"/>
      <c r="J6936" s="48"/>
      <c r="K6936" s="48"/>
      <c r="L6936" s="48"/>
      <c r="M6936" s="48"/>
      <c r="N6936" s="48"/>
    </row>
    <row r="6937" spans="3:14">
      <c r="C6937" s="48"/>
      <c r="D6937" s="48"/>
      <c r="E6937" s="48"/>
      <c r="F6937" s="48"/>
      <c r="G6937" s="48"/>
      <c r="H6937" s="48"/>
      <c r="I6937" s="48"/>
      <c r="J6937" s="48"/>
      <c r="K6937" s="48"/>
      <c r="L6937" s="48"/>
      <c r="M6937" s="48"/>
      <c r="N6937" s="48"/>
    </row>
    <row r="6938" spans="3:14">
      <c r="C6938" s="48"/>
      <c r="D6938" s="48"/>
      <c r="E6938" s="48"/>
      <c r="F6938" s="48"/>
      <c r="G6938" s="48"/>
      <c r="H6938" s="48"/>
      <c r="I6938" s="48"/>
      <c r="J6938" s="48"/>
      <c r="K6938" s="48"/>
      <c r="L6938" s="48"/>
      <c r="M6938" s="48"/>
      <c r="N6938" s="48"/>
    </row>
    <row r="6939" spans="3:14">
      <c r="C6939" s="48"/>
      <c r="D6939" s="48"/>
      <c r="E6939" s="48"/>
      <c r="F6939" s="48"/>
      <c r="G6939" s="48"/>
      <c r="H6939" s="48"/>
      <c r="I6939" s="48"/>
      <c r="J6939" s="48"/>
      <c r="K6939" s="48"/>
      <c r="L6939" s="48"/>
      <c r="M6939" s="48"/>
      <c r="N6939" s="48"/>
    </row>
    <row r="6940" spans="3:14">
      <c r="C6940" s="48"/>
      <c r="D6940" s="48"/>
      <c r="E6940" s="48"/>
      <c r="F6940" s="48"/>
      <c r="G6940" s="48"/>
      <c r="H6940" s="48"/>
      <c r="I6940" s="48"/>
      <c r="J6940" s="48"/>
      <c r="K6940" s="48"/>
      <c r="L6940" s="48"/>
      <c r="M6940" s="48"/>
      <c r="N6940" s="48"/>
    </row>
    <row r="6941" spans="3:14">
      <c r="C6941" s="48"/>
      <c r="D6941" s="48"/>
      <c r="E6941" s="48"/>
      <c r="F6941" s="48"/>
      <c r="G6941" s="48"/>
      <c r="H6941" s="48"/>
      <c r="I6941" s="48"/>
      <c r="J6941" s="48"/>
      <c r="K6941" s="48"/>
      <c r="L6941" s="48"/>
      <c r="M6941" s="48"/>
      <c r="N6941" s="48"/>
    </row>
    <row r="6942" spans="3:14">
      <c r="C6942" s="48"/>
      <c r="D6942" s="48"/>
      <c r="E6942" s="48"/>
      <c r="F6942" s="48"/>
      <c r="G6942" s="48"/>
      <c r="H6942" s="48"/>
      <c r="I6942" s="48"/>
      <c r="J6942" s="48"/>
      <c r="K6942" s="48"/>
      <c r="L6942" s="48"/>
      <c r="M6942" s="48"/>
      <c r="N6942" s="48"/>
    </row>
    <row r="6943" spans="3:14">
      <c r="C6943" s="48"/>
      <c r="D6943" s="48"/>
      <c r="E6943" s="48"/>
      <c r="F6943" s="48"/>
      <c r="G6943" s="48"/>
      <c r="H6943" s="48"/>
      <c r="I6943" s="48"/>
      <c r="J6943" s="48"/>
      <c r="K6943" s="48"/>
      <c r="L6943" s="48"/>
      <c r="M6943" s="48"/>
      <c r="N6943" s="48"/>
    </row>
    <row r="6944" spans="3:14">
      <c r="C6944" s="48"/>
      <c r="D6944" s="48"/>
      <c r="E6944" s="48"/>
      <c r="F6944" s="48"/>
      <c r="G6944" s="48"/>
      <c r="H6944" s="48"/>
      <c r="I6944" s="48"/>
      <c r="J6944" s="48"/>
      <c r="K6944" s="48"/>
      <c r="L6944" s="48"/>
      <c r="M6944" s="48"/>
      <c r="N6944" s="48"/>
    </row>
    <row r="6945" spans="3:14">
      <c r="C6945" s="48"/>
      <c r="D6945" s="48"/>
      <c r="E6945" s="48"/>
      <c r="F6945" s="48"/>
      <c r="G6945" s="48"/>
      <c r="H6945" s="48"/>
      <c r="I6945" s="48"/>
      <c r="J6945" s="48"/>
      <c r="K6945" s="48"/>
      <c r="L6945" s="48"/>
      <c r="M6945" s="48"/>
      <c r="N6945" s="48"/>
    </row>
    <row r="6946" spans="3:14">
      <c r="C6946" s="48"/>
      <c r="D6946" s="48"/>
      <c r="E6946" s="48"/>
      <c r="F6946" s="48"/>
      <c r="G6946" s="48"/>
      <c r="H6946" s="48"/>
      <c r="I6946" s="48"/>
      <c r="J6946" s="48"/>
      <c r="K6946" s="48"/>
      <c r="L6946" s="48"/>
      <c r="M6946" s="48"/>
      <c r="N6946" s="48"/>
    </row>
    <row r="6947" spans="3:14">
      <c r="C6947" s="48"/>
      <c r="D6947" s="48"/>
      <c r="E6947" s="48"/>
      <c r="F6947" s="48"/>
      <c r="G6947" s="48"/>
      <c r="H6947" s="48"/>
      <c r="I6947" s="48"/>
      <c r="J6947" s="48"/>
      <c r="K6947" s="48"/>
      <c r="L6947" s="48"/>
      <c r="M6947" s="48"/>
      <c r="N6947" s="48"/>
    </row>
    <row r="6948" spans="3:14">
      <c r="C6948" s="48"/>
      <c r="D6948" s="48"/>
      <c r="E6948" s="48"/>
      <c r="F6948" s="48"/>
      <c r="G6948" s="48"/>
      <c r="H6948" s="48"/>
      <c r="I6948" s="48"/>
      <c r="J6948" s="48"/>
      <c r="K6948" s="48"/>
      <c r="L6948" s="48"/>
      <c r="M6948" s="48"/>
      <c r="N6948" s="48"/>
    </row>
    <row r="6949" spans="3:14">
      <c r="C6949" s="48"/>
      <c r="D6949" s="48"/>
      <c r="E6949" s="48"/>
      <c r="F6949" s="48"/>
      <c r="G6949" s="48"/>
      <c r="H6949" s="48"/>
      <c r="I6949" s="48"/>
      <c r="J6949" s="48"/>
      <c r="K6949" s="48"/>
      <c r="L6949" s="48"/>
      <c r="M6949" s="48"/>
      <c r="N6949" s="48"/>
    </row>
    <row r="6950" spans="3:14">
      <c r="C6950" s="48"/>
      <c r="D6950" s="48"/>
      <c r="E6950" s="48"/>
      <c r="F6950" s="48"/>
      <c r="G6950" s="48"/>
      <c r="H6950" s="48"/>
      <c r="I6950" s="48"/>
      <c r="J6950" s="48"/>
      <c r="K6950" s="48"/>
      <c r="L6950" s="48"/>
      <c r="M6950" s="48"/>
      <c r="N6950" s="48"/>
    </row>
    <row r="6951" spans="3:14">
      <c r="C6951" s="48"/>
      <c r="D6951" s="48"/>
      <c r="E6951" s="48"/>
      <c r="F6951" s="48"/>
      <c r="G6951" s="48"/>
      <c r="H6951" s="48"/>
      <c r="I6951" s="48"/>
      <c r="J6951" s="48"/>
      <c r="K6951" s="48"/>
      <c r="L6951" s="48"/>
      <c r="M6951" s="48"/>
      <c r="N6951" s="48"/>
    </row>
    <row r="6952" spans="3:14">
      <c r="C6952" s="48"/>
      <c r="D6952" s="48"/>
      <c r="E6952" s="48"/>
      <c r="F6952" s="48"/>
      <c r="G6952" s="48"/>
      <c r="H6952" s="48"/>
      <c r="I6952" s="48"/>
      <c r="J6952" s="48"/>
      <c r="K6952" s="48"/>
      <c r="L6952" s="48"/>
      <c r="M6952" s="48"/>
      <c r="N6952" s="48"/>
    </row>
    <row r="6953" spans="3:14">
      <c r="C6953" s="48"/>
      <c r="D6953" s="48"/>
      <c r="E6953" s="48"/>
      <c r="F6953" s="48"/>
      <c r="G6953" s="48"/>
      <c r="H6953" s="48"/>
      <c r="I6953" s="48"/>
      <c r="J6953" s="48"/>
      <c r="K6953" s="48"/>
      <c r="L6953" s="48"/>
      <c r="M6953" s="48"/>
      <c r="N6953" s="48"/>
    </row>
    <row r="6954" spans="3:14">
      <c r="C6954" s="48"/>
      <c r="D6954" s="48"/>
      <c r="E6954" s="48"/>
      <c r="F6954" s="48"/>
      <c r="G6954" s="48"/>
      <c r="H6954" s="48"/>
      <c r="I6954" s="48"/>
      <c r="J6954" s="48"/>
      <c r="K6954" s="48"/>
      <c r="L6954" s="48"/>
      <c r="M6954" s="48"/>
      <c r="N6954" s="48"/>
    </row>
    <row r="6955" spans="3:14">
      <c r="C6955" s="48"/>
      <c r="D6955" s="48"/>
      <c r="E6955" s="48"/>
      <c r="F6955" s="48"/>
      <c r="G6955" s="48"/>
      <c r="H6955" s="48"/>
      <c r="I6955" s="48"/>
      <c r="J6955" s="48"/>
      <c r="K6955" s="48"/>
      <c r="L6955" s="48"/>
      <c r="M6955" s="48"/>
      <c r="N6955" s="48"/>
    </row>
    <row r="6956" spans="3:14">
      <c r="C6956" s="48"/>
      <c r="D6956" s="48"/>
      <c r="E6956" s="48"/>
      <c r="F6956" s="48"/>
      <c r="G6956" s="48"/>
      <c r="H6956" s="48"/>
      <c r="I6956" s="48"/>
      <c r="J6956" s="48"/>
      <c r="K6956" s="48"/>
      <c r="L6956" s="48"/>
      <c r="M6956" s="48"/>
      <c r="N6956" s="48"/>
    </row>
    <row r="6957" spans="3:14">
      <c r="C6957" s="48"/>
      <c r="D6957" s="48"/>
      <c r="E6957" s="48"/>
      <c r="F6957" s="48"/>
      <c r="G6957" s="48"/>
      <c r="H6957" s="48"/>
      <c r="I6957" s="48"/>
      <c r="J6957" s="48"/>
      <c r="K6957" s="48"/>
      <c r="L6957" s="48"/>
      <c r="M6957" s="48"/>
      <c r="N6957" s="48"/>
    </row>
    <row r="6958" spans="3:14">
      <c r="C6958" s="48"/>
      <c r="D6958" s="48"/>
      <c r="E6958" s="48"/>
      <c r="F6958" s="48"/>
      <c r="G6958" s="48"/>
      <c r="H6958" s="48"/>
      <c r="I6958" s="48"/>
      <c r="J6958" s="48"/>
      <c r="K6958" s="48"/>
      <c r="L6958" s="48"/>
      <c r="M6958" s="48"/>
      <c r="N6958" s="48"/>
    </row>
    <row r="6959" spans="3:14">
      <c r="C6959" s="48"/>
      <c r="D6959" s="48"/>
      <c r="E6959" s="48"/>
      <c r="F6959" s="48"/>
      <c r="G6959" s="48"/>
      <c r="H6959" s="48"/>
      <c r="I6959" s="48"/>
      <c r="J6959" s="48"/>
      <c r="K6959" s="48"/>
      <c r="L6959" s="48"/>
      <c r="M6959" s="48"/>
      <c r="N6959" s="48"/>
    </row>
    <row r="6960" spans="3:14">
      <c r="C6960" s="48"/>
      <c r="D6960" s="48"/>
      <c r="E6960" s="48"/>
      <c r="F6960" s="48"/>
      <c r="G6960" s="48"/>
      <c r="H6960" s="48"/>
      <c r="I6960" s="48"/>
      <c r="J6960" s="48"/>
      <c r="K6960" s="48"/>
      <c r="L6960" s="48"/>
      <c r="M6960" s="48"/>
      <c r="N6960" s="48"/>
    </row>
    <row r="6961" spans="3:14">
      <c r="C6961" s="48"/>
      <c r="D6961" s="48"/>
      <c r="E6961" s="48"/>
      <c r="F6961" s="48"/>
      <c r="G6961" s="48"/>
      <c r="H6961" s="48"/>
      <c r="I6961" s="48"/>
      <c r="J6961" s="48"/>
      <c r="K6961" s="48"/>
      <c r="L6961" s="48"/>
      <c r="M6961" s="48"/>
      <c r="N6961" s="48"/>
    </row>
    <row r="6962" spans="3:14">
      <c r="C6962" s="48"/>
      <c r="D6962" s="48"/>
      <c r="E6962" s="48"/>
      <c r="F6962" s="48"/>
      <c r="G6962" s="48"/>
      <c r="H6962" s="48"/>
      <c r="I6962" s="48"/>
      <c r="J6962" s="48"/>
      <c r="K6962" s="48"/>
      <c r="L6962" s="48"/>
      <c r="M6962" s="48"/>
      <c r="N6962" s="48"/>
    </row>
    <row r="6963" spans="3:14">
      <c r="C6963" s="48"/>
      <c r="D6963" s="48"/>
      <c r="E6963" s="48"/>
      <c r="F6963" s="48"/>
      <c r="G6963" s="48"/>
      <c r="H6963" s="48"/>
      <c r="I6963" s="48"/>
      <c r="J6963" s="48"/>
      <c r="K6963" s="48"/>
      <c r="L6963" s="48"/>
      <c r="M6963" s="48"/>
      <c r="N6963" s="48"/>
    </row>
    <row r="6964" spans="3:14">
      <c r="C6964" s="48"/>
      <c r="D6964" s="48"/>
      <c r="E6964" s="48"/>
      <c r="F6964" s="48"/>
      <c r="G6964" s="48"/>
      <c r="H6964" s="48"/>
      <c r="I6964" s="48"/>
      <c r="J6964" s="48"/>
      <c r="K6964" s="48"/>
      <c r="L6964" s="48"/>
      <c r="M6964" s="48"/>
      <c r="N6964" s="48"/>
    </row>
    <row r="6965" spans="3:14">
      <c r="C6965" s="48"/>
      <c r="D6965" s="48"/>
      <c r="E6965" s="48"/>
      <c r="F6965" s="48"/>
      <c r="G6965" s="48"/>
      <c r="H6965" s="48"/>
      <c r="I6965" s="48"/>
      <c r="J6965" s="48"/>
      <c r="K6965" s="48"/>
      <c r="L6965" s="48"/>
      <c r="M6965" s="48"/>
      <c r="N6965" s="48"/>
    </row>
    <row r="6966" spans="3:14">
      <c r="C6966" s="48"/>
      <c r="D6966" s="48"/>
      <c r="E6966" s="48"/>
      <c r="F6966" s="48"/>
      <c r="G6966" s="48"/>
      <c r="H6966" s="48"/>
      <c r="I6966" s="48"/>
      <c r="J6966" s="48"/>
      <c r="K6966" s="48"/>
      <c r="L6966" s="48"/>
      <c r="M6966" s="48"/>
      <c r="N6966" s="48"/>
    </row>
    <row r="6967" spans="3:14">
      <c r="C6967" s="48"/>
      <c r="D6967" s="48"/>
      <c r="E6967" s="48"/>
      <c r="F6967" s="48"/>
      <c r="G6967" s="48"/>
      <c r="H6967" s="48"/>
      <c r="I6967" s="48"/>
      <c r="J6967" s="48"/>
      <c r="K6967" s="48"/>
      <c r="L6967" s="48"/>
      <c r="M6967" s="48"/>
      <c r="N6967" s="48"/>
    </row>
    <row r="6968" spans="3:14">
      <c r="C6968" s="48"/>
      <c r="D6968" s="48"/>
      <c r="E6968" s="48"/>
      <c r="F6968" s="48"/>
      <c r="G6968" s="48"/>
      <c r="H6968" s="48"/>
      <c r="I6968" s="48"/>
      <c r="J6968" s="48"/>
      <c r="K6968" s="48"/>
      <c r="L6968" s="48"/>
      <c r="M6968" s="48"/>
      <c r="N6968" s="48"/>
    </row>
    <row r="6969" spans="3:14">
      <c r="C6969" s="48"/>
      <c r="D6969" s="48"/>
      <c r="E6969" s="48"/>
      <c r="F6969" s="48"/>
      <c r="G6969" s="48"/>
      <c r="H6969" s="48"/>
      <c r="I6969" s="48"/>
      <c r="J6969" s="48"/>
      <c r="K6969" s="48"/>
      <c r="L6969" s="48"/>
      <c r="M6969" s="48"/>
      <c r="N6969" s="48"/>
    </row>
    <row r="6970" spans="3:14">
      <c r="C6970" s="48"/>
      <c r="D6970" s="48"/>
      <c r="E6970" s="48"/>
      <c r="F6970" s="48"/>
      <c r="G6970" s="48"/>
      <c r="H6970" s="48"/>
      <c r="I6970" s="48"/>
      <c r="J6970" s="48"/>
      <c r="K6970" s="48"/>
      <c r="L6970" s="48"/>
      <c r="M6970" s="48"/>
      <c r="N6970" s="48"/>
    </row>
    <row r="6971" spans="3:14">
      <c r="C6971" s="48"/>
      <c r="D6971" s="48"/>
      <c r="E6971" s="48"/>
      <c r="F6971" s="48"/>
      <c r="G6971" s="48"/>
      <c r="H6971" s="48"/>
      <c r="I6971" s="48"/>
      <c r="J6971" s="48"/>
      <c r="K6971" s="48"/>
      <c r="L6971" s="48"/>
      <c r="M6971" s="48"/>
      <c r="N6971" s="48"/>
    </row>
    <row r="6972" spans="3:14">
      <c r="C6972" s="48"/>
      <c r="D6972" s="48"/>
      <c r="E6972" s="48"/>
      <c r="F6972" s="48"/>
      <c r="G6972" s="48"/>
      <c r="H6972" s="48"/>
      <c r="I6972" s="48"/>
      <c r="J6972" s="48"/>
      <c r="K6972" s="48"/>
      <c r="L6972" s="48"/>
      <c r="M6972" s="48"/>
      <c r="N6972" s="48"/>
    </row>
    <row r="6973" spans="3:14">
      <c r="C6973" s="48"/>
      <c r="D6973" s="48"/>
      <c r="E6973" s="48"/>
      <c r="F6973" s="48"/>
      <c r="G6973" s="48"/>
      <c r="H6973" s="48"/>
      <c r="I6973" s="48"/>
      <c r="J6973" s="48"/>
      <c r="K6973" s="48"/>
      <c r="L6973" s="48"/>
      <c r="M6973" s="48"/>
      <c r="N6973" s="48"/>
    </row>
    <row r="6974" spans="3:14">
      <c r="C6974" s="48"/>
      <c r="D6974" s="48"/>
      <c r="E6974" s="48"/>
      <c r="F6974" s="48"/>
      <c r="G6974" s="48"/>
      <c r="H6974" s="48"/>
      <c r="I6974" s="48"/>
      <c r="J6974" s="48"/>
      <c r="K6974" s="48"/>
      <c r="L6974" s="48"/>
      <c r="M6974" s="48"/>
      <c r="N6974" s="48"/>
    </row>
    <row r="6975" spans="3:14">
      <c r="C6975" s="48"/>
      <c r="D6975" s="48"/>
      <c r="E6975" s="48"/>
      <c r="F6975" s="48"/>
      <c r="G6975" s="48"/>
      <c r="H6975" s="48"/>
      <c r="I6975" s="48"/>
      <c r="J6975" s="48"/>
      <c r="K6975" s="48"/>
      <c r="L6975" s="48"/>
      <c r="M6975" s="48"/>
      <c r="N6975" s="48"/>
    </row>
    <row r="6976" spans="3:14">
      <c r="C6976" s="48"/>
      <c r="D6976" s="48"/>
      <c r="E6976" s="48"/>
      <c r="F6976" s="48"/>
      <c r="G6976" s="48"/>
      <c r="H6976" s="48"/>
      <c r="I6976" s="48"/>
      <c r="J6976" s="48"/>
      <c r="K6976" s="48"/>
      <c r="L6976" s="48"/>
      <c r="M6976" s="48"/>
      <c r="N6976" s="48"/>
    </row>
    <row r="6977" spans="3:14">
      <c r="C6977" s="48"/>
      <c r="D6977" s="48"/>
      <c r="E6977" s="48"/>
      <c r="F6977" s="48"/>
      <c r="G6977" s="48"/>
      <c r="H6977" s="48"/>
      <c r="I6977" s="48"/>
      <c r="J6977" s="48"/>
      <c r="K6977" s="48"/>
      <c r="L6977" s="48"/>
      <c r="M6977" s="48"/>
      <c r="N6977" s="48"/>
    </row>
    <row r="6978" spans="3:14">
      <c r="C6978" s="48"/>
      <c r="D6978" s="48"/>
      <c r="E6978" s="48"/>
      <c r="F6978" s="48"/>
      <c r="G6978" s="48"/>
      <c r="H6978" s="48"/>
      <c r="I6978" s="48"/>
      <c r="J6978" s="48"/>
      <c r="K6978" s="48"/>
      <c r="L6978" s="48"/>
      <c r="M6978" s="48"/>
      <c r="N6978" s="48"/>
    </row>
    <row r="6979" spans="3:14">
      <c r="C6979" s="48"/>
      <c r="D6979" s="48"/>
      <c r="E6979" s="48"/>
      <c r="F6979" s="48"/>
      <c r="G6979" s="48"/>
      <c r="H6979" s="48"/>
      <c r="I6979" s="48"/>
      <c r="J6979" s="48"/>
      <c r="K6979" s="48"/>
      <c r="L6979" s="48"/>
      <c r="M6979" s="48"/>
      <c r="N6979" s="48"/>
    </row>
    <row r="6980" spans="3:14">
      <c r="C6980" s="48"/>
      <c r="D6980" s="48"/>
      <c r="E6980" s="48"/>
      <c r="F6980" s="48"/>
      <c r="G6980" s="48"/>
      <c r="H6980" s="48"/>
      <c r="I6980" s="48"/>
      <c r="J6980" s="48"/>
      <c r="K6980" s="48"/>
      <c r="L6980" s="48"/>
      <c r="M6980" s="48"/>
      <c r="N6980" s="48"/>
    </row>
    <row r="6981" spans="3:14">
      <c r="C6981" s="48"/>
      <c r="D6981" s="48"/>
      <c r="E6981" s="48"/>
      <c r="F6981" s="48"/>
      <c r="G6981" s="48"/>
      <c r="H6981" s="48"/>
      <c r="I6981" s="48"/>
      <c r="J6981" s="48"/>
      <c r="K6981" s="48"/>
      <c r="L6981" s="48"/>
      <c r="M6981" s="48"/>
      <c r="N6981" s="48"/>
    </row>
    <row r="6982" spans="3:14">
      <c r="C6982" s="48"/>
      <c r="D6982" s="48"/>
      <c r="E6982" s="48"/>
      <c r="F6982" s="48"/>
      <c r="G6982" s="48"/>
      <c r="H6982" s="48"/>
      <c r="I6982" s="48"/>
      <c r="J6982" s="48"/>
      <c r="K6982" s="48"/>
      <c r="L6982" s="48"/>
      <c r="M6982" s="48"/>
      <c r="N6982" s="48"/>
    </row>
    <row r="6983" spans="3:14">
      <c r="C6983" s="48"/>
      <c r="D6983" s="48"/>
      <c r="E6983" s="48"/>
      <c r="F6983" s="48"/>
      <c r="G6983" s="48"/>
      <c r="H6983" s="48"/>
      <c r="I6983" s="48"/>
      <c r="J6983" s="48"/>
      <c r="K6983" s="48"/>
      <c r="L6983" s="48"/>
      <c r="M6983" s="48"/>
      <c r="N6983" s="48"/>
    </row>
    <row r="6984" spans="3:14">
      <c r="C6984" s="48"/>
      <c r="D6984" s="48"/>
      <c r="E6984" s="48"/>
      <c r="F6984" s="48"/>
      <c r="G6984" s="48"/>
      <c r="H6984" s="48"/>
      <c r="I6984" s="48"/>
      <c r="J6984" s="48"/>
      <c r="K6984" s="48"/>
      <c r="L6984" s="48"/>
      <c r="M6984" s="48"/>
      <c r="N6984" s="48"/>
    </row>
    <row r="6985" spans="3:14">
      <c r="C6985" s="48"/>
      <c r="D6985" s="48"/>
      <c r="E6985" s="48"/>
      <c r="F6985" s="48"/>
      <c r="G6985" s="48"/>
      <c r="H6985" s="48"/>
      <c r="I6985" s="48"/>
      <c r="J6985" s="48"/>
      <c r="K6985" s="48"/>
      <c r="L6985" s="48"/>
      <c r="M6985" s="48"/>
      <c r="N6985" s="48"/>
    </row>
    <row r="6986" spans="3:14">
      <c r="C6986" s="48"/>
      <c r="D6986" s="48"/>
      <c r="E6986" s="48"/>
      <c r="F6986" s="48"/>
      <c r="G6986" s="48"/>
      <c r="H6986" s="48"/>
      <c r="I6986" s="48"/>
      <c r="J6986" s="48"/>
      <c r="K6986" s="48"/>
      <c r="L6986" s="48"/>
      <c r="M6986" s="48"/>
      <c r="N6986" s="48"/>
    </row>
    <row r="6987" spans="3:14">
      <c r="C6987" s="48"/>
      <c r="D6987" s="48"/>
      <c r="E6987" s="48"/>
      <c r="F6987" s="48"/>
      <c r="G6987" s="48"/>
      <c r="H6987" s="48"/>
      <c r="I6987" s="48"/>
      <c r="J6987" s="48"/>
      <c r="K6987" s="48"/>
      <c r="L6987" s="48"/>
      <c r="M6987" s="48"/>
      <c r="N6987" s="48"/>
    </row>
    <row r="6988" spans="3:14">
      <c r="C6988" s="48"/>
      <c r="D6988" s="48"/>
      <c r="E6988" s="48"/>
      <c r="F6988" s="48"/>
      <c r="G6988" s="48"/>
      <c r="H6988" s="48"/>
      <c r="I6988" s="48"/>
      <c r="J6988" s="48"/>
      <c r="K6988" s="48"/>
      <c r="L6988" s="48"/>
      <c r="M6988" s="48"/>
      <c r="N6988" s="48"/>
    </row>
    <row r="6989" spans="3:14">
      <c r="C6989" s="48"/>
      <c r="D6989" s="48"/>
      <c r="E6989" s="48"/>
      <c r="F6989" s="48"/>
      <c r="G6989" s="48"/>
      <c r="H6989" s="48"/>
      <c r="I6989" s="48"/>
      <c r="J6989" s="48"/>
      <c r="K6989" s="48"/>
      <c r="L6989" s="48"/>
      <c r="M6989" s="48"/>
      <c r="N6989" s="48"/>
    </row>
    <row r="6990" spans="3:14">
      <c r="C6990" s="48"/>
      <c r="D6990" s="48"/>
      <c r="E6990" s="48"/>
      <c r="F6990" s="48"/>
      <c r="G6990" s="48"/>
      <c r="H6990" s="48"/>
      <c r="I6990" s="48"/>
      <c r="J6990" s="48"/>
      <c r="K6990" s="48"/>
      <c r="L6990" s="48"/>
      <c r="M6990" s="48"/>
      <c r="N6990" s="48"/>
    </row>
    <row r="6991" spans="3:14">
      <c r="C6991" s="48"/>
      <c r="D6991" s="48"/>
      <c r="E6991" s="48"/>
      <c r="F6991" s="48"/>
      <c r="G6991" s="48"/>
      <c r="H6991" s="48"/>
      <c r="I6991" s="48"/>
      <c r="J6991" s="48"/>
      <c r="K6991" s="48"/>
      <c r="L6991" s="48"/>
      <c r="M6991" s="48"/>
      <c r="N6991" s="48"/>
    </row>
    <row r="6992" spans="3:14">
      <c r="C6992" s="48"/>
      <c r="D6992" s="48"/>
      <c r="E6992" s="48"/>
      <c r="F6992" s="48"/>
      <c r="G6992" s="48"/>
      <c r="H6992" s="48"/>
      <c r="I6992" s="48"/>
      <c r="J6992" s="48"/>
      <c r="K6992" s="48"/>
      <c r="L6992" s="48"/>
      <c r="M6992" s="48"/>
      <c r="N6992" s="48"/>
    </row>
    <row r="6993" spans="3:14">
      <c r="C6993" s="48"/>
      <c r="D6993" s="48"/>
      <c r="E6993" s="48"/>
      <c r="F6993" s="48"/>
      <c r="G6993" s="48"/>
      <c r="H6993" s="48"/>
      <c r="I6993" s="48"/>
      <c r="J6993" s="48"/>
      <c r="K6993" s="48"/>
      <c r="L6993" s="48"/>
      <c r="M6993" s="48"/>
      <c r="N6993" s="48"/>
    </row>
    <row r="6994" spans="3:14">
      <c r="C6994" s="48"/>
      <c r="D6994" s="48"/>
      <c r="E6994" s="48"/>
      <c r="F6994" s="48"/>
      <c r="G6994" s="48"/>
      <c r="H6994" s="48"/>
      <c r="I6994" s="48"/>
      <c r="J6994" s="48"/>
      <c r="K6994" s="48"/>
      <c r="L6994" s="48"/>
      <c r="M6994" s="48"/>
      <c r="N6994" s="48"/>
    </row>
    <row r="6995" spans="3:14">
      <c r="C6995" s="48"/>
      <c r="D6995" s="48"/>
      <c r="E6995" s="48"/>
      <c r="F6995" s="48"/>
      <c r="G6995" s="48"/>
      <c r="H6995" s="48"/>
      <c r="I6995" s="48"/>
      <c r="J6995" s="48"/>
      <c r="K6995" s="48"/>
      <c r="L6995" s="48"/>
      <c r="M6995" s="48"/>
      <c r="N6995" s="48"/>
    </row>
    <row r="6996" spans="3:14">
      <c r="C6996" s="48"/>
      <c r="D6996" s="48"/>
      <c r="E6996" s="48"/>
      <c r="F6996" s="48"/>
      <c r="G6996" s="48"/>
      <c r="H6996" s="48"/>
      <c r="I6996" s="48"/>
      <c r="J6996" s="48"/>
      <c r="K6996" s="48"/>
      <c r="L6996" s="48"/>
      <c r="M6996" s="48"/>
      <c r="N6996" s="48"/>
    </row>
    <row r="6997" spans="3:14">
      <c r="C6997" s="48"/>
      <c r="D6997" s="48"/>
      <c r="E6997" s="48"/>
      <c r="F6997" s="48"/>
      <c r="G6997" s="48"/>
      <c r="H6997" s="48"/>
      <c r="I6997" s="48"/>
      <c r="J6997" s="48"/>
      <c r="K6997" s="48"/>
      <c r="L6997" s="48"/>
      <c r="M6997" s="48"/>
      <c r="N6997" s="48"/>
    </row>
    <row r="6998" spans="3:14">
      <c r="C6998" s="48"/>
      <c r="D6998" s="48"/>
      <c r="E6998" s="48"/>
      <c r="F6998" s="48"/>
      <c r="G6998" s="48"/>
      <c r="H6998" s="48"/>
      <c r="I6998" s="48"/>
      <c r="J6998" s="48"/>
      <c r="K6998" s="48"/>
      <c r="L6998" s="48"/>
      <c r="M6998" s="48"/>
      <c r="N6998" s="48"/>
    </row>
    <row r="6999" spans="3:14">
      <c r="C6999" s="48"/>
      <c r="D6999" s="48"/>
      <c r="E6999" s="48"/>
      <c r="F6999" s="48"/>
      <c r="G6999" s="48"/>
      <c r="H6999" s="48"/>
      <c r="I6999" s="48"/>
      <c r="J6999" s="48"/>
      <c r="K6999" s="48"/>
      <c r="L6999" s="48"/>
      <c r="M6999" s="48"/>
      <c r="N6999" s="48"/>
    </row>
    <row r="7000" spans="3:14">
      <c r="C7000" s="48"/>
      <c r="D7000" s="48"/>
      <c r="E7000" s="48"/>
      <c r="F7000" s="48"/>
      <c r="G7000" s="48"/>
      <c r="H7000" s="48"/>
      <c r="I7000" s="48"/>
      <c r="J7000" s="48"/>
      <c r="K7000" s="48"/>
      <c r="L7000" s="48"/>
      <c r="M7000" s="48"/>
      <c r="N7000" s="48"/>
    </row>
    <row r="7001" spans="3:14">
      <c r="C7001" s="48"/>
      <c r="D7001" s="48"/>
      <c r="E7001" s="48"/>
      <c r="F7001" s="48"/>
      <c r="G7001" s="48"/>
      <c r="H7001" s="48"/>
      <c r="I7001" s="48"/>
      <c r="J7001" s="48"/>
      <c r="K7001" s="48"/>
      <c r="L7001" s="48"/>
      <c r="M7001" s="48"/>
      <c r="N7001" s="48"/>
    </row>
    <row r="7002" spans="3:14">
      <c r="C7002" s="48"/>
      <c r="D7002" s="48"/>
      <c r="E7002" s="48"/>
      <c r="F7002" s="48"/>
      <c r="G7002" s="48"/>
      <c r="H7002" s="48"/>
      <c r="I7002" s="48"/>
      <c r="J7002" s="48"/>
      <c r="K7002" s="48"/>
      <c r="L7002" s="48"/>
      <c r="M7002" s="48"/>
      <c r="N7002" s="48"/>
    </row>
    <row r="7003" spans="3:14">
      <c r="C7003" s="48"/>
      <c r="D7003" s="48"/>
      <c r="E7003" s="48"/>
      <c r="F7003" s="48"/>
      <c r="G7003" s="48"/>
      <c r="H7003" s="48"/>
      <c r="I7003" s="48"/>
      <c r="J7003" s="48"/>
      <c r="K7003" s="48"/>
      <c r="L7003" s="48"/>
      <c r="M7003" s="48"/>
      <c r="N7003" s="48"/>
    </row>
    <row r="7004" spans="3:14">
      <c r="C7004" s="48"/>
      <c r="D7004" s="48"/>
      <c r="E7004" s="48"/>
      <c r="F7004" s="48"/>
      <c r="G7004" s="48"/>
      <c r="H7004" s="48"/>
      <c r="I7004" s="48"/>
      <c r="J7004" s="48"/>
      <c r="K7004" s="48"/>
      <c r="L7004" s="48"/>
      <c r="M7004" s="48"/>
      <c r="N7004" s="48"/>
    </row>
    <row r="7005" spans="3:14">
      <c r="C7005" s="48"/>
      <c r="D7005" s="48"/>
      <c r="E7005" s="48"/>
      <c r="F7005" s="48"/>
      <c r="G7005" s="48"/>
      <c r="H7005" s="48"/>
      <c r="I7005" s="48"/>
      <c r="J7005" s="48"/>
      <c r="K7005" s="48"/>
      <c r="L7005" s="48"/>
      <c r="M7005" s="48"/>
      <c r="N7005" s="48"/>
    </row>
    <row r="7006" spans="3:14">
      <c r="C7006" s="48"/>
      <c r="D7006" s="48"/>
      <c r="E7006" s="48"/>
      <c r="F7006" s="48"/>
      <c r="G7006" s="48"/>
      <c r="H7006" s="48"/>
      <c r="I7006" s="48"/>
      <c r="J7006" s="48"/>
      <c r="K7006" s="48"/>
      <c r="L7006" s="48"/>
      <c r="M7006" s="48"/>
      <c r="N7006" s="48"/>
    </row>
    <row r="7007" spans="3:14">
      <c r="C7007" s="48"/>
      <c r="D7007" s="48"/>
      <c r="E7007" s="48"/>
      <c r="F7007" s="48"/>
      <c r="G7007" s="48"/>
      <c r="H7007" s="48"/>
      <c r="I7007" s="48"/>
      <c r="J7007" s="48"/>
      <c r="K7007" s="48"/>
      <c r="L7007" s="48"/>
      <c r="M7007" s="48"/>
      <c r="N7007" s="48"/>
    </row>
    <row r="7008" spans="3:14">
      <c r="C7008" s="48"/>
      <c r="D7008" s="48"/>
      <c r="E7008" s="48"/>
      <c r="F7008" s="48"/>
      <c r="G7008" s="48"/>
      <c r="H7008" s="48"/>
      <c r="I7008" s="48"/>
      <c r="J7008" s="48"/>
      <c r="K7008" s="48"/>
      <c r="L7008" s="48"/>
      <c r="M7008" s="48"/>
      <c r="N7008" s="48"/>
    </row>
    <row r="7009" spans="3:14">
      <c r="C7009" s="48"/>
      <c r="D7009" s="48"/>
      <c r="E7009" s="48"/>
      <c r="F7009" s="48"/>
      <c r="G7009" s="48"/>
      <c r="H7009" s="48"/>
      <c r="I7009" s="48"/>
      <c r="J7009" s="48"/>
      <c r="K7009" s="48"/>
      <c r="L7009" s="48"/>
      <c r="M7009" s="48"/>
      <c r="N7009" s="48"/>
    </row>
    <row r="7010" spans="3:14">
      <c r="C7010" s="48"/>
      <c r="D7010" s="48"/>
      <c r="E7010" s="48"/>
      <c r="F7010" s="48"/>
      <c r="G7010" s="48"/>
      <c r="H7010" s="48"/>
      <c r="I7010" s="48"/>
      <c r="J7010" s="48"/>
      <c r="K7010" s="48"/>
      <c r="L7010" s="48"/>
      <c r="M7010" s="48"/>
      <c r="N7010" s="48"/>
    </row>
    <row r="7011" spans="3:14">
      <c r="C7011" s="48"/>
      <c r="D7011" s="48"/>
      <c r="E7011" s="48"/>
      <c r="F7011" s="48"/>
      <c r="G7011" s="48"/>
      <c r="H7011" s="48"/>
      <c r="I7011" s="48"/>
      <c r="J7011" s="48"/>
      <c r="K7011" s="48"/>
      <c r="L7011" s="48"/>
      <c r="M7011" s="48"/>
      <c r="N7011" s="48"/>
    </row>
    <row r="7012" spans="3:14">
      <c r="C7012" s="48"/>
      <c r="D7012" s="48"/>
      <c r="E7012" s="48"/>
      <c r="F7012" s="48"/>
      <c r="G7012" s="48"/>
      <c r="H7012" s="48"/>
      <c r="I7012" s="48"/>
      <c r="J7012" s="48"/>
      <c r="K7012" s="48"/>
      <c r="L7012" s="48"/>
      <c r="M7012" s="48"/>
      <c r="N7012" s="48"/>
    </row>
    <row r="7013" spans="3:14">
      <c r="C7013" s="48"/>
      <c r="D7013" s="48"/>
      <c r="E7013" s="48"/>
      <c r="F7013" s="48"/>
      <c r="G7013" s="48"/>
      <c r="H7013" s="48"/>
      <c r="I7013" s="48"/>
      <c r="J7013" s="48"/>
      <c r="K7013" s="48"/>
      <c r="L7013" s="48"/>
      <c r="M7013" s="48"/>
      <c r="N7013" s="48"/>
    </row>
    <row r="7014" spans="3:14">
      <c r="C7014" s="48"/>
      <c r="D7014" s="48"/>
      <c r="E7014" s="48"/>
      <c r="F7014" s="48"/>
      <c r="G7014" s="48"/>
      <c r="H7014" s="48"/>
      <c r="I7014" s="48"/>
      <c r="J7014" s="48"/>
      <c r="K7014" s="48"/>
      <c r="L7014" s="48"/>
      <c r="M7014" s="48"/>
      <c r="N7014" s="48"/>
    </row>
    <row r="7015" spans="3:14">
      <c r="C7015" s="48"/>
      <c r="D7015" s="48"/>
      <c r="E7015" s="48"/>
      <c r="F7015" s="48"/>
      <c r="G7015" s="48"/>
      <c r="H7015" s="48"/>
      <c r="I7015" s="48"/>
      <c r="J7015" s="48"/>
      <c r="K7015" s="48"/>
      <c r="L7015" s="48"/>
      <c r="M7015" s="48"/>
      <c r="N7015" s="48"/>
    </row>
    <row r="7016" spans="3:14">
      <c r="C7016" s="48"/>
      <c r="D7016" s="48"/>
      <c r="E7016" s="48"/>
      <c r="F7016" s="48"/>
      <c r="G7016" s="48"/>
      <c r="H7016" s="48"/>
      <c r="I7016" s="48"/>
      <c r="J7016" s="48"/>
      <c r="K7016" s="48"/>
      <c r="L7016" s="48"/>
      <c r="M7016" s="48"/>
      <c r="N7016" s="48"/>
    </row>
    <row r="7017" spans="3:14">
      <c r="C7017" s="48"/>
      <c r="D7017" s="48"/>
      <c r="E7017" s="48"/>
      <c r="F7017" s="48"/>
      <c r="G7017" s="48"/>
      <c r="H7017" s="48"/>
      <c r="I7017" s="48"/>
      <c r="J7017" s="48"/>
      <c r="K7017" s="48"/>
      <c r="L7017" s="48"/>
      <c r="M7017" s="48"/>
      <c r="N7017" s="48"/>
    </row>
    <row r="7018" spans="3:14">
      <c r="C7018" s="48"/>
      <c r="D7018" s="48"/>
      <c r="E7018" s="48"/>
      <c r="F7018" s="48"/>
      <c r="G7018" s="48"/>
      <c r="H7018" s="48"/>
      <c r="I7018" s="48"/>
      <c r="J7018" s="48"/>
      <c r="K7018" s="48"/>
      <c r="L7018" s="48"/>
      <c r="M7018" s="48"/>
      <c r="N7018" s="48"/>
    </row>
    <row r="7019" spans="3:14">
      <c r="C7019" s="48"/>
      <c r="D7019" s="48"/>
      <c r="E7019" s="48"/>
      <c r="F7019" s="48"/>
      <c r="G7019" s="48"/>
      <c r="H7019" s="48"/>
      <c r="I7019" s="48"/>
      <c r="J7019" s="48"/>
      <c r="K7019" s="48"/>
      <c r="L7019" s="48"/>
      <c r="M7019" s="48"/>
      <c r="N7019" s="48"/>
    </row>
    <row r="7020" spans="3:14">
      <c r="C7020" s="48"/>
      <c r="D7020" s="48"/>
      <c r="E7020" s="48"/>
      <c r="F7020" s="48"/>
      <c r="G7020" s="48"/>
      <c r="H7020" s="48"/>
      <c r="I7020" s="48"/>
      <c r="J7020" s="48"/>
      <c r="K7020" s="48"/>
      <c r="L7020" s="48"/>
      <c r="M7020" s="48"/>
      <c r="N7020" s="48"/>
    </row>
    <row r="7021" spans="3:14">
      <c r="C7021" s="48"/>
      <c r="D7021" s="48"/>
      <c r="E7021" s="48"/>
      <c r="F7021" s="48"/>
      <c r="G7021" s="48"/>
      <c r="H7021" s="48"/>
      <c r="I7021" s="48"/>
      <c r="J7021" s="48"/>
      <c r="K7021" s="48"/>
      <c r="L7021" s="48"/>
      <c r="M7021" s="48"/>
      <c r="N7021" s="48"/>
    </row>
    <row r="7022" spans="3:14">
      <c r="C7022" s="48"/>
      <c r="D7022" s="48"/>
      <c r="E7022" s="48"/>
      <c r="F7022" s="48"/>
      <c r="G7022" s="48"/>
      <c r="H7022" s="48"/>
      <c r="I7022" s="48"/>
      <c r="J7022" s="48"/>
      <c r="K7022" s="48"/>
      <c r="L7022" s="48"/>
      <c r="M7022" s="48"/>
      <c r="N7022" s="48"/>
    </row>
    <row r="7023" spans="3:14">
      <c r="C7023" s="48"/>
      <c r="D7023" s="48"/>
      <c r="E7023" s="48"/>
      <c r="F7023" s="48"/>
      <c r="G7023" s="48"/>
      <c r="H7023" s="48"/>
      <c r="I7023" s="48"/>
      <c r="J7023" s="48"/>
      <c r="K7023" s="48"/>
      <c r="L7023" s="48"/>
      <c r="M7023" s="48"/>
      <c r="N7023" s="48"/>
    </row>
    <row r="7024" spans="3:14">
      <c r="C7024" s="48"/>
      <c r="D7024" s="48"/>
      <c r="E7024" s="48"/>
      <c r="F7024" s="48"/>
      <c r="G7024" s="48"/>
      <c r="H7024" s="48"/>
      <c r="I7024" s="48"/>
      <c r="J7024" s="48"/>
      <c r="K7024" s="48"/>
      <c r="L7024" s="48"/>
      <c r="M7024" s="48"/>
      <c r="N7024" s="48"/>
    </row>
    <row r="7025" spans="3:14">
      <c r="C7025" s="48"/>
      <c r="D7025" s="48"/>
      <c r="E7025" s="48"/>
      <c r="F7025" s="48"/>
      <c r="G7025" s="48"/>
      <c r="H7025" s="48"/>
      <c r="I7025" s="48"/>
      <c r="J7025" s="48"/>
      <c r="K7025" s="48"/>
      <c r="L7025" s="48"/>
      <c r="M7025" s="48"/>
      <c r="N7025" s="48"/>
    </row>
    <row r="7026" spans="3:14">
      <c r="C7026" s="48"/>
      <c r="D7026" s="48"/>
      <c r="E7026" s="48"/>
      <c r="F7026" s="48"/>
      <c r="G7026" s="48"/>
      <c r="H7026" s="48"/>
      <c r="I7026" s="48"/>
      <c r="J7026" s="48"/>
      <c r="K7026" s="48"/>
      <c r="L7026" s="48"/>
      <c r="M7026" s="48"/>
      <c r="N7026" s="48"/>
    </row>
    <row r="7027" spans="3:14">
      <c r="C7027" s="48"/>
      <c r="D7027" s="48"/>
      <c r="E7027" s="48"/>
      <c r="F7027" s="48"/>
      <c r="G7027" s="48"/>
      <c r="H7027" s="48"/>
      <c r="I7027" s="48"/>
      <c r="J7027" s="48"/>
      <c r="K7027" s="48"/>
      <c r="L7027" s="48"/>
      <c r="M7027" s="48"/>
      <c r="N7027" s="48"/>
    </row>
    <row r="7028" spans="3:14">
      <c r="C7028" s="48"/>
      <c r="D7028" s="48"/>
      <c r="E7028" s="48"/>
      <c r="F7028" s="48"/>
      <c r="G7028" s="48"/>
      <c r="H7028" s="48"/>
      <c r="I7028" s="48"/>
      <c r="J7028" s="48"/>
      <c r="K7028" s="48"/>
      <c r="L7028" s="48"/>
      <c r="M7028" s="48"/>
      <c r="N7028" s="48"/>
    </row>
    <row r="7029" spans="3:14">
      <c r="C7029" s="48"/>
      <c r="D7029" s="48"/>
      <c r="E7029" s="48"/>
      <c r="F7029" s="48"/>
      <c r="G7029" s="48"/>
      <c r="H7029" s="48"/>
      <c r="I7029" s="48"/>
      <c r="J7029" s="48"/>
      <c r="K7029" s="48"/>
      <c r="L7029" s="48"/>
      <c r="M7029" s="48"/>
      <c r="N7029" s="48"/>
    </row>
    <row r="7030" spans="3:14">
      <c r="C7030" s="48"/>
      <c r="D7030" s="48"/>
      <c r="E7030" s="48"/>
      <c r="F7030" s="48"/>
      <c r="G7030" s="48"/>
      <c r="H7030" s="48"/>
      <c r="I7030" s="48"/>
      <c r="J7030" s="48"/>
      <c r="K7030" s="48"/>
      <c r="L7030" s="48"/>
      <c r="M7030" s="48"/>
      <c r="N7030" s="48"/>
    </row>
    <row r="7031" spans="3:14">
      <c r="C7031" s="48"/>
      <c r="D7031" s="48"/>
      <c r="E7031" s="48"/>
      <c r="F7031" s="48"/>
      <c r="G7031" s="48"/>
      <c r="H7031" s="48"/>
      <c r="I7031" s="48"/>
      <c r="J7031" s="48"/>
      <c r="K7031" s="48"/>
      <c r="L7031" s="48"/>
      <c r="M7031" s="48"/>
      <c r="N7031" s="48"/>
    </row>
    <row r="7032" spans="3:14">
      <c r="C7032" s="48"/>
      <c r="D7032" s="48"/>
      <c r="E7032" s="48"/>
      <c r="F7032" s="48"/>
      <c r="G7032" s="48"/>
      <c r="H7032" s="48"/>
      <c r="I7032" s="48"/>
      <c r="J7032" s="48"/>
      <c r="K7032" s="48"/>
      <c r="L7032" s="48"/>
      <c r="M7032" s="48"/>
      <c r="N7032" s="48"/>
    </row>
    <row r="7033" spans="3:14">
      <c r="C7033" s="48"/>
      <c r="D7033" s="48"/>
      <c r="E7033" s="48"/>
      <c r="F7033" s="48"/>
      <c r="G7033" s="48"/>
      <c r="H7033" s="48"/>
      <c r="I7033" s="48"/>
      <c r="J7033" s="48"/>
      <c r="K7033" s="48"/>
      <c r="L7033" s="48"/>
      <c r="M7033" s="48"/>
      <c r="N7033" s="48"/>
    </row>
    <row r="7034" spans="3:14">
      <c r="C7034" s="48"/>
      <c r="D7034" s="48"/>
      <c r="E7034" s="48"/>
      <c r="F7034" s="48"/>
      <c r="G7034" s="48"/>
      <c r="H7034" s="48"/>
      <c r="I7034" s="48"/>
      <c r="J7034" s="48"/>
      <c r="K7034" s="48"/>
      <c r="L7034" s="48"/>
      <c r="M7034" s="48"/>
      <c r="N7034" s="48"/>
    </row>
    <row r="7035" spans="3:14">
      <c r="C7035" s="48"/>
      <c r="D7035" s="48"/>
      <c r="E7035" s="48"/>
      <c r="F7035" s="48"/>
      <c r="G7035" s="48"/>
      <c r="H7035" s="48"/>
      <c r="I7035" s="48"/>
      <c r="J7035" s="48"/>
      <c r="K7035" s="48"/>
      <c r="L7035" s="48"/>
      <c r="M7035" s="48"/>
      <c r="N7035" s="48"/>
    </row>
    <row r="7036" spans="3:14">
      <c r="C7036" s="48"/>
      <c r="D7036" s="48"/>
      <c r="E7036" s="48"/>
      <c r="F7036" s="48"/>
      <c r="G7036" s="48"/>
      <c r="H7036" s="48"/>
      <c r="I7036" s="48"/>
      <c r="J7036" s="48"/>
      <c r="K7036" s="48"/>
      <c r="L7036" s="48"/>
      <c r="M7036" s="48"/>
      <c r="N7036" s="48"/>
    </row>
    <row r="7037" spans="3:14">
      <c r="C7037" s="48"/>
      <c r="D7037" s="48"/>
      <c r="E7037" s="48"/>
      <c r="F7037" s="48"/>
      <c r="G7037" s="48"/>
      <c r="H7037" s="48"/>
      <c r="I7037" s="48"/>
      <c r="J7037" s="48"/>
      <c r="K7037" s="48"/>
      <c r="L7037" s="48"/>
      <c r="M7037" s="48"/>
      <c r="N7037" s="48"/>
    </row>
    <row r="7038" spans="3:14">
      <c r="C7038" s="48"/>
      <c r="D7038" s="48"/>
      <c r="E7038" s="48"/>
      <c r="F7038" s="48"/>
      <c r="G7038" s="48"/>
      <c r="H7038" s="48"/>
      <c r="I7038" s="48"/>
      <c r="J7038" s="48"/>
      <c r="K7038" s="48"/>
      <c r="L7038" s="48"/>
      <c r="M7038" s="48"/>
      <c r="N7038" s="48"/>
    </row>
    <row r="7039" spans="3:14">
      <c r="C7039" s="48"/>
      <c r="D7039" s="48"/>
      <c r="E7039" s="48"/>
      <c r="F7039" s="48"/>
      <c r="G7039" s="48"/>
      <c r="H7039" s="48"/>
      <c r="I7039" s="48"/>
      <c r="J7039" s="48"/>
      <c r="K7039" s="48"/>
      <c r="L7039" s="48"/>
      <c r="M7039" s="48"/>
      <c r="N7039" s="48"/>
    </row>
    <row r="7040" spans="3:14">
      <c r="C7040" s="48"/>
      <c r="D7040" s="48"/>
      <c r="E7040" s="48"/>
      <c r="F7040" s="48"/>
      <c r="G7040" s="48"/>
      <c r="H7040" s="48"/>
      <c r="I7040" s="48"/>
      <c r="J7040" s="48"/>
      <c r="K7040" s="48"/>
      <c r="L7040" s="48"/>
      <c r="M7040" s="48"/>
      <c r="N7040" s="48"/>
    </row>
    <row r="7041" spans="3:14">
      <c r="C7041" s="48"/>
      <c r="D7041" s="48"/>
      <c r="E7041" s="48"/>
      <c r="F7041" s="48"/>
      <c r="G7041" s="48"/>
      <c r="H7041" s="48"/>
      <c r="I7041" s="48"/>
      <c r="J7041" s="48"/>
      <c r="K7041" s="48"/>
      <c r="L7041" s="48"/>
      <c r="M7041" s="48"/>
      <c r="N7041" s="48"/>
    </row>
    <row r="7042" spans="3:14">
      <c r="C7042" s="48"/>
      <c r="D7042" s="48"/>
      <c r="E7042" s="48"/>
      <c r="F7042" s="48"/>
      <c r="G7042" s="48"/>
      <c r="H7042" s="48"/>
      <c r="I7042" s="48"/>
      <c r="J7042" s="48"/>
      <c r="K7042" s="48"/>
      <c r="L7042" s="48"/>
      <c r="M7042" s="48"/>
      <c r="N7042" s="48"/>
    </row>
    <row r="7043" spans="3:14">
      <c r="C7043" s="48"/>
      <c r="D7043" s="48"/>
      <c r="E7043" s="48"/>
      <c r="F7043" s="48"/>
      <c r="G7043" s="48"/>
      <c r="H7043" s="48"/>
      <c r="I7043" s="48"/>
      <c r="J7043" s="48"/>
      <c r="K7043" s="48"/>
      <c r="L7043" s="48"/>
      <c r="M7043" s="48"/>
      <c r="N7043" s="48"/>
    </row>
    <row r="7044" spans="3:14">
      <c r="C7044" s="48"/>
      <c r="D7044" s="48"/>
      <c r="E7044" s="48"/>
      <c r="F7044" s="48"/>
      <c r="G7044" s="48"/>
      <c r="H7044" s="48"/>
      <c r="I7044" s="48"/>
      <c r="J7044" s="48"/>
      <c r="K7044" s="48"/>
      <c r="L7044" s="48"/>
      <c r="M7044" s="48"/>
      <c r="N7044" s="48"/>
    </row>
    <row r="7045" spans="3:14">
      <c r="C7045" s="48"/>
      <c r="D7045" s="48"/>
      <c r="E7045" s="48"/>
      <c r="F7045" s="48"/>
      <c r="G7045" s="48"/>
      <c r="H7045" s="48"/>
      <c r="I7045" s="48"/>
      <c r="J7045" s="48"/>
      <c r="K7045" s="48"/>
      <c r="L7045" s="48"/>
      <c r="M7045" s="48"/>
      <c r="N7045" s="48"/>
    </row>
    <row r="7046" spans="3:14">
      <c r="C7046" s="48"/>
      <c r="D7046" s="48"/>
      <c r="E7046" s="48"/>
      <c r="F7046" s="48"/>
      <c r="G7046" s="48"/>
      <c r="H7046" s="48"/>
      <c r="I7046" s="48"/>
      <c r="J7046" s="48"/>
      <c r="K7046" s="48"/>
      <c r="L7046" s="48"/>
      <c r="M7046" s="48"/>
      <c r="N7046" s="48"/>
    </row>
    <row r="7047" spans="3:14">
      <c r="C7047" s="48"/>
      <c r="D7047" s="48"/>
      <c r="E7047" s="48"/>
      <c r="F7047" s="48"/>
      <c r="G7047" s="48"/>
      <c r="H7047" s="48"/>
      <c r="I7047" s="48"/>
      <c r="J7047" s="48"/>
      <c r="K7047" s="48"/>
      <c r="L7047" s="48"/>
      <c r="M7047" s="48"/>
      <c r="N7047" s="48"/>
    </row>
    <row r="7048" spans="3:14">
      <c r="C7048" s="48"/>
      <c r="D7048" s="48"/>
      <c r="E7048" s="48"/>
      <c r="F7048" s="48"/>
      <c r="G7048" s="48"/>
      <c r="H7048" s="48"/>
      <c r="I7048" s="48"/>
      <c r="J7048" s="48"/>
      <c r="K7048" s="48"/>
      <c r="L7048" s="48"/>
      <c r="M7048" s="48"/>
      <c r="N7048" s="48"/>
    </row>
    <row r="7049" spans="3:14">
      <c r="C7049" s="48"/>
      <c r="D7049" s="48"/>
      <c r="E7049" s="48"/>
      <c r="F7049" s="48"/>
      <c r="G7049" s="48"/>
      <c r="H7049" s="48"/>
      <c r="I7049" s="48"/>
      <c r="J7049" s="48"/>
      <c r="K7049" s="48"/>
      <c r="L7049" s="48"/>
      <c r="M7049" s="48"/>
      <c r="N7049" s="48"/>
    </row>
    <row r="7050" spans="3:14">
      <c r="C7050" s="48"/>
      <c r="D7050" s="48"/>
      <c r="E7050" s="48"/>
      <c r="F7050" s="48"/>
      <c r="G7050" s="48"/>
      <c r="H7050" s="48"/>
      <c r="I7050" s="48"/>
      <c r="J7050" s="48"/>
      <c r="K7050" s="48"/>
      <c r="L7050" s="48"/>
      <c r="M7050" s="48"/>
      <c r="N7050" s="48"/>
    </row>
    <row r="7051" spans="3:14">
      <c r="C7051" s="48"/>
      <c r="D7051" s="48"/>
      <c r="E7051" s="48"/>
      <c r="F7051" s="48"/>
      <c r="G7051" s="48"/>
      <c r="H7051" s="48"/>
      <c r="I7051" s="48"/>
      <c r="J7051" s="48"/>
      <c r="K7051" s="48"/>
      <c r="L7051" s="48"/>
      <c r="M7051" s="48"/>
      <c r="N7051" s="48"/>
    </row>
    <row r="7052" spans="3:14">
      <c r="C7052" s="48"/>
      <c r="D7052" s="48"/>
      <c r="E7052" s="48"/>
      <c r="F7052" s="48"/>
      <c r="G7052" s="48"/>
      <c r="H7052" s="48"/>
      <c r="I7052" s="48"/>
      <c r="J7052" s="48"/>
      <c r="K7052" s="48"/>
      <c r="L7052" s="48"/>
      <c r="M7052" s="48"/>
      <c r="N7052" s="48"/>
    </row>
    <row r="7053" spans="3:14">
      <c r="C7053" s="48"/>
      <c r="D7053" s="48"/>
      <c r="E7053" s="48"/>
      <c r="F7053" s="48"/>
      <c r="G7053" s="48"/>
      <c r="H7053" s="48"/>
      <c r="I7053" s="48"/>
      <c r="J7053" s="48"/>
      <c r="K7053" s="48"/>
      <c r="L7053" s="48"/>
      <c r="M7053" s="48"/>
      <c r="N7053" s="48"/>
    </row>
    <row r="7054" spans="3:14">
      <c r="C7054" s="48"/>
      <c r="D7054" s="48"/>
      <c r="E7054" s="48"/>
      <c r="F7054" s="48"/>
      <c r="G7054" s="48"/>
      <c r="H7054" s="48"/>
      <c r="I7054" s="48"/>
      <c r="J7054" s="48"/>
      <c r="K7054" s="48"/>
      <c r="L7054" s="48"/>
      <c r="M7054" s="48"/>
      <c r="N7054" s="48"/>
    </row>
    <row r="7055" spans="3:14">
      <c r="C7055" s="48"/>
      <c r="D7055" s="48"/>
      <c r="E7055" s="48"/>
      <c r="F7055" s="48"/>
      <c r="G7055" s="48"/>
      <c r="H7055" s="48"/>
      <c r="I7055" s="48"/>
      <c r="J7055" s="48"/>
      <c r="K7055" s="48"/>
      <c r="L7055" s="48"/>
      <c r="M7055" s="48"/>
      <c r="N7055" s="48"/>
    </row>
    <row r="7056" spans="3:14">
      <c r="C7056" s="48"/>
      <c r="D7056" s="48"/>
      <c r="E7056" s="48"/>
      <c r="F7056" s="48"/>
      <c r="G7056" s="48"/>
      <c r="H7056" s="48"/>
      <c r="I7056" s="48"/>
      <c r="J7056" s="48"/>
      <c r="K7056" s="48"/>
      <c r="L7056" s="48"/>
      <c r="M7056" s="48"/>
      <c r="N7056" s="48"/>
    </row>
    <row r="7057" spans="3:14">
      <c r="C7057" s="48"/>
      <c r="D7057" s="48"/>
      <c r="E7057" s="48"/>
      <c r="F7057" s="48"/>
      <c r="G7057" s="48"/>
      <c r="H7057" s="48"/>
      <c r="I7057" s="48"/>
      <c r="J7057" s="48"/>
      <c r="K7057" s="48"/>
      <c r="L7057" s="48"/>
      <c r="M7057" s="48"/>
      <c r="N7057" s="48"/>
    </row>
    <row r="7058" spans="3:14">
      <c r="C7058" s="48"/>
      <c r="D7058" s="48"/>
      <c r="E7058" s="48"/>
      <c r="F7058" s="48"/>
      <c r="G7058" s="48"/>
      <c r="H7058" s="48"/>
      <c r="I7058" s="48"/>
      <c r="J7058" s="48"/>
      <c r="K7058" s="48"/>
      <c r="L7058" s="48"/>
      <c r="M7058" s="48"/>
      <c r="N7058" s="48"/>
    </row>
    <row r="7059" spans="3:14">
      <c r="C7059" s="48"/>
      <c r="D7059" s="48"/>
      <c r="E7059" s="48"/>
      <c r="F7059" s="48"/>
      <c r="G7059" s="48"/>
      <c r="H7059" s="48"/>
      <c r="I7059" s="48"/>
      <c r="J7059" s="48"/>
      <c r="K7059" s="48"/>
      <c r="L7059" s="48"/>
      <c r="M7059" s="48"/>
      <c r="N7059" s="48"/>
    </row>
    <row r="7060" spans="3:14">
      <c r="C7060" s="48"/>
      <c r="D7060" s="48"/>
      <c r="E7060" s="48"/>
      <c r="F7060" s="48"/>
      <c r="G7060" s="48"/>
      <c r="H7060" s="48"/>
      <c r="I7060" s="48"/>
      <c r="J7060" s="48"/>
      <c r="K7060" s="48"/>
      <c r="L7060" s="48"/>
      <c r="M7060" s="48"/>
      <c r="N7060" s="48"/>
    </row>
    <row r="7061" spans="3:14">
      <c r="C7061" s="48"/>
      <c r="D7061" s="48"/>
      <c r="E7061" s="48"/>
      <c r="F7061" s="48"/>
      <c r="G7061" s="48"/>
      <c r="H7061" s="48"/>
      <c r="I7061" s="48"/>
      <c r="J7061" s="48"/>
      <c r="K7061" s="48"/>
      <c r="L7061" s="48"/>
      <c r="M7061" s="48"/>
      <c r="N7061" s="48"/>
    </row>
    <row r="7062" spans="3:14">
      <c r="C7062" s="48"/>
      <c r="D7062" s="48"/>
      <c r="E7062" s="48"/>
      <c r="F7062" s="48"/>
      <c r="G7062" s="48"/>
      <c r="H7062" s="48"/>
      <c r="I7062" s="48"/>
      <c r="J7062" s="48"/>
      <c r="K7062" s="48"/>
      <c r="L7062" s="48"/>
      <c r="M7062" s="48"/>
      <c r="N7062" s="48"/>
    </row>
    <row r="7063" spans="3:14">
      <c r="C7063" s="48"/>
      <c r="D7063" s="48"/>
      <c r="E7063" s="48"/>
      <c r="F7063" s="48"/>
      <c r="G7063" s="48"/>
      <c r="H7063" s="48"/>
      <c r="I7063" s="48"/>
      <c r="J7063" s="48"/>
      <c r="K7063" s="48"/>
      <c r="L7063" s="48"/>
      <c r="M7063" s="48"/>
      <c r="N7063" s="48"/>
    </row>
    <row r="7064" spans="3:14">
      <c r="C7064" s="48"/>
      <c r="D7064" s="48"/>
      <c r="E7064" s="48"/>
      <c r="F7064" s="48"/>
      <c r="G7064" s="48"/>
      <c r="H7064" s="48"/>
      <c r="I7064" s="48"/>
      <c r="J7064" s="48"/>
      <c r="K7064" s="48"/>
      <c r="L7064" s="48"/>
      <c r="M7064" s="48"/>
      <c r="N7064" s="48"/>
    </row>
    <row r="7065" spans="3:14">
      <c r="C7065" s="48"/>
      <c r="D7065" s="48"/>
      <c r="E7065" s="48"/>
      <c r="F7065" s="48"/>
      <c r="G7065" s="48"/>
      <c r="H7065" s="48"/>
      <c r="I7065" s="48"/>
      <c r="J7065" s="48"/>
      <c r="K7065" s="48"/>
      <c r="L7065" s="48"/>
      <c r="M7065" s="48"/>
      <c r="N7065" s="48"/>
    </row>
    <row r="7066" spans="3:14">
      <c r="C7066" s="48"/>
      <c r="D7066" s="48"/>
      <c r="E7066" s="48"/>
      <c r="F7066" s="48"/>
      <c r="G7066" s="48"/>
      <c r="H7066" s="48"/>
      <c r="I7066" s="48"/>
      <c r="J7066" s="48"/>
      <c r="K7066" s="48"/>
      <c r="L7066" s="48"/>
      <c r="M7066" s="48"/>
      <c r="N7066" s="48"/>
    </row>
    <row r="7067" spans="3:14">
      <c r="C7067" s="48"/>
      <c r="D7067" s="48"/>
      <c r="E7067" s="48"/>
      <c r="F7067" s="48"/>
      <c r="G7067" s="48"/>
      <c r="H7067" s="48"/>
      <c r="I7067" s="48"/>
      <c r="J7067" s="48"/>
      <c r="K7067" s="48"/>
      <c r="L7067" s="48"/>
      <c r="M7067" s="48"/>
      <c r="N7067" s="48"/>
    </row>
    <row r="7068" spans="3:14">
      <c r="C7068" s="48"/>
      <c r="D7068" s="48"/>
      <c r="E7068" s="48"/>
      <c r="F7068" s="48"/>
      <c r="G7068" s="48"/>
      <c r="H7068" s="48"/>
      <c r="I7068" s="48"/>
      <c r="J7068" s="48"/>
      <c r="K7068" s="48"/>
      <c r="L7068" s="48"/>
      <c r="M7068" s="48"/>
      <c r="N7068" s="48"/>
    </row>
    <row r="7069" spans="3:14">
      <c r="C7069" s="48"/>
      <c r="D7069" s="48"/>
      <c r="E7069" s="48"/>
      <c r="F7069" s="48"/>
      <c r="G7069" s="48"/>
      <c r="H7069" s="48"/>
      <c r="I7069" s="48"/>
      <c r="J7069" s="48"/>
      <c r="K7069" s="48"/>
      <c r="L7069" s="48"/>
      <c r="M7069" s="48"/>
      <c r="N7069" s="48"/>
    </row>
    <row r="7070" spans="3:14">
      <c r="C7070" s="48"/>
      <c r="D7070" s="48"/>
      <c r="E7070" s="48"/>
      <c r="F7070" s="48"/>
      <c r="G7070" s="48"/>
      <c r="H7070" s="48"/>
      <c r="I7070" s="48"/>
      <c r="J7070" s="48"/>
      <c r="K7070" s="48"/>
      <c r="L7070" s="48"/>
      <c r="M7070" s="48"/>
      <c r="N7070" s="48"/>
    </row>
    <row r="7071" spans="3:14">
      <c r="C7071" s="48"/>
      <c r="D7071" s="48"/>
      <c r="E7071" s="48"/>
      <c r="F7071" s="48"/>
      <c r="G7071" s="48"/>
      <c r="H7071" s="48"/>
      <c r="I7071" s="48"/>
      <c r="J7071" s="48"/>
      <c r="K7071" s="48"/>
      <c r="L7071" s="48"/>
      <c r="M7071" s="48"/>
      <c r="N7071" s="48"/>
    </row>
    <row r="7072" spans="3:14">
      <c r="C7072" s="48"/>
      <c r="D7072" s="48"/>
      <c r="E7072" s="48"/>
      <c r="F7072" s="48"/>
      <c r="G7072" s="48"/>
      <c r="H7072" s="48"/>
      <c r="I7072" s="48"/>
      <c r="J7072" s="48"/>
      <c r="K7072" s="48"/>
      <c r="L7072" s="48"/>
      <c r="M7072" s="48"/>
      <c r="N7072" s="48"/>
    </row>
    <row r="7073" spans="3:14">
      <c r="C7073" s="48"/>
      <c r="D7073" s="48"/>
      <c r="E7073" s="48"/>
      <c r="F7073" s="48"/>
      <c r="G7073" s="48"/>
      <c r="H7073" s="48"/>
      <c r="I7073" s="48"/>
      <c r="J7073" s="48"/>
      <c r="K7073" s="48"/>
      <c r="L7073" s="48"/>
      <c r="M7073" s="48"/>
      <c r="N7073" s="48"/>
    </row>
    <row r="7074" spans="3:14">
      <c r="C7074" s="48"/>
      <c r="D7074" s="48"/>
      <c r="E7074" s="48"/>
      <c r="F7074" s="48"/>
      <c r="G7074" s="48"/>
      <c r="H7074" s="48"/>
      <c r="I7074" s="48"/>
      <c r="J7074" s="48"/>
      <c r="K7074" s="48"/>
      <c r="L7074" s="48"/>
      <c r="M7074" s="48"/>
      <c r="N7074" s="48"/>
    </row>
    <row r="7075" spans="3:14">
      <c r="C7075" s="48"/>
      <c r="D7075" s="48"/>
      <c r="E7075" s="48"/>
      <c r="F7075" s="48"/>
      <c r="G7075" s="48"/>
      <c r="H7075" s="48"/>
      <c r="I7075" s="48"/>
      <c r="J7075" s="48"/>
      <c r="K7075" s="48"/>
      <c r="L7075" s="48"/>
      <c r="M7075" s="48"/>
      <c r="N7075" s="48"/>
    </row>
    <row r="7076" spans="3:14">
      <c r="C7076" s="48"/>
      <c r="D7076" s="48"/>
      <c r="E7076" s="48"/>
      <c r="F7076" s="48"/>
      <c r="G7076" s="48"/>
      <c r="H7076" s="48"/>
      <c r="I7076" s="48"/>
      <c r="J7076" s="48"/>
      <c r="K7076" s="48"/>
      <c r="L7076" s="48"/>
      <c r="M7076" s="48"/>
      <c r="N7076" s="48"/>
    </row>
    <row r="7077" spans="3:14">
      <c r="C7077" s="48"/>
      <c r="D7077" s="48"/>
      <c r="E7077" s="48"/>
      <c r="F7077" s="48"/>
      <c r="G7077" s="48"/>
      <c r="H7077" s="48"/>
      <c r="I7077" s="48"/>
      <c r="J7077" s="48"/>
      <c r="K7077" s="48"/>
      <c r="L7077" s="48"/>
      <c r="M7077" s="48"/>
      <c r="N7077" s="48"/>
    </row>
    <row r="7078" spans="3:14">
      <c r="C7078" s="48"/>
      <c r="D7078" s="48"/>
      <c r="E7078" s="48"/>
      <c r="F7078" s="48"/>
      <c r="G7078" s="48"/>
      <c r="H7078" s="48"/>
      <c r="I7078" s="48"/>
      <c r="J7078" s="48"/>
      <c r="K7078" s="48"/>
      <c r="L7078" s="48"/>
      <c r="M7078" s="48"/>
      <c r="N7078" s="48"/>
    </row>
    <row r="7079" spans="3:14">
      <c r="C7079" s="48"/>
      <c r="D7079" s="48"/>
      <c r="E7079" s="48"/>
      <c r="F7079" s="48"/>
      <c r="G7079" s="48"/>
      <c r="H7079" s="48"/>
      <c r="I7079" s="48"/>
      <c r="J7079" s="48"/>
      <c r="K7079" s="48"/>
      <c r="L7079" s="48"/>
      <c r="M7079" s="48"/>
      <c r="N7079" s="48"/>
    </row>
    <row r="7080" spans="3:14">
      <c r="C7080" s="48"/>
      <c r="D7080" s="48"/>
      <c r="E7080" s="48"/>
      <c r="F7080" s="48"/>
      <c r="G7080" s="48"/>
      <c r="H7080" s="48"/>
      <c r="I7080" s="48"/>
      <c r="J7080" s="48"/>
      <c r="K7080" s="48"/>
      <c r="L7080" s="48"/>
      <c r="M7080" s="48"/>
      <c r="N7080" s="48"/>
    </row>
    <row r="7081" spans="3:14">
      <c r="C7081" s="48"/>
      <c r="D7081" s="48"/>
      <c r="E7081" s="48"/>
      <c r="F7081" s="48"/>
      <c r="G7081" s="48"/>
      <c r="H7081" s="48"/>
      <c r="I7081" s="48"/>
      <c r="J7081" s="48"/>
      <c r="K7081" s="48"/>
      <c r="L7081" s="48"/>
      <c r="M7081" s="48"/>
      <c r="N7081" s="48"/>
    </row>
    <row r="7082" spans="3:14">
      <c r="C7082" s="48"/>
      <c r="D7082" s="48"/>
      <c r="E7082" s="48"/>
      <c r="F7082" s="48"/>
      <c r="G7082" s="48"/>
      <c r="H7082" s="48"/>
      <c r="I7082" s="48"/>
      <c r="J7082" s="48"/>
      <c r="K7082" s="48"/>
      <c r="L7082" s="48"/>
      <c r="M7082" s="48"/>
      <c r="N7082" s="48"/>
    </row>
    <row r="7083" spans="3:14">
      <c r="C7083" s="48"/>
      <c r="D7083" s="48"/>
      <c r="E7083" s="48"/>
      <c r="F7083" s="48"/>
      <c r="G7083" s="48"/>
      <c r="H7083" s="48"/>
      <c r="I7083" s="48"/>
      <c r="J7083" s="48"/>
      <c r="K7083" s="48"/>
      <c r="L7083" s="48"/>
      <c r="M7083" s="48"/>
      <c r="N7083" s="48"/>
    </row>
    <row r="7084" spans="3:14">
      <c r="C7084" s="48"/>
      <c r="D7084" s="48"/>
      <c r="E7084" s="48"/>
      <c r="F7084" s="48"/>
      <c r="G7084" s="48"/>
      <c r="H7084" s="48"/>
      <c r="I7084" s="48"/>
      <c r="J7084" s="48"/>
      <c r="K7084" s="48"/>
      <c r="L7084" s="48"/>
      <c r="M7084" s="48"/>
      <c r="N7084" s="48"/>
    </row>
    <row r="7085" spans="3:14">
      <c r="C7085" s="48"/>
      <c r="D7085" s="48"/>
      <c r="E7085" s="48"/>
      <c r="F7085" s="48"/>
      <c r="G7085" s="48"/>
      <c r="H7085" s="48"/>
      <c r="I7085" s="48"/>
      <c r="J7085" s="48"/>
      <c r="K7085" s="48"/>
      <c r="L7085" s="48"/>
      <c r="M7085" s="48"/>
      <c r="N7085" s="48"/>
    </row>
    <row r="7086" spans="3:14">
      <c r="C7086" s="48"/>
      <c r="D7086" s="48"/>
      <c r="E7086" s="48"/>
      <c r="F7086" s="48"/>
      <c r="G7086" s="48"/>
      <c r="H7086" s="48"/>
      <c r="I7086" s="48"/>
      <c r="J7086" s="48"/>
      <c r="K7086" s="48"/>
      <c r="L7086" s="48"/>
      <c r="M7086" s="48"/>
      <c r="N7086" s="48"/>
    </row>
    <row r="7087" spans="3:14">
      <c r="C7087" s="48"/>
      <c r="D7087" s="48"/>
      <c r="E7087" s="48"/>
      <c r="F7087" s="48"/>
      <c r="G7087" s="48"/>
      <c r="H7087" s="48"/>
      <c r="I7087" s="48"/>
      <c r="J7087" s="48"/>
      <c r="K7087" s="48"/>
      <c r="L7087" s="48"/>
      <c r="M7087" s="48"/>
      <c r="N7087" s="48"/>
    </row>
    <row r="7088" spans="3:14">
      <c r="C7088" s="48"/>
      <c r="D7088" s="48"/>
      <c r="E7088" s="48"/>
      <c r="F7088" s="48"/>
      <c r="G7088" s="48"/>
      <c r="H7088" s="48"/>
      <c r="I7088" s="48"/>
      <c r="J7088" s="48"/>
      <c r="K7088" s="48"/>
      <c r="L7088" s="48"/>
      <c r="M7088" s="48"/>
      <c r="N7088" s="48"/>
    </row>
    <row r="7089" spans="3:14">
      <c r="C7089" s="48"/>
      <c r="D7089" s="48"/>
      <c r="E7089" s="48"/>
      <c r="F7089" s="48"/>
      <c r="G7089" s="48"/>
      <c r="H7089" s="48"/>
      <c r="I7089" s="48"/>
      <c r="J7089" s="48"/>
      <c r="K7089" s="48"/>
      <c r="L7089" s="48"/>
      <c r="M7089" s="48"/>
      <c r="N7089" s="48"/>
    </row>
    <row r="7090" spans="3:14">
      <c r="C7090" s="48"/>
      <c r="D7090" s="48"/>
      <c r="E7090" s="48"/>
      <c r="F7090" s="48"/>
      <c r="G7090" s="48"/>
      <c r="H7090" s="48"/>
      <c r="I7090" s="48"/>
      <c r="J7090" s="48"/>
      <c r="K7090" s="48"/>
      <c r="L7090" s="48"/>
      <c r="M7090" s="48"/>
      <c r="N7090" s="48"/>
    </row>
    <row r="7091" spans="3:14">
      <c r="C7091" s="48"/>
      <c r="D7091" s="48"/>
      <c r="E7091" s="48"/>
      <c r="F7091" s="48"/>
      <c r="G7091" s="48"/>
      <c r="H7091" s="48"/>
      <c r="I7091" s="48"/>
      <c r="J7091" s="48"/>
      <c r="K7091" s="48"/>
      <c r="L7091" s="48"/>
      <c r="M7091" s="48"/>
      <c r="N7091" s="48"/>
    </row>
    <row r="7092" spans="3:14">
      <c r="C7092" s="48"/>
      <c r="D7092" s="48"/>
      <c r="E7092" s="48"/>
      <c r="F7092" s="48"/>
      <c r="G7092" s="48"/>
      <c r="H7092" s="48"/>
      <c r="I7092" s="48"/>
      <c r="J7092" s="48"/>
      <c r="K7092" s="48"/>
      <c r="L7092" s="48"/>
      <c r="M7092" s="48"/>
      <c r="N7092" s="48"/>
    </row>
    <row r="7093" spans="3:14">
      <c r="C7093" s="48"/>
      <c r="D7093" s="48"/>
      <c r="E7093" s="48"/>
      <c r="F7093" s="48"/>
      <c r="G7093" s="48"/>
      <c r="H7093" s="48"/>
      <c r="I7093" s="48"/>
      <c r="J7093" s="48"/>
      <c r="K7093" s="48"/>
      <c r="L7093" s="48"/>
      <c r="M7093" s="48"/>
      <c r="N7093" s="48"/>
    </row>
    <row r="7094" spans="3:14">
      <c r="C7094" s="48"/>
      <c r="D7094" s="48"/>
      <c r="E7094" s="48"/>
      <c r="F7094" s="48"/>
      <c r="G7094" s="48"/>
      <c r="H7094" s="48"/>
      <c r="I7094" s="48"/>
      <c r="J7094" s="48"/>
      <c r="K7094" s="48"/>
      <c r="L7094" s="48"/>
      <c r="M7094" s="48"/>
      <c r="N7094" s="48"/>
    </row>
    <row r="7095" spans="3:14">
      <c r="C7095" s="48"/>
      <c r="D7095" s="48"/>
      <c r="E7095" s="48"/>
      <c r="F7095" s="48"/>
      <c r="G7095" s="48"/>
      <c r="H7095" s="48"/>
      <c r="I7095" s="48"/>
      <c r="J7095" s="48"/>
      <c r="K7095" s="48"/>
      <c r="L7095" s="48"/>
      <c r="M7095" s="48"/>
      <c r="N7095" s="48"/>
    </row>
    <row r="7096" spans="3:14">
      <c r="C7096" s="48"/>
      <c r="D7096" s="48"/>
      <c r="E7096" s="48"/>
      <c r="F7096" s="48"/>
      <c r="G7096" s="48"/>
      <c r="H7096" s="48"/>
      <c r="I7096" s="48"/>
      <c r="J7096" s="48"/>
      <c r="K7096" s="48"/>
      <c r="L7096" s="48"/>
      <c r="M7096" s="48"/>
      <c r="N7096" s="48"/>
    </row>
    <row r="7097" spans="3:14">
      <c r="C7097" s="48"/>
      <c r="D7097" s="48"/>
      <c r="E7097" s="48"/>
      <c r="F7097" s="48"/>
      <c r="G7097" s="48"/>
      <c r="H7097" s="48"/>
      <c r="I7097" s="48"/>
      <c r="J7097" s="48"/>
      <c r="K7097" s="48"/>
      <c r="L7097" s="48"/>
      <c r="M7097" s="48"/>
      <c r="N7097" s="48"/>
    </row>
    <row r="7098" spans="3:14">
      <c r="C7098" s="48"/>
      <c r="D7098" s="48"/>
      <c r="E7098" s="48"/>
      <c r="F7098" s="48"/>
      <c r="G7098" s="48"/>
      <c r="H7098" s="48"/>
      <c r="I7098" s="48"/>
      <c r="J7098" s="48"/>
      <c r="K7098" s="48"/>
      <c r="L7098" s="48"/>
      <c r="M7098" s="48"/>
      <c r="N7098" s="48"/>
    </row>
    <row r="7099" spans="3:14">
      <c r="C7099" s="48"/>
      <c r="D7099" s="48"/>
      <c r="E7099" s="48"/>
      <c r="F7099" s="48"/>
      <c r="G7099" s="48"/>
      <c r="H7099" s="48"/>
      <c r="I7099" s="48"/>
      <c r="J7099" s="48"/>
      <c r="K7099" s="48"/>
      <c r="L7099" s="48"/>
      <c r="M7099" s="48"/>
      <c r="N7099" s="48"/>
    </row>
    <row r="7100" spans="3:14">
      <c r="C7100" s="48"/>
      <c r="D7100" s="48"/>
      <c r="E7100" s="48"/>
      <c r="F7100" s="48"/>
      <c r="G7100" s="48"/>
      <c r="H7100" s="48"/>
      <c r="I7100" s="48"/>
      <c r="J7100" s="48"/>
      <c r="K7100" s="48"/>
      <c r="L7100" s="48"/>
      <c r="M7100" s="48"/>
      <c r="N7100" s="48"/>
    </row>
    <row r="7101" spans="3:14">
      <c r="C7101" s="48"/>
      <c r="D7101" s="48"/>
      <c r="E7101" s="48"/>
      <c r="F7101" s="48"/>
      <c r="G7101" s="48"/>
      <c r="H7101" s="48"/>
      <c r="I7101" s="48"/>
      <c r="J7101" s="48"/>
      <c r="K7101" s="48"/>
      <c r="L7101" s="48"/>
      <c r="M7101" s="48"/>
      <c r="N7101" s="48"/>
    </row>
    <row r="7102" spans="3:14">
      <c r="C7102" s="48"/>
      <c r="D7102" s="48"/>
      <c r="E7102" s="48"/>
      <c r="F7102" s="48"/>
      <c r="G7102" s="48"/>
      <c r="H7102" s="48"/>
      <c r="I7102" s="48"/>
      <c r="J7102" s="48"/>
      <c r="K7102" s="48"/>
      <c r="L7102" s="48"/>
      <c r="M7102" s="48"/>
      <c r="N7102" s="48"/>
    </row>
    <row r="7103" spans="3:14">
      <c r="C7103" s="48"/>
      <c r="D7103" s="48"/>
      <c r="E7103" s="48"/>
      <c r="F7103" s="48"/>
      <c r="G7103" s="48"/>
      <c r="H7103" s="48"/>
      <c r="I7103" s="48"/>
      <c r="J7103" s="48"/>
      <c r="K7103" s="48"/>
      <c r="L7103" s="48"/>
      <c r="M7103" s="48"/>
      <c r="N7103" s="48"/>
    </row>
    <row r="7104" spans="3:14">
      <c r="C7104" s="48"/>
      <c r="D7104" s="48"/>
      <c r="E7104" s="48"/>
      <c r="F7104" s="48"/>
      <c r="G7104" s="48"/>
      <c r="H7104" s="48"/>
      <c r="I7104" s="48"/>
      <c r="J7104" s="48"/>
      <c r="K7104" s="48"/>
      <c r="L7104" s="48"/>
      <c r="M7104" s="48"/>
      <c r="N7104" s="48"/>
    </row>
    <row r="7105" spans="3:14">
      <c r="C7105" s="48"/>
      <c r="D7105" s="48"/>
      <c r="E7105" s="48"/>
      <c r="F7105" s="48"/>
      <c r="G7105" s="48"/>
      <c r="H7105" s="48"/>
      <c r="I7105" s="48"/>
      <c r="J7105" s="48"/>
      <c r="K7105" s="48"/>
      <c r="L7105" s="48"/>
      <c r="M7105" s="48"/>
      <c r="N7105" s="48"/>
    </row>
    <row r="7106" spans="3:14">
      <c r="C7106" s="48"/>
      <c r="D7106" s="48"/>
      <c r="E7106" s="48"/>
      <c r="F7106" s="48"/>
      <c r="G7106" s="48"/>
      <c r="H7106" s="48"/>
      <c r="I7106" s="48"/>
      <c r="J7106" s="48"/>
      <c r="K7106" s="48"/>
      <c r="L7106" s="48"/>
      <c r="M7106" s="48"/>
      <c r="N7106" s="48"/>
    </row>
    <row r="7107" spans="3:14">
      <c r="C7107" s="48"/>
      <c r="D7107" s="48"/>
      <c r="E7107" s="48"/>
      <c r="F7107" s="48"/>
      <c r="G7107" s="48"/>
      <c r="H7107" s="48"/>
      <c r="I7107" s="48"/>
      <c r="J7107" s="48"/>
      <c r="K7107" s="48"/>
      <c r="L7107" s="48"/>
      <c r="M7107" s="48"/>
      <c r="N7107" s="48"/>
    </row>
    <row r="7108" spans="3:14">
      <c r="C7108" s="48"/>
      <c r="D7108" s="48"/>
      <c r="E7108" s="48"/>
      <c r="F7108" s="48"/>
      <c r="G7108" s="48"/>
      <c r="H7108" s="48"/>
      <c r="I7108" s="48"/>
      <c r="J7108" s="48"/>
      <c r="K7108" s="48"/>
      <c r="L7108" s="48"/>
      <c r="M7108" s="48"/>
      <c r="N7108" s="48"/>
    </row>
    <row r="7109" spans="3:14">
      <c r="C7109" s="48"/>
      <c r="D7109" s="48"/>
      <c r="E7109" s="48"/>
      <c r="F7109" s="48"/>
      <c r="G7109" s="48"/>
      <c r="H7109" s="48"/>
      <c r="I7109" s="48"/>
      <c r="J7109" s="48"/>
      <c r="K7109" s="48"/>
      <c r="L7109" s="48"/>
      <c r="M7109" s="48"/>
      <c r="N7109" s="48"/>
    </row>
    <row r="7110" spans="3:14">
      <c r="C7110" s="48"/>
      <c r="D7110" s="48"/>
      <c r="E7110" s="48"/>
      <c r="F7110" s="48"/>
      <c r="G7110" s="48"/>
      <c r="H7110" s="48"/>
      <c r="I7110" s="48"/>
      <c r="J7110" s="48"/>
      <c r="K7110" s="48"/>
      <c r="L7110" s="48"/>
      <c r="M7110" s="48"/>
      <c r="N7110" s="48"/>
    </row>
    <row r="7111" spans="3:14">
      <c r="C7111" s="48"/>
      <c r="D7111" s="48"/>
      <c r="E7111" s="48"/>
      <c r="F7111" s="48"/>
      <c r="G7111" s="48"/>
      <c r="H7111" s="48"/>
      <c r="I7111" s="48"/>
      <c r="J7111" s="48"/>
      <c r="K7111" s="48"/>
      <c r="L7111" s="48"/>
      <c r="M7111" s="48"/>
      <c r="N7111" s="48"/>
    </row>
    <row r="7112" spans="3:14">
      <c r="C7112" s="48"/>
      <c r="D7112" s="48"/>
      <c r="E7112" s="48"/>
      <c r="F7112" s="48"/>
      <c r="G7112" s="48"/>
      <c r="H7112" s="48"/>
      <c r="I7112" s="48"/>
      <c r="J7112" s="48"/>
      <c r="K7112" s="48"/>
      <c r="L7112" s="48"/>
      <c r="M7112" s="48"/>
      <c r="N7112" s="48"/>
    </row>
    <row r="7113" spans="3:14">
      <c r="C7113" s="48"/>
      <c r="D7113" s="48"/>
      <c r="E7113" s="48"/>
      <c r="F7113" s="48"/>
      <c r="G7113" s="48"/>
      <c r="H7113" s="48"/>
      <c r="I7113" s="48"/>
      <c r="J7113" s="48"/>
      <c r="K7113" s="48"/>
      <c r="L7113" s="48"/>
      <c r="M7113" s="48"/>
      <c r="N7113" s="48"/>
    </row>
    <row r="7114" spans="3:14">
      <c r="C7114" s="48"/>
      <c r="D7114" s="48"/>
      <c r="E7114" s="48"/>
      <c r="F7114" s="48"/>
      <c r="G7114" s="48"/>
      <c r="H7114" s="48"/>
      <c r="I7114" s="48"/>
      <c r="J7114" s="48"/>
      <c r="K7114" s="48"/>
      <c r="L7114" s="48"/>
      <c r="M7114" s="48"/>
      <c r="N7114" s="48"/>
    </row>
    <row r="7115" spans="3:14">
      <c r="C7115" s="48"/>
      <c r="D7115" s="48"/>
      <c r="E7115" s="48"/>
      <c r="F7115" s="48"/>
      <c r="G7115" s="48"/>
      <c r="H7115" s="48"/>
      <c r="I7115" s="48"/>
      <c r="J7115" s="48"/>
      <c r="K7115" s="48"/>
      <c r="L7115" s="48"/>
      <c r="M7115" s="48"/>
      <c r="N7115" s="48"/>
    </row>
    <row r="7116" spans="3:14">
      <c r="C7116" s="48"/>
      <c r="D7116" s="48"/>
      <c r="E7116" s="48"/>
      <c r="F7116" s="48"/>
      <c r="G7116" s="48"/>
      <c r="H7116" s="48"/>
      <c r="I7116" s="48"/>
      <c r="J7116" s="48"/>
      <c r="K7116" s="48"/>
      <c r="L7116" s="48"/>
      <c r="M7116" s="48"/>
      <c r="N7116" s="48"/>
    </row>
    <row r="7117" spans="3:14">
      <c r="C7117" s="48"/>
      <c r="D7117" s="48"/>
      <c r="E7117" s="48"/>
      <c r="F7117" s="48"/>
      <c r="G7117" s="48"/>
      <c r="H7117" s="48"/>
      <c r="I7117" s="48"/>
      <c r="J7117" s="48"/>
      <c r="K7117" s="48"/>
      <c r="L7117" s="48"/>
      <c r="M7117" s="48"/>
      <c r="N7117" s="48"/>
    </row>
    <row r="7118" spans="3:14">
      <c r="C7118" s="48"/>
      <c r="D7118" s="48"/>
      <c r="E7118" s="48"/>
      <c r="F7118" s="48"/>
      <c r="G7118" s="48"/>
      <c r="H7118" s="48"/>
      <c r="I7118" s="48"/>
      <c r="J7118" s="48"/>
      <c r="K7118" s="48"/>
      <c r="L7118" s="48"/>
      <c r="M7118" s="48"/>
      <c r="N7118" s="48"/>
    </row>
    <row r="7119" spans="3:14">
      <c r="C7119" s="48"/>
      <c r="D7119" s="48"/>
      <c r="E7119" s="48"/>
      <c r="F7119" s="48"/>
      <c r="G7119" s="48"/>
      <c r="H7119" s="48"/>
      <c r="I7119" s="48"/>
      <c r="J7119" s="48"/>
      <c r="K7119" s="48"/>
      <c r="L7119" s="48"/>
      <c r="M7119" s="48"/>
      <c r="N7119" s="48"/>
    </row>
    <row r="7120" spans="3:14">
      <c r="C7120" s="48"/>
      <c r="D7120" s="48"/>
      <c r="E7120" s="48"/>
      <c r="F7120" s="48"/>
      <c r="G7120" s="48"/>
      <c r="H7120" s="48"/>
      <c r="I7120" s="48"/>
      <c r="J7120" s="48"/>
      <c r="K7120" s="48"/>
      <c r="L7120" s="48"/>
      <c r="M7120" s="48"/>
      <c r="N7120" s="48"/>
    </row>
    <row r="7121" spans="3:14">
      <c r="C7121" s="48"/>
      <c r="D7121" s="48"/>
      <c r="E7121" s="48"/>
      <c r="F7121" s="48"/>
      <c r="G7121" s="48"/>
      <c r="H7121" s="48"/>
      <c r="I7121" s="48"/>
      <c r="J7121" s="48"/>
      <c r="K7121" s="48"/>
      <c r="L7121" s="48"/>
      <c r="M7121" s="48"/>
      <c r="N7121" s="48"/>
    </row>
    <row r="7122" spans="3:14">
      <c r="C7122" s="48"/>
      <c r="D7122" s="48"/>
      <c r="E7122" s="48"/>
      <c r="F7122" s="48"/>
      <c r="G7122" s="48"/>
      <c r="H7122" s="48"/>
      <c r="I7122" s="48"/>
      <c r="J7122" s="48"/>
      <c r="K7122" s="48"/>
      <c r="L7122" s="48"/>
      <c r="M7122" s="48"/>
      <c r="N7122" s="48"/>
    </row>
    <row r="7123" spans="3:14">
      <c r="C7123" s="48"/>
      <c r="D7123" s="48"/>
      <c r="E7123" s="48"/>
      <c r="F7123" s="48"/>
      <c r="G7123" s="48"/>
      <c r="H7123" s="48"/>
      <c r="I7123" s="48"/>
      <c r="J7123" s="48"/>
      <c r="K7123" s="48"/>
      <c r="L7123" s="48"/>
      <c r="M7123" s="48"/>
      <c r="N7123" s="48"/>
    </row>
    <row r="7124" spans="3:14">
      <c r="C7124" s="48"/>
      <c r="D7124" s="48"/>
      <c r="E7124" s="48"/>
      <c r="F7124" s="48"/>
      <c r="G7124" s="48"/>
      <c r="H7124" s="48"/>
      <c r="I7124" s="48"/>
      <c r="J7124" s="48"/>
      <c r="K7124" s="48"/>
      <c r="L7124" s="48"/>
      <c r="M7124" s="48"/>
      <c r="N7124" s="48"/>
    </row>
    <row r="7125" spans="3:14">
      <c r="C7125" s="48"/>
      <c r="D7125" s="48"/>
      <c r="E7125" s="48"/>
      <c r="F7125" s="48"/>
      <c r="G7125" s="48"/>
      <c r="H7125" s="48"/>
      <c r="I7125" s="48"/>
      <c r="J7125" s="48"/>
      <c r="K7125" s="48"/>
      <c r="L7125" s="48"/>
      <c r="M7125" s="48"/>
      <c r="N7125" s="48"/>
    </row>
    <row r="7126" spans="3:14">
      <c r="C7126" s="48"/>
      <c r="D7126" s="48"/>
      <c r="E7126" s="48"/>
      <c r="F7126" s="48"/>
      <c r="G7126" s="48"/>
      <c r="H7126" s="48"/>
      <c r="I7126" s="48"/>
      <c r="J7126" s="48"/>
      <c r="K7126" s="48"/>
      <c r="L7126" s="48"/>
      <c r="M7126" s="48"/>
      <c r="N7126" s="48"/>
    </row>
    <row r="7127" spans="3:14">
      <c r="C7127" s="48"/>
      <c r="D7127" s="48"/>
      <c r="E7127" s="48"/>
      <c r="F7127" s="48"/>
      <c r="G7127" s="48"/>
      <c r="H7127" s="48"/>
      <c r="I7127" s="48"/>
      <c r="J7127" s="48"/>
      <c r="K7127" s="48"/>
      <c r="L7127" s="48"/>
      <c r="M7127" s="48"/>
      <c r="N7127" s="48"/>
    </row>
    <row r="7128" spans="3:14">
      <c r="C7128" s="48"/>
      <c r="D7128" s="48"/>
      <c r="E7128" s="48"/>
      <c r="F7128" s="48"/>
      <c r="G7128" s="48"/>
      <c r="H7128" s="48"/>
      <c r="I7128" s="48"/>
      <c r="J7128" s="48"/>
      <c r="K7128" s="48"/>
      <c r="L7128" s="48"/>
      <c r="M7128" s="48"/>
      <c r="N7128" s="48"/>
    </row>
    <row r="7129" spans="3:14">
      <c r="C7129" s="48"/>
      <c r="D7129" s="48"/>
      <c r="E7129" s="48"/>
      <c r="F7129" s="48"/>
      <c r="G7129" s="48"/>
      <c r="H7129" s="48"/>
      <c r="I7129" s="48"/>
      <c r="J7129" s="48"/>
      <c r="K7129" s="48"/>
      <c r="L7129" s="48"/>
      <c r="M7129" s="48"/>
      <c r="N7129" s="48"/>
    </row>
    <row r="7130" spans="3:14">
      <c r="C7130" s="48"/>
      <c r="D7130" s="48"/>
      <c r="E7130" s="48"/>
      <c r="F7130" s="48"/>
      <c r="G7130" s="48"/>
      <c r="H7130" s="48"/>
      <c r="I7130" s="48"/>
      <c r="J7130" s="48"/>
      <c r="K7130" s="48"/>
      <c r="L7130" s="48"/>
      <c r="M7130" s="48"/>
      <c r="N7130" s="48"/>
    </row>
    <row r="7131" spans="3:14">
      <c r="C7131" s="48"/>
      <c r="D7131" s="48"/>
      <c r="E7131" s="48"/>
      <c r="F7131" s="48"/>
      <c r="G7131" s="48"/>
      <c r="H7131" s="48"/>
      <c r="I7131" s="48"/>
      <c r="J7131" s="48"/>
      <c r="K7131" s="48"/>
      <c r="L7131" s="48"/>
      <c r="M7131" s="48"/>
      <c r="N7131" s="48"/>
    </row>
    <row r="7132" spans="3:14">
      <c r="C7132" s="48"/>
      <c r="D7132" s="48"/>
      <c r="E7132" s="48"/>
      <c r="F7132" s="48"/>
      <c r="G7132" s="48"/>
      <c r="H7132" s="48"/>
      <c r="I7132" s="48"/>
      <c r="J7132" s="48"/>
      <c r="K7132" s="48"/>
      <c r="L7132" s="48"/>
      <c r="M7132" s="48"/>
      <c r="N7132" s="48"/>
    </row>
    <row r="7133" spans="3:14">
      <c r="C7133" s="48"/>
      <c r="D7133" s="48"/>
      <c r="E7133" s="48"/>
      <c r="F7133" s="48"/>
      <c r="G7133" s="48"/>
      <c r="H7133" s="48"/>
      <c r="I7133" s="48"/>
      <c r="J7133" s="48"/>
      <c r="K7133" s="48"/>
      <c r="L7133" s="48"/>
      <c r="M7133" s="48"/>
      <c r="N7133" s="48"/>
    </row>
    <row r="7134" spans="3:14">
      <c r="C7134" s="48"/>
      <c r="D7134" s="48"/>
      <c r="E7134" s="48"/>
      <c r="F7134" s="48"/>
      <c r="G7134" s="48"/>
      <c r="H7134" s="48"/>
      <c r="I7134" s="48"/>
      <c r="J7134" s="48"/>
      <c r="K7134" s="48"/>
      <c r="L7134" s="48"/>
      <c r="M7134" s="48"/>
      <c r="N7134" s="48"/>
    </row>
    <row r="7135" spans="3:14">
      <c r="C7135" s="48"/>
      <c r="D7135" s="48"/>
      <c r="E7135" s="48"/>
      <c r="F7135" s="48"/>
      <c r="G7135" s="48"/>
      <c r="H7135" s="48"/>
      <c r="I7135" s="48"/>
      <c r="J7135" s="48"/>
      <c r="K7135" s="48"/>
      <c r="L7135" s="48"/>
      <c r="M7135" s="48"/>
      <c r="N7135" s="48"/>
    </row>
    <row r="7136" spans="3:14">
      <c r="C7136" s="48"/>
      <c r="D7136" s="48"/>
      <c r="E7136" s="48"/>
      <c r="F7136" s="48"/>
      <c r="G7136" s="48"/>
      <c r="H7136" s="48"/>
      <c r="I7136" s="48"/>
      <c r="J7136" s="48"/>
      <c r="K7136" s="48"/>
      <c r="L7136" s="48"/>
      <c r="M7136" s="48"/>
      <c r="N7136" s="48"/>
    </row>
    <row r="7137" spans="3:14">
      <c r="C7137" s="48"/>
      <c r="D7137" s="48"/>
      <c r="E7137" s="48"/>
      <c r="F7137" s="48"/>
      <c r="G7137" s="48"/>
      <c r="H7137" s="48"/>
      <c r="I7137" s="48"/>
      <c r="J7137" s="48"/>
      <c r="K7137" s="48"/>
      <c r="L7137" s="48"/>
      <c r="M7137" s="48"/>
      <c r="N7137" s="48"/>
    </row>
    <row r="7138" spans="3:14">
      <c r="C7138" s="48"/>
      <c r="D7138" s="48"/>
      <c r="E7138" s="48"/>
      <c r="F7138" s="48"/>
      <c r="G7138" s="48"/>
      <c r="H7138" s="48"/>
      <c r="I7138" s="48"/>
      <c r="J7138" s="48"/>
      <c r="K7138" s="48"/>
      <c r="L7138" s="48"/>
      <c r="M7138" s="48"/>
      <c r="N7138" s="48"/>
    </row>
    <row r="7139" spans="3:14">
      <c r="C7139" s="48"/>
      <c r="D7139" s="48"/>
      <c r="E7139" s="48"/>
      <c r="F7139" s="48"/>
      <c r="G7139" s="48"/>
      <c r="H7139" s="48"/>
      <c r="I7139" s="48"/>
      <c r="J7139" s="48"/>
      <c r="K7139" s="48"/>
      <c r="L7139" s="48"/>
      <c r="M7139" s="48"/>
      <c r="N7139" s="48"/>
    </row>
    <row r="7140" spans="3:14">
      <c r="C7140" s="48"/>
      <c r="D7140" s="48"/>
      <c r="E7140" s="48"/>
      <c r="F7140" s="48"/>
      <c r="G7140" s="48"/>
      <c r="H7140" s="48"/>
      <c r="I7140" s="48"/>
      <c r="J7140" s="48"/>
      <c r="K7140" s="48"/>
      <c r="L7140" s="48"/>
      <c r="M7140" s="48"/>
      <c r="N7140" s="48"/>
    </row>
    <row r="7141" spans="3:14">
      <c r="C7141" s="48"/>
      <c r="D7141" s="48"/>
      <c r="E7141" s="48"/>
      <c r="F7141" s="48"/>
      <c r="G7141" s="48"/>
      <c r="H7141" s="48"/>
      <c r="I7141" s="48"/>
      <c r="J7141" s="48"/>
      <c r="K7141" s="48"/>
      <c r="L7141" s="48"/>
      <c r="M7141" s="48"/>
      <c r="N7141" s="48"/>
    </row>
    <row r="7142" spans="3:14">
      <c r="C7142" s="48"/>
      <c r="D7142" s="48"/>
      <c r="E7142" s="48"/>
      <c r="F7142" s="48"/>
      <c r="G7142" s="48"/>
      <c r="H7142" s="48"/>
      <c r="I7142" s="48"/>
      <c r="J7142" s="48"/>
      <c r="K7142" s="48"/>
      <c r="L7142" s="48"/>
      <c r="M7142" s="48"/>
      <c r="N7142" s="48"/>
    </row>
    <row r="7143" spans="3:14">
      <c r="C7143" s="48"/>
      <c r="D7143" s="48"/>
      <c r="E7143" s="48"/>
      <c r="F7143" s="48"/>
      <c r="G7143" s="48"/>
      <c r="H7143" s="48"/>
      <c r="I7143" s="48"/>
      <c r="J7143" s="48"/>
      <c r="K7143" s="48"/>
      <c r="L7143" s="48"/>
      <c r="M7143" s="48"/>
      <c r="N7143" s="48"/>
    </row>
    <row r="7144" spans="3:14">
      <c r="C7144" s="48"/>
      <c r="D7144" s="48"/>
      <c r="E7144" s="48"/>
      <c r="F7144" s="48"/>
      <c r="G7144" s="48"/>
      <c r="H7144" s="48"/>
      <c r="I7144" s="48"/>
      <c r="J7144" s="48"/>
      <c r="K7144" s="48"/>
      <c r="L7144" s="48"/>
      <c r="M7144" s="48"/>
      <c r="N7144" s="48"/>
    </row>
    <row r="7145" spans="3:14">
      <c r="C7145" s="48"/>
      <c r="D7145" s="48"/>
      <c r="E7145" s="48"/>
      <c r="F7145" s="48"/>
      <c r="G7145" s="48"/>
      <c r="H7145" s="48"/>
      <c r="I7145" s="48"/>
      <c r="J7145" s="48"/>
      <c r="K7145" s="48"/>
      <c r="L7145" s="48"/>
      <c r="M7145" s="48"/>
      <c r="N7145" s="48"/>
    </row>
    <row r="7146" spans="3:14">
      <c r="C7146" s="48"/>
      <c r="D7146" s="48"/>
      <c r="E7146" s="48"/>
      <c r="F7146" s="48"/>
      <c r="G7146" s="48"/>
      <c r="H7146" s="48"/>
      <c r="I7146" s="48"/>
      <c r="J7146" s="48"/>
      <c r="K7146" s="48"/>
      <c r="L7146" s="48"/>
      <c r="M7146" s="48"/>
      <c r="N7146" s="48"/>
    </row>
    <row r="7147" spans="3:14">
      <c r="C7147" s="48"/>
      <c r="D7147" s="48"/>
      <c r="E7147" s="48"/>
      <c r="F7147" s="48"/>
      <c r="G7147" s="48"/>
      <c r="H7147" s="48"/>
      <c r="I7147" s="48"/>
      <c r="J7147" s="48"/>
      <c r="K7147" s="48"/>
      <c r="L7147" s="48"/>
      <c r="M7147" s="48"/>
      <c r="N7147" s="48"/>
    </row>
    <row r="7148" spans="3:14">
      <c r="C7148" s="48"/>
      <c r="D7148" s="48"/>
      <c r="E7148" s="48"/>
      <c r="F7148" s="48"/>
      <c r="G7148" s="48"/>
      <c r="H7148" s="48"/>
      <c r="I7148" s="48"/>
      <c r="J7148" s="48"/>
      <c r="K7148" s="48"/>
      <c r="L7148" s="48"/>
      <c r="M7148" s="48"/>
      <c r="N7148" s="48"/>
    </row>
    <row r="7149" spans="3:14">
      <c r="C7149" s="48"/>
      <c r="D7149" s="48"/>
      <c r="E7149" s="48"/>
      <c r="F7149" s="48"/>
      <c r="G7149" s="48"/>
      <c r="H7149" s="48"/>
      <c r="I7149" s="48"/>
      <c r="J7149" s="48"/>
      <c r="K7149" s="48"/>
      <c r="L7149" s="48"/>
      <c r="M7149" s="48"/>
      <c r="N7149" s="48"/>
    </row>
    <row r="7150" spans="3:14">
      <c r="C7150" s="48"/>
      <c r="D7150" s="48"/>
      <c r="E7150" s="48"/>
      <c r="F7150" s="48"/>
      <c r="G7150" s="48"/>
      <c r="H7150" s="48"/>
      <c r="I7150" s="48"/>
      <c r="J7150" s="48"/>
      <c r="K7150" s="48"/>
      <c r="L7150" s="48"/>
      <c r="M7150" s="48"/>
      <c r="N7150" s="48"/>
    </row>
    <row r="7151" spans="3:14">
      <c r="C7151" s="48"/>
      <c r="D7151" s="48"/>
      <c r="E7151" s="48"/>
      <c r="F7151" s="48"/>
      <c r="G7151" s="48"/>
      <c r="H7151" s="48"/>
      <c r="I7151" s="48"/>
      <c r="J7151" s="48"/>
      <c r="K7151" s="48"/>
      <c r="L7151" s="48"/>
      <c r="M7151" s="48"/>
      <c r="N7151" s="48"/>
    </row>
    <row r="7152" spans="3:14">
      <c r="C7152" s="48"/>
      <c r="D7152" s="48"/>
      <c r="E7152" s="48"/>
      <c r="F7152" s="48"/>
      <c r="G7152" s="48"/>
      <c r="H7152" s="48"/>
      <c r="I7152" s="48"/>
      <c r="J7152" s="48"/>
      <c r="K7152" s="48"/>
      <c r="L7152" s="48"/>
      <c r="M7152" s="48"/>
      <c r="N7152" s="48"/>
    </row>
    <row r="7153" spans="3:14">
      <c r="C7153" s="48"/>
      <c r="D7153" s="48"/>
      <c r="E7153" s="48"/>
      <c r="F7153" s="48"/>
      <c r="G7153" s="48"/>
      <c r="H7153" s="48"/>
      <c r="I7153" s="48"/>
      <c r="J7153" s="48"/>
      <c r="K7153" s="48"/>
      <c r="L7153" s="48"/>
      <c r="M7153" s="48"/>
      <c r="N7153" s="48"/>
    </row>
    <row r="7154" spans="3:14">
      <c r="C7154" s="48"/>
      <c r="D7154" s="48"/>
      <c r="E7154" s="48"/>
      <c r="F7154" s="48"/>
      <c r="G7154" s="48"/>
      <c r="H7154" s="48"/>
      <c r="I7154" s="48"/>
      <c r="J7154" s="48"/>
      <c r="K7154" s="48"/>
      <c r="L7154" s="48"/>
      <c r="M7154" s="48"/>
      <c r="N7154" s="48"/>
    </row>
    <row r="7155" spans="3:14">
      <c r="C7155" s="48"/>
      <c r="D7155" s="48"/>
      <c r="E7155" s="48"/>
      <c r="F7155" s="48"/>
      <c r="G7155" s="48"/>
      <c r="H7155" s="48"/>
      <c r="I7155" s="48"/>
      <c r="J7155" s="48"/>
      <c r="K7155" s="48"/>
      <c r="L7155" s="48"/>
      <c r="M7155" s="48"/>
      <c r="N7155" s="48"/>
    </row>
    <row r="7156" spans="3:14">
      <c r="C7156" s="48"/>
      <c r="D7156" s="48"/>
      <c r="E7156" s="48"/>
      <c r="F7156" s="48"/>
      <c r="G7156" s="48"/>
      <c r="H7156" s="48"/>
      <c r="I7156" s="48"/>
      <c r="J7156" s="48"/>
      <c r="K7156" s="48"/>
      <c r="L7156" s="48"/>
      <c r="M7156" s="48"/>
      <c r="N7156" s="48"/>
    </row>
    <row r="7157" spans="3:14">
      <c r="C7157" s="48"/>
      <c r="D7157" s="48"/>
      <c r="E7157" s="48"/>
      <c r="F7157" s="48"/>
      <c r="G7157" s="48"/>
      <c r="H7157" s="48"/>
      <c r="I7157" s="48"/>
      <c r="J7157" s="48"/>
      <c r="K7157" s="48"/>
      <c r="L7157" s="48"/>
      <c r="M7157" s="48"/>
      <c r="N7157" s="48"/>
    </row>
    <row r="7158" spans="3:14">
      <c r="C7158" s="48"/>
      <c r="D7158" s="48"/>
      <c r="E7158" s="48"/>
      <c r="F7158" s="48"/>
      <c r="G7158" s="48"/>
      <c r="H7158" s="48"/>
      <c r="I7158" s="48"/>
      <c r="J7158" s="48"/>
      <c r="K7158" s="48"/>
      <c r="L7158" s="48"/>
      <c r="M7158" s="48"/>
      <c r="N7158" s="48"/>
    </row>
    <row r="7159" spans="3:14">
      <c r="C7159" s="48"/>
      <c r="D7159" s="48"/>
      <c r="E7159" s="48"/>
      <c r="F7159" s="48"/>
      <c r="G7159" s="48"/>
      <c r="H7159" s="48"/>
      <c r="I7159" s="48"/>
      <c r="J7159" s="48"/>
      <c r="K7159" s="48"/>
      <c r="L7159" s="48"/>
      <c r="M7159" s="48"/>
      <c r="N7159" s="48"/>
    </row>
    <row r="7160" spans="3:14">
      <c r="C7160" s="48"/>
      <c r="D7160" s="48"/>
      <c r="E7160" s="48"/>
      <c r="F7160" s="48"/>
      <c r="G7160" s="48"/>
      <c r="H7160" s="48"/>
      <c r="I7160" s="48"/>
      <c r="J7160" s="48"/>
      <c r="K7160" s="48"/>
      <c r="L7160" s="48"/>
      <c r="M7160" s="48"/>
      <c r="N7160" s="48"/>
    </row>
    <row r="7161" spans="3:14">
      <c r="C7161" s="48"/>
      <c r="D7161" s="48"/>
      <c r="E7161" s="48"/>
      <c r="F7161" s="48"/>
      <c r="G7161" s="48"/>
      <c r="H7161" s="48"/>
      <c r="I7161" s="48"/>
      <c r="J7161" s="48"/>
      <c r="K7161" s="48"/>
      <c r="L7161" s="48"/>
      <c r="M7161" s="48"/>
      <c r="N7161" s="48"/>
    </row>
    <row r="7162" spans="3:14">
      <c r="C7162" s="48"/>
      <c r="D7162" s="48"/>
      <c r="E7162" s="48"/>
      <c r="F7162" s="48"/>
      <c r="G7162" s="48"/>
      <c r="H7162" s="48"/>
      <c r="I7162" s="48"/>
      <c r="J7162" s="48"/>
      <c r="K7162" s="48"/>
      <c r="L7162" s="48"/>
      <c r="M7162" s="48"/>
      <c r="N7162" s="48"/>
    </row>
    <row r="7163" spans="3:14">
      <c r="C7163" s="48"/>
      <c r="D7163" s="48"/>
      <c r="E7163" s="48"/>
      <c r="F7163" s="48"/>
      <c r="G7163" s="48"/>
      <c r="H7163" s="48"/>
      <c r="I7163" s="48"/>
      <c r="J7163" s="48"/>
      <c r="K7163" s="48"/>
      <c r="L7163" s="48"/>
      <c r="M7163" s="48"/>
      <c r="N7163" s="48"/>
    </row>
    <row r="7164" spans="3:14">
      <c r="C7164" s="48"/>
      <c r="D7164" s="48"/>
      <c r="E7164" s="48"/>
      <c r="F7164" s="48"/>
      <c r="G7164" s="48"/>
      <c r="H7164" s="48"/>
      <c r="I7164" s="48"/>
      <c r="J7164" s="48"/>
      <c r="K7164" s="48"/>
      <c r="L7164" s="48"/>
      <c r="M7164" s="48"/>
      <c r="N7164" s="48"/>
    </row>
    <row r="7165" spans="3:14">
      <c r="C7165" s="48"/>
      <c r="D7165" s="48"/>
      <c r="E7165" s="48"/>
      <c r="F7165" s="48"/>
      <c r="G7165" s="48"/>
      <c r="H7165" s="48"/>
      <c r="I7165" s="48"/>
      <c r="J7165" s="48"/>
      <c r="K7165" s="48"/>
      <c r="L7165" s="48"/>
      <c r="M7165" s="48"/>
      <c r="N7165" s="48"/>
    </row>
    <row r="7166" spans="3:14">
      <c r="C7166" s="48"/>
      <c r="D7166" s="48"/>
      <c r="E7166" s="48"/>
      <c r="F7166" s="48"/>
      <c r="G7166" s="48"/>
      <c r="H7166" s="48"/>
      <c r="I7166" s="48"/>
      <c r="J7166" s="48"/>
      <c r="K7166" s="48"/>
      <c r="L7166" s="48"/>
      <c r="M7166" s="48"/>
      <c r="N7166" s="48"/>
    </row>
    <row r="7167" spans="3:14">
      <c r="C7167" s="48"/>
      <c r="D7167" s="48"/>
      <c r="E7167" s="48"/>
      <c r="F7167" s="48"/>
      <c r="G7167" s="48"/>
      <c r="H7167" s="48"/>
      <c r="I7167" s="48"/>
      <c r="J7167" s="48"/>
      <c r="K7167" s="48"/>
      <c r="L7167" s="48"/>
      <c r="M7167" s="48"/>
      <c r="N7167" s="48"/>
    </row>
    <row r="7168" spans="3:14">
      <c r="C7168" s="48"/>
      <c r="D7168" s="48"/>
      <c r="E7168" s="48"/>
      <c r="F7168" s="48"/>
      <c r="G7168" s="48"/>
      <c r="H7168" s="48"/>
      <c r="I7168" s="48"/>
      <c r="J7168" s="48"/>
      <c r="K7168" s="48"/>
      <c r="L7168" s="48"/>
      <c r="M7168" s="48"/>
      <c r="N7168" s="48"/>
    </row>
    <row r="7169" spans="3:14">
      <c r="C7169" s="48"/>
      <c r="D7169" s="48"/>
      <c r="E7169" s="48"/>
      <c r="F7169" s="48"/>
      <c r="G7169" s="48"/>
      <c r="H7169" s="48"/>
      <c r="I7169" s="48"/>
      <c r="J7169" s="48"/>
      <c r="K7169" s="48"/>
      <c r="L7169" s="48"/>
      <c r="M7169" s="48"/>
      <c r="N7169" s="48"/>
    </row>
    <row r="7170" spans="3:14">
      <c r="C7170" s="48"/>
      <c r="D7170" s="48"/>
      <c r="E7170" s="48"/>
      <c r="F7170" s="48"/>
      <c r="G7170" s="48"/>
      <c r="H7170" s="48"/>
      <c r="I7170" s="48"/>
      <c r="J7170" s="48"/>
      <c r="K7170" s="48"/>
      <c r="L7170" s="48"/>
      <c r="M7170" s="48"/>
      <c r="N7170" s="48"/>
    </row>
    <row r="7171" spans="3:14">
      <c r="C7171" s="48"/>
      <c r="D7171" s="48"/>
      <c r="E7171" s="48"/>
      <c r="F7171" s="48"/>
      <c r="G7171" s="48"/>
      <c r="H7171" s="48"/>
      <c r="I7171" s="48"/>
      <c r="J7171" s="48"/>
      <c r="K7171" s="48"/>
      <c r="L7171" s="48"/>
      <c r="M7171" s="48"/>
      <c r="N7171" s="48"/>
    </row>
    <row r="7172" spans="3:14">
      <c r="C7172" s="48"/>
      <c r="D7172" s="48"/>
      <c r="E7172" s="48"/>
      <c r="F7172" s="48"/>
      <c r="G7172" s="48"/>
      <c r="H7172" s="48"/>
      <c r="I7172" s="48"/>
      <c r="J7172" s="48"/>
      <c r="K7172" s="48"/>
      <c r="L7172" s="48"/>
      <c r="M7172" s="48"/>
      <c r="N7172" s="48"/>
    </row>
    <row r="7173" spans="3:14">
      <c r="C7173" s="48"/>
      <c r="D7173" s="48"/>
      <c r="E7173" s="48"/>
      <c r="F7173" s="48"/>
      <c r="G7173" s="48"/>
      <c r="H7173" s="48"/>
      <c r="I7173" s="48"/>
      <c r="J7173" s="48"/>
      <c r="K7173" s="48"/>
      <c r="L7173" s="48"/>
      <c r="M7173" s="48"/>
      <c r="N7173" s="48"/>
    </row>
    <row r="7174" spans="3:14">
      <c r="C7174" s="48"/>
      <c r="D7174" s="48"/>
      <c r="E7174" s="48"/>
      <c r="F7174" s="48"/>
      <c r="G7174" s="48"/>
      <c r="H7174" s="48"/>
      <c r="I7174" s="48"/>
      <c r="J7174" s="48"/>
      <c r="K7174" s="48"/>
      <c r="L7174" s="48"/>
      <c r="M7174" s="48"/>
      <c r="N7174" s="48"/>
    </row>
    <row r="7175" spans="3:14">
      <c r="C7175" s="48"/>
      <c r="D7175" s="48"/>
      <c r="E7175" s="48"/>
      <c r="F7175" s="48"/>
      <c r="G7175" s="48"/>
      <c r="H7175" s="48"/>
      <c r="I7175" s="48"/>
      <c r="J7175" s="48"/>
      <c r="K7175" s="48"/>
      <c r="L7175" s="48"/>
      <c r="M7175" s="48"/>
      <c r="N7175" s="48"/>
    </row>
    <row r="7176" spans="3:14">
      <c r="C7176" s="48"/>
      <c r="D7176" s="48"/>
      <c r="E7176" s="48"/>
      <c r="F7176" s="48"/>
      <c r="G7176" s="48"/>
      <c r="H7176" s="48"/>
      <c r="I7176" s="48"/>
      <c r="J7176" s="48"/>
      <c r="K7176" s="48"/>
      <c r="L7176" s="48"/>
      <c r="M7176" s="48"/>
      <c r="N7176" s="48"/>
    </row>
    <row r="7177" spans="3:14">
      <c r="C7177" s="48"/>
      <c r="D7177" s="48"/>
      <c r="E7177" s="48"/>
      <c r="F7177" s="48"/>
      <c r="G7177" s="48"/>
      <c r="H7177" s="48"/>
      <c r="I7177" s="48"/>
      <c r="J7177" s="48"/>
      <c r="K7177" s="48"/>
      <c r="L7177" s="48"/>
      <c r="M7177" s="48"/>
      <c r="N7177" s="48"/>
    </row>
    <row r="7178" spans="3:14">
      <c r="C7178" s="48"/>
      <c r="D7178" s="48"/>
      <c r="E7178" s="48"/>
      <c r="F7178" s="48"/>
      <c r="G7178" s="48"/>
      <c r="H7178" s="48"/>
      <c r="I7178" s="48"/>
      <c r="J7178" s="48"/>
      <c r="K7178" s="48"/>
      <c r="L7178" s="48"/>
      <c r="M7178" s="48"/>
      <c r="N7178" s="48"/>
    </row>
    <row r="7179" spans="3:14">
      <c r="C7179" s="48"/>
      <c r="D7179" s="48"/>
      <c r="E7179" s="48"/>
      <c r="F7179" s="48"/>
      <c r="G7179" s="48"/>
      <c r="H7179" s="48"/>
      <c r="I7179" s="48"/>
      <c r="J7179" s="48"/>
      <c r="K7179" s="48"/>
      <c r="L7179" s="48"/>
      <c r="M7179" s="48"/>
      <c r="N7179" s="48"/>
    </row>
    <row r="7180" spans="3:14">
      <c r="C7180" s="48"/>
      <c r="D7180" s="48"/>
      <c r="E7180" s="48"/>
      <c r="F7180" s="48"/>
      <c r="G7180" s="48"/>
      <c r="H7180" s="48"/>
      <c r="I7180" s="48"/>
      <c r="J7180" s="48"/>
      <c r="K7180" s="48"/>
      <c r="L7180" s="48"/>
      <c r="M7180" s="48"/>
      <c r="N7180" s="48"/>
    </row>
    <row r="7181" spans="3:14">
      <c r="C7181" s="48"/>
      <c r="D7181" s="48"/>
      <c r="E7181" s="48"/>
      <c r="F7181" s="48"/>
      <c r="G7181" s="48"/>
      <c r="H7181" s="48"/>
      <c r="I7181" s="48"/>
      <c r="J7181" s="48"/>
      <c r="K7181" s="48"/>
      <c r="L7181" s="48"/>
      <c r="M7181" s="48"/>
      <c r="N7181" s="48"/>
    </row>
    <row r="7182" spans="3:14">
      <c r="C7182" s="48"/>
      <c r="D7182" s="48"/>
      <c r="E7182" s="48"/>
      <c r="F7182" s="48"/>
      <c r="G7182" s="48"/>
      <c r="H7182" s="48"/>
      <c r="I7182" s="48"/>
      <c r="J7182" s="48"/>
      <c r="K7182" s="48"/>
      <c r="L7182" s="48"/>
      <c r="M7182" s="48"/>
      <c r="N7182" s="48"/>
    </row>
    <row r="7183" spans="3:14">
      <c r="C7183" s="48"/>
      <c r="D7183" s="48"/>
      <c r="E7183" s="48"/>
      <c r="F7183" s="48"/>
      <c r="G7183" s="48"/>
      <c r="H7183" s="48"/>
      <c r="I7183" s="48"/>
      <c r="J7183" s="48"/>
      <c r="K7183" s="48"/>
      <c r="L7183" s="48"/>
      <c r="M7183" s="48"/>
      <c r="N7183" s="48"/>
    </row>
    <row r="7184" spans="3:14">
      <c r="C7184" s="48"/>
      <c r="D7184" s="48"/>
      <c r="E7184" s="48"/>
      <c r="F7184" s="48"/>
      <c r="G7184" s="48"/>
      <c r="H7184" s="48"/>
      <c r="I7184" s="48"/>
      <c r="J7184" s="48"/>
      <c r="K7184" s="48"/>
      <c r="L7184" s="48"/>
      <c r="M7184" s="48"/>
      <c r="N7184" s="48"/>
    </row>
    <row r="7185" spans="3:14">
      <c r="C7185" s="48"/>
      <c r="D7185" s="48"/>
      <c r="E7185" s="48"/>
      <c r="F7185" s="48"/>
      <c r="G7185" s="48"/>
      <c r="H7185" s="48"/>
      <c r="I7185" s="48"/>
      <c r="J7185" s="48"/>
      <c r="K7185" s="48"/>
      <c r="L7185" s="48"/>
      <c r="M7185" s="48"/>
      <c r="N7185" s="48"/>
    </row>
    <row r="7186" spans="3:14">
      <c r="C7186" s="48"/>
      <c r="D7186" s="48"/>
      <c r="E7186" s="48"/>
      <c r="F7186" s="48"/>
      <c r="G7186" s="48"/>
      <c r="H7186" s="48"/>
      <c r="I7186" s="48"/>
      <c r="J7186" s="48"/>
      <c r="K7186" s="48"/>
      <c r="L7186" s="48"/>
      <c r="M7186" s="48"/>
      <c r="N7186" s="48"/>
    </row>
    <row r="7187" spans="3:14">
      <c r="C7187" s="48"/>
      <c r="D7187" s="48"/>
      <c r="E7187" s="48"/>
      <c r="F7187" s="48"/>
      <c r="G7187" s="48"/>
      <c r="H7187" s="48"/>
      <c r="I7187" s="48"/>
      <c r="J7187" s="48"/>
      <c r="K7187" s="48"/>
      <c r="L7187" s="48"/>
      <c r="M7187" s="48"/>
      <c r="N7187" s="48"/>
    </row>
    <row r="7188" spans="3:14">
      <c r="C7188" s="48"/>
      <c r="D7188" s="48"/>
      <c r="E7188" s="48"/>
      <c r="F7188" s="48"/>
      <c r="G7188" s="48"/>
      <c r="H7188" s="48"/>
      <c r="I7188" s="48"/>
      <c r="J7188" s="48"/>
      <c r="K7188" s="48"/>
      <c r="L7188" s="48"/>
      <c r="M7188" s="48"/>
      <c r="N7188" s="48"/>
    </row>
    <row r="7189" spans="3:14">
      <c r="C7189" s="48"/>
      <c r="D7189" s="48"/>
      <c r="E7189" s="48"/>
      <c r="F7189" s="48"/>
      <c r="G7189" s="48"/>
      <c r="H7189" s="48"/>
      <c r="I7189" s="48"/>
      <c r="J7189" s="48"/>
      <c r="K7189" s="48"/>
      <c r="L7189" s="48"/>
      <c r="M7189" s="48"/>
      <c r="N7189" s="48"/>
    </row>
    <row r="7190" spans="3:14">
      <c r="C7190" s="48"/>
      <c r="D7190" s="48"/>
      <c r="E7190" s="48"/>
      <c r="F7190" s="48"/>
      <c r="G7190" s="48"/>
      <c r="H7190" s="48"/>
      <c r="I7190" s="48"/>
      <c r="J7190" s="48"/>
      <c r="K7190" s="48"/>
      <c r="L7190" s="48"/>
      <c r="M7190" s="48"/>
      <c r="N7190" s="48"/>
    </row>
    <row r="7191" spans="3:14">
      <c r="C7191" s="48"/>
      <c r="D7191" s="48"/>
      <c r="E7191" s="48"/>
      <c r="F7191" s="48"/>
      <c r="G7191" s="48"/>
      <c r="H7191" s="48"/>
      <c r="I7191" s="48"/>
      <c r="J7191" s="48"/>
      <c r="K7191" s="48"/>
      <c r="L7191" s="48"/>
      <c r="M7191" s="48"/>
      <c r="N7191" s="48"/>
    </row>
    <row r="7192" spans="3:14">
      <c r="C7192" s="48"/>
      <c r="D7192" s="48"/>
      <c r="E7192" s="48"/>
      <c r="F7192" s="48"/>
      <c r="G7192" s="48"/>
      <c r="H7192" s="48"/>
      <c r="I7192" s="48"/>
      <c r="J7192" s="48"/>
      <c r="K7192" s="48"/>
      <c r="L7192" s="48"/>
      <c r="M7192" s="48"/>
      <c r="N7192" s="48"/>
    </row>
    <row r="7193" spans="3:14">
      <c r="C7193" s="48"/>
      <c r="D7193" s="48"/>
      <c r="E7193" s="48"/>
      <c r="F7193" s="48"/>
      <c r="G7193" s="48"/>
      <c r="H7193" s="48"/>
      <c r="I7193" s="48"/>
      <c r="J7193" s="48"/>
      <c r="K7193" s="48"/>
      <c r="L7193" s="48"/>
      <c r="M7193" s="48"/>
      <c r="N7193" s="48"/>
    </row>
    <row r="7194" spans="3:14">
      <c r="C7194" s="48"/>
      <c r="D7194" s="48"/>
      <c r="E7194" s="48"/>
      <c r="F7194" s="48"/>
      <c r="G7194" s="48"/>
      <c r="H7194" s="48"/>
      <c r="I7194" s="48"/>
      <c r="J7194" s="48"/>
      <c r="K7194" s="48"/>
      <c r="L7194" s="48"/>
      <c r="M7194" s="48"/>
      <c r="N7194" s="48"/>
    </row>
    <row r="7195" spans="3:14">
      <c r="C7195" s="48"/>
      <c r="D7195" s="48"/>
      <c r="E7195" s="48"/>
      <c r="F7195" s="48"/>
      <c r="G7195" s="48"/>
      <c r="H7195" s="48"/>
      <c r="I7195" s="48"/>
      <c r="J7195" s="48"/>
      <c r="K7195" s="48"/>
      <c r="L7195" s="48"/>
      <c r="M7195" s="48"/>
      <c r="N7195" s="48"/>
    </row>
    <row r="7196" spans="3:14">
      <c r="C7196" s="48"/>
      <c r="D7196" s="48"/>
      <c r="E7196" s="48"/>
      <c r="F7196" s="48"/>
      <c r="G7196" s="48"/>
      <c r="H7196" s="48"/>
      <c r="I7196" s="48"/>
      <c r="J7196" s="48"/>
      <c r="K7196" s="48"/>
      <c r="L7196" s="48"/>
      <c r="M7196" s="48"/>
      <c r="N7196" s="48"/>
    </row>
    <row r="7197" spans="3:14">
      <c r="C7197" s="48"/>
      <c r="D7197" s="48"/>
      <c r="E7197" s="48"/>
      <c r="F7197" s="48"/>
      <c r="G7197" s="48"/>
      <c r="H7197" s="48"/>
      <c r="I7197" s="48"/>
      <c r="J7197" s="48"/>
      <c r="K7197" s="48"/>
      <c r="L7197" s="48"/>
      <c r="M7197" s="48"/>
      <c r="N7197" s="48"/>
    </row>
    <row r="7198" spans="3:14">
      <c r="C7198" s="48"/>
      <c r="D7198" s="48"/>
      <c r="E7198" s="48"/>
      <c r="F7198" s="48"/>
      <c r="G7198" s="48"/>
      <c r="H7198" s="48"/>
      <c r="I7198" s="48"/>
      <c r="J7198" s="48"/>
      <c r="K7198" s="48"/>
      <c r="L7198" s="48"/>
      <c r="M7198" s="48"/>
      <c r="N7198" s="48"/>
    </row>
    <row r="7199" spans="3:14">
      <c r="C7199" s="48"/>
      <c r="D7199" s="48"/>
      <c r="E7199" s="48"/>
      <c r="F7199" s="48"/>
      <c r="G7199" s="48"/>
      <c r="H7199" s="48"/>
      <c r="I7199" s="48"/>
      <c r="J7199" s="48"/>
      <c r="K7199" s="48"/>
      <c r="L7199" s="48"/>
      <c r="M7199" s="48"/>
      <c r="N7199" s="48"/>
    </row>
    <row r="7200" spans="3:14">
      <c r="C7200" s="48"/>
      <c r="D7200" s="48"/>
      <c r="E7200" s="48"/>
      <c r="F7200" s="48"/>
      <c r="G7200" s="48"/>
      <c r="H7200" s="48"/>
      <c r="I7200" s="48"/>
      <c r="J7200" s="48"/>
      <c r="K7200" s="48"/>
      <c r="L7200" s="48"/>
      <c r="M7200" s="48"/>
      <c r="N7200" s="48"/>
    </row>
    <row r="7201" spans="3:14">
      <c r="C7201" s="48"/>
      <c r="D7201" s="48"/>
      <c r="E7201" s="48"/>
      <c r="F7201" s="48"/>
      <c r="G7201" s="48"/>
      <c r="H7201" s="48"/>
      <c r="I7201" s="48"/>
      <c r="J7201" s="48"/>
      <c r="K7201" s="48"/>
      <c r="L7201" s="48"/>
      <c r="M7201" s="48"/>
      <c r="N7201" s="48"/>
    </row>
    <row r="7202" spans="3:14">
      <c r="C7202" s="48"/>
      <c r="D7202" s="48"/>
      <c r="E7202" s="48"/>
      <c r="F7202" s="48"/>
      <c r="G7202" s="48"/>
      <c r="H7202" s="48"/>
      <c r="I7202" s="48"/>
      <c r="J7202" s="48"/>
      <c r="K7202" s="48"/>
      <c r="L7202" s="48"/>
      <c r="M7202" s="48"/>
      <c r="N7202" s="48"/>
    </row>
    <row r="7203" spans="3:14">
      <c r="C7203" s="48"/>
      <c r="D7203" s="48"/>
      <c r="E7203" s="48"/>
      <c r="F7203" s="48"/>
      <c r="G7203" s="48"/>
      <c r="H7203" s="48"/>
      <c r="I7203" s="48"/>
      <c r="J7203" s="48"/>
      <c r="K7203" s="48"/>
      <c r="L7203" s="48"/>
      <c r="M7203" s="48"/>
      <c r="N7203" s="48"/>
    </row>
    <row r="7204" spans="3:14">
      <c r="C7204" s="48"/>
      <c r="D7204" s="48"/>
      <c r="E7204" s="48"/>
      <c r="F7204" s="48"/>
      <c r="G7204" s="48"/>
      <c r="H7204" s="48"/>
      <c r="I7204" s="48"/>
      <c r="J7204" s="48"/>
      <c r="K7204" s="48"/>
      <c r="L7204" s="48"/>
      <c r="M7204" s="48"/>
      <c r="N7204" s="48"/>
    </row>
    <row r="7205" spans="3:14">
      <c r="C7205" s="48"/>
      <c r="D7205" s="48"/>
      <c r="E7205" s="48"/>
      <c r="F7205" s="48"/>
      <c r="G7205" s="48"/>
      <c r="H7205" s="48"/>
      <c r="I7205" s="48"/>
      <c r="J7205" s="48"/>
      <c r="K7205" s="48"/>
      <c r="L7205" s="48"/>
      <c r="M7205" s="48"/>
      <c r="N7205" s="48"/>
    </row>
    <row r="7206" spans="3:14">
      <c r="C7206" s="48"/>
      <c r="D7206" s="48"/>
      <c r="E7206" s="48"/>
      <c r="F7206" s="48"/>
      <c r="G7206" s="48"/>
      <c r="H7206" s="48"/>
      <c r="I7206" s="48"/>
      <c r="J7206" s="48"/>
      <c r="K7206" s="48"/>
      <c r="L7206" s="48"/>
      <c r="M7206" s="48"/>
      <c r="N7206" s="48"/>
    </row>
    <row r="7207" spans="3:14">
      <c r="C7207" s="48"/>
      <c r="D7207" s="48"/>
      <c r="E7207" s="48"/>
      <c r="F7207" s="48"/>
      <c r="G7207" s="48"/>
      <c r="H7207" s="48"/>
      <c r="I7207" s="48"/>
      <c r="J7207" s="48"/>
      <c r="K7207" s="48"/>
      <c r="L7207" s="48"/>
      <c r="M7207" s="48"/>
      <c r="N7207" s="48"/>
    </row>
    <row r="7208" spans="3:14">
      <c r="C7208" s="48"/>
      <c r="D7208" s="48"/>
      <c r="E7208" s="48"/>
      <c r="F7208" s="48"/>
      <c r="G7208" s="48"/>
      <c r="H7208" s="48"/>
      <c r="I7208" s="48"/>
      <c r="J7208" s="48"/>
      <c r="K7208" s="48"/>
      <c r="L7208" s="48"/>
      <c r="M7208" s="48"/>
      <c r="N7208" s="48"/>
    </row>
    <row r="7209" spans="3:14">
      <c r="C7209" s="48"/>
      <c r="D7209" s="48"/>
      <c r="E7209" s="48"/>
      <c r="F7209" s="48"/>
      <c r="G7209" s="48"/>
      <c r="H7209" s="48"/>
      <c r="I7209" s="48"/>
      <c r="J7209" s="48"/>
      <c r="K7209" s="48"/>
      <c r="L7209" s="48"/>
      <c r="M7209" s="48"/>
      <c r="N7209" s="48"/>
    </row>
    <row r="7210" spans="3:14">
      <c r="C7210" s="48"/>
      <c r="D7210" s="48"/>
      <c r="E7210" s="48"/>
      <c r="F7210" s="48"/>
      <c r="G7210" s="48"/>
      <c r="H7210" s="48"/>
      <c r="I7210" s="48"/>
      <c r="J7210" s="48"/>
      <c r="K7210" s="48"/>
      <c r="L7210" s="48"/>
      <c r="M7210" s="48"/>
      <c r="N7210" s="48"/>
    </row>
    <row r="7211" spans="3:14">
      <c r="C7211" s="48"/>
      <c r="D7211" s="48"/>
      <c r="E7211" s="48"/>
      <c r="F7211" s="48"/>
      <c r="G7211" s="48"/>
      <c r="H7211" s="48"/>
      <c r="I7211" s="48"/>
      <c r="J7211" s="48"/>
      <c r="K7211" s="48"/>
      <c r="L7211" s="48"/>
      <c r="M7211" s="48"/>
      <c r="N7211" s="48"/>
    </row>
    <row r="7212" spans="3:14">
      <c r="C7212" s="48"/>
      <c r="D7212" s="48"/>
      <c r="E7212" s="48"/>
      <c r="F7212" s="48"/>
      <c r="G7212" s="48"/>
      <c r="H7212" s="48"/>
      <c r="I7212" s="48"/>
      <c r="J7212" s="48"/>
      <c r="K7212" s="48"/>
      <c r="L7212" s="48"/>
      <c r="M7212" s="48"/>
      <c r="N7212" s="48"/>
    </row>
    <row r="7213" spans="3:14">
      <c r="C7213" s="48"/>
      <c r="D7213" s="48"/>
      <c r="E7213" s="48"/>
      <c r="F7213" s="48"/>
      <c r="G7213" s="48"/>
      <c r="H7213" s="48"/>
      <c r="I7213" s="48"/>
      <c r="J7213" s="48"/>
      <c r="K7213" s="48"/>
      <c r="L7213" s="48"/>
      <c r="M7213" s="48"/>
      <c r="N7213" s="48"/>
    </row>
    <row r="7214" spans="3:14">
      <c r="C7214" s="48"/>
      <c r="D7214" s="48"/>
      <c r="E7214" s="48"/>
      <c r="F7214" s="48"/>
      <c r="G7214" s="48"/>
      <c r="H7214" s="48"/>
      <c r="I7214" s="48"/>
      <c r="J7214" s="48"/>
      <c r="K7214" s="48"/>
      <c r="L7214" s="48"/>
      <c r="M7214" s="48"/>
      <c r="N7214" s="48"/>
    </row>
    <row r="7215" spans="3:14">
      <c r="C7215" s="48"/>
      <c r="D7215" s="48"/>
      <c r="E7215" s="48"/>
      <c r="F7215" s="48"/>
      <c r="G7215" s="48"/>
      <c r="H7215" s="48"/>
      <c r="I7215" s="48"/>
      <c r="J7215" s="48"/>
      <c r="K7215" s="48"/>
      <c r="L7215" s="48"/>
      <c r="M7215" s="48"/>
      <c r="N7215" s="48"/>
    </row>
    <row r="7216" spans="3:14">
      <c r="C7216" s="48"/>
      <c r="D7216" s="48"/>
      <c r="E7216" s="48"/>
      <c r="F7216" s="48"/>
      <c r="G7216" s="48"/>
      <c r="H7216" s="48"/>
      <c r="I7216" s="48"/>
      <c r="J7216" s="48"/>
      <c r="K7216" s="48"/>
      <c r="L7216" s="48"/>
      <c r="M7216" s="48"/>
      <c r="N7216" s="48"/>
    </row>
    <row r="7217" spans="3:14">
      <c r="C7217" s="48"/>
      <c r="D7217" s="48"/>
      <c r="E7217" s="48"/>
      <c r="F7217" s="48"/>
      <c r="G7217" s="48"/>
      <c r="H7217" s="48"/>
      <c r="I7217" s="48"/>
      <c r="J7217" s="48"/>
      <c r="K7217" s="48"/>
      <c r="L7217" s="48"/>
      <c r="M7217" s="48"/>
      <c r="N7217" s="48"/>
    </row>
    <row r="7218" spans="3:14">
      <c r="C7218" s="48"/>
      <c r="D7218" s="48"/>
      <c r="E7218" s="48"/>
      <c r="F7218" s="48"/>
      <c r="G7218" s="48"/>
      <c r="H7218" s="48"/>
      <c r="I7218" s="48"/>
      <c r="J7218" s="48"/>
      <c r="K7218" s="48"/>
      <c r="L7218" s="48"/>
      <c r="M7218" s="48"/>
      <c r="N7218" s="48"/>
    </row>
    <row r="7219" spans="3:14">
      <c r="C7219" s="48"/>
      <c r="D7219" s="48"/>
      <c r="E7219" s="48"/>
      <c r="F7219" s="48"/>
      <c r="G7219" s="48"/>
      <c r="H7219" s="48"/>
      <c r="I7219" s="48"/>
      <c r="J7219" s="48"/>
      <c r="K7219" s="48"/>
      <c r="L7219" s="48"/>
      <c r="M7219" s="48"/>
      <c r="N7219" s="48"/>
    </row>
    <row r="7220" spans="3:14">
      <c r="C7220" s="48"/>
      <c r="D7220" s="48"/>
      <c r="E7220" s="48"/>
      <c r="F7220" s="48"/>
      <c r="G7220" s="48"/>
      <c r="H7220" s="48"/>
      <c r="I7220" s="48"/>
      <c r="J7220" s="48"/>
      <c r="K7220" s="48"/>
      <c r="L7220" s="48"/>
      <c r="M7220" s="48"/>
      <c r="N7220" s="48"/>
    </row>
    <row r="7221" spans="3:14">
      <c r="C7221" s="48"/>
      <c r="D7221" s="48"/>
      <c r="E7221" s="48"/>
      <c r="F7221" s="48"/>
      <c r="G7221" s="48"/>
      <c r="H7221" s="48"/>
      <c r="I7221" s="48"/>
      <c r="J7221" s="48"/>
      <c r="K7221" s="48"/>
      <c r="L7221" s="48"/>
      <c r="M7221" s="48"/>
      <c r="N7221" s="48"/>
    </row>
    <row r="7222" spans="3:14">
      <c r="C7222" s="48"/>
      <c r="D7222" s="48"/>
      <c r="E7222" s="48"/>
      <c r="F7222" s="48"/>
      <c r="G7222" s="48"/>
      <c r="H7222" s="48"/>
      <c r="I7222" s="48"/>
      <c r="J7222" s="48"/>
      <c r="K7222" s="48"/>
      <c r="L7222" s="48"/>
      <c r="M7222" s="48"/>
      <c r="N7222" s="48"/>
    </row>
    <row r="7223" spans="3:14">
      <c r="C7223" s="48"/>
      <c r="D7223" s="48"/>
      <c r="E7223" s="48"/>
      <c r="F7223" s="48"/>
      <c r="G7223" s="48"/>
      <c r="H7223" s="48"/>
      <c r="I7223" s="48"/>
      <c r="J7223" s="48"/>
      <c r="K7223" s="48"/>
      <c r="L7223" s="48"/>
      <c r="M7223" s="48"/>
      <c r="N7223" s="48"/>
    </row>
    <row r="7224" spans="3:14">
      <c r="C7224" s="48"/>
      <c r="D7224" s="48"/>
      <c r="E7224" s="48"/>
      <c r="F7224" s="48"/>
      <c r="G7224" s="48"/>
      <c r="H7224" s="48"/>
      <c r="I7224" s="48"/>
      <c r="J7224" s="48"/>
      <c r="K7224" s="48"/>
      <c r="L7224" s="48"/>
      <c r="M7224" s="48"/>
      <c r="N7224" s="48"/>
    </row>
    <row r="7225" spans="3:14">
      <c r="C7225" s="48"/>
      <c r="D7225" s="48"/>
      <c r="E7225" s="48"/>
      <c r="F7225" s="48"/>
      <c r="G7225" s="48"/>
      <c r="H7225" s="48"/>
      <c r="I7225" s="48"/>
      <c r="J7225" s="48"/>
      <c r="K7225" s="48"/>
      <c r="L7225" s="48"/>
      <c r="M7225" s="48"/>
      <c r="N7225" s="48"/>
    </row>
    <row r="7226" spans="3:14">
      <c r="C7226" s="48"/>
      <c r="D7226" s="48"/>
      <c r="E7226" s="48"/>
      <c r="F7226" s="48"/>
      <c r="G7226" s="48"/>
      <c r="H7226" s="48"/>
      <c r="I7226" s="48"/>
      <c r="J7226" s="48"/>
      <c r="K7226" s="48"/>
      <c r="L7226" s="48"/>
      <c r="M7226" s="48"/>
      <c r="N7226" s="48"/>
    </row>
    <row r="7227" spans="3:14">
      <c r="C7227" s="48"/>
      <c r="D7227" s="48"/>
      <c r="E7227" s="48"/>
      <c r="F7227" s="48"/>
      <c r="G7227" s="48"/>
      <c r="H7227" s="48"/>
      <c r="I7227" s="48"/>
      <c r="J7227" s="48"/>
      <c r="K7227" s="48"/>
      <c r="L7227" s="48"/>
      <c r="M7227" s="48"/>
      <c r="N7227" s="48"/>
    </row>
    <row r="7228" spans="3:14">
      <c r="C7228" s="48"/>
      <c r="D7228" s="48"/>
      <c r="E7228" s="48"/>
      <c r="F7228" s="48"/>
      <c r="G7228" s="48"/>
      <c r="H7228" s="48"/>
      <c r="I7228" s="48"/>
      <c r="J7228" s="48"/>
      <c r="K7228" s="48"/>
      <c r="L7228" s="48"/>
      <c r="M7228" s="48"/>
      <c r="N7228" s="48"/>
    </row>
    <row r="7229" spans="3:14">
      <c r="C7229" s="48"/>
      <c r="D7229" s="48"/>
      <c r="E7229" s="48"/>
      <c r="F7229" s="48"/>
      <c r="G7229" s="48"/>
      <c r="H7229" s="48"/>
      <c r="I7229" s="48"/>
      <c r="J7229" s="48"/>
      <c r="K7229" s="48"/>
      <c r="L7229" s="48"/>
      <c r="M7229" s="48"/>
      <c r="N7229" s="48"/>
    </row>
    <row r="7230" spans="3:14">
      <c r="C7230" s="48"/>
      <c r="D7230" s="48"/>
      <c r="E7230" s="48"/>
      <c r="F7230" s="48"/>
      <c r="G7230" s="48"/>
      <c r="H7230" s="48"/>
      <c r="I7230" s="48"/>
      <c r="J7230" s="48"/>
      <c r="K7230" s="48"/>
      <c r="L7230" s="48"/>
      <c r="M7230" s="48"/>
      <c r="N7230" s="48"/>
    </row>
    <row r="7231" spans="3:14">
      <c r="C7231" s="48"/>
      <c r="D7231" s="48"/>
      <c r="E7231" s="48"/>
      <c r="F7231" s="48"/>
      <c r="G7231" s="48"/>
      <c r="H7231" s="48"/>
      <c r="I7231" s="48"/>
      <c r="J7231" s="48"/>
      <c r="K7231" s="48"/>
      <c r="L7231" s="48"/>
      <c r="M7231" s="48"/>
      <c r="N7231" s="48"/>
    </row>
    <row r="7232" spans="3:14">
      <c r="C7232" s="48"/>
      <c r="D7232" s="48"/>
      <c r="E7232" s="48"/>
      <c r="F7232" s="48"/>
      <c r="G7232" s="48"/>
      <c r="H7232" s="48"/>
      <c r="I7232" s="48"/>
      <c r="J7232" s="48"/>
      <c r="K7232" s="48"/>
      <c r="L7232" s="48"/>
      <c r="M7232" s="48"/>
      <c r="N7232" s="48"/>
    </row>
    <row r="7233" spans="3:14">
      <c r="C7233" s="48"/>
      <c r="D7233" s="48"/>
      <c r="E7233" s="48"/>
      <c r="F7233" s="48"/>
      <c r="G7233" s="48"/>
      <c r="H7233" s="48"/>
      <c r="I7233" s="48"/>
      <c r="J7233" s="48"/>
      <c r="K7233" s="48"/>
      <c r="L7233" s="48"/>
      <c r="M7233" s="48"/>
      <c r="N7233" s="48"/>
    </row>
    <row r="7234" spans="3:14">
      <c r="C7234" s="48"/>
      <c r="D7234" s="48"/>
      <c r="E7234" s="48"/>
      <c r="F7234" s="48"/>
      <c r="G7234" s="48"/>
      <c r="H7234" s="48"/>
      <c r="I7234" s="48"/>
      <c r="J7234" s="48"/>
      <c r="K7234" s="48"/>
      <c r="L7234" s="48"/>
      <c r="M7234" s="48"/>
      <c r="N7234" s="48"/>
    </row>
    <row r="7235" spans="3:14">
      <c r="C7235" s="48"/>
      <c r="D7235" s="48"/>
      <c r="E7235" s="48"/>
      <c r="F7235" s="48"/>
      <c r="G7235" s="48"/>
      <c r="H7235" s="48"/>
      <c r="I7235" s="48"/>
      <c r="J7235" s="48"/>
      <c r="K7235" s="48"/>
      <c r="L7235" s="48"/>
      <c r="M7235" s="48"/>
      <c r="N7235" s="48"/>
    </row>
    <row r="7236" spans="3:14">
      <c r="C7236" s="48"/>
      <c r="D7236" s="48"/>
      <c r="E7236" s="48"/>
      <c r="F7236" s="48"/>
      <c r="G7236" s="48"/>
      <c r="H7236" s="48"/>
      <c r="I7236" s="48"/>
      <c r="J7236" s="48"/>
      <c r="K7236" s="48"/>
      <c r="L7236" s="48"/>
      <c r="M7236" s="48"/>
      <c r="N7236" s="48"/>
    </row>
    <row r="7237" spans="3:14">
      <c r="C7237" s="48"/>
      <c r="D7237" s="48"/>
      <c r="E7237" s="48"/>
      <c r="F7237" s="48"/>
      <c r="G7237" s="48"/>
      <c r="H7237" s="48"/>
      <c r="I7237" s="48"/>
      <c r="J7237" s="48"/>
      <c r="K7237" s="48"/>
      <c r="L7237" s="48"/>
      <c r="M7237" s="48"/>
      <c r="N7237" s="48"/>
    </row>
    <row r="7238" spans="3:14">
      <c r="C7238" s="48"/>
      <c r="D7238" s="48"/>
      <c r="E7238" s="48"/>
      <c r="F7238" s="48"/>
      <c r="G7238" s="48"/>
      <c r="H7238" s="48"/>
      <c r="I7238" s="48"/>
      <c r="J7238" s="48"/>
      <c r="K7238" s="48"/>
      <c r="L7238" s="48"/>
      <c r="M7238" s="48"/>
      <c r="N7238" s="48"/>
    </row>
    <row r="7239" spans="3:14">
      <c r="C7239" s="48"/>
      <c r="D7239" s="48"/>
      <c r="E7239" s="48"/>
      <c r="F7239" s="48"/>
      <c r="G7239" s="48"/>
      <c r="H7239" s="48"/>
      <c r="I7239" s="48"/>
      <c r="J7239" s="48"/>
      <c r="K7239" s="48"/>
      <c r="L7239" s="48"/>
      <c r="M7239" s="48"/>
      <c r="N7239" s="48"/>
    </row>
    <row r="7240" spans="3:14">
      <c r="C7240" s="48"/>
      <c r="D7240" s="48"/>
      <c r="E7240" s="48"/>
      <c r="F7240" s="48"/>
      <c r="G7240" s="48"/>
      <c r="H7240" s="48"/>
      <c r="I7240" s="48"/>
      <c r="J7240" s="48"/>
      <c r="K7240" s="48"/>
      <c r="L7240" s="48"/>
      <c r="M7240" s="48"/>
      <c r="N7240" s="48"/>
    </row>
    <row r="7241" spans="3:14">
      <c r="C7241" s="48"/>
      <c r="D7241" s="48"/>
      <c r="E7241" s="48"/>
      <c r="F7241" s="48"/>
      <c r="G7241" s="48"/>
      <c r="H7241" s="48"/>
      <c r="I7241" s="48"/>
      <c r="J7241" s="48"/>
      <c r="K7241" s="48"/>
      <c r="L7241" s="48"/>
      <c r="M7241" s="48"/>
      <c r="N7241" s="48"/>
    </row>
    <row r="7242" spans="3:14">
      <c r="C7242" s="48"/>
      <c r="D7242" s="48"/>
      <c r="E7242" s="48"/>
      <c r="F7242" s="48"/>
      <c r="G7242" s="48"/>
      <c r="H7242" s="48"/>
      <c r="I7242" s="48"/>
      <c r="J7242" s="48"/>
      <c r="K7242" s="48"/>
      <c r="L7242" s="48"/>
      <c r="M7242" s="48"/>
      <c r="N7242" s="48"/>
    </row>
    <row r="7243" spans="3:14">
      <c r="C7243" s="48"/>
      <c r="D7243" s="48"/>
      <c r="E7243" s="48"/>
      <c r="F7243" s="48"/>
      <c r="G7243" s="48"/>
      <c r="H7243" s="48"/>
      <c r="I7243" s="48"/>
      <c r="J7243" s="48"/>
      <c r="K7243" s="48"/>
      <c r="L7243" s="48"/>
      <c r="M7243" s="48"/>
      <c r="N7243" s="48"/>
    </row>
    <row r="7244" spans="3:14">
      <c r="C7244" s="48"/>
      <c r="D7244" s="48"/>
      <c r="E7244" s="48"/>
      <c r="F7244" s="48"/>
      <c r="G7244" s="48"/>
      <c r="H7244" s="48"/>
      <c r="I7244" s="48"/>
      <c r="J7244" s="48"/>
      <c r="K7244" s="48"/>
      <c r="L7244" s="48"/>
      <c r="M7244" s="48"/>
      <c r="N7244" s="48"/>
    </row>
    <row r="7245" spans="3:14">
      <c r="C7245" s="48"/>
      <c r="D7245" s="48"/>
      <c r="E7245" s="48"/>
      <c r="F7245" s="48"/>
      <c r="G7245" s="48"/>
      <c r="H7245" s="48"/>
      <c r="I7245" s="48"/>
      <c r="J7245" s="48"/>
      <c r="K7245" s="48"/>
      <c r="L7245" s="48"/>
      <c r="M7245" s="48"/>
      <c r="N7245" s="48"/>
    </row>
    <row r="7246" spans="3:14">
      <c r="C7246" s="48"/>
      <c r="D7246" s="48"/>
      <c r="E7246" s="48"/>
      <c r="F7246" s="48"/>
      <c r="G7246" s="48"/>
      <c r="H7246" s="48"/>
      <c r="I7246" s="48"/>
      <c r="J7246" s="48"/>
      <c r="K7246" s="48"/>
      <c r="L7246" s="48"/>
      <c r="M7246" s="48"/>
      <c r="N7246" s="48"/>
    </row>
    <row r="7247" spans="3:14">
      <c r="C7247" s="48"/>
      <c r="D7247" s="48"/>
      <c r="E7247" s="48"/>
      <c r="F7247" s="48"/>
      <c r="G7247" s="48"/>
      <c r="H7247" s="48"/>
      <c r="I7247" s="48"/>
      <c r="J7247" s="48"/>
      <c r="K7247" s="48"/>
      <c r="L7247" s="48"/>
      <c r="M7247" s="48"/>
      <c r="N7247" s="48"/>
    </row>
    <row r="7248" spans="3:14">
      <c r="C7248" s="48"/>
      <c r="D7248" s="48"/>
      <c r="E7248" s="48"/>
      <c r="F7248" s="48"/>
      <c r="G7248" s="48"/>
      <c r="H7248" s="48"/>
      <c r="I7248" s="48"/>
      <c r="J7248" s="48"/>
      <c r="K7248" s="48"/>
      <c r="L7248" s="48"/>
      <c r="M7248" s="48"/>
      <c r="N7248" s="48"/>
    </row>
    <row r="7249" spans="3:14">
      <c r="C7249" s="48"/>
      <c r="D7249" s="48"/>
      <c r="E7249" s="48"/>
      <c r="F7249" s="48"/>
      <c r="G7249" s="48"/>
      <c r="H7249" s="48"/>
      <c r="I7249" s="48"/>
      <c r="J7249" s="48"/>
      <c r="K7249" s="48"/>
      <c r="L7249" s="48"/>
      <c r="M7249" s="48"/>
      <c r="N7249" s="48"/>
    </row>
    <row r="7250" spans="3:14">
      <c r="C7250" s="48"/>
      <c r="D7250" s="48"/>
      <c r="E7250" s="48"/>
      <c r="F7250" s="48"/>
      <c r="G7250" s="48"/>
      <c r="H7250" s="48"/>
      <c r="I7250" s="48"/>
      <c r="J7250" s="48"/>
      <c r="K7250" s="48"/>
      <c r="L7250" s="48"/>
      <c r="M7250" s="48"/>
      <c r="N7250" s="48"/>
    </row>
    <row r="7251" spans="3:14">
      <c r="C7251" s="48"/>
      <c r="D7251" s="48"/>
      <c r="E7251" s="48"/>
      <c r="F7251" s="48"/>
      <c r="G7251" s="48"/>
      <c r="H7251" s="48"/>
      <c r="I7251" s="48"/>
      <c r="J7251" s="48"/>
      <c r="K7251" s="48"/>
      <c r="L7251" s="48"/>
      <c r="M7251" s="48"/>
      <c r="N7251" s="48"/>
    </row>
    <row r="7252" spans="3:14">
      <c r="C7252" s="48"/>
      <c r="D7252" s="48"/>
      <c r="E7252" s="48"/>
      <c r="F7252" s="48"/>
      <c r="G7252" s="48"/>
      <c r="H7252" s="48"/>
      <c r="I7252" s="48"/>
      <c r="J7252" s="48"/>
      <c r="K7252" s="48"/>
      <c r="L7252" s="48"/>
      <c r="M7252" s="48"/>
      <c r="N7252" s="48"/>
    </row>
    <row r="7253" spans="3:14">
      <c r="C7253" s="48"/>
      <c r="D7253" s="48"/>
      <c r="E7253" s="48"/>
      <c r="F7253" s="48"/>
      <c r="G7253" s="48"/>
      <c r="H7253" s="48"/>
      <c r="I7253" s="48"/>
      <c r="J7253" s="48"/>
      <c r="K7253" s="48"/>
      <c r="L7253" s="48"/>
      <c r="M7253" s="48"/>
      <c r="N7253" s="48"/>
    </row>
    <row r="7254" spans="3:14">
      <c r="C7254" s="48"/>
      <c r="D7254" s="48"/>
      <c r="E7254" s="48"/>
      <c r="F7254" s="48"/>
      <c r="G7254" s="48"/>
      <c r="H7254" s="48"/>
      <c r="I7254" s="48"/>
      <c r="J7254" s="48"/>
      <c r="K7254" s="48"/>
      <c r="L7254" s="48"/>
      <c r="M7254" s="48"/>
      <c r="N7254" s="48"/>
    </row>
    <row r="7255" spans="3:14">
      <c r="C7255" s="48"/>
      <c r="D7255" s="48"/>
      <c r="E7255" s="48"/>
      <c r="F7255" s="48"/>
      <c r="G7255" s="48"/>
      <c r="H7255" s="48"/>
      <c r="I7255" s="48"/>
      <c r="J7255" s="48"/>
      <c r="K7255" s="48"/>
      <c r="L7255" s="48"/>
      <c r="M7255" s="48"/>
      <c r="N7255" s="48"/>
    </row>
    <row r="7256" spans="3:14">
      <c r="C7256" s="48"/>
      <c r="D7256" s="48"/>
      <c r="E7256" s="48"/>
      <c r="F7256" s="48"/>
      <c r="G7256" s="48"/>
      <c r="H7256" s="48"/>
      <c r="I7256" s="48"/>
      <c r="J7256" s="48"/>
      <c r="K7256" s="48"/>
      <c r="L7256" s="48"/>
      <c r="M7256" s="48"/>
      <c r="N7256" s="48"/>
    </row>
    <row r="7257" spans="3:14">
      <c r="C7257" s="48"/>
      <c r="D7257" s="48"/>
      <c r="E7257" s="48"/>
      <c r="F7257" s="48"/>
      <c r="G7257" s="48"/>
      <c r="H7257" s="48"/>
      <c r="I7257" s="48"/>
      <c r="J7257" s="48"/>
      <c r="K7257" s="48"/>
      <c r="L7257" s="48"/>
      <c r="M7257" s="48"/>
      <c r="N7257" s="48"/>
    </row>
    <row r="7258" spans="3:14">
      <c r="C7258" s="48"/>
      <c r="D7258" s="48"/>
      <c r="E7258" s="48"/>
      <c r="F7258" s="48"/>
      <c r="G7258" s="48"/>
      <c r="H7258" s="48"/>
      <c r="I7258" s="48"/>
      <c r="J7258" s="48"/>
      <c r="K7258" s="48"/>
      <c r="L7258" s="48"/>
      <c r="M7258" s="48"/>
      <c r="N7258" s="48"/>
    </row>
    <row r="7259" spans="3:14">
      <c r="C7259" s="48"/>
      <c r="D7259" s="48"/>
      <c r="E7259" s="48"/>
      <c r="F7259" s="48"/>
      <c r="G7259" s="48"/>
      <c r="H7259" s="48"/>
      <c r="I7259" s="48"/>
      <c r="J7259" s="48"/>
      <c r="K7259" s="48"/>
      <c r="L7259" s="48"/>
      <c r="M7259" s="48"/>
      <c r="N7259" s="48"/>
    </row>
    <row r="7260" spans="3:14">
      <c r="C7260" s="48"/>
      <c r="D7260" s="48"/>
      <c r="E7260" s="48"/>
      <c r="F7260" s="48"/>
      <c r="G7260" s="48"/>
      <c r="H7260" s="48"/>
      <c r="I7260" s="48"/>
      <c r="J7260" s="48"/>
      <c r="K7260" s="48"/>
      <c r="L7260" s="48"/>
      <c r="M7260" s="48"/>
      <c r="N7260" s="48"/>
    </row>
    <row r="7261" spans="3:14">
      <c r="C7261" s="48"/>
      <c r="D7261" s="48"/>
      <c r="E7261" s="48"/>
      <c r="F7261" s="48"/>
      <c r="G7261" s="48"/>
      <c r="H7261" s="48"/>
      <c r="I7261" s="48"/>
      <c r="J7261" s="48"/>
      <c r="K7261" s="48"/>
      <c r="L7261" s="48"/>
      <c r="M7261" s="48"/>
      <c r="N7261" s="48"/>
    </row>
    <row r="7262" spans="3:14">
      <c r="C7262" s="48"/>
      <c r="D7262" s="48"/>
      <c r="E7262" s="48"/>
      <c r="F7262" s="48"/>
      <c r="G7262" s="48"/>
      <c r="H7262" s="48"/>
      <c r="I7262" s="48"/>
      <c r="J7262" s="48"/>
      <c r="K7262" s="48"/>
      <c r="L7262" s="48"/>
      <c r="M7262" s="48"/>
      <c r="N7262" s="48"/>
    </row>
    <row r="7263" spans="3:14">
      <c r="C7263" s="48"/>
      <c r="D7263" s="48"/>
      <c r="E7263" s="48"/>
      <c r="F7263" s="48"/>
      <c r="G7263" s="48"/>
      <c r="H7263" s="48"/>
      <c r="I7263" s="48"/>
      <c r="J7263" s="48"/>
      <c r="K7263" s="48"/>
      <c r="L7263" s="48"/>
      <c r="M7263" s="48"/>
      <c r="N7263" s="48"/>
    </row>
    <row r="7264" spans="3:14">
      <c r="C7264" s="48"/>
      <c r="D7264" s="48"/>
      <c r="E7264" s="48"/>
      <c r="F7264" s="48"/>
      <c r="G7264" s="48"/>
      <c r="H7264" s="48"/>
      <c r="I7264" s="48"/>
      <c r="J7264" s="48"/>
      <c r="K7264" s="48"/>
      <c r="L7264" s="48"/>
      <c r="M7264" s="48"/>
      <c r="N7264" s="48"/>
    </row>
    <row r="7265" spans="3:14">
      <c r="C7265" s="48"/>
      <c r="D7265" s="48"/>
      <c r="E7265" s="48"/>
      <c r="F7265" s="48"/>
      <c r="G7265" s="48"/>
      <c r="H7265" s="48"/>
      <c r="I7265" s="48"/>
      <c r="J7265" s="48"/>
      <c r="K7265" s="48"/>
      <c r="L7265" s="48"/>
      <c r="M7265" s="48"/>
      <c r="N7265" s="48"/>
    </row>
    <row r="7266" spans="3:14">
      <c r="C7266" s="48"/>
      <c r="D7266" s="48"/>
      <c r="E7266" s="48"/>
      <c r="F7266" s="48"/>
      <c r="G7266" s="48"/>
      <c r="H7266" s="48"/>
      <c r="I7266" s="48"/>
      <c r="J7266" s="48"/>
      <c r="K7266" s="48"/>
      <c r="L7266" s="48"/>
      <c r="M7266" s="48"/>
      <c r="N7266" s="48"/>
    </row>
    <row r="7267" spans="3:14">
      <c r="C7267" s="48"/>
      <c r="D7267" s="48"/>
      <c r="E7267" s="48"/>
      <c r="F7267" s="48"/>
      <c r="G7267" s="48"/>
      <c r="H7267" s="48"/>
      <c r="I7267" s="48"/>
      <c r="J7267" s="48"/>
      <c r="K7267" s="48"/>
      <c r="L7267" s="48"/>
      <c r="M7267" s="48"/>
      <c r="N7267" s="48"/>
    </row>
    <row r="7268" spans="3:14">
      <c r="C7268" s="48"/>
      <c r="D7268" s="48"/>
      <c r="E7268" s="48"/>
      <c r="F7268" s="48"/>
      <c r="G7268" s="48"/>
      <c r="H7268" s="48"/>
      <c r="I7268" s="48"/>
      <c r="J7268" s="48"/>
      <c r="K7268" s="48"/>
      <c r="L7268" s="48"/>
      <c r="M7268" s="48"/>
      <c r="N7268" s="48"/>
    </row>
    <row r="7269" spans="3:14">
      <c r="C7269" s="48"/>
      <c r="D7269" s="48"/>
      <c r="E7269" s="48"/>
      <c r="F7269" s="48"/>
      <c r="G7269" s="48"/>
      <c r="H7269" s="48"/>
      <c r="I7269" s="48"/>
      <c r="J7269" s="48"/>
      <c r="K7269" s="48"/>
      <c r="L7269" s="48"/>
      <c r="M7269" s="48"/>
      <c r="N7269" s="48"/>
    </row>
    <row r="7270" spans="3:14">
      <c r="C7270" s="48"/>
      <c r="D7270" s="48"/>
      <c r="E7270" s="48"/>
      <c r="F7270" s="48"/>
      <c r="G7270" s="48"/>
      <c r="H7270" s="48"/>
      <c r="I7270" s="48"/>
      <c r="J7270" s="48"/>
      <c r="K7270" s="48"/>
      <c r="L7270" s="48"/>
      <c r="M7270" s="48"/>
      <c r="N7270" s="48"/>
    </row>
    <row r="7271" spans="3:14">
      <c r="C7271" s="48"/>
      <c r="D7271" s="48"/>
      <c r="E7271" s="48"/>
      <c r="F7271" s="48"/>
      <c r="G7271" s="48"/>
      <c r="H7271" s="48"/>
      <c r="I7271" s="48"/>
      <c r="J7271" s="48"/>
      <c r="K7271" s="48"/>
      <c r="L7271" s="48"/>
      <c r="M7271" s="48"/>
      <c r="N7271" s="48"/>
    </row>
    <row r="7272" spans="3:14">
      <c r="C7272" s="48"/>
      <c r="D7272" s="48"/>
      <c r="E7272" s="48"/>
      <c r="F7272" s="48"/>
      <c r="G7272" s="48"/>
      <c r="H7272" s="48"/>
      <c r="I7272" s="48"/>
      <c r="J7272" s="48"/>
      <c r="K7272" s="48"/>
      <c r="L7272" s="48"/>
      <c r="M7272" s="48"/>
      <c r="N7272" s="48"/>
    </row>
    <row r="7273" spans="3:14">
      <c r="C7273" s="48"/>
      <c r="D7273" s="48"/>
      <c r="E7273" s="48"/>
      <c r="F7273" s="48"/>
      <c r="G7273" s="48"/>
      <c r="H7273" s="48"/>
      <c r="I7273" s="48"/>
      <c r="J7273" s="48"/>
      <c r="K7273" s="48"/>
      <c r="L7273" s="48"/>
      <c r="M7273" s="48"/>
      <c r="N7273" s="48"/>
    </row>
    <row r="7274" spans="3:14">
      <c r="C7274" s="48"/>
      <c r="D7274" s="48"/>
      <c r="E7274" s="48"/>
      <c r="F7274" s="48"/>
      <c r="G7274" s="48"/>
      <c r="H7274" s="48"/>
      <c r="I7274" s="48"/>
      <c r="J7274" s="48"/>
      <c r="K7274" s="48"/>
      <c r="L7274" s="48"/>
      <c r="M7274" s="48"/>
      <c r="N7274" s="48"/>
    </row>
    <row r="7275" spans="3:14">
      <c r="C7275" s="48"/>
      <c r="D7275" s="48"/>
      <c r="E7275" s="48"/>
      <c r="F7275" s="48"/>
      <c r="G7275" s="48"/>
      <c r="H7275" s="48"/>
      <c r="I7275" s="48"/>
      <c r="J7275" s="48"/>
      <c r="K7275" s="48"/>
      <c r="L7275" s="48"/>
      <c r="M7275" s="48"/>
      <c r="N7275" s="48"/>
    </row>
    <row r="7276" spans="3:14">
      <c r="C7276" s="48"/>
      <c r="D7276" s="48"/>
      <c r="E7276" s="48"/>
      <c r="F7276" s="48"/>
      <c r="G7276" s="48"/>
      <c r="H7276" s="48"/>
      <c r="I7276" s="48"/>
      <c r="J7276" s="48"/>
      <c r="K7276" s="48"/>
      <c r="L7276" s="48"/>
      <c r="M7276" s="48"/>
      <c r="N7276" s="48"/>
    </row>
    <row r="7277" spans="3:14">
      <c r="C7277" s="48"/>
      <c r="D7277" s="48"/>
      <c r="E7277" s="48"/>
      <c r="F7277" s="48"/>
      <c r="G7277" s="48"/>
      <c r="H7277" s="48"/>
      <c r="I7277" s="48"/>
      <c r="J7277" s="48"/>
      <c r="K7277" s="48"/>
      <c r="L7277" s="48"/>
      <c r="M7277" s="48"/>
      <c r="N7277" s="48"/>
    </row>
    <row r="7278" spans="3:14">
      <c r="C7278" s="48"/>
      <c r="D7278" s="48"/>
      <c r="E7278" s="48"/>
      <c r="F7278" s="48"/>
      <c r="G7278" s="48"/>
      <c r="H7278" s="48"/>
      <c r="I7278" s="48"/>
      <c r="J7278" s="48"/>
      <c r="K7278" s="48"/>
      <c r="L7278" s="48"/>
      <c r="M7278" s="48"/>
      <c r="N7278" s="48"/>
    </row>
    <row r="7279" spans="3:14">
      <c r="C7279" s="48"/>
      <c r="D7279" s="48"/>
      <c r="E7279" s="48"/>
      <c r="F7279" s="48"/>
      <c r="G7279" s="48"/>
      <c r="H7279" s="48"/>
      <c r="I7279" s="48"/>
      <c r="J7279" s="48"/>
      <c r="K7279" s="48"/>
      <c r="L7279" s="48"/>
      <c r="M7279" s="48"/>
      <c r="N7279" s="48"/>
    </row>
    <row r="7280" spans="3:14">
      <c r="C7280" s="48"/>
      <c r="D7280" s="48"/>
      <c r="E7280" s="48"/>
      <c r="F7280" s="48"/>
      <c r="G7280" s="48"/>
      <c r="H7280" s="48"/>
      <c r="I7280" s="48"/>
      <c r="J7280" s="48"/>
      <c r="K7280" s="48"/>
      <c r="L7280" s="48"/>
      <c r="M7280" s="48"/>
      <c r="N7280" s="48"/>
    </row>
    <row r="7281" spans="3:14">
      <c r="C7281" s="48"/>
      <c r="D7281" s="48"/>
      <c r="E7281" s="48"/>
      <c r="F7281" s="48"/>
      <c r="G7281" s="48"/>
      <c r="H7281" s="48"/>
      <c r="I7281" s="48"/>
      <c r="J7281" s="48"/>
      <c r="K7281" s="48"/>
      <c r="L7281" s="48"/>
      <c r="M7281" s="48"/>
      <c r="N7281" s="48"/>
    </row>
    <row r="7282" spans="3:14">
      <c r="C7282" s="48"/>
      <c r="D7282" s="48"/>
      <c r="E7282" s="48"/>
      <c r="F7282" s="48"/>
      <c r="G7282" s="48"/>
      <c r="H7282" s="48"/>
      <c r="I7282" s="48"/>
      <c r="J7282" s="48"/>
      <c r="K7282" s="48"/>
      <c r="L7282" s="48"/>
      <c r="M7282" s="48"/>
      <c r="N7282" s="48"/>
    </row>
    <row r="7283" spans="3:14">
      <c r="C7283" s="48"/>
      <c r="D7283" s="48"/>
      <c r="E7283" s="48"/>
      <c r="F7283" s="48"/>
      <c r="G7283" s="48"/>
      <c r="H7283" s="48"/>
      <c r="I7283" s="48"/>
      <c r="J7283" s="48"/>
      <c r="K7283" s="48"/>
      <c r="L7283" s="48"/>
      <c r="M7283" s="48"/>
      <c r="N7283" s="48"/>
    </row>
    <row r="7284" spans="3:14">
      <c r="C7284" s="48"/>
      <c r="D7284" s="48"/>
      <c r="E7284" s="48"/>
      <c r="F7284" s="48"/>
      <c r="G7284" s="48"/>
      <c r="H7284" s="48"/>
      <c r="I7284" s="48"/>
      <c r="J7284" s="48"/>
      <c r="K7284" s="48"/>
      <c r="L7284" s="48"/>
      <c r="M7284" s="48"/>
      <c r="N7284" s="48"/>
    </row>
    <row r="7285" spans="3:14">
      <c r="C7285" s="48"/>
      <c r="D7285" s="48"/>
      <c r="E7285" s="48"/>
      <c r="F7285" s="48"/>
      <c r="G7285" s="48"/>
      <c r="H7285" s="48"/>
      <c r="I7285" s="48"/>
      <c r="J7285" s="48"/>
      <c r="K7285" s="48"/>
      <c r="L7285" s="48"/>
      <c r="M7285" s="48"/>
      <c r="N7285" s="48"/>
    </row>
    <row r="7286" spans="3:14">
      <c r="C7286" s="48"/>
      <c r="D7286" s="48"/>
      <c r="E7286" s="48"/>
      <c r="F7286" s="48"/>
      <c r="G7286" s="48"/>
      <c r="H7286" s="48"/>
      <c r="I7286" s="48"/>
      <c r="J7286" s="48"/>
      <c r="K7286" s="48"/>
      <c r="L7286" s="48"/>
      <c r="M7286" s="48"/>
      <c r="N7286" s="48"/>
    </row>
    <row r="7287" spans="3:14">
      <c r="C7287" s="48"/>
      <c r="D7287" s="48"/>
      <c r="E7287" s="48"/>
      <c r="F7287" s="48"/>
      <c r="G7287" s="48"/>
      <c r="H7287" s="48"/>
      <c r="I7287" s="48"/>
      <c r="J7287" s="48"/>
      <c r="K7287" s="48"/>
      <c r="L7287" s="48"/>
      <c r="M7287" s="48"/>
      <c r="N7287" s="48"/>
    </row>
    <row r="7288" spans="3:14">
      <c r="C7288" s="48"/>
      <c r="D7288" s="48"/>
      <c r="E7288" s="48"/>
      <c r="F7288" s="48"/>
      <c r="G7288" s="48"/>
      <c r="H7288" s="48"/>
      <c r="I7288" s="48"/>
      <c r="J7288" s="48"/>
      <c r="K7288" s="48"/>
      <c r="L7288" s="48"/>
      <c r="M7288" s="48"/>
      <c r="N7288" s="48"/>
    </row>
    <row r="7289" spans="3:14">
      <c r="C7289" s="48"/>
      <c r="D7289" s="48"/>
      <c r="E7289" s="48"/>
      <c r="F7289" s="48"/>
      <c r="G7289" s="48"/>
      <c r="H7289" s="48"/>
      <c r="I7289" s="48"/>
      <c r="J7289" s="48"/>
      <c r="K7289" s="48"/>
      <c r="L7289" s="48"/>
      <c r="M7289" s="48"/>
      <c r="N7289" s="48"/>
    </row>
    <row r="7290" spans="3:14">
      <c r="C7290" s="48"/>
      <c r="D7290" s="48"/>
      <c r="E7290" s="48"/>
      <c r="F7290" s="48"/>
      <c r="G7290" s="48"/>
      <c r="H7290" s="48"/>
      <c r="I7290" s="48"/>
      <c r="J7290" s="48"/>
      <c r="K7290" s="48"/>
      <c r="L7290" s="48"/>
      <c r="M7290" s="48"/>
      <c r="N7290" s="48"/>
    </row>
    <row r="7291" spans="3:14">
      <c r="C7291" s="48"/>
      <c r="D7291" s="48"/>
      <c r="E7291" s="48"/>
      <c r="F7291" s="48"/>
      <c r="G7291" s="48"/>
      <c r="H7291" s="48"/>
      <c r="I7291" s="48"/>
      <c r="J7291" s="48"/>
      <c r="K7291" s="48"/>
      <c r="L7291" s="48"/>
      <c r="M7291" s="48"/>
      <c r="N7291" s="48"/>
    </row>
    <row r="7292" spans="3:14">
      <c r="C7292" s="48"/>
      <c r="D7292" s="48"/>
      <c r="E7292" s="48"/>
      <c r="F7292" s="48"/>
      <c r="G7292" s="48"/>
      <c r="H7292" s="48"/>
      <c r="I7292" s="48"/>
      <c r="J7292" s="48"/>
      <c r="K7292" s="48"/>
      <c r="L7292" s="48"/>
      <c r="M7292" s="48"/>
      <c r="N7292" s="48"/>
    </row>
    <row r="7293" spans="3:14">
      <c r="C7293" s="48"/>
      <c r="D7293" s="48"/>
      <c r="E7293" s="48"/>
      <c r="F7293" s="48"/>
      <c r="G7293" s="48"/>
      <c r="H7293" s="48"/>
      <c r="I7293" s="48"/>
      <c r="J7293" s="48"/>
      <c r="K7293" s="48"/>
      <c r="L7293" s="48"/>
      <c r="M7293" s="48"/>
      <c r="N7293" s="48"/>
    </row>
    <row r="7294" spans="3:14">
      <c r="C7294" s="48"/>
      <c r="D7294" s="48"/>
      <c r="E7294" s="48"/>
      <c r="F7294" s="48"/>
      <c r="G7294" s="48"/>
      <c r="H7294" s="48"/>
      <c r="I7294" s="48"/>
      <c r="J7294" s="48"/>
      <c r="K7294" s="48"/>
      <c r="L7294" s="48"/>
      <c r="M7294" s="48"/>
      <c r="N7294" s="48"/>
    </row>
    <row r="7295" spans="3:14">
      <c r="C7295" s="48"/>
      <c r="D7295" s="48"/>
      <c r="E7295" s="48"/>
      <c r="F7295" s="48"/>
      <c r="G7295" s="48"/>
      <c r="H7295" s="48"/>
      <c r="I7295" s="48"/>
      <c r="J7295" s="48"/>
      <c r="K7295" s="48"/>
      <c r="L7295" s="48"/>
      <c r="M7295" s="48"/>
      <c r="N7295" s="48"/>
    </row>
    <row r="7296" spans="3:14">
      <c r="C7296" s="48"/>
      <c r="D7296" s="48"/>
      <c r="E7296" s="48"/>
      <c r="F7296" s="48"/>
      <c r="G7296" s="48"/>
      <c r="H7296" s="48"/>
      <c r="I7296" s="48"/>
      <c r="J7296" s="48"/>
      <c r="K7296" s="48"/>
      <c r="L7296" s="48"/>
      <c r="M7296" s="48"/>
      <c r="N7296" s="48"/>
    </row>
    <row r="7297" spans="3:14">
      <c r="C7297" s="48"/>
      <c r="D7297" s="48"/>
      <c r="E7297" s="48"/>
      <c r="F7297" s="48"/>
      <c r="G7297" s="48"/>
      <c r="H7297" s="48"/>
      <c r="I7297" s="48"/>
      <c r="J7297" s="48"/>
      <c r="K7297" s="48"/>
      <c r="L7297" s="48"/>
      <c r="M7297" s="48"/>
      <c r="N7297" s="48"/>
    </row>
    <row r="7298" spans="3:14">
      <c r="C7298" s="48"/>
      <c r="D7298" s="48"/>
      <c r="E7298" s="48"/>
      <c r="F7298" s="48"/>
      <c r="G7298" s="48"/>
      <c r="H7298" s="48"/>
      <c r="I7298" s="48"/>
      <c r="J7298" s="48"/>
      <c r="K7298" s="48"/>
      <c r="L7298" s="48"/>
      <c r="M7298" s="48"/>
      <c r="N7298" s="48"/>
    </row>
    <row r="7299" spans="3:14">
      <c r="C7299" s="48"/>
      <c r="D7299" s="48"/>
      <c r="E7299" s="48"/>
      <c r="F7299" s="48"/>
      <c r="G7299" s="48"/>
      <c r="H7299" s="48"/>
      <c r="I7299" s="48"/>
      <c r="J7299" s="48"/>
      <c r="K7299" s="48"/>
      <c r="L7299" s="48"/>
      <c r="M7299" s="48"/>
      <c r="N7299" s="48"/>
    </row>
    <row r="7300" spans="3:14">
      <c r="C7300" s="48"/>
      <c r="D7300" s="48"/>
      <c r="E7300" s="48"/>
      <c r="F7300" s="48"/>
      <c r="G7300" s="48"/>
      <c r="H7300" s="48"/>
      <c r="I7300" s="48"/>
      <c r="J7300" s="48"/>
      <c r="K7300" s="48"/>
      <c r="L7300" s="48"/>
      <c r="M7300" s="48"/>
      <c r="N7300" s="48"/>
    </row>
    <row r="7301" spans="3:14">
      <c r="C7301" s="48"/>
      <c r="D7301" s="48"/>
      <c r="E7301" s="48"/>
      <c r="F7301" s="48"/>
      <c r="G7301" s="48"/>
      <c r="H7301" s="48"/>
      <c r="I7301" s="48"/>
      <c r="J7301" s="48"/>
      <c r="K7301" s="48"/>
      <c r="L7301" s="48"/>
      <c r="M7301" s="48"/>
      <c r="N7301" s="48"/>
    </row>
    <row r="7302" spans="3:14">
      <c r="C7302" s="48"/>
      <c r="D7302" s="48"/>
      <c r="E7302" s="48"/>
      <c r="F7302" s="48"/>
      <c r="G7302" s="48"/>
      <c r="H7302" s="48"/>
      <c r="I7302" s="48"/>
      <c r="J7302" s="48"/>
      <c r="K7302" s="48"/>
      <c r="L7302" s="48"/>
      <c r="M7302" s="48"/>
      <c r="N7302" s="48"/>
    </row>
    <row r="7303" spans="3:14">
      <c r="C7303" s="48"/>
      <c r="D7303" s="48"/>
      <c r="E7303" s="48"/>
      <c r="F7303" s="48"/>
      <c r="G7303" s="48"/>
      <c r="H7303" s="48"/>
      <c r="I7303" s="48"/>
      <c r="J7303" s="48"/>
      <c r="K7303" s="48"/>
      <c r="L7303" s="48"/>
      <c r="M7303" s="48"/>
      <c r="N7303" s="48"/>
    </row>
    <row r="7304" spans="3:14">
      <c r="C7304" s="48"/>
      <c r="D7304" s="48"/>
      <c r="E7304" s="48"/>
      <c r="F7304" s="48"/>
      <c r="G7304" s="48"/>
      <c r="H7304" s="48"/>
      <c r="I7304" s="48"/>
      <c r="J7304" s="48"/>
      <c r="K7304" s="48"/>
      <c r="L7304" s="48"/>
      <c r="M7304" s="48"/>
      <c r="N7304" s="48"/>
    </row>
    <row r="7305" spans="3:14">
      <c r="C7305" s="48"/>
      <c r="D7305" s="48"/>
      <c r="E7305" s="48"/>
      <c r="F7305" s="48"/>
      <c r="G7305" s="48"/>
      <c r="H7305" s="48"/>
      <c r="I7305" s="48"/>
      <c r="J7305" s="48"/>
      <c r="K7305" s="48"/>
      <c r="L7305" s="48"/>
      <c r="M7305" s="48"/>
      <c r="N7305" s="48"/>
    </row>
    <row r="7306" spans="3:14">
      <c r="C7306" s="48"/>
      <c r="D7306" s="48"/>
      <c r="E7306" s="48"/>
      <c r="F7306" s="48"/>
      <c r="G7306" s="48"/>
      <c r="H7306" s="48"/>
      <c r="I7306" s="48"/>
      <c r="J7306" s="48"/>
      <c r="K7306" s="48"/>
      <c r="L7306" s="48"/>
      <c r="M7306" s="48"/>
      <c r="N7306" s="48"/>
    </row>
    <row r="7307" spans="3:14">
      <c r="C7307" s="48"/>
      <c r="D7307" s="48"/>
      <c r="E7307" s="48"/>
      <c r="F7307" s="48"/>
      <c r="G7307" s="48"/>
      <c r="H7307" s="48"/>
      <c r="I7307" s="48"/>
      <c r="J7307" s="48"/>
      <c r="K7307" s="48"/>
      <c r="L7307" s="48"/>
      <c r="M7307" s="48"/>
      <c r="N7307" s="48"/>
    </row>
    <row r="7308" spans="3:14">
      <c r="C7308" s="48"/>
      <c r="D7308" s="48"/>
      <c r="E7308" s="48"/>
      <c r="F7308" s="48"/>
      <c r="G7308" s="48"/>
      <c r="H7308" s="48"/>
      <c r="I7308" s="48"/>
      <c r="J7308" s="48"/>
      <c r="K7308" s="48"/>
      <c r="L7308" s="48"/>
      <c r="M7308" s="48"/>
      <c r="N7308" s="48"/>
    </row>
    <row r="7309" spans="3:14">
      <c r="C7309" s="48"/>
      <c r="D7309" s="48"/>
      <c r="E7309" s="48"/>
      <c r="F7309" s="48"/>
      <c r="G7309" s="48"/>
      <c r="H7309" s="48"/>
      <c r="I7309" s="48"/>
      <c r="J7309" s="48"/>
      <c r="K7309" s="48"/>
      <c r="L7309" s="48"/>
      <c r="M7309" s="48"/>
      <c r="N7309" s="48"/>
    </row>
    <row r="7310" spans="3:14">
      <c r="C7310" s="48"/>
      <c r="D7310" s="48"/>
      <c r="E7310" s="48"/>
      <c r="F7310" s="48"/>
      <c r="G7310" s="48"/>
      <c r="H7310" s="48"/>
      <c r="I7310" s="48"/>
      <c r="J7310" s="48"/>
      <c r="K7310" s="48"/>
      <c r="L7310" s="48"/>
      <c r="M7310" s="48"/>
      <c r="N7310" s="48"/>
    </row>
    <row r="7311" spans="3:14">
      <c r="C7311" s="48"/>
      <c r="D7311" s="48"/>
      <c r="E7311" s="48"/>
      <c r="F7311" s="48"/>
      <c r="G7311" s="48"/>
      <c r="H7311" s="48"/>
      <c r="I7311" s="48"/>
      <c r="J7311" s="48"/>
      <c r="K7311" s="48"/>
      <c r="L7311" s="48"/>
      <c r="M7311" s="48"/>
      <c r="N7311" s="48"/>
    </row>
    <row r="7312" spans="3:14">
      <c r="C7312" s="48"/>
      <c r="D7312" s="48"/>
      <c r="E7312" s="48"/>
      <c r="F7312" s="48"/>
      <c r="G7312" s="48"/>
      <c r="H7312" s="48"/>
      <c r="I7312" s="48"/>
      <c r="J7312" s="48"/>
      <c r="K7312" s="48"/>
      <c r="L7312" s="48"/>
      <c r="M7312" s="48"/>
      <c r="N7312" s="48"/>
    </row>
    <row r="7313" spans="3:14">
      <c r="C7313" s="48"/>
      <c r="D7313" s="48"/>
      <c r="E7313" s="48"/>
      <c r="F7313" s="48"/>
      <c r="G7313" s="48"/>
      <c r="H7313" s="48"/>
      <c r="I7313" s="48"/>
      <c r="J7313" s="48"/>
      <c r="K7313" s="48"/>
      <c r="L7313" s="48"/>
      <c r="M7313" s="48"/>
      <c r="N7313" s="48"/>
    </row>
    <row r="7314" spans="3:14">
      <c r="C7314" s="48"/>
      <c r="D7314" s="48"/>
      <c r="E7314" s="48"/>
      <c r="F7314" s="48"/>
      <c r="G7314" s="48"/>
      <c r="H7314" s="48"/>
      <c r="I7314" s="48"/>
      <c r="J7314" s="48"/>
      <c r="K7314" s="48"/>
      <c r="L7314" s="48"/>
      <c r="M7314" s="48"/>
      <c r="N7314" s="48"/>
    </row>
    <row r="7315" spans="3:14">
      <c r="C7315" s="48"/>
      <c r="D7315" s="48"/>
      <c r="E7315" s="48"/>
      <c r="F7315" s="48"/>
      <c r="G7315" s="48"/>
      <c r="H7315" s="48"/>
      <c r="I7315" s="48"/>
      <c r="J7315" s="48"/>
      <c r="K7315" s="48"/>
      <c r="L7315" s="48"/>
      <c r="M7315" s="48"/>
      <c r="N7315" s="48"/>
    </row>
    <row r="7316" spans="3:14">
      <c r="C7316" s="48"/>
      <c r="D7316" s="48"/>
      <c r="E7316" s="48"/>
      <c r="F7316" s="48"/>
      <c r="G7316" s="48"/>
      <c r="H7316" s="48"/>
      <c r="I7316" s="48"/>
      <c r="J7316" s="48"/>
      <c r="K7316" s="48"/>
      <c r="L7316" s="48"/>
      <c r="M7316" s="48"/>
      <c r="N7316" s="48"/>
    </row>
    <row r="7317" spans="3:14">
      <c r="C7317" s="48"/>
      <c r="D7317" s="48"/>
      <c r="E7317" s="48"/>
      <c r="F7317" s="48"/>
      <c r="G7317" s="48"/>
      <c r="H7317" s="48"/>
      <c r="I7317" s="48"/>
      <c r="J7317" s="48"/>
      <c r="K7317" s="48"/>
      <c r="L7317" s="48"/>
      <c r="M7317" s="48"/>
      <c r="N7317" s="48"/>
    </row>
    <row r="7318" spans="3:14">
      <c r="C7318" s="48"/>
      <c r="D7318" s="48"/>
      <c r="E7318" s="48"/>
      <c r="F7318" s="48"/>
      <c r="G7318" s="48"/>
      <c r="H7318" s="48"/>
      <c r="I7318" s="48"/>
      <c r="J7318" s="48"/>
      <c r="K7318" s="48"/>
      <c r="L7318" s="48"/>
      <c r="M7318" s="48"/>
      <c r="N7318" s="48"/>
    </row>
    <row r="7319" spans="3:14">
      <c r="C7319" s="48"/>
      <c r="D7319" s="48"/>
      <c r="E7319" s="48"/>
      <c r="F7319" s="48"/>
      <c r="G7319" s="48"/>
      <c r="H7319" s="48"/>
      <c r="I7319" s="48"/>
      <c r="J7319" s="48"/>
      <c r="K7319" s="48"/>
      <c r="L7319" s="48"/>
      <c r="M7319" s="48"/>
      <c r="N7319" s="48"/>
    </row>
    <row r="7320" spans="3:14">
      <c r="C7320" s="48"/>
      <c r="D7320" s="48"/>
      <c r="E7320" s="48"/>
      <c r="F7320" s="48"/>
      <c r="G7320" s="48"/>
      <c r="H7320" s="48"/>
      <c r="I7320" s="48"/>
      <c r="J7320" s="48"/>
      <c r="K7320" s="48"/>
      <c r="L7320" s="48"/>
      <c r="M7320" s="48"/>
      <c r="N7320" s="48"/>
    </row>
    <row r="7321" spans="3:14">
      <c r="C7321" s="48"/>
      <c r="D7321" s="48"/>
      <c r="E7321" s="48"/>
      <c r="F7321" s="48"/>
      <c r="G7321" s="48"/>
      <c r="H7321" s="48"/>
      <c r="I7321" s="48"/>
      <c r="J7321" s="48"/>
      <c r="K7321" s="48"/>
      <c r="L7321" s="48"/>
      <c r="M7321" s="48"/>
      <c r="N7321" s="48"/>
    </row>
    <row r="7322" spans="3:14">
      <c r="C7322" s="48"/>
      <c r="D7322" s="48"/>
      <c r="E7322" s="48"/>
      <c r="F7322" s="48"/>
      <c r="G7322" s="48"/>
      <c r="H7322" s="48"/>
      <c r="I7322" s="48"/>
      <c r="J7322" s="48"/>
      <c r="K7322" s="48"/>
      <c r="L7322" s="48"/>
      <c r="M7322" s="48"/>
      <c r="N7322" s="48"/>
    </row>
    <row r="7323" spans="3:14">
      <c r="C7323" s="48"/>
      <c r="D7323" s="48"/>
      <c r="E7323" s="48"/>
      <c r="F7323" s="48"/>
      <c r="G7323" s="48"/>
      <c r="H7323" s="48"/>
      <c r="I7323" s="48"/>
      <c r="J7323" s="48"/>
      <c r="K7323" s="48"/>
      <c r="L7323" s="48"/>
      <c r="M7323" s="48"/>
      <c r="N7323" s="48"/>
    </row>
    <row r="7324" spans="3:14">
      <c r="C7324" s="48"/>
      <c r="D7324" s="48"/>
      <c r="E7324" s="48"/>
      <c r="F7324" s="48"/>
      <c r="G7324" s="48"/>
      <c r="H7324" s="48"/>
      <c r="I7324" s="48"/>
      <c r="J7324" s="48"/>
      <c r="K7324" s="48"/>
      <c r="L7324" s="48"/>
      <c r="M7324" s="48"/>
      <c r="N7324" s="48"/>
    </row>
    <row r="7325" spans="3:14">
      <c r="C7325" s="48"/>
      <c r="D7325" s="48"/>
      <c r="E7325" s="48"/>
      <c r="F7325" s="48"/>
      <c r="G7325" s="48"/>
      <c r="H7325" s="48"/>
      <c r="I7325" s="48"/>
      <c r="J7325" s="48"/>
      <c r="K7325" s="48"/>
      <c r="L7325" s="48"/>
      <c r="M7325" s="48"/>
      <c r="N7325" s="48"/>
    </row>
    <row r="7326" spans="3:14">
      <c r="C7326" s="48"/>
      <c r="D7326" s="48"/>
      <c r="E7326" s="48"/>
      <c r="F7326" s="48"/>
      <c r="G7326" s="48"/>
      <c r="H7326" s="48"/>
      <c r="I7326" s="48"/>
      <c r="J7326" s="48"/>
      <c r="K7326" s="48"/>
      <c r="L7326" s="48"/>
      <c r="M7326" s="48"/>
      <c r="N7326" s="48"/>
    </row>
    <row r="7327" spans="3:14">
      <c r="C7327" s="48"/>
      <c r="D7327" s="48"/>
      <c r="E7327" s="48"/>
      <c r="F7327" s="48"/>
      <c r="G7327" s="48"/>
      <c r="H7327" s="48"/>
      <c r="I7327" s="48"/>
      <c r="J7327" s="48"/>
      <c r="K7327" s="48"/>
      <c r="L7327" s="48"/>
      <c r="M7327" s="48"/>
      <c r="N7327" s="48"/>
    </row>
    <row r="7328" spans="3:14">
      <c r="C7328" s="48"/>
      <c r="D7328" s="48"/>
      <c r="E7328" s="48"/>
      <c r="F7328" s="48"/>
      <c r="G7328" s="48"/>
      <c r="H7328" s="48"/>
      <c r="I7328" s="48"/>
      <c r="J7328" s="48"/>
      <c r="K7328" s="48"/>
      <c r="L7328" s="48"/>
      <c r="M7328" s="48"/>
      <c r="N7328" s="48"/>
    </row>
    <row r="7329" spans="3:14">
      <c r="C7329" s="48"/>
      <c r="D7329" s="48"/>
      <c r="E7329" s="48"/>
      <c r="F7329" s="48"/>
      <c r="G7329" s="48"/>
      <c r="H7329" s="48"/>
      <c r="I7329" s="48"/>
      <c r="J7329" s="48"/>
      <c r="K7329" s="48"/>
      <c r="L7329" s="48"/>
      <c r="M7329" s="48"/>
      <c r="N7329" s="48"/>
    </row>
    <row r="7330" spans="3:14">
      <c r="C7330" s="48"/>
      <c r="D7330" s="48"/>
      <c r="E7330" s="48"/>
      <c r="F7330" s="48"/>
      <c r="G7330" s="48"/>
      <c r="H7330" s="48"/>
      <c r="I7330" s="48"/>
      <c r="J7330" s="48"/>
      <c r="K7330" s="48"/>
      <c r="L7330" s="48"/>
      <c r="M7330" s="48"/>
      <c r="N7330" s="48"/>
    </row>
    <row r="7331" spans="3:14">
      <c r="C7331" s="48"/>
      <c r="D7331" s="48"/>
      <c r="E7331" s="48"/>
      <c r="F7331" s="48"/>
      <c r="G7331" s="48"/>
      <c r="H7331" s="48"/>
      <c r="I7331" s="48"/>
      <c r="J7331" s="48"/>
      <c r="K7331" s="48"/>
      <c r="L7331" s="48"/>
      <c r="M7331" s="48"/>
      <c r="N7331" s="48"/>
    </row>
    <row r="7332" spans="3:14">
      <c r="C7332" s="48"/>
      <c r="D7332" s="48"/>
      <c r="E7332" s="48"/>
      <c r="F7332" s="48"/>
      <c r="G7332" s="48"/>
      <c r="H7332" s="48"/>
      <c r="I7332" s="48"/>
      <c r="J7332" s="48"/>
      <c r="K7332" s="48"/>
      <c r="L7332" s="48"/>
      <c r="M7332" s="48"/>
      <c r="N7332" s="48"/>
    </row>
    <row r="7333" spans="3:14">
      <c r="C7333" s="48"/>
      <c r="D7333" s="48"/>
      <c r="E7333" s="48"/>
      <c r="F7333" s="48"/>
      <c r="G7333" s="48"/>
      <c r="H7333" s="48"/>
      <c r="I7333" s="48"/>
      <c r="J7333" s="48"/>
      <c r="K7333" s="48"/>
      <c r="L7333" s="48"/>
      <c r="M7333" s="48"/>
      <c r="N7333" s="48"/>
    </row>
    <row r="7334" spans="3:14">
      <c r="C7334" s="48"/>
      <c r="D7334" s="48"/>
      <c r="E7334" s="48"/>
      <c r="F7334" s="48"/>
      <c r="G7334" s="48"/>
      <c r="H7334" s="48"/>
      <c r="I7334" s="48"/>
      <c r="J7334" s="48"/>
      <c r="K7334" s="48"/>
      <c r="L7334" s="48"/>
      <c r="M7334" s="48"/>
      <c r="N7334" s="48"/>
    </row>
    <row r="7335" spans="3:14">
      <c r="C7335" s="48"/>
      <c r="D7335" s="48"/>
      <c r="E7335" s="48"/>
      <c r="F7335" s="48"/>
      <c r="G7335" s="48"/>
      <c r="H7335" s="48"/>
      <c r="I7335" s="48"/>
      <c r="J7335" s="48"/>
      <c r="K7335" s="48"/>
      <c r="L7335" s="48"/>
      <c r="M7335" s="48"/>
      <c r="N7335" s="48"/>
    </row>
    <row r="7336" spans="3:14">
      <c r="C7336" s="48"/>
      <c r="D7336" s="48"/>
      <c r="E7336" s="48"/>
      <c r="F7336" s="48"/>
      <c r="G7336" s="48"/>
      <c r="H7336" s="48"/>
      <c r="I7336" s="48"/>
      <c r="J7336" s="48"/>
      <c r="K7336" s="48"/>
      <c r="L7336" s="48"/>
      <c r="M7336" s="48"/>
      <c r="N7336" s="48"/>
    </row>
    <row r="7337" spans="3:14">
      <c r="C7337" s="48"/>
      <c r="D7337" s="48"/>
      <c r="E7337" s="48"/>
      <c r="F7337" s="48"/>
      <c r="G7337" s="48"/>
      <c r="H7337" s="48"/>
      <c r="I7337" s="48"/>
      <c r="J7337" s="48"/>
      <c r="K7337" s="48"/>
      <c r="L7337" s="48"/>
      <c r="M7337" s="48"/>
      <c r="N7337" s="48"/>
    </row>
    <row r="7338" spans="3:14">
      <c r="C7338" s="48"/>
      <c r="D7338" s="48"/>
      <c r="E7338" s="48"/>
      <c r="F7338" s="48"/>
      <c r="G7338" s="48"/>
      <c r="H7338" s="48"/>
      <c r="I7338" s="48"/>
      <c r="J7338" s="48"/>
      <c r="K7338" s="48"/>
      <c r="L7338" s="48"/>
      <c r="M7338" s="48"/>
      <c r="N7338" s="48"/>
    </row>
    <row r="7339" spans="3:14">
      <c r="C7339" s="48"/>
      <c r="D7339" s="48"/>
      <c r="E7339" s="48"/>
      <c r="F7339" s="48"/>
      <c r="G7339" s="48"/>
      <c r="H7339" s="48"/>
      <c r="I7339" s="48"/>
      <c r="J7339" s="48"/>
      <c r="K7339" s="48"/>
      <c r="L7339" s="48"/>
      <c r="M7339" s="48"/>
      <c r="N7339" s="48"/>
    </row>
    <row r="7340" spans="3:14">
      <c r="C7340" s="48"/>
      <c r="D7340" s="48"/>
      <c r="E7340" s="48"/>
      <c r="F7340" s="48"/>
      <c r="G7340" s="48"/>
      <c r="H7340" s="48"/>
      <c r="I7340" s="48"/>
      <c r="J7340" s="48"/>
      <c r="K7340" s="48"/>
      <c r="L7340" s="48"/>
      <c r="M7340" s="48"/>
      <c r="N7340" s="48"/>
    </row>
    <row r="7341" spans="3:14">
      <c r="C7341" s="48"/>
      <c r="D7341" s="48"/>
      <c r="E7341" s="48"/>
      <c r="F7341" s="48"/>
      <c r="G7341" s="48"/>
      <c r="H7341" s="48"/>
      <c r="I7341" s="48"/>
      <c r="J7341" s="48"/>
      <c r="K7341" s="48"/>
      <c r="L7341" s="48"/>
      <c r="M7341" s="48"/>
      <c r="N7341" s="48"/>
    </row>
    <row r="7342" spans="3:14">
      <c r="C7342" s="48"/>
      <c r="D7342" s="48"/>
      <c r="E7342" s="48"/>
      <c r="F7342" s="48"/>
      <c r="G7342" s="48"/>
      <c r="H7342" s="48"/>
      <c r="I7342" s="48"/>
      <c r="J7342" s="48"/>
      <c r="K7342" s="48"/>
      <c r="L7342" s="48"/>
      <c r="M7342" s="48"/>
      <c r="N7342" s="48"/>
    </row>
    <row r="7343" spans="3:14">
      <c r="C7343" s="48"/>
      <c r="D7343" s="48"/>
      <c r="E7343" s="48"/>
      <c r="F7343" s="48"/>
      <c r="G7343" s="48"/>
      <c r="H7343" s="48"/>
      <c r="I7343" s="48"/>
      <c r="J7343" s="48"/>
      <c r="K7343" s="48"/>
      <c r="L7343" s="48"/>
      <c r="M7343" s="48"/>
      <c r="N7343" s="48"/>
    </row>
    <row r="7344" spans="3:14">
      <c r="C7344" s="48"/>
      <c r="D7344" s="48"/>
      <c r="E7344" s="48"/>
      <c r="F7344" s="48"/>
      <c r="G7344" s="48"/>
      <c r="H7344" s="48"/>
      <c r="I7344" s="48"/>
      <c r="J7344" s="48"/>
      <c r="K7344" s="48"/>
      <c r="L7344" s="48"/>
      <c r="M7344" s="48"/>
      <c r="N7344" s="48"/>
    </row>
    <row r="7345" spans="3:14">
      <c r="C7345" s="48"/>
      <c r="D7345" s="48"/>
      <c r="E7345" s="48"/>
      <c r="F7345" s="48"/>
      <c r="G7345" s="48"/>
      <c r="H7345" s="48"/>
      <c r="I7345" s="48"/>
      <c r="J7345" s="48"/>
      <c r="K7345" s="48"/>
      <c r="L7345" s="48"/>
      <c r="M7345" s="48"/>
      <c r="N7345" s="48"/>
    </row>
    <row r="7346" spans="3:14">
      <c r="C7346" s="48"/>
      <c r="D7346" s="48"/>
      <c r="E7346" s="48"/>
      <c r="F7346" s="48"/>
      <c r="G7346" s="48"/>
      <c r="H7346" s="48"/>
      <c r="I7346" s="48"/>
      <c r="J7346" s="48"/>
      <c r="K7346" s="48"/>
      <c r="L7346" s="48"/>
      <c r="M7346" s="48"/>
      <c r="N7346" s="48"/>
    </row>
    <row r="7347" spans="3:14">
      <c r="C7347" s="48"/>
      <c r="D7347" s="48"/>
      <c r="E7347" s="48"/>
      <c r="F7347" s="48"/>
      <c r="G7347" s="48"/>
      <c r="H7347" s="48"/>
      <c r="I7347" s="48"/>
      <c r="J7347" s="48"/>
      <c r="K7347" s="48"/>
      <c r="L7347" s="48"/>
      <c r="M7347" s="48"/>
      <c r="N7347" s="48"/>
    </row>
    <row r="7348" spans="3:14">
      <c r="C7348" s="48"/>
      <c r="D7348" s="48"/>
      <c r="E7348" s="48"/>
      <c r="F7348" s="48"/>
      <c r="G7348" s="48"/>
      <c r="H7348" s="48"/>
      <c r="I7348" s="48"/>
      <c r="J7348" s="48"/>
      <c r="K7348" s="48"/>
      <c r="L7348" s="48"/>
      <c r="M7348" s="48"/>
      <c r="N7348" s="48"/>
    </row>
    <row r="7349" spans="3:14">
      <c r="C7349" s="48"/>
      <c r="D7349" s="48"/>
      <c r="E7349" s="48"/>
      <c r="F7349" s="48"/>
      <c r="G7349" s="48"/>
      <c r="H7349" s="48"/>
      <c r="I7349" s="48"/>
      <c r="J7349" s="48"/>
      <c r="K7349" s="48"/>
      <c r="L7349" s="48"/>
      <c r="M7349" s="48"/>
      <c r="N7349" s="48"/>
    </row>
    <row r="7350" spans="3:14">
      <c r="C7350" s="48"/>
      <c r="D7350" s="48"/>
      <c r="E7350" s="48"/>
      <c r="F7350" s="48"/>
      <c r="G7350" s="48"/>
      <c r="H7350" s="48"/>
      <c r="I7350" s="48"/>
      <c r="J7350" s="48"/>
      <c r="K7350" s="48"/>
      <c r="L7350" s="48"/>
      <c r="M7350" s="48"/>
      <c r="N7350" s="48"/>
    </row>
    <row r="7351" spans="3:14">
      <c r="C7351" s="48"/>
      <c r="D7351" s="48"/>
      <c r="E7351" s="48"/>
      <c r="F7351" s="48"/>
      <c r="G7351" s="48"/>
      <c r="H7351" s="48"/>
      <c r="I7351" s="48"/>
      <c r="J7351" s="48"/>
      <c r="K7351" s="48"/>
      <c r="L7351" s="48"/>
      <c r="M7351" s="48"/>
      <c r="N7351" s="48"/>
    </row>
    <row r="7352" spans="3:14">
      <c r="C7352" s="48"/>
      <c r="D7352" s="48"/>
      <c r="E7352" s="48"/>
      <c r="F7352" s="48"/>
      <c r="G7352" s="48"/>
      <c r="H7352" s="48"/>
      <c r="I7352" s="48"/>
      <c r="J7352" s="48"/>
      <c r="K7352" s="48"/>
      <c r="L7352" s="48"/>
      <c r="M7352" s="48"/>
      <c r="N7352" s="48"/>
    </row>
    <row r="7353" spans="3:14">
      <c r="C7353" s="48"/>
      <c r="D7353" s="48"/>
      <c r="E7353" s="48"/>
      <c r="F7353" s="48"/>
      <c r="G7353" s="48"/>
      <c r="H7353" s="48"/>
      <c r="I7353" s="48"/>
      <c r="J7353" s="48"/>
      <c r="K7353" s="48"/>
      <c r="L7353" s="48"/>
      <c r="M7353" s="48"/>
      <c r="N7353" s="48"/>
    </row>
    <row r="7354" spans="3:14">
      <c r="C7354" s="48"/>
      <c r="D7354" s="48"/>
      <c r="E7354" s="48"/>
      <c r="F7354" s="48"/>
      <c r="G7354" s="48"/>
      <c r="H7354" s="48"/>
      <c r="I7354" s="48"/>
      <c r="J7354" s="48"/>
      <c r="K7354" s="48"/>
      <c r="L7354" s="48"/>
      <c r="M7354" s="48"/>
      <c r="N7354" s="48"/>
    </row>
    <row r="7355" spans="3:14">
      <c r="C7355" s="48"/>
      <c r="D7355" s="48"/>
      <c r="E7355" s="48"/>
      <c r="F7355" s="48"/>
      <c r="G7355" s="48"/>
      <c r="H7355" s="48"/>
      <c r="I7355" s="48"/>
      <c r="J7355" s="48"/>
      <c r="K7355" s="48"/>
      <c r="L7355" s="48"/>
      <c r="M7355" s="48"/>
      <c r="N7355" s="48"/>
    </row>
    <row r="7356" spans="3:14">
      <c r="C7356" s="48"/>
      <c r="D7356" s="48"/>
      <c r="E7356" s="48"/>
      <c r="F7356" s="48"/>
      <c r="G7356" s="48"/>
      <c r="H7356" s="48"/>
      <c r="I7356" s="48"/>
      <c r="J7356" s="48"/>
      <c r="K7356" s="48"/>
      <c r="L7356" s="48"/>
      <c r="M7356" s="48"/>
      <c r="N7356" s="48"/>
    </row>
    <row r="7357" spans="3:14">
      <c r="C7357" s="48"/>
      <c r="D7357" s="48"/>
      <c r="E7357" s="48"/>
      <c r="F7357" s="48"/>
      <c r="G7357" s="48"/>
      <c r="H7357" s="48"/>
      <c r="I7357" s="48"/>
      <c r="J7357" s="48"/>
      <c r="K7357" s="48"/>
      <c r="L7357" s="48"/>
      <c r="M7357" s="48"/>
      <c r="N7357" s="48"/>
    </row>
    <row r="7358" spans="3:14">
      <c r="C7358" s="48"/>
      <c r="D7358" s="48"/>
      <c r="E7358" s="48"/>
      <c r="F7358" s="48"/>
      <c r="G7358" s="48"/>
      <c r="H7358" s="48"/>
      <c r="I7358" s="48"/>
      <c r="J7358" s="48"/>
      <c r="K7358" s="48"/>
      <c r="L7358" s="48"/>
      <c r="M7358" s="48"/>
      <c r="N7358" s="48"/>
    </row>
    <row r="7359" spans="3:14">
      <c r="C7359" s="48"/>
      <c r="D7359" s="48"/>
      <c r="E7359" s="48"/>
      <c r="F7359" s="48"/>
      <c r="G7359" s="48"/>
      <c r="H7359" s="48"/>
      <c r="I7359" s="48"/>
      <c r="J7359" s="48"/>
      <c r="K7359" s="48"/>
      <c r="L7359" s="48"/>
      <c r="M7359" s="48"/>
      <c r="N7359" s="48"/>
    </row>
    <row r="7360" spans="3:14">
      <c r="C7360" s="48"/>
      <c r="D7360" s="48"/>
      <c r="E7360" s="48"/>
      <c r="F7360" s="48"/>
      <c r="G7360" s="48"/>
      <c r="H7360" s="48"/>
      <c r="I7360" s="48"/>
      <c r="J7360" s="48"/>
      <c r="K7360" s="48"/>
      <c r="L7360" s="48"/>
      <c r="M7360" s="48"/>
      <c r="N7360" s="48"/>
    </row>
    <row r="7361" spans="3:14">
      <c r="C7361" s="48"/>
      <c r="D7361" s="48"/>
      <c r="E7361" s="48"/>
      <c r="F7361" s="48"/>
      <c r="G7361" s="48"/>
      <c r="H7361" s="48"/>
      <c r="I7361" s="48"/>
      <c r="J7361" s="48"/>
      <c r="K7361" s="48"/>
      <c r="L7361" s="48"/>
      <c r="M7361" s="48"/>
      <c r="N7361" s="48"/>
    </row>
    <row r="7362" spans="3:14">
      <c r="C7362" s="48"/>
      <c r="D7362" s="48"/>
      <c r="E7362" s="48"/>
      <c r="F7362" s="48"/>
      <c r="G7362" s="48"/>
      <c r="H7362" s="48"/>
      <c r="I7362" s="48"/>
      <c r="J7362" s="48"/>
      <c r="K7362" s="48"/>
      <c r="L7362" s="48"/>
      <c r="M7362" s="48"/>
      <c r="N7362" s="48"/>
    </row>
    <row r="7363" spans="3:14">
      <c r="C7363" s="48"/>
      <c r="D7363" s="48"/>
      <c r="E7363" s="48"/>
      <c r="F7363" s="48"/>
      <c r="G7363" s="48"/>
      <c r="H7363" s="48"/>
      <c r="I7363" s="48"/>
      <c r="J7363" s="48"/>
      <c r="K7363" s="48"/>
      <c r="L7363" s="48"/>
      <c r="M7363" s="48"/>
      <c r="N7363" s="48"/>
    </row>
    <row r="7364" spans="3:14">
      <c r="C7364" s="48"/>
      <c r="D7364" s="48"/>
      <c r="E7364" s="48"/>
      <c r="F7364" s="48"/>
      <c r="G7364" s="48"/>
      <c r="H7364" s="48"/>
      <c r="I7364" s="48"/>
      <c r="J7364" s="48"/>
      <c r="K7364" s="48"/>
      <c r="L7364" s="48"/>
      <c r="M7364" s="48"/>
      <c r="N7364" s="48"/>
    </row>
    <row r="7365" spans="3:14">
      <c r="C7365" s="48"/>
      <c r="D7365" s="48"/>
      <c r="E7365" s="48"/>
      <c r="F7365" s="48"/>
      <c r="G7365" s="48"/>
      <c r="H7365" s="48"/>
      <c r="I7365" s="48"/>
      <c r="J7365" s="48"/>
      <c r="K7365" s="48"/>
      <c r="L7365" s="48"/>
      <c r="M7365" s="48"/>
      <c r="N7365" s="48"/>
    </row>
    <row r="7366" spans="3:14">
      <c r="C7366" s="48"/>
      <c r="D7366" s="48"/>
      <c r="E7366" s="48"/>
      <c r="F7366" s="48"/>
      <c r="G7366" s="48"/>
      <c r="H7366" s="48"/>
      <c r="I7366" s="48"/>
      <c r="J7366" s="48"/>
      <c r="K7366" s="48"/>
      <c r="L7366" s="48"/>
      <c r="M7366" s="48"/>
      <c r="N7366" s="48"/>
    </row>
    <row r="7367" spans="3:14">
      <c r="C7367" s="48"/>
      <c r="D7367" s="48"/>
      <c r="E7367" s="48"/>
      <c r="F7367" s="48"/>
      <c r="G7367" s="48"/>
      <c r="H7367" s="48"/>
      <c r="I7367" s="48"/>
      <c r="J7367" s="48"/>
      <c r="K7367" s="48"/>
      <c r="L7367" s="48"/>
      <c r="M7367" s="48"/>
      <c r="N7367" s="48"/>
    </row>
    <row r="7368" spans="3:14">
      <c r="C7368" s="48"/>
      <c r="D7368" s="48"/>
      <c r="E7368" s="48"/>
      <c r="F7368" s="48"/>
      <c r="G7368" s="48"/>
      <c r="H7368" s="48"/>
      <c r="I7368" s="48"/>
      <c r="J7368" s="48"/>
      <c r="K7368" s="48"/>
      <c r="L7368" s="48"/>
      <c r="M7368" s="48"/>
      <c r="N7368" s="48"/>
    </row>
    <row r="7369" spans="3:14">
      <c r="C7369" s="48"/>
      <c r="D7369" s="48"/>
      <c r="E7369" s="48"/>
      <c r="F7369" s="48"/>
      <c r="G7369" s="48"/>
      <c r="H7369" s="48"/>
      <c r="I7369" s="48"/>
      <c r="J7369" s="48"/>
      <c r="K7369" s="48"/>
      <c r="L7369" s="48"/>
      <c r="M7369" s="48"/>
      <c r="N7369" s="48"/>
    </row>
    <row r="7370" spans="3:14">
      <c r="C7370" s="48"/>
      <c r="D7370" s="48"/>
      <c r="E7370" s="48"/>
      <c r="F7370" s="48"/>
      <c r="G7370" s="48"/>
      <c r="H7370" s="48"/>
      <c r="I7370" s="48"/>
      <c r="J7370" s="48"/>
      <c r="K7370" s="48"/>
      <c r="L7370" s="48"/>
      <c r="M7370" s="48"/>
      <c r="N7370" s="48"/>
    </row>
    <row r="7371" spans="3:14">
      <c r="C7371" s="48"/>
      <c r="D7371" s="48"/>
      <c r="E7371" s="48"/>
      <c r="F7371" s="48"/>
      <c r="G7371" s="48"/>
      <c r="H7371" s="48"/>
      <c r="I7371" s="48"/>
      <c r="J7371" s="48"/>
      <c r="K7371" s="48"/>
      <c r="L7371" s="48"/>
      <c r="M7371" s="48"/>
      <c r="N7371" s="48"/>
    </row>
    <row r="7372" spans="3:14">
      <c r="C7372" s="48"/>
      <c r="D7372" s="48"/>
      <c r="E7372" s="48"/>
      <c r="F7372" s="48"/>
      <c r="G7372" s="48"/>
      <c r="H7372" s="48"/>
      <c r="I7372" s="48"/>
      <c r="J7372" s="48"/>
      <c r="K7372" s="48"/>
      <c r="L7372" s="48"/>
      <c r="M7372" s="48"/>
      <c r="N7372" s="48"/>
    </row>
    <row r="7373" spans="3:14">
      <c r="C7373" s="48"/>
      <c r="D7373" s="48"/>
      <c r="E7373" s="48"/>
      <c r="F7373" s="48"/>
      <c r="G7373" s="48"/>
      <c r="H7373" s="48"/>
      <c r="I7373" s="48"/>
      <c r="J7373" s="48"/>
      <c r="K7373" s="48"/>
      <c r="L7373" s="48"/>
      <c r="M7373" s="48"/>
      <c r="N7373" s="48"/>
    </row>
    <row r="7374" spans="3:14">
      <c r="C7374" s="48"/>
      <c r="D7374" s="48"/>
      <c r="E7374" s="48"/>
      <c r="F7374" s="48"/>
      <c r="G7374" s="48"/>
      <c r="H7374" s="48"/>
      <c r="I7374" s="48"/>
      <c r="J7374" s="48"/>
      <c r="K7374" s="48"/>
      <c r="L7374" s="48"/>
      <c r="M7374" s="48"/>
      <c r="N7374" s="48"/>
    </row>
    <row r="7375" spans="3:14">
      <c r="C7375" s="48"/>
      <c r="D7375" s="48"/>
      <c r="E7375" s="48"/>
      <c r="F7375" s="48"/>
      <c r="G7375" s="48"/>
      <c r="H7375" s="48"/>
      <c r="I7375" s="48"/>
      <c r="J7375" s="48"/>
      <c r="K7375" s="48"/>
      <c r="L7375" s="48"/>
      <c r="M7375" s="48"/>
      <c r="N7375" s="48"/>
    </row>
    <row r="7376" spans="3:14">
      <c r="C7376" s="48"/>
      <c r="D7376" s="48"/>
      <c r="E7376" s="48"/>
      <c r="F7376" s="48"/>
      <c r="G7376" s="48"/>
      <c r="H7376" s="48"/>
      <c r="I7376" s="48"/>
      <c r="J7376" s="48"/>
      <c r="K7376" s="48"/>
      <c r="L7376" s="48"/>
      <c r="M7376" s="48"/>
      <c r="N7376" s="48"/>
    </row>
    <row r="7377" spans="3:14">
      <c r="C7377" s="48"/>
      <c r="D7377" s="48"/>
      <c r="E7377" s="48"/>
      <c r="F7377" s="48"/>
      <c r="G7377" s="48"/>
      <c r="H7377" s="48"/>
      <c r="I7377" s="48"/>
      <c r="J7377" s="48"/>
      <c r="K7377" s="48"/>
      <c r="L7377" s="48"/>
      <c r="M7377" s="48"/>
      <c r="N7377" s="48"/>
    </row>
    <row r="7378" spans="3:14">
      <c r="C7378" s="48"/>
      <c r="D7378" s="48"/>
      <c r="E7378" s="48"/>
      <c r="F7378" s="48"/>
      <c r="G7378" s="48"/>
      <c r="H7378" s="48"/>
      <c r="I7378" s="48"/>
      <c r="J7378" s="48"/>
      <c r="K7378" s="48"/>
      <c r="L7378" s="48"/>
      <c r="M7378" s="48"/>
      <c r="N7378" s="48"/>
    </row>
    <row r="7379" spans="3:14">
      <c r="C7379" s="48"/>
      <c r="D7379" s="48"/>
      <c r="E7379" s="48"/>
      <c r="F7379" s="48"/>
      <c r="G7379" s="48"/>
      <c r="H7379" s="48"/>
      <c r="I7379" s="48"/>
      <c r="J7379" s="48"/>
      <c r="K7379" s="48"/>
      <c r="L7379" s="48"/>
      <c r="M7379" s="48"/>
      <c r="N7379" s="48"/>
    </row>
    <row r="7380" spans="3:14">
      <c r="C7380" s="48"/>
      <c r="D7380" s="48"/>
      <c r="E7380" s="48"/>
      <c r="F7380" s="48"/>
      <c r="G7380" s="48"/>
      <c r="H7380" s="48"/>
      <c r="I7380" s="48"/>
      <c r="J7380" s="48"/>
      <c r="K7380" s="48"/>
      <c r="L7380" s="48"/>
      <c r="M7380" s="48"/>
      <c r="N7380" s="48"/>
    </row>
    <row r="7381" spans="3:14">
      <c r="C7381" s="48"/>
      <c r="D7381" s="48"/>
      <c r="E7381" s="48"/>
      <c r="F7381" s="48"/>
      <c r="G7381" s="48"/>
      <c r="H7381" s="48"/>
      <c r="I7381" s="48"/>
      <c r="J7381" s="48"/>
      <c r="K7381" s="48"/>
      <c r="L7381" s="48"/>
      <c r="M7381" s="48"/>
      <c r="N7381" s="48"/>
    </row>
    <row r="7382" spans="3:14">
      <c r="C7382" s="48"/>
      <c r="D7382" s="48"/>
      <c r="E7382" s="48"/>
      <c r="F7382" s="48"/>
      <c r="G7382" s="48"/>
      <c r="H7382" s="48"/>
      <c r="I7382" s="48"/>
      <c r="J7382" s="48"/>
      <c r="K7382" s="48"/>
      <c r="L7382" s="48"/>
      <c r="M7382" s="48"/>
      <c r="N7382" s="48"/>
    </row>
    <row r="7383" spans="3:14">
      <c r="C7383" s="48"/>
      <c r="D7383" s="48"/>
      <c r="E7383" s="48"/>
      <c r="F7383" s="48"/>
      <c r="G7383" s="48"/>
      <c r="H7383" s="48"/>
      <c r="I7383" s="48"/>
      <c r="J7383" s="48"/>
      <c r="K7383" s="48"/>
      <c r="L7383" s="48"/>
      <c r="M7383" s="48"/>
      <c r="N7383" s="48"/>
    </row>
    <row r="7384" spans="3:14">
      <c r="C7384" s="48"/>
      <c r="D7384" s="48"/>
      <c r="E7384" s="48"/>
      <c r="F7384" s="48"/>
      <c r="G7384" s="48"/>
      <c r="H7384" s="48"/>
      <c r="I7384" s="48"/>
      <c r="J7384" s="48"/>
      <c r="K7384" s="48"/>
      <c r="L7384" s="48"/>
      <c r="M7384" s="48"/>
      <c r="N7384" s="48"/>
    </row>
    <row r="7385" spans="3:14">
      <c r="C7385" s="48"/>
      <c r="D7385" s="48"/>
      <c r="E7385" s="48"/>
      <c r="F7385" s="48"/>
      <c r="G7385" s="48"/>
      <c r="H7385" s="48"/>
      <c r="I7385" s="48"/>
      <c r="J7385" s="48"/>
      <c r="K7385" s="48"/>
      <c r="L7385" s="48"/>
      <c r="M7385" s="48"/>
      <c r="N7385" s="48"/>
    </row>
    <row r="7386" spans="3:14">
      <c r="C7386" s="48"/>
      <c r="D7386" s="48"/>
      <c r="E7386" s="48"/>
      <c r="F7386" s="48"/>
      <c r="G7386" s="48"/>
      <c r="H7386" s="48"/>
      <c r="I7386" s="48"/>
      <c r="J7386" s="48"/>
      <c r="K7386" s="48"/>
      <c r="L7386" s="48"/>
      <c r="M7386" s="48"/>
      <c r="N7386" s="48"/>
    </row>
    <row r="7387" spans="3:14">
      <c r="C7387" s="48"/>
      <c r="D7387" s="48"/>
      <c r="E7387" s="48"/>
      <c r="F7387" s="48"/>
      <c r="G7387" s="48"/>
      <c r="H7387" s="48"/>
      <c r="I7387" s="48"/>
      <c r="J7387" s="48"/>
      <c r="K7387" s="48"/>
      <c r="L7387" s="48"/>
      <c r="M7387" s="48"/>
      <c r="N7387" s="48"/>
    </row>
    <row r="7388" spans="3:14">
      <c r="C7388" s="48"/>
      <c r="D7388" s="48"/>
      <c r="E7388" s="48"/>
      <c r="F7388" s="48"/>
      <c r="G7388" s="48"/>
      <c r="H7388" s="48"/>
      <c r="I7388" s="48"/>
      <c r="J7388" s="48"/>
      <c r="K7388" s="48"/>
      <c r="L7388" s="48"/>
      <c r="M7388" s="48"/>
      <c r="N7388" s="48"/>
    </row>
    <row r="7389" spans="3:14">
      <c r="C7389" s="48"/>
      <c r="D7389" s="48"/>
      <c r="E7389" s="48"/>
      <c r="F7389" s="48"/>
      <c r="G7389" s="48"/>
      <c r="H7389" s="48"/>
      <c r="I7389" s="48"/>
      <c r="J7389" s="48"/>
      <c r="K7389" s="48"/>
      <c r="L7389" s="48"/>
      <c r="M7389" s="48"/>
      <c r="N7389" s="48"/>
    </row>
    <row r="7390" spans="3:14">
      <c r="C7390" s="48"/>
      <c r="D7390" s="48"/>
      <c r="E7390" s="48"/>
      <c r="F7390" s="48"/>
      <c r="G7390" s="48"/>
      <c r="H7390" s="48"/>
      <c r="I7390" s="48"/>
      <c r="J7390" s="48"/>
      <c r="K7390" s="48"/>
      <c r="L7390" s="48"/>
      <c r="M7390" s="48"/>
      <c r="N7390" s="48"/>
    </row>
    <row r="7391" spans="3:14">
      <c r="C7391" s="48"/>
      <c r="D7391" s="48"/>
      <c r="E7391" s="48"/>
      <c r="F7391" s="48"/>
      <c r="G7391" s="48"/>
      <c r="H7391" s="48"/>
      <c r="I7391" s="48"/>
      <c r="J7391" s="48"/>
      <c r="K7391" s="48"/>
      <c r="L7391" s="48"/>
      <c r="M7391" s="48"/>
      <c r="N7391" s="48"/>
    </row>
    <row r="7392" spans="3:14">
      <c r="C7392" s="48"/>
      <c r="D7392" s="48"/>
      <c r="E7392" s="48"/>
      <c r="F7392" s="48"/>
      <c r="G7392" s="48"/>
      <c r="H7392" s="48"/>
      <c r="I7392" s="48"/>
      <c r="J7392" s="48"/>
      <c r="K7392" s="48"/>
      <c r="L7392" s="48"/>
      <c r="M7392" s="48"/>
      <c r="N7392" s="48"/>
    </row>
    <row r="7393" spans="3:14">
      <c r="C7393" s="48"/>
      <c r="D7393" s="48"/>
      <c r="E7393" s="48"/>
      <c r="F7393" s="48"/>
      <c r="G7393" s="48"/>
      <c r="H7393" s="48"/>
      <c r="I7393" s="48"/>
      <c r="J7393" s="48"/>
      <c r="K7393" s="48"/>
      <c r="L7393" s="48"/>
      <c r="M7393" s="48"/>
      <c r="N7393" s="48"/>
    </row>
    <row r="7394" spans="3:14">
      <c r="C7394" s="48"/>
      <c r="D7394" s="48"/>
      <c r="E7394" s="48"/>
      <c r="F7394" s="48"/>
      <c r="G7394" s="48"/>
      <c r="H7394" s="48"/>
      <c r="I7394" s="48"/>
      <c r="J7394" s="48"/>
      <c r="K7394" s="48"/>
      <c r="L7394" s="48"/>
      <c r="M7394" s="48"/>
      <c r="N7394" s="48"/>
    </row>
    <row r="7395" spans="3:14">
      <c r="C7395" s="48"/>
      <c r="D7395" s="48"/>
      <c r="E7395" s="48"/>
      <c r="F7395" s="48"/>
      <c r="G7395" s="48"/>
      <c r="H7395" s="48"/>
      <c r="I7395" s="48"/>
      <c r="J7395" s="48"/>
      <c r="K7395" s="48"/>
      <c r="L7395" s="48"/>
      <c r="M7395" s="48"/>
      <c r="N7395" s="48"/>
    </row>
    <row r="7396" spans="3:14">
      <c r="C7396" s="48"/>
      <c r="D7396" s="48"/>
      <c r="E7396" s="48"/>
      <c r="F7396" s="48"/>
      <c r="G7396" s="48"/>
      <c r="H7396" s="48"/>
      <c r="I7396" s="48"/>
      <c r="J7396" s="48"/>
      <c r="K7396" s="48"/>
      <c r="L7396" s="48"/>
      <c r="M7396" s="48"/>
      <c r="N7396" s="48"/>
    </row>
    <row r="7397" spans="3:14">
      <c r="C7397" s="48"/>
      <c r="D7397" s="48"/>
      <c r="E7397" s="48"/>
      <c r="F7397" s="48"/>
      <c r="G7397" s="48"/>
      <c r="H7397" s="48"/>
      <c r="I7397" s="48"/>
      <c r="J7397" s="48"/>
      <c r="K7397" s="48"/>
      <c r="L7397" s="48"/>
      <c r="M7397" s="48"/>
      <c r="N7397" s="48"/>
    </row>
    <row r="7398" spans="3:14">
      <c r="C7398" s="48"/>
      <c r="D7398" s="48"/>
      <c r="E7398" s="48"/>
      <c r="F7398" s="48"/>
      <c r="G7398" s="48"/>
      <c r="H7398" s="48"/>
      <c r="I7398" s="48"/>
      <c r="J7398" s="48"/>
      <c r="K7398" s="48"/>
      <c r="L7398" s="48"/>
      <c r="M7398" s="48"/>
      <c r="N7398" s="48"/>
    </row>
    <row r="7399" spans="3:14">
      <c r="C7399" s="48"/>
      <c r="D7399" s="48"/>
      <c r="E7399" s="48"/>
      <c r="F7399" s="48"/>
      <c r="G7399" s="48"/>
      <c r="H7399" s="48"/>
      <c r="I7399" s="48"/>
      <c r="J7399" s="48"/>
      <c r="K7399" s="48"/>
      <c r="L7399" s="48"/>
      <c r="M7399" s="48"/>
      <c r="N7399" s="48"/>
    </row>
    <row r="7400" spans="3:14">
      <c r="C7400" s="48"/>
      <c r="D7400" s="48"/>
      <c r="E7400" s="48"/>
      <c r="F7400" s="48"/>
      <c r="G7400" s="48"/>
      <c r="H7400" s="48"/>
      <c r="I7400" s="48"/>
      <c r="J7400" s="48"/>
      <c r="K7400" s="48"/>
      <c r="L7400" s="48"/>
      <c r="M7400" s="48"/>
      <c r="N7400" s="48"/>
    </row>
    <row r="7401" spans="3:14">
      <c r="C7401" s="48"/>
      <c r="D7401" s="48"/>
      <c r="E7401" s="48"/>
      <c r="F7401" s="48"/>
      <c r="G7401" s="48"/>
      <c r="H7401" s="48"/>
      <c r="I7401" s="48"/>
      <c r="J7401" s="48"/>
      <c r="K7401" s="48"/>
      <c r="L7401" s="48"/>
      <c r="M7401" s="48"/>
      <c r="N7401" s="48"/>
    </row>
    <row r="7402" spans="3:14">
      <c r="C7402" s="48"/>
      <c r="D7402" s="48"/>
      <c r="E7402" s="48"/>
      <c r="F7402" s="48"/>
      <c r="G7402" s="48"/>
      <c r="H7402" s="48"/>
      <c r="I7402" s="48"/>
      <c r="J7402" s="48"/>
      <c r="K7402" s="48"/>
      <c r="L7402" s="48"/>
      <c r="M7402" s="48"/>
      <c r="N7402" s="48"/>
    </row>
    <row r="7403" spans="3:14">
      <c r="C7403" s="48"/>
      <c r="D7403" s="48"/>
      <c r="E7403" s="48"/>
      <c r="F7403" s="48"/>
      <c r="G7403" s="48"/>
      <c r="H7403" s="48"/>
      <c r="I7403" s="48"/>
      <c r="J7403" s="48"/>
      <c r="K7403" s="48"/>
      <c r="L7403" s="48"/>
      <c r="M7403" s="48"/>
      <c r="N7403" s="48"/>
    </row>
    <row r="7404" spans="3:14">
      <c r="C7404" s="48"/>
      <c r="D7404" s="48"/>
      <c r="E7404" s="48"/>
      <c r="F7404" s="48"/>
      <c r="G7404" s="48"/>
      <c r="H7404" s="48"/>
      <c r="I7404" s="48"/>
      <c r="J7404" s="48"/>
      <c r="K7404" s="48"/>
      <c r="L7404" s="48"/>
      <c r="M7404" s="48"/>
      <c r="N7404" s="48"/>
    </row>
    <row r="7405" spans="3:14">
      <c r="C7405" s="48"/>
      <c r="D7405" s="48"/>
      <c r="E7405" s="48"/>
      <c r="F7405" s="48"/>
      <c r="G7405" s="48"/>
      <c r="H7405" s="48"/>
      <c r="I7405" s="48"/>
      <c r="J7405" s="48"/>
      <c r="K7405" s="48"/>
      <c r="L7405" s="48"/>
      <c r="M7405" s="48"/>
      <c r="N7405" s="48"/>
    </row>
    <row r="7406" spans="3:14">
      <c r="C7406" s="48"/>
      <c r="D7406" s="48"/>
      <c r="E7406" s="48"/>
      <c r="F7406" s="48"/>
      <c r="G7406" s="48"/>
      <c r="H7406" s="48"/>
      <c r="I7406" s="48"/>
      <c r="J7406" s="48"/>
      <c r="K7406" s="48"/>
      <c r="L7406" s="48"/>
      <c r="M7406" s="48"/>
      <c r="N7406" s="48"/>
    </row>
    <row r="7407" spans="3:14">
      <c r="C7407" s="48"/>
      <c r="D7407" s="48"/>
      <c r="E7407" s="48"/>
      <c r="F7407" s="48"/>
      <c r="G7407" s="48"/>
      <c r="H7407" s="48"/>
      <c r="I7407" s="48"/>
      <c r="J7407" s="48"/>
      <c r="K7407" s="48"/>
      <c r="L7407" s="48"/>
      <c r="M7407" s="48"/>
      <c r="N7407" s="48"/>
    </row>
    <row r="7408" spans="3:14">
      <c r="C7408" s="48"/>
      <c r="D7408" s="48"/>
      <c r="E7408" s="48"/>
      <c r="F7408" s="48"/>
      <c r="G7408" s="48"/>
      <c r="H7408" s="48"/>
      <c r="I7408" s="48"/>
      <c r="J7408" s="48"/>
      <c r="K7408" s="48"/>
      <c r="L7408" s="48"/>
      <c r="M7408" s="48"/>
      <c r="N7408" s="48"/>
    </row>
    <row r="7409" spans="3:14">
      <c r="C7409" s="48"/>
      <c r="D7409" s="48"/>
      <c r="E7409" s="48"/>
      <c r="F7409" s="48"/>
      <c r="G7409" s="48"/>
      <c r="H7409" s="48"/>
      <c r="I7409" s="48"/>
      <c r="J7409" s="48"/>
      <c r="K7409" s="48"/>
      <c r="L7409" s="48"/>
      <c r="M7409" s="48"/>
      <c r="N7409" s="48"/>
    </row>
    <row r="7410" spans="3:14">
      <c r="C7410" s="48"/>
      <c r="D7410" s="48"/>
      <c r="E7410" s="48"/>
      <c r="F7410" s="48"/>
      <c r="G7410" s="48"/>
      <c r="H7410" s="48"/>
      <c r="I7410" s="48"/>
      <c r="J7410" s="48"/>
      <c r="K7410" s="48"/>
      <c r="L7410" s="48"/>
      <c r="M7410" s="48"/>
      <c r="N7410" s="48"/>
    </row>
    <row r="7411" spans="3:14">
      <c r="C7411" s="48"/>
      <c r="D7411" s="48"/>
      <c r="E7411" s="48"/>
      <c r="F7411" s="48"/>
      <c r="G7411" s="48"/>
      <c r="H7411" s="48"/>
      <c r="I7411" s="48"/>
      <c r="J7411" s="48"/>
      <c r="K7411" s="48"/>
      <c r="L7411" s="48"/>
      <c r="M7411" s="48"/>
      <c r="N7411" s="48"/>
    </row>
    <row r="7412" spans="3:14">
      <c r="C7412" s="48"/>
      <c r="D7412" s="48"/>
      <c r="E7412" s="48"/>
      <c r="F7412" s="48"/>
      <c r="G7412" s="48"/>
      <c r="H7412" s="48"/>
      <c r="I7412" s="48"/>
      <c r="J7412" s="48"/>
      <c r="K7412" s="48"/>
      <c r="L7412" s="48"/>
      <c r="M7412" s="48"/>
      <c r="N7412" s="48"/>
    </row>
    <row r="7413" spans="3:14">
      <c r="C7413" s="48"/>
      <c r="D7413" s="48"/>
      <c r="E7413" s="48"/>
      <c r="F7413" s="48"/>
      <c r="G7413" s="48"/>
      <c r="H7413" s="48"/>
      <c r="I7413" s="48"/>
      <c r="J7413" s="48"/>
      <c r="K7413" s="48"/>
      <c r="L7413" s="48"/>
      <c r="M7413" s="48"/>
      <c r="N7413" s="48"/>
    </row>
    <row r="7414" spans="3:14">
      <c r="C7414" s="48"/>
      <c r="D7414" s="48"/>
      <c r="E7414" s="48"/>
      <c r="F7414" s="48"/>
      <c r="G7414" s="48"/>
      <c r="H7414" s="48"/>
      <c r="I7414" s="48"/>
      <c r="J7414" s="48"/>
      <c r="K7414" s="48"/>
      <c r="L7414" s="48"/>
      <c r="M7414" s="48"/>
      <c r="N7414" s="48"/>
    </row>
    <row r="7415" spans="3:14">
      <c r="C7415" s="48"/>
      <c r="D7415" s="48"/>
      <c r="E7415" s="48"/>
      <c r="F7415" s="48"/>
      <c r="G7415" s="48"/>
      <c r="H7415" s="48"/>
      <c r="I7415" s="48"/>
      <c r="J7415" s="48"/>
      <c r="K7415" s="48"/>
      <c r="L7415" s="48"/>
      <c r="M7415" s="48"/>
      <c r="N7415" s="48"/>
    </row>
    <row r="7416" spans="3:14">
      <c r="C7416" s="48"/>
      <c r="D7416" s="48"/>
      <c r="E7416" s="48"/>
      <c r="F7416" s="48"/>
      <c r="G7416" s="48"/>
      <c r="H7416" s="48"/>
      <c r="I7416" s="48"/>
      <c r="J7416" s="48"/>
      <c r="K7416" s="48"/>
      <c r="L7416" s="48"/>
      <c r="M7416" s="48"/>
      <c r="N7416" s="48"/>
    </row>
    <row r="7417" spans="3:14">
      <c r="C7417" s="48"/>
      <c r="D7417" s="48"/>
      <c r="E7417" s="48"/>
      <c r="F7417" s="48"/>
      <c r="G7417" s="48"/>
      <c r="H7417" s="48"/>
      <c r="I7417" s="48"/>
      <c r="J7417" s="48"/>
      <c r="K7417" s="48"/>
      <c r="L7417" s="48"/>
      <c r="M7417" s="48"/>
      <c r="N7417" s="48"/>
    </row>
    <row r="7418" spans="3:14">
      <c r="C7418" s="48"/>
      <c r="D7418" s="48"/>
      <c r="E7418" s="48"/>
      <c r="F7418" s="48"/>
      <c r="G7418" s="48"/>
      <c r="H7418" s="48"/>
      <c r="I7418" s="48"/>
      <c r="J7418" s="48"/>
      <c r="K7418" s="48"/>
      <c r="L7418" s="48"/>
      <c r="M7418" s="48"/>
      <c r="N7418" s="48"/>
    </row>
    <row r="7419" spans="3:14">
      <c r="C7419" s="48"/>
      <c r="D7419" s="48"/>
      <c r="E7419" s="48"/>
      <c r="F7419" s="48"/>
      <c r="G7419" s="48"/>
      <c r="H7419" s="48"/>
      <c r="I7419" s="48"/>
      <c r="J7419" s="48"/>
      <c r="K7419" s="48"/>
      <c r="L7419" s="48"/>
      <c r="M7419" s="48"/>
      <c r="N7419" s="48"/>
    </row>
    <row r="7420" spans="3:14">
      <c r="C7420" s="48"/>
      <c r="D7420" s="48"/>
      <c r="E7420" s="48"/>
      <c r="F7420" s="48"/>
      <c r="G7420" s="48"/>
      <c r="H7420" s="48"/>
      <c r="I7420" s="48"/>
      <c r="J7420" s="48"/>
      <c r="K7420" s="48"/>
      <c r="L7420" s="48"/>
      <c r="M7420" s="48"/>
      <c r="N7420" s="48"/>
    </row>
    <row r="7421" spans="3:14">
      <c r="C7421" s="48"/>
      <c r="D7421" s="48"/>
      <c r="E7421" s="48"/>
      <c r="F7421" s="48"/>
      <c r="G7421" s="48"/>
      <c r="H7421" s="48"/>
      <c r="I7421" s="48"/>
      <c r="J7421" s="48"/>
      <c r="K7421" s="48"/>
      <c r="L7421" s="48"/>
      <c r="M7421" s="48"/>
      <c r="N7421" s="48"/>
    </row>
    <row r="7422" spans="3:14">
      <c r="C7422" s="48"/>
      <c r="D7422" s="48"/>
      <c r="E7422" s="48"/>
      <c r="F7422" s="48"/>
      <c r="G7422" s="48"/>
      <c r="H7422" s="48"/>
      <c r="I7422" s="48"/>
      <c r="J7422" s="48"/>
      <c r="K7422" s="48"/>
      <c r="L7422" s="48"/>
      <c r="M7422" s="48"/>
      <c r="N7422" s="48"/>
    </row>
    <row r="7423" spans="3:14">
      <c r="C7423" s="48"/>
      <c r="D7423" s="48"/>
      <c r="E7423" s="48"/>
      <c r="F7423" s="48"/>
      <c r="G7423" s="48"/>
      <c r="H7423" s="48"/>
      <c r="I7423" s="48"/>
      <c r="J7423" s="48"/>
      <c r="K7423" s="48"/>
      <c r="L7423" s="48"/>
      <c r="M7423" s="48"/>
      <c r="N7423" s="48"/>
    </row>
    <row r="7424" spans="3:14">
      <c r="C7424" s="48"/>
      <c r="D7424" s="48"/>
      <c r="E7424" s="48"/>
      <c r="F7424" s="48"/>
      <c r="G7424" s="48"/>
      <c r="H7424" s="48"/>
      <c r="I7424" s="48"/>
      <c r="J7424" s="48"/>
      <c r="K7424" s="48"/>
      <c r="L7424" s="48"/>
      <c r="M7424" s="48"/>
      <c r="N7424" s="48"/>
    </row>
    <row r="7425" spans="3:14">
      <c r="C7425" s="48"/>
      <c r="D7425" s="48"/>
      <c r="E7425" s="48"/>
      <c r="F7425" s="48"/>
      <c r="G7425" s="48"/>
      <c r="H7425" s="48"/>
      <c r="I7425" s="48"/>
      <c r="J7425" s="48"/>
      <c r="K7425" s="48"/>
      <c r="L7425" s="48"/>
      <c r="M7425" s="48"/>
      <c r="N7425" s="48"/>
    </row>
    <row r="7426" spans="3:14">
      <c r="C7426" s="48"/>
      <c r="D7426" s="48"/>
      <c r="E7426" s="48"/>
      <c r="F7426" s="48"/>
      <c r="G7426" s="48"/>
      <c r="H7426" s="48"/>
      <c r="I7426" s="48"/>
      <c r="J7426" s="48"/>
      <c r="K7426" s="48"/>
      <c r="L7426" s="48"/>
      <c r="M7426" s="48"/>
      <c r="N7426" s="48"/>
    </row>
    <row r="7427" spans="3:14">
      <c r="C7427" s="48"/>
      <c r="D7427" s="48"/>
      <c r="E7427" s="48"/>
      <c r="F7427" s="48"/>
      <c r="G7427" s="48"/>
      <c r="H7427" s="48"/>
      <c r="I7427" s="48"/>
      <c r="J7427" s="48"/>
      <c r="K7427" s="48"/>
      <c r="L7427" s="48"/>
      <c r="M7427" s="48"/>
      <c r="N7427" s="48"/>
    </row>
    <row r="7428" spans="3:14">
      <c r="C7428" s="48"/>
      <c r="D7428" s="48"/>
      <c r="E7428" s="48"/>
      <c r="F7428" s="48"/>
      <c r="G7428" s="48"/>
      <c r="H7428" s="48"/>
      <c r="I7428" s="48"/>
      <c r="J7428" s="48"/>
      <c r="K7428" s="48"/>
      <c r="L7428" s="48"/>
      <c r="M7428" s="48"/>
      <c r="N7428" s="48"/>
    </row>
    <row r="7429" spans="3:14">
      <c r="C7429" s="48"/>
      <c r="D7429" s="48"/>
      <c r="E7429" s="48"/>
      <c r="F7429" s="48"/>
      <c r="G7429" s="48"/>
      <c r="H7429" s="48"/>
      <c r="I7429" s="48"/>
      <c r="J7429" s="48"/>
      <c r="K7429" s="48"/>
      <c r="L7429" s="48"/>
      <c r="M7429" s="48"/>
      <c r="N7429" s="48"/>
    </row>
    <row r="7430" spans="3:14">
      <c r="C7430" s="48"/>
      <c r="D7430" s="48"/>
      <c r="E7430" s="48"/>
      <c r="F7430" s="48"/>
      <c r="G7430" s="48"/>
      <c r="H7430" s="48"/>
      <c r="I7430" s="48"/>
      <c r="J7430" s="48"/>
      <c r="K7430" s="48"/>
      <c r="L7430" s="48"/>
      <c r="M7430" s="48"/>
      <c r="N7430" s="48"/>
    </row>
    <row r="7431" spans="3:14">
      <c r="C7431" s="48"/>
      <c r="D7431" s="48"/>
      <c r="E7431" s="48"/>
      <c r="F7431" s="48"/>
      <c r="G7431" s="48"/>
      <c r="H7431" s="48"/>
      <c r="I7431" s="48"/>
      <c r="J7431" s="48"/>
      <c r="K7431" s="48"/>
      <c r="L7431" s="48"/>
      <c r="M7431" s="48"/>
      <c r="N7431" s="48"/>
    </row>
    <row r="7432" spans="3:14">
      <c r="C7432" s="48"/>
      <c r="D7432" s="48"/>
      <c r="E7432" s="48"/>
      <c r="F7432" s="48"/>
      <c r="G7432" s="48"/>
      <c r="H7432" s="48"/>
      <c r="I7432" s="48"/>
      <c r="J7432" s="48"/>
      <c r="K7432" s="48"/>
      <c r="L7432" s="48"/>
      <c r="M7432" s="48"/>
      <c r="N7432" s="48"/>
    </row>
    <row r="7433" spans="3:14">
      <c r="C7433" s="48"/>
      <c r="D7433" s="48"/>
      <c r="E7433" s="48"/>
      <c r="F7433" s="48"/>
      <c r="G7433" s="48"/>
      <c r="H7433" s="48"/>
      <c r="I7433" s="48"/>
      <c r="J7433" s="48"/>
      <c r="K7433" s="48"/>
      <c r="L7433" s="48"/>
      <c r="M7433" s="48"/>
      <c r="N7433" s="48"/>
    </row>
    <row r="7434" spans="3:14">
      <c r="C7434" s="48"/>
      <c r="D7434" s="48"/>
      <c r="E7434" s="48"/>
      <c r="F7434" s="48"/>
      <c r="G7434" s="48"/>
      <c r="H7434" s="48"/>
      <c r="I7434" s="48"/>
      <c r="J7434" s="48"/>
      <c r="K7434" s="48"/>
      <c r="L7434" s="48"/>
      <c r="M7434" s="48"/>
      <c r="N7434" s="48"/>
    </row>
    <row r="7435" spans="3:14">
      <c r="C7435" s="48"/>
      <c r="D7435" s="48"/>
      <c r="E7435" s="48"/>
      <c r="F7435" s="48"/>
      <c r="G7435" s="48"/>
      <c r="H7435" s="48"/>
      <c r="I7435" s="48"/>
      <c r="J7435" s="48"/>
      <c r="K7435" s="48"/>
      <c r="L7435" s="48"/>
      <c r="M7435" s="48"/>
      <c r="N7435" s="48"/>
    </row>
    <row r="7436" spans="3:14">
      <c r="C7436" s="48"/>
      <c r="D7436" s="48"/>
      <c r="E7436" s="48"/>
      <c r="F7436" s="48"/>
      <c r="G7436" s="48"/>
      <c r="H7436" s="48"/>
      <c r="I7436" s="48"/>
      <c r="J7436" s="48"/>
      <c r="K7436" s="48"/>
      <c r="L7436" s="48"/>
      <c r="M7436" s="48"/>
      <c r="N7436" s="48"/>
    </row>
    <row r="7437" spans="3:14">
      <c r="C7437" s="48"/>
      <c r="D7437" s="48"/>
      <c r="E7437" s="48"/>
      <c r="F7437" s="48"/>
      <c r="G7437" s="48"/>
      <c r="H7437" s="48"/>
      <c r="I7437" s="48"/>
      <c r="J7437" s="48"/>
      <c r="K7437" s="48"/>
      <c r="L7437" s="48"/>
      <c r="M7437" s="48"/>
      <c r="N7437" s="48"/>
    </row>
    <row r="7438" spans="3:14">
      <c r="C7438" s="48"/>
      <c r="D7438" s="48"/>
      <c r="E7438" s="48"/>
      <c r="F7438" s="48"/>
      <c r="G7438" s="48"/>
      <c r="H7438" s="48"/>
      <c r="I7438" s="48"/>
      <c r="J7438" s="48"/>
      <c r="K7438" s="48"/>
      <c r="L7438" s="48"/>
      <c r="M7438" s="48"/>
      <c r="N7438" s="48"/>
    </row>
    <row r="7439" spans="3:14">
      <c r="C7439" s="48"/>
      <c r="D7439" s="48"/>
      <c r="E7439" s="48"/>
      <c r="F7439" s="48"/>
      <c r="G7439" s="48"/>
      <c r="H7439" s="48"/>
      <c r="I7439" s="48"/>
      <c r="J7439" s="48"/>
      <c r="K7439" s="48"/>
      <c r="L7439" s="48"/>
      <c r="M7439" s="48"/>
      <c r="N7439" s="48"/>
    </row>
    <row r="7440" spans="3:14">
      <c r="C7440" s="48"/>
      <c r="D7440" s="48"/>
      <c r="E7440" s="48"/>
      <c r="F7440" s="48"/>
      <c r="G7440" s="48"/>
      <c r="H7440" s="48"/>
      <c r="I7440" s="48"/>
      <c r="J7440" s="48"/>
      <c r="K7440" s="48"/>
      <c r="L7440" s="48"/>
      <c r="M7440" s="48"/>
      <c r="N7440" s="48"/>
    </row>
    <row r="7441" spans="3:14">
      <c r="C7441" s="48"/>
      <c r="D7441" s="48"/>
      <c r="E7441" s="48"/>
      <c r="F7441" s="48"/>
      <c r="G7441" s="48"/>
      <c r="H7441" s="48"/>
      <c r="I7441" s="48"/>
      <c r="J7441" s="48"/>
      <c r="K7441" s="48"/>
      <c r="L7441" s="48"/>
      <c r="M7441" s="48"/>
      <c r="N7441" s="48"/>
    </row>
    <row r="7442" spans="3:14">
      <c r="C7442" s="48"/>
      <c r="D7442" s="48"/>
      <c r="E7442" s="48"/>
      <c r="F7442" s="48"/>
      <c r="G7442" s="48"/>
      <c r="H7442" s="48"/>
      <c r="I7442" s="48"/>
      <c r="J7442" s="48"/>
      <c r="K7442" s="48"/>
      <c r="L7442" s="48"/>
      <c r="M7442" s="48"/>
      <c r="N7442" s="48"/>
    </row>
    <row r="7443" spans="3:14">
      <c r="C7443" s="48"/>
      <c r="D7443" s="48"/>
      <c r="E7443" s="48"/>
      <c r="F7443" s="48"/>
      <c r="G7443" s="48"/>
      <c r="H7443" s="48"/>
      <c r="I7443" s="48"/>
      <c r="J7443" s="48"/>
      <c r="K7443" s="48"/>
      <c r="L7443" s="48"/>
      <c r="M7443" s="48"/>
      <c r="N7443" s="48"/>
    </row>
    <row r="7444" spans="3:14">
      <c r="C7444" s="48"/>
      <c r="D7444" s="48"/>
      <c r="E7444" s="48"/>
      <c r="F7444" s="48"/>
      <c r="G7444" s="48"/>
      <c r="H7444" s="48"/>
      <c r="I7444" s="48"/>
      <c r="J7444" s="48"/>
      <c r="K7444" s="48"/>
      <c r="L7444" s="48"/>
      <c r="M7444" s="48"/>
      <c r="N7444" s="48"/>
    </row>
    <row r="7445" spans="3:14">
      <c r="C7445" s="48"/>
      <c r="D7445" s="48"/>
      <c r="E7445" s="48"/>
      <c r="F7445" s="48"/>
      <c r="G7445" s="48"/>
      <c r="H7445" s="48"/>
      <c r="I7445" s="48"/>
      <c r="J7445" s="48"/>
      <c r="K7445" s="48"/>
      <c r="L7445" s="48"/>
      <c r="M7445" s="48"/>
      <c r="N7445" s="48"/>
    </row>
    <row r="7446" spans="3:14">
      <c r="C7446" s="48"/>
      <c r="D7446" s="48"/>
      <c r="E7446" s="48"/>
      <c r="F7446" s="48"/>
      <c r="G7446" s="48"/>
      <c r="H7446" s="48"/>
      <c r="I7446" s="48"/>
      <c r="J7446" s="48"/>
      <c r="K7446" s="48"/>
      <c r="L7446" s="48"/>
      <c r="M7446" s="48"/>
      <c r="N7446" s="48"/>
    </row>
    <row r="7447" spans="3:14">
      <c r="C7447" s="48"/>
      <c r="D7447" s="48"/>
      <c r="E7447" s="48"/>
      <c r="F7447" s="48"/>
      <c r="G7447" s="48"/>
      <c r="H7447" s="48"/>
      <c r="I7447" s="48"/>
      <c r="J7447" s="48"/>
      <c r="K7447" s="48"/>
      <c r="L7447" s="48"/>
      <c r="M7447" s="48"/>
      <c r="N7447" s="48"/>
    </row>
    <row r="7448" spans="3:14">
      <c r="C7448" s="48"/>
      <c r="D7448" s="48"/>
      <c r="E7448" s="48"/>
      <c r="F7448" s="48"/>
      <c r="G7448" s="48"/>
      <c r="H7448" s="48"/>
      <c r="I7448" s="48"/>
      <c r="J7448" s="48"/>
      <c r="K7448" s="48"/>
      <c r="L7448" s="48"/>
      <c r="M7448" s="48"/>
      <c r="N7448" s="48"/>
    </row>
    <row r="7449" spans="3:14">
      <c r="C7449" s="48"/>
      <c r="D7449" s="48"/>
      <c r="E7449" s="48"/>
      <c r="F7449" s="48"/>
      <c r="G7449" s="48"/>
      <c r="H7449" s="48"/>
      <c r="I7449" s="48"/>
      <c r="J7449" s="48"/>
      <c r="K7449" s="48"/>
      <c r="L7449" s="48"/>
      <c r="M7449" s="48"/>
      <c r="N7449" s="48"/>
    </row>
    <row r="7450" spans="3:14">
      <c r="C7450" s="48"/>
      <c r="D7450" s="48"/>
      <c r="E7450" s="48"/>
      <c r="F7450" s="48"/>
      <c r="G7450" s="48"/>
      <c r="H7450" s="48"/>
      <c r="I7450" s="48"/>
      <c r="J7450" s="48"/>
      <c r="K7450" s="48"/>
      <c r="L7450" s="48"/>
      <c r="M7450" s="48"/>
      <c r="N7450" s="48"/>
    </row>
    <row r="7451" spans="3:14">
      <c r="C7451" s="48"/>
      <c r="D7451" s="48"/>
      <c r="E7451" s="48"/>
      <c r="F7451" s="48"/>
      <c r="G7451" s="48"/>
      <c r="H7451" s="48"/>
      <c r="I7451" s="48"/>
      <c r="J7451" s="48"/>
      <c r="K7451" s="48"/>
      <c r="L7451" s="48"/>
      <c r="M7451" s="48"/>
      <c r="N7451" s="48"/>
    </row>
    <row r="7452" spans="3:14">
      <c r="C7452" s="48"/>
      <c r="D7452" s="48"/>
      <c r="E7452" s="48"/>
      <c r="F7452" s="48"/>
      <c r="G7452" s="48"/>
      <c r="H7452" s="48"/>
      <c r="I7452" s="48"/>
      <c r="J7452" s="48"/>
      <c r="K7452" s="48"/>
      <c r="L7452" s="48"/>
      <c r="M7452" s="48"/>
      <c r="N7452" s="48"/>
    </row>
    <row r="7453" spans="3:14">
      <c r="C7453" s="48"/>
      <c r="D7453" s="48"/>
      <c r="E7453" s="48"/>
      <c r="F7453" s="48"/>
      <c r="G7453" s="48"/>
      <c r="H7453" s="48"/>
      <c r="I7453" s="48"/>
      <c r="J7453" s="48"/>
      <c r="K7453" s="48"/>
      <c r="L7453" s="48"/>
      <c r="M7453" s="48"/>
      <c r="N7453" s="48"/>
    </row>
    <row r="7454" spans="3:14">
      <c r="C7454" s="48"/>
      <c r="D7454" s="48"/>
      <c r="E7454" s="48"/>
      <c r="F7454" s="48"/>
      <c r="G7454" s="48"/>
      <c r="H7454" s="48"/>
      <c r="I7454" s="48"/>
      <c r="J7454" s="48"/>
      <c r="K7454" s="48"/>
      <c r="L7454" s="48"/>
      <c r="M7454" s="48"/>
      <c r="N7454" s="48"/>
    </row>
    <row r="7455" spans="3:14">
      <c r="C7455" s="48"/>
      <c r="D7455" s="48"/>
      <c r="E7455" s="48"/>
      <c r="F7455" s="48"/>
      <c r="G7455" s="48"/>
      <c r="H7455" s="48"/>
      <c r="I7455" s="48"/>
      <c r="J7455" s="48"/>
      <c r="K7455" s="48"/>
      <c r="L7455" s="48"/>
      <c r="M7455" s="48"/>
      <c r="N7455" s="48"/>
    </row>
    <row r="7456" spans="3:14">
      <c r="C7456" s="48"/>
      <c r="D7456" s="48"/>
      <c r="E7456" s="48"/>
      <c r="F7456" s="48"/>
      <c r="G7456" s="48"/>
      <c r="H7456" s="48"/>
      <c r="I7456" s="48"/>
      <c r="J7456" s="48"/>
      <c r="K7456" s="48"/>
      <c r="L7456" s="48"/>
      <c r="M7456" s="48"/>
      <c r="N7456" s="48"/>
    </row>
    <row r="7457" spans="3:14">
      <c r="C7457" s="48"/>
      <c r="D7457" s="48"/>
      <c r="E7457" s="48"/>
      <c r="F7457" s="48"/>
      <c r="G7457" s="48"/>
      <c r="H7457" s="48"/>
      <c r="I7457" s="48"/>
      <c r="J7457" s="48"/>
      <c r="K7457" s="48"/>
      <c r="L7457" s="48"/>
      <c r="M7457" s="48"/>
      <c r="N7457" s="48"/>
    </row>
    <row r="7458" spans="3:14">
      <c r="C7458" s="48"/>
      <c r="D7458" s="48"/>
      <c r="E7458" s="48"/>
      <c r="F7458" s="48"/>
      <c r="G7458" s="48"/>
      <c r="H7458" s="48"/>
      <c r="I7458" s="48"/>
      <c r="J7458" s="48"/>
      <c r="K7458" s="48"/>
      <c r="L7458" s="48"/>
      <c r="M7458" s="48"/>
      <c r="N7458" s="48"/>
    </row>
    <row r="7459" spans="3:14">
      <c r="C7459" s="48"/>
      <c r="D7459" s="48"/>
      <c r="E7459" s="48"/>
      <c r="F7459" s="48"/>
      <c r="G7459" s="48"/>
      <c r="H7459" s="48"/>
      <c r="I7459" s="48"/>
      <c r="J7459" s="48"/>
      <c r="K7459" s="48"/>
      <c r="L7459" s="48"/>
      <c r="M7459" s="48"/>
      <c r="N7459" s="48"/>
    </row>
    <row r="7460" spans="3:14">
      <c r="C7460" s="48"/>
      <c r="D7460" s="48"/>
      <c r="E7460" s="48"/>
      <c r="F7460" s="48"/>
      <c r="G7460" s="48"/>
      <c r="H7460" s="48"/>
      <c r="I7460" s="48"/>
      <c r="J7460" s="48"/>
      <c r="K7460" s="48"/>
      <c r="L7460" s="48"/>
      <c r="M7460" s="48"/>
      <c r="N7460" s="48"/>
    </row>
    <row r="7461" spans="3:14">
      <c r="C7461" s="48"/>
      <c r="D7461" s="48"/>
      <c r="E7461" s="48"/>
      <c r="F7461" s="48"/>
      <c r="G7461" s="48"/>
      <c r="H7461" s="48"/>
      <c r="I7461" s="48"/>
      <c r="J7461" s="48"/>
      <c r="K7461" s="48"/>
      <c r="L7461" s="48"/>
      <c r="M7461" s="48"/>
      <c r="N7461" s="48"/>
    </row>
    <row r="7462" spans="3:14">
      <c r="C7462" s="48"/>
      <c r="D7462" s="48"/>
      <c r="E7462" s="48"/>
      <c r="F7462" s="48"/>
      <c r="G7462" s="48"/>
      <c r="H7462" s="48"/>
      <c r="I7462" s="48"/>
      <c r="J7462" s="48"/>
      <c r="K7462" s="48"/>
      <c r="L7462" s="48"/>
      <c r="M7462" s="48"/>
      <c r="N7462" s="48"/>
    </row>
    <row r="7463" spans="3:14">
      <c r="C7463" s="48"/>
      <c r="D7463" s="48"/>
      <c r="E7463" s="48"/>
      <c r="F7463" s="48"/>
      <c r="G7463" s="48"/>
      <c r="H7463" s="48"/>
      <c r="I7463" s="48"/>
      <c r="J7463" s="48"/>
      <c r="K7463" s="48"/>
      <c r="L7463" s="48"/>
      <c r="M7463" s="48"/>
      <c r="N7463" s="48"/>
    </row>
    <row r="7464" spans="3:14">
      <c r="C7464" s="48"/>
      <c r="D7464" s="48"/>
      <c r="E7464" s="48"/>
      <c r="F7464" s="48"/>
      <c r="G7464" s="48"/>
      <c r="H7464" s="48"/>
      <c r="I7464" s="48"/>
      <c r="J7464" s="48"/>
      <c r="K7464" s="48"/>
      <c r="L7464" s="48"/>
      <c r="M7464" s="48"/>
      <c r="N7464" s="48"/>
    </row>
    <row r="7465" spans="3:14">
      <c r="C7465" s="48"/>
      <c r="D7465" s="48"/>
      <c r="E7465" s="48"/>
      <c r="F7465" s="48"/>
      <c r="G7465" s="48"/>
      <c r="H7465" s="48"/>
      <c r="I7465" s="48"/>
      <c r="J7465" s="48"/>
      <c r="K7465" s="48"/>
      <c r="L7465" s="48"/>
      <c r="M7465" s="48"/>
      <c r="N7465" s="48"/>
    </row>
    <row r="7466" spans="3:14">
      <c r="C7466" s="48"/>
      <c r="D7466" s="48"/>
      <c r="E7466" s="48"/>
      <c r="F7466" s="48"/>
      <c r="G7466" s="48"/>
      <c r="H7466" s="48"/>
      <c r="I7466" s="48"/>
      <c r="J7466" s="48"/>
      <c r="K7466" s="48"/>
      <c r="L7466" s="48"/>
      <c r="M7466" s="48"/>
      <c r="N7466" s="48"/>
    </row>
    <row r="7467" spans="3:14">
      <c r="C7467" s="48"/>
      <c r="D7467" s="48"/>
      <c r="E7467" s="48"/>
      <c r="F7467" s="48"/>
      <c r="G7467" s="48"/>
      <c r="H7467" s="48"/>
      <c r="I7467" s="48"/>
      <c r="J7467" s="48"/>
      <c r="K7467" s="48"/>
      <c r="L7467" s="48"/>
      <c r="M7467" s="48"/>
      <c r="N7467" s="48"/>
    </row>
    <row r="7468" spans="3:14">
      <c r="C7468" s="48"/>
      <c r="D7468" s="48"/>
      <c r="E7468" s="48"/>
      <c r="F7468" s="48"/>
      <c r="G7468" s="48"/>
      <c r="H7468" s="48"/>
      <c r="I7468" s="48"/>
      <c r="J7468" s="48"/>
      <c r="K7468" s="48"/>
      <c r="L7468" s="48"/>
      <c r="M7468" s="48"/>
      <c r="N7468" s="48"/>
    </row>
    <row r="7469" spans="3:14">
      <c r="C7469" s="48"/>
      <c r="D7469" s="48"/>
      <c r="E7469" s="48"/>
      <c r="F7469" s="48"/>
      <c r="G7469" s="48"/>
      <c r="H7469" s="48"/>
      <c r="I7469" s="48"/>
      <c r="J7469" s="48"/>
      <c r="K7469" s="48"/>
      <c r="L7469" s="48"/>
      <c r="M7469" s="48"/>
      <c r="N7469" s="48"/>
    </row>
    <row r="7470" spans="3:14">
      <c r="C7470" s="48"/>
      <c r="D7470" s="48"/>
      <c r="E7470" s="48"/>
      <c r="F7470" s="48"/>
      <c r="G7470" s="48"/>
      <c r="H7470" s="48"/>
      <c r="I7470" s="48"/>
      <c r="J7470" s="48"/>
      <c r="K7470" s="48"/>
      <c r="L7470" s="48"/>
      <c r="M7470" s="48"/>
      <c r="N7470" s="48"/>
    </row>
    <row r="7471" spans="3:14">
      <c r="C7471" s="48"/>
      <c r="D7471" s="48"/>
      <c r="E7471" s="48"/>
      <c r="F7471" s="48"/>
      <c r="G7471" s="48"/>
      <c r="H7471" s="48"/>
      <c r="I7471" s="48"/>
      <c r="J7471" s="48"/>
      <c r="K7471" s="48"/>
      <c r="L7471" s="48"/>
      <c r="M7471" s="48"/>
      <c r="N7471" s="48"/>
    </row>
    <row r="7472" spans="3:14">
      <c r="C7472" s="48"/>
      <c r="D7472" s="48"/>
      <c r="E7472" s="48"/>
      <c r="F7472" s="48"/>
      <c r="G7472" s="48"/>
      <c r="H7472" s="48"/>
      <c r="I7472" s="48"/>
      <c r="J7472" s="48"/>
      <c r="K7472" s="48"/>
      <c r="L7472" s="48"/>
      <c r="M7472" s="48"/>
      <c r="N7472" s="48"/>
    </row>
    <row r="7473" spans="3:14">
      <c r="C7473" s="48"/>
      <c r="D7473" s="48"/>
      <c r="E7473" s="48"/>
      <c r="F7473" s="48"/>
      <c r="G7473" s="48"/>
      <c r="H7473" s="48"/>
      <c r="I7473" s="48"/>
      <c r="J7473" s="48"/>
      <c r="K7473" s="48"/>
      <c r="L7473" s="48"/>
      <c r="M7473" s="48"/>
      <c r="N7473" s="48"/>
    </row>
    <row r="7474" spans="3:14">
      <c r="C7474" s="48"/>
      <c r="D7474" s="48"/>
      <c r="E7474" s="48"/>
      <c r="F7474" s="48"/>
      <c r="G7474" s="48"/>
      <c r="H7474" s="48"/>
      <c r="I7474" s="48"/>
      <c r="J7474" s="48"/>
      <c r="K7474" s="48"/>
      <c r="L7474" s="48"/>
      <c r="M7474" s="48"/>
      <c r="N7474" s="48"/>
    </row>
    <row r="7475" spans="3:14">
      <c r="C7475" s="48"/>
      <c r="D7475" s="48"/>
      <c r="E7475" s="48"/>
      <c r="F7475" s="48"/>
      <c r="G7475" s="48"/>
      <c r="H7475" s="48"/>
      <c r="I7475" s="48"/>
      <c r="J7475" s="48"/>
      <c r="K7475" s="48"/>
      <c r="L7475" s="48"/>
      <c r="M7475" s="48"/>
      <c r="N7475" s="48"/>
    </row>
    <row r="7476" spans="3:14">
      <c r="C7476" s="48"/>
      <c r="D7476" s="48"/>
      <c r="E7476" s="48"/>
      <c r="F7476" s="48"/>
      <c r="G7476" s="48"/>
      <c r="H7476" s="48"/>
      <c r="I7476" s="48"/>
      <c r="J7476" s="48"/>
      <c r="K7476" s="48"/>
      <c r="L7476" s="48"/>
      <c r="M7476" s="48"/>
      <c r="N7476" s="48"/>
    </row>
    <row r="7477" spans="3:14">
      <c r="C7477" s="48"/>
      <c r="D7477" s="48"/>
      <c r="E7477" s="48"/>
      <c r="F7477" s="48"/>
      <c r="G7477" s="48"/>
      <c r="H7477" s="48"/>
      <c r="I7477" s="48"/>
      <c r="J7477" s="48"/>
      <c r="K7477" s="48"/>
      <c r="L7477" s="48"/>
      <c r="M7477" s="48"/>
      <c r="N7477" s="48"/>
    </row>
    <row r="7478" spans="3:14">
      <c r="C7478" s="48"/>
      <c r="D7478" s="48"/>
      <c r="E7478" s="48"/>
      <c r="F7478" s="48"/>
      <c r="G7478" s="48"/>
      <c r="H7478" s="48"/>
      <c r="I7478" s="48"/>
      <c r="J7478" s="48"/>
      <c r="K7478" s="48"/>
      <c r="L7478" s="48"/>
      <c r="M7478" s="48"/>
      <c r="N7478" s="48"/>
    </row>
    <row r="7479" spans="3:14">
      <c r="C7479" s="48"/>
      <c r="D7479" s="48"/>
      <c r="E7479" s="48"/>
      <c r="F7479" s="48"/>
      <c r="G7479" s="48"/>
      <c r="H7479" s="48"/>
      <c r="I7479" s="48"/>
      <c r="J7479" s="48"/>
      <c r="K7479" s="48"/>
      <c r="L7479" s="48"/>
      <c r="M7479" s="48"/>
      <c r="N7479" s="48"/>
    </row>
    <row r="7480" spans="3:14">
      <c r="C7480" s="48"/>
      <c r="D7480" s="48"/>
      <c r="E7480" s="48"/>
      <c r="F7480" s="48"/>
      <c r="G7480" s="48"/>
      <c r="H7480" s="48"/>
      <c r="I7480" s="48"/>
      <c r="J7480" s="48"/>
      <c r="K7480" s="48"/>
      <c r="L7480" s="48"/>
      <c r="M7480" s="48"/>
      <c r="N7480" s="48"/>
    </row>
    <row r="7481" spans="3:14">
      <c r="C7481" s="48"/>
      <c r="D7481" s="48"/>
      <c r="E7481" s="48"/>
      <c r="F7481" s="48"/>
      <c r="G7481" s="48"/>
      <c r="H7481" s="48"/>
      <c r="I7481" s="48"/>
      <c r="J7481" s="48"/>
      <c r="K7481" s="48"/>
      <c r="L7481" s="48"/>
      <c r="M7481" s="48"/>
      <c r="N7481" s="48"/>
    </row>
    <row r="7482" spans="3:14">
      <c r="C7482" s="48"/>
      <c r="D7482" s="48"/>
      <c r="E7482" s="48"/>
      <c r="F7482" s="48"/>
      <c r="G7482" s="48"/>
      <c r="H7482" s="48"/>
      <c r="I7482" s="48"/>
      <c r="J7482" s="48"/>
      <c r="K7482" s="48"/>
      <c r="L7482" s="48"/>
      <c r="M7482" s="48"/>
      <c r="N7482" s="48"/>
    </row>
    <row r="7483" spans="3:14">
      <c r="C7483" s="48"/>
      <c r="D7483" s="48"/>
      <c r="E7483" s="48"/>
      <c r="F7483" s="48"/>
      <c r="G7483" s="48"/>
      <c r="H7483" s="48"/>
      <c r="I7483" s="48"/>
      <c r="J7483" s="48"/>
      <c r="K7483" s="48"/>
      <c r="L7483" s="48"/>
      <c r="M7483" s="48"/>
      <c r="N7483" s="48"/>
    </row>
    <row r="7484" spans="3:14">
      <c r="C7484" s="48"/>
      <c r="D7484" s="48"/>
      <c r="E7484" s="48"/>
      <c r="F7484" s="48"/>
      <c r="G7484" s="48"/>
      <c r="H7484" s="48"/>
      <c r="I7484" s="48"/>
      <c r="J7484" s="48"/>
      <c r="K7484" s="48"/>
      <c r="L7484" s="48"/>
      <c r="M7484" s="48"/>
      <c r="N7484" s="48"/>
    </row>
    <row r="7485" spans="3:14">
      <c r="C7485" s="48"/>
      <c r="D7485" s="48"/>
      <c r="E7485" s="48"/>
      <c r="F7485" s="48"/>
      <c r="G7485" s="48"/>
      <c r="H7485" s="48"/>
      <c r="I7485" s="48"/>
      <c r="J7485" s="48"/>
      <c r="K7485" s="48"/>
      <c r="L7485" s="48"/>
      <c r="M7485" s="48"/>
      <c r="N7485" s="48"/>
    </row>
    <row r="7486" spans="3:14">
      <c r="C7486" s="48"/>
      <c r="D7486" s="48"/>
      <c r="E7486" s="48"/>
      <c r="F7486" s="48"/>
      <c r="G7486" s="48"/>
      <c r="H7486" s="48"/>
      <c r="I7486" s="48"/>
      <c r="J7486" s="48"/>
      <c r="K7486" s="48"/>
      <c r="L7486" s="48"/>
      <c r="M7486" s="48"/>
      <c r="N7486" s="48"/>
    </row>
    <row r="7487" spans="3:14">
      <c r="C7487" s="48"/>
      <c r="D7487" s="48"/>
      <c r="E7487" s="48"/>
      <c r="F7487" s="48"/>
      <c r="G7487" s="48"/>
      <c r="H7487" s="48"/>
      <c r="I7487" s="48"/>
      <c r="J7487" s="48"/>
      <c r="K7487" s="48"/>
      <c r="L7487" s="48"/>
      <c r="M7487" s="48"/>
      <c r="N7487" s="48"/>
    </row>
    <row r="7488" spans="3:14">
      <c r="C7488" s="48"/>
      <c r="D7488" s="48"/>
      <c r="E7488" s="48"/>
      <c r="F7488" s="48"/>
      <c r="G7488" s="48"/>
      <c r="H7488" s="48"/>
      <c r="I7488" s="48"/>
      <c r="J7488" s="48"/>
      <c r="K7488" s="48"/>
      <c r="L7488" s="48"/>
      <c r="M7488" s="48"/>
      <c r="N7488" s="48"/>
    </row>
    <row r="7489" spans="3:14">
      <c r="C7489" s="48"/>
      <c r="D7489" s="48"/>
      <c r="E7489" s="48"/>
      <c r="F7489" s="48"/>
      <c r="G7489" s="48"/>
      <c r="H7489" s="48"/>
      <c r="I7489" s="48"/>
      <c r="J7489" s="48"/>
      <c r="K7489" s="48"/>
      <c r="L7489" s="48"/>
      <c r="M7489" s="48"/>
      <c r="N7489" s="48"/>
    </row>
    <row r="7490" spans="3:14">
      <c r="C7490" s="48"/>
      <c r="D7490" s="48"/>
      <c r="E7490" s="48"/>
      <c r="F7490" s="48"/>
      <c r="G7490" s="48"/>
      <c r="H7490" s="48"/>
      <c r="I7490" s="48"/>
      <c r="J7490" s="48"/>
      <c r="K7490" s="48"/>
      <c r="L7490" s="48"/>
      <c r="M7490" s="48"/>
      <c r="N7490" s="48"/>
    </row>
    <row r="7491" spans="3:14">
      <c r="C7491" s="48"/>
      <c r="D7491" s="48"/>
      <c r="E7491" s="48"/>
      <c r="F7491" s="48"/>
      <c r="G7491" s="48"/>
      <c r="H7491" s="48"/>
      <c r="I7491" s="48"/>
      <c r="J7491" s="48"/>
      <c r="K7491" s="48"/>
      <c r="L7491" s="48"/>
      <c r="M7491" s="48"/>
      <c r="N7491" s="48"/>
    </row>
    <row r="7492" spans="3:14">
      <c r="C7492" s="48"/>
      <c r="D7492" s="48"/>
      <c r="E7492" s="48"/>
      <c r="F7492" s="48"/>
      <c r="G7492" s="48"/>
      <c r="H7492" s="48"/>
      <c r="I7492" s="48"/>
      <c r="J7492" s="48"/>
      <c r="K7492" s="48"/>
      <c r="L7492" s="48"/>
      <c r="M7492" s="48"/>
      <c r="N7492" s="48"/>
    </row>
    <row r="7493" spans="3:14">
      <c r="C7493" s="48"/>
      <c r="D7493" s="48"/>
      <c r="E7493" s="48"/>
      <c r="F7493" s="48"/>
      <c r="G7493" s="48"/>
      <c r="H7493" s="48"/>
      <c r="I7493" s="48"/>
      <c r="J7493" s="48"/>
      <c r="K7493" s="48"/>
      <c r="L7493" s="48"/>
      <c r="M7493" s="48"/>
      <c r="N7493" s="48"/>
    </row>
    <row r="7494" spans="3:14">
      <c r="C7494" s="48"/>
      <c r="D7494" s="48"/>
      <c r="E7494" s="48"/>
      <c r="F7494" s="48"/>
      <c r="G7494" s="48"/>
      <c r="H7494" s="48"/>
      <c r="I7494" s="48"/>
      <c r="J7494" s="48"/>
      <c r="K7494" s="48"/>
      <c r="L7494" s="48"/>
      <c r="M7494" s="48"/>
      <c r="N7494" s="48"/>
    </row>
    <row r="7495" spans="3:14">
      <c r="C7495" s="48"/>
      <c r="D7495" s="48"/>
      <c r="E7495" s="48"/>
      <c r="F7495" s="48"/>
      <c r="G7495" s="48"/>
      <c r="H7495" s="48"/>
      <c r="I7495" s="48"/>
      <c r="J7495" s="48"/>
      <c r="K7495" s="48"/>
      <c r="L7495" s="48"/>
      <c r="M7495" s="48"/>
      <c r="N7495" s="48"/>
    </row>
    <row r="7496" spans="3:14">
      <c r="C7496" s="48"/>
      <c r="D7496" s="48"/>
      <c r="E7496" s="48"/>
      <c r="F7496" s="48"/>
      <c r="G7496" s="48"/>
      <c r="H7496" s="48"/>
      <c r="I7496" s="48"/>
      <c r="J7496" s="48"/>
      <c r="K7496" s="48"/>
      <c r="L7496" s="48"/>
      <c r="M7496" s="48"/>
      <c r="N7496" s="48"/>
    </row>
    <row r="7497" spans="3:14">
      <c r="C7497" s="48"/>
      <c r="D7497" s="48"/>
      <c r="E7497" s="48"/>
      <c r="F7497" s="48"/>
      <c r="G7497" s="48"/>
      <c r="H7497" s="48"/>
      <c r="I7497" s="48"/>
      <c r="J7497" s="48"/>
      <c r="K7497" s="48"/>
      <c r="L7497" s="48"/>
      <c r="M7497" s="48"/>
      <c r="N7497" s="48"/>
    </row>
    <row r="7498" spans="3:14">
      <c r="C7498" s="48"/>
      <c r="D7498" s="48"/>
      <c r="E7498" s="48"/>
      <c r="F7498" s="48"/>
      <c r="G7498" s="48"/>
      <c r="H7498" s="48"/>
      <c r="I7498" s="48"/>
      <c r="J7498" s="48"/>
      <c r="K7498" s="48"/>
      <c r="L7498" s="48"/>
      <c r="M7498" s="48"/>
      <c r="N7498" s="48"/>
    </row>
    <row r="7499" spans="3:14">
      <c r="C7499" s="48"/>
      <c r="D7499" s="48"/>
      <c r="E7499" s="48"/>
      <c r="F7499" s="48"/>
      <c r="G7499" s="48"/>
      <c r="H7499" s="48"/>
      <c r="I7499" s="48"/>
      <c r="J7499" s="48"/>
      <c r="K7499" s="48"/>
      <c r="L7499" s="48"/>
      <c r="M7499" s="48"/>
      <c r="N7499" s="48"/>
    </row>
    <row r="7500" spans="3:14">
      <c r="C7500" s="48"/>
      <c r="D7500" s="48"/>
      <c r="E7500" s="48"/>
      <c r="F7500" s="48"/>
      <c r="G7500" s="48"/>
      <c r="H7500" s="48"/>
      <c r="I7500" s="48"/>
      <c r="J7500" s="48"/>
      <c r="K7500" s="48"/>
      <c r="L7500" s="48"/>
      <c r="M7500" s="48"/>
      <c r="N7500" s="48"/>
    </row>
    <row r="7501" spans="3:14">
      <c r="C7501" s="48"/>
      <c r="D7501" s="48"/>
      <c r="E7501" s="48"/>
      <c r="F7501" s="48"/>
      <c r="G7501" s="48"/>
      <c r="H7501" s="48"/>
      <c r="I7501" s="48"/>
      <c r="J7501" s="48"/>
      <c r="K7501" s="48"/>
      <c r="L7501" s="48"/>
      <c r="M7501" s="48"/>
      <c r="N7501" s="48"/>
    </row>
    <row r="7502" spans="3:14">
      <c r="C7502" s="48"/>
      <c r="D7502" s="48"/>
      <c r="E7502" s="48"/>
      <c r="F7502" s="48"/>
      <c r="G7502" s="48"/>
      <c r="H7502" s="48"/>
      <c r="I7502" s="48"/>
      <c r="J7502" s="48"/>
      <c r="K7502" s="48"/>
      <c r="L7502" s="48"/>
      <c r="M7502" s="48"/>
      <c r="N7502" s="48"/>
    </row>
    <row r="7503" spans="3:14">
      <c r="C7503" s="48"/>
      <c r="D7503" s="48"/>
      <c r="E7503" s="48"/>
      <c r="F7503" s="48"/>
      <c r="G7503" s="48"/>
      <c r="H7503" s="48"/>
      <c r="I7503" s="48"/>
      <c r="J7503" s="48"/>
      <c r="K7503" s="48"/>
      <c r="L7503" s="48"/>
      <c r="M7503" s="48"/>
      <c r="N7503" s="48"/>
    </row>
    <row r="7504" spans="3:14">
      <c r="C7504" s="48"/>
      <c r="D7504" s="48"/>
      <c r="E7504" s="48"/>
      <c r="F7504" s="48"/>
      <c r="G7504" s="48"/>
      <c r="H7504" s="48"/>
      <c r="I7504" s="48"/>
      <c r="J7504" s="48"/>
      <c r="K7504" s="48"/>
      <c r="L7504" s="48"/>
      <c r="M7504" s="48"/>
      <c r="N7504" s="48"/>
    </row>
    <row r="7505" spans="3:14">
      <c r="C7505" s="48"/>
      <c r="D7505" s="48"/>
      <c r="E7505" s="48"/>
      <c r="F7505" s="48"/>
      <c r="G7505" s="48"/>
      <c r="H7505" s="48"/>
      <c r="I7505" s="48"/>
      <c r="J7505" s="48"/>
      <c r="K7505" s="48"/>
      <c r="L7505" s="48"/>
      <c r="M7505" s="48"/>
      <c r="N7505" s="48"/>
    </row>
    <row r="7506" spans="3:14">
      <c r="C7506" s="48"/>
      <c r="D7506" s="48"/>
      <c r="E7506" s="48"/>
      <c r="F7506" s="48"/>
      <c r="G7506" s="48"/>
      <c r="H7506" s="48"/>
      <c r="I7506" s="48"/>
      <c r="J7506" s="48"/>
      <c r="K7506" s="48"/>
      <c r="L7506" s="48"/>
      <c r="M7506" s="48"/>
      <c r="N7506" s="48"/>
    </row>
    <row r="7507" spans="3:14">
      <c r="C7507" s="48"/>
      <c r="D7507" s="48"/>
      <c r="E7507" s="48"/>
      <c r="F7507" s="48"/>
      <c r="G7507" s="48"/>
      <c r="H7507" s="48"/>
      <c r="I7507" s="48"/>
      <c r="J7507" s="48"/>
      <c r="K7507" s="48"/>
      <c r="L7507" s="48"/>
      <c r="M7507" s="48"/>
      <c r="N7507" s="48"/>
    </row>
    <row r="7508" spans="3:14">
      <c r="C7508" s="48"/>
      <c r="D7508" s="48"/>
      <c r="E7508" s="48"/>
      <c r="F7508" s="48"/>
      <c r="G7508" s="48"/>
      <c r="H7508" s="48"/>
      <c r="I7508" s="48"/>
      <c r="J7508" s="48"/>
      <c r="K7508" s="48"/>
      <c r="L7508" s="48"/>
      <c r="M7508" s="48"/>
      <c r="N7508" s="48"/>
    </row>
    <row r="7509" spans="3:14">
      <c r="C7509" s="48"/>
      <c r="D7509" s="48"/>
      <c r="E7509" s="48"/>
      <c r="F7509" s="48"/>
      <c r="G7509" s="48"/>
      <c r="H7509" s="48"/>
      <c r="I7509" s="48"/>
      <c r="J7509" s="48"/>
      <c r="K7509" s="48"/>
      <c r="L7509" s="48"/>
      <c r="M7509" s="48"/>
      <c r="N7509" s="48"/>
    </row>
    <row r="7510" spans="3:14">
      <c r="C7510" s="48"/>
      <c r="D7510" s="48"/>
      <c r="E7510" s="48"/>
      <c r="F7510" s="48"/>
      <c r="G7510" s="48"/>
      <c r="H7510" s="48"/>
      <c r="I7510" s="48"/>
      <c r="J7510" s="48"/>
      <c r="K7510" s="48"/>
      <c r="L7510" s="48"/>
      <c r="M7510" s="48"/>
      <c r="N7510" s="48"/>
    </row>
    <row r="7511" spans="3:14">
      <c r="C7511" s="48"/>
      <c r="D7511" s="48"/>
      <c r="E7511" s="48"/>
      <c r="F7511" s="48"/>
      <c r="G7511" s="48"/>
      <c r="H7511" s="48"/>
      <c r="I7511" s="48"/>
      <c r="J7511" s="48"/>
      <c r="K7511" s="48"/>
      <c r="L7511" s="48"/>
      <c r="M7511" s="48"/>
      <c r="N7511" s="48"/>
    </row>
    <row r="7512" spans="3:14">
      <c r="C7512" s="48"/>
      <c r="D7512" s="48"/>
      <c r="E7512" s="48"/>
      <c r="F7512" s="48"/>
      <c r="G7512" s="48"/>
      <c r="H7512" s="48"/>
      <c r="I7512" s="48"/>
      <c r="J7512" s="48"/>
      <c r="K7512" s="48"/>
      <c r="L7512" s="48"/>
      <c r="M7512" s="48"/>
      <c r="N7512" s="48"/>
    </row>
    <row r="7513" spans="3:14">
      <c r="C7513" s="48"/>
      <c r="D7513" s="48"/>
      <c r="E7513" s="48"/>
      <c r="F7513" s="48"/>
      <c r="G7513" s="48"/>
      <c r="H7513" s="48"/>
      <c r="I7513" s="48"/>
      <c r="J7513" s="48"/>
      <c r="K7513" s="48"/>
      <c r="L7513" s="48"/>
      <c r="M7513" s="48"/>
      <c r="N7513" s="48"/>
    </row>
    <row r="7514" spans="3:14">
      <c r="C7514" s="48"/>
      <c r="D7514" s="48"/>
      <c r="E7514" s="48"/>
      <c r="F7514" s="48"/>
      <c r="G7514" s="48"/>
      <c r="H7514" s="48"/>
      <c r="I7514" s="48"/>
      <c r="J7514" s="48"/>
      <c r="K7514" s="48"/>
      <c r="L7514" s="48"/>
      <c r="M7514" s="48"/>
      <c r="N7514" s="48"/>
    </row>
    <row r="7515" spans="3:14">
      <c r="C7515" s="48"/>
      <c r="D7515" s="48"/>
      <c r="E7515" s="48"/>
      <c r="F7515" s="48"/>
      <c r="G7515" s="48"/>
      <c r="H7515" s="48"/>
      <c r="I7515" s="48"/>
      <c r="J7515" s="48"/>
      <c r="K7515" s="48"/>
      <c r="L7515" s="48"/>
      <c r="M7515" s="48"/>
      <c r="N7515" s="48"/>
    </row>
    <row r="7516" spans="3:14">
      <c r="C7516" s="48"/>
      <c r="D7516" s="48"/>
      <c r="E7516" s="48"/>
      <c r="F7516" s="48"/>
      <c r="G7516" s="48"/>
      <c r="H7516" s="48"/>
      <c r="I7516" s="48"/>
      <c r="J7516" s="48"/>
      <c r="K7516" s="48"/>
      <c r="L7516" s="48"/>
      <c r="M7516" s="48"/>
      <c r="N7516" s="48"/>
    </row>
    <row r="7517" spans="3:14">
      <c r="C7517" s="48"/>
      <c r="D7517" s="48"/>
      <c r="E7517" s="48"/>
      <c r="F7517" s="48"/>
      <c r="G7517" s="48"/>
      <c r="H7517" s="48"/>
      <c r="I7517" s="48"/>
      <c r="J7517" s="48"/>
      <c r="K7517" s="48"/>
      <c r="L7517" s="48"/>
      <c r="M7517" s="48"/>
      <c r="N7517" s="48"/>
    </row>
    <row r="7518" spans="3:14">
      <c r="C7518" s="48"/>
      <c r="D7518" s="48"/>
      <c r="E7518" s="48"/>
      <c r="F7518" s="48"/>
      <c r="G7518" s="48"/>
      <c r="H7518" s="48"/>
      <c r="I7518" s="48"/>
      <c r="J7518" s="48"/>
      <c r="K7518" s="48"/>
      <c r="L7518" s="48"/>
      <c r="M7518" s="48"/>
      <c r="N7518" s="48"/>
    </row>
    <row r="7519" spans="3:14">
      <c r="C7519" s="48"/>
      <c r="D7519" s="48"/>
      <c r="E7519" s="48"/>
      <c r="F7519" s="48"/>
      <c r="G7519" s="48"/>
      <c r="H7519" s="48"/>
      <c r="I7519" s="48"/>
      <c r="J7519" s="48"/>
      <c r="K7519" s="48"/>
      <c r="L7519" s="48"/>
      <c r="M7519" s="48"/>
      <c r="N7519" s="48"/>
    </row>
    <row r="7520" spans="3:14">
      <c r="C7520" s="48"/>
      <c r="D7520" s="48"/>
      <c r="E7520" s="48"/>
      <c r="F7520" s="48"/>
      <c r="G7520" s="48"/>
      <c r="H7520" s="48"/>
      <c r="I7520" s="48"/>
      <c r="J7520" s="48"/>
      <c r="K7520" s="48"/>
      <c r="L7520" s="48"/>
      <c r="M7520" s="48"/>
      <c r="N7520" s="48"/>
    </row>
    <row r="7521" spans="3:14">
      <c r="C7521" s="48"/>
      <c r="D7521" s="48"/>
      <c r="E7521" s="48"/>
      <c r="F7521" s="48"/>
      <c r="G7521" s="48"/>
      <c r="H7521" s="48"/>
      <c r="I7521" s="48"/>
      <c r="J7521" s="48"/>
      <c r="K7521" s="48"/>
      <c r="L7521" s="48"/>
      <c r="M7521" s="48"/>
      <c r="N7521" s="48"/>
    </row>
    <row r="7522" spans="3:14">
      <c r="C7522" s="48"/>
      <c r="D7522" s="48"/>
      <c r="E7522" s="48"/>
      <c r="F7522" s="48"/>
      <c r="G7522" s="48"/>
      <c r="H7522" s="48"/>
      <c r="I7522" s="48"/>
      <c r="J7522" s="48"/>
      <c r="K7522" s="48"/>
      <c r="L7522" s="48"/>
      <c r="M7522" s="48"/>
      <c r="N7522" s="48"/>
    </row>
    <row r="7523" spans="3:14">
      <c r="C7523" s="48"/>
      <c r="D7523" s="48"/>
      <c r="E7523" s="48"/>
      <c r="F7523" s="48"/>
      <c r="G7523" s="48"/>
      <c r="H7523" s="48"/>
      <c r="I7523" s="48"/>
      <c r="J7523" s="48"/>
      <c r="K7523" s="48"/>
      <c r="L7523" s="48"/>
      <c r="M7523" s="48"/>
      <c r="N7523" s="48"/>
    </row>
    <row r="7524" spans="3:14">
      <c r="C7524" s="48"/>
      <c r="D7524" s="48"/>
      <c r="E7524" s="48"/>
      <c r="F7524" s="48"/>
      <c r="G7524" s="48"/>
      <c r="H7524" s="48"/>
      <c r="I7524" s="48"/>
      <c r="J7524" s="48"/>
      <c r="K7524" s="48"/>
      <c r="L7524" s="48"/>
      <c r="M7524" s="48"/>
      <c r="N7524" s="48"/>
    </row>
    <row r="7525" spans="3:14">
      <c r="C7525" s="48"/>
      <c r="D7525" s="48"/>
      <c r="E7525" s="48"/>
      <c r="F7525" s="48"/>
      <c r="G7525" s="48"/>
      <c r="H7525" s="48"/>
      <c r="I7525" s="48"/>
      <c r="J7525" s="48"/>
      <c r="K7525" s="48"/>
      <c r="L7525" s="48"/>
      <c r="M7525" s="48"/>
      <c r="N7525" s="48"/>
    </row>
    <row r="7526" spans="3:14">
      <c r="C7526" s="48"/>
      <c r="D7526" s="48"/>
      <c r="E7526" s="48"/>
      <c r="F7526" s="48"/>
      <c r="G7526" s="48"/>
      <c r="H7526" s="48"/>
      <c r="I7526" s="48"/>
      <c r="J7526" s="48"/>
      <c r="K7526" s="48"/>
      <c r="L7526" s="48"/>
      <c r="M7526" s="48"/>
      <c r="N7526" s="48"/>
    </row>
    <row r="7527" spans="3:14">
      <c r="C7527" s="48"/>
      <c r="D7527" s="48"/>
      <c r="E7527" s="48"/>
      <c r="F7527" s="48"/>
      <c r="G7527" s="48"/>
      <c r="H7527" s="48"/>
      <c r="I7527" s="48"/>
      <c r="J7527" s="48"/>
      <c r="K7527" s="48"/>
      <c r="L7527" s="48"/>
      <c r="M7527" s="48"/>
      <c r="N7527" s="48"/>
    </row>
    <row r="7528" spans="3:14">
      <c r="C7528" s="48"/>
      <c r="D7528" s="48"/>
      <c r="E7528" s="48"/>
      <c r="F7528" s="48"/>
      <c r="G7528" s="48"/>
      <c r="H7528" s="48"/>
      <c r="I7528" s="48"/>
      <c r="J7528" s="48"/>
      <c r="K7528" s="48"/>
      <c r="L7528" s="48"/>
      <c r="M7528" s="48"/>
      <c r="N7528" s="48"/>
    </row>
    <row r="7529" spans="3:14">
      <c r="C7529" s="48"/>
      <c r="D7529" s="48"/>
      <c r="E7529" s="48"/>
      <c r="F7529" s="48"/>
      <c r="G7529" s="48"/>
      <c r="H7529" s="48"/>
      <c r="I7529" s="48"/>
      <c r="J7529" s="48"/>
      <c r="K7529" s="48"/>
      <c r="L7529" s="48"/>
      <c r="M7529" s="48"/>
      <c r="N7529" s="48"/>
    </row>
    <row r="7530" spans="3:14">
      <c r="C7530" s="48"/>
      <c r="D7530" s="48"/>
      <c r="E7530" s="48"/>
      <c r="F7530" s="48"/>
      <c r="G7530" s="48"/>
      <c r="H7530" s="48"/>
      <c r="I7530" s="48"/>
      <c r="J7530" s="48"/>
      <c r="K7530" s="48"/>
      <c r="L7530" s="48"/>
      <c r="M7530" s="48"/>
      <c r="N7530" s="48"/>
    </row>
    <row r="7531" spans="3:14">
      <c r="C7531" s="48"/>
      <c r="D7531" s="48"/>
      <c r="E7531" s="48"/>
      <c r="F7531" s="48"/>
      <c r="G7531" s="48"/>
      <c r="H7531" s="48"/>
      <c r="I7531" s="48"/>
      <c r="J7531" s="48"/>
      <c r="K7531" s="48"/>
      <c r="L7531" s="48"/>
      <c r="M7531" s="48"/>
      <c r="N7531" s="48"/>
    </row>
    <row r="7532" spans="3:14">
      <c r="C7532" s="48"/>
      <c r="D7532" s="48"/>
      <c r="E7532" s="48"/>
      <c r="F7532" s="48"/>
      <c r="G7532" s="48"/>
      <c r="H7532" s="48"/>
      <c r="I7532" s="48"/>
      <c r="J7532" s="48"/>
      <c r="K7532" s="48"/>
      <c r="L7532" s="48"/>
      <c r="M7532" s="48"/>
      <c r="N7532" s="48"/>
    </row>
    <row r="7533" spans="3:14">
      <c r="C7533" s="48"/>
      <c r="D7533" s="48"/>
      <c r="E7533" s="48"/>
      <c r="F7533" s="48"/>
      <c r="G7533" s="48"/>
      <c r="H7533" s="48"/>
      <c r="I7533" s="48"/>
      <c r="J7533" s="48"/>
      <c r="K7533" s="48"/>
      <c r="L7533" s="48"/>
      <c r="M7533" s="48"/>
      <c r="N7533" s="48"/>
    </row>
    <row r="7534" spans="3:14">
      <c r="C7534" s="48"/>
      <c r="D7534" s="48"/>
      <c r="E7534" s="48"/>
      <c r="F7534" s="48"/>
      <c r="G7534" s="48"/>
      <c r="H7534" s="48"/>
      <c r="I7534" s="48"/>
      <c r="J7534" s="48"/>
      <c r="K7534" s="48"/>
      <c r="L7534" s="48"/>
      <c r="M7534" s="48"/>
      <c r="N7534" s="48"/>
    </row>
    <row r="7535" spans="3:14">
      <c r="C7535" s="48"/>
      <c r="D7535" s="48"/>
      <c r="E7535" s="48"/>
      <c r="F7535" s="48"/>
      <c r="G7535" s="48"/>
      <c r="H7535" s="48"/>
      <c r="I7535" s="48"/>
      <c r="J7535" s="48"/>
      <c r="K7535" s="48"/>
      <c r="L7535" s="48"/>
      <c r="M7535" s="48"/>
      <c r="N7535" s="48"/>
    </row>
    <row r="7536" spans="3:14">
      <c r="C7536" s="48"/>
      <c r="D7536" s="48"/>
      <c r="E7536" s="48"/>
      <c r="F7536" s="48"/>
      <c r="G7536" s="48"/>
      <c r="H7536" s="48"/>
      <c r="I7536" s="48"/>
      <c r="J7536" s="48"/>
      <c r="K7536" s="48"/>
      <c r="L7536" s="48"/>
      <c r="M7536" s="48"/>
      <c r="N7536" s="48"/>
    </row>
    <row r="7537" spans="3:14">
      <c r="C7537" s="48"/>
      <c r="D7537" s="48"/>
      <c r="E7537" s="48"/>
      <c r="F7537" s="48"/>
      <c r="G7537" s="48"/>
      <c r="H7537" s="48"/>
      <c r="I7537" s="48"/>
      <c r="J7537" s="48"/>
      <c r="K7537" s="48"/>
      <c r="L7537" s="48"/>
      <c r="M7537" s="48"/>
      <c r="N7537" s="48"/>
    </row>
    <row r="7538" spans="3:14">
      <c r="C7538" s="48"/>
      <c r="D7538" s="48"/>
      <c r="E7538" s="48"/>
      <c r="F7538" s="48"/>
      <c r="G7538" s="48"/>
      <c r="H7538" s="48"/>
      <c r="I7538" s="48"/>
      <c r="J7538" s="48"/>
      <c r="K7538" s="48"/>
      <c r="L7538" s="48"/>
      <c r="M7538" s="48"/>
      <c r="N7538" s="48"/>
    </row>
    <row r="7539" spans="3:14">
      <c r="C7539" s="48"/>
      <c r="D7539" s="48"/>
      <c r="E7539" s="48"/>
      <c r="F7539" s="48"/>
      <c r="G7539" s="48"/>
      <c r="H7539" s="48"/>
      <c r="I7539" s="48"/>
      <c r="J7539" s="48"/>
      <c r="K7539" s="48"/>
      <c r="L7539" s="48"/>
      <c r="M7539" s="48"/>
      <c r="N7539" s="48"/>
    </row>
    <row r="7540" spans="3:14">
      <c r="C7540" s="48"/>
      <c r="D7540" s="48"/>
      <c r="E7540" s="48"/>
      <c r="F7540" s="48"/>
      <c r="G7540" s="48"/>
      <c r="H7540" s="48"/>
      <c r="I7540" s="48"/>
      <c r="J7540" s="48"/>
      <c r="K7540" s="48"/>
      <c r="L7540" s="48"/>
      <c r="M7540" s="48"/>
      <c r="N7540" s="48"/>
    </row>
    <row r="7541" spans="3:14">
      <c r="C7541" s="48"/>
      <c r="D7541" s="48"/>
      <c r="E7541" s="48"/>
      <c r="F7541" s="48"/>
      <c r="G7541" s="48"/>
      <c r="H7541" s="48"/>
      <c r="I7541" s="48"/>
      <c r="J7541" s="48"/>
      <c r="K7541" s="48"/>
      <c r="L7541" s="48"/>
      <c r="M7541" s="48"/>
      <c r="N7541" s="48"/>
    </row>
    <row r="7542" spans="3:14">
      <c r="C7542" s="48"/>
      <c r="D7542" s="48"/>
      <c r="E7542" s="48"/>
      <c r="F7542" s="48"/>
      <c r="G7542" s="48"/>
      <c r="H7542" s="48"/>
      <c r="I7542" s="48"/>
      <c r="J7542" s="48"/>
      <c r="K7542" s="48"/>
      <c r="L7542" s="48"/>
      <c r="M7542" s="48"/>
      <c r="N7542" s="48"/>
    </row>
    <row r="7543" spans="3:14">
      <c r="C7543" s="48"/>
      <c r="D7543" s="48"/>
      <c r="E7543" s="48"/>
      <c r="F7543" s="48"/>
      <c r="G7543" s="48"/>
      <c r="H7543" s="48"/>
      <c r="I7543" s="48"/>
      <c r="J7543" s="48"/>
      <c r="K7543" s="48"/>
      <c r="L7543" s="48"/>
      <c r="M7543" s="48"/>
      <c r="N7543" s="48"/>
    </row>
    <row r="7544" spans="3:14">
      <c r="C7544" s="48"/>
      <c r="D7544" s="48"/>
      <c r="E7544" s="48"/>
      <c r="F7544" s="48"/>
      <c r="G7544" s="48"/>
      <c r="H7544" s="48"/>
      <c r="I7544" s="48"/>
      <c r="J7544" s="48"/>
      <c r="K7544" s="48"/>
      <c r="L7544" s="48"/>
      <c r="M7544" s="48"/>
      <c r="N7544" s="48"/>
    </row>
    <row r="7545" spans="3:14">
      <c r="C7545" s="48"/>
      <c r="D7545" s="48"/>
      <c r="E7545" s="48"/>
      <c r="F7545" s="48"/>
      <c r="G7545" s="48"/>
      <c r="H7545" s="48"/>
      <c r="I7545" s="48"/>
      <c r="J7545" s="48"/>
      <c r="K7545" s="48"/>
      <c r="L7545" s="48"/>
      <c r="M7545" s="48"/>
      <c r="N7545" s="48"/>
    </row>
    <row r="7546" spans="3:14">
      <c r="C7546" s="48"/>
      <c r="D7546" s="48"/>
      <c r="E7546" s="48"/>
      <c r="F7546" s="48"/>
      <c r="G7546" s="48"/>
      <c r="H7546" s="48"/>
      <c r="I7546" s="48"/>
      <c r="J7546" s="48"/>
      <c r="K7546" s="48"/>
      <c r="L7546" s="48"/>
      <c r="M7546" s="48"/>
      <c r="N7546" s="48"/>
    </row>
    <row r="7547" spans="3:14">
      <c r="C7547" s="48"/>
      <c r="D7547" s="48"/>
      <c r="E7547" s="48"/>
      <c r="F7547" s="48"/>
      <c r="G7547" s="48"/>
      <c r="H7547" s="48"/>
      <c r="I7547" s="48"/>
      <c r="J7547" s="48"/>
      <c r="K7547" s="48"/>
      <c r="L7547" s="48"/>
      <c r="M7547" s="48"/>
      <c r="N7547" s="48"/>
    </row>
    <row r="7548" spans="3:14">
      <c r="C7548" s="48"/>
      <c r="D7548" s="48"/>
      <c r="E7548" s="48"/>
      <c r="F7548" s="48"/>
      <c r="G7548" s="48"/>
      <c r="H7548" s="48"/>
      <c r="I7548" s="48"/>
      <c r="J7548" s="48"/>
      <c r="K7548" s="48"/>
      <c r="L7548" s="48"/>
      <c r="M7548" s="48"/>
      <c r="N7548" s="48"/>
    </row>
    <row r="7549" spans="3:14">
      <c r="C7549" s="48"/>
      <c r="D7549" s="48"/>
      <c r="E7549" s="48"/>
      <c r="F7549" s="48"/>
      <c r="G7549" s="48"/>
      <c r="H7549" s="48"/>
      <c r="I7549" s="48"/>
      <c r="J7549" s="48"/>
      <c r="K7549" s="48"/>
      <c r="L7549" s="48"/>
      <c r="M7549" s="48"/>
      <c r="N7549" s="48"/>
    </row>
    <row r="7550" spans="3:14">
      <c r="C7550" s="48"/>
      <c r="D7550" s="48"/>
      <c r="E7550" s="48"/>
      <c r="F7550" s="48"/>
      <c r="G7550" s="48"/>
      <c r="H7550" s="48"/>
      <c r="I7550" s="48"/>
      <c r="J7550" s="48"/>
      <c r="K7550" s="48"/>
      <c r="L7550" s="48"/>
      <c r="M7550" s="48"/>
      <c r="N7550" s="48"/>
    </row>
    <row r="7551" spans="3:14">
      <c r="C7551" s="48"/>
      <c r="D7551" s="48"/>
      <c r="E7551" s="48"/>
      <c r="F7551" s="48"/>
      <c r="G7551" s="48"/>
      <c r="H7551" s="48"/>
      <c r="I7551" s="48"/>
      <c r="J7551" s="48"/>
      <c r="K7551" s="48"/>
      <c r="L7551" s="48"/>
      <c r="M7551" s="48"/>
      <c r="N7551" s="48"/>
    </row>
    <row r="7552" spans="3:14">
      <c r="C7552" s="48"/>
      <c r="D7552" s="48"/>
      <c r="E7552" s="48"/>
      <c r="F7552" s="48"/>
      <c r="G7552" s="48"/>
      <c r="H7552" s="48"/>
      <c r="I7552" s="48"/>
      <c r="J7552" s="48"/>
      <c r="K7552" s="48"/>
      <c r="L7552" s="48"/>
      <c r="M7552" s="48"/>
      <c r="N7552" s="48"/>
    </row>
    <row r="7553" spans="3:14">
      <c r="C7553" s="48"/>
      <c r="D7553" s="48"/>
      <c r="E7553" s="48"/>
      <c r="F7553" s="48"/>
      <c r="G7553" s="48"/>
      <c r="H7553" s="48"/>
      <c r="I7553" s="48"/>
      <c r="J7553" s="48"/>
      <c r="K7553" s="48"/>
      <c r="L7553" s="48"/>
      <c r="M7553" s="48"/>
      <c r="N7553" s="48"/>
    </row>
    <row r="7554" spans="3:14">
      <c r="C7554" s="48"/>
      <c r="D7554" s="48"/>
      <c r="E7554" s="48"/>
      <c r="F7554" s="48"/>
      <c r="G7554" s="48"/>
      <c r="H7554" s="48"/>
      <c r="I7554" s="48"/>
      <c r="J7554" s="48"/>
      <c r="K7554" s="48"/>
      <c r="L7554" s="48"/>
      <c r="M7554" s="48"/>
      <c r="N7554" s="48"/>
    </row>
    <row r="7555" spans="3:14">
      <c r="C7555" s="48"/>
      <c r="D7555" s="48"/>
      <c r="E7555" s="48"/>
      <c r="F7555" s="48"/>
      <c r="G7555" s="48"/>
      <c r="H7555" s="48"/>
      <c r="I7555" s="48"/>
      <c r="J7555" s="48"/>
      <c r="K7555" s="48"/>
      <c r="L7555" s="48"/>
      <c r="M7555" s="48"/>
      <c r="N7555" s="48"/>
    </row>
    <row r="7556" spans="3:14">
      <c r="C7556" s="48"/>
      <c r="D7556" s="48"/>
      <c r="E7556" s="48"/>
      <c r="F7556" s="48"/>
      <c r="G7556" s="48"/>
      <c r="H7556" s="48"/>
      <c r="I7556" s="48"/>
      <c r="J7556" s="48"/>
      <c r="K7556" s="48"/>
      <c r="L7556" s="48"/>
      <c r="M7556" s="48"/>
      <c r="N7556" s="48"/>
    </row>
    <row r="7557" spans="3:14">
      <c r="C7557" s="48"/>
      <c r="D7557" s="48"/>
      <c r="E7557" s="48"/>
      <c r="F7557" s="48"/>
      <c r="G7557" s="48"/>
      <c r="H7557" s="48"/>
      <c r="I7557" s="48"/>
      <c r="J7557" s="48"/>
      <c r="K7557" s="48"/>
      <c r="L7557" s="48"/>
      <c r="M7557" s="48"/>
      <c r="N7557" s="48"/>
    </row>
    <row r="7558" spans="3:14">
      <c r="C7558" s="48"/>
      <c r="D7558" s="48"/>
      <c r="E7558" s="48"/>
      <c r="F7558" s="48"/>
      <c r="G7558" s="48"/>
      <c r="H7558" s="48"/>
      <c r="I7558" s="48"/>
      <c r="J7558" s="48"/>
      <c r="K7558" s="48"/>
      <c r="L7558" s="48"/>
      <c r="M7558" s="48"/>
      <c r="N7558" s="48"/>
    </row>
    <row r="7559" spans="3:14">
      <c r="C7559" s="48"/>
      <c r="D7559" s="48"/>
      <c r="E7559" s="48"/>
      <c r="F7559" s="48"/>
      <c r="G7559" s="48"/>
      <c r="H7559" s="48"/>
      <c r="I7559" s="48"/>
      <c r="J7559" s="48"/>
      <c r="K7559" s="48"/>
      <c r="L7559" s="48"/>
      <c r="M7559" s="48"/>
      <c r="N7559" s="48"/>
    </row>
    <row r="7560" spans="3:14">
      <c r="C7560" s="48"/>
      <c r="D7560" s="48"/>
      <c r="E7560" s="48"/>
      <c r="F7560" s="48"/>
      <c r="G7560" s="48"/>
      <c r="H7560" s="48"/>
      <c r="I7560" s="48"/>
      <c r="J7560" s="48"/>
      <c r="K7560" s="48"/>
      <c r="L7560" s="48"/>
      <c r="M7560" s="48"/>
      <c r="N7560" s="48"/>
    </row>
    <row r="7561" spans="3:14">
      <c r="C7561" s="48"/>
      <c r="D7561" s="48"/>
      <c r="E7561" s="48"/>
      <c r="F7561" s="48"/>
      <c r="G7561" s="48"/>
      <c r="H7561" s="48"/>
      <c r="I7561" s="48"/>
      <c r="J7561" s="48"/>
      <c r="K7561" s="48"/>
      <c r="L7561" s="48"/>
      <c r="M7561" s="48"/>
      <c r="N7561" s="48"/>
    </row>
    <row r="7562" spans="3:14">
      <c r="C7562" s="48"/>
      <c r="D7562" s="48"/>
      <c r="E7562" s="48"/>
      <c r="F7562" s="48"/>
      <c r="G7562" s="48"/>
      <c r="H7562" s="48"/>
      <c r="I7562" s="48"/>
      <c r="J7562" s="48"/>
      <c r="K7562" s="48"/>
      <c r="L7562" s="48"/>
      <c r="M7562" s="48"/>
      <c r="N7562" s="48"/>
    </row>
    <row r="7563" spans="3:14">
      <c r="C7563" s="48"/>
      <c r="D7563" s="48"/>
      <c r="E7563" s="48"/>
      <c r="F7563" s="48"/>
      <c r="G7563" s="48"/>
      <c r="H7563" s="48"/>
      <c r="I7563" s="48"/>
      <c r="J7563" s="48"/>
      <c r="K7563" s="48"/>
      <c r="L7563" s="48"/>
      <c r="M7563" s="48"/>
      <c r="N7563" s="48"/>
    </row>
    <row r="7564" spans="3:14">
      <c r="C7564" s="48"/>
      <c r="D7564" s="48"/>
      <c r="E7564" s="48"/>
      <c r="F7564" s="48"/>
      <c r="G7564" s="48"/>
      <c r="H7564" s="48"/>
      <c r="I7564" s="48"/>
      <c r="J7564" s="48"/>
      <c r="K7564" s="48"/>
      <c r="L7564" s="48"/>
      <c r="M7564" s="48"/>
      <c r="N7564" s="48"/>
    </row>
    <row r="7565" spans="3:14">
      <c r="C7565" s="48"/>
      <c r="D7565" s="48"/>
      <c r="E7565" s="48"/>
      <c r="F7565" s="48"/>
      <c r="G7565" s="48"/>
      <c r="H7565" s="48"/>
      <c r="I7565" s="48"/>
      <c r="J7565" s="48"/>
      <c r="K7565" s="48"/>
      <c r="L7565" s="48"/>
      <c r="M7565" s="48"/>
      <c r="N7565" s="48"/>
    </row>
    <row r="7566" spans="3:14">
      <c r="C7566" s="48"/>
      <c r="D7566" s="48"/>
      <c r="E7566" s="48"/>
      <c r="F7566" s="48"/>
      <c r="G7566" s="48"/>
      <c r="H7566" s="48"/>
      <c r="I7566" s="48"/>
      <c r="J7566" s="48"/>
      <c r="K7566" s="48"/>
      <c r="L7566" s="48"/>
      <c r="M7566" s="48"/>
      <c r="N7566" s="48"/>
    </row>
    <row r="7567" spans="3:14">
      <c r="C7567" s="48"/>
      <c r="D7567" s="48"/>
      <c r="E7567" s="48"/>
      <c r="F7567" s="48"/>
      <c r="G7567" s="48"/>
      <c r="H7567" s="48"/>
      <c r="I7567" s="48"/>
      <c r="J7567" s="48"/>
      <c r="K7567" s="48"/>
      <c r="L7567" s="48"/>
      <c r="M7567" s="48"/>
      <c r="N7567" s="48"/>
    </row>
    <row r="7568" spans="3:14">
      <c r="C7568" s="48"/>
      <c r="D7568" s="48"/>
      <c r="E7568" s="48"/>
      <c r="F7568" s="48"/>
      <c r="G7568" s="48"/>
      <c r="H7568" s="48"/>
      <c r="I7568" s="48"/>
      <c r="J7568" s="48"/>
      <c r="K7568" s="48"/>
      <c r="L7568" s="48"/>
      <c r="M7568" s="48"/>
      <c r="N7568" s="48"/>
    </row>
    <row r="7569" spans="3:14">
      <c r="C7569" s="48"/>
      <c r="D7569" s="48"/>
      <c r="E7569" s="48"/>
      <c r="F7569" s="48"/>
      <c r="G7569" s="48"/>
      <c r="H7569" s="48"/>
      <c r="I7569" s="48"/>
      <c r="J7569" s="48"/>
      <c r="K7569" s="48"/>
      <c r="L7569" s="48"/>
      <c r="M7569" s="48"/>
      <c r="N7569" s="48"/>
    </row>
    <row r="7570" spans="3:14">
      <c r="C7570" s="48"/>
      <c r="D7570" s="48"/>
      <c r="E7570" s="48"/>
      <c r="F7570" s="48"/>
      <c r="G7570" s="48"/>
      <c r="H7570" s="48"/>
      <c r="I7570" s="48"/>
      <c r="J7570" s="48"/>
      <c r="K7570" s="48"/>
      <c r="L7570" s="48"/>
      <c r="M7570" s="48"/>
      <c r="N7570" s="48"/>
    </row>
    <row r="7571" spans="3:14">
      <c r="C7571" s="48"/>
      <c r="D7571" s="48"/>
      <c r="E7571" s="48"/>
      <c r="F7571" s="48"/>
      <c r="G7571" s="48"/>
      <c r="H7571" s="48"/>
      <c r="I7571" s="48"/>
      <c r="J7571" s="48"/>
      <c r="K7571" s="48"/>
      <c r="L7571" s="48"/>
      <c r="M7571" s="48"/>
      <c r="N7571" s="48"/>
    </row>
    <row r="7572" spans="3:14">
      <c r="C7572" s="48"/>
      <c r="D7572" s="48"/>
      <c r="E7572" s="48"/>
      <c r="F7572" s="48"/>
      <c r="G7572" s="48"/>
      <c r="H7572" s="48"/>
      <c r="I7572" s="48"/>
      <c r="J7572" s="48"/>
      <c r="K7572" s="48"/>
      <c r="L7572" s="48"/>
      <c r="M7572" s="48"/>
      <c r="N7572" s="48"/>
    </row>
    <row r="7573" spans="3:14">
      <c r="C7573" s="48"/>
      <c r="D7573" s="48"/>
      <c r="E7573" s="48"/>
      <c r="F7573" s="48"/>
      <c r="G7573" s="48"/>
      <c r="H7573" s="48"/>
      <c r="I7573" s="48"/>
      <c r="J7573" s="48"/>
      <c r="K7573" s="48"/>
      <c r="L7573" s="48"/>
      <c r="M7573" s="48"/>
      <c r="N7573" s="48"/>
    </row>
    <row r="7574" spans="3:14">
      <c r="C7574" s="48"/>
      <c r="D7574" s="48"/>
      <c r="E7574" s="48"/>
      <c r="F7574" s="48"/>
      <c r="G7574" s="48"/>
      <c r="H7574" s="48"/>
      <c r="I7574" s="48"/>
      <c r="J7574" s="48"/>
      <c r="K7574" s="48"/>
      <c r="L7574" s="48"/>
      <c r="M7574" s="48"/>
      <c r="N7574" s="48"/>
    </row>
    <row r="7575" spans="3:14">
      <c r="C7575" s="48"/>
      <c r="D7575" s="48"/>
      <c r="E7575" s="48"/>
      <c r="F7575" s="48"/>
      <c r="G7575" s="48"/>
      <c r="H7575" s="48"/>
      <c r="I7575" s="48"/>
      <c r="J7575" s="48"/>
      <c r="K7575" s="48"/>
      <c r="L7575" s="48"/>
      <c r="M7575" s="48"/>
      <c r="N7575" s="48"/>
    </row>
    <row r="7576" spans="3:14">
      <c r="C7576" s="48"/>
      <c r="D7576" s="48"/>
      <c r="E7576" s="48"/>
      <c r="F7576" s="48"/>
      <c r="G7576" s="48"/>
      <c r="H7576" s="48"/>
      <c r="I7576" s="48"/>
      <c r="J7576" s="48"/>
      <c r="K7576" s="48"/>
      <c r="L7576" s="48"/>
      <c r="M7576" s="48"/>
      <c r="N7576" s="48"/>
    </row>
    <row r="7577" spans="3:14">
      <c r="C7577" s="48"/>
      <c r="D7577" s="48"/>
      <c r="E7577" s="48"/>
      <c r="F7577" s="48"/>
      <c r="G7577" s="48"/>
      <c r="H7577" s="48"/>
      <c r="I7577" s="48"/>
      <c r="J7577" s="48"/>
      <c r="K7577" s="48"/>
      <c r="L7577" s="48"/>
      <c r="M7577" s="48"/>
      <c r="N7577" s="48"/>
    </row>
    <row r="7578" spans="3:14">
      <c r="C7578" s="48"/>
      <c r="D7578" s="48"/>
      <c r="E7578" s="48"/>
      <c r="F7578" s="48"/>
      <c r="G7578" s="48"/>
      <c r="H7578" s="48"/>
      <c r="I7578" s="48"/>
      <c r="J7578" s="48"/>
      <c r="K7578" s="48"/>
      <c r="L7578" s="48"/>
      <c r="M7578" s="48"/>
      <c r="N7578" s="48"/>
    </row>
    <row r="7579" spans="3:14">
      <c r="C7579" s="48"/>
      <c r="D7579" s="48"/>
      <c r="E7579" s="48"/>
      <c r="F7579" s="48"/>
      <c r="G7579" s="48"/>
      <c r="H7579" s="48"/>
      <c r="I7579" s="48"/>
      <c r="J7579" s="48"/>
      <c r="K7579" s="48"/>
      <c r="L7579" s="48"/>
      <c r="M7579" s="48"/>
      <c r="N7579" s="48"/>
    </row>
    <row r="7580" spans="3:14">
      <c r="C7580" s="48"/>
      <c r="D7580" s="48"/>
      <c r="E7580" s="48"/>
      <c r="F7580" s="48"/>
      <c r="G7580" s="48"/>
      <c r="H7580" s="48"/>
      <c r="I7580" s="48"/>
      <c r="J7580" s="48"/>
      <c r="K7580" s="48"/>
      <c r="L7580" s="48"/>
      <c r="M7580" s="48"/>
      <c r="N7580" s="48"/>
    </row>
    <row r="7581" spans="3:14">
      <c r="C7581" s="48"/>
      <c r="D7581" s="48"/>
      <c r="E7581" s="48"/>
      <c r="F7581" s="48"/>
      <c r="G7581" s="48"/>
      <c r="H7581" s="48"/>
      <c r="I7581" s="48"/>
      <c r="J7581" s="48"/>
      <c r="K7581" s="48"/>
      <c r="L7581" s="48"/>
      <c r="M7581" s="48"/>
      <c r="N7581" s="48"/>
    </row>
    <row r="7582" spans="3:14">
      <c r="C7582" s="48"/>
      <c r="D7582" s="48"/>
      <c r="E7582" s="48"/>
      <c r="F7582" s="48"/>
      <c r="G7582" s="48"/>
      <c r="H7582" s="48"/>
      <c r="I7582" s="48"/>
      <c r="J7582" s="48"/>
      <c r="K7582" s="48"/>
      <c r="L7582" s="48"/>
      <c r="M7582" s="48"/>
      <c r="N7582" s="48"/>
    </row>
    <row r="7583" spans="3:14">
      <c r="C7583" s="48"/>
      <c r="D7583" s="48"/>
      <c r="E7583" s="48"/>
      <c r="F7583" s="48"/>
      <c r="G7583" s="48"/>
      <c r="H7583" s="48"/>
      <c r="I7583" s="48"/>
      <c r="J7583" s="48"/>
      <c r="K7583" s="48"/>
      <c r="L7583" s="48"/>
      <c r="M7583" s="48"/>
      <c r="N7583" s="48"/>
    </row>
    <row r="7584" spans="3:14">
      <c r="C7584" s="48"/>
      <c r="D7584" s="48"/>
      <c r="E7584" s="48"/>
      <c r="F7584" s="48"/>
      <c r="G7584" s="48"/>
      <c r="H7584" s="48"/>
      <c r="I7584" s="48"/>
      <c r="J7584" s="48"/>
      <c r="K7584" s="48"/>
      <c r="L7584" s="48"/>
      <c r="M7584" s="48"/>
      <c r="N7584" s="48"/>
    </row>
    <row r="7585" spans="3:14">
      <c r="C7585" s="48"/>
      <c r="D7585" s="48"/>
      <c r="E7585" s="48"/>
      <c r="F7585" s="48"/>
      <c r="G7585" s="48"/>
      <c r="H7585" s="48"/>
      <c r="I7585" s="48"/>
      <c r="J7585" s="48"/>
      <c r="K7585" s="48"/>
      <c r="L7585" s="48"/>
      <c r="M7585" s="48"/>
      <c r="N7585" s="48"/>
    </row>
    <row r="7586" spans="3:14">
      <c r="C7586" s="48"/>
      <c r="D7586" s="48"/>
      <c r="E7586" s="48"/>
      <c r="F7586" s="48"/>
      <c r="G7586" s="48"/>
      <c r="H7586" s="48"/>
      <c r="I7586" s="48"/>
      <c r="J7586" s="48"/>
      <c r="K7586" s="48"/>
      <c r="L7586" s="48"/>
      <c r="M7586" s="48"/>
      <c r="N7586" s="48"/>
    </row>
    <row r="7587" spans="3:14">
      <c r="C7587" s="48"/>
      <c r="D7587" s="48"/>
      <c r="E7587" s="48"/>
      <c r="F7587" s="48"/>
      <c r="G7587" s="48"/>
      <c r="H7587" s="48"/>
      <c r="I7587" s="48"/>
      <c r="J7587" s="48"/>
      <c r="K7587" s="48"/>
      <c r="L7587" s="48"/>
      <c r="M7587" s="48"/>
      <c r="N7587" s="48"/>
    </row>
    <row r="7588" spans="3:14">
      <c r="C7588" s="48"/>
      <c r="D7588" s="48"/>
      <c r="E7588" s="48"/>
      <c r="F7588" s="48"/>
      <c r="G7588" s="48"/>
      <c r="H7588" s="48"/>
      <c r="I7588" s="48"/>
      <c r="J7588" s="48"/>
      <c r="K7588" s="48"/>
      <c r="L7588" s="48"/>
      <c r="M7588" s="48"/>
      <c r="N7588" s="48"/>
    </row>
    <row r="7589" spans="3:14">
      <c r="C7589" s="48"/>
      <c r="D7589" s="48"/>
      <c r="E7589" s="48"/>
      <c r="F7589" s="48"/>
      <c r="G7589" s="48"/>
      <c r="H7589" s="48"/>
      <c r="I7589" s="48"/>
      <c r="J7589" s="48"/>
      <c r="K7589" s="48"/>
      <c r="L7589" s="48"/>
      <c r="M7589" s="48"/>
      <c r="N7589" s="48"/>
    </row>
    <row r="7590" spans="3:14">
      <c r="C7590" s="48"/>
      <c r="D7590" s="48"/>
      <c r="E7590" s="48"/>
      <c r="F7590" s="48"/>
      <c r="G7590" s="48"/>
      <c r="H7590" s="48"/>
      <c r="I7590" s="48"/>
      <c r="J7590" s="48"/>
      <c r="K7590" s="48"/>
      <c r="L7590" s="48"/>
      <c r="M7590" s="48"/>
      <c r="N7590" s="48"/>
    </row>
    <row r="7591" spans="3:14">
      <c r="C7591" s="48"/>
      <c r="D7591" s="48"/>
      <c r="E7591" s="48"/>
      <c r="F7591" s="48"/>
      <c r="G7591" s="48"/>
      <c r="H7591" s="48"/>
      <c r="I7591" s="48"/>
      <c r="J7591" s="48"/>
      <c r="K7591" s="48"/>
      <c r="L7591" s="48"/>
      <c r="M7591" s="48"/>
      <c r="N7591" s="48"/>
    </row>
    <row r="7592" spans="3:14">
      <c r="C7592" s="48"/>
      <c r="D7592" s="48"/>
      <c r="E7592" s="48"/>
      <c r="F7592" s="48"/>
      <c r="G7592" s="48"/>
      <c r="H7592" s="48"/>
      <c r="I7592" s="48"/>
      <c r="J7592" s="48"/>
      <c r="K7592" s="48"/>
      <c r="L7592" s="48"/>
      <c r="M7592" s="48"/>
      <c r="N7592" s="48"/>
    </row>
    <row r="7593" spans="3:14">
      <c r="C7593" s="48"/>
      <c r="D7593" s="48"/>
      <c r="E7593" s="48"/>
      <c r="F7593" s="48"/>
      <c r="G7593" s="48"/>
      <c r="H7593" s="48"/>
      <c r="I7593" s="48"/>
      <c r="J7593" s="48"/>
      <c r="K7593" s="48"/>
      <c r="L7593" s="48"/>
      <c r="M7593" s="48"/>
      <c r="N7593" s="48"/>
    </row>
    <row r="7594" spans="3:14">
      <c r="C7594" s="48"/>
      <c r="D7594" s="48"/>
      <c r="E7594" s="48"/>
      <c r="F7594" s="48"/>
      <c r="G7594" s="48"/>
      <c r="H7594" s="48"/>
      <c r="I7594" s="48"/>
      <c r="J7594" s="48"/>
      <c r="K7594" s="48"/>
      <c r="L7594" s="48"/>
      <c r="M7594" s="48"/>
      <c r="N7594" s="48"/>
    </row>
    <row r="7595" spans="3:14">
      <c r="C7595" s="48"/>
      <c r="D7595" s="48"/>
      <c r="E7595" s="48"/>
      <c r="F7595" s="48"/>
      <c r="G7595" s="48"/>
      <c r="H7595" s="48"/>
      <c r="I7595" s="48"/>
      <c r="J7595" s="48"/>
      <c r="K7595" s="48"/>
      <c r="L7595" s="48"/>
      <c r="M7595" s="48"/>
      <c r="N7595" s="48"/>
    </row>
    <row r="7596" spans="3:14">
      <c r="C7596" s="48"/>
      <c r="D7596" s="48"/>
      <c r="E7596" s="48"/>
      <c r="F7596" s="48"/>
      <c r="G7596" s="48"/>
      <c r="H7596" s="48"/>
      <c r="I7596" s="48"/>
      <c r="J7596" s="48"/>
      <c r="K7596" s="48"/>
      <c r="L7596" s="48"/>
      <c r="M7596" s="48"/>
      <c r="N7596" s="48"/>
    </row>
    <row r="7597" spans="3:14">
      <c r="C7597" s="48"/>
      <c r="D7597" s="48"/>
      <c r="E7597" s="48"/>
      <c r="F7597" s="48"/>
      <c r="G7597" s="48"/>
      <c r="H7597" s="48"/>
      <c r="I7597" s="48"/>
      <c r="J7597" s="48"/>
      <c r="K7597" s="48"/>
      <c r="L7597" s="48"/>
      <c r="M7597" s="48"/>
      <c r="N7597" s="48"/>
    </row>
    <row r="7598" spans="3:14">
      <c r="C7598" s="48"/>
      <c r="D7598" s="48"/>
      <c r="E7598" s="48"/>
      <c r="F7598" s="48"/>
      <c r="G7598" s="48"/>
      <c r="H7598" s="48"/>
      <c r="I7598" s="48"/>
      <c r="J7598" s="48"/>
      <c r="K7598" s="48"/>
      <c r="L7598" s="48"/>
      <c r="M7598" s="48"/>
      <c r="N7598" s="48"/>
    </row>
    <row r="7599" spans="3:14">
      <c r="C7599" s="48"/>
      <c r="D7599" s="48"/>
      <c r="E7599" s="48"/>
      <c r="F7599" s="48"/>
      <c r="G7599" s="48"/>
      <c r="H7599" s="48"/>
      <c r="I7599" s="48"/>
      <c r="J7599" s="48"/>
      <c r="K7599" s="48"/>
      <c r="L7599" s="48"/>
      <c r="M7599" s="48"/>
      <c r="N7599" s="48"/>
    </row>
    <row r="7600" spans="3:14">
      <c r="C7600" s="48"/>
      <c r="D7600" s="48"/>
      <c r="E7600" s="48"/>
      <c r="F7600" s="48"/>
      <c r="G7600" s="48"/>
      <c r="H7600" s="48"/>
      <c r="I7600" s="48"/>
      <c r="J7600" s="48"/>
      <c r="K7600" s="48"/>
      <c r="L7600" s="48"/>
      <c r="M7600" s="48"/>
      <c r="N7600" s="48"/>
    </row>
    <row r="7601" spans="3:14">
      <c r="C7601" s="48"/>
      <c r="D7601" s="48"/>
      <c r="E7601" s="48"/>
      <c r="F7601" s="48"/>
      <c r="G7601" s="48"/>
      <c r="H7601" s="48"/>
      <c r="I7601" s="48"/>
      <c r="J7601" s="48"/>
      <c r="K7601" s="48"/>
      <c r="L7601" s="48"/>
      <c r="M7601" s="48"/>
      <c r="N7601" s="48"/>
    </row>
    <row r="7602" spans="3:14">
      <c r="C7602" s="48"/>
      <c r="D7602" s="48"/>
      <c r="E7602" s="48"/>
      <c r="F7602" s="48"/>
      <c r="G7602" s="48"/>
      <c r="H7602" s="48"/>
      <c r="I7602" s="48"/>
      <c r="J7602" s="48"/>
      <c r="K7602" s="48"/>
      <c r="L7602" s="48"/>
      <c r="M7602" s="48"/>
      <c r="N7602" s="48"/>
    </row>
    <row r="7603" spans="3:14">
      <c r="C7603" s="48"/>
      <c r="D7603" s="48"/>
      <c r="E7603" s="48"/>
      <c r="F7603" s="48"/>
      <c r="G7603" s="48"/>
      <c r="H7603" s="48"/>
      <c r="I7603" s="48"/>
      <c r="J7603" s="48"/>
      <c r="K7603" s="48"/>
      <c r="L7603" s="48"/>
      <c r="M7603" s="48"/>
      <c r="N7603" s="48"/>
    </row>
    <row r="7604" spans="3:14">
      <c r="C7604" s="48"/>
      <c r="D7604" s="48"/>
      <c r="E7604" s="48"/>
      <c r="F7604" s="48"/>
      <c r="G7604" s="48"/>
      <c r="H7604" s="48"/>
      <c r="I7604" s="48"/>
      <c r="J7604" s="48"/>
      <c r="K7604" s="48"/>
      <c r="L7604" s="48"/>
      <c r="M7604" s="48"/>
      <c r="N7604" s="48"/>
    </row>
    <row r="7605" spans="3:14">
      <c r="C7605" s="48"/>
      <c r="D7605" s="48"/>
      <c r="E7605" s="48"/>
      <c r="F7605" s="48"/>
      <c r="G7605" s="48"/>
      <c r="H7605" s="48"/>
      <c r="I7605" s="48"/>
      <c r="J7605" s="48"/>
      <c r="K7605" s="48"/>
      <c r="L7605" s="48"/>
      <c r="M7605" s="48"/>
      <c r="N7605" s="48"/>
    </row>
    <row r="7606" spans="3:14">
      <c r="C7606" s="48"/>
      <c r="D7606" s="48"/>
      <c r="E7606" s="48"/>
      <c r="F7606" s="48"/>
      <c r="G7606" s="48"/>
      <c r="H7606" s="48"/>
      <c r="I7606" s="48"/>
      <c r="J7606" s="48"/>
      <c r="K7606" s="48"/>
      <c r="L7606" s="48"/>
      <c r="M7606" s="48"/>
      <c r="N7606" s="48"/>
    </row>
    <row r="7607" spans="3:14">
      <c r="C7607" s="48"/>
      <c r="D7607" s="48"/>
      <c r="E7607" s="48"/>
      <c r="F7607" s="48"/>
      <c r="G7607" s="48"/>
      <c r="H7607" s="48"/>
      <c r="I7607" s="48"/>
      <c r="J7607" s="48"/>
      <c r="K7607" s="48"/>
      <c r="L7607" s="48"/>
      <c r="M7607" s="48"/>
      <c r="N7607" s="48"/>
    </row>
    <row r="7608" spans="3:14">
      <c r="C7608" s="48"/>
      <c r="D7608" s="48"/>
      <c r="E7608" s="48"/>
      <c r="F7608" s="48"/>
      <c r="G7608" s="48"/>
      <c r="H7608" s="48"/>
      <c r="I7608" s="48"/>
      <c r="J7608" s="48"/>
      <c r="K7608" s="48"/>
      <c r="L7608" s="48"/>
      <c r="M7608" s="48"/>
      <c r="N7608" s="48"/>
    </row>
    <row r="7609" spans="3:14">
      <c r="C7609" s="48"/>
      <c r="D7609" s="48"/>
      <c r="E7609" s="48"/>
      <c r="F7609" s="48"/>
      <c r="G7609" s="48"/>
      <c r="H7609" s="48"/>
      <c r="I7609" s="48"/>
      <c r="J7609" s="48"/>
      <c r="K7609" s="48"/>
      <c r="L7609" s="48"/>
      <c r="M7609" s="48"/>
      <c r="N7609" s="48"/>
    </row>
    <row r="7610" spans="3:14">
      <c r="C7610" s="48"/>
      <c r="D7610" s="48"/>
      <c r="E7610" s="48"/>
      <c r="F7610" s="48"/>
      <c r="G7610" s="48"/>
      <c r="H7610" s="48"/>
      <c r="I7610" s="48"/>
      <c r="J7610" s="48"/>
      <c r="K7610" s="48"/>
      <c r="L7610" s="48"/>
      <c r="M7610" s="48"/>
      <c r="N7610" s="48"/>
    </row>
    <row r="7611" spans="3:14">
      <c r="C7611" s="48"/>
      <c r="D7611" s="48"/>
      <c r="E7611" s="48"/>
      <c r="F7611" s="48"/>
      <c r="G7611" s="48"/>
      <c r="H7611" s="48"/>
      <c r="I7611" s="48"/>
      <c r="J7611" s="48"/>
      <c r="K7611" s="48"/>
      <c r="L7611" s="48"/>
      <c r="M7611" s="48"/>
      <c r="N7611" s="48"/>
    </row>
    <row r="7612" spans="3:14">
      <c r="C7612" s="48"/>
      <c r="D7612" s="48"/>
      <c r="E7612" s="48"/>
      <c r="F7612" s="48"/>
      <c r="G7612" s="48"/>
      <c r="H7612" s="48"/>
      <c r="I7612" s="48"/>
      <c r="J7612" s="48"/>
      <c r="K7612" s="48"/>
      <c r="L7612" s="48"/>
      <c r="M7612" s="48"/>
      <c r="N7612" s="48"/>
    </row>
    <row r="7613" spans="3:14">
      <c r="C7613" s="48"/>
      <c r="D7613" s="48"/>
      <c r="E7613" s="48"/>
      <c r="F7613" s="48"/>
      <c r="G7613" s="48"/>
      <c r="H7613" s="48"/>
      <c r="I7613" s="48"/>
      <c r="J7613" s="48"/>
      <c r="K7613" s="48"/>
      <c r="L7613" s="48"/>
      <c r="M7613" s="48"/>
      <c r="N7613" s="48"/>
    </row>
    <row r="7614" spans="3:14">
      <c r="C7614" s="48"/>
      <c r="D7614" s="48"/>
      <c r="E7614" s="48"/>
      <c r="F7614" s="48"/>
      <c r="G7614" s="48"/>
      <c r="H7614" s="48"/>
      <c r="I7614" s="48"/>
      <c r="J7614" s="48"/>
      <c r="K7614" s="48"/>
      <c r="L7614" s="48"/>
      <c r="M7614" s="48"/>
      <c r="N7614" s="48"/>
    </row>
    <row r="7615" spans="3:14">
      <c r="C7615" s="48"/>
      <c r="D7615" s="48"/>
      <c r="E7615" s="48"/>
      <c r="F7615" s="48"/>
      <c r="G7615" s="48"/>
      <c r="H7615" s="48"/>
      <c r="I7615" s="48"/>
      <c r="J7615" s="48"/>
      <c r="K7615" s="48"/>
      <c r="L7615" s="48"/>
      <c r="M7615" s="48"/>
      <c r="N7615" s="48"/>
    </row>
    <row r="7616" spans="3:14">
      <c r="C7616" s="48"/>
      <c r="D7616" s="48"/>
      <c r="E7616" s="48"/>
      <c r="F7616" s="48"/>
      <c r="G7616" s="48"/>
      <c r="H7616" s="48"/>
      <c r="I7616" s="48"/>
      <c r="J7616" s="48"/>
      <c r="K7616" s="48"/>
      <c r="L7616" s="48"/>
      <c r="M7616" s="48"/>
      <c r="N7616" s="48"/>
    </row>
    <row r="7617" spans="3:14">
      <c r="C7617" s="48"/>
      <c r="D7617" s="48"/>
      <c r="E7617" s="48"/>
      <c r="F7617" s="48"/>
      <c r="G7617" s="48"/>
      <c r="H7617" s="48"/>
      <c r="I7617" s="48"/>
      <c r="J7617" s="48"/>
      <c r="K7617" s="48"/>
      <c r="L7617" s="48"/>
      <c r="M7617" s="48"/>
      <c r="N7617" s="48"/>
    </row>
    <row r="7618" spans="3:14">
      <c r="C7618" s="48"/>
      <c r="D7618" s="48"/>
      <c r="E7618" s="48"/>
      <c r="F7618" s="48"/>
      <c r="G7618" s="48"/>
      <c r="H7618" s="48"/>
      <c r="I7618" s="48"/>
      <c r="J7618" s="48"/>
      <c r="K7618" s="48"/>
      <c r="L7618" s="48"/>
      <c r="M7618" s="48"/>
      <c r="N7618" s="48"/>
    </row>
    <row r="7619" spans="3:14">
      <c r="C7619" s="48"/>
      <c r="D7619" s="48"/>
      <c r="E7619" s="48"/>
      <c r="F7619" s="48"/>
      <c r="G7619" s="48"/>
      <c r="H7619" s="48"/>
      <c r="I7619" s="48"/>
      <c r="J7619" s="48"/>
      <c r="K7619" s="48"/>
      <c r="L7619" s="48"/>
      <c r="M7619" s="48"/>
      <c r="N7619" s="48"/>
    </row>
    <row r="7620" spans="3:14">
      <c r="C7620" s="48"/>
      <c r="D7620" s="48"/>
      <c r="E7620" s="48"/>
      <c r="F7620" s="48"/>
      <c r="G7620" s="48"/>
      <c r="H7620" s="48"/>
      <c r="I7620" s="48"/>
      <c r="J7620" s="48"/>
      <c r="K7620" s="48"/>
      <c r="L7620" s="48"/>
      <c r="M7620" s="48"/>
      <c r="N7620" s="48"/>
    </row>
    <row r="7621" spans="3:14">
      <c r="C7621" s="48"/>
      <c r="D7621" s="48"/>
      <c r="E7621" s="48"/>
      <c r="F7621" s="48"/>
      <c r="G7621" s="48"/>
      <c r="H7621" s="48"/>
      <c r="I7621" s="48"/>
      <c r="J7621" s="48"/>
      <c r="K7621" s="48"/>
      <c r="L7621" s="48"/>
      <c r="M7621" s="48"/>
      <c r="N7621" s="48"/>
    </row>
    <row r="7622" spans="3:14">
      <c r="C7622" s="48"/>
      <c r="D7622" s="48"/>
      <c r="E7622" s="48"/>
      <c r="F7622" s="48"/>
      <c r="G7622" s="48"/>
      <c r="H7622" s="48"/>
      <c r="I7622" s="48"/>
      <c r="J7622" s="48"/>
      <c r="K7622" s="48"/>
      <c r="L7622" s="48"/>
      <c r="M7622" s="48"/>
      <c r="N7622" s="48"/>
    </row>
    <row r="7623" spans="3:14">
      <c r="C7623" s="48"/>
      <c r="D7623" s="48"/>
      <c r="E7623" s="48"/>
      <c r="F7623" s="48"/>
      <c r="G7623" s="48"/>
      <c r="H7623" s="48"/>
      <c r="I7623" s="48"/>
      <c r="J7623" s="48"/>
      <c r="K7623" s="48"/>
      <c r="L7623" s="48"/>
      <c r="M7623" s="48"/>
      <c r="N7623" s="48"/>
    </row>
    <row r="7624" spans="3:14">
      <c r="C7624" s="48"/>
      <c r="D7624" s="48"/>
      <c r="E7624" s="48"/>
      <c r="F7624" s="48"/>
      <c r="G7624" s="48"/>
      <c r="H7624" s="48"/>
      <c r="I7624" s="48"/>
      <c r="J7624" s="48"/>
      <c r="K7624" s="48"/>
      <c r="L7624" s="48"/>
      <c r="M7624" s="48"/>
      <c r="N7624" s="48"/>
    </row>
    <row r="7625" spans="3:14">
      <c r="C7625" s="48"/>
      <c r="D7625" s="48"/>
      <c r="E7625" s="48"/>
      <c r="F7625" s="48"/>
      <c r="G7625" s="48"/>
      <c r="H7625" s="48"/>
      <c r="I7625" s="48"/>
      <c r="J7625" s="48"/>
      <c r="K7625" s="48"/>
      <c r="L7625" s="48"/>
      <c r="M7625" s="48"/>
      <c r="N7625" s="48"/>
    </row>
    <row r="7626" spans="3:14">
      <c r="C7626" s="48"/>
      <c r="D7626" s="48"/>
      <c r="E7626" s="48"/>
      <c r="F7626" s="48"/>
      <c r="G7626" s="48"/>
      <c r="H7626" s="48"/>
      <c r="I7626" s="48"/>
      <c r="J7626" s="48"/>
      <c r="K7626" s="48"/>
      <c r="L7626" s="48"/>
      <c r="M7626" s="48"/>
      <c r="N7626" s="48"/>
    </row>
    <row r="7627" spans="3:14">
      <c r="C7627" s="48"/>
      <c r="D7627" s="48"/>
      <c r="E7627" s="48"/>
      <c r="F7627" s="48"/>
      <c r="G7627" s="48"/>
      <c r="H7627" s="48"/>
      <c r="I7627" s="48"/>
      <c r="J7627" s="48"/>
      <c r="K7627" s="48"/>
      <c r="L7627" s="48"/>
      <c r="M7627" s="48"/>
      <c r="N7627" s="48"/>
    </row>
    <row r="7628" spans="3:14">
      <c r="C7628" s="48"/>
      <c r="D7628" s="48"/>
      <c r="E7628" s="48"/>
      <c r="F7628" s="48"/>
      <c r="G7628" s="48"/>
      <c r="H7628" s="48"/>
      <c r="I7628" s="48"/>
      <c r="J7628" s="48"/>
      <c r="K7628" s="48"/>
      <c r="L7628" s="48"/>
      <c r="M7628" s="48"/>
      <c r="N7628" s="48"/>
    </row>
    <row r="7629" spans="3:14">
      <c r="C7629" s="48"/>
      <c r="D7629" s="48"/>
      <c r="E7629" s="48"/>
      <c r="F7629" s="48"/>
      <c r="G7629" s="48"/>
      <c r="H7629" s="48"/>
      <c r="I7629" s="48"/>
      <c r="J7629" s="48"/>
      <c r="K7629" s="48"/>
      <c r="L7629" s="48"/>
      <c r="M7629" s="48"/>
      <c r="N7629" s="48"/>
    </row>
    <row r="7630" spans="3:14">
      <c r="C7630" s="48"/>
      <c r="D7630" s="48"/>
      <c r="E7630" s="48"/>
      <c r="F7630" s="48"/>
      <c r="G7630" s="48"/>
      <c r="H7630" s="48"/>
      <c r="I7630" s="48"/>
      <c r="J7630" s="48"/>
      <c r="K7630" s="48"/>
      <c r="L7630" s="48"/>
      <c r="M7630" s="48"/>
      <c r="N7630" s="48"/>
    </row>
    <row r="7631" spans="3:14">
      <c r="C7631" s="48"/>
      <c r="D7631" s="48"/>
      <c r="E7631" s="48"/>
      <c r="F7631" s="48"/>
      <c r="G7631" s="48"/>
      <c r="H7631" s="48"/>
      <c r="I7631" s="48"/>
      <c r="J7631" s="48"/>
      <c r="K7631" s="48"/>
      <c r="L7631" s="48"/>
      <c r="M7631" s="48"/>
      <c r="N7631" s="48"/>
    </row>
    <row r="7632" spans="3:14">
      <c r="C7632" s="48"/>
      <c r="D7632" s="48"/>
      <c r="E7632" s="48"/>
      <c r="F7632" s="48"/>
      <c r="G7632" s="48"/>
      <c r="H7632" s="48"/>
      <c r="I7632" s="48"/>
      <c r="J7632" s="48"/>
      <c r="K7632" s="48"/>
      <c r="L7632" s="48"/>
      <c r="M7632" s="48"/>
      <c r="N7632" s="48"/>
    </row>
    <row r="7633" spans="3:14">
      <c r="C7633" s="48"/>
      <c r="D7633" s="48"/>
      <c r="E7633" s="48"/>
      <c r="F7633" s="48"/>
      <c r="G7633" s="48"/>
      <c r="H7633" s="48"/>
      <c r="I7633" s="48"/>
      <c r="J7633" s="48"/>
      <c r="K7633" s="48"/>
      <c r="L7633" s="48"/>
      <c r="M7633" s="48"/>
      <c r="N7633" s="48"/>
    </row>
    <row r="7634" spans="3:14">
      <c r="C7634" s="48"/>
      <c r="D7634" s="48"/>
      <c r="E7634" s="48"/>
      <c r="F7634" s="48"/>
      <c r="G7634" s="48"/>
      <c r="H7634" s="48"/>
      <c r="I7634" s="48"/>
      <c r="J7634" s="48"/>
      <c r="K7634" s="48"/>
      <c r="L7634" s="48"/>
      <c r="M7634" s="48"/>
      <c r="N7634" s="48"/>
    </row>
    <row r="7635" spans="3:14">
      <c r="C7635" s="48"/>
      <c r="D7635" s="48"/>
      <c r="E7635" s="48"/>
      <c r="F7635" s="48"/>
      <c r="G7635" s="48"/>
      <c r="H7635" s="48"/>
      <c r="I7635" s="48"/>
      <c r="J7635" s="48"/>
      <c r="K7635" s="48"/>
      <c r="L7635" s="48"/>
      <c r="M7635" s="48"/>
      <c r="N7635" s="48"/>
    </row>
    <row r="7636" spans="3:14">
      <c r="C7636" s="48"/>
      <c r="D7636" s="48"/>
      <c r="E7636" s="48"/>
      <c r="F7636" s="48"/>
      <c r="G7636" s="48"/>
      <c r="H7636" s="48"/>
      <c r="I7636" s="48"/>
      <c r="J7636" s="48"/>
      <c r="K7636" s="48"/>
      <c r="L7636" s="48"/>
      <c r="M7636" s="48"/>
      <c r="N7636" s="48"/>
    </row>
    <row r="7637" spans="3:14">
      <c r="C7637" s="48"/>
      <c r="D7637" s="48"/>
      <c r="E7637" s="48"/>
      <c r="F7637" s="48"/>
      <c r="G7637" s="48"/>
      <c r="H7637" s="48"/>
      <c r="I7637" s="48"/>
      <c r="J7637" s="48"/>
      <c r="K7637" s="48"/>
      <c r="L7637" s="48"/>
      <c r="M7637" s="48"/>
      <c r="N7637" s="48"/>
    </row>
    <row r="7638" spans="3:14">
      <c r="C7638" s="48"/>
      <c r="D7638" s="48"/>
      <c r="E7638" s="48"/>
      <c r="F7638" s="48"/>
      <c r="G7638" s="48"/>
      <c r="H7638" s="48"/>
      <c r="I7638" s="48"/>
      <c r="J7638" s="48"/>
      <c r="K7638" s="48"/>
      <c r="L7638" s="48"/>
      <c r="M7638" s="48"/>
      <c r="N7638" s="48"/>
    </row>
    <row r="7639" spans="3:14">
      <c r="C7639" s="48"/>
      <c r="D7639" s="48"/>
      <c r="E7639" s="48"/>
      <c r="F7639" s="48"/>
      <c r="G7639" s="48"/>
      <c r="H7639" s="48"/>
      <c r="I7639" s="48"/>
      <c r="J7639" s="48"/>
      <c r="K7639" s="48"/>
      <c r="L7639" s="48"/>
      <c r="M7639" s="48"/>
      <c r="N7639" s="48"/>
    </row>
    <row r="7640" spans="3:14">
      <c r="C7640" s="48"/>
      <c r="D7640" s="48"/>
      <c r="E7640" s="48"/>
      <c r="F7640" s="48"/>
      <c r="G7640" s="48"/>
      <c r="H7640" s="48"/>
      <c r="I7640" s="48"/>
      <c r="J7640" s="48"/>
      <c r="K7640" s="48"/>
      <c r="L7640" s="48"/>
      <c r="M7640" s="48"/>
      <c r="N7640" s="48"/>
    </row>
    <row r="7641" spans="3:14">
      <c r="C7641" s="48"/>
      <c r="D7641" s="48"/>
      <c r="E7641" s="48"/>
      <c r="F7641" s="48"/>
      <c r="G7641" s="48"/>
      <c r="H7641" s="48"/>
      <c r="I7641" s="48"/>
      <c r="J7641" s="48"/>
      <c r="K7641" s="48"/>
      <c r="L7641" s="48"/>
      <c r="M7641" s="48"/>
      <c r="N7641" s="48"/>
    </row>
    <row r="7642" spans="3:14">
      <c r="C7642" s="48"/>
      <c r="D7642" s="48"/>
      <c r="E7642" s="48"/>
      <c r="F7642" s="48"/>
      <c r="G7642" s="48"/>
      <c r="H7642" s="48"/>
      <c r="I7642" s="48"/>
      <c r="J7642" s="48"/>
      <c r="K7642" s="48"/>
      <c r="L7642" s="48"/>
      <c r="M7642" s="48"/>
      <c r="N7642" s="48"/>
    </row>
    <row r="7643" spans="3:14">
      <c r="C7643" s="48"/>
      <c r="D7643" s="48"/>
      <c r="E7643" s="48"/>
      <c r="F7643" s="48"/>
      <c r="G7643" s="48"/>
      <c r="H7643" s="48"/>
      <c r="I7643" s="48"/>
      <c r="J7643" s="48"/>
      <c r="K7643" s="48"/>
      <c r="L7643" s="48"/>
      <c r="M7643" s="48"/>
      <c r="N7643" s="48"/>
    </row>
    <row r="7644" spans="3:14">
      <c r="C7644" s="48"/>
      <c r="D7644" s="48"/>
      <c r="E7644" s="48"/>
      <c r="F7644" s="48"/>
      <c r="G7644" s="48"/>
      <c r="H7644" s="48"/>
      <c r="I7644" s="48"/>
      <c r="J7644" s="48"/>
      <c r="K7644" s="48"/>
      <c r="L7644" s="48"/>
      <c r="M7644" s="48"/>
      <c r="N7644" s="48"/>
    </row>
    <row r="7645" spans="3:14">
      <c r="C7645" s="48"/>
      <c r="D7645" s="48"/>
      <c r="E7645" s="48"/>
      <c r="F7645" s="48"/>
      <c r="G7645" s="48"/>
      <c r="H7645" s="48"/>
      <c r="I7645" s="48"/>
      <c r="J7645" s="48"/>
      <c r="K7645" s="48"/>
      <c r="L7645" s="48"/>
      <c r="M7645" s="48"/>
      <c r="N7645" s="48"/>
    </row>
    <row r="7646" spans="3:14">
      <c r="C7646" s="48"/>
      <c r="D7646" s="48"/>
      <c r="E7646" s="48"/>
      <c r="F7646" s="48"/>
      <c r="G7646" s="48"/>
      <c r="H7646" s="48"/>
      <c r="I7646" s="48"/>
      <c r="J7646" s="48"/>
      <c r="K7646" s="48"/>
      <c r="L7646" s="48"/>
      <c r="M7646" s="48"/>
      <c r="N7646" s="48"/>
    </row>
    <row r="7647" spans="3:14">
      <c r="C7647" s="48"/>
      <c r="D7647" s="48"/>
      <c r="E7647" s="48"/>
      <c r="F7647" s="48"/>
      <c r="G7647" s="48"/>
      <c r="H7647" s="48"/>
      <c r="I7647" s="48"/>
      <c r="J7647" s="48"/>
      <c r="K7647" s="48"/>
      <c r="L7647" s="48"/>
      <c r="M7647" s="48"/>
      <c r="N7647" s="48"/>
    </row>
    <row r="7648" spans="3:14">
      <c r="C7648" s="48"/>
      <c r="D7648" s="48"/>
      <c r="E7648" s="48"/>
      <c r="F7648" s="48"/>
      <c r="G7648" s="48"/>
      <c r="H7648" s="48"/>
      <c r="I7648" s="48"/>
      <c r="J7648" s="48"/>
      <c r="K7648" s="48"/>
      <c r="L7648" s="48"/>
      <c r="M7648" s="48"/>
      <c r="N7648" s="48"/>
    </row>
    <row r="7649" spans="3:14">
      <c r="C7649" s="48"/>
      <c r="D7649" s="48"/>
      <c r="E7649" s="48"/>
      <c r="F7649" s="48"/>
      <c r="G7649" s="48"/>
      <c r="H7649" s="48"/>
      <c r="I7649" s="48"/>
      <c r="J7649" s="48"/>
      <c r="K7649" s="48"/>
      <c r="L7649" s="48"/>
      <c r="M7649" s="48"/>
      <c r="N7649" s="48"/>
    </row>
    <row r="7650" spans="3:14">
      <c r="C7650" s="48"/>
      <c r="D7650" s="48"/>
      <c r="E7650" s="48"/>
      <c r="F7650" s="48"/>
      <c r="G7650" s="48"/>
      <c r="H7650" s="48"/>
      <c r="I7650" s="48"/>
      <c r="J7650" s="48"/>
      <c r="K7650" s="48"/>
      <c r="L7650" s="48"/>
      <c r="M7650" s="48"/>
      <c r="N7650" s="48"/>
    </row>
    <row r="7651" spans="3:14">
      <c r="C7651" s="48"/>
      <c r="D7651" s="48"/>
      <c r="E7651" s="48"/>
      <c r="F7651" s="48"/>
      <c r="G7651" s="48"/>
      <c r="H7651" s="48"/>
      <c r="I7651" s="48"/>
      <c r="J7651" s="48"/>
      <c r="K7651" s="48"/>
      <c r="L7651" s="48"/>
      <c r="M7651" s="48"/>
      <c r="N7651" s="48"/>
    </row>
    <row r="7652" spans="3:14">
      <c r="C7652" s="48"/>
      <c r="D7652" s="48"/>
      <c r="E7652" s="48"/>
      <c r="F7652" s="48"/>
      <c r="G7652" s="48"/>
      <c r="H7652" s="48"/>
      <c r="I7652" s="48"/>
      <c r="J7652" s="48"/>
      <c r="K7652" s="48"/>
      <c r="L7652" s="48"/>
      <c r="M7652" s="48"/>
      <c r="N7652" s="48"/>
    </row>
    <row r="7653" spans="3:14">
      <c r="C7653" s="48"/>
      <c r="D7653" s="48"/>
      <c r="E7653" s="48"/>
      <c r="F7653" s="48"/>
      <c r="G7653" s="48"/>
      <c r="H7653" s="48"/>
      <c r="I7653" s="48"/>
      <c r="J7653" s="48"/>
      <c r="K7653" s="48"/>
      <c r="L7653" s="48"/>
      <c r="M7653" s="48"/>
      <c r="N7653" s="48"/>
    </row>
    <row r="7654" spans="3:14">
      <c r="C7654" s="48"/>
      <c r="D7654" s="48"/>
      <c r="E7654" s="48"/>
      <c r="F7654" s="48"/>
      <c r="G7654" s="48"/>
      <c r="H7654" s="48"/>
      <c r="I7654" s="48"/>
      <c r="J7654" s="48"/>
      <c r="K7654" s="48"/>
      <c r="L7654" s="48"/>
      <c r="M7654" s="48"/>
      <c r="N7654" s="48"/>
    </row>
    <row r="7655" spans="3:14">
      <c r="C7655" s="48"/>
      <c r="D7655" s="48"/>
      <c r="E7655" s="48"/>
      <c r="F7655" s="48"/>
      <c r="G7655" s="48"/>
      <c r="H7655" s="48"/>
      <c r="I7655" s="48"/>
      <c r="J7655" s="48"/>
      <c r="K7655" s="48"/>
      <c r="L7655" s="48"/>
      <c r="M7655" s="48"/>
      <c r="N7655" s="48"/>
    </row>
    <row r="7656" spans="3:14">
      <c r="C7656" s="48"/>
      <c r="D7656" s="48"/>
      <c r="E7656" s="48"/>
      <c r="F7656" s="48"/>
      <c r="G7656" s="48"/>
      <c r="H7656" s="48"/>
      <c r="I7656" s="48"/>
      <c r="J7656" s="48"/>
      <c r="K7656" s="48"/>
      <c r="L7656" s="48"/>
      <c r="M7656" s="48"/>
      <c r="N7656" s="48"/>
    </row>
    <row r="7657" spans="3:14">
      <c r="C7657" s="48"/>
      <c r="D7657" s="48"/>
      <c r="E7657" s="48"/>
      <c r="F7657" s="48"/>
      <c r="G7657" s="48"/>
      <c r="H7657" s="48"/>
      <c r="I7657" s="48"/>
      <c r="J7657" s="48"/>
      <c r="K7657" s="48"/>
      <c r="L7657" s="48"/>
      <c r="M7657" s="48"/>
      <c r="N7657" s="48"/>
    </row>
    <row r="7658" spans="3:14">
      <c r="C7658" s="48"/>
      <c r="D7658" s="48"/>
      <c r="E7658" s="48"/>
      <c r="F7658" s="48"/>
      <c r="G7658" s="48"/>
      <c r="H7658" s="48"/>
      <c r="I7658" s="48"/>
      <c r="J7658" s="48"/>
      <c r="K7658" s="48"/>
      <c r="L7658" s="48"/>
      <c r="M7658" s="48"/>
      <c r="N7658" s="48"/>
    </row>
    <row r="7659" spans="3:14">
      <c r="C7659" s="48"/>
      <c r="D7659" s="48"/>
      <c r="E7659" s="48"/>
      <c r="F7659" s="48"/>
      <c r="G7659" s="48"/>
      <c r="H7659" s="48"/>
      <c r="I7659" s="48"/>
      <c r="J7659" s="48"/>
      <c r="K7659" s="48"/>
      <c r="L7659" s="48"/>
      <c r="M7659" s="48"/>
      <c r="N7659" s="48"/>
    </row>
    <row r="7660" spans="3:14">
      <c r="C7660" s="48"/>
      <c r="D7660" s="48"/>
      <c r="E7660" s="48"/>
      <c r="F7660" s="48"/>
      <c r="G7660" s="48"/>
      <c r="H7660" s="48"/>
      <c r="I7660" s="48"/>
      <c r="J7660" s="48"/>
      <c r="K7660" s="48"/>
      <c r="L7660" s="48"/>
      <c r="M7660" s="48"/>
      <c r="N7660" s="48"/>
    </row>
    <row r="7661" spans="3:14">
      <c r="C7661" s="48"/>
      <c r="D7661" s="48"/>
      <c r="E7661" s="48"/>
      <c r="F7661" s="48"/>
      <c r="G7661" s="48"/>
      <c r="H7661" s="48"/>
      <c r="I7661" s="48"/>
      <c r="J7661" s="48"/>
      <c r="K7661" s="48"/>
      <c r="L7661" s="48"/>
      <c r="M7661" s="48"/>
      <c r="N7661" s="48"/>
    </row>
    <row r="7662" spans="3:14">
      <c r="C7662" s="48"/>
      <c r="D7662" s="48"/>
      <c r="E7662" s="48"/>
      <c r="F7662" s="48"/>
      <c r="G7662" s="48"/>
      <c r="H7662" s="48"/>
      <c r="I7662" s="48"/>
      <c r="J7662" s="48"/>
      <c r="K7662" s="48"/>
      <c r="L7662" s="48"/>
      <c r="M7662" s="48"/>
      <c r="N7662" s="48"/>
    </row>
    <row r="7663" spans="3:14">
      <c r="C7663" s="48"/>
      <c r="D7663" s="48"/>
      <c r="E7663" s="48"/>
      <c r="F7663" s="48"/>
      <c r="G7663" s="48"/>
      <c r="H7663" s="48"/>
      <c r="I7663" s="48"/>
      <c r="J7663" s="48"/>
      <c r="K7663" s="48"/>
      <c r="L7663" s="48"/>
      <c r="M7663" s="48"/>
      <c r="N7663" s="48"/>
    </row>
    <row r="7664" spans="3:14">
      <c r="C7664" s="48"/>
      <c r="D7664" s="48"/>
      <c r="E7664" s="48"/>
      <c r="F7664" s="48"/>
      <c r="G7664" s="48"/>
      <c r="H7664" s="48"/>
      <c r="I7664" s="48"/>
      <c r="J7664" s="48"/>
      <c r="K7664" s="48"/>
      <c r="L7664" s="48"/>
      <c r="M7664" s="48"/>
      <c r="N7664" s="48"/>
    </row>
    <row r="7665" spans="3:14">
      <c r="C7665" s="48"/>
      <c r="D7665" s="48"/>
      <c r="E7665" s="48"/>
      <c r="F7665" s="48"/>
      <c r="G7665" s="48"/>
      <c r="H7665" s="48"/>
      <c r="I7665" s="48"/>
      <c r="J7665" s="48"/>
      <c r="K7665" s="48"/>
      <c r="L7665" s="48"/>
      <c r="M7665" s="48"/>
      <c r="N7665" s="48"/>
    </row>
    <row r="7666" spans="3:14">
      <c r="C7666" s="48"/>
      <c r="D7666" s="48"/>
      <c r="E7666" s="48"/>
      <c r="F7666" s="48"/>
      <c r="G7666" s="48"/>
      <c r="H7666" s="48"/>
      <c r="I7666" s="48"/>
      <c r="J7666" s="48"/>
      <c r="K7666" s="48"/>
      <c r="L7666" s="48"/>
      <c r="M7666" s="48"/>
      <c r="N7666" s="48"/>
    </row>
    <row r="7667" spans="3:14">
      <c r="C7667" s="48"/>
      <c r="D7667" s="48"/>
      <c r="E7667" s="48"/>
      <c r="F7667" s="48"/>
      <c r="G7667" s="48"/>
      <c r="H7667" s="48"/>
      <c r="I7667" s="48"/>
      <c r="J7667" s="48"/>
      <c r="K7667" s="48"/>
      <c r="L7667" s="48"/>
      <c r="M7667" s="48"/>
      <c r="N7667" s="48"/>
    </row>
    <row r="7668" spans="3:14">
      <c r="C7668" s="48"/>
      <c r="D7668" s="48"/>
      <c r="E7668" s="48"/>
      <c r="F7668" s="48"/>
      <c r="G7668" s="48"/>
      <c r="H7668" s="48"/>
      <c r="I7668" s="48"/>
      <c r="J7668" s="48"/>
      <c r="K7668" s="48"/>
      <c r="L7668" s="48"/>
      <c r="M7668" s="48"/>
      <c r="N7668" s="48"/>
    </row>
    <row r="7669" spans="3:14">
      <c r="C7669" s="48"/>
      <c r="D7669" s="48"/>
      <c r="E7669" s="48"/>
      <c r="F7669" s="48"/>
      <c r="G7669" s="48"/>
      <c r="H7669" s="48"/>
      <c r="I7669" s="48"/>
      <c r="J7669" s="48"/>
      <c r="K7669" s="48"/>
      <c r="L7669" s="48"/>
      <c r="M7669" s="48"/>
      <c r="N7669" s="48"/>
    </row>
    <row r="7670" spans="3:14">
      <c r="C7670" s="48"/>
      <c r="D7670" s="48"/>
      <c r="E7670" s="48"/>
      <c r="F7670" s="48"/>
      <c r="G7670" s="48"/>
      <c r="H7670" s="48"/>
      <c r="I7670" s="48"/>
      <c r="J7670" s="48"/>
      <c r="K7670" s="48"/>
      <c r="L7670" s="48"/>
      <c r="M7670" s="48"/>
      <c r="N7670" s="48"/>
    </row>
    <row r="7671" spans="3:14">
      <c r="C7671" s="48"/>
      <c r="D7671" s="48"/>
      <c r="E7671" s="48"/>
      <c r="F7671" s="48"/>
      <c r="G7671" s="48"/>
      <c r="H7671" s="48"/>
      <c r="I7671" s="48"/>
      <c r="J7671" s="48"/>
      <c r="K7671" s="48"/>
      <c r="L7671" s="48"/>
      <c r="M7671" s="48"/>
      <c r="N7671" s="48"/>
    </row>
    <row r="7672" spans="3:14">
      <c r="C7672" s="48"/>
      <c r="D7672" s="48"/>
      <c r="E7672" s="48"/>
      <c r="F7672" s="48"/>
      <c r="G7672" s="48"/>
      <c r="H7672" s="48"/>
      <c r="I7672" s="48"/>
      <c r="J7672" s="48"/>
      <c r="K7672" s="48"/>
      <c r="L7672" s="48"/>
      <c r="M7672" s="48"/>
      <c r="N7672" s="48"/>
    </row>
    <row r="7673" spans="3:14">
      <c r="C7673" s="48"/>
      <c r="D7673" s="48"/>
      <c r="E7673" s="48"/>
      <c r="F7673" s="48"/>
      <c r="G7673" s="48"/>
      <c r="H7673" s="48"/>
      <c r="I7673" s="48"/>
      <c r="J7673" s="48"/>
      <c r="K7673" s="48"/>
      <c r="L7673" s="48"/>
      <c r="M7673" s="48"/>
      <c r="N7673" s="48"/>
    </row>
    <row r="7674" spans="3:14">
      <c r="C7674" s="48"/>
      <c r="D7674" s="48"/>
      <c r="E7674" s="48"/>
      <c r="F7674" s="48"/>
      <c r="G7674" s="48"/>
      <c r="H7674" s="48"/>
      <c r="I7674" s="48"/>
      <c r="J7674" s="48"/>
      <c r="K7674" s="48"/>
      <c r="L7674" s="48"/>
      <c r="M7674" s="48"/>
      <c r="N7674" s="48"/>
    </row>
    <row r="7675" spans="3:14">
      <c r="C7675" s="48"/>
      <c r="D7675" s="48"/>
      <c r="E7675" s="48"/>
      <c r="F7675" s="48"/>
      <c r="G7675" s="48"/>
      <c r="H7675" s="48"/>
      <c r="I7675" s="48"/>
      <c r="J7675" s="48"/>
      <c r="K7675" s="48"/>
      <c r="L7675" s="48"/>
      <c r="M7675" s="48"/>
      <c r="N7675" s="48"/>
    </row>
    <row r="7676" spans="3:14">
      <c r="C7676" s="48"/>
      <c r="D7676" s="48"/>
      <c r="E7676" s="48"/>
      <c r="F7676" s="48"/>
      <c r="G7676" s="48"/>
      <c r="H7676" s="48"/>
      <c r="I7676" s="48"/>
      <c r="J7676" s="48"/>
      <c r="K7676" s="48"/>
      <c r="L7676" s="48"/>
      <c r="M7676" s="48"/>
      <c r="N7676" s="48"/>
    </row>
    <row r="7677" spans="3:14">
      <c r="C7677" s="48"/>
      <c r="D7677" s="48"/>
      <c r="E7677" s="48"/>
      <c r="F7677" s="48"/>
      <c r="G7677" s="48"/>
      <c r="H7677" s="48"/>
      <c r="I7677" s="48"/>
      <c r="J7677" s="48"/>
      <c r="K7677" s="48"/>
      <c r="L7677" s="48"/>
      <c r="M7677" s="48"/>
      <c r="N7677" s="48"/>
    </row>
    <row r="7678" spans="3:14">
      <c r="C7678" s="48"/>
      <c r="D7678" s="48"/>
      <c r="E7678" s="48"/>
      <c r="F7678" s="48"/>
      <c r="G7678" s="48"/>
      <c r="H7678" s="48"/>
      <c r="I7678" s="48"/>
      <c r="J7678" s="48"/>
      <c r="K7678" s="48"/>
      <c r="L7678" s="48"/>
      <c r="M7678" s="48"/>
      <c r="N7678" s="48"/>
    </row>
    <row r="7679" spans="3:14">
      <c r="C7679" s="48"/>
      <c r="D7679" s="48"/>
      <c r="E7679" s="48"/>
      <c r="F7679" s="48"/>
      <c r="G7679" s="48"/>
      <c r="H7679" s="48"/>
      <c r="I7679" s="48"/>
      <c r="J7679" s="48"/>
      <c r="K7679" s="48"/>
      <c r="L7679" s="48"/>
      <c r="M7679" s="48"/>
      <c r="N7679" s="48"/>
    </row>
    <row r="7680" spans="3:14">
      <c r="C7680" s="48"/>
      <c r="D7680" s="48"/>
      <c r="E7680" s="48"/>
      <c r="F7680" s="48"/>
      <c r="G7680" s="48"/>
      <c r="H7680" s="48"/>
      <c r="I7680" s="48"/>
      <c r="J7680" s="48"/>
      <c r="K7680" s="48"/>
      <c r="L7680" s="48"/>
      <c r="M7680" s="48"/>
      <c r="N7680" s="48"/>
    </row>
    <row r="7681" spans="3:14">
      <c r="C7681" s="48"/>
      <c r="D7681" s="48"/>
      <c r="E7681" s="48"/>
      <c r="F7681" s="48"/>
      <c r="G7681" s="48"/>
      <c r="H7681" s="48"/>
      <c r="I7681" s="48"/>
      <c r="J7681" s="48"/>
      <c r="K7681" s="48"/>
      <c r="L7681" s="48"/>
      <c r="M7681" s="48"/>
      <c r="N7681" s="48"/>
    </row>
    <row r="7682" spans="3:14">
      <c r="C7682" s="48"/>
      <c r="D7682" s="48"/>
      <c r="E7682" s="48"/>
      <c r="F7682" s="48"/>
      <c r="G7682" s="48"/>
      <c r="H7682" s="48"/>
      <c r="I7682" s="48"/>
      <c r="J7682" s="48"/>
      <c r="K7682" s="48"/>
      <c r="L7682" s="48"/>
      <c r="M7682" s="48"/>
      <c r="N7682" s="48"/>
    </row>
    <row r="7683" spans="3:14">
      <c r="C7683" s="48"/>
      <c r="D7683" s="48"/>
      <c r="E7683" s="48"/>
      <c r="F7683" s="48"/>
      <c r="G7683" s="48"/>
      <c r="H7683" s="48"/>
      <c r="I7683" s="48"/>
      <c r="J7683" s="48"/>
      <c r="K7683" s="48"/>
      <c r="L7683" s="48"/>
      <c r="M7683" s="48"/>
      <c r="N7683" s="48"/>
    </row>
    <row r="7684" spans="3:14">
      <c r="C7684" s="48"/>
      <c r="D7684" s="48"/>
      <c r="E7684" s="48"/>
      <c r="F7684" s="48"/>
      <c r="G7684" s="48"/>
      <c r="H7684" s="48"/>
      <c r="I7684" s="48"/>
      <c r="J7684" s="48"/>
      <c r="K7684" s="48"/>
      <c r="L7684" s="48"/>
      <c r="M7684" s="48"/>
      <c r="N7684" s="48"/>
    </row>
    <row r="7685" spans="3:14">
      <c r="C7685" s="48"/>
      <c r="D7685" s="48"/>
      <c r="E7685" s="48"/>
      <c r="F7685" s="48"/>
      <c r="G7685" s="48"/>
      <c r="H7685" s="48"/>
      <c r="I7685" s="48"/>
      <c r="J7685" s="48"/>
      <c r="K7685" s="48"/>
      <c r="L7685" s="48"/>
      <c r="M7685" s="48"/>
      <c r="N7685" s="48"/>
    </row>
    <row r="7686" spans="3:14">
      <c r="C7686" s="48"/>
      <c r="D7686" s="48"/>
      <c r="E7686" s="48"/>
      <c r="F7686" s="48"/>
      <c r="G7686" s="48"/>
      <c r="H7686" s="48"/>
      <c r="I7686" s="48"/>
      <c r="J7686" s="48"/>
      <c r="K7686" s="48"/>
      <c r="L7686" s="48"/>
      <c r="M7686" s="48"/>
      <c r="N7686" s="48"/>
    </row>
    <row r="7687" spans="3:14">
      <c r="C7687" s="48"/>
      <c r="D7687" s="48"/>
      <c r="E7687" s="48"/>
      <c r="F7687" s="48"/>
      <c r="G7687" s="48"/>
      <c r="H7687" s="48"/>
      <c r="I7687" s="48"/>
      <c r="J7687" s="48"/>
      <c r="K7687" s="48"/>
      <c r="L7687" s="48"/>
      <c r="M7687" s="48"/>
      <c r="N7687" s="48"/>
    </row>
    <row r="7688" spans="3:14">
      <c r="C7688" s="48"/>
      <c r="D7688" s="48"/>
      <c r="E7688" s="48"/>
      <c r="F7688" s="48"/>
      <c r="G7688" s="48"/>
      <c r="H7688" s="48"/>
      <c r="I7688" s="48"/>
      <c r="J7688" s="48"/>
      <c r="K7688" s="48"/>
      <c r="L7688" s="48"/>
      <c r="M7688" s="48"/>
      <c r="N7688" s="48"/>
    </row>
    <row r="7689" spans="3:14">
      <c r="C7689" s="48"/>
      <c r="D7689" s="48"/>
      <c r="E7689" s="48"/>
      <c r="F7689" s="48"/>
      <c r="G7689" s="48"/>
      <c r="H7689" s="48"/>
      <c r="I7689" s="48"/>
      <c r="J7689" s="48"/>
      <c r="K7689" s="48"/>
      <c r="L7689" s="48"/>
      <c r="M7689" s="48"/>
      <c r="N7689" s="48"/>
    </row>
    <row r="7690" spans="3:14">
      <c r="C7690" s="48"/>
      <c r="D7690" s="48"/>
      <c r="E7690" s="48"/>
      <c r="F7690" s="48"/>
      <c r="G7690" s="48"/>
      <c r="H7690" s="48"/>
      <c r="I7690" s="48"/>
      <c r="J7690" s="48"/>
      <c r="K7690" s="48"/>
      <c r="L7690" s="48"/>
      <c r="M7690" s="48"/>
      <c r="N7690" s="48"/>
    </row>
    <row r="7691" spans="3:14">
      <c r="C7691" s="48"/>
      <c r="D7691" s="48"/>
      <c r="E7691" s="48"/>
      <c r="F7691" s="48"/>
      <c r="G7691" s="48"/>
      <c r="H7691" s="48"/>
      <c r="I7691" s="48"/>
      <c r="J7691" s="48"/>
      <c r="K7691" s="48"/>
      <c r="L7691" s="48"/>
      <c r="M7691" s="48"/>
      <c r="N7691" s="48"/>
    </row>
    <row r="7692" spans="3:14">
      <c r="C7692" s="48"/>
      <c r="D7692" s="48"/>
      <c r="E7692" s="48"/>
      <c r="F7692" s="48"/>
      <c r="G7692" s="48"/>
      <c r="H7692" s="48"/>
      <c r="I7692" s="48"/>
      <c r="J7692" s="48"/>
      <c r="K7692" s="48"/>
      <c r="L7692" s="48"/>
      <c r="M7692" s="48"/>
      <c r="N7692" s="48"/>
    </row>
    <row r="7693" spans="3:14">
      <c r="C7693" s="48"/>
      <c r="D7693" s="48"/>
      <c r="E7693" s="48"/>
      <c r="F7693" s="48"/>
      <c r="G7693" s="48"/>
      <c r="H7693" s="48"/>
      <c r="I7693" s="48"/>
      <c r="J7693" s="48"/>
      <c r="K7693" s="48"/>
      <c r="L7693" s="48"/>
      <c r="M7693" s="48"/>
      <c r="N7693" s="48"/>
    </row>
    <row r="7694" spans="3:14">
      <c r="C7694" s="48"/>
      <c r="D7694" s="48"/>
      <c r="E7694" s="48"/>
      <c r="F7694" s="48"/>
      <c r="G7694" s="48"/>
      <c r="H7694" s="48"/>
      <c r="I7694" s="48"/>
      <c r="J7694" s="48"/>
      <c r="K7694" s="48"/>
      <c r="L7694" s="48"/>
      <c r="M7694" s="48"/>
      <c r="N7694" s="48"/>
    </row>
    <row r="7695" spans="3:14">
      <c r="C7695" s="48"/>
      <c r="D7695" s="48"/>
      <c r="E7695" s="48"/>
      <c r="F7695" s="48"/>
      <c r="G7695" s="48"/>
      <c r="H7695" s="48"/>
      <c r="I7695" s="48"/>
      <c r="J7695" s="48"/>
      <c r="K7695" s="48"/>
      <c r="L7695" s="48"/>
      <c r="M7695" s="48"/>
      <c r="N7695" s="48"/>
    </row>
    <row r="7696" spans="3:14">
      <c r="C7696" s="48"/>
      <c r="D7696" s="48"/>
      <c r="E7696" s="48"/>
      <c r="F7696" s="48"/>
      <c r="G7696" s="48"/>
      <c r="H7696" s="48"/>
      <c r="I7696" s="48"/>
      <c r="J7696" s="48"/>
      <c r="K7696" s="48"/>
      <c r="L7696" s="48"/>
      <c r="M7696" s="48"/>
      <c r="N7696" s="48"/>
    </row>
    <row r="7697" spans="3:14">
      <c r="C7697" s="48"/>
      <c r="D7697" s="48"/>
      <c r="E7697" s="48"/>
      <c r="F7697" s="48"/>
      <c r="G7697" s="48"/>
      <c r="H7697" s="48"/>
      <c r="I7697" s="48"/>
      <c r="J7697" s="48"/>
      <c r="K7697" s="48"/>
      <c r="L7697" s="48"/>
      <c r="M7697" s="48"/>
      <c r="N7697" s="48"/>
    </row>
    <row r="7698" spans="3:14">
      <c r="C7698" s="48"/>
      <c r="D7698" s="48"/>
      <c r="E7698" s="48"/>
      <c r="F7698" s="48"/>
      <c r="G7698" s="48"/>
      <c r="H7698" s="48"/>
      <c r="I7698" s="48"/>
      <c r="J7698" s="48"/>
      <c r="K7698" s="48"/>
      <c r="L7698" s="48"/>
      <c r="M7698" s="48"/>
      <c r="N7698" s="48"/>
    </row>
    <row r="7699" spans="3:14">
      <c r="C7699" s="48"/>
      <c r="D7699" s="48"/>
      <c r="E7699" s="48"/>
      <c r="F7699" s="48"/>
      <c r="G7699" s="48"/>
      <c r="H7699" s="48"/>
      <c r="I7699" s="48"/>
      <c r="J7699" s="48"/>
      <c r="K7699" s="48"/>
      <c r="L7699" s="48"/>
      <c r="M7699" s="48"/>
      <c r="N7699" s="48"/>
    </row>
    <row r="7700" spans="3:14">
      <c r="C7700" s="48"/>
      <c r="D7700" s="48"/>
      <c r="E7700" s="48"/>
      <c r="F7700" s="48"/>
      <c r="G7700" s="48"/>
      <c r="H7700" s="48"/>
      <c r="I7700" s="48"/>
      <c r="J7700" s="48"/>
      <c r="K7700" s="48"/>
      <c r="L7700" s="48"/>
      <c r="M7700" s="48"/>
      <c r="N7700" s="48"/>
    </row>
    <row r="7701" spans="3:14">
      <c r="C7701" s="48"/>
      <c r="D7701" s="48"/>
      <c r="E7701" s="48"/>
      <c r="F7701" s="48"/>
      <c r="G7701" s="48"/>
      <c r="H7701" s="48"/>
      <c r="I7701" s="48"/>
      <c r="J7701" s="48"/>
      <c r="K7701" s="48"/>
      <c r="L7701" s="48"/>
      <c r="M7701" s="48"/>
      <c r="N7701" s="48"/>
    </row>
    <row r="7702" spans="3:14">
      <c r="C7702" s="48"/>
      <c r="D7702" s="48"/>
      <c r="E7702" s="48"/>
      <c r="F7702" s="48"/>
      <c r="G7702" s="48"/>
      <c r="H7702" s="48"/>
      <c r="I7702" s="48"/>
      <c r="J7702" s="48"/>
      <c r="K7702" s="48"/>
      <c r="L7702" s="48"/>
      <c r="M7702" s="48"/>
      <c r="N7702" s="48"/>
    </row>
    <row r="7703" spans="3:14">
      <c r="C7703" s="48"/>
      <c r="D7703" s="48"/>
      <c r="E7703" s="48"/>
      <c r="F7703" s="48"/>
      <c r="G7703" s="48"/>
      <c r="H7703" s="48"/>
      <c r="I7703" s="48"/>
      <c r="J7703" s="48"/>
      <c r="K7703" s="48"/>
      <c r="L7703" s="48"/>
      <c r="M7703" s="48"/>
      <c r="N7703" s="48"/>
    </row>
    <row r="7704" spans="3:14">
      <c r="C7704" s="48"/>
      <c r="D7704" s="48"/>
      <c r="E7704" s="48"/>
      <c r="F7704" s="48"/>
      <c r="G7704" s="48"/>
      <c r="H7704" s="48"/>
      <c r="I7704" s="48"/>
      <c r="J7704" s="48"/>
      <c r="K7704" s="48"/>
      <c r="L7704" s="48"/>
      <c r="M7704" s="48"/>
      <c r="N7704" s="48"/>
    </row>
    <row r="7705" spans="3:14">
      <c r="C7705" s="48"/>
      <c r="D7705" s="48"/>
      <c r="E7705" s="48"/>
      <c r="F7705" s="48"/>
      <c r="G7705" s="48"/>
      <c r="H7705" s="48"/>
      <c r="I7705" s="48"/>
      <c r="J7705" s="48"/>
      <c r="K7705" s="48"/>
      <c r="L7705" s="48"/>
      <c r="M7705" s="48"/>
      <c r="N7705" s="48"/>
    </row>
    <row r="7706" spans="3:14">
      <c r="C7706" s="48"/>
      <c r="D7706" s="48"/>
      <c r="E7706" s="48"/>
      <c r="F7706" s="48"/>
      <c r="G7706" s="48"/>
      <c r="H7706" s="48"/>
      <c r="I7706" s="48"/>
      <c r="J7706" s="48"/>
      <c r="K7706" s="48"/>
      <c r="L7706" s="48"/>
      <c r="M7706" s="48"/>
      <c r="N7706" s="48"/>
    </row>
    <row r="7707" spans="3:14">
      <c r="C7707" s="48"/>
      <c r="D7707" s="48"/>
      <c r="E7707" s="48"/>
      <c r="F7707" s="48"/>
      <c r="G7707" s="48"/>
      <c r="H7707" s="48"/>
      <c r="I7707" s="48"/>
      <c r="J7707" s="48"/>
      <c r="K7707" s="48"/>
      <c r="L7707" s="48"/>
      <c r="M7707" s="48"/>
      <c r="N7707" s="48"/>
    </row>
    <row r="7708" spans="3:14">
      <c r="C7708" s="48"/>
      <c r="D7708" s="48"/>
      <c r="E7708" s="48"/>
      <c r="F7708" s="48"/>
      <c r="G7708" s="48"/>
      <c r="H7708" s="48"/>
      <c r="I7708" s="48"/>
      <c r="J7708" s="48"/>
      <c r="K7708" s="48"/>
      <c r="L7708" s="48"/>
      <c r="M7708" s="48"/>
      <c r="N7708" s="48"/>
    </row>
    <row r="7709" spans="3:14">
      <c r="C7709" s="48"/>
      <c r="D7709" s="48"/>
      <c r="E7709" s="48"/>
      <c r="F7709" s="48"/>
      <c r="G7709" s="48"/>
      <c r="H7709" s="48"/>
      <c r="I7709" s="48"/>
      <c r="J7709" s="48"/>
      <c r="K7709" s="48"/>
      <c r="L7709" s="48"/>
      <c r="M7709" s="48"/>
      <c r="N7709" s="48"/>
    </row>
    <row r="7710" spans="3:14">
      <c r="C7710" s="48"/>
      <c r="D7710" s="48"/>
      <c r="E7710" s="48"/>
      <c r="F7710" s="48"/>
      <c r="G7710" s="48"/>
      <c r="H7710" s="48"/>
      <c r="I7710" s="48"/>
      <c r="J7710" s="48"/>
      <c r="K7710" s="48"/>
      <c r="L7710" s="48"/>
      <c r="M7710" s="48"/>
      <c r="N7710" s="48"/>
    </row>
    <row r="7711" spans="3:14">
      <c r="C7711" s="48"/>
      <c r="D7711" s="48"/>
      <c r="E7711" s="48"/>
      <c r="F7711" s="48"/>
      <c r="G7711" s="48"/>
      <c r="H7711" s="48"/>
      <c r="I7711" s="48"/>
      <c r="J7711" s="48"/>
      <c r="K7711" s="48"/>
      <c r="L7711" s="48"/>
      <c r="M7711" s="48"/>
      <c r="N7711" s="48"/>
    </row>
    <row r="7712" spans="3:14">
      <c r="C7712" s="48"/>
      <c r="D7712" s="48"/>
      <c r="E7712" s="48"/>
      <c r="F7712" s="48"/>
      <c r="G7712" s="48"/>
      <c r="H7712" s="48"/>
      <c r="I7712" s="48"/>
      <c r="J7712" s="48"/>
      <c r="K7712" s="48"/>
      <c r="L7712" s="48"/>
      <c r="M7712" s="48"/>
      <c r="N7712" s="48"/>
    </row>
    <row r="7713" spans="3:14">
      <c r="C7713" s="48"/>
      <c r="D7713" s="48"/>
      <c r="E7713" s="48"/>
      <c r="F7713" s="48"/>
      <c r="G7713" s="48"/>
      <c r="H7713" s="48"/>
      <c r="I7713" s="48"/>
      <c r="J7713" s="48"/>
      <c r="K7713" s="48"/>
      <c r="L7713" s="48"/>
      <c r="M7713" s="48"/>
      <c r="N7713" s="48"/>
    </row>
    <row r="7714" spans="3:14">
      <c r="C7714" s="48"/>
      <c r="D7714" s="48"/>
      <c r="E7714" s="48"/>
      <c r="F7714" s="48"/>
      <c r="G7714" s="48"/>
      <c r="H7714" s="48"/>
      <c r="I7714" s="48"/>
      <c r="J7714" s="48"/>
      <c r="K7714" s="48"/>
      <c r="L7714" s="48"/>
      <c r="M7714" s="48"/>
      <c r="N7714" s="48"/>
    </row>
    <row r="7715" spans="3:14">
      <c r="C7715" s="48"/>
      <c r="D7715" s="48"/>
      <c r="E7715" s="48"/>
      <c r="F7715" s="48"/>
      <c r="G7715" s="48"/>
      <c r="H7715" s="48"/>
      <c r="I7715" s="48"/>
      <c r="J7715" s="48"/>
      <c r="K7715" s="48"/>
      <c r="L7715" s="48"/>
      <c r="M7715" s="48"/>
      <c r="N7715" s="48"/>
    </row>
    <row r="7716" spans="3:14">
      <c r="C7716" s="48"/>
      <c r="D7716" s="48"/>
      <c r="E7716" s="48"/>
      <c r="F7716" s="48"/>
      <c r="G7716" s="48"/>
      <c r="H7716" s="48"/>
      <c r="I7716" s="48"/>
      <c r="J7716" s="48"/>
      <c r="K7716" s="48"/>
      <c r="L7716" s="48"/>
      <c r="M7716" s="48"/>
      <c r="N7716" s="48"/>
    </row>
    <row r="7717" spans="3:14">
      <c r="C7717" s="48"/>
      <c r="D7717" s="48"/>
      <c r="E7717" s="48"/>
      <c r="F7717" s="48"/>
      <c r="G7717" s="48"/>
      <c r="H7717" s="48"/>
      <c r="I7717" s="48"/>
      <c r="J7717" s="48"/>
      <c r="K7717" s="48"/>
      <c r="L7717" s="48"/>
      <c r="M7717" s="48"/>
      <c r="N7717" s="48"/>
    </row>
    <row r="7718" spans="3:14">
      <c r="C7718" s="48"/>
      <c r="D7718" s="48"/>
      <c r="E7718" s="48"/>
      <c r="F7718" s="48"/>
      <c r="G7718" s="48"/>
      <c r="H7718" s="48"/>
      <c r="I7718" s="48"/>
      <c r="J7718" s="48"/>
      <c r="K7718" s="48"/>
      <c r="L7718" s="48"/>
      <c r="M7718" s="48"/>
      <c r="N7718" s="48"/>
    </row>
    <row r="7719" spans="3:14">
      <c r="C7719" s="48"/>
      <c r="D7719" s="48"/>
      <c r="E7719" s="48"/>
      <c r="F7719" s="48"/>
      <c r="G7719" s="48"/>
      <c r="H7719" s="48"/>
      <c r="I7719" s="48"/>
      <c r="J7719" s="48"/>
      <c r="K7719" s="48"/>
      <c r="L7719" s="48"/>
      <c r="M7719" s="48"/>
      <c r="N7719" s="48"/>
    </row>
    <row r="7720" spans="3:14">
      <c r="C7720" s="48"/>
      <c r="D7720" s="48"/>
      <c r="E7720" s="48"/>
      <c r="F7720" s="48"/>
      <c r="G7720" s="48"/>
      <c r="H7720" s="48"/>
      <c r="I7720" s="48"/>
      <c r="J7720" s="48"/>
      <c r="K7720" s="48"/>
      <c r="L7720" s="48"/>
      <c r="M7720" s="48"/>
      <c r="N7720" s="48"/>
    </row>
    <row r="7721" spans="3:14">
      <c r="C7721" s="48"/>
      <c r="D7721" s="48"/>
      <c r="E7721" s="48"/>
      <c r="F7721" s="48"/>
      <c r="G7721" s="48"/>
      <c r="H7721" s="48"/>
      <c r="I7721" s="48"/>
      <c r="J7721" s="48"/>
      <c r="K7721" s="48"/>
      <c r="L7721" s="48"/>
      <c r="M7721" s="48"/>
      <c r="N7721" s="48"/>
    </row>
    <row r="7722" spans="3:14">
      <c r="C7722" s="48"/>
      <c r="D7722" s="48"/>
      <c r="E7722" s="48"/>
      <c r="F7722" s="48"/>
      <c r="G7722" s="48"/>
      <c r="H7722" s="48"/>
      <c r="I7722" s="48"/>
      <c r="J7722" s="48"/>
      <c r="K7722" s="48"/>
      <c r="L7722" s="48"/>
      <c r="M7722" s="48"/>
      <c r="N7722" s="48"/>
    </row>
    <row r="7723" spans="3:14">
      <c r="C7723" s="48"/>
      <c r="D7723" s="48"/>
      <c r="E7723" s="48"/>
      <c r="F7723" s="48"/>
      <c r="G7723" s="48"/>
      <c r="H7723" s="48"/>
      <c r="I7723" s="48"/>
      <c r="J7723" s="48"/>
      <c r="K7723" s="48"/>
      <c r="L7723" s="48"/>
      <c r="M7723" s="48"/>
      <c r="N7723" s="48"/>
    </row>
    <row r="7724" spans="3:14">
      <c r="C7724" s="48"/>
      <c r="D7724" s="48"/>
      <c r="E7724" s="48"/>
      <c r="F7724" s="48"/>
      <c r="G7724" s="48"/>
      <c r="H7724" s="48"/>
      <c r="I7724" s="48"/>
      <c r="J7724" s="48"/>
      <c r="K7724" s="48"/>
      <c r="L7724" s="48"/>
      <c r="M7724" s="48"/>
      <c r="N7724" s="48"/>
    </row>
    <row r="7725" spans="3:14">
      <c r="C7725" s="48"/>
      <c r="D7725" s="48"/>
      <c r="E7725" s="48"/>
      <c r="F7725" s="48"/>
      <c r="G7725" s="48"/>
      <c r="H7725" s="48"/>
      <c r="I7725" s="48"/>
      <c r="J7725" s="48"/>
      <c r="K7725" s="48"/>
      <c r="L7725" s="48"/>
      <c r="M7725" s="48"/>
      <c r="N7725" s="48"/>
    </row>
    <row r="7726" spans="3:14">
      <c r="C7726" s="48"/>
      <c r="D7726" s="48"/>
      <c r="E7726" s="48"/>
      <c r="F7726" s="48"/>
      <c r="G7726" s="48"/>
      <c r="H7726" s="48"/>
      <c r="I7726" s="48"/>
      <c r="J7726" s="48"/>
      <c r="K7726" s="48"/>
      <c r="L7726" s="48"/>
      <c r="M7726" s="48"/>
      <c r="N7726" s="48"/>
    </row>
    <row r="7727" spans="3:14">
      <c r="C7727" s="48"/>
      <c r="D7727" s="48"/>
      <c r="E7727" s="48"/>
      <c r="F7727" s="48"/>
      <c r="G7727" s="48"/>
      <c r="H7727" s="48"/>
      <c r="I7727" s="48"/>
      <c r="J7727" s="48"/>
      <c r="K7727" s="48"/>
      <c r="L7727" s="48"/>
      <c r="M7727" s="48"/>
      <c r="N7727" s="48"/>
    </row>
    <row r="7728" spans="3:14">
      <c r="C7728" s="48"/>
      <c r="D7728" s="48"/>
      <c r="E7728" s="48"/>
      <c r="F7728" s="48"/>
      <c r="G7728" s="48"/>
      <c r="H7728" s="48"/>
      <c r="I7728" s="48"/>
      <c r="J7728" s="48"/>
      <c r="K7728" s="48"/>
      <c r="L7728" s="48"/>
      <c r="M7728" s="48"/>
      <c r="N7728" s="48"/>
    </row>
    <row r="7729" spans="3:14">
      <c r="C7729" s="48"/>
      <c r="D7729" s="48"/>
      <c r="E7729" s="48"/>
      <c r="F7729" s="48"/>
      <c r="G7729" s="48"/>
      <c r="H7729" s="48"/>
      <c r="I7729" s="48"/>
      <c r="J7729" s="48"/>
      <c r="K7729" s="48"/>
      <c r="L7729" s="48"/>
      <c r="M7729" s="48"/>
      <c r="N7729" s="48"/>
    </row>
    <row r="7730" spans="3:14">
      <c r="C7730" s="48"/>
      <c r="D7730" s="48"/>
      <c r="E7730" s="48"/>
      <c r="F7730" s="48"/>
      <c r="G7730" s="48"/>
      <c r="H7730" s="48"/>
      <c r="I7730" s="48"/>
      <c r="J7730" s="48"/>
      <c r="K7730" s="48"/>
      <c r="L7730" s="48"/>
      <c r="M7730" s="48"/>
      <c r="N7730" s="48"/>
    </row>
    <row r="7731" spans="3:14">
      <c r="C7731" s="48"/>
      <c r="D7731" s="48"/>
      <c r="E7731" s="48"/>
      <c r="F7731" s="48"/>
      <c r="G7731" s="48"/>
      <c r="H7731" s="48"/>
      <c r="I7731" s="48"/>
      <c r="J7731" s="48"/>
      <c r="K7731" s="48"/>
      <c r="L7731" s="48"/>
      <c r="M7731" s="48"/>
      <c r="N7731" s="48"/>
    </row>
    <row r="7732" spans="3:14">
      <c r="C7732" s="48"/>
      <c r="D7732" s="48"/>
      <c r="E7732" s="48"/>
      <c r="F7732" s="48"/>
      <c r="G7732" s="48"/>
      <c r="H7732" s="48"/>
      <c r="I7732" s="48"/>
      <c r="J7732" s="48"/>
      <c r="K7732" s="48"/>
      <c r="L7732" s="48"/>
      <c r="M7732" s="48"/>
      <c r="N7732" s="48"/>
    </row>
    <row r="7733" spans="3:14">
      <c r="C7733" s="48"/>
      <c r="D7733" s="48"/>
      <c r="E7733" s="48"/>
      <c r="F7733" s="48"/>
      <c r="G7733" s="48"/>
      <c r="H7733" s="48"/>
      <c r="I7733" s="48"/>
      <c r="J7733" s="48"/>
      <c r="K7733" s="48"/>
      <c r="L7733" s="48"/>
      <c r="M7733" s="48"/>
      <c r="N7733" s="48"/>
    </row>
    <row r="7734" spans="3:14">
      <c r="C7734" s="48"/>
      <c r="D7734" s="48"/>
      <c r="E7734" s="48"/>
      <c r="F7734" s="48"/>
      <c r="G7734" s="48"/>
      <c r="H7734" s="48"/>
      <c r="I7734" s="48"/>
      <c r="J7734" s="48"/>
      <c r="K7734" s="48"/>
      <c r="L7734" s="48"/>
      <c r="M7734" s="48"/>
      <c r="N7734" s="48"/>
    </row>
    <row r="7735" spans="3:14">
      <c r="C7735" s="48"/>
      <c r="D7735" s="48"/>
      <c r="E7735" s="48"/>
      <c r="F7735" s="48"/>
      <c r="G7735" s="48"/>
      <c r="H7735" s="48"/>
      <c r="I7735" s="48"/>
      <c r="J7735" s="48"/>
      <c r="K7735" s="48"/>
      <c r="L7735" s="48"/>
      <c r="M7735" s="48"/>
      <c r="N7735" s="48"/>
    </row>
    <row r="7736" spans="3:14">
      <c r="C7736" s="48"/>
      <c r="D7736" s="48"/>
      <c r="E7736" s="48"/>
      <c r="F7736" s="48"/>
      <c r="G7736" s="48"/>
      <c r="H7736" s="48"/>
      <c r="I7736" s="48"/>
      <c r="J7736" s="48"/>
      <c r="K7736" s="48"/>
      <c r="L7736" s="48"/>
      <c r="M7736" s="48"/>
      <c r="N7736" s="48"/>
    </row>
    <row r="7737" spans="3:14">
      <c r="C7737" s="48"/>
      <c r="D7737" s="48"/>
      <c r="E7737" s="48"/>
      <c r="F7737" s="48"/>
      <c r="G7737" s="48"/>
      <c r="H7737" s="48"/>
      <c r="I7737" s="48"/>
      <c r="J7737" s="48"/>
      <c r="K7737" s="48"/>
      <c r="L7737" s="48"/>
      <c r="M7737" s="48"/>
      <c r="N7737" s="48"/>
    </row>
    <row r="7738" spans="3:14">
      <c r="C7738" s="48"/>
      <c r="D7738" s="48"/>
      <c r="E7738" s="48"/>
      <c r="F7738" s="48"/>
      <c r="G7738" s="48"/>
      <c r="H7738" s="48"/>
      <c r="I7738" s="48"/>
      <c r="J7738" s="48"/>
      <c r="K7738" s="48"/>
      <c r="L7738" s="48"/>
      <c r="M7738" s="48"/>
      <c r="N7738" s="48"/>
    </row>
    <row r="7739" spans="3:14">
      <c r="C7739" s="48"/>
      <c r="D7739" s="48"/>
      <c r="E7739" s="48"/>
      <c r="F7739" s="48"/>
      <c r="G7739" s="48"/>
      <c r="H7739" s="48"/>
      <c r="I7739" s="48"/>
      <c r="J7739" s="48"/>
      <c r="K7739" s="48"/>
      <c r="L7739" s="48"/>
      <c r="M7739" s="48"/>
      <c r="N7739" s="48"/>
    </row>
    <row r="7740" spans="3:14">
      <c r="C7740" s="48"/>
      <c r="D7740" s="48"/>
      <c r="E7740" s="48"/>
      <c r="F7740" s="48"/>
      <c r="G7740" s="48"/>
      <c r="H7740" s="48"/>
      <c r="I7740" s="48"/>
      <c r="J7740" s="48"/>
      <c r="K7740" s="48"/>
      <c r="L7740" s="48"/>
      <c r="M7740" s="48"/>
      <c r="N7740" s="48"/>
    </row>
    <row r="7741" spans="3:14">
      <c r="C7741" s="48"/>
      <c r="D7741" s="48"/>
      <c r="E7741" s="48"/>
      <c r="F7741" s="48"/>
      <c r="G7741" s="48"/>
      <c r="H7741" s="48"/>
      <c r="I7741" s="48"/>
      <c r="J7741" s="48"/>
      <c r="K7741" s="48"/>
      <c r="L7741" s="48"/>
      <c r="M7741" s="48"/>
      <c r="N7741" s="48"/>
    </row>
    <row r="7742" spans="3:14">
      <c r="C7742" s="48"/>
      <c r="D7742" s="48"/>
      <c r="E7742" s="48"/>
      <c r="F7742" s="48"/>
      <c r="G7742" s="48"/>
      <c r="H7742" s="48"/>
      <c r="I7742" s="48"/>
      <c r="J7742" s="48"/>
      <c r="K7742" s="48"/>
      <c r="L7742" s="48"/>
      <c r="M7742" s="48"/>
      <c r="N7742" s="48"/>
    </row>
    <row r="7743" spans="3:14">
      <c r="C7743" s="48"/>
      <c r="D7743" s="48"/>
      <c r="E7743" s="48"/>
      <c r="F7743" s="48"/>
      <c r="G7743" s="48"/>
      <c r="H7743" s="48"/>
      <c r="I7743" s="48"/>
      <c r="J7743" s="48"/>
      <c r="K7743" s="48"/>
      <c r="L7743" s="48"/>
      <c r="M7743" s="48"/>
      <c r="N7743" s="48"/>
    </row>
    <row r="7744" spans="3:14">
      <c r="C7744" s="48"/>
      <c r="D7744" s="48"/>
      <c r="E7744" s="48"/>
      <c r="F7744" s="48"/>
      <c r="G7744" s="48"/>
      <c r="H7744" s="48"/>
      <c r="I7744" s="48"/>
      <c r="J7744" s="48"/>
      <c r="K7744" s="48"/>
      <c r="L7744" s="48"/>
      <c r="M7744" s="48"/>
      <c r="N7744" s="48"/>
    </row>
    <row r="7745" spans="3:14">
      <c r="C7745" s="48"/>
      <c r="D7745" s="48"/>
      <c r="E7745" s="48"/>
      <c r="F7745" s="48"/>
      <c r="G7745" s="48"/>
      <c r="H7745" s="48"/>
      <c r="I7745" s="48"/>
      <c r="J7745" s="48"/>
      <c r="K7745" s="48"/>
      <c r="L7745" s="48"/>
      <c r="M7745" s="48"/>
      <c r="N7745" s="48"/>
    </row>
    <row r="7746" spans="3:14">
      <c r="C7746" s="48"/>
      <c r="D7746" s="48"/>
      <c r="E7746" s="48"/>
      <c r="F7746" s="48"/>
      <c r="G7746" s="48"/>
      <c r="H7746" s="48"/>
      <c r="I7746" s="48"/>
      <c r="J7746" s="48"/>
      <c r="K7746" s="48"/>
      <c r="L7746" s="48"/>
      <c r="M7746" s="48"/>
      <c r="N7746" s="48"/>
    </row>
    <row r="7747" spans="3:14">
      <c r="C7747" s="48"/>
      <c r="D7747" s="48"/>
      <c r="E7747" s="48"/>
      <c r="F7747" s="48"/>
      <c r="G7747" s="48"/>
      <c r="H7747" s="48"/>
      <c r="I7747" s="48"/>
      <c r="J7747" s="48"/>
      <c r="K7747" s="48"/>
      <c r="L7747" s="48"/>
      <c r="M7747" s="48"/>
      <c r="N7747" s="48"/>
    </row>
    <row r="7748" spans="3:14">
      <c r="C7748" s="48"/>
      <c r="D7748" s="48"/>
      <c r="E7748" s="48"/>
      <c r="F7748" s="48"/>
      <c r="G7748" s="48"/>
      <c r="H7748" s="48"/>
      <c r="I7748" s="48"/>
      <c r="J7748" s="48"/>
      <c r="K7748" s="48"/>
      <c r="L7748" s="48"/>
      <c r="M7748" s="48"/>
      <c r="N7748" s="48"/>
    </row>
    <row r="7749" spans="3:14">
      <c r="C7749" s="48"/>
      <c r="D7749" s="48"/>
      <c r="E7749" s="48"/>
      <c r="F7749" s="48"/>
      <c r="G7749" s="48"/>
      <c r="H7749" s="48"/>
      <c r="I7749" s="48"/>
      <c r="J7749" s="48"/>
      <c r="K7749" s="48"/>
      <c r="L7749" s="48"/>
      <c r="M7749" s="48"/>
      <c r="N7749" s="48"/>
    </row>
    <row r="7750" spans="3:14">
      <c r="C7750" s="48"/>
      <c r="D7750" s="48"/>
      <c r="E7750" s="48"/>
      <c r="F7750" s="48"/>
      <c r="G7750" s="48"/>
      <c r="H7750" s="48"/>
      <c r="I7750" s="48"/>
      <c r="J7750" s="48"/>
      <c r="K7750" s="48"/>
      <c r="L7750" s="48"/>
      <c r="M7750" s="48"/>
      <c r="N7750" s="48"/>
    </row>
    <row r="7751" spans="3:14">
      <c r="C7751" s="48"/>
      <c r="D7751" s="48"/>
      <c r="E7751" s="48"/>
      <c r="F7751" s="48"/>
      <c r="G7751" s="48"/>
      <c r="H7751" s="48"/>
      <c r="I7751" s="48"/>
      <c r="J7751" s="48"/>
      <c r="K7751" s="48"/>
      <c r="L7751" s="48"/>
      <c r="M7751" s="48"/>
      <c r="N7751" s="48"/>
    </row>
    <row r="7752" spans="3:14">
      <c r="C7752" s="48"/>
      <c r="D7752" s="48"/>
      <c r="E7752" s="48"/>
      <c r="F7752" s="48"/>
      <c r="G7752" s="48"/>
      <c r="H7752" s="48"/>
      <c r="I7752" s="48"/>
      <c r="J7752" s="48"/>
      <c r="K7752" s="48"/>
      <c r="L7752" s="48"/>
      <c r="M7752" s="48"/>
      <c r="N7752" s="48"/>
    </row>
    <row r="7753" spans="3:14">
      <c r="C7753" s="48"/>
      <c r="D7753" s="48"/>
      <c r="E7753" s="48"/>
      <c r="F7753" s="48"/>
      <c r="G7753" s="48"/>
      <c r="H7753" s="48"/>
      <c r="I7753" s="48"/>
      <c r="J7753" s="48"/>
      <c r="K7753" s="48"/>
      <c r="L7753" s="48"/>
      <c r="M7753" s="48"/>
      <c r="N7753" s="48"/>
    </row>
    <row r="7754" spans="3:14">
      <c r="C7754" s="48"/>
      <c r="D7754" s="48"/>
      <c r="E7754" s="48"/>
      <c r="F7754" s="48"/>
      <c r="G7754" s="48"/>
      <c r="H7754" s="48"/>
      <c r="I7754" s="48"/>
      <c r="J7754" s="48"/>
      <c r="K7754" s="48"/>
      <c r="L7754" s="48"/>
      <c r="M7754" s="48"/>
      <c r="N7754" s="48"/>
    </row>
    <row r="7755" spans="3:14">
      <c r="C7755" s="48"/>
      <c r="D7755" s="48"/>
      <c r="E7755" s="48"/>
      <c r="F7755" s="48"/>
      <c r="G7755" s="48"/>
      <c r="H7755" s="48"/>
      <c r="I7755" s="48"/>
      <c r="J7755" s="48"/>
      <c r="K7755" s="48"/>
      <c r="L7755" s="48"/>
      <c r="M7755" s="48"/>
      <c r="N7755" s="48"/>
    </row>
    <row r="7756" spans="3:14">
      <c r="C7756" s="48"/>
      <c r="D7756" s="48"/>
      <c r="E7756" s="48"/>
      <c r="F7756" s="48"/>
      <c r="G7756" s="48"/>
      <c r="H7756" s="48"/>
      <c r="I7756" s="48"/>
      <c r="J7756" s="48"/>
      <c r="K7756" s="48"/>
      <c r="L7756" s="48"/>
      <c r="M7756" s="48"/>
      <c r="N7756" s="48"/>
    </row>
    <row r="7757" spans="3:14">
      <c r="C7757" s="48"/>
      <c r="D7757" s="48"/>
      <c r="E7757" s="48"/>
      <c r="F7757" s="48"/>
      <c r="G7757" s="48"/>
      <c r="H7757" s="48"/>
      <c r="I7757" s="48"/>
      <c r="J7757" s="48"/>
      <c r="K7757" s="48"/>
      <c r="L7757" s="48"/>
      <c r="M7757" s="48"/>
      <c r="N7757" s="48"/>
    </row>
    <row r="7758" spans="3:14">
      <c r="C7758" s="48"/>
      <c r="D7758" s="48"/>
      <c r="E7758" s="48"/>
      <c r="F7758" s="48"/>
      <c r="G7758" s="48"/>
      <c r="H7758" s="48"/>
      <c r="I7758" s="48"/>
      <c r="J7758" s="48"/>
      <c r="K7758" s="48"/>
      <c r="L7758" s="48"/>
      <c r="M7758" s="48"/>
      <c r="N7758" s="48"/>
    </row>
    <row r="7759" spans="3:14">
      <c r="C7759" s="48"/>
      <c r="D7759" s="48"/>
      <c r="E7759" s="48"/>
      <c r="F7759" s="48"/>
      <c r="G7759" s="48"/>
      <c r="H7759" s="48"/>
      <c r="I7759" s="48"/>
      <c r="J7759" s="48"/>
      <c r="K7759" s="48"/>
      <c r="L7759" s="48"/>
      <c r="M7759" s="48"/>
      <c r="N7759" s="48"/>
    </row>
    <row r="7760" spans="3:14">
      <c r="C7760" s="48"/>
      <c r="D7760" s="48"/>
      <c r="E7760" s="48"/>
      <c r="F7760" s="48"/>
      <c r="G7760" s="48"/>
      <c r="H7760" s="48"/>
      <c r="I7760" s="48"/>
      <c r="J7760" s="48"/>
      <c r="K7760" s="48"/>
      <c r="L7760" s="48"/>
      <c r="M7760" s="48"/>
      <c r="N7760" s="48"/>
    </row>
    <row r="7761" spans="3:14">
      <c r="C7761" s="48"/>
      <c r="D7761" s="48"/>
      <c r="E7761" s="48"/>
      <c r="F7761" s="48"/>
      <c r="G7761" s="48"/>
      <c r="H7761" s="48"/>
      <c r="I7761" s="48"/>
      <c r="J7761" s="48"/>
      <c r="K7761" s="48"/>
      <c r="L7761" s="48"/>
      <c r="M7761" s="48"/>
      <c r="N7761" s="48"/>
    </row>
    <row r="7762" spans="3:14">
      <c r="C7762" s="48"/>
      <c r="D7762" s="48"/>
      <c r="E7762" s="48"/>
      <c r="F7762" s="48"/>
      <c r="G7762" s="48"/>
      <c r="H7762" s="48"/>
      <c r="I7762" s="48"/>
      <c r="J7762" s="48"/>
      <c r="K7762" s="48"/>
      <c r="L7762" s="48"/>
      <c r="M7762" s="48"/>
      <c r="N7762" s="48"/>
    </row>
    <row r="7763" spans="3:14">
      <c r="C7763" s="48"/>
      <c r="D7763" s="48"/>
      <c r="E7763" s="48"/>
      <c r="F7763" s="48"/>
      <c r="G7763" s="48"/>
      <c r="H7763" s="48"/>
      <c r="I7763" s="48"/>
      <c r="J7763" s="48"/>
      <c r="K7763" s="48"/>
      <c r="L7763" s="48"/>
      <c r="M7763" s="48"/>
      <c r="N7763" s="48"/>
    </row>
    <row r="7764" spans="3:14">
      <c r="C7764" s="48"/>
      <c r="D7764" s="48"/>
      <c r="E7764" s="48"/>
      <c r="F7764" s="48"/>
      <c r="G7764" s="48"/>
      <c r="H7764" s="48"/>
      <c r="I7764" s="48"/>
      <c r="J7764" s="48"/>
      <c r="K7764" s="48"/>
      <c r="L7764" s="48"/>
      <c r="M7764" s="48"/>
      <c r="N7764" s="48"/>
    </row>
    <row r="7765" spans="3:14">
      <c r="C7765" s="48"/>
      <c r="D7765" s="48"/>
      <c r="E7765" s="48"/>
      <c r="F7765" s="48"/>
      <c r="G7765" s="48"/>
      <c r="H7765" s="48"/>
      <c r="I7765" s="48"/>
      <c r="J7765" s="48"/>
      <c r="K7765" s="48"/>
      <c r="L7765" s="48"/>
      <c r="M7765" s="48"/>
      <c r="N7765" s="48"/>
    </row>
    <row r="7766" spans="3:14">
      <c r="C7766" s="48"/>
      <c r="D7766" s="48"/>
      <c r="E7766" s="48"/>
      <c r="F7766" s="48"/>
      <c r="G7766" s="48"/>
      <c r="H7766" s="48"/>
      <c r="I7766" s="48"/>
      <c r="J7766" s="48"/>
      <c r="K7766" s="48"/>
      <c r="L7766" s="48"/>
      <c r="M7766" s="48"/>
      <c r="N7766" s="48"/>
    </row>
    <row r="7767" spans="3:14">
      <c r="C7767" s="48"/>
      <c r="D7767" s="48"/>
      <c r="E7767" s="48"/>
      <c r="F7767" s="48"/>
      <c r="G7767" s="48"/>
      <c r="H7767" s="48"/>
      <c r="I7767" s="48"/>
      <c r="J7767" s="48"/>
      <c r="K7767" s="48"/>
      <c r="L7767" s="48"/>
      <c r="M7767" s="48"/>
      <c r="N7767" s="48"/>
    </row>
    <row r="7768" spans="3:14">
      <c r="C7768" s="48"/>
      <c r="D7768" s="48"/>
      <c r="E7768" s="48"/>
      <c r="F7768" s="48"/>
      <c r="G7768" s="48"/>
      <c r="H7768" s="48"/>
      <c r="I7768" s="48"/>
      <c r="J7768" s="48"/>
      <c r="K7768" s="48"/>
      <c r="L7768" s="48"/>
      <c r="M7768" s="48"/>
      <c r="N7768" s="48"/>
    </row>
    <row r="7769" spans="3:14">
      <c r="C7769" s="48"/>
      <c r="D7769" s="48"/>
      <c r="E7769" s="48"/>
      <c r="F7769" s="48"/>
      <c r="G7769" s="48"/>
      <c r="H7769" s="48"/>
      <c r="I7769" s="48"/>
      <c r="J7769" s="48"/>
      <c r="K7769" s="48"/>
      <c r="L7769" s="48"/>
      <c r="M7769" s="48"/>
      <c r="N7769" s="48"/>
    </row>
    <row r="7770" spans="3:14">
      <c r="C7770" s="48"/>
      <c r="D7770" s="48"/>
      <c r="E7770" s="48"/>
      <c r="F7770" s="48"/>
      <c r="G7770" s="48"/>
      <c r="H7770" s="48"/>
      <c r="I7770" s="48"/>
      <c r="J7770" s="48"/>
      <c r="K7770" s="48"/>
      <c r="L7770" s="48"/>
      <c r="M7770" s="48"/>
      <c r="N7770" s="48"/>
    </row>
    <row r="7771" spans="3:14">
      <c r="C7771" s="48"/>
      <c r="D7771" s="48"/>
      <c r="E7771" s="48"/>
      <c r="F7771" s="48"/>
      <c r="G7771" s="48"/>
      <c r="H7771" s="48"/>
      <c r="I7771" s="48"/>
      <c r="J7771" s="48"/>
      <c r="K7771" s="48"/>
      <c r="L7771" s="48"/>
      <c r="M7771" s="48"/>
      <c r="N7771" s="48"/>
    </row>
    <row r="7772" spans="3:14">
      <c r="C7772" s="48"/>
      <c r="D7772" s="48"/>
      <c r="E7772" s="48"/>
      <c r="F7772" s="48"/>
      <c r="G7772" s="48"/>
      <c r="H7772" s="48"/>
      <c r="I7772" s="48"/>
      <c r="J7772" s="48"/>
      <c r="K7772" s="48"/>
      <c r="L7772" s="48"/>
      <c r="M7772" s="48"/>
      <c r="N7772" s="48"/>
    </row>
    <row r="7773" spans="3:14">
      <c r="C7773" s="48"/>
      <c r="D7773" s="48"/>
      <c r="E7773" s="48"/>
      <c r="F7773" s="48"/>
      <c r="G7773" s="48"/>
      <c r="H7773" s="48"/>
      <c r="I7773" s="48"/>
      <c r="J7773" s="48"/>
      <c r="K7773" s="48"/>
      <c r="L7773" s="48"/>
      <c r="M7773" s="48"/>
      <c r="N7773" s="48"/>
    </row>
    <row r="7774" spans="3:14">
      <c r="C7774" s="48"/>
      <c r="D7774" s="48"/>
      <c r="E7774" s="48"/>
      <c r="F7774" s="48"/>
      <c r="G7774" s="48"/>
      <c r="H7774" s="48"/>
      <c r="I7774" s="48"/>
      <c r="J7774" s="48"/>
      <c r="K7774" s="48"/>
      <c r="L7774" s="48"/>
      <c r="M7774" s="48"/>
      <c r="N7774" s="48"/>
    </row>
    <row r="7775" spans="3:14">
      <c r="C7775" s="48"/>
      <c r="D7775" s="48"/>
      <c r="E7775" s="48"/>
      <c r="F7775" s="48"/>
      <c r="G7775" s="48"/>
      <c r="H7775" s="48"/>
      <c r="I7775" s="48"/>
      <c r="J7775" s="48"/>
      <c r="K7775" s="48"/>
      <c r="L7775" s="48"/>
      <c r="M7775" s="48"/>
      <c r="N7775" s="48"/>
    </row>
    <row r="7776" spans="3:14">
      <c r="C7776" s="48"/>
      <c r="D7776" s="48"/>
      <c r="E7776" s="48"/>
      <c r="F7776" s="48"/>
      <c r="G7776" s="48"/>
      <c r="H7776" s="48"/>
      <c r="I7776" s="48"/>
      <c r="J7776" s="48"/>
      <c r="K7776" s="48"/>
      <c r="L7776" s="48"/>
      <c r="M7776" s="48"/>
      <c r="N7776" s="48"/>
    </row>
    <row r="7777" spans="3:14">
      <c r="C7777" s="48"/>
      <c r="D7777" s="48"/>
      <c r="E7777" s="48"/>
      <c r="F7777" s="48"/>
      <c r="G7777" s="48"/>
      <c r="H7777" s="48"/>
      <c r="I7777" s="48"/>
      <c r="J7777" s="48"/>
      <c r="K7777" s="48"/>
      <c r="L7777" s="48"/>
      <c r="M7777" s="48"/>
      <c r="N7777" s="48"/>
    </row>
    <row r="7778" spans="3:14">
      <c r="C7778" s="48"/>
      <c r="D7778" s="48"/>
      <c r="E7778" s="48"/>
      <c r="F7778" s="48"/>
      <c r="G7778" s="48"/>
      <c r="H7778" s="48"/>
      <c r="I7778" s="48"/>
      <c r="J7778" s="48"/>
      <c r="K7778" s="48"/>
      <c r="L7778" s="48"/>
      <c r="M7778" s="48"/>
      <c r="N7778" s="48"/>
    </row>
    <row r="7779" spans="3:14">
      <c r="C7779" s="48"/>
      <c r="D7779" s="48"/>
      <c r="E7779" s="48"/>
      <c r="F7779" s="48"/>
      <c r="G7779" s="48"/>
      <c r="H7779" s="48"/>
      <c r="I7779" s="48"/>
      <c r="J7779" s="48"/>
      <c r="K7779" s="48"/>
      <c r="L7779" s="48"/>
      <c r="M7779" s="48"/>
      <c r="N7779" s="48"/>
    </row>
    <row r="7780" spans="3:14">
      <c r="C7780" s="48"/>
      <c r="D7780" s="48"/>
      <c r="E7780" s="48"/>
      <c r="F7780" s="48"/>
      <c r="G7780" s="48"/>
      <c r="H7780" s="48"/>
      <c r="I7780" s="48"/>
      <c r="J7780" s="48"/>
      <c r="K7780" s="48"/>
      <c r="L7780" s="48"/>
      <c r="M7780" s="48"/>
      <c r="N7780" s="48"/>
    </row>
    <row r="7781" spans="3:14">
      <c r="C7781" s="48"/>
      <c r="D7781" s="48"/>
      <c r="E7781" s="48"/>
      <c r="F7781" s="48"/>
      <c r="G7781" s="48"/>
      <c r="H7781" s="48"/>
      <c r="I7781" s="48"/>
      <c r="J7781" s="48"/>
      <c r="K7781" s="48"/>
      <c r="L7781" s="48"/>
      <c r="M7781" s="48"/>
      <c r="N7781" s="48"/>
    </row>
    <row r="7782" spans="3:14">
      <c r="C7782" s="48"/>
      <c r="D7782" s="48"/>
      <c r="E7782" s="48"/>
      <c r="F7782" s="48"/>
      <c r="G7782" s="48"/>
      <c r="H7782" s="48"/>
      <c r="I7782" s="48"/>
      <c r="J7782" s="48"/>
      <c r="K7782" s="48"/>
      <c r="L7782" s="48"/>
      <c r="M7782" s="48"/>
      <c r="N7782" s="48"/>
    </row>
    <row r="7783" spans="3:14">
      <c r="C7783" s="48"/>
      <c r="D7783" s="48"/>
      <c r="E7783" s="48"/>
      <c r="F7783" s="48"/>
      <c r="G7783" s="48"/>
      <c r="H7783" s="48"/>
      <c r="I7783" s="48"/>
      <c r="J7783" s="48"/>
      <c r="K7783" s="48"/>
      <c r="L7783" s="48"/>
      <c r="M7783" s="48"/>
      <c r="N7783" s="48"/>
    </row>
    <row r="7784" spans="3:14">
      <c r="C7784" s="48"/>
      <c r="D7784" s="48"/>
      <c r="E7784" s="48"/>
      <c r="F7784" s="48"/>
      <c r="G7784" s="48"/>
      <c r="H7784" s="48"/>
      <c r="I7784" s="48"/>
      <c r="J7784" s="48"/>
      <c r="K7784" s="48"/>
      <c r="L7784" s="48"/>
      <c r="M7784" s="48"/>
      <c r="N7784" s="48"/>
    </row>
    <row r="7785" spans="3:14">
      <c r="C7785" s="48"/>
      <c r="D7785" s="48"/>
      <c r="E7785" s="48"/>
      <c r="F7785" s="48"/>
      <c r="G7785" s="48"/>
      <c r="H7785" s="48"/>
      <c r="I7785" s="48"/>
      <c r="J7785" s="48"/>
      <c r="K7785" s="48"/>
      <c r="L7785" s="48"/>
      <c r="M7785" s="48"/>
      <c r="N7785" s="48"/>
    </row>
    <row r="7786" spans="3:14">
      <c r="C7786" s="48"/>
      <c r="D7786" s="48"/>
      <c r="E7786" s="48"/>
      <c r="F7786" s="48"/>
      <c r="G7786" s="48"/>
      <c r="H7786" s="48"/>
      <c r="I7786" s="48"/>
      <c r="J7786" s="48"/>
      <c r="K7786" s="48"/>
      <c r="L7786" s="48"/>
      <c r="M7786" s="48"/>
      <c r="N7786" s="48"/>
    </row>
    <row r="7787" spans="3:14">
      <c r="C7787" s="48"/>
      <c r="D7787" s="48"/>
      <c r="E7787" s="48"/>
      <c r="F7787" s="48"/>
      <c r="G7787" s="48"/>
      <c r="H7787" s="48"/>
      <c r="I7787" s="48"/>
      <c r="J7787" s="48"/>
      <c r="K7787" s="48"/>
      <c r="L7787" s="48"/>
      <c r="M7787" s="48"/>
      <c r="N7787" s="48"/>
    </row>
    <row r="7788" spans="3:14">
      <c r="C7788" s="48"/>
      <c r="D7788" s="48"/>
      <c r="E7788" s="48"/>
      <c r="F7788" s="48"/>
      <c r="G7788" s="48"/>
      <c r="H7788" s="48"/>
      <c r="I7788" s="48"/>
      <c r="J7788" s="48"/>
      <c r="K7788" s="48"/>
      <c r="L7788" s="48"/>
      <c r="M7788" s="48"/>
      <c r="N7788" s="48"/>
    </row>
    <row r="7789" spans="3:14">
      <c r="C7789" s="48"/>
      <c r="D7789" s="48"/>
      <c r="E7789" s="48"/>
      <c r="F7789" s="48"/>
      <c r="G7789" s="48"/>
      <c r="H7789" s="48"/>
      <c r="I7789" s="48"/>
      <c r="J7789" s="48"/>
      <c r="K7789" s="48"/>
      <c r="L7789" s="48"/>
      <c r="M7789" s="48"/>
      <c r="N7789" s="48"/>
    </row>
    <row r="7790" spans="3:14">
      <c r="C7790" s="48"/>
      <c r="D7790" s="48"/>
      <c r="E7790" s="48"/>
      <c r="F7790" s="48"/>
      <c r="G7790" s="48"/>
      <c r="H7790" s="48"/>
      <c r="I7790" s="48"/>
      <c r="J7790" s="48"/>
      <c r="K7790" s="48"/>
      <c r="L7790" s="48"/>
      <c r="M7790" s="48"/>
      <c r="N7790" s="48"/>
    </row>
    <row r="7791" spans="3:14">
      <c r="C7791" s="48"/>
      <c r="D7791" s="48"/>
      <c r="E7791" s="48"/>
      <c r="F7791" s="48"/>
      <c r="G7791" s="48"/>
      <c r="H7791" s="48"/>
      <c r="I7791" s="48"/>
      <c r="J7791" s="48"/>
      <c r="K7791" s="48"/>
      <c r="L7791" s="48"/>
      <c r="M7791" s="48"/>
      <c r="N7791" s="48"/>
    </row>
    <row r="7792" spans="3:14">
      <c r="C7792" s="48"/>
      <c r="D7792" s="48"/>
      <c r="E7792" s="48"/>
      <c r="F7792" s="48"/>
      <c r="G7792" s="48"/>
      <c r="H7792" s="48"/>
      <c r="I7792" s="48"/>
      <c r="J7792" s="48"/>
      <c r="K7792" s="48"/>
      <c r="L7792" s="48"/>
      <c r="M7792" s="48"/>
      <c r="N7792" s="48"/>
    </row>
    <row r="7793" spans="3:14">
      <c r="C7793" s="48"/>
      <c r="D7793" s="48"/>
      <c r="E7793" s="48"/>
      <c r="F7793" s="48"/>
      <c r="G7793" s="48"/>
      <c r="H7793" s="48"/>
      <c r="I7793" s="48"/>
      <c r="J7793" s="48"/>
      <c r="K7793" s="48"/>
      <c r="L7793" s="48"/>
      <c r="M7793" s="48"/>
      <c r="N7793" s="48"/>
    </row>
    <row r="7794" spans="3:14">
      <c r="C7794" s="48"/>
      <c r="D7794" s="48"/>
      <c r="E7794" s="48"/>
      <c r="F7794" s="48"/>
      <c r="G7794" s="48"/>
      <c r="H7794" s="48"/>
      <c r="I7794" s="48"/>
      <c r="J7794" s="48"/>
      <c r="K7794" s="48"/>
      <c r="L7794" s="48"/>
      <c r="M7794" s="48"/>
      <c r="N7794" s="48"/>
    </row>
    <row r="7795" spans="3:14">
      <c r="C7795" s="48"/>
      <c r="D7795" s="48"/>
      <c r="E7795" s="48"/>
      <c r="F7795" s="48"/>
      <c r="G7795" s="48"/>
      <c r="H7795" s="48"/>
      <c r="I7795" s="48"/>
      <c r="J7795" s="48"/>
      <c r="K7795" s="48"/>
      <c r="L7795" s="48"/>
      <c r="M7795" s="48"/>
      <c r="N7795" s="48"/>
    </row>
    <row r="7796" spans="3:14">
      <c r="C7796" s="48"/>
      <c r="D7796" s="48"/>
      <c r="E7796" s="48"/>
      <c r="F7796" s="48"/>
      <c r="G7796" s="48"/>
      <c r="H7796" s="48"/>
      <c r="I7796" s="48"/>
      <c r="J7796" s="48"/>
      <c r="K7796" s="48"/>
      <c r="L7796" s="48"/>
      <c r="M7796" s="48"/>
      <c r="N7796" s="48"/>
    </row>
    <row r="7797" spans="3:14">
      <c r="C7797" s="48"/>
      <c r="D7797" s="48"/>
      <c r="E7797" s="48"/>
      <c r="F7797" s="48"/>
      <c r="G7797" s="48"/>
      <c r="H7797" s="48"/>
      <c r="I7797" s="48"/>
      <c r="J7797" s="48"/>
      <c r="K7797" s="48"/>
      <c r="L7797" s="48"/>
      <c r="M7797" s="48"/>
      <c r="N7797" s="48"/>
    </row>
    <row r="7798" spans="3:14">
      <c r="C7798" s="48"/>
      <c r="D7798" s="48"/>
      <c r="E7798" s="48"/>
      <c r="F7798" s="48"/>
      <c r="G7798" s="48"/>
      <c r="H7798" s="48"/>
      <c r="I7798" s="48"/>
      <c r="J7798" s="48"/>
      <c r="K7798" s="48"/>
      <c r="L7798" s="48"/>
      <c r="M7798" s="48"/>
      <c r="N7798" s="48"/>
    </row>
    <row r="7799" spans="3:14">
      <c r="C7799" s="48"/>
      <c r="D7799" s="48"/>
      <c r="E7799" s="48"/>
      <c r="F7799" s="48"/>
      <c r="G7799" s="48"/>
      <c r="H7799" s="48"/>
      <c r="I7799" s="48"/>
      <c r="J7799" s="48"/>
      <c r="K7799" s="48"/>
      <c r="L7799" s="48"/>
      <c r="M7799" s="48"/>
      <c r="N7799" s="48"/>
    </row>
    <row r="7800" spans="3:14">
      <c r="C7800" s="48"/>
      <c r="D7800" s="48"/>
      <c r="E7800" s="48"/>
      <c r="F7800" s="48"/>
      <c r="G7800" s="48"/>
      <c r="H7800" s="48"/>
      <c r="I7800" s="48"/>
      <c r="J7800" s="48"/>
      <c r="K7800" s="48"/>
      <c r="L7800" s="48"/>
      <c r="M7800" s="48"/>
      <c r="N7800" s="48"/>
    </row>
    <row r="7801" spans="3:14">
      <c r="C7801" s="48"/>
      <c r="D7801" s="48"/>
      <c r="E7801" s="48"/>
      <c r="F7801" s="48"/>
      <c r="G7801" s="48"/>
      <c r="H7801" s="48"/>
      <c r="I7801" s="48"/>
      <c r="J7801" s="48"/>
      <c r="K7801" s="48"/>
      <c r="L7801" s="48"/>
      <c r="M7801" s="48"/>
      <c r="N7801" s="48"/>
    </row>
    <row r="7802" spans="3:14">
      <c r="C7802" s="48"/>
      <c r="D7802" s="48"/>
      <c r="E7802" s="48"/>
      <c r="F7802" s="48"/>
      <c r="G7802" s="48"/>
      <c r="H7802" s="48"/>
      <c r="I7802" s="48"/>
      <c r="J7802" s="48"/>
      <c r="K7802" s="48"/>
      <c r="L7802" s="48"/>
      <c r="M7802" s="48"/>
      <c r="N7802" s="48"/>
    </row>
    <row r="7803" spans="3:14">
      <c r="C7803" s="48"/>
      <c r="D7803" s="48"/>
      <c r="E7803" s="48"/>
      <c r="F7803" s="48"/>
      <c r="G7803" s="48"/>
      <c r="H7803" s="48"/>
      <c r="I7803" s="48"/>
      <c r="J7803" s="48"/>
      <c r="K7803" s="48"/>
      <c r="L7803" s="48"/>
      <c r="M7803" s="48"/>
      <c r="N7803" s="48"/>
    </row>
    <row r="7804" spans="3:14">
      <c r="C7804" s="48"/>
      <c r="D7804" s="48"/>
      <c r="E7804" s="48"/>
      <c r="F7804" s="48"/>
      <c r="G7804" s="48"/>
      <c r="H7804" s="48"/>
      <c r="I7804" s="48"/>
      <c r="J7804" s="48"/>
      <c r="K7804" s="48"/>
      <c r="L7804" s="48"/>
      <c r="M7804" s="48"/>
      <c r="N7804" s="48"/>
    </row>
    <row r="7805" spans="3:14">
      <c r="C7805" s="48"/>
      <c r="D7805" s="48"/>
      <c r="E7805" s="48"/>
      <c r="F7805" s="48"/>
      <c r="G7805" s="48"/>
      <c r="H7805" s="48"/>
      <c r="I7805" s="48"/>
      <c r="J7805" s="48"/>
      <c r="K7805" s="48"/>
      <c r="L7805" s="48"/>
      <c r="M7805" s="48"/>
      <c r="N7805" s="48"/>
    </row>
    <row r="7806" spans="3:14">
      <c r="C7806" s="48"/>
      <c r="D7806" s="48"/>
      <c r="E7806" s="48"/>
      <c r="F7806" s="48"/>
      <c r="G7806" s="48"/>
      <c r="H7806" s="48"/>
      <c r="I7806" s="48"/>
      <c r="J7806" s="48"/>
      <c r="K7806" s="48"/>
      <c r="L7806" s="48"/>
      <c r="M7806" s="48"/>
      <c r="N7806" s="48"/>
    </row>
    <row r="7807" spans="3:14">
      <c r="C7807" s="48"/>
      <c r="D7807" s="48"/>
      <c r="E7807" s="48"/>
      <c r="F7807" s="48"/>
      <c r="G7807" s="48"/>
      <c r="H7807" s="48"/>
      <c r="I7807" s="48"/>
      <c r="J7807" s="48"/>
      <c r="K7807" s="48"/>
      <c r="L7807" s="48"/>
      <c r="M7807" s="48"/>
      <c r="N7807" s="48"/>
    </row>
    <row r="7808" spans="3:14">
      <c r="C7808" s="48"/>
      <c r="D7808" s="48"/>
      <c r="E7808" s="48"/>
      <c r="F7808" s="48"/>
      <c r="G7808" s="48"/>
      <c r="H7808" s="48"/>
      <c r="I7808" s="48"/>
      <c r="J7808" s="48"/>
      <c r="K7808" s="48"/>
      <c r="L7808" s="48"/>
      <c r="M7808" s="48"/>
      <c r="N7808" s="48"/>
    </row>
    <row r="7809" spans="3:14">
      <c r="C7809" s="48"/>
      <c r="D7809" s="48"/>
      <c r="E7809" s="48"/>
      <c r="F7809" s="48"/>
      <c r="G7809" s="48"/>
      <c r="H7809" s="48"/>
      <c r="I7809" s="48"/>
      <c r="J7809" s="48"/>
      <c r="K7809" s="48"/>
      <c r="L7809" s="48"/>
      <c r="M7809" s="48"/>
      <c r="N7809" s="48"/>
    </row>
    <row r="7810" spans="3:14">
      <c r="C7810" s="48"/>
      <c r="D7810" s="48"/>
      <c r="E7810" s="48"/>
      <c r="F7810" s="48"/>
      <c r="G7810" s="48"/>
      <c r="H7810" s="48"/>
      <c r="I7810" s="48"/>
      <c r="J7810" s="48"/>
      <c r="K7810" s="48"/>
      <c r="L7810" s="48"/>
      <c r="M7810" s="48"/>
      <c r="N7810" s="48"/>
    </row>
    <row r="7811" spans="3:14">
      <c r="C7811" s="48"/>
      <c r="D7811" s="48"/>
      <c r="E7811" s="48"/>
      <c r="F7811" s="48"/>
      <c r="G7811" s="48"/>
      <c r="H7811" s="48"/>
      <c r="I7811" s="48"/>
      <c r="J7811" s="48"/>
      <c r="K7811" s="48"/>
      <c r="L7811" s="48"/>
      <c r="M7811" s="48"/>
      <c r="N7811" s="48"/>
    </row>
    <row r="7812" spans="3:14">
      <c r="C7812" s="48"/>
      <c r="D7812" s="48"/>
      <c r="E7812" s="48"/>
      <c r="F7812" s="48"/>
      <c r="G7812" s="48"/>
      <c r="H7812" s="48"/>
      <c r="I7812" s="48"/>
      <c r="J7812" s="48"/>
      <c r="K7812" s="48"/>
      <c r="L7812" s="48"/>
      <c r="M7812" s="48"/>
      <c r="N7812" s="48"/>
    </row>
    <row r="7813" spans="3:14">
      <c r="C7813" s="48"/>
      <c r="D7813" s="48"/>
      <c r="E7813" s="48"/>
      <c r="F7813" s="48"/>
      <c r="G7813" s="48"/>
      <c r="H7813" s="48"/>
      <c r="I7813" s="48"/>
      <c r="J7813" s="48"/>
      <c r="K7813" s="48"/>
      <c r="L7813" s="48"/>
      <c r="M7813" s="48"/>
      <c r="N7813" s="48"/>
    </row>
    <row r="7814" spans="3:14">
      <c r="C7814" s="48"/>
      <c r="D7814" s="48"/>
      <c r="E7814" s="48"/>
      <c r="F7814" s="48"/>
      <c r="G7814" s="48"/>
      <c r="H7814" s="48"/>
      <c r="I7814" s="48"/>
      <c r="J7814" s="48"/>
      <c r="K7814" s="48"/>
      <c r="L7814" s="48"/>
      <c r="M7814" s="48"/>
      <c r="N7814" s="48"/>
    </row>
    <row r="7815" spans="3:14">
      <c r="C7815" s="48"/>
      <c r="D7815" s="48"/>
      <c r="E7815" s="48"/>
      <c r="F7815" s="48"/>
      <c r="G7815" s="48"/>
      <c r="H7815" s="48"/>
      <c r="I7815" s="48"/>
      <c r="J7815" s="48"/>
      <c r="K7815" s="48"/>
      <c r="L7815" s="48"/>
      <c r="M7815" s="48"/>
      <c r="N7815" s="48"/>
    </row>
    <row r="7816" spans="3:14">
      <c r="C7816" s="48"/>
      <c r="D7816" s="48"/>
      <c r="E7816" s="48"/>
      <c r="F7816" s="48"/>
      <c r="G7816" s="48"/>
      <c r="H7816" s="48"/>
      <c r="I7816" s="48"/>
      <c r="J7816" s="48"/>
      <c r="K7816" s="48"/>
      <c r="L7816" s="48"/>
      <c r="M7816" s="48"/>
      <c r="N7816" s="48"/>
    </row>
    <row r="7817" spans="3:14">
      <c r="C7817" s="48"/>
      <c r="D7817" s="48"/>
      <c r="E7817" s="48"/>
      <c r="F7817" s="48"/>
      <c r="G7817" s="48"/>
      <c r="H7817" s="48"/>
      <c r="I7817" s="48"/>
      <c r="J7817" s="48"/>
      <c r="K7817" s="48"/>
      <c r="L7817" s="48"/>
      <c r="M7817" s="48"/>
      <c r="N7817" s="48"/>
    </row>
    <row r="7818" spans="3:14">
      <c r="C7818" s="48"/>
      <c r="D7818" s="48"/>
      <c r="E7818" s="48"/>
      <c r="F7818" s="48"/>
      <c r="G7818" s="48"/>
      <c r="H7818" s="48"/>
      <c r="I7818" s="48"/>
      <c r="J7818" s="48"/>
      <c r="K7818" s="48"/>
      <c r="L7818" s="48"/>
      <c r="M7818" s="48"/>
      <c r="N7818" s="48"/>
    </row>
    <row r="7819" spans="3:14">
      <c r="C7819" s="48"/>
      <c r="D7819" s="48"/>
      <c r="E7819" s="48"/>
      <c r="F7819" s="48"/>
      <c r="G7819" s="48"/>
      <c r="H7819" s="48"/>
      <c r="I7819" s="48"/>
      <c r="J7819" s="48"/>
      <c r="K7819" s="48"/>
      <c r="L7819" s="48"/>
      <c r="M7819" s="48"/>
      <c r="N7819" s="48"/>
    </row>
    <row r="7820" spans="3:14">
      <c r="C7820" s="48"/>
      <c r="D7820" s="48"/>
      <c r="E7820" s="48"/>
      <c r="F7820" s="48"/>
      <c r="G7820" s="48"/>
      <c r="H7820" s="48"/>
      <c r="I7820" s="48"/>
      <c r="J7820" s="48"/>
      <c r="K7820" s="48"/>
      <c r="L7820" s="48"/>
      <c r="M7820" s="48"/>
      <c r="N7820" s="48"/>
    </row>
    <row r="7821" spans="3:14">
      <c r="C7821" s="48"/>
      <c r="D7821" s="48"/>
      <c r="E7821" s="48"/>
      <c r="F7821" s="48"/>
      <c r="G7821" s="48"/>
      <c r="H7821" s="48"/>
      <c r="I7821" s="48"/>
      <c r="J7821" s="48"/>
      <c r="K7821" s="48"/>
      <c r="L7821" s="48"/>
      <c r="M7821" s="48"/>
      <c r="N7821" s="48"/>
    </row>
    <row r="7822" spans="3:14">
      <c r="C7822" s="48"/>
      <c r="D7822" s="48"/>
      <c r="E7822" s="48"/>
      <c r="F7822" s="48"/>
      <c r="G7822" s="48"/>
      <c r="H7822" s="48"/>
      <c r="I7822" s="48"/>
      <c r="J7822" s="48"/>
      <c r="K7822" s="48"/>
      <c r="L7822" s="48"/>
      <c r="M7822" s="48"/>
      <c r="N7822" s="48"/>
    </row>
    <row r="7823" spans="3:14">
      <c r="C7823" s="48"/>
      <c r="D7823" s="48"/>
      <c r="E7823" s="48"/>
      <c r="F7823" s="48"/>
      <c r="G7823" s="48"/>
      <c r="H7823" s="48"/>
      <c r="I7823" s="48"/>
      <c r="J7823" s="48"/>
      <c r="K7823" s="48"/>
      <c r="L7823" s="48"/>
      <c r="M7823" s="48"/>
      <c r="N7823" s="48"/>
    </row>
    <row r="7824" spans="3:14">
      <c r="C7824" s="48"/>
      <c r="D7824" s="48"/>
      <c r="E7824" s="48"/>
      <c r="F7824" s="48"/>
      <c r="G7824" s="48"/>
      <c r="H7824" s="48"/>
      <c r="I7824" s="48"/>
      <c r="J7824" s="48"/>
      <c r="K7824" s="48"/>
      <c r="L7824" s="48"/>
      <c r="M7824" s="48"/>
      <c r="N7824" s="48"/>
    </row>
    <row r="7825" spans="3:14">
      <c r="C7825" s="48"/>
      <c r="D7825" s="48"/>
      <c r="E7825" s="48"/>
      <c r="F7825" s="48"/>
      <c r="G7825" s="48"/>
      <c r="H7825" s="48"/>
      <c r="I7825" s="48"/>
      <c r="J7825" s="48"/>
      <c r="K7825" s="48"/>
      <c r="L7825" s="48"/>
      <c r="M7825" s="48"/>
      <c r="N7825" s="48"/>
    </row>
    <row r="7826" spans="3:14">
      <c r="C7826" s="48"/>
      <c r="D7826" s="48"/>
      <c r="E7826" s="48"/>
      <c r="F7826" s="48"/>
      <c r="G7826" s="48"/>
      <c r="H7826" s="48"/>
      <c r="I7826" s="48"/>
      <c r="J7826" s="48"/>
      <c r="K7826" s="48"/>
      <c r="L7826" s="48"/>
      <c r="M7826" s="48"/>
      <c r="N7826" s="48"/>
    </row>
    <row r="7827" spans="3:14">
      <c r="C7827" s="48"/>
      <c r="D7827" s="48"/>
      <c r="E7827" s="48"/>
      <c r="F7827" s="48"/>
      <c r="G7827" s="48"/>
      <c r="H7827" s="48"/>
      <c r="I7827" s="48"/>
      <c r="J7827" s="48"/>
      <c r="K7827" s="48"/>
      <c r="L7827" s="48"/>
      <c r="M7827" s="48"/>
      <c r="N7827" s="48"/>
    </row>
    <row r="7828" spans="3:14">
      <c r="C7828" s="48"/>
      <c r="D7828" s="48"/>
      <c r="E7828" s="48"/>
      <c r="F7828" s="48"/>
      <c r="G7828" s="48"/>
      <c r="H7828" s="48"/>
      <c r="I7828" s="48"/>
      <c r="J7828" s="48"/>
      <c r="K7828" s="48"/>
      <c r="L7828" s="48"/>
      <c r="M7828" s="48"/>
      <c r="N7828" s="48"/>
    </row>
    <row r="7829" spans="3:14">
      <c r="C7829" s="48"/>
      <c r="D7829" s="48"/>
      <c r="E7829" s="48"/>
      <c r="F7829" s="48"/>
      <c r="G7829" s="48"/>
      <c r="H7829" s="48"/>
      <c r="I7829" s="48"/>
      <c r="J7829" s="48"/>
      <c r="K7829" s="48"/>
      <c r="L7829" s="48"/>
      <c r="M7829" s="48"/>
      <c r="N7829" s="48"/>
    </row>
    <row r="7830" spans="3:14">
      <c r="C7830" s="48"/>
      <c r="D7830" s="48"/>
      <c r="E7830" s="48"/>
      <c r="F7830" s="48"/>
      <c r="G7830" s="48"/>
      <c r="H7830" s="48"/>
      <c r="I7830" s="48"/>
      <c r="J7830" s="48"/>
      <c r="K7830" s="48"/>
      <c r="L7830" s="48"/>
      <c r="M7830" s="48"/>
      <c r="N7830" s="48"/>
    </row>
    <row r="7831" spans="3:14">
      <c r="C7831" s="48"/>
      <c r="D7831" s="48"/>
      <c r="E7831" s="48"/>
      <c r="F7831" s="48"/>
      <c r="G7831" s="48"/>
      <c r="H7831" s="48"/>
      <c r="I7831" s="48"/>
      <c r="J7831" s="48"/>
      <c r="K7831" s="48"/>
      <c r="L7831" s="48"/>
      <c r="M7831" s="48"/>
      <c r="N7831" s="48"/>
    </row>
    <row r="7832" spans="3:14">
      <c r="C7832" s="48"/>
      <c r="D7832" s="48"/>
      <c r="E7832" s="48"/>
      <c r="F7832" s="48"/>
      <c r="G7832" s="48"/>
      <c r="H7832" s="48"/>
      <c r="I7832" s="48"/>
      <c r="J7832" s="48"/>
      <c r="K7832" s="48"/>
      <c r="L7832" s="48"/>
      <c r="M7832" s="48"/>
      <c r="N7832" s="48"/>
    </row>
    <row r="7833" spans="3:14">
      <c r="C7833" s="48"/>
      <c r="D7833" s="48"/>
      <c r="E7833" s="48"/>
      <c r="F7833" s="48"/>
      <c r="G7833" s="48"/>
      <c r="H7833" s="48"/>
      <c r="I7833" s="48"/>
      <c r="J7833" s="48"/>
      <c r="K7833" s="48"/>
      <c r="L7833" s="48"/>
      <c r="M7833" s="48"/>
      <c r="N7833" s="48"/>
    </row>
    <row r="7834" spans="3:14">
      <c r="C7834" s="48"/>
      <c r="D7834" s="48"/>
      <c r="E7834" s="48"/>
      <c r="F7834" s="48"/>
      <c r="G7834" s="48"/>
      <c r="H7834" s="48"/>
      <c r="I7834" s="48"/>
      <c r="J7834" s="48"/>
      <c r="K7834" s="48"/>
      <c r="L7834" s="48"/>
      <c r="M7834" s="48"/>
      <c r="N7834" s="48"/>
    </row>
    <row r="7835" spans="3:14">
      <c r="C7835" s="48"/>
      <c r="D7835" s="48"/>
      <c r="E7835" s="48"/>
      <c r="F7835" s="48"/>
      <c r="G7835" s="48"/>
      <c r="H7835" s="48"/>
      <c r="I7835" s="48"/>
      <c r="J7835" s="48"/>
      <c r="K7835" s="48"/>
      <c r="L7835" s="48"/>
      <c r="M7835" s="48"/>
      <c r="N7835" s="48"/>
    </row>
    <row r="7836" spans="3:14">
      <c r="C7836" s="48"/>
      <c r="D7836" s="48"/>
      <c r="E7836" s="48"/>
      <c r="F7836" s="48"/>
      <c r="G7836" s="48"/>
      <c r="H7836" s="48"/>
      <c r="I7836" s="48"/>
      <c r="J7836" s="48"/>
      <c r="K7836" s="48"/>
      <c r="L7836" s="48"/>
      <c r="M7836" s="48"/>
      <c r="N7836" s="48"/>
    </row>
    <row r="7837" spans="3:14">
      <c r="C7837" s="48"/>
      <c r="D7837" s="48"/>
      <c r="E7837" s="48"/>
      <c r="F7837" s="48"/>
      <c r="G7837" s="48"/>
      <c r="H7837" s="48"/>
      <c r="I7837" s="48"/>
      <c r="J7837" s="48"/>
      <c r="K7837" s="48"/>
      <c r="L7837" s="48"/>
      <c r="M7837" s="48"/>
      <c r="N7837" s="48"/>
    </row>
    <row r="7838" spans="3:14">
      <c r="C7838" s="48"/>
      <c r="D7838" s="48"/>
      <c r="E7838" s="48"/>
      <c r="F7838" s="48"/>
      <c r="G7838" s="48"/>
      <c r="H7838" s="48"/>
      <c r="I7838" s="48"/>
      <c r="J7838" s="48"/>
      <c r="K7838" s="48"/>
      <c r="L7838" s="48"/>
      <c r="M7838" s="48"/>
      <c r="N7838" s="48"/>
    </row>
    <row r="7839" spans="3:14">
      <c r="C7839" s="48"/>
      <c r="D7839" s="48"/>
      <c r="E7839" s="48"/>
      <c r="F7839" s="48"/>
      <c r="G7839" s="48"/>
      <c r="H7839" s="48"/>
      <c r="I7839" s="48"/>
      <c r="J7839" s="48"/>
      <c r="K7839" s="48"/>
      <c r="L7839" s="48"/>
      <c r="M7839" s="48"/>
      <c r="N7839" s="48"/>
    </row>
    <row r="7840" spans="3:14">
      <c r="C7840" s="48"/>
      <c r="D7840" s="48"/>
      <c r="E7840" s="48"/>
      <c r="F7840" s="48"/>
      <c r="G7840" s="48"/>
      <c r="H7840" s="48"/>
      <c r="I7840" s="48"/>
      <c r="J7840" s="48"/>
      <c r="K7840" s="48"/>
      <c r="L7840" s="48"/>
      <c r="M7840" s="48"/>
      <c r="N7840" s="48"/>
    </row>
    <row r="7841" spans="3:14">
      <c r="C7841" s="48"/>
      <c r="D7841" s="48"/>
      <c r="E7841" s="48"/>
      <c r="F7841" s="48"/>
      <c r="G7841" s="48"/>
      <c r="H7841" s="48"/>
      <c r="I7841" s="48"/>
      <c r="J7841" s="48"/>
      <c r="K7841" s="48"/>
      <c r="L7841" s="48"/>
      <c r="M7841" s="48"/>
      <c r="N7841" s="48"/>
    </row>
    <row r="7842" spans="3:14">
      <c r="C7842" s="48"/>
      <c r="D7842" s="48"/>
      <c r="E7842" s="48"/>
      <c r="F7842" s="48"/>
      <c r="G7842" s="48"/>
      <c r="H7842" s="48"/>
      <c r="I7842" s="48"/>
      <c r="J7842" s="48"/>
      <c r="K7842" s="48"/>
      <c r="L7842" s="48"/>
      <c r="M7842" s="48"/>
      <c r="N7842" s="48"/>
    </row>
    <row r="7843" spans="3:14">
      <c r="C7843" s="48"/>
      <c r="D7843" s="48"/>
      <c r="E7843" s="48"/>
      <c r="F7843" s="48"/>
      <c r="G7843" s="48"/>
      <c r="H7843" s="48"/>
      <c r="I7843" s="48"/>
      <c r="J7843" s="48"/>
      <c r="K7843" s="48"/>
      <c r="L7843" s="48"/>
      <c r="M7843" s="48"/>
      <c r="N7843" s="48"/>
    </row>
    <row r="7844" spans="3:14">
      <c r="C7844" s="48"/>
      <c r="D7844" s="48"/>
      <c r="E7844" s="48"/>
      <c r="F7844" s="48"/>
      <c r="G7844" s="48"/>
      <c r="H7844" s="48"/>
      <c r="I7844" s="48"/>
      <c r="J7844" s="48"/>
      <c r="K7844" s="48"/>
      <c r="L7844" s="48"/>
      <c r="M7844" s="48"/>
      <c r="N7844" s="48"/>
    </row>
    <row r="7845" spans="3:14">
      <c r="C7845" s="48"/>
      <c r="D7845" s="48"/>
      <c r="E7845" s="48"/>
      <c r="F7845" s="48"/>
      <c r="G7845" s="48"/>
      <c r="H7845" s="48"/>
      <c r="I7845" s="48"/>
      <c r="J7845" s="48"/>
      <c r="K7845" s="48"/>
      <c r="L7845" s="48"/>
      <c r="M7845" s="48"/>
      <c r="N7845" s="48"/>
    </row>
    <row r="7846" spans="3:14">
      <c r="C7846" s="48"/>
      <c r="D7846" s="48"/>
      <c r="E7846" s="48"/>
      <c r="F7846" s="48"/>
      <c r="G7846" s="48"/>
      <c r="H7846" s="48"/>
      <c r="I7846" s="48"/>
      <c r="J7846" s="48"/>
      <c r="K7846" s="48"/>
      <c r="L7846" s="48"/>
      <c r="M7846" s="48"/>
      <c r="N7846" s="48"/>
    </row>
    <row r="7847" spans="3:14">
      <c r="C7847" s="48"/>
      <c r="D7847" s="48"/>
      <c r="E7847" s="48"/>
      <c r="F7847" s="48"/>
      <c r="G7847" s="48"/>
      <c r="H7847" s="48"/>
      <c r="I7847" s="48"/>
      <c r="J7847" s="48"/>
      <c r="K7847" s="48"/>
      <c r="L7847" s="48"/>
      <c r="M7847" s="48"/>
      <c r="N7847" s="48"/>
    </row>
    <row r="7848" spans="3:14">
      <c r="C7848" s="48"/>
      <c r="D7848" s="48"/>
      <c r="E7848" s="48"/>
      <c r="F7848" s="48"/>
      <c r="G7848" s="48"/>
      <c r="H7848" s="48"/>
      <c r="I7848" s="48"/>
      <c r="J7848" s="48"/>
      <c r="K7848" s="48"/>
      <c r="L7848" s="48"/>
      <c r="M7848" s="48"/>
      <c r="N7848" s="48"/>
    </row>
    <row r="7849" spans="3:14">
      <c r="C7849" s="48"/>
      <c r="D7849" s="48"/>
      <c r="E7849" s="48"/>
      <c r="F7849" s="48"/>
      <c r="G7849" s="48"/>
      <c r="H7849" s="48"/>
      <c r="I7849" s="48"/>
      <c r="J7849" s="48"/>
      <c r="K7849" s="48"/>
      <c r="L7849" s="48"/>
      <c r="M7849" s="48"/>
      <c r="N7849" s="48"/>
    </row>
    <row r="7850" spans="3:14">
      <c r="C7850" s="48"/>
      <c r="D7850" s="48"/>
      <c r="E7850" s="48"/>
      <c r="F7850" s="48"/>
      <c r="G7850" s="48"/>
      <c r="H7850" s="48"/>
      <c r="I7850" s="48"/>
      <c r="J7850" s="48"/>
      <c r="K7850" s="48"/>
      <c r="L7850" s="48"/>
      <c r="M7850" s="48"/>
      <c r="N7850" s="48"/>
    </row>
    <row r="7851" spans="3:14">
      <c r="C7851" s="48"/>
      <c r="D7851" s="48"/>
      <c r="E7851" s="48"/>
      <c r="F7851" s="48"/>
      <c r="G7851" s="48"/>
      <c r="H7851" s="48"/>
      <c r="I7851" s="48"/>
      <c r="J7851" s="48"/>
      <c r="K7851" s="48"/>
      <c r="L7851" s="48"/>
      <c r="M7851" s="48"/>
      <c r="N7851" s="48"/>
    </row>
    <row r="7852" spans="3:14">
      <c r="C7852" s="48"/>
      <c r="D7852" s="48"/>
      <c r="E7852" s="48"/>
      <c r="F7852" s="48"/>
      <c r="G7852" s="48"/>
      <c r="H7852" s="48"/>
      <c r="I7852" s="48"/>
      <c r="J7852" s="48"/>
      <c r="K7852" s="48"/>
      <c r="L7852" s="48"/>
      <c r="M7852" s="48"/>
      <c r="N7852" s="48"/>
    </row>
    <row r="7853" spans="3:14">
      <c r="C7853" s="48"/>
      <c r="D7853" s="48"/>
      <c r="E7853" s="48"/>
      <c r="F7853" s="48"/>
      <c r="G7853" s="48"/>
      <c r="H7853" s="48"/>
      <c r="I7853" s="48"/>
      <c r="J7853" s="48"/>
      <c r="K7853" s="48"/>
      <c r="L7853" s="48"/>
      <c r="M7853" s="48"/>
      <c r="N7853" s="48"/>
    </row>
    <row r="7854" spans="3:14">
      <c r="C7854" s="48"/>
      <c r="D7854" s="48"/>
      <c r="E7854" s="48"/>
      <c r="F7854" s="48"/>
      <c r="G7854" s="48"/>
      <c r="H7854" s="48"/>
      <c r="I7854" s="48"/>
      <c r="J7854" s="48"/>
      <c r="K7854" s="48"/>
      <c r="L7854" s="48"/>
      <c r="M7854" s="48"/>
      <c r="N7854" s="48"/>
    </row>
    <row r="7855" spans="3:14">
      <c r="C7855" s="48"/>
      <c r="D7855" s="48"/>
      <c r="E7855" s="48"/>
      <c r="F7855" s="48"/>
      <c r="G7855" s="48"/>
      <c r="H7855" s="48"/>
      <c r="I7855" s="48"/>
      <c r="J7855" s="48"/>
      <c r="K7855" s="48"/>
      <c r="L7855" s="48"/>
      <c r="M7855" s="48"/>
      <c r="N7855" s="48"/>
    </row>
    <row r="7856" spans="3:14">
      <c r="C7856" s="48"/>
      <c r="D7856" s="48"/>
      <c r="E7856" s="48"/>
      <c r="F7856" s="48"/>
      <c r="G7856" s="48"/>
      <c r="H7856" s="48"/>
      <c r="I7856" s="48"/>
      <c r="J7856" s="48"/>
      <c r="K7856" s="48"/>
      <c r="L7856" s="48"/>
      <c r="M7856" s="48"/>
      <c r="N7856" s="48"/>
    </row>
    <row r="7857" spans="3:14">
      <c r="C7857" s="48"/>
      <c r="D7857" s="48"/>
      <c r="E7857" s="48"/>
      <c r="F7857" s="48"/>
      <c r="G7857" s="48"/>
      <c r="H7857" s="48"/>
      <c r="I7857" s="48"/>
      <c r="J7857" s="48"/>
      <c r="K7857" s="48"/>
      <c r="L7857" s="48"/>
      <c r="M7857" s="48"/>
      <c r="N7857" s="48"/>
    </row>
    <row r="7858" spans="3:14">
      <c r="C7858" s="48"/>
      <c r="D7858" s="48"/>
      <c r="E7858" s="48"/>
      <c r="F7858" s="48"/>
      <c r="G7858" s="48"/>
      <c r="H7858" s="48"/>
      <c r="I7858" s="48"/>
      <c r="J7858" s="48"/>
      <c r="K7858" s="48"/>
      <c r="L7858" s="48"/>
      <c r="M7858" s="48"/>
      <c r="N7858" s="48"/>
    </row>
    <row r="7859" spans="3:14">
      <c r="C7859" s="48"/>
      <c r="D7859" s="48"/>
      <c r="E7859" s="48"/>
      <c r="F7859" s="48"/>
      <c r="G7859" s="48"/>
      <c r="H7859" s="48"/>
      <c r="I7859" s="48"/>
      <c r="J7859" s="48"/>
      <c r="K7859" s="48"/>
      <c r="L7859" s="48"/>
      <c r="M7859" s="48"/>
      <c r="N7859" s="48"/>
    </row>
    <row r="7860" spans="3:14">
      <c r="C7860" s="48"/>
      <c r="D7860" s="48"/>
      <c r="E7860" s="48"/>
      <c r="F7860" s="48"/>
      <c r="G7860" s="48"/>
      <c r="H7860" s="48"/>
      <c r="I7860" s="48"/>
      <c r="J7860" s="48"/>
      <c r="K7860" s="48"/>
      <c r="L7860" s="48"/>
      <c r="M7860" s="48"/>
      <c r="N7860" s="48"/>
    </row>
    <row r="7861" spans="3:14">
      <c r="C7861" s="48"/>
      <c r="D7861" s="48"/>
      <c r="E7861" s="48"/>
      <c r="F7861" s="48"/>
      <c r="G7861" s="48"/>
      <c r="H7861" s="48"/>
      <c r="I7861" s="48"/>
      <c r="J7861" s="48"/>
      <c r="K7861" s="48"/>
      <c r="L7861" s="48"/>
      <c r="M7861" s="48"/>
      <c r="N7861" s="48"/>
    </row>
    <row r="7862" spans="3:14">
      <c r="C7862" s="48"/>
      <c r="D7862" s="48"/>
      <c r="E7862" s="48"/>
      <c r="F7862" s="48"/>
      <c r="G7862" s="48"/>
      <c r="H7862" s="48"/>
      <c r="I7862" s="48"/>
      <c r="J7862" s="48"/>
      <c r="K7862" s="48"/>
      <c r="L7862" s="48"/>
      <c r="M7862" s="48"/>
      <c r="N7862" s="48"/>
    </row>
    <row r="7863" spans="3:14">
      <c r="C7863" s="48"/>
      <c r="D7863" s="48"/>
      <c r="E7863" s="48"/>
      <c r="F7863" s="48"/>
      <c r="G7863" s="48"/>
      <c r="H7863" s="48"/>
      <c r="I7863" s="48"/>
      <c r="J7863" s="48"/>
      <c r="K7863" s="48"/>
      <c r="L7863" s="48"/>
      <c r="M7863" s="48"/>
      <c r="N7863" s="48"/>
    </row>
    <row r="7864" spans="3:14">
      <c r="C7864" s="48"/>
      <c r="D7864" s="48"/>
      <c r="E7864" s="48"/>
      <c r="F7864" s="48"/>
      <c r="G7864" s="48"/>
      <c r="H7864" s="48"/>
      <c r="I7864" s="48"/>
      <c r="J7864" s="48"/>
      <c r="K7864" s="48"/>
      <c r="L7864" s="48"/>
      <c r="M7864" s="48"/>
      <c r="N7864" s="48"/>
    </row>
    <row r="7865" spans="3:14">
      <c r="C7865" s="48"/>
      <c r="D7865" s="48"/>
      <c r="E7865" s="48"/>
      <c r="F7865" s="48"/>
      <c r="G7865" s="48"/>
      <c r="H7865" s="48"/>
      <c r="I7865" s="48"/>
      <c r="J7865" s="48"/>
      <c r="K7865" s="48"/>
      <c r="L7865" s="48"/>
      <c r="M7865" s="48"/>
      <c r="N7865" s="48"/>
    </row>
    <row r="7866" spans="3:14">
      <c r="C7866" s="48"/>
      <c r="D7866" s="48"/>
      <c r="E7866" s="48"/>
      <c r="F7866" s="48"/>
      <c r="G7866" s="48"/>
      <c r="H7866" s="48"/>
      <c r="I7866" s="48"/>
      <c r="J7866" s="48"/>
      <c r="K7866" s="48"/>
      <c r="L7866" s="48"/>
      <c r="M7866" s="48"/>
      <c r="N7866" s="48"/>
    </row>
    <row r="7867" spans="3:14">
      <c r="C7867" s="48"/>
      <c r="D7867" s="48"/>
      <c r="E7867" s="48"/>
      <c r="F7867" s="48"/>
      <c r="G7867" s="48"/>
      <c r="H7867" s="48"/>
      <c r="I7867" s="48"/>
      <c r="J7867" s="48"/>
      <c r="K7867" s="48"/>
      <c r="L7867" s="48"/>
      <c r="M7867" s="48"/>
      <c r="N7867" s="48"/>
    </row>
    <row r="7868" spans="3:14">
      <c r="C7868" s="48"/>
      <c r="D7868" s="48"/>
      <c r="E7868" s="48"/>
      <c r="F7868" s="48"/>
      <c r="G7868" s="48"/>
      <c r="H7868" s="48"/>
      <c r="I7868" s="48"/>
      <c r="J7868" s="48"/>
      <c r="K7868" s="48"/>
      <c r="L7868" s="48"/>
      <c r="M7868" s="48"/>
      <c r="N7868" s="48"/>
    </row>
    <row r="7869" spans="3:14">
      <c r="C7869" s="48"/>
      <c r="D7869" s="48"/>
      <c r="E7869" s="48"/>
      <c r="F7869" s="48"/>
      <c r="G7869" s="48"/>
      <c r="H7869" s="48"/>
      <c r="I7869" s="48"/>
      <c r="J7869" s="48"/>
      <c r="K7869" s="48"/>
      <c r="L7869" s="48"/>
      <c r="M7869" s="48"/>
      <c r="N7869" s="48"/>
    </row>
    <row r="7870" spans="3:14">
      <c r="C7870" s="48"/>
      <c r="D7870" s="48"/>
      <c r="E7870" s="48"/>
      <c r="F7870" s="48"/>
      <c r="G7870" s="48"/>
      <c r="H7870" s="48"/>
      <c r="I7870" s="48"/>
      <c r="J7870" s="48"/>
      <c r="K7870" s="48"/>
      <c r="L7870" s="48"/>
      <c r="M7870" s="48"/>
      <c r="N7870" s="48"/>
    </row>
    <row r="7871" spans="3:14">
      <c r="C7871" s="48"/>
      <c r="D7871" s="48"/>
      <c r="E7871" s="48"/>
      <c r="F7871" s="48"/>
      <c r="G7871" s="48"/>
      <c r="H7871" s="48"/>
      <c r="I7871" s="48"/>
      <c r="J7871" s="48"/>
      <c r="K7871" s="48"/>
      <c r="L7871" s="48"/>
      <c r="M7871" s="48"/>
      <c r="N7871" s="48"/>
    </row>
    <row r="7872" spans="3:14">
      <c r="C7872" s="48"/>
      <c r="D7872" s="48"/>
      <c r="E7872" s="48"/>
      <c r="F7872" s="48"/>
      <c r="G7872" s="48"/>
      <c r="H7872" s="48"/>
      <c r="I7872" s="48"/>
      <c r="J7872" s="48"/>
      <c r="K7872" s="48"/>
      <c r="L7872" s="48"/>
      <c r="M7872" s="48"/>
      <c r="N7872" s="48"/>
    </row>
    <row r="7873" spans="3:14">
      <c r="C7873" s="48"/>
      <c r="D7873" s="48"/>
      <c r="E7873" s="48"/>
      <c r="F7873" s="48"/>
      <c r="G7873" s="48"/>
      <c r="H7873" s="48"/>
      <c r="I7873" s="48"/>
      <c r="J7873" s="48"/>
      <c r="K7873" s="48"/>
      <c r="L7873" s="48"/>
      <c r="M7873" s="48"/>
      <c r="N7873" s="48"/>
    </row>
    <row r="7874" spans="3:14">
      <c r="C7874" s="48"/>
      <c r="D7874" s="48"/>
      <c r="E7874" s="48"/>
      <c r="F7874" s="48"/>
      <c r="G7874" s="48"/>
      <c r="H7874" s="48"/>
      <c r="I7874" s="48"/>
      <c r="J7874" s="48"/>
      <c r="K7874" s="48"/>
      <c r="L7874" s="48"/>
      <c r="M7874" s="48"/>
      <c r="N7874" s="48"/>
    </row>
    <row r="7875" spans="3:14">
      <c r="C7875" s="48"/>
      <c r="D7875" s="48"/>
      <c r="E7875" s="48"/>
      <c r="F7875" s="48"/>
      <c r="G7875" s="48"/>
      <c r="H7875" s="48"/>
      <c r="I7875" s="48"/>
      <c r="J7875" s="48"/>
      <c r="K7875" s="48"/>
      <c r="L7875" s="48"/>
      <c r="M7875" s="48"/>
      <c r="N7875" s="48"/>
    </row>
    <row r="7876" spans="3:14">
      <c r="C7876" s="48"/>
      <c r="D7876" s="48"/>
      <c r="E7876" s="48"/>
      <c r="F7876" s="48"/>
      <c r="G7876" s="48"/>
      <c r="H7876" s="48"/>
      <c r="I7876" s="48"/>
      <c r="J7876" s="48"/>
      <c r="K7876" s="48"/>
      <c r="L7876" s="48"/>
      <c r="M7876" s="48"/>
      <c r="N7876" s="48"/>
    </row>
    <row r="7877" spans="3:14">
      <c r="C7877" s="48"/>
      <c r="D7877" s="48"/>
      <c r="E7877" s="48"/>
      <c r="F7877" s="48"/>
      <c r="G7877" s="48"/>
      <c r="H7877" s="48"/>
      <c r="I7877" s="48"/>
      <c r="J7877" s="48"/>
      <c r="K7877" s="48"/>
      <c r="L7877" s="48"/>
      <c r="M7877" s="48"/>
      <c r="N7877" s="48"/>
    </row>
    <row r="7878" spans="3:14">
      <c r="C7878" s="48"/>
      <c r="D7878" s="48"/>
      <c r="E7878" s="48"/>
      <c r="F7878" s="48"/>
      <c r="G7878" s="48"/>
      <c r="H7878" s="48"/>
      <c r="I7878" s="48"/>
      <c r="J7878" s="48"/>
      <c r="K7878" s="48"/>
      <c r="L7878" s="48"/>
      <c r="M7878" s="48"/>
      <c r="N7878" s="48"/>
    </row>
    <row r="7879" spans="3:14">
      <c r="C7879" s="48"/>
      <c r="D7879" s="48"/>
      <c r="E7879" s="48"/>
      <c r="F7879" s="48"/>
      <c r="G7879" s="48"/>
      <c r="H7879" s="48"/>
      <c r="I7879" s="48"/>
      <c r="J7879" s="48"/>
      <c r="K7879" s="48"/>
      <c r="L7879" s="48"/>
      <c r="M7879" s="48"/>
      <c r="N7879" s="48"/>
    </row>
    <row r="7880" spans="3:14">
      <c r="C7880" s="48"/>
      <c r="D7880" s="48"/>
      <c r="E7880" s="48"/>
      <c r="F7880" s="48"/>
      <c r="G7880" s="48"/>
      <c r="H7880" s="48"/>
      <c r="I7880" s="48"/>
      <c r="J7880" s="48"/>
      <c r="K7880" s="48"/>
      <c r="L7880" s="48"/>
      <c r="M7880" s="48"/>
      <c r="N7880" s="48"/>
    </row>
    <row r="7881" spans="3:14">
      <c r="C7881" s="48"/>
      <c r="D7881" s="48"/>
      <c r="E7881" s="48"/>
      <c r="F7881" s="48"/>
      <c r="G7881" s="48"/>
      <c r="H7881" s="48"/>
      <c r="I7881" s="48"/>
      <c r="J7881" s="48"/>
      <c r="K7881" s="48"/>
      <c r="L7881" s="48"/>
      <c r="M7881" s="48"/>
      <c r="N7881" s="48"/>
    </row>
    <row r="7882" spans="3:14">
      <c r="C7882" s="48"/>
      <c r="D7882" s="48"/>
      <c r="E7882" s="48"/>
      <c r="F7882" s="48"/>
      <c r="G7882" s="48"/>
      <c r="H7882" s="48"/>
      <c r="I7882" s="48"/>
      <c r="J7882" s="48"/>
      <c r="K7882" s="48"/>
      <c r="L7882" s="48"/>
      <c r="M7882" s="48"/>
      <c r="N7882" s="48"/>
    </row>
    <row r="7883" spans="3:14">
      <c r="C7883" s="48"/>
      <c r="D7883" s="48"/>
      <c r="E7883" s="48"/>
      <c r="F7883" s="48"/>
      <c r="G7883" s="48"/>
      <c r="H7883" s="48"/>
      <c r="I7883" s="48"/>
      <c r="J7883" s="48"/>
      <c r="K7883" s="48"/>
      <c r="L7883" s="48"/>
      <c r="M7883" s="48"/>
      <c r="N7883" s="48"/>
    </row>
    <row r="7884" spans="3:14">
      <c r="C7884" s="48"/>
      <c r="D7884" s="48"/>
      <c r="E7884" s="48"/>
      <c r="F7884" s="48"/>
      <c r="G7884" s="48"/>
      <c r="H7884" s="48"/>
      <c r="I7884" s="48"/>
      <c r="J7884" s="48"/>
      <c r="K7884" s="48"/>
      <c r="L7884" s="48"/>
      <c r="M7884" s="48"/>
      <c r="N7884" s="48"/>
    </row>
    <row r="7885" spans="3:14">
      <c r="C7885" s="48"/>
      <c r="D7885" s="48"/>
      <c r="E7885" s="48"/>
      <c r="F7885" s="48"/>
      <c r="G7885" s="48"/>
      <c r="H7885" s="48"/>
      <c r="I7885" s="48"/>
      <c r="J7885" s="48"/>
      <c r="K7885" s="48"/>
      <c r="L7885" s="48"/>
      <c r="M7885" s="48"/>
      <c r="N7885" s="48"/>
    </row>
    <row r="7886" spans="3:14">
      <c r="C7886" s="48"/>
      <c r="D7886" s="48"/>
      <c r="E7886" s="48"/>
      <c r="F7886" s="48"/>
      <c r="G7886" s="48"/>
      <c r="H7886" s="48"/>
      <c r="I7886" s="48"/>
      <c r="J7886" s="48"/>
      <c r="K7886" s="48"/>
      <c r="L7886" s="48"/>
      <c r="M7886" s="48"/>
      <c r="N7886" s="48"/>
    </row>
    <row r="7887" spans="3:14">
      <c r="C7887" s="48"/>
      <c r="D7887" s="48"/>
      <c r="E7887" s="48"/>
      <c r="F7887" s="48"/>
      <c r="G7887" s="48"/>
      <c r="H7887" s="48"/>
      <c r="I7887" s="48"/>
      <c r="J7887" s="48"/>
      <c r="K7887" s="48"/>
      <c r="L7887" s="48"/>
      <c r="M7887" s="48"/>
      <c r="N7887" s="48"/>
    </row>
    <row r="7888" spans="3:14">
      <c r="C7888" s="48"/>
      <c r="D7888" s="48"/>
      <c r="E7888" s="48"/>
      <c r="F7888" s="48"/>
      <c r="G7888" s="48"/>
      <c r="H7888" s="48"/>
      <c r="I7888" s="48"/>
      <c r="J7888" s="48"/>
      <c r="K7888" s="48"/>
      <c r="L7888" s="48"/>
      <c r="M7888" s="48"/>
      <c r="N7888" s="48"/>
    </row>
    <row r="7889" spans="3:14">
      <c r="C7889" s="48"/>
      <c r="D7889" s="48"/>
      <c r="E7889" s="48"/>
      <c r="F7889" s="48"/>
      <c r="G7889" s="48"/>
      <c r="H7889" s="48"/>
      <c r="I7889" s="48"/>
      <c r="J7889" s="48"/>
      <c r="K7889" s="48"/>
      <c r="L7889" s="48"/>
      <c r="M7889" s="48"/>
      <c r="N7889" s="48"/>
    </row>
    <row r="7890" spans="3:14">
      <c r="C7890" s="48"/>
      <c r="D7890" s="48"/>
      <c r="E7890" s="48"/>
      <c r="F7890" s="48"/>
      <c r="G7890" s="48"/>
      <c r="H7890" s="48"/>
      <c r="I7890" s="48"/>
      <c r="J7890" s="48"/>
      <c r="K7890" s="48"/>
      <c r="L7890" s="48"/>
      <c r="M7890" s="48"/>
      <c r="N7890" s="48"/>
    </row>
    <row r="7891" spans="3:14">
      <c r="C7891" s="48"/>
      <c r="D7891" s="48"/>
      <c r="E7891" s="48"/>
      <c r="F7891" s="48"/>
      <c r="G7891" s="48"/>
      <c r="H7891" s="48"/>
      <c r="I7891" s="48"/>
      <c r="J7891" s="48"/>
      <c r="K7891" s="48"/>
      <c r="L7891" s="48"/>
      <c r="M7891" s="48"/>
      <c r="N7891" s="48"/>
    </row>
    <row r="7892" spans="3:14">
      <c r="C7892" s="48"/>
      <c r="D7892" s="48"/>
      <c r="E7892" s="48"/>
      <c r="F7892" s="48"/>
      <c r="G7892" s="48"/>
      <c r="H7892" s="48"/>
      <c r="I7892" s="48"/>
      <c r="J7892" s="48"/>
      <c r="K7892" s="48"/>
      <c r="L7892" s="48"/>
      <c r="M7892" s="48"/>
      <c r="N7892" s="48"/>
    </row>
    <row r="7893" spans="3:14">
      <c r="C7893" s="48"/>
      <c r="D7893" s="48"/>
      <c r="E7893" s="48"/>
      <c r="F7893" s="48"/>
      <c r="G7893" s="48"/>
      <c r="H7893" s="48"/>
      <c r="I7893" s="48"/>
      <c r="J7893" s="48"/>
      <c r="K7893" s="48"/>
      <c r="L7893" s="48"/>
      <c r="M7893" s="48"/>
      <c r="N7893" s="48"/>
    </row>
    <row r="7894" spans="3:14">
      <c r="C7894" s="48"/>
      <c r="D7894" s="48"/>
      <c r="E7894" s="48"/>
      <c r="F7894" s="48"/>
      <c r="G7894" s="48"/>
      <c r="H7894" s="48"/>
      <c r="I7894" s="48"/>
      <c r="J7894" s="48"/>
      <c r="K7894" s="48"/>
      <c r="L7894" s="48"/>
      <c r="M7894" s="48"/>
      <c r="N7894" s="48"/>
    </row>
    <row r="7895" spans="3:14">
      <c r="C7895" s="48"/>
      <c r="D7895" s="48"/>
      <c r="E7895" s="48"/>
      <c r="F7895" s="48"/>
      <c r="G7895" s="48"/>
      <c r="H7895" s="48"/>
      <c r="I7895" s="48"/>
      <c r="J7895" s="48"/>
      <c r="K7895" s="48"/>
      <c r="L7895" s="48"/>
      <c r="M7895" s="48"/>
      <c r="N7895" s="48"/>
    </row>
    <row r="7896" spans="3:14">
      <c r="C7896" s="48"/>
      <c r="D7896" s="48"/>
      <c r="E7896" s="48"/>
      <c r="F7896" s="48"/>
      <c r="G7896" s="48"/>
      <c r="H7896" s="48"/>
      <c r="I7896" s="48"/>
      <c r="J7896" s="48"/>
      <c r="K7896" s="48"/>
      <c r="L7896" s="48"/>
      <c r="M7896" s="48"/>
      <c r="N7896" s="48"/>
    </row>
    <row r="7897" spans="3:14">
      <c r="C7897" s="48"/>
      <c r="D7897" s="48"/>
      <c r="E7897" s="48"/>
      <c r="F7897" s="48"/>
      <c r="G7897" s="48"/>
      <c r="H7897" s="48"/>
      <c r="I7897" s="48"/>
      <c r="J7897" s="48"/>
      <c r="K7897" s="48"/>
      <c r="L7897" s="48"/>
      <c r="M7897" s="48"/>
      <c r="N7897" s="48"/>
    </row>
    <row r="7898" spans="3:14">
      <c r="C7898" s="48"/>
      <c r="D7898" s="48"/>
      <c r="E7898" s="48"/>
      <c r="F7898" s="48"/>
      <c r="G7898" s="48"/>
      <c r="H7898" s="48"/>
      <c r="I7898" s="48"/>
      <c r="J7898" s="48"/>
      <c r="K7898" s="48"/>
      <c r="L7898" s="48"/>
      <c r="M7898" s="48"/>
      <c r="N7898" s="48"/>
    </row>
    <row r="7899" spans="3:14">
      <c r="C7899" s="48"/>
      <c r="D7899" s="48"/>
      <c r="E7899" s="48"/>
      <c r="F7899" s="48"/>
      <c r="G7899" s="48"/>
      <c r="H7899" s="48"/>
      <c r="I7899" s="48"/>
      <c r="J7899" s="48"/>
      <c r="K7899" s="48"/>
      <c r="L7899" s="48"/>
      <c r="M7899" s="48"/>
      <c r="N7899" s="48"/>
    </row>
    <row r="7900" spans="3:14">
      <c r="C7900" s="48"/>
      <c r="D7900" s="48"/>
      <c r="E7900" s="48"/>
      <c r="F7900" s="48"/>
      <c r="G7900" s="48"/>
      <c r="H7900" s="48"/>
      <c r="I7900" s="48"/>
      <c r="J7900" s="48"/>
      <c r="K7900" s="48"/>
      <c r="L7900" s="48"/>
      <c r="M7900" s="48"/>
      <c r="N7900" s="48"/>
    </row>
    <row r="7901" spans="3:14">
      <c r="C7901" s="48"/>
      <c r="D7901" s="48"/>
      <c r="E7901" s="48"/>
      <c r="F7901" s="48"/>
      <c r="G7901" s="48"/>
      <c r="H7901" s="48"/>
      <c r="I7901" s="48"/>
      <c r="J7901" s="48"/>
      <c r="K7901" s="48"/>
      <c r="L7901" s="48"/>
      <c r="M7901" s="48"/>
      <c r="N7901" s="48"/>
    </row>
    <row r="7902" spans="3:14">
      <c r="C7902" s="48"/>
      <c r="D7902" s="48"/>
      <c r="E7902" s="48"/>
      <c r="F7902" s="48"/>
      <c r="G7902" s="48"/>
      <c r="H7902" s="48"/>
      <c r="I7902" s="48"/>
      <c r="J7902" s="48"/>
      <c r="K7902" s="48"/>
      <c r="L7902" s="48"/>
      <c r="M7902" s="48"/>
      <c r="N7902" s="48"/>
    </row>
    <row r="7903" spans="3:14">
      <c r="C7903" s="48"/>
      <c r="D7903" s="48"/>
      <c r="E7903" s="48"/>
      <c r="F7903" s="48"/>
      <c r="G7903" s="48"/>
      <c r="H7903" s="48"/>
      <c r="I7903" s="48"/>
      <c r="J7903" s="48"/>
      <c r="K7903" s="48"/>
      <c r="L7903" s="48"/>
      <c r="M7903" s="48"/>
      <c r="N7903" s="48"/>
    </row>
    <row r="7904" spans="3:14">
      <c r="C7904" s="48"/>
      <c r="D7904" s="48"/>
      <c r="E7904" s="48"/>
      <c r="F7904" s="48"/>
      <c r="G7904" s="48"/>
      <c r="H7904" s="48"/>
      <c r="I7904" s="48"/>
      <c r="J7904" s="48"/>
      <c r="K7904" s="48"/>
      <c r="L7904" s="48"/>
      <c r="M7904" s="48"/>
      <c r="N7904" s="48"/>
    </row>
    <row r="7905" spans="3:14">
      <c r="C7905" s="48"/>
      <c r="D7905" s="48"/>
      <c r="E7905" s="48"/>
      <c r="F7905" s="48"/>
      <c r="G7905" s="48"/>
      <c r="H7905" s="48"/>
      <c r="I7905" s="48"/>
      <c r="J7905" s="48"/>
      <c r="K7905" s="48"/>
      <c r="L7905" s="48"/>
      <c r="M7905" s="48"/>
      <c r="N7905" s="48"/>
    </row>
    <row r="7906" spans="3:14">
      <c r="C7906" s="48"/>
      <c r="D7906" s="48"/>
      <c r="E7906" s="48"/>
      <c r="F7906" s="48"/>
      <c r="G7906" s="48"/>
      <c r="H7906" s="48"/>
      <c r="I7906" s="48"/>
      <c r="J7906" s="48"/>
      <c r="K7906" s="48"/>
      <c r="L7906" s="48"/>
      <c r="M7906" s="48"/>
      <c r="N7906" s="48"/>
    </row>
    <row r="7907" spans="3:14">
      <c r="C7907" s="48"/>
      <c r="D7907" s="48"/>
      <c r="E7907" s="48"/>
      <c r="F7907" s="48"/>
      <c r="G7907" s="48"/>
      <c r="H7907" s="48"/>
      <c r="I7907" s="48"/>
      <c r="J7907" s="48"/>
      <c r="K7907" s="48"/>
      <c r="L7907" s="48"/>
      <c r="M7907" s="48"/>
      <c r="N7907" s="48"/>
    </row>
    <row r="7908" spans="3:14">
      <c r="C7908" s="48"/>
      <c r="D7908" s="48"/>
      <c r="E7908" s="48"/>
      <c r="F7908" s="48"/>
      <c r="G7908" s="48"/>
      <c r="H7908" s="48"/>
      <c r="I7908" s="48"/>
      <c r="J7908" s="48"/>
      <c r="K7908" s="48"/>
      <c r="L7908" s="48"/>
      <c r="M7908" s="48"/>
      <c r="N7908" s="48"/>
    </row>
    <row r="7909" spans="3:14">
      <c r="C7909" s="48"/>
      <c r="D7909" s="48"/>
      <c r="E7909" s="48"/>
      <c r="F7909" s="48"/>
      <c r="G7909" s="48"/>
      <c r="H7909" s="48"/>
      <c r="I7909" s="48"/>
      <c r="J7909" s="48"/>
      <c r="K7909" s="48"/>
      <c r="L7909" s="48"/>
      <c r="M7909" s="48"/>
      <c r="N7909" s="48"/>
    </row>
    <row r="7910" spans="3:14">
      <c r="C7910" s="48"/>
      <c r="D7910" s="48"/>
      <c r="E7910" s="48"/>
      <c r="F7910" s="48"/>
      <c r="G7910" s="48"/>
      <c r="H7910" s="48"/>
      <c r="I7910" s="48"/>
      <c r="J7910" s="48"/>
      <c r="K7910" s="48"/>
      <c r="L7910" s="48"/>
      <c r="M7910" s="48"/>
      <c r="N7910" s="48"/>
    </row>
    <row r="7911" spans="3:14">
      <c r="C7911" s="48"/>
      <c r="D7911" s="48"/>
      <c r="E7911" s="48"/>
      <c r="F7911" s="48"/>
      <c r="G7911" s="48"/>
      <c r="H7911" s="48"/>
      <c r="I7911" s="48"/>
      <c r="J7911" s="48"/>
      <c r="K7911" s="48"/>
      <c r="L7911" s="48"/>
      <c r="M7911" s="48"/>
      <c r="N7911" s="48"/>
    </row>
    <row r="7912" spans="3:14">
      <c r="C7912" s="48"/>
      <c r="D7912" s="48"/>
      <c r="E7912" s="48"/>
      <c r="F7912" s="48"/>
      <c r="G7912" s="48"/>
      <c r="H7912" s="48"/>
      <c r="I7912" s="48"/>
      <c r="J7912" s="48"/>
      <c r="K7912" s="48"/>
      <c r="L7912" s="48"/>
      <c r="M7912" s="48"/>
      <c r="N7912" s="48"/>
    </row>
    <row r="7913" spans="3:14">
      <c r="C7913" s="48"/>
      <c r="D7913" s="48"/>
      <c r="E7913" s="48"/>
      <c r="F7913" s="48"/>
      <c r="G7913" s="48"/>
      <c r="H7913" s="48"/>
      <c r="I7913" s="48"/>
      <c r="J7913" s="48"/>
      <c r="K7913" s="48"/>
      <c r="L7913" s="48"/>
      <c r="M7913" s="48"/>
      <c r="N7913" s="48"/>
    </row>
    <row r="7914" spans="3:14">
      <c r="C7914" s="48"/>
      <c r="D7914" s="48"/>
      <c r="E7914" s="48"/>
      <c r="F7914" s="48"/>
      <c r="G7914" s="48"/>
      <c r="H7914" s="48"/>
      <c r="I7914" s="48"/>
      <c r="J7914" s="48"/>
      <c r="K7914" s="48"/>
      <c r="L7914" s="48"/>
      <c r="M7914" s="48"/>
      <c r="N7914" s="48"/>
    </row>
    <row r="7915" spans="3:14">
      <c r="C7915" s="48"/>
      <c r="D7915" s="48"/>
      <c r="E7915" s="48"/>
      <c r="F7915" s="48"/>
      <c r="G7915" s="48"/>
      <c r="H7915" s="48"/>
      <c r="I7915" s="48"/>
      <c r="J7915" s="48"/>
      <c r="K7915" s="48"/>
      <c r="L7915" s="48"/>
      <c r="M7915" s="48"/>
      <c r="N7915" s="48"/>
    </row>
    <row r="7916" spans="3:14">
      <c r="C7916" s="48"/>
      <c r="D7916" s="48"/>
      <c r="E7916" s="48"/>
      <c r="F7916" s="48"/>
      <c r="G7916" s="48"/>
      <c r="H7916" s="48"/>
      <c r="I7916" s="48"/>
      <c r="J7916" s="48"/>
      <c r="K7916" s="48"/>
      <c r="L7916" s="48"/>
      <c r="M7916" s="48"/>
      <c r="N7916" s="48"/>
    </row>
    <row r="7917" spans="3:14">
      <c r="C7917" s="48"/>
      <c r="D7917" s="48"/>
      <c r="E7917" s="48"/>
      <c r="F7917" s="48"/>
      <c r="G7917" s="48"/>
      <c r="H7917" s="48"/>
      <c r="I7917" s="48"/>
      <c r="J7917" s="48"/>
      <c r="K7917" s="48"/>
      <c r="L7917" s="48"/>
      <c r="M7917" s="48"/>
      <c r="N7917" s="48"/>
    </row>
    <row r="7918" spans="3:14">
      <c r="C7918" s="48"/>
      <c r="D7918" s="48"/>
      <c r="E7918" s="48"/>
      <c r="F7918" s="48"/>
      <c r="G7918" s="48"/>
      <c r="H7918" s="48"/>
      <c r="I7918" s="48"/>
      <c r="J7918" s="48"/>
      <c r="K7918" s="48"/>
      <c r="L7918" s="48"/>
      <c r="M7918" s="48"/>
      <c r="N7918" s="48"/>
    </row>
    <row r="7919" spans="3:14">
      <c r="C7919" s="48"/>
      <c r="D7919" s="48"/>
      <c r="E7919" s="48"/>
      <c r="F7919" s="48"/>
      <c r="G7919" s="48"/>
      <c r="H7919" s="48"/>
      <c r="I7919" s="48"/>
      <c r="J7919" s="48"/>
      <c r="K7919" s="48"/>
      <c r="L7919" s="48"/>
      <c r="M7919" s="48"/>
      <c r="N7919" s="48"/>
    </row>
    <row r="7920" spans="3:14">
      <c r="C7920" s="48"/>
      <c r="D7920" s="48"/>
      <c r="E7920" s="48"/>
      <c r="F7920" s="48"/>
      <c r="G7920" s="48"/>
      <c r="H7920" s="48"/>
      <c r="I7920" s="48"/>
      <c r="J7920" s="48"/>
      <c r="K7920" s="48"/>
      <c r="L7920" s="48"/>
      <c r="M7920" s="48"/>
      <c r="N7920" s="48"/>
    </row>
    <row r="7921" spans="3:14">
      <c r="C7921" s="48"/>
      <c r="D7921" s="48"/>
      <c r="E7921" s="48"/>
      <c r="F7921" s="48"/>
      <c r="G7921" s="48"/>
      <c r="H7921" s="48"/>
      <c r="I7921" s="48"/>
      <c r="J7921" s="48"/>
      <c r="K7921" s="48"/>
      <c r="L7921" s="48"/>
      <c r="M7921" s="48"/>
      <c r="N7921" s="48"/>
    </row>
    <row r="7922" spans="3:14">
      <c r="C7922" s="48"/>
      <c r="D7922" s="48"/>
      <c r="E7922" s="48"/>
      <c r="F7922" s="48"/>
      <c r="G7922" s="48"/>
      <c r="H7922" s="48"/>
      <c r="I7922" s="48"/>
      <c r="J7922" s="48"/>
      <c r="K7922" s="48"/>
      <c r="L7922" s="48"/>
      <c r="M7922" s="48"/>
      <c r="N7922" s="48"/>
    </row>
    <row r="7923" spans="3:14">
      <c r="C7923" s="48"/>
      <c r="D7923" s="48"/>
      <c r="E7923" s="48"/>
      <c r="F7923" s="48"/>
      <c r="G7923" s="48"/>
      <c r="H7923" s="48"/>
      <c r="I7923" s="48"/>
      <c r="J7923" s="48"/>
      <c r="K7923" s="48"/>
      <c r="L7923" s="48"/>
      <c r="M7923" s="48"/>
      <c r="N7923" s="48"/>
    </row>
    <row r="7924" spans="3:14">
      <c r="C7924" s="48"/>
      <c r="D7924" s="48"/>
      <c r="E7924" s="48"/>
      <c r="F7924" s="48"/>
      <c r="G7924" s="48"/>
      <c r="H7924" s="48"/>
      <c r="I7924" s="48"/>
      <c r="J7924" s="48"/>
      <c r="K7924" s="48"/>
      <c r="L7924" s="48"/>
      <c r="M7924" s="48"/>
      <c r="N7924" s="48"/>
    </row>
    <row r="7925" spans="3:14">
      <c r="C7925" s="48"/>
      <c r="D7925" s="48"/>
      <c r="E7925" s="48"/>
      <c r="F7925" s="48"/>
      <c r="G7925" s="48"/>
      <c r="H7925" s="48"/>
      <c r="I7925" s="48"/>
      <c r="J7925" s="48"/>
      <c r="K7925" s="48"/>
      <c r="L7925" s="48"/>
      <c r="M7925" s="48"/>
      <c r="N7925" s="48"/>
    </row>
    <row r="7926" spans="3:14">
      <c r="C7926" s="48"/>
      <c r="D7926" s="48"/>
      <c r="E7926" s="48"/>
      <c r="F7926" s="48"/>
      <c r="G7926" s="48"/>
      <c r="H7926" s="48"/>
      <c r="I7926" s="48"/>
      <c r="J7926" s="48"/>
      <c r="K7926" s="48"/>
      <c r="L7926" s="48"/>
      <c r="M7926" s="48"/>
      <c r="N7926" s="48"/>
    </row>
    <row r="7927" spans="3:14">
      <c r="C7927" s="48"/>
      <c r="D7927" s="48"/>
      <c r="E7927" s="48"/>
      <c r="F7927" s="48"/>
      <c r="G7927" s="48"/>
      <c r="H7927" s="48"/>
      <c r="I7927" s="48"/>
      <c r="J7927" s="48"/>
      <c r="K7927" s="48"/>
      <c r="L7927" s="48"/>
      <c r="M7927" s="48"/>
      <c r="N7927" s="48"/>
    </row>
    <row r="7928" spans="3:14">
      <c r="C7928" s="48"/>
      <c r="D7928" s="48"/>
      <c r="E7928" s="48"/>
      <c r="F7928" s="48"/>
      <c r="G7928" s="48"/>
      <c r="H7928" s="48"/>
      <c r="I7928" s="48"/>
      <c r="J7928" s="48"/>
      <c r="K7928" s="48"/>
      <c r="L7928" s="48"/>
      <c r="M7928" s="48"/>
      <c r="N7928" s="48"/>
    </row>
    <row r="7929" spans="3:14">
      <c r="C7929" s="48"/>
      <c r="D7929" s="48"/>
      <c r="E7929" s="48"/>
      <c r="F7929" s="48"/>
      <c r="G7929" s="48"/>
      <c r="H7929" s="48"/>
      <c r="I7929" s="48"/>
      <c r="J7929" s="48"/>
      <c r="K7929" s="48"/>
      <c r="L7929" s="48"/>
      <c r="M7929" s="48"/>
      <c r="N7929" s="48"/>
    </row>
    <row r="7930" spans="3:14">
      <c r="C7930" s="48"/>
      <c r="D7930" s="48"/>
      <c r="E7930" s="48"/>
      <c r="F7930" s="48"/>
      <c r="G7930" s="48"/>
      <c r="H7930" s="48"/>
      <c r="I7930" s="48"/>
      <c r="J7930" s="48"/>
      <c r="K7930" s="48"/>
      <c r="L7930" s="48"/>
      <c r="M7930" s="48"/>
      <c r="N7930" s="48"/>
    </row>
    <row r="7931" spans="3:14">
      <c r="C7931" s="48"/>
      <c r="D7931" s="48"/>
      <c r="E7931" s="48"/>
      <c r="F7931" s="48"/>
      <c r="G7931" s="48"/>
      <c r="H7931" s="48"/>
      <c r="I7931" s="48"/>
      <c r="J7931" s="48"/>
      <c r="K7931" s="48"/>
      <c r="L7931" s="48"/>
      <c r="M7931" s="48"/>
      <c r="N7931" s="48"/>
    </row>
    <row r="7932" spans="3:14">
      <c r="C7932" s="48"/>
      <c r="D7932" s="48"/>
      <c r="E7932" s="48"/>
      <c r="F7932" s="48"/>
      <c r="G7932" s="48"/>
      <c r="H7932" s="48"/>
      <c r="I7932" s="48"/>
      <c r="J7932" s="48"/>
      <c r="K7932" s="48"/>
      <c r="L7932" s="48"/>
      <c r="M7932" s="48"/>
      <c r="N7932" s="48"/>
    </row>
    <row r="7933" spans="3:14">
      <c r="C7933" s="48"/>
      <c r="D7933" s="48"/>
      <c r="E7933" s="48"/>
      <c r="F7933" s="48"/>
      <c r="G7933" s="48"/>
      <c r="H7933" s="48"/>
      <c r="I7933" s="48"/>
      <c r="J7933" s="48"/>
      <c r="K7933" s="48"/>
      <c r="L7933" s="48"/>
      <c r="M7933" s="48"/>
      <c r="N7933" s="48"/>
    </row>
    <row r="7934" spans="3:14">
      <c r="C7934" s="48"/>
      <c r="D7934" s="48"/>
      <c r="E7934" s="48"/>
      <c r="F7934" s="48"/>
      <c r="G7934" s="48"/>
      <c r="H7934" s="48"/>
      <c r="I7934" s="48"/>
      <c r="J7934" s="48"/>
      <c r="K7934" s="48"/>
      <c r="L7934" s="48"/>
      <c r="M7934" s="48"/>
      <c r="N7934" s="48"/>
    </row>
    <row r="7935" spans="3:14">
      <c r="C7935" s="48"/>
      <c r="D7935" s="48"/>
      <c r="E7935" s="48"/>
      <c r="F7935" s="48"/>
      <c r="G7935" s="48"/>
      <c r="H7935" s="48"/>
      <c r="I7935" s="48"/>
      <c r="J7935" s="48"/>
      <c r="K7935" s="48"/>
      <c r="L7935" s="48"/>
      <c r="M7935" s="48"/>
      <c r="N7935" s="48"/>
    </row>
    <row r="7936" spans="3:14">
      <c r="C7936" s="48"/>
      <c r="D7936" s="48"/>
      <c r="E7936" s="48"/>
      <c r="F7936" s="48"/>
      <c r="G7936" s="48"/>
      <c r="H7936" s="48"/>
      <c r="I7936" s="48"/>
      <c r="J7936" s="48"/>
      <c r="K7936" s="48"/>
      <c r="L7936" s="48"/>
      <c r="M7936" s="48"/>
      <c r="N7936" s="48"/>
    </row>
    <row r="7937" spans="3:14">
      <c r="C7937" s="48"/>
      <c r="D7937" s="48"/>
      <c r="E7937" s="48"/>
      <c r="F7937" s="48"/>
      <c r="G7937" s="48"/>
      <c r="H7937" s="48"/>
      <c r="I7937" s="48"/>
      <c r="J7937" s="48"/>
      <c r="K7937" s="48"/>
      <c r="L7937" s="48"/>
      <c r="M7937" s="48"/>
      <c r="N7937" s="48"/>
    </row>
    <row r="7938" spans="3:14">
      <c r="C7938" s="48"/>
      <c r="D7938" s="48"/>
      <c r="E7938" s="48"/>
      <c r="F7938" s="48"/>
      <c r="G7938" s="48"/>
      <c r="H7938" s="48"/>
      <c r="I7938" s="48"/>
      <c r="J7938" s="48"/>
      <c r="K7938" s="48"/>
      <c r="L7938" s="48"/>
      <c r="M7938" s="48"/>
      <c r="N7938" s="48"/>
    </row>
    <row r="7939" spans="3:14">
      <c r="C7939" s="48"/>
      <c r="D7939" s="48"/>
      <c r="E7939" s="48"/>
      <c r="F7939" s="48"/>
      <c r="G7939" s="48"/>
      <c r="H7939" s="48"/>
      <c r="I7939" s="48"/>
      <c r="J7939" s="48"/>
      <c r="K7939" s="48"/>
      <c r="L7939" s="48"/>
      <c r="M7939" s="48"/>
      <c r="N7939" s="48"/>
    </row>
    <row r="7940" spans="3:14">
      <c r="C7940" s="48"/>
      <c r="D7940" s="48"/>
      <c r="E7940" s="48"/>
      <c r="F7940" s="48"/>
      <c r="G7940" s="48"/>
      <c r="H7940" s="48"/>
      <c r="I7940" s="48"/>
      <c r="J7940" s="48"/>
      <c r="K7940" s="48"/>
      <c r="L7940" s="48"/>
      <c r="M7940" s="48"/>
      <c r="N7940" s="48"/>
    </row>
    <row r="7941" spans="3:14">
      <c r="C7941" s="48"/>
      <c r="D7941" s="48"/>
      <c r="E7941" s="48"/>
      <c r="F7941" s="48"/>
      <c r="G7941" s="48"/>
      <c r="H7941" s="48"/>
      <c r="I7941" s="48"/>
      <c r="J7941" s="48"/>
      <c r="K7941" s="48"/>
      <c r="L7941" s="48"/>
      <c r="M7941" s="48"/>
      <c r="N7941" s="48"/>
    </row>
    <row r="7942" spans="3:14">
      <c r="C7942" s="48"/>
      <c r="D7942" s="48"/>
      <c r="E7942" s="48"/>
      <c r="F7942" s="48"/>
      <c r="G7942" s="48"/>
      <c r="H7942" s="48"/>
      <c r="I7942" s="48"/>
      <c r="J7942" s="48"/>
      <c r="K7942" s="48"/>
      <c r="L7942" s="48"/>
      <c r="M7942" s="48"/>
      <c r="N7942" s="48"/>
    </row>
    <row r="7943" spans="3:14">
      <c r="C7943" s="48"/>
      <c r="D7943" s="48"/>
      <c r="E7943" s="48"/>
      <c r="F7943" s="48"/>
      <c r="G7943" s="48"/>
      <c r="H7943" s="48"/>
      <c r="I7943" s="48"/>
      <c r="J7943" s="48"/>
      <c r="K7943" s="48"/>
      <c r="L7943" s="48"/>
      <c r="M7943" s="48"/>
      <c r="N7943" s="48"/>
    </row>
    <row r="7944" spans="3:14">
      <c r="C7944" s="48"/>
      <c r="D7944" s="48"/>
      <c r="E7944" s="48"/>
      <c r="F7944" s="48"/>
      <c r="G7944" s="48"/>
      <c r="H7944" s="48"/>
      <c r="I7944" s="48"/>
      <c r="J7944" s="48"/>
      <c r="K7944" s="48"/>
      <c r="L7944" s="48"/>
      <c r="M7944" s="48"/>
      <c r="N7944" s="48"/>
    </row>
    <row r="7945" spans="3:14">
      <c r="C7945" s="48"/>
      <c r="D7945" s="48"/>
      <c r="E7945" s="48"/>
      <c r="F7945" s="48"/>
      <c r="G7945" s="48"/>
      <c r="H7945" s="48"/>
      <c r="I7945" s="48"/>
      <c r="J7945" s="48"/>
      <c r="K7945" s="48"/>
      <c r="L7945" s="48"/>
      <c r="M7945" s="48"/>
      <c r="N7945" s="48"/>
    </row>
    <row r="7946" spans="3:14">
      <c r="C7946" s="48"/>
      <c r="D7946" s="48"/>
      <c r="E7946" s="48"/>
      <c r="F7946" s="48"/>
      <c r="G7946" s="48"/>
      <c r="H7946" s="48"/>
      <c r="I7946" s="48"/>
      <c r="J7946" s="48"/>
      <c r="K7946" s="48"/>
      <c r="L7946" s="48"/>
      <c r="M7946" s="48"/>
      <c r="N7946" s="48"/>
    </row>
    <row r="7947" spans="3:14">
      <c r="C7947" s="48"/>
      <c r="D7947" s="48"/>
      <c r="E7947" s="48"/>
      <c r="F7947" s="48"/>
      <c r="G7947" s="48"/>
      <c r="H7947" s="48"/>
      <c r="I7947" s="48"/>
      <c r="J7947" s="48"/>
      <c r="K7947" s="48"/>
      <c r="L7947" s="48"/>
      <c r="M7947" s="48"/>
      <c r="N7947" s="48"/>
    </row>
    <row r="7948" spans="3:14">
      <c r="C7948" s="48"/>
      <c r="D7948" s="48"/>
      <c r="E7948" s="48"/>
      <c r="F7948" s="48"/>
      <c r="G7948" s="48"/>
      <c r="H7948" s="48"/>
      <c r="I7948" s="48"/>
      <c r="J7948" s="48"/>
      <c r="K7948" s="48"/>
      <c r="L7948" s="48"/>
      <c r="M7948" s="48"/>
      <c r="N7948" s="48"/>
    </row>
    <row r="7949" spans="3:14">
      <c r="C7949" s="48"/>
      <c r="D7949" s="48"/>
      <c r="E7949" s="48"/>
      <c r="F7949" s="48"/>
      <c r="G7949" s="48"/>
      <c r="H7949" s="48"/>
      <c r="I7949" s="48"/>
      <c r="J7949" s="48"/>
      <c r="K7949" s="48"/>
      <c r="L7949" s="48"/>
      <c r="M7949" s="48"/>
      <c r="N7949" s="48"/>
    </row>
    <row r="7950" spans="3:14">
      <c r="C7950" s="48"/>
      <c r="D7950" s="48"/>
      <c r="E7950" s="48"/>
      <c r="F7950" s="48"/>
      <c r="G7950" s="48"/>
      <c r="H7950" s="48"/>
      <c r="I7950" s="48"/>
      <c r="J7950" s="48"/>
      <c r="K7950" s="48"/>
      <c r="L7950" s="48"/>
      <c r="M7950" s="48"/>
      <c r="N7950" s="48"/>
    </row>
    <row r="7951" spans="3:14">
      <c r="C7951" s="48"/>
      <c r="D7951" s="48"/>
      <c r="E7951" s="48"/>
      <c r="F7951" s="48"/>
      <c r="G7951" s="48"/>
      <c r="H7951" s="48"/>
      <c r="I7951" s="48"/>
      <c r="J7951" s="48"/>
      <c r="K7951" s="48"/>
      <c r="L7951" s="48"/>
      <c r="M7951" s="48"/>
      <c r="N7951" s="48"/>
    </row>
    <row r="7952" spans="3:14">
      <c r="C7952" s="48"/>
      <c r="D7952" s="48"/>
      <c r="E7952" s="48"/>
      <c r="F7952" s="48"/>
      <c r="G7952" s="48"/>
      <c r="H7952" s="48"/>
      <c r="I7952" s="48"/>
      <c r="J7952" s="48"/>
      <c r="K7952" s="48"/>
      <c r="L7952" s="48"/>
      <c r="M7952" s="48"/>
      <c r="N7952" s="48"/>
    </row>
    <row r="7953" spans="3:14">
      <c r="C7953" s="48"/>
      <c r="D7953" s="48"/>
      <c r="E7953" s="48"/>
      <c r="F7953" s="48"/>
      <c r="G7953" s="48"/>
      <c r="H7953" s="48"/>
      <c r="I7953" s="48"/>
      <c r="J7953" s="48"/>
      <c r="K7953" s="48"/>
      <c r="L7953" s="48"/>
      <c r="M7953" s="48"/>
      <c r="N7953" s="48"/>
    </row>
    <row r="7954" spans="3:14">
      <c r="C7954" s="48"/>
      <c r="D7954" s="48"/>
      <c r="E7954" s="48"/>
      <c r="F7954" s="48"/>
      <c r="G7954" s="48"/>
      <c r="H7954" s="48"/>
      <c r="I7954" s="48"/>
      <c r="J7954" s="48"/>
      <c r="K7954" s="48"/>
      <c r="L7954" s="48"/>
      <c r="M7954" s="48"/>
      <c r="N7954" s="48"/>
    </row>
    <row r="7955" spans="3:14">
      <c r="C7955" s="48"/>
      <c r="D7955" s="48"/>
      <c r="E7955" s="48"/>
      <c r="F7955" s="48"/>
      <c r="G7955" s="48"/>
      <c r="H7955" s="48"/>
      <c r="I7955" s="48"/>
      <c r="J7955" s="48"/>
      <c r="K7955" s="48"/>
      <c r="L7955" s="48"/>
      <c r="M7955" s="48"/>
      <c r="N7955" s="48"/>
    </row>
    <row r="7956" spans="3:14">
      <c r="C7956" s="48"/>
      <c r="D7956" s="48"/>
      <c r="E7956" s="48"/>
      <c r="F7956" s="48"/>
      <c r="G7956" s="48"/>
      <c r="H7956" s="48"/>
      <c r="I7956" s="48"/>
      <c r="J7956" s="48"/>
      <c r="K7956" s="48"/>
      <c r="L7956" s="48"/>
      <c r="M7956" s="48"/>
      <c r="N7956" s="48"/>
    </row>
    <row r="7957" spans="3:14">
      <c r="C7957" s="48"/>
      <c r="D7957" s="48"/>
      <c r="E7957" s="48"/>
      <c r="F7957" s="48"/>
      <c r="G7957" s="48"/>
      <c r="H7957" s="48"/>
      <c r="I7957" s="48"/>
      <c r="J7957" s="48"/>
      <c r="K7957" s="48"/>
      <c r="L7957" s="48"/>
      <c r="M7957" s="48"/>
      <c r="N7957" s="48"/>
    </row>
    <row r="7958" spans="3:14">
      <c r="C7958" s="48"/>
      <c r="D7958" s="48"/>
      <c r="E7958" s="48"/>
      <c r="F7958" s="48"/>
      <c r="G7958" s="48"/>
      <c r="H7958" s="48"/>
      <c r="I7958" s="48"/>
      <c r="J7958" s="48"/>
      <c r="K7958" s="48"/>
      <c r="L7958" s="48"/>
      <c r="M7958" s="48"/>
      <c r="N7958" s="48"/>
    </row>
    <row r="7959" spans="3:14">
      <c r="C7959" s="48"/>
      <c r="D7959" s="48"/>
      <c r="E7959" s="48"/>
      <c r="F7959" s="48"/>
      <c r="G7959" s="48"/>
      <c r="H7959" s="48"/>
      <c r="I7959" s="48"/>
      <c r="J7959" s="48"/>
      <c r="K7959" s="48"/>
      <c r="L7959" s="48"/>
      <c r="M7959" s="48"/>
      <c r="N7959" s="48"/>
    </row>
    <row r="7960" spans="3:14">
      <c r="C7960" s="48"/>
      <c r="D7960" s="48"/>
      <c r="E7960" s="48"/>
      <c r="F7960" s="48"/>
      <c r="G7960" s="48"/>
      <c r="H7960" s="48"/>
      <c r="I7960" s="48"/>
      <c r="J7960" s="48"/>
      <c r="K7960" s="48"/>
      <c r="L7960" s="48"/>
      <c r="M7960" s="48"/>
      <c r="N7960" s="48"/>
    </row>
    <row r="7961" spans="3:14">
      <c r="C7961" s="48"/>
      <c r="D7961" s="48"/>
      <c r="E7961" s="48"/>
      <c r="F7961" s="48"/>
      <c r="G7961" s="48"/>
      <c r="H7961" s="48"/>
      <c r="I7961" s="48"/>
      <c r="J7961" s="48"/>
      <c r="K7961" s="48"/>
      <c r="L7961" s="48"/>
      <c r="M7961" s="48"/>
      <c r="N7961" s="48"/>
    </row>
    <row r="7962" spans="3:14">
      <c r="C7962" s="48"/>
      <c r="D7962" s="48"/>
      <c r="E7962" s="48"/>
      <c r="F7962" s="48"/>
      <c r="G7962" s="48"/>
      <c r="H7962" s="48"/>
      <c r="I7962" s="48"/>
      <c r="J7962" s="48"/>
      <c r="K7962" s="48"/>
      <c r="L7962" s="48"/>
      <c r="M7962" s="48"/>
      <c r="N7962" s="48"/>
    </row>
    <row r="7963" spans="3:14">
      <c r="C7963" s="48"/>
      <c r="D7963" s="48"/>
      <c r="E7963" s="48"/>
      <c r="F7963" s="48"/>
      <c r="G7963" s="48"/>
      <c r="H7963" s="48"/>
      <c r="I7963" s="48"/>
      <c r="J7963" s="48"/>
      <c r="K7963" s="48"/>
      <c r="L7963" s="48"/>
      <c r="M7963" s="48"/>
      <c r="N7963" s="48"/>
    </row>
    <row r="7964" spans="3:14">
      <c r="C7964" s="48"/>
      <c r="D7964" s="48"/>
      <c r="E7964" s="48"/>
      <c r="F7964" s="48"/>
      <c r="G7964" s="48"/>
      <c r="H7964" s="48"/>
      <c r="I7964" s="48"/>
      <c r="J7964" s="48"/>
      <c r="K7964" s="48"/>
      <c r="L7964" s="48"/>
      <c r="M7964" s="48"/>
      <c r="N7964" s="48"/>
    </row>
    <row r="7965" spans="3:14">
      <c r="C7965" s="48"/>
      <c r="D7965" s="48"/>
      <c r="E7965" s="48"/>
      <c r="F7965" s="48"/>
      <c r="G7965" s="48"/>
      <c r="H7965" s="48"/>
      <c r="I7965" s="48"/>
      <c r="J7965" s="48"/>
      <c r="K7965" s="48"/>
      <c r="L7965" s="48"/>
      <c r="M7965" s="48"/>
      <c r="N7965" s="48"/>
    </row>
    <row r="7966" spans="3:14">
      <c r="C7966" s="48"/>
      <c r="D7966" s="48"/>
      <c r="E7966" s="48"/>
      <c r="F7966" s="48"/>
      <c r="G7966" s="48"/>
      <c r="H7966" s="48"/>
      <c r="I7966" s="48"/>
      <c r="J7966" s="48"/>
      <c r="K7966" s="48"/>
      <c r="L7966" s="48"/>
      <c r="M7966" s="48"/>
      <c r="N7966" s="48"/>
    </row>
    <row r="7967" spans="3:14">
      <c r="C7967" s="48"/>
      <c r="D7967" s="48"/>
      <c r="E7967" s="48"/>
      <c r="F7967" s="48"/>
      <c r="G7967" s="48"/>
      <c r="H7967" s="48"/>
      <c r="I7967" s="48"/>
      <c r="J7967" s="48"/>
      <c r="K7967" s="48"/>
      <c r="L7967" s="48"/>
      <c r="M7967" s="48"/>
      <c r="N7967" s="48"/>
    </row>
    <row r="7968" spans="3:14">
      <c r="C7968" s="48"/>
      <c r="D7968" s="48"/>
      <c r="E7968" s="48"/>
      <c r="F7968" s="48"/>
      <c r="G7968" s="48"/>
      <c r="H7968" s="48"/>
      <c r="I7968" s="48"/>
      <c r="J7968" s="48"/>
      <c r="K7968" s="48"/>
      <c r="L7968" s="48"/>
      <c r="M7968" s="48"/>
      <c r="N7968" s="48"/>
    </row>
    <row r="7969" spans="3:14">
      <c r="C7969" s="48"/>
      <c r="D7969" s="48"/>
      <c r="E7969" s="48"/>
      <c r="F7969" s="48"/>
      <c r="G7969" s="48"/>
      <c r="H7969" s="48"/>
      <c r="I7969" s="48"/>
      <c r="J7969" s="48"/>
      <c r="K7969" s="48"/>
      <c r="L7969" s="48"/>
      <c r="M7969" s="48"/>
      <c r="N7969" s="48"/>
    </row>
    <row r="7970" spans="3:14">
      <c r="C7970" s="48"/>
      <c r="D7970" s="48"/>
      <c r="E7970" s="48"/>
      <c r="F7970" s="48"/>
      <c r="G7970" s="48"/>
      <c r="H7970" s="48"/>
      <c r="I7970" s="48"/>
      <c r="J7970" s="48"/>
      <c r="K7970" s="48"/>
      <c r="L7970" s="48"/>
      <c r="M7970" s="48"/>
      <c r="N7970" s="48"/>
    </row>
    <row r="7971" spans="3:14">
      <c r="C7971" s="48"/>
      <c r="D7971" s="48"/>
      <c r="E7971" s="48"/>
      <c r="F7971" s="48"/>
      <c r="G7971" s="48"/>
      <c r="H7971" s="48"/>
      <c r="I7971" s="48"/>
      <c r="J7971" s="48"/>
      <c r="K7971" s="48"/>
      <c r="L7971" s="48"/>
      <c r="M7971" s="48"/>
      <c r="N7971" s="48"/>
    </row>
    <row r="7972" spans="3:14">
      <c r="C7972" s="48"/>
      <c r="D7972" s="48"/>
      <c r="E7972" s="48"/>
      <c r="F7972" s="48"/>
      <c r="G7972" s="48"/>
      <c r="H7972" s="48"/>
      <c r="I7972" s="48"/>
      <c r="J7972" s="48"/>
      <c r="K7972" s="48"/>
      <c r="L7972" s="48"/>
      <c r="M7972" s="48"/>
      <c r="N7972" s="48"/>
    </row>
    <row r="7973" spans="3:14">
      <c r="C7973" s="48"/>
      <c r="D7973" s="48"/>
      <c r="E7973" s="48"/>
      <c r="F7973" s="48"/>
      <c r="G7973" s="48"/>
      <c r="H7973" s="48"/>
      <c r="I7973" s="48"/>
      <c r="J7973" s="48"/>
      <c r="K7973" s="48"/>
      <c r="L7973" s="48"/>
      <c r="M7973" s="48"/>
      <c r="N7973" s="48"/>
    </row>
    <row r="7974" spans="3:14">
      <c r="C7974" s="48"/>
      <c r="D7974" s="48"/>
      <c r="E7974" s="48"/>
      <c r="F7974" s="48"/>
      <c r="G7974" s="48"/>
      <c r="H7974" s="48"/>
      <c r="I7974" s="48"/>
      <c r="J7974" s="48"/>
      <c r="K7974" s="48"/>
      <c r="L7974" s="48"/>
      <c r="M7974" s="48"/>
      <c r="N7974" s="48"/>
    </row>
    <row r="7975" spans="3:14">
      <c r="C7975" s="48"/>
      <c r="D7975" s="48"/>
      <c r="E7975" s="48"/>
      <c r="F7975" s="48"/>
      <c r="G7975" s="48"/>
      <c r="H7975" s="48"/>
      <c r="I7975" s="48"/>
      <c r="J7975" s="48"/>
      <c r="K7975" s="48"/>
      <c r="L7975" s="48"/>
      <c r="M7975" s="48"/>
      <c r="N7975" s="48"/>
    </row>
    <row r="7976" spans="3:14">
      <c r="C7976" s="48"/>
      <c r="D7976" s="48"/>
      <c r="E7976" s="48"/>
      <c r="F7976" s="48"/>
      <c r="G7976" s="48"/>
      <c r="H7976" s="48"/>
      <c r="I7976" s="48"/>
      <c r="J7976" s="48"/>
      <c r="K7976" s="48"/>
      <c r="L7976" s="48"/>
      <c r="M7976" s="48"/>
      <c r="N7976" s="48"/>
    </row>
    <row r="7977" spans="3:14">
      <c r="C7977" s="48"/>
      <c r="D7977" s="48"/>
      <c r="E7977" s="48"/>
      <c r="F7977" s="48"/>
      <c r="G7977" s="48"/>
      <c r="H7977" s="48"/>
      <c r="I7977" s="48"/>
      <c r="J7977" s="48"/>
      <c r="K7977" s="48"/>
      <c r="L7977" s="48"/>
      <c r="M7977" s="48"/>
      <c r="N7977" s="48"/>
    </row>
    <row r="7978" spans="3:14">
      <c r="C7978" s="48"/>
      <c r="D7978" s="48"/>
      <c r="E7978" s="48"/>
      <c r="F7978" s="48"/>
      <c r="G7978" s="48"/>
      <c r="H7978" s="48"/>
      <c r="I7978" s="48"/>
      <c r="J7978" s="48"/>
      <c r="K7978" s="48"/>
      <c r="L7978" s="48"/>
      <c r="M7978" s="48"/>
      <c r="N7978" s="48"/>
    </row>
    <row r="7979" spans="3:14">
      <c r="C7979" s="48"/>
      <c r="D7979" s="48"/>
      <c r="E7979" s="48"/>
      <c r="F7979" s="48"/>
      <c r="G7979" s="48"/>
      <c r="H7979" s="48"/>
      <c r="I7979" s="48"/>
      <c r="J7979" s="48"/>
      <c r="K7979" s="48"/>
      <c r="L7979" s="48"/>
      <c r="M7979" s="48"/>
      <c r="N7979" s="48"/>
    </row>
    <row r="7980" spans="3:14">
      <c r="C7980" s="48"/>
      <c r="D7980" s="48"/>
      <c r="E7980" s="48"/>
      <c r="F7980" s="48"/>
      <c r="G7980" s="48"/>
      <c r="H7980" s="48"/>
      <c r="I7980" s="48"/>
      <c r="J7980" s="48"/>
      <c r="K7980" s="48"/>
      <c r="L7980" s="48"/>
      <c r="M7980" s="48"/>
      <c r="N7980" s="48"/>
    </row>
    <row r="7981" spans="3:14">
      <c r="C7981" s="48"/>
      <c r="D7981" s="48"/>
      <c r="E7981" s="48"/>
      <c r="F7981" s="48"/>
      <c r="G7981" s="48"/>
      <c r="H7981" s="48"/>
      <c r="I7981" s="48"/>
      <c r="J7981" s="48"/>
      <c r="K7981" s="48"/>
      <c r="L7981" s="48"/>
      <c r="M7981" s="48"/>
      <c r="N7981" s="48"/>
    </row>
    <row r="7982" spans="3:14">
      <c r="C7982" s="48"/>
      <c r="D7982" s="48"/>
      <c r="E7982" s="48"/>
      <c r="F7982" s="48"/>
      <c r="G7982" s="48"/>
      <c r="H7982" s="48"/>
      <c r="I7982" s="48"/>
      <c r="J7982" s="48"/>
      <c r="K7982" s="48"/>
      <c r="L7982" s="48"/>
      <c r="M7982" s="48"/>
      <c r="N7982" s="48"/>
    </row>
    <row r="7983" spans="3:14">
      <c r="C7983" s="48"/>
      <c r="D7983" s="48"/>
      <c r="E7983" s="48"/>
      <c r="F7983" s="48"/>
      <c r="G7983" s="48"/>
      <c r="H7983" s="48"/>
      <c r="I7983" s="48"/>
      <c r="J7983" s="48"/>
      <c r="K7983" s="48"/>
      <c r="L7983" s="48"/>
      <c r="M7983" s="48"/>
      <c r="N7983" s="48"/>
    </row>
    <row r="7984" spans="3:14">
      <c r="C7984" s="48"/>
      <c r="D7984" s="48"/>
      <c r="E7984" s="48"/>
      <c r="F7984" s="48"/>
      <c r="G7984" s="48"/>
      <c r="H7984" s="48"/>
      <c r="I7984" s="48"/>
      <c r="J7984" s="48"/>
      <c r="K7984" s="48"/>
      <c r="L7984" s="48"/>
      <c r="M7984" s="48"/>
      <c r="N7984" s="48"/>
    </row>
    <row r="7985" spans="3:14">
      <c r="C7985" s="48"/>
      <c r="D7985" s="48"/>
      <c r="E7985" s="48"/>
      <c r="F7985" s="48"/>
      <c r="G7985" s="48"/>
      <c r="H7985" s="48"/>
      <c r="I7985" s="48"/>
      <c r="J7985" s="48"/>
      <c r="K7985" s="48"/>
      <c r="L7985" s="48"/>
      <c r="M7985" s="48"/>
      <c r="N7985" s="48"/>
    </row>
    <row r="7986" spans="3:14">
      <c r="C7986" s="48"/>
      <c r="D7986" s="48"/>
      <c r="E7986" s="48"/>
      <c r="F7986" s="48"/>
      <c r="G7986" s="48"/>
      <c r="H7986" s="48"/>
      <c r="I7986" s="48"/>
      <c r="J7986" s="48"/>
      <c r="K7986" s="48"/>
      <c r="L7986" s="48"/>
      <c r="M7986" s="48"/>
      <c r="N7986" s="48"/>
    </row>
    <row r="7987" spans="3:14">
      <c r="C7987" s="48"/>
      <c r="D7987" s="48"/>
      <c r="E7987" s="48"/>
      <c r="F7987" s="48"/>
      <c r="G7987" s="48"/>
      <c r="H7987" s="48"/>
      <c r="I7987" s="48"/>
      <c r="J7987" s="48"/>
      <c r="K7987" s="48"/>
      <c r="L7987" s="48"/>
      <c r="M7987" s="48"/>
      <c r="N7987" s="48"/>
    </row>
    <row r="7988" spans="3:14">
      <c r="C7988" s="48"/>
      <c r="D7988" s="48"/>
      <c r="E7988" s="48"/>
      <c r="F7988" s="48"/>
      <c r="G7988" s="48"/>
      <c r="H7988" s="48"/>
      <c r="I7988" s="48"/>
      <c r="J7988" s="48"/>
      <c r="K7988" s="48"/>
      <c r="L7988" s="48"/>
      <c r="M7988" s="48"/>
      <c r="N7988" s="48"/>
    </row>
    <row r="7989" spans="3:14">
      <c r="C7989" s="48"/>
      <c r="D7989" s="48"/>
      <c r="E7989" s="48"/>
      <c r="F7989" s="48"/>
      <c r="G7989" s="48"/>
      <c r="H7989" s="48"/>
      <c r="I7989" s="48"/>
      <c r="J7989" s="48"/>
      <c r="K7989" s="48"/>
      <c r="L7989" s="48"/>
      <c r="M7989" s="48"/>
      <c r="N7989" s="48"/>
    </row>
    <row r="7990" spans="3:14">
      <c r="C7990" s="48"/>
      <c r="D7990" s="48"/>
      <c r="E7990" s="48"/>
      <c r="F7990" s="48"/>
      <c r="G7990" s="48"/>
      <c r="H7990" s="48"/>
      <c r="I7990" s="48"/>
      <c r="J7990" s="48"/>
      <c r="K7990" s="48"/>
      <c r="L7990" s="48"/>
      <c r="M7990" s="48"/>
      <c r="N7990" s="48"/>
    </row>
    <row r="7991" spans="3:14">
      <c r="C7991" s="48"/>
      <c r="D7991" s="48"/>
      <c r="E7991" s="48"/>
      <c r="F7991" s="48"/>
      <c r="G7991" s="48"/>
      <c r="H7991" s="48"/>
      <c r="I7991" s="48"/>
      <c r="J7991" s="48"/>
      <c r="K7991" s="48"/>
      <c r="L7991" s="48"/>
      <c r="M7991" s="48"/>
      <c r="N7991" s="48"/>
    </row>
    <row r="7992" spans="3:14">
      <c r="C7992" s="48"/>
      <c r="D7992" s="48"/>
      <c r="E7992" s="48"/>
      <c r="F7992" s="48"/>
      <c r="G7992" s="48"/>
      <c r="H7992" s="48"/>
      <c r="I7992" s="48"/>
      <c r="J7992" s="48"/>
      <c r="K7992" s="48"/>
      <c r="L7992" s="48"/>
      <c r="M7992" s="48"/>
      <c r="N7992" s="48"/>
    </row>
    <row r="7993" spans="3:14">
      <c r="C7993" s="48"/>
      <c r="D7993" s="48"/>
      <c r="E7993" s="48"/>
      <c r="F7993" s="48"/>
      <c r="G7993" s="48"/>
      <c r="H7993" s="48"/>
      <c r="I7993" s="48"/>
      <c r="J7993" s="48"/>
      <c r="K7993" s="48"/>
      <c r="L7993" s="48"/>
      <c r="M7993" s="48"/>
      <c r="N7993" s="48"/>
    </row>
    <row r="7994" spans="3:14">
      <c r="C7994" s="48"/>
      <c r="D7994" s="48"/>
      <c r="E7994" s="48"/>
      <c r="F7994" s="48"/>
      <c r="G7994" s="48"/>
      <c r="H7994" s="48"/>
      <c r="I7994" s="48"/>
      <c r="J7994" s="48"/>
      <c r="K7994" s="48"/>
      <c r="L7994" s="48"/>
      <c r="M7994" s="48"/>
      <c r="N7994" s="48"/>
    </row>
    <row r="7995" spans="3:14">
      <c r="C7995" s="48"/>
      <c r="D7995" s="48"/>
      <c r="E7995" s="48"/>
      <c r="F7995" s="48"/>
      <c r="G7995" s="48"/>
      <c r="H7995" s="48"/>
      <c r="I7995" s="48"/>
      <c r="J7995" s="48"/>
      <c r="K7995" s="48"/>
      <c r="L7995" s="48"/>
      <c r="M7995" s="48"/>
      <c r="N7995" s="48"/>
    </row>
    <row r="7996" spans="3:14">
      <c r="C7996" s="48"/>
      <c r="D7996" s="48"/>
      <c r="E7996" s="48"/>
      <c r="F7996" s="48"/>
      <c r="G7996" s="48"/>
      <c r="H7996" s="48"/>
      <c r="I7996" s="48"/>
      <c r="J7996" s="48"/>
      <c r="K7996" s="48"/>
      <c r="L7996" s="48"/>
      <c r="M7996" s="48"/>
      <c r="N7996" s="48"/>
    </row>
    <row r="7997" spans="3:14">
      <c r="C7997" s="48"/>
      <c r="D7997" s="48"/>
      <c r="E7997" s="48"/>
      <c r="F7997" s="48"/>
      <c r="G7997" s="48"/>
      <c r="H7997" s="48"/>
      <c r="I7997" s="48"/>
      <c r="J7997" s="48"/>
      <c r="K7997" s="48"/>
      <c r="L7997" s="48"/>
      <c r="M7997" s="48"/>
      <c r="N7997" s="48"/>
    </row>
    <row r="7998" spans="3:14">
      <c r="C7998" s="48"/>
      <c r="D7998" s="48"/>
      <c r="E7998" s="48"/>
      <c r="F7998" s="48"/>
      <c r="G7998" s="48"/>
      <c r="H7998" s="48"/>
      <c r="I7998" s="48"/>
      <c r="J7998" s="48"/>
      <c r="K7998" s="48"/>
      <c r="L7998" s="48"/>
      <c r="M7998" s="48"/>
      <c r="N7998" s="48"/>
    </row>
    <row r="7999" spans="3:14">
      <c r="C7999" s="48"/>
      <c r="D7999" s="48"/>
      <c r="E7999" s="48"/>
      <c r="F7999" s="48"/>
      <c r="G7999" s="48"/>
      <c r="H7999" s="48"/>
      <c r="I7999" s="48"/>
      <c r="J7999" s="48"/>
      <c r="K7999" s="48"/>
      <c r="L7999" s="48"/>
      <c r="M7999" s="48"/>
      <c r="N7999" s="48"/>
    </row>
    <row r="8000" spans="3:14">
      <c r="C8000" s="48"/>
      <c r="D8000" s="48"/>
      <c r="E8000" s="48"/>
      <c r="F8000" s="48"/>
      <c r="G8000" s="48"/>
      <c r="H8000" s="48"/>
      <c r="I8000" s="48"/>
      <c r="J8000" s="48"/>
      <c r="K8000" s="48"/>
      <c r="L8000" s="48"/>
      <c r="M8000" s="48"/>
      <c r="N8000" s="48"/>
    </row>
    <row r="8001" spans="3:14">
      <c r="C8001" s="48"/>
      <c r="D8001" s="48"/>
      <c r="E8001" s="48"/>
      <c r="F8001" s="48"/>
      <c r="G8001" s="48"/>
      <c r="H8001" s="48"/>
      <c r="I8001" s="48"/>
      <c r="J8001" s="48"/>
      <c r="K8001" s="48"/>
      <c r="L8001" s="48"/>
      <c r="M8001" s="48"/>
      <c r="N8001" s="48"/>
    </row>
    <row r="8002" spans="3:14">
      <c r="C8002" s="48"/>
      <c r="D8002" s="48"/>
      <c r="E8002" s="48"/>
      <c r="F8002" s="48"/>
      <c r="G8002" s="48"/>
      <c r="H8002" s="48"/>
      <c r="I8002" s="48"/>
      <c r="J8002" s="48"/>
      <c r="K8002" s="48"/>
      <c r="L8002" s="48"/>
      <c r="M8002" s="48"/>
      <c r="N8002" s="48"/>
    </row>
    <row r="8003" spans="3:14">
      <c r="C8003" s="48"/>
      <c r="D8003" s="48"/>
      <c r="E8003" s="48"/>
      <c r="F8003" s="48"/>
      <c r="G8003" s="48"/>
      <c r="H8003" s="48"/>
      <c r="I8003" s="48"/>
      <c r="J8003" s="48"/>
      <c r="K8003" s="48"/>
      <c r="L8003" s="48"/>
      <c r="M8003" s="48"/>
      <c r="N8003" s="48"/>
    </row>
    <row r="8004" spans="3:14">
      <c r="C8004" s="48"/>
      <c r="D8004" s="48"/>
      <c r="E8004" s="48"/>
      <c r="F8004" s="48"/>
      <c r="G8004" s="48"/>
      <c r="H8004" s="48"/>
      <c r="I8004" s="48"/>
      <c r="J8004" s="48"/>
      <c r="K8004" s="48"/>
      <c r="L8004" s="48"/>
      <c r="M8004" s="48"/>
      <c r="N8004" s="48"/>
    </row>
    <row r="8005" spans="3:14">
      <c r="C8005" s="48"/>
      <c r="D8005" s="48"/>
      <c r="E8005" s="48"/>
      <c r="F8005" s="48"/>
      <c r="G8005" s="48"/>
      <c r="H8005" s="48"/>
      <c r="I8005" s="48"/>
      <c r="J8005" s="48"/>
      <c r="K8005" s="48"/>
      <c r="L8005" s="48"/>
      <c r="M8005" s="48"/>
      <c r="N8005" s="48"/>
    </row>
    <row r="8006" spans="3:14">
      <c r="C8006" s="48"/>
      <c r="D8006" s="48"/>
      <c r="E8006" s="48"/>
      <c r="F8006" s="48"/>
      <c r="G8006" s="48"/>
      <c r="H8006" s="48"/>
      <c r="I8006" s="48"/>
      <c r="J8006" s="48"/>
      <c r="K8006" s="48"/>
      <c r="L8006" s="48"/>
      <c r="M8006" s="48"/>
      <c r="N8006" s="48"/>
    </row>
    <row r="8007" spans="3:14">
      <c r="C8007" s="48"/>
      <c r="D8007" s="48"/>
      <c r="E8007" s="48"/>
      <c r="F8007" s="48"/>
      <c r="G8007" s="48"/>
      <c r="H8007" s="48"/>
      <c r="I8007" s="48"/>
      <c r="J8007" s="48"/>
      <c r="K8007" s="48"/>
      <c r="L8007" s="48"/>
      <c r="M8007" s="48"/>
      <c r="N8007" s="48"/>
    </row>
    <row r="8008" spans="3:14">
      <c r="C8008" s="48"/>
      <c r="D8008" s="48"/>
      <c r="E8008" s="48"/>
      <c r="F8008" s="48"/>
      <c r="G8008" s="48"/>
      <c r="H8008" s="48"/>
      <c r="I8008" s="48"/>
      <c r="J8008" s="48"/>
      <c r="K8008" s="48"/>
      <c r="L8008" s="48"/>
      <c r="M8008" s="48"/>
      <c r="N8008" s="48"/>
    </row>
    <row r="8009" spans="3:14">
      <c r="C8009" s="48"/>
      <c r="D8009" s="48"/>
      <c r="E8009" s="48"/>
      <c r="F8009" s="48"/>
      <c r="G8009" s="48"/>
      <c r="H8009" s="48"/>
      <c r="I8009" s="48"/>
      <c r="J8009" s="48"/>
      <c r="K8009" s="48"/>
      <c r="L8009" s="48"/>
      <c r="M8009" s="48"/>
      <c r="N8009" s="48"/>
    </row>
    <row r="8010" spans="3:14">
      <c r="C8010" s="48"/>
      <c r="D8010" s="48"/>
      <c r="E8010" s="48"/>
      <c r="F8010" s="48"/>
      <c r="G8010" s="48"/>
      <c r="H8010" s="48"/>
      <c r="I8010" s="48"/>
      <c r="J8010" s="48"/>
      <c r="K8010" s="48"/>
      <c r="L8010" s="48"/>
      <c r="M8010" s="48"/>
      <c r="N8010" s="48"/>
    </row>
    <row r="8011" spans="3:14">
      <c r="C8011" s="48"/>
      <c r="D8011" s="48"/>
      <c r="E8011" s="48"/>
      <c r="F8011" s="48"/>
      <c r="G8011" s="48"/>
      <c r="H8011" s="48"/>
      <c r="I8011" s="48"/>
      <c r="J8011" s="48"/>
      <c r="K8011" s="48"/>
      <c r="L8011" s="48"/>
      <c r="M8011" s="48"/>
      <c r="N8011" s="48"/>
    </row>
    <row r="8012" spans="3:14">
      <c r="C8012" s="48"/>
      <c r="D8012" s="48"/>
      <c r="E8012" s="48"/>
      <c r="F8012" s="48"/>
      <c r="G8012" s="48"/>
      <c r="H8012" s="48"/>
      <c r="I8012" s="48"/>
      <c r="J8012" s="48"/>
      <c r="K8012" s="48"/>
      <c r="L8012" s="48"/>
      <c r="M8012" s="48"/>
      <c r="N8012" s="48"/>
    </row>
    <row r="8013" spans="3:14">
      <c r="C8013" s="48"/>
      <c r="D8013" s="48"/>
      <c r="E8013" s="48"/>
      <c r="F8013" s="48"/>
      <c r="G8013" s="48"/>
      <c r="H8013" s="48"/>
      <c r="I8013" s="48"/>
      <c r="J8013" s="48"/>
      <c r="K8013" s="48"/>
      <c r="L8013" s="48"/>
      <c r="M8013" s="48"/>
      <c r="N8013" s="48"/>
    </row>
    <row r="8014" spans="3:14">
      <c r="C8014" s="48"/>
      <c r="D8014" s="48"/>
      <c r="E8014" s="48"/>
      <c r="F8014" s="48"/>
      <c r="G8014" s="48"/>
      <c r="H8014" s="48"/>
      <c r="I8014" s="48"/>
      <c r="J8014" s="48"/>
      <c r="K8014" s="48"/>
      <c r="L8014" s="48"/>
      <c r="M8014" s="48"/>
      <c r="N8014" s="48"/>
    </row>
    <row r="8015" spans="3:14">
      <c r="C8015" s="48"/>
      <c r="D8015" s="48"/>
      <c r="E8015" s="48"/>
      <c r="F8015" s="48"/>
      <c r="G8015" s="48"/>
      <c r="H8015" s="48"/>
      <c r="I8015" s="48"/>
      <c r="J8015" s="48"/>
      <c r="K8015" s="48"/>
      <c r="L8015" s="48"/>
      <c r="M8015" s="48"/>
      <c r="N8015" s="48"/>
    </row>
    <row r="8016" spans="3:14">
      <c r="C8016" s="48"/>
      <c r="D8016" s="48"/>
      <c r="E8016" s="48"/>
      <c r="F8016" s="48"/>
      <c r="G8016" s="48"/>
      <c r="H8016" s="48"/>
      <c r="I8016" s="48"/>
      <c r="J8016" s="48"/>
      <c r="K8016" s="48"/>
      <c r="L8016" s="48"/>
      <c r="M8016" s="48"/>
      <c r="N8016" s="48"/>
    </row>
    <row r="8017" spans="3:14">
      <c r="C8017" s="48"/>
      <c r="D8017" s="48"/>
      <c r="E8017" s="48"/>
      <c r="F8017" s="48"/>
      <c r="G8017" s="48"/>
      <c r="H8017" s="48"/>
      <c r="I8017" s="48"/>
      <c r="J8017" s="48"/>
      <c r="K8017" s="48"/>
      <c r="L8017" s="48"/>
      <c r="M8017" s="48"/>
      <c r="N8017" s="48"/>
    </row>
    <row r="8018" spans="3:14">
      <c r="C8018" s="48"/>
      <c r="D8018" s="48"/>
      <c r="E8018" s="48"/>
      <c r="F8018" s="48"/>
      <c r="G8018" s="48"/>
      <c r="H8018" s="48"/>
      <c r="I8018" s="48"/>
      <c r="J8018" s="48"/>
      <c r="K8018" s="48"/>
      <c r="L8018" s="48"/>
      <c r="M8018" s="48"/>
      <c r="N8018" s="48"/>
    </row>
    <row r="8019" spans="3:14">
      <c r="C8019" s="48"/>
      <c r="D8019" s="48"/>
      <c r="E8019" s="48"/>
      <c r="F8019" s="48"/>
      <c r="G8019" s="48"/>
      <c r="H8019" s="48"/>
      <c r="I8019" s="48"/>
      <c r="J8019" s="48"/>
      <c r="K8019" s="48"/>
      <c r="L8019" s="48"/>
      <c r="M8019" s="48"/>
      <c r="N8019" s="48"/>
    </row>
    <row r="8020" spans="3:14">
      <c r="C8020" s="48"/>
      <c r="D8020" s="48"/>
      <c r="E8020" s="48"/>
      <c r="F8020" s="48"/>
      <c r="G8020" s="48"/>
      <c r="H8020" s="48"/>
      <c r="I8020" s="48"/>
      <c r="J8020" s="48"/>
      <c r="K8020" s="48"/>
      <c r="L8020" s="48"/>
      <c r="M8020" s="48"/>
      <c r="N8020" s="48"/>
    </row>
    <row r="8021" spans="3:14">
      <c r="C8021" s="48"/>
      <c r="D8021" s="48"/>
      <c r="E8021" s="48"/>
      <c r="F8021" s="48"/>
      <c r="G8021" s="48"/>
      <c r="H8021" s="48"/>
      <c r="I8021" s="48"/>
      <c r="J8021" s="48"/>
      <c r="K8021" s="48"/>
      <c r="L8021" s="48"/>
      <c r="M8021" s="48"/>
      <c r="N8021" s="48"/>
    </row>
    <row r="8022" spans="3:14">
      <c r="C8022" s="48"/>
      <c r="D8022" s="48"/>
      <c r="E8022" s="48"/>
      <c r="F8022" s="48"/>
      <c r="G8022" s="48"/>
      <c r="H8022" s="48"/>
      <c r="I8022" s="48"/>
      <c r="J8022" s="48"/>
      <c r="K8022" s="48"/>
      <c r="L8022" s="48"/>
      <c r="M8022" s="48"/>
      <c r="N8022" s="48"/>
    </row>
    <row r="8023" spans="3:14">
      <c r="C8023" s="48"/>
      <c r="D8023" s="48"/>
      <c r="E8023" s="48"/>
      <c r="F8023" s="48"/>
      <c r="G8023" s="48"/>
      <c r="H8023" s="48"/>
      <c r="I8023" s="48"/>
      <c r="J8023" s="48"/>
      <c r="K8023" s="48"/>
      <c r="L8023" s="48"/>
      <c r="M8023" s="48"/>
      <c r="N8023" s="48"/>
    </row>
    <row r="8024" spans="3:14">
      <c r="C8024" s="48"/>
      <c r="D8024" s="48"/>
      <c r="E8024" s="48"/>
      <c r="F8024" s="48"/>
      <c r="G8024" s="48"/>
      <c r="H8024" s="48"/>
      <c r="I8024" s="48"/>
      <c r="J8024" s="48"/>
      <c r="K8024" s="48"/>
      <c r="L8024" s="48"/>
      <c r="M8024" s="48"/>
      <c r="N8024" s="48"/>
    </row>
    <row r="8025" spans="3:14">
      <c r="C8025" s="48"/>
      <c r="D8025" s="48"/>
      <c r="E8025" s="48"/>
      <c r="F8025" s="48"/>
      <c r="G8025" s="48"/>
      <c r="H8025" s="48"/>
      <c r="I8025" s="48"/>
      <c r="J8025" s="48"/>
      <c r="K8025" s="48"/>
      <c r="L8025" s="48"/>
      <c r="M8025" s="48"/>
      <c r="N8025" s="48"/>
    </row>
    <row r="8026" spans="3:14">
      <c r="C8026" s="48"/>
      <c r="D8026" s="48"/>
      <c r="E8026" s="48"/>
      <c r="F8026" s="48"/>
      <c r="G8026" s="48"/>
      <c r="H8026" s="48"/>
      <c r="I8026" s="48"/>
      <c r="J8026" s="48"/>
      <c r="K8026" s="48"/>
      <c r="L8026" s="48"/>
      <c r="M8026" s="48"/>
      <c r="N8026" s="48"/>
    </row>
    <row r="8027" spans="3:14">
      <c r="C8027" s="48"/>
      <c r="D8027" s="48"/>
      <c r="E8027" s="48"/>
      <c r="F8027" s="48"/>
      <c r="G8027" s="48"/>
      <c r="H8027" s="48"/>
      <c r="I8027" s="48"/>
      <c r="J8027" s="48"/>
      <c r="K8027" s="48"/>
      <c r="L8027" s="48"/>
      <c r="M8027" s="48"/>
      <c r="N8027" s="48"/>
    </row>
    <row r="8028" spans="3:14">
      <c r="C8028" s="48"/>
      <c r="D8028" s="48"/>
      <c r="E8028" s="48"/>
      <c r="F8028" s="48"/>
      <c r="G8028" s="48"/>
      <c r="H8028" s="48"/>
      <c r="I8028" s="48"/>
      <c r="J8028" s="48"/>
      <c r="K8028" s="48"/>
      <c r="L8028" s="48"/>
      <c r="M8028" s="48"/>
      <c r="N8028" s="48"/>
    </row>
    <row r="8029" spans="3:14">
      <c r="C8029" s="48"/>
      <c r="D8029" s="48"/>
      <c r="E8029" s="48"/>
      <c r="F8029" s="48"/>
      <c r="G8029" s="48"/>
      <c r="H8029" s="48"/>
      <c r="I8029" s="48"/>
      <c r="J8029" s="48"/>
      <c r="K8029" s="48"/>
      <c r="L8029" s="48"/>
      <c r="M8029" s="48"/>
      <c r="N8029" s="48"/>
    </row>
    <row r="8030" spans="3:14">
      <c r="C8030" s="48"/>
      <c r="D8030" s="48"/>
      <c r="E8030" s="48"/>
      <c r="F8030" s="48"/>
      <c r="G8030" s="48"/>
      <c r="H8030" s="48"/>
      <c r="I8030" s="48"/>
      <c r="J8030" s="48"/>
      <c r="K8030" s="48"/>
      <c r="L8030" s="48"/>
      <c r="M8030" s="48"/>
      <c r="N8030" s="48"/>
    </row>
    <row r="8031" spans="3:14">
      <c r="C8031" s="48"/>
      <c r="D8031" s="48"/>
      <c r="E8031" s="48"/>
      <c r="F8031" s="48"/>
      <c r="G8031" s="48"/>
      <c r="H8031" s="48"/>
      <c r="I8031" s="48"/>
      <c r="J8031" s="48"/>
      <c r="K8031" s="48"/>
      <c r="L8031" s="48"/>
      <c r="M8031" s="48"/>
      <c r="N8031" s="48"/>
    </row>
    <row r="8032" spans="3:14">
      <c r="C8032" s="48"/>
      <c r="D8032" s="48"/>
      <c r="E8032" s="48"/>
      <c r="F8032" s="48"/>
      <c r="G8032" s="48"/>
      <c r="H8032" s="48"/>
      <c r="I8032" s="48"/>
      <c r="J8032" s="48"/>
      <c r="K8032" s="48"/>
      <c r="L8032" s="48"/>
      <c r="M8032" s="48"/>
      <c r="N8032" s="48"/>
    </row>
    <row r="8033" spans="3:14">
      <c r="C8033" s="48"/>
      <c r="D8033" s="48"/>
      <c r="E8033" s="48"/>
      <c r="F8033" s="48"/>
      <c r="G8033" s="48"/>
      <c r="H8033" s="48"/>
      <c r="I8033" s="48"/>
      <c r="J8033" s="48"/>
      <c r="K8033" s="48"/>
      <c r="L8033" s="48"/>
      <c r="M8033" s="48"/>
      <c r="N8033" s="48"/>
    </row>
    <row r="8034" spans="3:14">
      <c r="C8034" s="48"/>
      <c r="D8034" s="48"/>
      <c r="E8034" s="48"/>
      <c r="F8034" s="48"/>
      <c r="G8034" s="48"/>
      <c r="H8034" s="48"/>
      <c r="I8034" s="48"/>
      <c r="J8034" s="48"/>
      <c r="K8034" s="48"/>
      <c r="L8034" s="48"/>
      <c r="M8034" s="48"/>
      <c r="N8034" s="48"/>
    </row>
    <row r="8035" spans="3:14">
      <c r="C8035" s="48"/>
      <c r="D8035" s="48"/>
      <c r="E8035" s="48"/>
      <c r="F8035" s="48"/>
      <c r="G8035" s="48"/>
      <c r="H8035" s="48"/>
      <c r="I8035" s="48"/>
      <c r="J8035" s="48"/>
      <c r="K8035" s="48"/>
      <c r="L8035" s="48"/>
      <c r="M8035" s="48"/>
      <c r="N8035" s="48"/>
    </row>
    <row r="8036" spans="3:14">
      <c r="C8036" s="48"/>
      <c r="D8036" s="48"/>
      <c r="E8036" s="48"/>
      <c r="F8036" s="48"/>
      <c r="G8036" s="48"/>
      <c r="H8036" s="48"/>
      <c r="I8036" s="48"/>
      <c r="J8036" s="48"/>
      <c r="K8036" s="48"/>
      <c r="L8036" s="48"/>
      <c r="M8036" s="48"/>
      <c r="N8036" s="48"/>
    </row>
    <row r="8037" spans="3:14">
      <c r="C8037" s="48"/>
      <c r="D8037" s="48"/>
      <c r="E8037" s="48"/>
      <c r="F8037" s="48"/>
      <c r="G8037" s="48"/>
      <c r="H8037" s="48"/>
      <c r="I8037" s="48"/>
      <c r="J8037" s="48"/>
      <c r="K8037" s="48"/>
      <c r="L8037" s="48"/>
      <c r="M8037" s="48"/>
      <c r="N8037" s="48"/>
    </row>
    <row r="8038" spans="3:14">
      <c r="C8038" s="48"/>
      <c r="D8038" s="48"/>
      <c r="E8038" s="48"/>
      <c r="F8038" s="48"/>
      <c r="G8038" s="48"/>
      <c r="H8038" s="48"/>
      <c r="I8038" s="48"/>
      <c r="J8038" s="48"/>
      <c r="K8038" s="48"/>
      <c r="L8038" s="48"/>
      <c r="M8038" s="48"/>
      <c r="N8038" s="48"/>
    </row>
    <row r="8039" spans="3:14">
      <c r="C8039" s="48"/>
      <c r="D8039" s="48"/>
      <c r="E8039" s="48"/>
      <c r="F8039" s="48"/>
      <c r="G8039" s="48"/>
      <c r="H8039" s="48"/>
      <c r="I8039" s="48"/>
      <c r="J8039" s="48"/>
      <c r="K8039" s="48"/>
      <c r="L8039" s="48"/>
      <c r="M8039" s="48"/>
      <c r="N8039" s="48"/>
    </row>
    <row r="8040" spans="3:14">
      <c r="C8040" s="48"/>
      <c r="D8040" s="48"/>
      <c r="E8040" s="48"/>
      <c r="F8040" s="48"/>
      <c r="G8040" s="48"/>
      <c r="H8040" s="48"/>
      <c r="I8040" s="48"/>
      <c r="J8040" s="48"/>
      <c r="K8040" s="48"/>
      <c r="L8040" s="48"/>
      <c r="M8040" s="48"/>
      <c r="N8040" s="48"/>
    </row>
    <row r="8041" spans="3:14">
      <c r="C8041" s="48"/>
      <c r="D8041" s="48"/>
      <c r="E8041" s="48"/>
      <c r="F8041" s="48"/>
      <c r="G8041" s="48"/>
      <c r="H8041" s="48"/>
      <c r="I8041" s="48"/>
      <c r="J8041" s="48"/>
      <c r="K8041" s="48"/>
      <c r="L8041" s="48"/>
      <c r="M8041" s="48"/>
      <c r="N8041" s="48"/>
    </row>
    <row r="8042" spans="3:14">
      <c r="C8042" s="48"/>
      <c r="D8042" s="48"/>
      <c r="E8042" s="48"/>
      <c r="F8042" s="48"/>
      <c r="G8042" s="48"/>
      <c r="H8042" s="48"/>
      <c r="I8042" s="48"/>
      <c r="J8042" s="48"/>
      <c r="K8042" s="48"/>
      <c r="L8042" s="48"/>
      <c r="M8042" s="48"/>
      <c r="N8042" s="48"/>
    </row>
    <row r="8043" spans="3:14">
      <c r="C8043" s="48"/>
      <c r="D8043" s="48"/>
      <c r="E8043" s="48"/>
      <c r="F8043" s="48"/>
      <c r="G8043" s="48"/>
      <c r="H8043" s="48"/>
      <c r="I8043" s="48"/>
      <c r="J8043" s="48"/>
      <c r="K8043" s="48"/>
      <c r="L8043" s="48"/>
      <c r="M8043" s="48"/>
      <c r="N8043" s="48"/>
    </row>
    <row r="8044" spans="3:14">
      <c r="C8044" s="48"/>
      <c r="D8044" s="48"/>
      <c r="E8044" s="48"/>
      <c r="F8044" s="48"/>
      <c r="G8044" s="48"/>
      <c r="H8044" s="48"/>
      <c r="I8044" s="48"/>
      <c r="J8044" s="48"/>
      <c r="K8044" s="48"/>
      <c r="L8044" s="48"/>
      <c r="M8044" s="48"/>
      <c r="N8044" s="48"/>
    </row>
    <row r="8045" spans="3:14">
      <c r="C8045" s="48"/>
      <c r="D8045" s="48"/>
      <c r="E8045" s="48"/>
      <c r="F8045" s="48"/>
      <c r="G8045" s="48"/>
      <c r="H8045" s="48"/>
      <c r="I8045" s="48"/>
      <c r="J8045" s="48"/>
      <c r="K8045" s="48"/>
      <c r="L8045" s="48"/>
      <c r="M8045" s="48"/>
      <c r="N8045" s="48"/>
    </row>
    <row r="8046" spans="3:14">
      <c r="C8046" s="48"/>
      <c r="D8046" s="48"/>
      <c r="E8046" s="48"/>
      <c r="F8046" s="48"/>
      <c r="G8046" s="48"/>
      <c r="H8046" s="48"/>
      <c r="I8046" s="48"/>
      <c r="J8046" s="48"/>
      <c r="K8046" s="48"/>
      <c r="L8046" s="48"/>
      <c r="M8046" s="48"/>
      <c r="N8046" s="48"/>
    </row>
    <row r="8047" spans="3:14">
      <c r="C8047" s="48"/>
      <c r="D8047" s="48"/>
      <c r="E8047" s="48"/>
      <c r="F8047" s="48"/>
      <c r="G8047" s="48"/>
      <c r="H8047" s="48"/>
      <c r="I8047" s="48"/>
      <c r="J8047" s="48"/>
      <c r="K8047" s="48"/>
      <c r="L8047" s="48"/>
      <c r="M8047" s="48"/>
      <c r="N8047" s="48"/>
    </row>
    <row r="8048" spans="3:14">
      <c r="C8048" s="48"/>
      <c r="D8048" s="48"/>
      <c r="E8048" s="48"/>
      <c r="F8048" s="48"/>
      <c r="G8048" s="48"/>
      <c r="H8048" s="48"/>
      <c r="I8048" s="48"/>
      <c r="J8048" s="48"/>
      <c r="K8048" s="48"/>
      <c r="L8048" s="48"/>
      <c r="M8048" s="48"/>
      <c r="N8048" s="48"/>
    </row>
    <row r="8049" spans="3:14">
      <c r="C8049" s="48"/>
      <c r="D8049" s="48"/>
      <c r="E8049" s="48"/>
      <c r="F8049" s="48"/>
      <c r="G8049" s="48"/>
      <c r="H8049" s="48"/>
      <c r="I8049" s="48"/>
      <c r="J8049" s="48"/>
      <c r="K8049" s="48"/>
      <c r="L8049" s="48"/>
      <c r="M8049" s="48"/>
      <c r="N8049" s="48"/>
    </row>
    <row r="8050" spans="3:14">
      <c r="C8050" s="48"/>
      <c r="D8050" s="48"/>
      <c r="E8050" s="48"/>
      <c r="F8050" s="48"/>
      <c r="G8050" s="48"/>
      <c r="H8050" s="48"/>
      <c r="I8050" s="48"/>
      <c r="J8050" s="48"/>
      <c r="K8050" s="48"/>
      <c r="L8050" s="48"/>
      <c r="M8050" s="48"/>
      <c r="N8050" s="48"/>
    </row>
    <row r="8051" spans="3:14">
      <c r="C8051" s="48"/>
      <c r="D8051" s="48"/>
      <c r="E8051" s="48"/>
      <c r="F8051" s="48"/>
      <c r="G8051" s="48"/>
      <c r="H8051" s="48"/>
      <c r="I8051" s="48"/>
      <c r="J8051" s="48"/>
      <c r="K8051" s="48"/>
      <c r="L8051" s="48"/>
      <c r="M8051" s="48"/>
      <c r="N8051" s="48"/>
    </row>
    <row r="8052" spans="3:14">
      <c r="C8052" s="48"/>
      <c r="D8052" s="48"/>
      <c r="E8052" s="48"/>
      <c r="F8052" s="48"/>
      <c r="G8052" s="48"/>
      <c r="H8052" s="48"/>
      <c r="I8052" s="48"/>
      <c r="J8052" s="48"/>
      <c r="K8052" s="48"/>
      <c r="L8052" s="48"/>
      <c r="M8052" s="48"/>
      <c r="N8052" s="48"/>
    </row>
    <row r="8053" spans="3:14">
      <c r="C8053" s="48"/>
      <c r="D8053" s="48"/>
      <c r="E8053" s="48"/>
      <c r="F8053" s="48"/>
      <c r="G8053" s="48"/>
      <c r="H8053" s="48"/>
      <c r="I8053" s="48"/>
      <c r="J8053" s="48"/>
      <c r="K8053" s="48"/>
      <c r="L8053" s="48"/>
      <c r="M8053" s="48"/>
      <c r="N8053" s="48"/>
    </row>
    <row r="8054" spans="3:14">
      <c r="C8054" s="48"/>
      <c r="D8054" s="48"/>
      <c r="E8054" s="48"/>
      <c r="F8054" s="48"/>
      <c r="G8054" s="48"/>
      <c r="H8054" s="48"/>
      <c r="I8054" s="48"/>
      <c r="J8054" s="48"/>
      <c r="K8054" s="48"/>
      <c r="L8054" s="48"/>
      <c r="M8054" s="48"/>
      <c r="N8054" s="48"/>
    </row>
    <row r="8055" spans="3:14">
      <c r="C8055" s="48"/>
      <c r="D8055" s="48"/>
      <c r="E8055" s="48"/>
      <c r="F8055" s="48"/>
      <c r="G8055" s="48"/>
      <c r="H8055" s="48"/>
      <c r="I8055" s="48"/>
      <c r="J8055" s="48"/>
      <c r="K8055" s="48"/>
      <c r="L8055" s="48"/>
      <c r="M8055" s="48"/>
      <c r="N8055" s="48"/>
    </row>
    <row r="8056" spans="3:14">
      <c r="C8056" s="48"/>
      <c r="D8056" s="48"/>
      <c r="E8056" s="48"/>
      <c r="F8056" s="48"/>
      <c r="G8056" s="48"/>
      <c r="H8056" s="48"/>
      <c r="I8056" s="48"/>
      <c r="J8056" s="48"/>
      <c r="K8056" s="48"/>
      <c r="L8056" s="48"/>
      <c r="M8056" s="48"/>
      <c r="N8056" s="48"/>
    </row>
    <row r="8057" spans="3:14">
      <c r="C8057" s="48"/>
      <c r="D8057" s="48"/>
      <c r="E8057" s="48"/>
      <c r="F8057" s="48"/>
      <c r="G8057" s="48"/>
      <c r="H8057" s="48"/>
      <c r="I8057" s="48"/>
      <c r="J8057" s="48"/>
      <c r="K8057" s="48"/>
      <c r="L8057" s="48"/>
      <c r="M8057" s="48"/>
      <c r="N8057" s="48"/>
    </row>
    <row r="8058" spans="3:14">
      <c r="C8058" s="48"/>
      <c r="D8058" s="48"/>
      <c r="E8058" s="48"/>
      <c r="F8058" s="48"/>
      <c r="G8058" s="48"/>
      <c r="H8058" s="48"/>
      <c r="I8058" s="48"/>
      <c r="J8058" s="48"/>
      <c r="K8058" s="48"/>
      <c r="L8058" s="48"/>
      <c r="M8058" s="48"/>
      <c r="N8058" s="48"/>
    </row>
    <row r="8059" spans="3:14">
      <c r="C8059" s="48"/>
      <c r="D8059" s="48"/>
      <c r="E8059" s="48"/>
      <c r="F8059" s="48"/>
      <c r="G8059" s="48"/>
      <c r="H8059" s="48"/>
      <c r="I8059" s="48"/>
      <c r="J8059" s="48"/>
      <c r="K8059" s="48"/>
      <c r="L8059" s="48"/>
      <c r="M8059" s="48"/>
      <c r="N8059" s="48"/>
    </row>
    <row r="8060" spans="3:14">
      <c r="C8060" s="48"/>
      <c r="D8060" s="48"/>
      <c r="E8060" s="48"/>
      <c r="F8060" s="48"/>
      <c r="G8060" s="48"/>
      <c r="H8060" s="48"/>
      <c r="I8060" s="48"/>
      <c r="J8060" s="48"/>
      <c r="K8060" s="48"/>
      <c r="L8060" s="48"/>
      <c r="M8060" s="48"/>
      <c r="N8060" s="48"/>
    </row>
    <row r="8061" spans="3:14">
      <c r="C8061" s="48"/>
      <c r="D8061" s="48"/>
      <c r="E8061" s="48"/>
      <c r="F8061" s="48"/>
      <c r="G8061" s="48"/>
      <c r="H8061" s="48"/>
      <c r="I8061" s="48"/>
      <c r="J8061" s="48"/>
      <c r="K8061" s="48"/>
      <c r="L8061" s="48"/>
      <c r="M8061" s="48"/>
      <c r="N8061" s="48"/>
    </row>
    <row r="8062" spans="3:14">
      <c r="C8062" s="48"/>
      <c r="D8062" s="48"/>
      <c r="E8062" s="48"/>
      <c r="F8062" s="48"/>
      <c r="G8062" s="48"/>
      <c r="H8062" s="48"/>
      <c r="I8062" s="48"/>
      <c r="J8062" s="48"/>
      <c r="K8062" s="48"/>
      <c r="L8062" s="48"/>
      <c r="M8062" s="48"/>
      <c r="N8062" s="48"/>
    </row>
    <row r="8063" spans="3:14">
      <c r="C8063" s="48"/>
      <c r="D8063" s="48"/>
      <c r="E8063" s="48"/>
      <c r="F8063" s="48"/>
      <c r="G8063" s="48"/>
      <c r="H8063" s="48"/>
      <c r="I8063" s="48"/>
      <c r="J8063" s="48"/>
      <c r="K8063" s="48"/>
      <c r="L8063" s="48"/>
      <c r="M8063" s="48"/>
      <c r="N8063" s="48"/>
    </row>
    <row r="8064" spans="3:14">
      <c r="C8064" s="48"/>
      <c r="D8064" s="48"/>
      <c r="E8064" s="48"/>
      <c r="F8064" s="48"/>
      <c r="G8064" s="48"/>
      <c r="H8064" s="48"/>
      <c r="I8064" s="48"/>
      <c r="J8064" s="48"/>
      <c r="K8064" s="48"/>
      <c r="L8064" s="48"/>
      <c r="M8064" s="48"/>
      <c r="N8064" s="48"/>
    </row>
    <row r="8065" spans="3:14">
      <c r="C8065" s="48"/>
      <c r="D8065" s="48"/>
      <c r="E8065" s="48"/>
      <c r="F8065" s="48"/>
      <c r="G8065" s="48"/>
      <c r="H8065" s="48"/>
      <c r="I8065" s="48"/>
      <c r="J8065" s="48"/>
      <c r="K8065" s="48"/>
      <c r="L8065" s="48"/>
      <c r="M8065" s="48"/>
      <c r="N8065" s="48"/>
    </row>
    <row r="8066" spans="3:14">
      <c r="C8066" s="48"/>
      <c r="D8066" s="48"/>
      <c r="E8066" s="48"/>
      <c r="F8066" s="48"/>
      <c r="G8066" s="48"/>
      <c r="H8066" s="48"/>
      <c r="I8066" s="48"/>
      <c r="J8066" s="48"/>
      <c r="K8066" s="48"/>
      <c r="L8066" s="48"/>
      <c r="M8066" s="48"/>
      <c r="N8066" s="48"/>
    </row>
    <row r="8067" spans="3:14">
      <c r="C8067" s="48"/>
      <c r="D8067" s="48"/>
      <c r="E8067" s="48"/>
      <c r="F8067" s="48"/>
      <c r="G8067" s="48"/>
      <c r="H8067" s="48"/>
      <c r="I8067" s="48"/>
      <c r="J8067" s="48"/>
      <c r="K8067" s="48"/>
      <c r="L8067" s="48"/>
      <c r="M8067" s="48"/>
      <c r="N8067" s="48"/>
    </row>
    <row r="8068" spans="3:14">
      <c r="C8068" s="48"/>
      <c r="D8068" s="48"/>
      <c r="E8068" s="48"/>
      <c r="F8068" s="48"/>
      <c r="G8068" s="48"/>
      <c r="H8068" s="48"/>
      <c r="I8068" s="48"/>
      <c r="J8068" s="48"/>
      <c r="K8068" s="48"/>
      <c r="L8068" s="48"/>
      <c r="M8068" s="48"/>
      <c r="N8068" s="48"/>
    </row>
    <row r="8069" spans="3:14">
      <c r="C8069" s="48"/>
      <c r="D8069" s="48"/>
      <c r="E8069" s="48"/>
      <c r="F8069" s="48"/>
      <c r="G8069" s="48"/>
      <c r="H8069" s="48"/>
      <c r="I8069" s="48"/>
      <c r="J8069" s="48"/>
      <c r="K8069" s="48"/>
      <c r="L8069" s="48"/>
      <c r="M8069" s="48"/>
      <c r="N8069" s="48"/>
    </row>
    <row r="8070" spans="3:14">
      <c r="C8070" s="48"/>
      <c r="D8070" s="48"/>
      <c r="E8070" s="48"/>
      <c r="F8070" s="48"/>
      <c r="G8070" s="48"/>
      <c r="H8070" s="48"/>
      <c r="I8070" s="48"/>
      <c r="J8070" s="48"/>
      <c r="K8070" s="48"/>
      <c r="L8070" s="48"/>
      <c r="M8070" s="48"/>
      <c r="N8070" s="48"/>
    </row>
    <row r="8071" spans="3:14">
      <c r="C8071" s="48"/>
      <c r="D8071" s="48"/>
      <c r="E8071" s="48"/>
      <c r="F8071" s="48"/>
      <c r="G8071" s="48"/>
      <c r="H8071" s="48"/>
      <c r="I8071" s="48"/>
      <c r="J8071" s="48"/>
      <c r="K8071" s="48"/>
      <c r="L8071" s="48"/>
      <c r="M8071" s="48"/>
      <c r="N8071" s="48"/>
    </row>
    <row r="8072" spans="3:14">
      <c r="C8072" s="48"/>
      <c r="D8072" s="48"/>
      <c r="E8072" s="48"/>
      <c r="F8072" s="48"/>
      <c r="G8072" s="48"/>
      <c r="H8072" s="48"/>
      <c r="I8072" s="48"/>
      <c r="J8072" s="48"/>
      <c r="K8072" s="48"/>
      <c r="L8072" s="48"/>
      <c r="M8072" s="48"/>
      <c r="N8072" s="48"/>
    </row>
    <row r="8073" spans="3:14">
      <c r="C8073" s="48"/>
      <c r="D8073" s="48"/>
      <c r="E8073" s="48"/>
      <c r="F8073" s="48"/>
      <c r="G8073" s="48"/>
      <c r="H8073" s="48"/>
      <c r="I8073" s="48"/>
      <c r="J8073" s="48"/>
      <c r="K8073" s="48"/>
      <c r="L8073" s="48"/>
      <c r="M8073" s="48"/>
      <c r="N8073" s="48"/>
    </row>
    <row r="8074" spans="3:14">
      <c r="C8074" s="48"/>
      <c r="D8074" s="48"/>
      <c r="E8074" s="48"/>
      <c r="F8074" s="48"/>
      <c r="G8074" s="48"/>
      <c r="H8074" s="48"/>
      <c r="I8074" s="48"/>
      <c r="J8074" s="48"/>
      <c r="K8074" s="48"/>
      <c r="L8074" s="48"/>
      <c r="M8074" s="48"/>
      <c r="N8074" s="48"/>
    </row>
    <row r="8075" spans="3:14">
      <c r="C8075" s="48"/>
      <c r="D8075" s="48"/>
      <c r="E8075" s="48"/>
      <c r="F8075" s="48"/>
      <c r="G8075" s="48"/>
      <c r="H8075" s="48"/>
      <c r="I8075" s="48"/>
      <c r="J8075" s="48"/>
      <c r="K8075" s="48"/>
      <c r="L8075" s="48"/>
      <c r="M8075" s="48"/>
      <c r="N8075" s="48"/>
    </row>
    <row r="8076" spans="3:14">
      <c r="C8076" s="48"/>
      <c r="D8076" s="48"/>
      <c r="E8076" s="48"/>
      <c r="F8076" s="48"/>
      <c r="G8076" s="48"/>
      <c r="H8076" s="48"/>
      <c r="I8076" s="48"/>
      <c r="J8076" s="48"/>
      <c r="K8076" s="48"/>
      <c r="L8076" s="48"/>
      <c r="M8076" s="48"/>
      <c r="N8076" s="48"/>
    </row>
    <row r="8077" spans="3:14">
      <c r="C8077" s="48"/>
      <c r="D8077" s="48"/>
      <c r="E8077" s="48"/>
      <c r="F8077" s="48"/>
      <c r="G8077" s="48"/>
      <c r="H8077" s="48"/>
      <c r="I8077" s="48"/>
      <c r="J8077" s="48"/>
      <c r="K8077" s="48"/>
      <c r="L8077" s="48"/>
      <c r="M8077" s="48"/>
      <c r="N8077" s="48"/>
    </row>
    <row r="8078" spans="3:14">
      <c r="C8078" s="48"/>
      <c r="D8078" s="48"/>
      <c r="E8078" s="48"/>
      <c r="F8078" s="48"/>
      <c r="G8078" s="48"/>
      <c r="H8078" s="48"/>
      <c r="I8078" s="48"/>
      <c r="J8078" s="48"/>
      <c r="K8078" s="48"/>
      <c r="L8078" s="48"/>
      <c r="M8078" s="48"/>
      <c r="N8078" s="48"/>
    </row>
    <row r="8079" spans="3:14">
      <c r="C8079" s="48"/>
      <c r="D8079" s="48"/>
      <c r="E8079" s="48"/>
      <c r="F8079" s="48"/>
      <c r="G8079" s="48"/>
      <c r="H8079" s="48"/>
      <c r="I8079" s="48"/>
      <c r="J8079" s="48"/>
      <c r="K8079" s="48"/>
      <c r="L8079" s="48"/>
      <c r="M8079" s="48"/>
      <c r="N8079" s="48"/>
    </row>
    <row r="8080" spans="3:14">
      <c r="C8080" s="48"/>
      <c r="D8080" s="48"/>
      <c r="E8080" s="48"/>
      <c r="F8080" s="48"/>
      <c r="G8080" s="48"/>
      <c r="H8080" s="48"/>
      <c r="I8080" s="48"/>
      <c r="J8080" s="48"/>
      <c r="K8080" s="48"/>
      <c r="L8080" s="48"/>
      <c r="M8080" s="48"/>
      <c r="N8080" s="48"/>
    </row>
    <row r="8081" spans="3:14">
      <c r="C8081" s="48"/>
      <c r="D8081" s="48"/>
      <c r="E8081" s="48"/>
      <c r="F8081" s="48"/>
      <c r="G8081" s="48"/>
      <c r="H8081" s="48"/>
      <c r="I8081" s="48"/>
      <c r="J8081" s="48"/>
      <c r="K8081" s="48"/>
      <c r="L8081" s="48"/>
      <c r="M8081" s="48"/>
      <c r="N8081" s="48"/>
    </row>
    <row r="8082" spans="3:14">
      <c r="C8082" s="48"/>
      <c r="D8082" s="48"/>
      <c r="E8082" s="48"/>
      <c r="F8082" s="48"/>
      <c r="G8082" s="48"/>
      <c r="H8082" s="48"/>
      <c r="I8082" s="48"/>
      <c r="J8082" s="48"/>
      <c r="K8082" s="48"/>
      <c r="L8082" s="48"/>
      <c r="M8082" s="48"/>
      <c r="N8082" s="48"/>
    </row>
    <row r="8083" spans="3:14">
      <c r="C8083" s="48"/>
      <c r="D8083" s="48"/>
      <c r="E8083" s="48"/>
      <c r="F8083" s="48"/>
      <c r="G8083" s="48"/>
      <c r="H8083" s="48"/>
      <c r="I8083" s="48"/>
      <c r="J8083" s="48"/>
      <c r="K8083" s="48"/>
      <c r="L8083" s="48"/>
      <c r="M8083" s="48"/>
      <c r="N8083" s="48"/>
    </row>
    <row r="8084" spans="3:14">
      <c r="C8084" s="48"/>
      <c r="D8084" s="48"/>
      <c r="E8084" s="48"/>
      <c r="F8084" s="48"/>
      <c r="G8084" s="48"/>
      <c r="H8084" s="48"/>
      <c r="I8084" s="48"/>
      <c r="J8084" s="48"/>
      <c r="K8084" s="48"/>
      <c r="L8084" s="48"/>
      <c r="M8084" s="48"/>
      <c r="N8084" s="48"/>
    </row>
    <row r="8085" spans="3:14">
      <c r="C8085" s="48"/>
      <c r="D8085" s="48"/>
      <c r="E8085" s="48"/>
      <c r="F8085" s="48"/>
      <c r="G8085" s="48"/>
      <c r="H8085" s="48"/>
      <c r="I8085" s="48"/>
      <c r="J8085" s="48"/>
      <c r="K8085" s="48"/>
      <c r="L8085" s="48"/>
      <c r="M8085" s="48"/>
      <c r="N8085" s="48"/>
    </row>
    <row r="8086" spans="3:14">
      <c r="C8086" s="48"/>
      <c r="D8086" s="48"/>
      <c r="E8086" s="48"/>
      <c r="F8086" s="48"/>
      <c r="G8086" s="48"/>
      <c r="H8086" s="48"/>
      <c r="I8086" s="48"/>
      <c r="J8086" s="48"/>
      <c r="K8086" s="48"/>
      <c r="L8086" s="48"/>
      <c r="M8086" s="48"/>
      <c r="N8086" s="48"/>
    </row>
    <row r="8087" spans="3:14">
      <c r="C8087" s="48"/>
      <c r="D8087" s="48"/>
      <c r="E8087" s="48"/>
      <c r="F8087" s="48"/>
      <c r="G8087" s="48"/>
      <c r="H8087" s="48"/>
      <c r="I8087" s="48"/>
      <c r="J8087" s="48"/>
      <c r="K8087" s="48"/>
      <c r="L8087" s="48"/>
      <c r="M8087" s="48"/>
      <c r="N8087" s="48"/>
    </row>
    <row r="8088" spans="3:14">
      <c r="C8088" s="48"/>
      <c r="D8088" s="48"/>
      <c r="E8088" s="48"/>
      <c r="F8088" s="48"/>
      <c r="G8088" s="48"/>
      <c r="H8088" s="48"/>
      <c r="I8088" s="48"/>
      <c r="J8088" s="48"/>
      <c r="K8088" s="48"/>
      <c r="L8088" s="48"/>
      <c r="M8088" s="48"/>
      <c r="N8088" s="48"/>
    </row>
    <row r="8089" spans="3:14">
      <c r="C8089" s="48"/>
      <c r="D8089" s="48"/>
      <c r="E8089" s="48"/>
      <c r="F8089" s="48"/>
      <c r="G8089" s="48"/>
      <c r="H8089" s="48"/>
      <c r="I8089" s="48"/>
      <c r="J8089" s="48"/>
      <c r="K8089" s="48"/>
      <c r="L8089" s="48"/>
      <c r="M8089" s="48"/>
      <c r="N8089" s="48"/>
    </row>
    <row r="8090" spans="3:14">
      <c r="C8090" s="48"/>
      <c r="D8090" s="48"/>
      <c r="E8090" s="48"/>
      <c r="F8090" s="48"/>
      <c r="G8090" s="48"/>
      <c r="H8090" s="48"/>
      <c r="I8090" s="48"/>
      <c r="J8090" s="48"/>
      <c r="K8090" s="48"/>
      <c r="L8090" s="48"/>
      <c r="M8090" s="48"/>
      <c r="N8090" s="48"/>
    </row>
    <row r="8091" spans="3:14">
      <c r="C8091" s="48"/>
      <c r="D8091" s="48"/>
      <c r="E8091" s="48"/>
      <c r="F8091" s="48"/>
      <c r="G8091" s="48"/>
      <c r="H8091" s="48"/>
      <c r="I8091" s="48"/>
      <c r="J8091" s="48"/>
      <c r="K8091" s="48"/>
      <c r="L8091" s="48"/>
      <c r="M8091" s="48"/>
      <c r="N8091" s="48"/>
    </row>
    <row r="8092" spans="3:14">
      <c r="C8092" s="48"/>
      <c r="D8092" s="48"/>
      <c r="E8092" s="48"/>
      <c r="F8092" s="48"/>
      <c r="G8092" s="48"/>
      <c r="H8092" s="48"/>
      <c r="I8092" s="48"/>
      <c r="J8092" s="48"/>
      <c r="K8092" s="48"/>
      <c r="L8092" s="48"/>
      <c r="M8092" s="48"/>
      <c r="N8092" s="48"/>
    </row>
    <row r="8093" spans="3:14">
      <c r="C8093" s="48"/>
      <c r="D8093" s="48"/>
      <c r="E8093" s="48"/>
      <c r="F8093" s="48"/>
      <c r="G8093" s="48"/>
      <c r="H8093" s="48"/>
      <c r="I8093" s="48"/>
      <c r="J8093" s="48"/>
      <c r="K8093" s="48"/>
      <c r="L8093" s="48"/>
      <c r="M8093" s="48"/>
      <c r="N8093" s="48"/>
    </row>
    <row r="8094" spans="3:14">
      <c r="C8094" s="48"/>
      <c r="D8094" s="48"/>
      <c r="E8094" s="48"/>
      <c r="F8094" s="48"/>
      <c r="G8094" s="48"/>
      <c r="H8094" s="48"/>
      <c r="I8094" s="48"/>
      <c r="J8094" s="48"/>
      <c r="K8094" s="48"/>
      <c r="L8094" s="48"/>
      <c r="M8094" s="48"/>
      <c r="N8094" s="48"/>
    </row>
    <row r="8095" spans="3:14">
      <c r="C8095" s="48"/>
      <c r="D8095" s="48"/>
      <c r="E8095" s="48"/>
      <c r="F8095" s="48"/>
      <c r="G8095" s="48"/>
      <c r="H8095" s="48"/>
      <c r="I8095" s="48"/>
      <c r="J8095" s="48"/>
      <c r="K8095" s="48"/>
      <c r="L8095" s="48"/>
      <c r="M8095" s="48"/>
      <c r="N8095" s="48"/>
    </row>
    <row r="8096" spans="3:14">
      <c r="C8096" s="48"/>
      <c r="D8096" s="48"/>
      <c r="E8096" s="48"/>
      <c r="F8096" s="48"/>
      <c r="G8096" s="48"/>
      <c r="H8096" s="48"/>
      <c r="I8096" s="48"/>
      <c r="J8096" s="48"/>
      <c r="K8096" s="48"/>
      <c r="L8096" s="48"/>
      <c r="M8096" s="48"/>
      <c r="N8096" s="48"/>
    </row>
    <row r="8097" spans="3:14">
      <c r="C8097" s="48"/>
      <c r="D8097" s="48"/>
      <c r="E8097" s="48"/>
      <c r="F8097" s="48"/>
      <c r="G8097" s="48"/>
      <c r="H8097" s="48"/>
      <c r="I8097" s="48"/>
      <c r="J8097" s="48"/>
      <c r="K8097" s="48"/>
      <c r="L8097" s="48"/>
      <c r="M8097" s="48"/>
      <c r="N8097" s="48"/>
    </row>
    <row r="8098" spans="3:14">
      <c r="C8098" s="48"/>
      <c r="D8098" s="48"/>
      <c r="E8098" s="48"/>
      <c r="F8098" s="48"/>
      <c r="G8098" s="48"/>
      <c r="H8098" s="48"/>
      <c r="I8098" s="48"/>
      <c r="J8098" s="48"/>
      <c r="K8098" s="48"/>
      <c r="L8098" s="48"/>
      <c r="M8098" s="48"/>
      <c r="N8098" s="48"/>
    </row>
    <row r="8099" spans="3:14">
      <c r="C8099" s="48"/>
      <c r="D8099" s="48"/>
      <c r="E8099" s="48"/>
      <c r="F8099" s="48"/>
      <c r="G8099" s="48"/>
      <c r="H8099" s="48"/>
      <c r="I8099" s="48"/>
      <c r="J8099" s="48"/>
      <c r="K8099" s="48"/>
      <c r="L8099" s="48"/>
      <c r="M8099" s="48"/>
      <c r="N8099" s="48"/>
    </row>
    <row r="8100" spans="3:14">
      <c r="C8100" s="48"/>
      <c r="D8100" s="48"/>
      <c r="E8100" s="48"/>
      <c r="F8100" s="48"/>
      <c r="G8100" s="48"/>
      <c r="H8100" s="48"/>
      <c r="I8100" s="48"/>
      <c r="J8100" s="48"/>
      <c r="K8100" s="48"/>
      <c r="L8100" s="48"/>
      <c r="M8100" s="48"/>
      <c r="N8100" s="48"/>
    </row>
    <row r="8101" spans="3:14">
      <c r="C8101" s="48"/>
      <c r="D8101" s="48"/>
      <c r="E8101" s="48"/>
      <c r="F8101" s="48"/>
      <c r="G8101" s="48"/>
      <c r="H8101" s="48"/>
      <c r="I8101" s="48"/>
      <c r="J8101" s="48"/>
      <c r="K8101" s="48"/>
      <c r="L8101" s="48"/>
      <c r="M8101" s="48"/>
      <c r="N8101" s="48"/>
    </row>
    <row r="8102" spans="3:14">
      <c r="C8102" s="48"/>
      <c r="D8102" s="48"/>
      <c r="E8102" s="48"/>
      <c r="F8102" s="48"/>
      <c r="G8102" s="48"/>
      <c r="H8102" s="48"/>
      <c r="I8102" s="48"/>
      <c r="J8102" s="48"/>
      <c r="K8102" s="48"/>
      <c r="L8102" s="48"/>
      <c r="M8102" s="48"/>
      <c r="N8102" s="48"/>
    </row>
    <row r="8103" spans="3:14">
      <c r="C8103" s="48"/>
      <c r="D8103" s="48"/>
      <c r="E8103" s="48"/>
      <c r="F8103" s="48"/>
      <c r="G8103" s="48"/>
      <c r="H8103" s="48"/>
      <c r="I8103" s="48"/>
      <c r="J8103" s="48"/>
      <c r="K8103" s="48"/>
      <c r="L8103" s="48"/>
      <c r="M8103" s="48"/>
      <c r="N8103" s="48"/>
    </row>
    <row r="8104" spans="3:14">
      <c r="C8104" s="48"/>
      <c r="D8104" s="48"/>
      <c r="E8104" s="48"/>
      <c r="F8104" s="48"/>
      <c r="G8104" s="48"/>
      <c r="H8104" s="48"/>
      <c r="I8104" s="48"/>
      <c r="J8104" s="48"/>
      <c r="K8104" s="48"/>
      <c r="L8104" s="48"/>
      <c r="M8104" s="48"/>
      <c r="N8104" s="48"/>
    </row>
    <row r="8105" spans="3:14">
      <c r="C8105" s="48"/>
      <c r="D8105" s="48"/>
      <c r="E8105" s="48"/>
      <c r="F8105" s="48"/>
      <c r="G8105" s="48"/>
      <c r="H8105" s="48"/>
      <c r="I8105" s="48"/>
      <c r="J8105" s="48"/>
      <c r="K8105" s="48"/>
      <c r="L8105" s="48"/>
      <c r="M8105" s="48"/>
      <c r="N8105" s="48"/>
    </row>
    <row r="8106" spans="3:14">
      <c r="C8106" s="48"/>
      <c r="D8106" s="48"/>
      <c r="E8106" s="48"/>
      <c r="F8106" s="48"/>
      <c r="G8106" s="48"/>
      <c r="H8106" s="48"/>
      <c r="I8106" s="48"/>
      <c r="J8106" s="48"/>
      <c r="K8106" s="48"/>
      <c r="L8106" s="48"/>
      <c r="M8106" s="48"/>
      <c r="N8106" s="48"/>
    </row>
    <row r="8107" spans="3:14">
      <c r="C8107" s="48"/>
      <c r="D8107" s="48"/>
      <c r="E8107" s="48"/>
      <c r="F8107" s="48"/>
      <c r="G8107" s="48"/>
      <c r="H8107" s="48"/>
      <c r="I8107" s="48"/>
      <c r="J8107" s="48"/>
      <c r="K8107" s="48"/>
      <c r="L8107" s="48"/>
      <c r="M8107" s="48"/>
      <c r="N8107" s="48"/>
    </row>
    <row r="8108" spans="3:14">
      <c r="C8108" s="48"/>
      <c r="D8108" s="48"/>
      <c r="E8108" s="48"/>
      <c r="F8108" s="48"/>
      <c r="G8108" s="48"/>
      <c r="H8108" s="48"/>
      <c r="I8108" s="48"/>
      <c r="J8108" s="48"/>
      <c r="K8108" s="48"/>
      <c r="L8108" s="48"/>
      <c r="M8108" s="48"/>
      <c r="N8108" s="48"/>
    </row>
    <row r="8109" spans="3:14">
      <c r="C8109" s="48"/>
      <c r="D8109" s="48"/>
      <c r="E8109" s="48"/>
      <c r="F8109" s="48"/>
      <c r="G8109" s="48"/>
      <c r="H8109" s="48"/>
      <c r="I8109" s="48"/>
      <c r="J8109" s="48"/>
      <c r="K8109" s="48"/>
      <c r="L8109" s="48"/>
      <c r="M8109" s="48"/>
      <c r="N8109" s="48"/>
    </row>
    <row r="8110" spans="3:14">
      <c r="C8110" s="48"/>
      <c r="D8110" s="48"/>
      <c r="E8110" s="48"/>
      <c r="F8110" s="48"/>
      <c r="G8110" s="48"/>
      <c r="H8110" s="48"/>
      <c r="I8110" s="48"/>
      <c r="J8110" s="48"/>
      <c r="K8110" s="48"/>
      <c r="L8110" s="48"/>
      <c r="M8110" s="48"/>
      <c r="N8110" s="48"/>
    </row>
    <row r="8111" spans="3:14">
      <c r="C8111" s="48"/>
      <c r="D8111" s="48"/>
      <c r="E8111" s="48"/>
      <c r="F8111" s="48"/>
      <c r="G8111" s="48"/>
      <c r="H8111" s="48"/>
      <c r="I8111" s="48"/>
      <c r="J8111" s="48"/>
      <c r="K8111" s="48"/>
      <c r="L8111" s="48"/>
      <c r="M8111" s="48"/>
      <c r="N8111" s="48"/>
    </row>
    <row r="8112" spans="3:14">
      <c r="C8112" s="48"/>
      <c r="D8112" s="48"/>
      <c r="E8112" s="48"/>
      <c r="F8112" s="48"/>
      <c r="G8112" s="48"/>
      <c r="H8112" s="48"/>
      <c r="I8112" s="48"/>
      <c r="J8112" s="48"/>
      <c r="K8112" s="48"/>
      <c r="L8112" s="48"/>
      <c r="M8112" s="48"/>
      <c r="N8112" s="48"/>
    </row>
    <row r="8113" spans="3:14">
      <c r="C8113" s="48"/>
      <c r="D8113" s="48"/>
      <c r="E8113" s="48"/>
      <c r="F8113" s="48"/>
      <c r="G8113" s="48"/>
      <c r="H8113" s="48"/>
      <c r="I8113" s="48"/>
      <c r="J8113" s="48"/>
      <c r="K8113" s="48"/>
      <c r="L8113" s="48"/>
      <c r="M8113" s="48"/>
      <c r="N8113" s="48"/>
    </row>
    <row r="8114" spans="3:14">
      <c r="C8114" s="48"/>
      <c r="D8114" s="48"/>
      <c r="E8114" s="48"/>
      <c r="F8114" s="48"/>
      <c r="G8114" s="48"/>
      <c r="H8114" s="48"/>
      <c r="I8114" s="48"/>
      <c r="J8114" s="48"/>
      <c r="K8114" s="48"/>
      <c r="L8114" s="48"/>
      <c r="M8114" s="48"/>
      <c r="N8114" s="48"/>
    </row>
    <row r="8115" spans="3:14">
      <c r="C8115" s="48"/>
      <c r="D8115" s="48"/>
      <c r="E8115" s="48"/>
      <c r="F8115" s="48"/>
      <c r="G8115" s="48"/>
      <c r="H8115" s="48"/>
      <c r="I8115" s="48"/>
      <c r="J8115" s="48"/>
      <c r="K8115" s="48"/>
      <c r="L8115" s="48"/>
      <c r="M8115" s="48"/>
      <c r="N8115" s="48"/>
    </row>
    <row r="8116" spans="3:14">
      <c r="C8116" s="48"/>
      <c r="D8116" s="48"/>
      <c r="E8116" s="48"/>
      <c r="F8116" s="48"/>
      <c r="G8116" s="48"/>
      <c r="H8116" s="48"/>
      <c r="I8116" s="48"/>
      <c r="J8116" s="48"/>
      <c r="K8116" s="48"/>
      <c r="L8116" s="48"/>
      <c r="M8116" s="48"/>
      <c r="N8116" s="48"/>
    </row>
    <row r="8117" spans="3:14">
      <c r="C8117" s="48"/>
      <c r="D8117" s="48"/>
      <c r="E8117" s="48"/>
      <c r="F8117" s="48"/>
      <c r="G8117" s="48"/>
      <c r="H8117" s="48"/>
      <c r="I8117" s="48"/>
      <c r="J8117" s="48"/>
      <c r="K8117" s="48"/>
      <c r="L8117" s="48"/>
      <c r="M8117" s="48"/>
      <c r="N8117" s="48"/>
    </row>
    <row r="8118" spans="3:14">
      <c r="C8118" s="48"/>
      <c r="D8118" s="48"/>
      <c r="E8118" s="48"/>
      <c r="F8118" s="48"/>
      <c r="G8118" s="48"/>
      <c r="H8118" s="48"/>
      <c r="I8118" s="48"/>
      <c r="J8118" s="48"/>
      <c r="K8118" s="48"/>
      <c r="L8118" s="48"/>
      <c r="M8118" s="48"/>
      <c r="N8118" s="48"/>
    </row>
    <row r="8119" spans="3:14">
      <c r="C8119" s="48"/>
      <c r="D8119" s="48"/>
      <c r="E8119" s="48"/>
      <c r="F8119" s="48"/>
      <c r="G8119" s="48"/>
      <c r="H8119" s="48"/>
      <c r="I8119" s="48"/>
      <c r="J8119" s="48"/>
      <c r="K8119" s="48"/>
      <c r="L8119" s="48"/>
      <c r="M8119" s="48"/>
      <c r="N8119" s="48"/>
    </row>
    <row r="8120" spans="3:14">
      <c r="C8120" s="48"/>
      <c r="D8120" s="48"/>
      <c r="E8120" s="48"/>
      <c r="F8120" s="48"/>
      <c r="G8120" s="48"/>
      <c r="H8120" s="48"/>
      <c r="I8120" s="48"/>
      <c r="J8120" s="48"/>
      <c r="K8120" s="48"/>
      <c r="L8120" s="48"/>
      <c r="M8120" s="48"/>
      <c r="N8120" s="48"/>
    </row>
    <row r="8121" spans="3:14">
      <c r="C8121" s="48"/>
      <c r="D8121" s="48"/>
      <c r="E8121" s="48"/>
      <c r="F8121" s="48"/>
      <c r="G8121" s="48"/>
      <c r="H8121" s="48"/>
      <c r="I8121" s="48"/>
      <c r="J8121" s="48"/>
      <c r="K8121" s="48"/>
      <c r="L8121" s="48"/>
      <c r="M8121" s="48"/>
      <c r="N8121" s="48"/>
    </row>
    <row r="8122" spans="3:14">
      <c r="C8122" s="48"/>
      <c r="D8122" s="48"/>
      <c r="E8122" s="48"/>
      <c r="F8122" s="48"/>
      <c r="G8122" s="48"/>
      <c r="H8122" s="48"/>
      <c r="I8122" s="48"/>
      <c r="J8122" s="48"/>
      <c r="K8122" s="48"/>
      <c r="L8122" s="48"/>
      <c r="M8122" s="48"/>
      <c r="N8122" s="48"/>
    </row>
    <row r="8123" spans="3:14">
      <c r="C8123" s="48"/>
      <c r="D8123" s="48"/>
      <c r="E8123" s="48"/>
      <c r="F8123" s="48"/>
      <c r="G8123" s="48"/>
      <c r="H8123" s="48"/>
      <c r="I8123" s="48"/>
      <c r="J8123" s="48"/>
      <c r="K8123" s="48"/>
      <c r="L8123" s="48"/>
      <c r="M8123" s="48"/>
      <c r="N8123" s="48"/>
    </row>
    <row r="8124" spans="3:14">
      <c r="C8124" s="48"/>
      <c r="D8124" s="48"/>
      <c r="E8124" s="48"/>
      <c r="F8124" s="48"/>
      <c r="G8124" s="48"/>
      <c r="H8124" s="48"/>
      <c r="I8124" s="48"/>
      <c r="J8124" s="48"/>
      <c r="K8124" s="48"/>
      <c r="L8124" s="48"/>
      <c r="M8124" s="48"/>
      <c r="N8124" s="48"/>
    </row>
    <row r="8125" spans="3:14">
      <c r="C8125" s="48"/>
      <c r="D8125" s="48"/>
      <c r="E8125" s="48"/>
      <c r="F8125" s="48"/>
      <c r="G8125" s="48"/>
      <c r="H8125" s="48"/>
      <c r="I8125" s="48"/>
      <c r="J8125" s="48"/>
      <c r="K8125" s="48"/>
      <c r="L8125" s="48"/>
      <c r="M8125" s="48"/>
      <c r="N8125" s="48"/>
    </row>
    <row r="8126" spans="3:14">
      <c r="C8126" s="48"/>
      <c r="D8126" s="48"/>
      <c r="E8126" s="48"/>
      <c r="F8126" s="48"/>
      <c r="G8126" s="48"/>
      <c r="H8126" s="48"/>
      <c r="I8126" s="48"/>
      <c r="J8126" s="48"/>
      <c r="K8126" s="48"/>
      <c r="L8126" s="48"/>
      <c r="M8126" s="48"/>
      <c r="N8126" s="48"/>
    </row>
    <row r="8127" spans="3:14">
      <c r="C8127" s="48"/>
      <c r="D8127" s="48"/>
      <c r="E8127" s="48"/>
      <c r="F8127" s="48"/>
      <c r="G8127" s="48"/>
      <c r="H8127" s="48"/>
      <c r="I8127" s="48"/>
      <c r="J8127" s="48"/>
      <c r="K8127" s="48"/>
      <c r="L8127" s="48"/>
      <c r="M8127" s="48"/>
      <c r="N8127" s="48"/>
    </row>
    <row r="8128" spans="3:14">
      <c r="C8128" s="48"/>
      <c r="D8128" s="48"/>
      <c r="E8128" s="48"/>
      <c r="F8128" s="48"/>
      <c r="G8128" s="48"/>
      <c r="H8128" s="48"/>
      <c r="I8128" s="48"/>
      <c r="J8128" s="48"/>
      <c r="K8128" s="48"/>
      <c r="L8128" s="48"/>
      <c r="M8128" s="48"/>
      <c r="N8128" s="48"/>
    </row>
    <row r="8129" spans="3:14">
      <c r="C8129" s="48"/>
      <c r="D8129" s="48"/>
      <c r="E8129" s="48"/>
      <c r="F8129" s="48"/>
      <c r="G8129" s="48"/>
      <c r="H8129" s="48"/>
      <c r="I8129" s="48"/>
      <c r="J8129" s="48"/>
      <c r="K8129" s="48"/>
      <c r="L8129" s="48"/>
      <c r="M8129" s="48"/>
      <c r="N8129" s="48"/>
    </row>
    <row r="8130" spans="3:14">
      <c r="C8130" s="48"/>
      <c r="D8130" s="48"/>
      <c r="E8130" s="48"/>
      <c r="F8130" s="48"/>
      <c r="G8130" s="48"/>
      <c r="H8130" s="48"/>
      <c r="I8130" s="48"/>
      <c r="J8130" s="48"/>
      <c r="K8130" s="48"/>
      <c r="L8130" s="48"/>
      <c r="M8130" s="48"/>
      <c r="N8130" s="48"/>
    </row>
    <row r="8131" spans="3:14">
      <c r="C8131" s="48"/>
      <c r="D8131" s="48"/>
      <c r="E8131" s="48"/>
      <c r="F8131" s="48"/>
      <c r="G8131" s="48"/>
      <c r="H8131" s="48"/>
      <c r="I8131" s="48"/>
      <c r="J8131" s="48"/>
      <c r="K8131" s="48"/>
      <c r="L8131" s="48"/>
      <c r="M8131" s="48"/>
      <c r="N8131" s="48"/>
    </row>
    <row r="8132" spans="3:14">
      <c r="C8132" s="48"/>
      <c r="D8132" s="48"/>
      <c r="E8132" s="48"/>
      <c r="F8132" s="48"/>
      <c r="G8132" s="48"/>
      <c r="H8132" s="48"/>
      <c r="I8132" s="48"/>
      <c r="J8132" s="48"/>
      <c r="K8132" s="48"/>
      <c r="L8132" s="48"/>
      <c r="M8132" s="48"/>
      <c r="N8132" s="48"/>
    </row>
    <row r="8133" spans="3:14">
      <c r="C8133" s="48"/>
      <c r="D8133" s="48"/>
      <c r="E8133" s="48"/>
      <c r="F8133" s="48"/>
      <c r="G8133" s="48"/>
      <c r="H8133" s="48"/>
      <c r="I8133" s="48"/>
      <c r="J8133" s="48"/>
      <c r="K8133" s="48"/>
      <c r="L8133" s="48"/>
      <c r="M8133" s="48"/>
      <c r="N8133" s="48"/>
    </row>
    <row r="8134" spans="3:14">
      <c r="C8134" s="48"/>
      <c r="D8134" s="48"/>
      <c r="E8134" s="48"/>
      <c r="F8134" s="48"/>
      <c r="G8134" s="48"/>
      <c r="H8134" s="48"/>
      <c r="I8134" s="48"/>
      <c r="J8134" s="48"/>
      <c r="K8134" s="48"/>
      <c r="L8134" s="48"/>
      <c r="M8134" s="48"/>
      <c r="N8134" s="48"/>
    </row>
    <row r="8135" spans="3:14">
      <c r="C8135" s="48"/>
      <c r="D8135" s="48"/>
      <c r="E8135" s="48"/>
      <c r="F8135" s="48"/>
      <c r="G8135" s="48"/>
      <c r="H8135" s="48"/>
      <c r="I8135" s="48"/>
      <c r="J8135" s="48"/>
      <c r="K8135" s="48"/>
      <c r="L8135" s="48"/>
      <c r="M8135" s="48"/>
      <c r="N8135" s="48"/>
    </row>
    <row r="8136" spans="3:14">
      <c r="C8136" s="48"/>
      <c r="D8136" s="48"/>
      <c r="E8136" s="48"/>
      <c r="F8136" s="48"/>
      <c r="G8136" s="48"/>
      <c r="H8136" s="48"/>
      <c r="I8136" s="48"/>
      <c r="J8136" s="48"/>
      <c r="K8136" s="48"/>
      <c r="L8136" s="48"/>
      <c r="M8136" s="48"/>
      <c r="N8136" s="48"/>
    </row>
    <row r="8137" spans="3:14">
      <c r="C8137" s="48"/>
      <c r="D8137" s="48"/>
      <c r="E8137" s="48"/>
      <c r="F8137" s="48"/>
      <c r="G8137" s="48"/>
      <c r="H8137" s="48"/>
      <c r="I8137" s="48"/>
      <c r="J8137" s="48"/>
      <c r="K8137" s="48"/>
      <c r="L8137" s="48"/>
      <c r="M8137" s="48"/>
      <c r="N8137" s="48"/>
    </row>
    <row r="8138" spans="3:14">
      <c r="C8138" s="48"/>
      <c r="D8138" s="48"/>
      <c r="E8138" s="48"/>
      <c r="F8138" s="48"/>
      <c r="G8138" s="48"/>
      <c r="H8138" s="48"/>
      <c r="I8138" s="48"/>
      <c r="J8138" s="48"/>
      <c r="K8138" s="48"/>
      <c r="L8138" s="48"/>
      <c r="M8138" s="48"/>
      <c r="N8138" s="48"/>
    </row>
    <row r="8139" spans="3:14">
      <c r="C8139" s="48"/>
      <c r="D8139" s="48"/>
      <c r="E8139" s="48"/>
      <c r="F8139" s="48"/>
      <c r="G8139" s="48"/>
      <c r="H8139" s="48"/>
      <c r="I8139" s="48"/>
      <c r="J8139" s="48"/>
      <c r="K8139" s="48"/>
      <c r="L8139" s="48"/>
      <c r="M8139" s="48"/>
      <c r="N8139" s="48"/>
    </row>
    <row r="8140" spans="3:14">
      <c r="C8140" s="48"/>
      <c r="D8140" s="48"/>
      <c r="E8140" s="48"/>
      <c r="F8140" s="48"/>
      <c r="G8140" s="48"/>
      <c r="H8140" s="48"/>
      <c r="I8140" s="48"/>
      <c r="J8140" s="48"/>
      <c r="K8140" s="48"/>
      <c r="L8140" s="48"/>
      <c r="M8140" s="48"/>
      <c r="N8140" s="48"/>
    </row>
    <row r="8141" spans="3:14">
      <c r="C8141" s="48"/>
      <c r="D8141" s="48"/>
      <c r="E8141" s="48"/>
      <c r="F8141" s="48"/>
      <c r="G8141" s="48"/>
      <c r="H8141" s="48"/>
      <c r="I8141" s="48"/>
      <c r="J8141" s="48"/>
      <c r="K8141" s="48"/>
      <c r="L8141" s="48"/>
      <c r="M8141" s="48"/>
      <c r="N8141" s="48"/>
    </row>
    <row r="8142" spans="3:14">
      <c r="C8142" s="48"/>
      <c r="D8142" s="48"/>
      <c r="E8142" s="48"/>
      <c r="F8142" s="48"/>
      <c r="G8142" s="48"/>
      <c r="H8142" s="48"/>
      <c r="I8142" s="48"/>
      <c r="J8142" s="48"/>
      <c r="K8142" s="48"/>
      <c r="L8142" s="48"/>
      <c r="M8142" s="48"/>
      <c r="N8142" s="48"/>
    </row>
    <row r="8143" spans="3:14">
      <c r="C8143" s="48"/>
      <c r="D8143" s="48"/>
      <c r="E8143" s="48"/>
      <c r="F8143" s="48"/>
      <c r="G8143" s="48"/>
      <c r="H8143" s="48"/>
      <c r="I8143" s="48"/>
      <c r="J8143" s="48"/>
      <c r="K8143" s="48"/>
      <c r="L8143" s="48"/>
      <c r="M8143" s="48"/>
      <c r="N8143" s="48"/>
    </row>
    <row r="8144" spans="3:14">
      <c r="C8144" s="48"/>
      <c r="D8144" s="48"/>
      <c r="E8144" s="48"/>
      <c r="F8144" s="48"/>
      <c r="G8144" s="48"/>
      <c r="H8144" s="48"/>
      <c r="I8144" s="48"/>
      <c r="J8144" s="48"/>
      <c r="K8144" s="48"/>
      <c r="L8144" s="48"/>
      <c r="M8144" s="48"/>
      <c r="N8144" s="48"/>
    </row>
    <row r="8145" spans="3:14">
      <c r="C8145" s="48"/>
      <c r="D8145" s="48"/>
      <c r="E8145" s="48"/>
      <c r="F8145" s="48"/>
      <c r="G8145" s="48"/>
      <c r="H8145" s="48"/>
      <c r="I8145" s="48"/>
      <c r="J8145" s="48"/>
      <c r="K8145" s="48"/>
      <c r="L8145" s="48"/>
      <c r="M8145" s="48"/>
      <c r="N8145" s="48"/>
    </row>
    <row r="8146" spans="3:14">
      <c r="C8146" s="48"/>
      <c r="D8146" s="48"/>
      <c r="E8146" s="48"/>
      <c r="F8146" s="48"/>
      <c r="G8146" s="48"/>
      <c r="H8146" s="48"/>
      <c r="I8146" s="48"/>
      <c r="J8146" s="48"/>
      <c r="K8146" s="48"/>
      <c r="L8146" s="48"/>
      <c r="M8146" s="48"/>
      <c r="N8146" s="48"/>
    </row>
    <row r="8147" spans="3:14">
      <c r="C8147" s="48"/>
      <c r="D8147" s="48"/>
      <c r="E8147" s="48"/>
      <c r="F8147" s="48"/>
      <c r="G8147" s="48"/>
      <c r="H8147" s="48"/>
      <c r="I8147" s="48"/>
      <c r="J8147" s="48"/>
      <c r="K8147" s="48"/>
      <c r="L8147" s="48"/>
      <c r="M8147" s="48"/>
      <c r="N8147" s="48"/>
    </row>
    <row r="8148" spans="3:14">
      <c r="C8148" s="48"/>
      <c r="D8148" s="48"/>
      <c r="E8148" s="48"/>
      <c r="F8148" s="48"/>
      <c r="G8148" s="48"/>
      <c r="H8148" s="48"/>
      <c r="I8148" s="48"/>
      <c r="J8148" s="48"/>
      <c r="K8148" s="48"/>
      <c r="L8148" s="48"/>
      <c r="M8148" s="48"/>
      <c r="N8148" s="48"/>
    </row>
    <row r="8149" spans="3:14">
      <c r="C8149" s="48"/>
      <c r="D8149" s="48"/>
      <c r="E8149" s="48"/>
      <c r="F8149" s="48"/>
      <c r="G8149" s="48"/>
      <c r="H8149" s="48"/>
      <c r="I8149" s="48"/>
      <c r="J8149" s="48"/>
      <c r="K8149" s="48"/>
      <c r="L8149" s="48"/>
      <c r="M8149" s="48"/>
      <c r="N8149" s="48"/>
    </row>
    <row r="8150" spans="3:14">
      <c r="C8150" s="48"/>
      <c r="D8150" s="48"/>
      <c r="E8150" s="48"/>
      <c r="F8150" s="48"/>
      <c r="G8150" s="48"/>
      <c r="H8150" s="48"/>
      <c r="I8150" s="48"/>
      <c r="J8150" s="48"/>
      <c r="K8150" s="48"/>
      <c r="L8150" s="48"/>
      <c r="M8150" s="48"/>
      <c r="N8150" s="48"/>
    </row>
    <row r="8151" spans="3:14">
      <c r="C8151" s="48"/>
      <c r="D8151" s="48"/>
      <c r="E8151" s="48"/>
      <c r="F8151" s="48"/>
      <c r="G8151" s="48"/>
      <c r="H8151" s="48"/>
      <c r="I8151" s="48"/>
      <c r="J8151" s="48"/>
      <c r="K8151" s="48"/>
      <c r="L8151" s="48"/>
      <c r="M8151" s="48"/>
      <c r="N8151" s="48"/>
    </row>
    <row r="8152" spans="3:14">
      <c r="C8152" s="48"/>
      <c r="D8152" s="48"/>
      <c r="E8152" s="48"/>
      <c r="F8152" s="48"/>
      <c r="G8152" s="48"/>
      <c r="H8152" s="48"/>
      <c r="I8152" s="48"/>
      <c r="J8152" s="48"/>
      <c r="K8152" s="48"/>
      <c r="L8152" s="48"/>
      <c r="M8152" s="48"/>
      <c r="N8152" s="48"/>
    </row>
    <row r="8153" spans="3:14">
      <c r="C8153" s="48"/>
      <c r="D8153" s="48"/>
      <c r="E8153" s="48"/>
      <c r="F8153" s="48"/>
      <c r="G8153" s="48"/>
      <c r="H8153" s="48"/>
      <c r="I8153" s="48"/>
      <c r="J8153" s="48"/>
      <c r="K8153" s="48"/>
      <c r="L8153" s="48"/>
      <c r="M8153" s="48"/>
      <c r="N8153" s="48"/>
    </row>
    <row r="8154" spans="3:14">
      <c r="C8154" s="48"/>
      <c r="D8154" s="48"/>
      <c r="E8154" s="48"/>
      <c r="F8154" s="48"/>
      <c r="G8154" s="48"/>
      <c r="H8154" s="48"/>
      <c r="I8154" s="48"/>
      <c r="J8154" s="48"/>
      <c r="K8154" s="48"/>
      <c r="L8154" s="48"/>
      <c r="M8154" s="48"/>
      <c r="N8154" s="48"/>
    </row>
    <row r="8155" spans="3:14">
      <c r="C8155" s="48"/>
      <c r="D8155" s="48"/>
      <c r="E8155" s="48"/>
      <c r="F8155" s="48"/>
      <c r="G8155" s="48"/>
      <c r="H8155" s="48"/>
      <c r="I8155" s="48"/>
      <c r="J8155" s="48"/>
      <c r="K8155" s="48"/>
      <c r="L8155" s="48"/>
      <c r="M8155" s="48"/>
      <c r="N8155" s="48"/>
    </row>
    <row r="8156" spans="3:14">
      <c r="C8156" s="48"/>
      <c r="D8156" s="48"/>
      <c r="E8156" s="48"/>
      <c r="F8156" s="48"/>
      <c r="G8156" s="48"/>
      <c r="H8156" s="48"/>
      <c r="I8156" s="48"/>
      <c r="J8156" s="48"/>
      <c r="K8156" s="48"/>
      <c r="L8156" s="48"/>
      <c r="M8156" s="48"/>
      <c r="N8156" s="48"/>
    </row>
    <row r="8157" spans="3:14">
      <c r="C8157" s="48"/>
      <c r="D8157" s="48"/>
      <c r="E8157" s="48"/>
      <c r="F8157" s="48"/>
      <c r="G8157" s="48"/>
      <c r="H8157" s="48"/>
      <c r="I8157" s="48"/>
      <c r="J8157" s="48"/>
      <c r="K8157" s="48"/>
      <c r="L8157" s="48"/>
      <c r="M8157" s="48"/>
      <c r="N8157" s="48"/>
    </row>
    <row r="8158" spans="3:14">
      <c r="C8158" s="48"/>
      <c r="D8158" s="48"/>
      <c r="E8158" s="48"/>
      <c r="F8158" s="48"/>
      <c r="G8158" s="48"/>
      <c r="H8158" s="48"/>
      <c r="I8158" s="48"/>
      <c r="J8158" s="48"/>
      <c r="K8158" s="48"/>
      <c r="L8158" s="48"/>
      <c r="M8158" s="48"/>
      <c r="N8158" s="48"/>
    </row>
    <row r="8159" spans="3:14">
      <c r="C8159" s="48"/>
      <c r="D8159" s="48"/>
      <c r="E8159" s="48"/>
      <c r="F8159" s="48"/>
      <c r="G8159" s="48"/>
      <c r="H8159" s="48"/>
      <c r="I8159" s="48"/>
      <c r="J8159" s="48"/>
      <c r="K8159" s="48"/>
      <c r="L8159" s="48"/>
      <c r="M8159" s="48"/>
      <c r="N8159" s="48"/>
    </row>
    <row r="8160" spans="3:14">
      <c r="C8160" s="48"/>
      <c r="D8160" s="48"/>
      <c r="E8160" s="48"/>
      <c r="F8160" s="48"/>
      <c r="G8160" s="48"/>
      <c r="H8160" s="48"/>
      <c r="I8160" s="48"/>
      <c r="J8160" s="48"/>
      <c r="K8160" s="48"/>
      <c r="L8160" s="48"/>
      <c r="M8160" s="48"/>
      <c r="N8160" s="48"/>
    </row>
    <row r="8161" spans="3:14">
      <c r="C8161" s="48"/>
      <c r="D8161" s="48"/>
      <c r="E8161" s="48"/>
      <c r="F8161" s="48"/>
      <c r="G8161" s="48"/>
      <c r="H8161" s="48"/>
      <c r="I8161" s="48"/>
      <c r="J8161" s="48"/>
      <c r="K8161" s="48"/>
      <c r="L8161" s="48"/>
      <c r="M8161" s="48"/>
      <c r="N8161" s="48"/>
    </row>
    <row r="8162" spans="3:14">
      <c r="C8162" s="48"/>
      <c r="D8162" s="48"/>
      <c r="E8162" s="48"/>
      <c r="F8162" s="48"/>
      <c r="G8162" s="48"/>
      <c r="H8162" s="48"/>
      <c r="I8162" s="48"/>
      <c r="J8162" s="48"/>
      <c r="K8162" s="48"/>
      <c r="L8162" s="48"/>
      <c r="M8162" s="48"/>
      <c r="N8162" s="48"/>
    </row>
    <row r="8163" spans="3:14">
      <c r="C8163" s="48"/>
      <c r="D8163" s="48"/>
      <c r="E8163" s="48"/>
      <c r="F8163" s="48"/>
      <c r="G8163" s="48"/>
      <c r="H8163" s="48"/>
      <c r="I8163" s="48"/>
      <c r="J8163" s="48"/>
      <c r="K8163" s="48"/>
      <c r="L8163" s="48"/>
      <c r="M8163" s="48"/>
      <c r="N8163" s="48"/>
    </row>
    <row r="8164" spans="3:14">
      <c r="C8164" s="48"/>
      <c r="D8164" s="48"/>
      <c r="E8164" s="48"/>
      <c r="F8164" s="48"/>
      <c r="G8164" s="48"/>
      <c r="H8164" s="48"/>
      <c r="I8164" s="48"/>
      <c r="J8164" s="48"/>
      <c r="K8164" s="48"/>
      <c r="L8164" s="48"/>
      <c r="M8164" s="48"/>
      <c r="N8164" s="48"/>
    </row>
    <row r="8165" spans="3:14">
      <c r="C8165" s="48"/>
      <c r="D8165" s="48"/>
      <c r="E8165" s="48"/>
      <c r="F8165" s="48"/>
      <c r="G8165" s="48"/>
      <c r="H8165" s="48"/>
      <c r="I8165" s="48"/>
      <c r="J8165" s="48"/>
      <c r="K8165" s="48"/>
      <c r="L8165" s="48"/>
      <c r="M8165" s="48"/>
      <c r="N8165" s="48"/>
    </row>
    <row r="8166" spans="3:14">
      <c r="C8166" s="48"/>
      <c r="D8166" s="48"/>
      <c r="E8166" s="48"/>
      <c r="F8166" s="48"/>
      <c r="G8166" s="48"/>
      <c r="H8166" s="48"/>
      <c r="I8166" s="48"/>
      <c r="J8166" s="48"/>
      <c r="K8166" s="48"/>
      <c r="L8166" s="48"/>
      <c r="M8166" s="48"/>
      <c r="N8166" s="48"/>
    </row>
    <row r="8167" spans="3:14">
      <c r="C8167" s="48"/>
      <c r="D8167" s="48"/>
      <c r="E8167" s="48"/>
      <c r="F8167" s="48"/>
      <c r="G8167" s="48"/>
      <c r="H8167" s="48"/>
      <c r="I8167" s="48"/>
      <c r="J8167" s="48"/>
      <c r="K8167" s="48"/>
      <c r="L8167" s="48"/>
      <c r="M8167" s="48"/>
      <c r="N8167" s="48"/>
    </row>
    <row r="8168" spans="3:14">
      <c r="C8168" s="48"/>
      <c r="D8168" s="48"/>
      <c r="E8168" s="48"/>
      <c r="F8168" s="48"/>
      <c r="G8168" s="48"/>
      <c r="H8168" s="48"/>
      <c r="I8168" s="48"/>
      <c r="J8168" s="48"/>
      <c r="K8168" s="48"/>
      <c r="L8168" s="48"/>
      <c r="M8168" s="48"/>
      <c r="N8168" s="48"/>
    </row>
    <row r="8169" spans="3:14">
      <c r="C8169" s="48"/>
      <c r="D8169" s="48"/>
      <c r="E8169" s="48"/>
      <c r="F8169" s="48"/>
      <c r="G8169" s="48"/>
      <c r="H8169" s="48"/>
      <c r="I8169" s="48"/>
      <c r="J8169" s="48"/>
      <c r="K8169" s="48"/>
      <c r="L8169" s="48"/>
      <c r="M8169" s="48"/>
      <c r="N8169" s="48"/>
    </row>
    <row r="8170" spans="3:14">
      <c r="C8170" s="48"/>
      <c r="D8170" s="48"/>
      <c r="E8170" s="48"/>
      <c r="F8170" s="48"/>
      <c r="G8170" s="48"/>
      <c r="H8170" s="48"/>
      <c r="I8170" s="48"/>
      <c r="J8170" s="48"/>
      <c r="K8170" s="48"/>
      <c r="L8170" s="48"/>
      <c r="M8170" s="48"/>
      <c r="N8170" s="48"/>
    </row>
    <row r="8171" spans="3:14">
      <c r="C8171" s="48"/>
      <c r="D8171" s="48"/>
      <c r="E8171" s="48"/>
      <c r="F8171" s="48"/>
      <c r="G8171" s="48"/>
      <c r="H8171" s="48"/>
      <c r="I8171" s="48"/>
      <c r="J8171" s="48"/>
      <c r="K8171" s="48"/>
      <c r="L8171" s="48"/>
      <c r="M8171" s="48"/>
      <c r="N8171" s="48"/>
    </row>
    <row r="8172" spans="3:14">
      <c r="C8172" s="48"/>
      <c r="D8172" s="48"/>
      <c r="E8172" s="48"/>
      <c r="F8172" s="48"/>
      <c r="G8172" s="48"/>
      <c r="H8172" s="48"/>
      <c r="I8172" s="48"/>
      <c r="J8172" s="48"/>
      <c r="K8172" s="48"/>
      <c r="L8172" s="48"/>
      <c r="M8172" s="48"/>
      <c r="N8172" s="48"/>
    </row>
    <row r="8173" spans="3:14">
      <c r="C8173" s="48"/>
      <c r="D8173" s="48"/>
      <c r="E8173" s="48"/>
      <c r="F8173" s="48"/>
      <c r="G8173" s="48"/>
      <c r="H8173" s="48"/>
      <c r="I8173" s="48"/>
      <c r="J8173" s="48"/>
      <c r="K8173" s="48"/>
      <c r="L8173" s="48"/>
      <c r="M8173" s="48"/>
      <c r="N8173" s="48"/>
    </row>
    <row r="8174" spans="3:14">
      <c r="C8174" s="48"/>
      <c r="D8174" s="48"/>
      <c r="E8174" s="48"/>
      <c r="F8174" s="48"/>
      <c r="G8174" s="48"/>
      <c r="H8174" s="48"/>
      <c r="I8174" s="48"/>
      <c r="J8174" s="48"/>
      <c r="K8174" s="48"/>
      <c r="L8174" s="48"/>
      <c r="M8174" s="48"/>
      <c r="N8174" s="48"/>
    </row>
    <row r="8175" spans="3:14">
      <c r="C8175" s="48"/>
      <c r="D8175" s="48"/>
      <c r="E8175" s="48"/>
      <c r="F8175" s="48"/>
      <c r="G8175" s="48"/>
      <c r="H8175" s="48"/>
      <c r="I8175" s="48"/>
      <c r="J8175" s="48"/>
      <c r="K8175" s="48"/>
      <c r="L8175" s="48"/>
      <c r="M8175" s="48"/>
      <c r="N8175" s="48"/>
    </row>
    <row r="8176" spans="3:14">
      <c r="C8176" s="48"/>
      <c r="D8176" s="48"/>
      <c r="E8176" s="48"/>
      <c r="F8176" s="48"/>
      <c r="G8176" s="48"/>
      <c r="H8176" s="48"/>
      <c r="I8176" s="48"/>
      <c r="J8176" s="48"/>
      <c r="K8176" s="48"/>
      <c r="L8176" s="48"/>
      <c r="M8176" s="48"/>
      <c r="N8176" s="48"/>
    </row>
    <row r="8177" spans="3:14">
      <c r="C8177" s="48"/>
      <c r="D8177" s="48"/>
      <c r="E8177" s="48"/>
      <c r="F8177" s="48"/>
      <c r="G8177" s="48"/>
      <c r="H8177" s="48"/>
      <c r="I8177" s="48"/>
      <c r="J8177" s="48"/>
      <c r="K8177" s="48"/>
      <c r="L8177" s="48"/>
      <c r="M8177" s="48"/>
      <c r="N8177" s="48"/>
    </row>
    <row r="8178" spans="3:14">
      <c r="C8178" s="48"/>
      <c r="D8178" s="48"/>
      <c r="E8178" s="48"/>
      <c r="F8178" s="48"/>
      <c r="G8178" s="48"/>
      <c r="H8178" s="48"/>
      <c r="I8178" s="48"/>
      <c r="J8178" s="48"/>
      <c r="K8178" s="48"/>
      <c r="L8178" s="48"/>
      <c r="M8178" s="48"/>
      <c r="N8178" s="48"/>
    </row>
    <row r="8179" spans="3:14">
      <c r="C8179" s="48"/>
      <c r="D8179" s="48"/>
      <c r="E8179" s="48"/>
      <c r="F8179" s="48"/>
      <c r="G8179" s="48"/>
      <c r="H8179" s="48"/>
      <c r="I8179" s="48"/>
      <c r="J8179" s="48"/>
      <c r="K8179" s="48"/>
      <c r="L8179" s="48"/>
      <c r="M8179" s="48"/>
      <c r="N8179" s="48"/>
    </row>
    <row r="8180" spans="3:14">
      <c r="C8180" s="48"/>
      <c r="D8180" s="48"/>
      <c r="E8180" s="48"/>
      <c r="F8180" s="48"/>
      <c r="G8180" s="48"/>
      <c r="H8180" s="48"/>
      <c r="I8180" s="48"/>
      <c r="J8180" s="48"/>
      <c r="K8180" s="48"/>
      <c r="L8180" s="48"/>
      <c r="M8180" s="48"/>
      <c r="N8180" s="48"/>
    </row>
    <row r="8181" spans="3:14">
      <c r="C8181" s="48"/>
      <c r="D8181" s="48"/>
      <c r="E8181" s="48"/>
      <c r="F8181" s="48"/>
      <c r="G8181" s="48"/>
      <c r="H8181" s="48"/>
      <c r="I8181" s="48"/>
      <c r="J8181" s="48"/>
      <c r="K8181" s="48"/>
      <c r="L8181" s="48"/>
      <c r="M8181" s="48"/>
      <c r="N8181" s="48"/>
    </row>
    <row r="8182" spans="3:14">
      <c r="C8182" s="48"/>
      <c r="D8182" s="48"/>
      <c r="E8182" s="48"/>
      <c r="F8182" s="48"/>
      <c r="G8182" s="48"/>
      <c r="H8182" s="48"/>
      <c r="I8182" s="48"/>
      <c r="J8182" s="48"/>
      <c r="K8182" s="48"/>
      <c r="L8182" s="48"/>
      <c r="M8182" s="48"/>
      <c r="N8182" s="48"/>
    </row>
    <row r="8183" spans="3:14">
      <c r="C8183" s="48"/>
      <c r="D8183" s="48"/>
      <c r="E8183" s="48"/>
      <c r="F8183" s="48"/>
      <c r="G8183" s="48"/>
      <c r="H8183" s="48"/>
      <c r="I8183" s="48"/>
      <c r="J8183" s="48"/>
      <c r="K8183" s="48"/>
      <c r="L8183" s="48"/>
      <c r="M8183" s="48"/>
      <c r="N8183" s="48"/>
    </row>
    <row r="8184" spans="3:14">
      <c r="C8184" s="48"/>
      <c r="D8184" s="48"/>
      <c r="E8184" s="48"/>
      <c r="F8184" s="48"/>
      <c r="G8184" s="48"/>
      <c r="H8184" s="48"/>
      <c r="I8184" s="48"/>
      <c r="J8184" s="48"/>
      <c r="K8184" s="48"/>
      <c r="L8184" s="48"/>
      <c r="M8184" s="48"/>
      <c r="N8184" s="48"/>
    </row>
    <row r="8185" spans="3:14">
      <c r="C8185" s="48"/>
      <c r="D8185" s="48"/>
      <c r="E8185" s="48"/>
      <c r="F8185" s="48"/>
      <c r="G8185" s="48"/>
      <c r="H8185" s="48"/>
      <c r="I8185" s="48"/>
      <c r="J8185" s="48"/>
      <c r="K8185" s="48"/>
      <c r="L8185" s="48"/>
      <c r="M8185" s="48"/>
      <c r="N8185" s="48"/>
    </row>
    <row r="8186" spans="3:14">
      <c r="C8186" s="48"/>
      <c r="D8186" s="48"/>
      <c r="E8186" s="48"/>
      <c r="F8186" s="48"/>
      <c r="G8186" s="48"/>
      <c r="H8186" s="48"/>
      <c r="I8186" s="48"/>
      <c r="J8186" s="48"/>
      <c r="K8186" s="48"/>
      <c r="L8186" s="48"/>
      <c r="M8186" s="48"/>
      <c r="N8186" s="48"/>
    </row>
    <row r="8187" spans="3:14">
      <c r="C8187" s="48"/>
      <c r="D8187" s="48"/>
      <c r="E8187" s="48"/>
      <c r="F8187" s="48"/>
      <c r="G8187" s="48"/>
      <c r="H8187" s="48"/>
      <c r="I8187" s="48"/>
      <c r="J8187" s="48"/>
      <c r="K8187" s="48"/>
      <c r="L8187" s="48"/>
      <c r="M8187" s="48"/>
      <c r="N8187" s="48"/>
    </row>
    <row r="8188" spans="3:14">
      <c r="C8188" s="48"/>
      <c r="D8188" s="48"/>
      <c r="E8188" s="48"/>
      <c r="F8188" s="48"/>
      <c r="G8188" s="48"/>
      <c r="H8188" s="48"/>
      <c r="I8188" s="48"/>
      <c r="J8188" s="48"/>
      <c r="K8188" s="48"/>
      <c r="L8188" s="48"/>
      <c r="M8188" s="48"/>
      <c r="N8188" s="48"/>
    </row>
    <row r="8189" spans="3:14">
      <c r="C8189" s="48"/>
      <c r="D8189" s="48"/>
      <c r="E8189" s="48"/>
      <c r="F8189" s="48"/>
      <c r="G8189" s="48"/>
      <c r="H8189" s="48"/>
      <c r="I8189" s="48"/>
      <c r="J8189" s="48"/>
      <c r="K8189" s="48"/>
      <c r="L8189" s="48"/>
      <c r="M8189" s="48"/>
      <c r="N8189" s="48"/>
    </row>
    <row r="8190" spans="3:14">
      <c r="C8190" s="48"/>
      <c r="D8190" s="48"/>
      <c r="E8190" s="48"/>
      <c r="F8190" s="48"/>
      <c r="G8190" s="48"/>
      <c r="H8190" s="48"/>
      <c r="I8190" s="48"/>
      <c r="J8190" s="48"/>
      <c r="K8190" s="48"/>
      <c r="L8190" s="48"/>
      <c r="M8190" s="48"/>
      <c r="N8190" s="48"/>
    </row>
    <row r="8191" spans="3:14">
      <c r="C8191" s="48"/>
      <c r="D8191" s="48"/>
      <c r="E8191" s="48"/>
      <c r="F8191" s="48"/>
      <c r="G8191" s="48"/>
      <c r="H8191" s="48"/>
      <c r="I8191" s="48"/>
      <c r="J8191" s="48"/>
      <c r="K8191" s="48"/>
      <c r="L8191" s="48"/>
      <c r="M8191" s="48"/>
      <c r="N8191" s="48"/>
    </row>
    <row r="8192" spans="3:14">
      <c r="C8192" s="48"/>
      <c r="D8192" s="48"/>
      <c r="E8192" s="48"/>
      <c r="F8192" s="48"/>
      <c r="G8192" s="48"/>
      <c r="H8192" s="48"/>
      <c r="I8192" s="48"/>
      <c r="J8192" s="48"/>
      <c r="K8192" s="48"/>
      <c r="L8192" s="48"/>
      <c r="M8192" s="48"/>
      <c r="N8192" s="48"/>
    </row>
    <row r="8193" spans="3:14">
      <c r="C8193" s="48"/>
      <c r="D8193" s="48"/>
      <c r="E8193" s="48"/>
      <c r="F8193" s="48"/>
      <c r="G8193" s="48"/>
      <c r="H8193" s="48"/>
      <c r="I8193" s="48"/>
      <c r="J8193" s="48"/>
      <c r="K8193" s="48"/>
      <c r="L8193" s="48"/>
      <c r="M8193" s="48"/>
      <c r="N8193" s="48"/>
    </row>
    <row r="8194" spans="3:14">
      <c r="C8194" s="48"/>
      <c r="D8194" s="48"/>
      <c r="E8194" s="48"/>
      <c r="F8194" s="48"/>
      <c r="G8194" s="48"/>
      <c r="H8194" s="48"/>
      <c r="I8194" s="48"/>
      <c r="J8194" s="48"/>
      <c r="K8194" s="48"/>
      <c r="L8194" s="48"/>
      <c r="M8194" s="48"/>
      <c r="N8194" s="48"/>
    </row>
    <row r="8195" spans="3:14">
      <c r="C8195" s="48"/>
      <c r="D8195" s="48"/>
      <c r="E8195" s="48"/>
      <c r="F8195" s="48"/>
      <c r="G8195" s="48"/>
      <c r="H8195" s="48"/>
      <c r="I8195" s="48"/>
      <c r="J8195" s="48"/>
      <c r="K8195" s="48"/>
      <c r="L8195" s="48"/>
      <c r="M8195" s="48"/>
      <c r="N8195" s="48"/>
    </row>
    <row r="8196" spans="3:14">
      <c r="C8196" s="48"/>
      <c r="D8196" s="48"/>
      <c r="E8196" s="48"/>
      <c r="F8196" s="48"/>
      <c r="G8196" s="48"/>
      <c r="H8196" s="48"/>
      <c r="I8196" s="48"/>
      <c r="J8196" s="48"/>
      <c r="K8196" s="48"/>
      <c r="L8196" s="48"/>
      <c r="M8196" s="48"/>
      <c r="N8196" s="48"/>
    </row>
    <row r="8197" spans="3:14">
      <c r="C8197" s="48"/>
      <c r="D8197" s="48"/>
      <c r="E8197" s="48"/>
      <c r="F8197" s="48"/>
      <c r="G8197" s="48"/>
      <c r="H8197" s="48"/>
      <c r="I8197" s="48"/>
      <c r="J8197" s="48"/>
      <c r="K8197" s="48"/>
      <c r="L8197" s="48"/>
      <c r="M8197" s="48"/>
      <c r="N8197" s="48"/>
    </row>
    <row r="8198" spans="3:14">
      <c r="C8198" s="48"/>
      <c r="D8198" s="48"/>
      <c r="E8198" s="48"/>
      <c r="F8198" s="48"/>
      <c r="G8198" s="48"/>
      <c r="H8198" s="48"/>
      <c r="I8198" s="48"/>
      <c r="J8198" s="48"/>
      <c r="K8198" s="48"/>
      <c r="L8198" s="48"/>
      <c r="M8198" s="48"/>
      <c r="N8198" s="48"/>
    </row>
    <row r="8199" spans="3:14">
      <c r="C8199" s="48"/>
      <c r="D8199" s="48"/>
      <c r="E8199" s="48"/>
      <c r="F8199" s="48"/>
      <c r="G8199" s="48"/>
      <c r="H8199" s="48"/>
      <c r="I8199" s="48"/>
      <c r="J8199" s="48"/>
      <c r="K8199" s="48"/>
      <c r="L8199" s="48"/>
      <c r="M8199" s="48"/>
      <c r="N8199" s="48"/>
    </row>
    <row r="8200" spans="3:14">
      <c r="C8200" s="48"/>
      <c r="D8200" s="48"/>
      <c r="E8200" s="48"/>
      <c r="F8200" s="48"/>
      <c r="G8200" s="48"/>
      <c r="H8200" s="48"/>
      <c r="I8200" s="48"/>
      <c r="J8200" s="48"/>
      <c r="K8200" s="48"/>
      <c r="L8200" s="48"/>
      <c r="M8200" s="48"/>
      <c r="N8200" s="48"/>
    </row>
    <row r="8201" spans="3:14">
      <c r="C8201" s="48"/>
      <c r="D8201" s="48"/>
      <c r="E8201" s="48"/>
      <c r="F8201" s="48"/>
      <c r="G8201" s="48"/>
      <c r="H8201" s="48"/>
      <c r="I8201" s="48"/>
      <c r="J8201" s="48"/>
      <c r="K8201" s="48"/>
      <c r="L8201" s="48"/>
      <c r="M8201" s="48"/>
      <c r="N8201" s="48"/>
    </row>
    <row r="8202" spans="3:14">
      <c r="C8202" s="48"/>
      <c r="D8202" s="48"/>
      <c r="E8202" s="48"/>
      <c r="F8202" s="48"/>
      <c r="G8202" s="48"/>
      <c r="H8202" s="48"/>
      <c r="I8202" s="48"/>
      <c r="J8202" s="48"/>
      <c r="K8202" s="48"/>
      <c r="L8202" s="48"/>
      <c r="M8202" s="48"/>
      <c r="N8202" s="48"/>
    </row>
    <row r="8203" spans="3:14">
      <c r="C8203" s="48"/>
      <c r="D8203" s="48"/>
      <c r="E8203" s="48"/>
      <c r="F8203" s="48"/>
      <c r="G8203" s="48"/>
      <c r="H8203" s="48"/>
      <c r="I8203" s="48"/>
      <c r="J8203" s="48"/>
      <c r="K8203" s="48"/>
      <c r="L8203" s="48"/>
      <c r="M8203" s="48"/>
      <c r="N8203" s="48"/>
    </row>
    <row r="8204" spans="3:14">
      <c r="C8204" s="48"/>
      <c r="D8204" s="48"/>
      <c r="E8204" s="48"/>
      <c r="F8204" s="48"/>
      <c r="G8204" s="48"/>
      <c r="H8204" s="48"/>
      <c r="I8204" s="48"/>
      <c r="J8204" s="48"/>
      <c r="K8204" s="48"/>
      <c r="L8204" s="48"/>
      <c r="M8204" s="48"/>
      <c r="N8204" s="48"/>
    </row>
    <row r="8205" spans="3:14">
      <c r="C8205" s="48"/>
      <c r="D8205" s="48"/>
      <c r="E8205" s="48"/>
      <c r="F8205" s="48"/>
      <c r="G8205" s="48"/>
      <c r="H8205" s="48"/>
      <c r="I8205" s="48"/>
      <c r="J8205" s="48"/>
      <c r="K8205" s="48"/>
      <c r="L8205" s="48"/>
      <c r="M8205" s="48"/>
      <c r="N8205" s="48"/>
    </row>
    <row r="8206" spans="3:14">
      <c r="C8206" s="48"/>
      <c r="D8206" s="48"/>
      <c r="E8206" s="48"/>
      <c r="F8206" s="48"/>
      <c r="G8206" s="48"/>
      <c r="H8206" s="48"/>
      <c r="I8206" s="48"/>
      <c r="J8206" s="48"/>
      <c r="K8206" s="48"/>
      <c r="L8206" s="48"/>
      <c r="M8206" s="48"/>
      <c r="N8206" s="48"/>
    </row>
    <row r="8207" spans="3:14">
      <c r="C8207" s="48"/>
      <c r="D8207" s="48"/>
      <c r="E8207" s="48"/>
      <c r="F8207" s="48"/>
      <c r="G8207" s="48"/>
      <c r="H8207" s="48"/>
      <c r="I8207" s="48"/>
      <c r="J8207" s="48"/>
      <c r="K8207" s="48"/>
      <c r="L8207" s="48"/>
      <c r="M8207" s="48"/>
      <c r="N8207" s="48"/>
    </row>
    <row r="8208" spans="3:14">
      <c r="C8208" s="48"/>
      <c r="D8208" s="48"/>
      <c r="E8208" s="48"/>
      <c r="F8208" s="48"/>
      <c r="G8208" s="48"/>
      <c r="H8208" s="48"/>
      <c r="I8208" s="48"/>
      <c r="J8208" s="48"/>
      <c r="K8208" s="48"/>
      <c r="L8208" s="48"/>
      <c r="M8208" s="48"/>
      <c r="N8208" s="48"/>
    </row>
    <row r="8209" spans="3:14">
      <c r="C8209" s="48"/>
      <c r="D8209" s="48"/>
      <c r="E8209" s="48"/>
      <c r="F8209" s="48"/>
      <c r="G8209" s="48"/>
      <c r="H8209" s="48"/>
      <c r="I8209" s="48"/>
      <c r="J8209" s="48"/>
      <c r="K8209" s="48"/>
      <c r="L8209" s="48"/>
      <c r="M8209" s="48"/>
      <c r="N8209" s="48"/>
    </row>
    <row r="8210" spans="3:14">
      <c r="C8210" s="48"/>
      <c r="D8210" s="48"/>
      <c r="E8210" s="48"/>
      <c r="F8210" s="48"/>
      <c r="G8210" s="48"/>
      <c r="H8210" s="48"/>
      <c r="I8210" s="48"/>
      <c r="J8210" s="48"/>
      <c r="K8210" s="48"/>
      <c r="L8210" s="48"/>
      <c r="M8210" s="48"/>
      <c r="N8210" s="48"/>
    </row>
    <row r="8211" spans="3:14">
      <c r="C8211" s="48"/>
      <c r="D8211" s="48"/>
      <c r="E8211" s="48"/>
      <c r="F8211" s="48"/>
      <c r="G8211" s="48"/>
      <c r="H8211" s="48"/>
      <c r="I8211" s="48"/>
      <c r="J8211" s="48"/>
      <c r="K8211" s="48"/>
      <c r="L8211" s="48"/>
      <c r="M8211" s="48"/>
      <c r="N8211" s="48"/>
    </row>
    <row r="8212" spans="3:14">
      <c r="C8212" s="48"/>
      <c r="D8212" s="48"/>
      <c r="E8212" s="48"/>
      <c r="F8212" s="48"/>
      <c r="G8212" s="48"/>
      <c r="H8212" s="48"/>
      <c r="I8212" s="48"/>
      <c r="J8212" s="48"/>
      <c r="K8212" s="48"/>
      <c r="L8212" s="48"/>
      <c r="M8212" s="48"/>
      <c r="N8212" s="48"/>
    </row>
    <row r="8213" spans="3:14">
      <c r="C8213" s="48"/>
      <c r="D8213" s="48"/>
      <c r="E8213" s="48"/>
      <c r="F8213" s="48"/>
      <c r="G8213" s="48"/>
      <c r="H8213" s="48"/>
      <c r="I8213" s="48"/>
      <c r="J8213" s="48"/>
      <c r="K8213" s="48"/>
      <c r="L8213" s="48"/>
      <c r="M8213" s="48"/>
      <c r="N8213" s="48"/>
    </row>
    <row r="8214" spans="3:14">
      <c r="C8214" s="48"/>
      <c r="D8214" s="48"/>
      <c r="E8214" s="48"/>
      <c r="F8214" s="48"/>
      <c r="G8214" s="48"/>
      <c r="H8214" s="48"/>
      <c r="I8214" s="48"/>
      <c r="J8214" s="48"/>
      <c r="K8214" s="48"/>
      <c r="L8214" s="48"/>
      <c r="M8214" s="48"/>
      <c r="N8214" s="48"/>
    </row>
    <row r="8215" spans="3:14">
      <c r="C8215" s="48"/>
      <c r="D8215" s="48"/>
      <c r="E8215" s="48"/>
      <c r="F8215" s="48"/>
      <c r="G8215" s="48"/>
      <c r="H8215" s="48"/>
      <c r="I8215" s="48"/>
      <c r="J8215" s="48"/>
      <c r="K8215" s="48"/>
      <c r="L8215" s="48"/>
      <c r="M8215" s="48"/>
      <c r="N8215" s="48"/>
    </row>
    <row r="8216" spans="3:14">
      <c r="C8216" s="48"/>
      <c r="D8216" s="48"/>
      <c r="E8216" s="48"/>
      <c r="F8216" s="48"/>
      <c r="G8216" s="48"/>
      <c r="H8216" s="48"/>
      <c r="I8216" s="48"/>
      <c r="J8216" s="48"/>
      <c r="K8216" s="48"/>
      <c r="L8216" s="48"/>
      <c r="M8216" s="48"/>
      <c r="N8216" s="48"/>
    </row>
    <row r="8217" spans="3:14">
      <c r="C8217" s="48"/>
      <c r="D8217" s="48"/>
      <c r="E8217" s="48"/>
      <c r="F8217" s="48"/>
      <c r="G8217" s="48"/>
      <c r="H8217" s="48"/>
      <c r="I8217" s="48"/>
      <c r="J8217" s="48"/>
      <c r="K8217" s="48"/>
      <c r="L8217" s="48"/>
      <c r="M8217" s="48"/>
      <c r="N8217" s="48"/>
    </row>
    <row r="8218" spans="3:14">
      <c r="C8218" s="48"/>
      <c r="D8218" s="48"/>
      <c r="E8218" s="48"/>
      <c r="F8218" s="48"/>
      <c r="G8218" s="48"/>
      <c r="H8218" s="48"/>
      <c r="I8218" s="48"/>
      <c r="J8218" s="48"/>
      <c r="K8218" s="48"/>
      <c r="L8218" s="48"/>
      <c r="M8218" s="48"/>
      <c r="N8218" s="48"/>
    </row>
    <row r="8219" spans="3:14">
      <c r="C8219" s="48"/>
      <c r="D8219" s="48"/>
      <c r="E8219" s="48"/>
      <c r="F8219" s="48"/>
      <c r="G8219" s="48"/>
      <c r="H8219" s="48"/>
      <c r="I8219" s="48"/>
      <c r="J8219" s="48"/>
      <c r="K8219" s="48"/>
      <c r="L8219" s="48"/>
      <c r="M8219" s="48"/>
      <c r="N8219" s="48"/>
    </row>
    <row r="8220" spans="3:14">
      <c r="C8220" s="48"/>
      <c r="D8220" s="48"/>
      <c r="E8220" s="48"/>
      <c r="F8220" s="48"/>
      <c r="G8220" s="48"/>
      <c r="H8220" s="48"/>
      <c r="I8220" s="48"/>
      <c r="J8220" s="48"/>
      <c r="K8220" s="48"/>
      <c r="L8220" s="48"/>
      <c r="M8220" s="48"/>
      <c r="N8220" s="48"/>
    </row>
    <row r="8221" spans="3:14">
      <c r="C8221" s="48"/>
      <c r="D8221" s="48"/>
      <c r="E8221" s="48"/>
      <c r="F8221" s="48"/>
      <c r="G8221" s="48"/>
      <c r="H8221" s="48"/>
      <c r="I8221" s="48"/>
      <c r="J8221" s="48"/>
      <c r="K8221" s="48"/>
      <c r="L8221" s="48"/>
      <c r="M8221" s="48"/>
      <c r="N8221" s="48"/>
    </row>
    <row r="8222" spans="3:14">
      <c r="C8222" s="48"/>
      <c r="D8222" s="48"/>
      <c r="E8222" s="48"/>
      <c r="F8222" s="48"/>
      <c r="G8222" s="48"/>
      <c r="H8222" s="48"/>
      <c r="I8222" s="48"/>
      <c r="J8222" s="48"/>
      <c r="K8222" s="48"/>
      <c r="L8222" s="48"/>
      <c r="M8222" s="48"/>
      <c r="N8222" s="48"/>
    </row>
    <row r="8223" spans="3:14">
      <c r="C8223" s="48"/>
      <c r="D8223" s="48"/>
      <c r="E8223" s="48"/>
      <c r="F8223" s="48"/>
      <c r="G8223" s="48"/>
      <c r="H8223" s="48"/>
      <c r="I8223" s="48"/>
      <c r="J8223" s="48"/>
      <c r="K8223" s="48"/>
      <c r="L8223" s="48"/>
      <c r="M8223" s="48"/>
      <c r="N8223" s="48"/>
    </row>
    <row r="8224" spans="3:14">
      <c r="C8224" s="48"/>
      <c r="D8224" s="48"/>
      <c r="E8224" s="48"/>
      <c r="F8224" s="48"/>
      <c r="G8224" s="48"/>
      <c r="H8224" s="48"/>
      <c r="I8224" s="48"/>
      <c r="J8224" s="48"/>
      <c r="K8224" s="48"/>
      <c r="L8224" s="48"/>
      <c r="M8224" s="48"/>
      <c r="N8224" s="48"/>
    </row>
    <row r="8225" spans="3:14">
      <c r="C8225" s="48"/>
      <c r="D8225" s="48"/>
      <c r="E8225" s="48"/>
      <c r="F8225" s="48"/>
      <c r="G8225" s="48"/>
      <c r="H8225" s="48"/>
      <c r="I8225" s="48"/>
      <c r="J8225" s="48"/>
      <c r="K8225" s="48"/>
      <c r="L8225" s="48"/>
      <c r="M8225" s="48"/>
      <c r="N8225" s="48"/>
    </row>
    <row r="8226" spans="3:14">
      <c r="C8226" s="48"/>
      <c r="D8226" s="48"/>
      <c r="E8226" s="48"/>
      <c r="F8226" s="48"/>
      <c r="G8226" s="48"/>
      <c r="H8226" s="48"/>
      <c r="I8226" s="48"/>
      <c r="J8226" s="48"/>
      <c r="K8226" s="48"/>
      <c r="L8226" s="48"/>
      <c r="M8226" s="48"/>
      <c r="N8226" s="48"/>
    </row>
    <row r="8227" spans="3:14">
      <c r="C8227" s="48"/>
      <c r="D8227" s="48"/>
      <c r="E8227" s="48"/>
      <c r="F8227" s="48"/>
      <c r="G8227" s="48"/>
      <c r="H8227" s="48"/>
      <c r="I8227" s="48"/>
      <c r="J8227" s="48"/>
      <c r="K8227" s="48"/>
      <c r="L8227" s="48"/>
      <c r="M8227" s="48"/>
      <c r="N8227" s="48"/>
    </row>
    <row r="8228" spans="3:14">
      <c r="C8228" s="48"/>
      <c r="D8228" s="48"/>
      <c r="E8228" s="48"/>
      <c r="F8228" s="48"/>
      <c r="G8228" s="48"/>
      <c r="H8228" s="48"/>
      <c r="I8228" s="48"/>
      <c r="J8228" s="48"/>
      <c r="K8228" s="48"/>
      <c r="L8228" s="48"/>
      <c r="M8228" s="48"/>
      <c r="N8228" s="48"/>
    </row>
    <row r="8229" spans="3:14">
      <c r="C8229" s="48"/>
      <c r="D8229" s="48"/>
      <c r="E8229" s="48"/>
      <c r="F8229" s="48"/>
      <c r="G8229" s="48"/>
      <c r="H8229" s="48"/>
      <c r="I8229" s="48"/>
      <c r="J8229" s="48"/>
      <c r="K8229" s="48"/>
      <c r="L8229" s="48"/>
      <c r="M8229" s="48"/>
      <c r="N8229" s="48"/>
    </row>
    <row r="8230" spans="3:14">
      <c r="C8230" s="48"/>
      <c r="D8230" s="48"/>
      <c r="E8230" s="48"/>
      <c r="F8230" s="48"/>
      <c r="G8230" s="48"/>
      <c r="H8230" s="48"/>
      <c r="I8230" s="48"/>
      <c r="J8230" s="48"/>
      <c r="K8230" s="48"/>
      <c r="L8230" s="48"/>
      <c r="M8230" s="48"/>
      <c r="N8230" s="48"/>
    </row>
    <row r="8231" spans="3:14">
      <c r="C8231" s="48"/>
      <c r="D8231" s="48"/>
      <c r="E8231" s="48"/>
      <c r="F8231" s="48"/>
      <c r="G8231" s="48"/>
      <c r="H8231" s="48"/>
      <c r="I8231" s="48"/>
      <c r="J8231" s="48"/>
      <c r="K8231" s="48"/>
      <c r="L8231" s="48"/>
      <c r="M8231" s="48"/>
      <c r="N8231" s="48"/>
    </row>
    <row r="8232" spans="3:14">
      <c r="C8232" s="48"/>
      <c r="D8232" s="48"/>
      <c r="E8232" s="48"/>
      <c r="F8232" s="48"/>
      <c r="G8232" s="48"/>
      <c r="H8232" s="48"/>
      <c r="I8232" s="48"/>
      <c r="J8232" s="48"/>
      <c r="K8232" s="48"/>
      <c r="L8232" s="48"/>
      <c r="M8232" s="48"/>
      <c r="N8232" s="48"/>
    </row>
    <row r="8233" spans="3:14">
      <c r="C8233" s="48"/>
      <c r="D8233" s="48"/>
      <c r="E8233" s="48"/>
      <c r="F8233" s="48"/>
      <c r="G8233" s="48"/>
      <c r="H8233" s="48"/>
      <c r="I8233" s="48"/>
      <c r="J8233" s="48"/>
      <c r="K8233" s="48"/>
      <c r="L8233" s="48"/>
      <c r="M8233" s="48"/>
      <c r="N8233" s="48"/>
    </row>
    <row r="8234" spans="3:14">
      <c r="C8234" s="48"/>
      <c r="D8234" s="48"/>
      <c r="E8234" s="48"/>
      <c r="F8234" s="48"/>
      <c r="G8234" s="48"/>
      <c r="H8234" s="48"/>
      <c r="I8234" s="48"/>
      <c r="J8234" s="48"/>
      <c r="K8234" s="48"/>
      <c r="L8234" s="48"/>
      <c r="M8234" s="48"/>
      <c r="N8234" s="48"/>
    </row>
    <row r="8235" spans="3:14">
      <c r="C8235" s="48"/>
      <c r="D8235" s="48"/>
      <c r="E8235" s="48"/>
      <c r="F8235" s="48"/>
      <c r="G8235" s="48"/>
      <c r="H8235" s="48"/>
      <c r="I8235" s="48"/>
      <c r="J8235" s="48"/>
      <c r="K8235" s="48"/>
      <c r="L8235" s="48"/>
      <c r="M8235" s="48"/>
      <c r="N8235" s="48"/>
    </row>
    <row r="8236" spans="3:14">
      <c r="C8236" s="48"/>
      <c r="D8236" s="48"/>
      <c r="E8236" s="48"/>
      <c r="F8236" s="48"/>
      <c r="G8236" s="48"/>
      <c r="H8236" s="48"/>
      <c r="I8236" s="48"/>
      <c r="J8236" s="48"/>
      <c r="K8236" s="48"/>
      <c r="L8236" s="48"/>
      <c r="M8236" s="48"/>
      <c r="N8236" s="48"/>
    </row>
    <row r="8237" spans="3:14">
      <c r="C8237" s="48"/>
      <c r="D8237" s="48"/>
      <c r="E8237" s="48"/>
      <c r="F8237" s="48"/>
      <c r="G8237" s="48"/>
      <c r="H8237" s="48"/>
      <c r="I8237" s="48"/>
      <c r="J8237" s="48"/>
      <c r="K8237" s="48"/>
      <c r="L8237" s="48"/>
      <c r="M8237" s="48"/>
      <c r="N8237" s="48"/>
    </row>
    <row r="8238" spans="3:14">
      <c r="C8238" s="48"/>
      <c r="D8238" s="48"/>
      <c r="E8238" s="48"/>
      <c r="F8238" s="48"/>
      <c r="G8238" s="48"/>
      <c r="H8238" s="48"/>
      <c r="I8238" s="48"/>
      <c r="J8238" s="48"/>
      <c r="K8238" s="48"/>
      <c r="L8238" s="48"/>
      <c r="M8238" s="48"/>
      <c r="N8238" s="48"/>
    </row>
    <row r="8239" spans="3:14">
      <c r="C8239" s="48"/>
      <c r="D8239" s="48"/>
      <c r="E8239" s="48"/>
      <c r="F8239" s="48"/>
      <c r="G8239" s="48"/>
      <c r="H8239" s="48"/>
      <c r="I8239" s="48"/>
      <c r="J8239" s="48"/>
      <c r="K8239" s="48"/>
      <c r="L8239" s="48"/>
      <c r="M8239" s="48"/>
      <c r="N8239" s="48"/>
    </row>
    <row r="8240" spans="3:14">
      <c r="C8240" s="48"/>
      <c r="D8240" s="48"/>
      <c r="E8240" s="48"/>
      <c r="F8240" s="48"/>
      <c r="G8240" s="48"/>
      <c r="H8240" s="48"/>
      <c r="I8240" s="48"/>
      <c r="J8240" s="48"/>
      <c r="K8240" s="48"/>
      <c r="L8240" s="48"/>
      <c r="M8240" s="48"/>
      <c r="N8240" s="48"/>
    </row>
    <row r="8241" spans="3:14">
      <c r="C8241" s="48"/>
      <c r="D8241" s="48"/>
      <c r="E8241" s="48"/>
      <c r="F8241" s="48"/>
      <c r="G8241" s="48"/>
      <c r="H8241" s="48"/>
      <c r="I8241" s="48"/>
      <c r="J8241" s="48"/>
      <c r="K8241" s="48"/>
      <c r="L8241" s="48"/>
      <c r="M8241" s="48"/>
      <c r="N8241" s="48"/>
    </row>
    <row r="8242" spans="3:14">
      <c r="C8242" s="48"/>
      <c r="D8242" s="48"/>
      <c r="E8242" s="48"/>
      <c r="F8242" s="48"/>
      <c r="G8242" s="48"/>
      <c r="H8242" s="48"/>
      <c r="I8242" s="48"/>
      <c r="J8242" s="48"/>
      <c r="K8242" s="48"/>
      <c r="L8242" s="48"/>
      <c r="M8242" s="48"/>
      <c r="N8242" s="48"/>
    </row>
    <row r="8243" spans="3:14">
      <c r="C8243" s="48"/>
      <c r="D8243" s="48"/>
      <c r="E8243" s="48"/>
      <c r="F8243" s="48"/>
      <c r="G8243" s="48"/>
      <c r="H8243" s="48"/>
      <c r="I8243" s="48"/>
      <c r="J8243" s="48"/>
      <c r="K8243" s="48"/>
      <c r="L8243" s="48"/>
      <c r="M8243" s="48"/>
      <c r="N8243" s="48"/>
    </row>
    <row r="8244" spans="3:14">
      <c r="C8244" s="48"/>
      <c r="D8244" s="48"/>
      <c r="E8244" s="48"/>
      <c r="F8244" s="48"/>
      <c r="G8244" s="48"/>
      <c r="H8244" s="48"/>
      <c r="I8244" s="48"/>
      <c r="J8244" s="48"/>
      <c r="K8244" s="48"/>
      <c r="L8244" s="48"/>
      <c r="M8244" s="48"/>
      <c r="N8244" s="48"/>
    </row>
    <row r="8245" spans="3:14">
      <c r="C8245" s="48"/>
      <c r="D8245" s="48"/>
      <c r="E8245" s="48"/>
      <c r="F8245" s="48"/>
      <c r="G8245" s="48"/>
      <c r="H8245" s="48"/>
      <c r="I8245" s="48"/>
      <c r="J8245" s="48"/>
      <c r="K8245" s="48"/>
      <c r="L8245" s="48"/>
      <c r="M8245" s="48"/>
      <c r="N8245" s="48"/>
    </row>
    <row r="8246" spans="3:14">
      <c r="C8246" s="48"/>
      <c r="D8246" s="48"/>
      <c r="E8246" s="48"/>
      <c r="F8246" s="48"/>
      <c r="G8246" s="48"/>
      <c r="H8246" s="48"/>
      <c r="I8246" s="48"/>
      <c r="J8246" s="48"/>
      <c r="K8246" s="48"/>
      <c r="L8246" s="48"/>
      <c r="M8246" s="48"/>
      <c r="N8246" s="48"/>
    </row>
    <row r="8247" spans="3:14">
      <c r="C8247" s="48"/>
      <c r="D8247" s="48"/>
      <c r="E8247" s="48"/>
      <c r="F8247" s="48"/>
      <c r="G8247" s="48"/>
      <c r="H8247" s="48"/>
      <c r="I8247" s="48"/>
      <c r="J8247" s="48"/>
      <c r="K8247" s="48"/>
      <c r="L8247" s="48"/>
      <c r="M8247" s="48"/>
      <c r="N8247" s="48"/>
    </row>
    <row r="8248" spans="3:14">
      <c r="C8248" s="48"/>
      <c r="D8248" s="48"/>
      <c r="E8248" s="48"/>
      <c r="F8248" s="48"/>
      <c r="G8248" s="48"/>
      <c r="H8248" s="48"/>
      <c r="I8248" s="48"/>
      <c r="J8248" s="48"/>
      <c r="K8248" s="48"/>
      <c r="L8248" s="48"/>
      <c r="M8248" s="48"/>
      <c r="N8248" s="48"/>
    </row>
    <row r="8249" spans="3:14">
      <c r="C8249" s="48"/>
      <c r="D8249" s="48"/>
      <c r="E8249" s="48"/>
      <c r="F8249" s="48"/>
      <c r="G8249" s="48"/>
      <c r="H8249" s="48"/>
      <c r="I8249" s="48"/>
      <c r="J8249" s="48"/>
      <c r="K8249" s="48"/>
      <c r="L8249" s="48"/>
      <c r="M8249" s="48"/>
      <c r="N8249" s="48"/>
    </row>
    <row r="8250" spans="3:14">
      <c r="C8250" s="48"/>
      <c r="D8250" s="48"/>
      <c r="E8250" s="48"/>
      <c r="F8250" s="48"/>
      <c r="G8250" s="48"/>
      <c r="H8250" s="48"/>
      <c r="I8250" s="48"/>
      <c r="J8250" s="48"/>
      <c r="K8250" s="48"/>
      <c r="L8250" s="48"/>
      <c r="M8250" s="48"/>
      <c r="N8250" s="48"/>
    </row>
    <row r="8251" spans="3:14">
      <c r="C8251" s="48"/>
      <c r="D8251" s="48"/>
      <c r="E8251" s="48"/>
      <c r="F8251" s="48"/>
      <c r="G8251" s="48"/>
      <c r="H8251" s="48"/>
      <c r="I8251" s="48"/>
      <c r="J8251" s="48"/>
      <c r="K8251" s="48"/>
      <c r="L8251" s="48"/>
      <c r="M8251" s="48"/>
      <c r="N8251" s="48"/>
    </row>
    <row r="8252" spans="3:14">
      <c r="C8252" s="48"/>
      <c r="D8252" s="48"/>
      <c r="E8252" s="48"/>
      <c r="F8252" s="48"/>
      <c r="G8252" s="48"/>
      <c r="H8252" s="48"/>
      <c r="I8252" s="48"/>
      <c r="J8252" s="48"/>
      <c r="K8252" s="48"/>
      <c r="L8252" s="48"/>
      <c r="M8252" s="48"/>
      <c r="N8252" s="48"/>
    </row>
    <row r="8253" spans="3:14">
      <c r="C8253" s="48"/>
      <c r="D8253" s="48"/>
      <c r="E8253" s="48"/>
      <c r="F8253" s="48"/>
      <c r="G8253" s="48"/>
      <c r="H8253" s="48"/>
      <c r="I8253" s="48"/>
      <c r="J8253" s="48"/>
      <c r="K8253" s="48"/>
      <c r="L8253" s="48"/>
      <c r="M8253" s="48"/>
      <c r="N8253" s="48"/>
    </row>
    <row r="8254" spans="3:14">
      <c r="C8254" s="48"/>
      <c r="D8254" s="48"/>
      <c r="E8254" s="48"/>
      <c r="F8254" s="48"/>
      <c r="G8254" s="48"/>
      <c r="H8254" s="48"/>
      <c r="I8254" s="48"/>
      <c r="J8254" s="48"/>
      <c r="K8254" s="48"/>
      <c r="L8254" s="48"/>
      <c r="M8254" s="48"/>
      <c r="N8254" s="48"/>
    </row>
    <row r="8255" spans="3:14">
      <c r="C8255" s="48"/>
      <c r="D8255" s="48"/>
      <c r="E8255" s="48"/>
      <c r="F8255" s="48"/>
      <c r="G8255" s="48"/>
      <c r="H8255" s="48"/>
      <c r="I8255" s="48"/>
      <c r="J8255" s="48"/>
      <c r="K8255" s="48"/>
      <c r="L8255" s="48"/>
      <c r="M8255" s="48"/>
      <c r="N8255" s="48"/>
    </row>
    <row r="8256" spans="3:14">
      <c r="C8256" s="48"/>
      <c r="D8256" s="48"/>
      <c r="E8256" s="48"/>
      <c r="F8256" s="48"/>
      <c r="G8256" s="48"/>
      <c r="H8256" s="48"/>
      <c r="I8256" s="48"/>
      <c r="J8256" s="48"/>
      <c r="K8256" s="48"/>
      <c r="L8256" s="48"/>
      <c r="M8256" s="48"/>
      <c r="N8256" s="48"/>
    </row>
    <row r="8257" spans="3:14">
      <c r="C8257" s="48"/>
      <c r="D8257" s="48"/>
      <c r="E8257" s="48"/>
      <c r="F8257" s="48"/>
      <c r="G8257" s="48"/>
      <c r="H8257" s="48"/>
      <c r="I8257" s="48"/>
      <c r="J8257" s="48"/>
      <c r="K8257" s="48"/>
      <c r="L8257" s="48"/>
      <c r="M8257" s="48"/>
      <c r="N8257" s="48"/>
    </row>
    <row r="8258" spans="3:14">
      <c r="C8258" s="48"/>
      <c r="D8258" s="48"/>
      <c r="E8258" s="48"/>
      <c r="F8258" s="48"/>
      <c r="G8258" s="48"/>
      <c r="H8258" s="48"/>
      <c r="I8258" s="48"/>
      <c r="J8258" s="48"/>
      <c r="K8258" s="48"/>
      <c r="L8258" s="48"/>
      <c r="M8258" s="48"/>
      <c r="N8258" s="48"/>
    </row>
    <row r="8259" spans="3:14">
      <c r="C8259" s="48"/>
      <c r="D8259" s="48"/>
      <c r="E8259" s="48"/>
      <c r="F8259" s="48"/>
      <c r="G8259" s="48"/>
      <c r="H8259" s="48"/>
      <c r="I8259" s="48"/>
      <c r="J8259" s="48"/>
      <c r="K8259" s="48"/>
      <c r="L8259" s="48"/>
      <c r="M8259" s="48"/>
      <c r="N8259" s="48"/>
    </row>
    <row r="8260" spans="3:14">
      <c r="C8260" s="48"/>
      <c r="D8260" s="48"/>
      <c r="E8260" s="48"/>
      <c r="F8260" s="48"/>
      <c r="G8260" s="48"/>
      <c r="H8260" s="48"/>
      <c r="I8260" s="48"/>
      <c r="J8260" s="48"/>
      <c r="K8260" s="48"/>
      <c r="L8260" s="48"/>
      <c r="M8260" s="48"/>
      <c r="N8260" s="48"/>
    </row>
    <row r="8261" spans="3:14">
      <c r="C8261" s="48"/>
      <c r="D8261" s="48"/>
      <c r="E8261" s="48"/>
      <c r="F8261" s="48"/>
      <c r="G8261" s="48"/>
      <c r="H8261" s="48"/>
      <c r="I8261" s="48"/>
      <c r="J8261" s="48"/>
      <c r="K8261" s="48"/>
      <c r="L8261" s="48"/>
      <c r="M8261" s="48"/>
      <c r="N8261" s="48"/>
    </row>
    <row r="8262" spans="3:14">
      <c r="C8262" s="48"/>
      <c r="D8262" s="48"/>
      <c r="E8262" s="48"/>
      <c r="F8262" s="48"/>
      <c r="G8262" s="48"/>
      <c r="H8262" s="48"/>
      <c r="I8262" s="48"/>
      <c r="J8262" s="48"/>
      <c r="K8262" s="48"/>
      <c r="L8262" s="48"/>
      <c r="M8262" s="48"/>
      <c r="N8262" s="48"/>
    </row>
    <row r="8263" spans="3:14">
      <c r="C8263" s="48"/>
      <c r="D8263" s="48"/>
      <c r="E8263" s="48"/>
      <c r="F8263" s="48"/>
      <c r="G8263" s="48"/>
      <c r="H8263" s="48"/>
      <c r="I8263" s="48"/>
      <c r="J8263" s="48"/>
      <c r="K8263" s="48"/>
      <c r="L8263" s="48"/>
      <c r="M8263" s="48"/>
      <c r="N8263" s="48"/>
    </row>
    <row r="8264" spans="3:14">
      <c r="C8264" s="48"/>
      <c r="D8264" s="48"/>
      <c r="E8264" s="48"/>
      <c r="F8264" s="48"/>
      <c r="G8264" s="48"/>
      <c r="H8264" s="48"/>
      <c r="I8264" s="48"/>
      <c r="J8264" s="48"/>
      <c r="K8264" s="48"/>
      <c r="L8264" s="48"/>
      <c r="M8264" s="48"/>
      <c r="N8264" s="48"/>
    </row>
    <row r="8265" spans="3:14">
      <c r="C8265" s="48"/>
      <c r="D8265" s="48"/>
      <c r="E8265" s="48"/>
      <c r="F8265" s="48"/>
      <c r="G8265" s="48"/>
      <c r="H8265" s="48"/>
      <c r="I8265" s="48"/>
      <c r="J8265" s="48"/>
      <c r="K8265" s="48"/>
      <c r="L8265" s="48"/>
      <c r="M8265" s="48"/>
      <c r="N8265" s="48"/>
    </row>
    <row r="8266" spans="3:14">
      <c r="C8266" s="48"/>
      <c r="D8266" s="48"/>
      <c r="E8266" s="48"/>
      <c r="F8266" s="48"/>
      <c r="G8266" s="48"/>
      <c r="H8266" s="48"/>
      <c r="I8266" s="48"/>
      <c r="J8266" s="48"/>
      <c r="K8266" s="48"/>
      <c r="L8266" s="48"/>
      <c r="M8266" s="48"/>
      <c r="N8266" s="48"/>
    </row>
    <row r="8267" spans="3:14">
      <c r="C8267" s="48"/>
      <c r="D8267" s="48"/>
      <c r="E8267" s="48"/>
      <c r="F8267" s="48"/>
      <c r="G8267" s="48"/>
      <c r="H8267" s="48"/>
      <c r="I8267" s="48"/>
      <c r="J8267" s="48"/>
      <c r="K8267" s="48"/>
      <c r="L8267" s="48"/>
      <c r="M8267" s="48"/>
      <c r="N8267" s="48"/>
    </row>
    <row r="8268" spans="3:14">
      <c r="C8268" s="48"/>
      <c r="D8268" s="48"/>
      <c r="E8268" s="48"/>
      <c r="F8268" s="48"/>
      <c r="G8268" s="48"/>
      <c r="H8268" s="48"/>
      <c r="I8268" s="48"/>
      <c r="J8268" s="48"/>
      <c r="K8268" s="48"/>
      <c r="L8268" s="48"/>
      <c r="M8268" s="48"/>
      <c r="N8268" s="48"/>
    </row>
    <row r="8269" spans="3:14">
      <c r="C8269" s="48"/>
      <c r="D8269" s="48"/>
      <c r="E8269" s="48"/>
      <c r="F8269" s="48"/>
      <c r="G8269" s="48"/>
      <c r="H8269" s="48"/>
      <c r="I8269" s="48"/>
      <c r="J8269" s="48"/>
      <c r="K8269" s="48"/>
      <c r="L8269" s="48"/>
      <c r="M8269" s="48"/>
      <c r="N8269" s="48"/>
    </row>
    <row r="8270" spans="3:14">
      <c r="C8270" s="48"/>
      <c r="D8270" s="48"/>
      <c r="E8270" s="48"/>
      <c r="F8270" s="48"/>
      <c r="G8270" s="48"/>
      <c r="H8270" s="48"/>
      <c r="I8270" s="48"/>
      <c r="J8270" s="48"/>
      <c r="K8270" s="48"/>
      <c r="L8270" s="48"/>
      <c r="M8270" s="48"/>
      <c r="N8270" s="48"/>
    </row>
    <row r="8271" spans="3:14">
      <c r="C8271" s="48"/>
      <c r="D8271" s="48"/>
      <c r="E8271" s="48"/>
      <c r="F8271" s="48"/>
      <c r="G8271" s="48"/>
      <c r="H8271" s="48"/>
      <c r="I8271" s="48"/>
      <c r="J8271" s="48"/>
      <c r="K8271" s="48"/>
      <c r="L8271" s="48"/>
      <c r="M8271" s="48"/>
      <c r="N8271" s="48"/>
    </row>
    <row r="8272" spans="3:14">
      <c r="C8272" s="48"/>
      <c r="D8272" s="48"/>
      <c r="E8272" s="48"/>
      <c r="F8272" s="48"/>
      <c r="G8272" s="48"/>
      <c r="H8272" s="48"/>
      <c r="I8272" s="48"/>
      <c r="J8272" s="48"/>
      <c r="K8272" s="48"/>
      <c r="L8272" s="48"/>
      <c r="M8272" s="48"/>
      <c r="N8272" s="48"/>
    </row>
    <row r="8273" spans="3:14">
      <c r="C8273" s="48"/>
      <c r="D8273" s="48"/>
      <c r="E8273" s="48"/>
      <c r="F8273" s="48"/>
      <c r="G8273" s="48"/>
      <c r="H8273" s="48"/>
      <c r="I8273" s="48"/>
      <c r="J8273" s="48"/>
      <c r="K8273" s="48"/>
      <c r="L8273" s="48"/>
      <c r="M8273" s="48"/>
      <c r="N8273" s="48"/>
    </row>
    <row r="8274" spans="3:14">
      <c r="C8274" s="48"/>
      <c r="D8274" s="48"/>
      <c r="E8274" s="48"/>
      <c r="F8274" s="48"/>
      <c r="G8274" s="48"/>
      <c r="H8274" s="48"/>
      <c r="I8274" s="48"/>
      <c r="J8274" s="48"/>
      <c r="K8274" s="48"/>
      <c r="L8274" s="48"/>
      <c r="M8274" s="48"/>
      <c r="N8274" s="48"/>
    </row>
    <row r="8275" spans="3:14">
      <c r="C8275" s="48"/>
      <c r="D8275" s="48"/>
      <c r="E8275" s="48"/>
      <c r="F8275" s="48"/>
      <c r="G8275" s="48"/>
      <c r="H8275" s="48"/>
      <c r="I8275" s="48"/>
      <c r="J8275" s="48"/>
      <c r="K8275" s="48"/>
      <c r="L8275" s="48"/>
      <c r="M8275" s="48"/>
      <c r="N8275" s="48"/>
    </row>
    <row r="8276" spans="3:14">
      <c r="C8276" s="48"/>
      <c r="D8276" s="48"/>
      <c r="E8276" s="48"/>
      <c r="F8276" s="48"/>
      <c r="G8276" s="48"/>
      <c r="H8276" s="48"/>
      <c r="I8276" s="48"/>
      <c r="J8276" s="48"/>
      <c r="K8276" s="48"/>
      <c r="L8276" s="48"/>
      <c r="M8276" s="48"/>
      <c r="N8276" s="48"/>
    </row>
    <row r="8277" spans="3:14">
      <c r="C8277" s="48"/>
      <c r="D8277" s="48"/>
      <c r="E8277" s="48"/>
      <c r="F8277" s="48"/>
      <c r="G8277" s="48"/>
      <c r="H8277" s="48"/>
      <c r="I8277" s="48"/>
      <c r="J8277" s="48"/>
      <c r="K8277" s="48"/>
      <c r="L8277" s="48"/>
      <c r="M8277" s="48"/>
      <c r="N8277" s="48"/>
    </row>
    <row r="8278" spans="3:14">
      <c r="C8278" s="48"/>
      <c r="D8278" s="48"/>
      <c r="E8278" s="48"/>
      <c r="F8278" s="48"/>
      <c r="G8278" s="48"/>
      <c r="H8278" s="48"/>
      <c r="I8278" s="48"/>
      <c r="J8278" s="48"/>
      <c r="K8278" s="48"/>
      <c r="L8278" s="48"/>
      <c r="M8278" s="48"/>
      <c r="N8278" s="48"/>
    </row>
    <row r="8279" spans="3:14">
      <c r="C8279" s="48"/>
      <c r="D8279" s="48"/>
      <c r="E8279" s="48"/>
      <c r="F8279" s="48"/>
      <c r="G8279" s="48"/>
      <c r="H8279" s="48"/>
      <c r="I8279" s="48"/>
      <c r="J8279" s="48"/>
      <c r="K8279" s="48"/>
      <c r="L8279" s="48"/>
      <c r="M8279" s="48"/>
      <c r="N8279" s="48"/>
    </row>
    <row r="8280" spans="3:14">
      <c r="C8280" s="48"/>
      <c r="D8280" s="48"/>
      <c r="E8280" s="48"/>
      <c r="F8280" s="48"/>
      <c r="G8280" s="48"/>
      <c r="H8280" s="48"/>
      <c r="I8280" s="48"/>
      <c r="J8280" s="48"/>
      <c r="K8280" s="48"/>
      <c r="L8280" s="48"/>
      <c r="M8280" s="48"/>
      <c r="N8280" s="48"/>
    </row>
    <row r="8281" spans="3:14">
      <c r="C8281" s="48"/>
      <c r="D8281" s="48"/>
      <c r="E8281" s="48"/>
      <c r="F8281" s="48"/>
      <c r="G8281" s="48"/>
      <c r="H8281" s="48"/>
      <c r="I8281" s="48"/>
      <c r="J8281" s="48"/>
      <c r="K8281" s="48"/>
      <c r="L8281" s="48"/>
      <c r="M8281" s="48"/>
      <c r="N8281" s="48"/>
    </row>
    <row r="8282" spans="3:14">
      <c r="C8282" s="48"/>
      <c r="D8282" s="48"/>
      <c r="E8282" s="48"/>
      <c r="F8282" s="48"/>
      <c r="G8282" s="48"/>
      <c r="H8282" s="48"/>
      <c r="I8282" s="48"/>
      <c r="J8282" s="48"/>
      <c r="K8282" s="48"/>
      <c r="L8282" s="48"/>
      <c r="M8282" s="48"/>
      <c r="N8282" s="48"/>
    </row>
    <row r="8283" spans="3:14">
      <c r="C8283" s="48"/>
      <c r="D8283" s="48"/>
      <c r="E8283" s="48"/>
      <c r="F8283" s="48"/>
      <c r="G8283" s="48"/>
      <c r="H8283" s="48"/>
      <c r="I8283" s="48"/>
      <c r="J8283" s="48"/>
      <c r="K8283" s="48"/>
      <c r="L8283" s="48"/>
      <c r="M8283" s="48"/>
      <c r="N8283" s="48"/>
    </row>
    <row r="8284" spans="3:14">
      <c r="C8284" s="48"/>
      <c r="D8284" s="48"/>
      <c r="E8284" s="48"/>
      <c r="F8284" s="48"/>
      <c r="G8284" s="48"/>
      <c r="H8284" s="48"/>
      <c r="I8284" s="48"/>
      <c r="J8284" s="48"/>
      <c r="K8284" s="48"/>
      <c r="L8284" s="48"/>
      <c r="M8284" s="48"/>
      <c r="N8284" s="48"/>
    </row>
    <row r="8285" spans="3:14">
      <c r="C8285" s="48"/>
      <c r="D8285" s="48"/>
      <c r="E8285" s="48"/>
      <c r="F8285" s="48"/>
      <c r="G8285" s="48"/>
      <c r="H8285" s="48"/>
      <c r="I8285" s="48"/>
      <c r="J8285" s="48"/>
      <c r="K8285" s="48"/>
      <c r="L8285" s="48"/>
      <c r="M8285" s="48"/>
      <c r="N8285" s="48"/>
    </row>
    <row r="8286" spans="3:14">
      <c r="C8286" s="48"/>
      <c r="D8286" s="48"/>
      <c r="E8286" s="48"/>
      <c r="F8286" s="48"/>
      <c r="G8286" s="48"/>
      <c r="H8286" s="48"/>
      <c r="I8286" s="48"/>
      <c r="J8286" s="48"/>
      <c r="K8286" s="48"/>
      <c r="L8286" s="48"/>
      <c r="M8286" s="48"/>
      <c r="N8286" s="48"/>
    </row>
    <row r="8287" spans="3:14">
      <c r="C8287" s="48"/>
      <c r="D8287" s="48"/>
      <c r="E8287" s="48"/>
      <c r="F8287" s="48"/>
      <c r="G8287" s="48"/>
      <c r="H8287" s="48"/>
      <c r="I8287" s="48"/>
      <c r="J8287" s="48"/>
      <c r="K8287" s="48"/>
      <c r="L8287" s="48"/>
      <c r="M8287" s="48"/>
      <c r="N8287" s="48"/>
    </row>
    <row r="8288" spans="3:14">
      <c r="C8288" s="48"/>
      <c r="D8288" s="48"/>
      <c r="E8288" s="48"/>
      <c r="F8288" s="48"/>
      <c r="G8288" s="48"/>
      <c r="H8288" s="48"/>
      <c r="I8288" s="48"/>
      <c r="J8288" s="48"/>
      <c r="K8288" s="48"/>
      <c r="L8288" s="48"/>
      <c r="M8288" s="48"/>
      <c r="N8288" s="48"/>
    </row>
    <row r="8289" spans="3:14">
      <c r="C8289" s="48"/>
      <c r="D8289" s="48"/>
      <c r="E8289" s="48"/>
      <c r="F8289" s="48"/>
      <c r="G8289" s="48"/>
      <c r="H8289" s="48"/>
      <c r="I8289" s="48"/>
      <c r="J8289" s="48"/>
      <c r="K8289" s="48"/>
      <c r="L8289" s="48"/>
      <c r="M8289" s="48"/>
      <c r="N8289" s="48"/>
    </row>
    <row r="8290" spans="3:14">
      <c r="C8290" s="48"/>
      <c r="D8290" s="48"/>
      <c r="E8290" s="48"/>
      <c r="F8290" s="48"/>
      <c r="G8290" s="48"/>
      <c r="H8290" s="48"/>
      <c r="I8290" s="48"/>
      <c r="J8290" s="48"/>
      <c r="K8290" s="48"/>
      <c r="L8290" s="48"/>
      <c r="M8290" s="48"/>
      <c r="N8290" s="48"/>
    </row>
    <row r="8291" spans="3:14">
      <c r="C8291" s="48"/>
      <c r="D8291" s="48"/>
      <c r="E8291" s="48"/>
      <c r="F8291" s="48"/>
      <c r="G8291" s="48"/>
      <c r="H8291" s="48"/>
      <c r="I8291" s="48"/>
      <c r="J8291" s="48"/>
      <c r="K8291" s="48"/>
      <c r="L8291" s="48"/>
      <c r="M8291" s="48"/>
      <c r="N8291" s="48"/>
    </row>
    <row r="8292" spans="3:14">
      <c r="C8292" s="48"/>
      <c r="D8292" s="48"/>
      <c r="E8292" s="48"/>
      <c r="F8292" s="48"/>
      <c r="G8292" s="48"/>
      <c r="H8292" s="48"/>
      <c r="I8292" s="48"/>
      <c r="J8292" s="48"/>
      <c r="K8292" s="48"/>
      <c r="L8292" s="48"/>
      <c r="M8292" s="48"/>
      <c r="N8292" s="48"/>
    </row>
    <row r="8293" spans="3:14">
      <c r="C8293" s="48"/>
      <c r="D8293" s="48"/>
      <c r="E8293" s="48"/>
      <c r="F8293" s="48"/>
      <c r="G8293" s="48"/>
      <c r="H8293" s="48"/>
      <c r="I8293" s="48"/>
      <c r="J8293" s="48"/>
      <c r="K8293" s="48"/>
      <c r="L8293" s="48"/>
      <c r="M8293" s="48"/>
      <c r="N8293" s="48"/>
    </row>
    <row r="8294" spans="3:14">
      <c r="C8294" s="48"/>
      <c r="D8294" s="48"/>
      <c r="E8294" s="48"/>
      <c r="F8294" s="48"/>
      <c r="G8294" s="48"/>
      <c r="H8294" s="48"/>
      <c r="I8294" s="48"/>
      <c r="J8294" s="48"/>
      <c r="K8294" s="48"/>
      <c r="L8294" s="48"/>
      <c r="M8294" s="48"/>
      <c r="N8294" s="48"/>
    </row>
    <row r="8295" spans="3:14">
      <c r="C8295" s="48"/>
      <c r="D8295" s="48"/>
      <c r="E8295" s="48"/>
      <c r="F8295" s="48"/>
      <c r="G8295" s="48"/>
      <c r="H8295" s="48"/>
      <c r="I8295" s="48"/>
      <c r="J8295" s="48"/>
      <c r="K8295" s="48"/>
      <c r="L8295" s="48"/>
      <c r="M8295" s="48"/>
      <c r="N8295" s="48"/>
    </row>
    <row r="8296" spans="3:14">
      <c r="C8296" s="48"/>
      <c r="D8296" s="48"/>
      <c r="E8296" s="48"/>
      <c r="F8296" s="48"/>
      <c r="G8296" s="48"/>
      <c r="H8296" s="48"/>
      <c r="I8296" s="48"/>
      <c r="J8296" s="48"/>
      <c r="K8296" s="48"/>
      <c r="L8296" s="48"/>
      <c r="M8296" s="48"/>
      <c r="N8296" s="48"/>
    </row>
    <row r="8297" spans="3:14">
      <c r="C8297" s="48"/>
      <c r="D8297" s="48"/>
      <c r="E8297" s="48"/>
      <c r="F8297" s="48"/>
      <c r="G8297" s="48"/>
      <c r="H8297" s="48"/>
      <c r="I8297" s="48"/>
      <c r="J8297" s="48"/>
      <c r="K8297" s="48"/>
      <c r="L8297" s="48"/>
      <c r="M8297" s="48"/>
      <c r="N8297" s="48"/>
    </row>
    <row r="8298" spans="3:14">
      <c r="C8298" s="48"/>
      <c r="D8298" s="48"/>
      <c r="E8298" s="48"/>
      <c r="F8298" s="48"/>
      <c r="G8298" s="48"/>
      <c r="H8298" s="48"/>
      <c r="I8298" s="48"/>
      <c r="J8298" s="48"/>
      <c r="K8298" s="48"/>
      <c r="L8298" s="48"/>
      <c r="M8298" s="48"/>
      <c r="N8298" s="48"/>
    </row>
    <row r="8299" spans="3:14">
      <c r="C8299" s="48"/>
      <c r="D8299" s="48"/>
      <c r="E8299" s="48"/>
      <c r="F8299" s="48"/>
      <c r="G8299" s="48"/>
      <c r="H8299" s="48"/>
      <c r="I8299" s="48"/>
      <c r="J8299" s="48"/>
      <c r="K8299" s="48"/>
      <c r="L8299" s="48"/>
      <c r="M8299" s="48"/>
      <c r="N8299" s="48"/>
    </row>
    <row r="8300" spans="3:14">
      <c r="C8300" s="48"/>
      <c r="D8300" s="48"/>
      <c r="E8300" s="48"/>
      <c r="F8300" s="48"/>
      <c r="G8300" s="48"/>
      <c r="H8300" s="48"/>
      <c r="I8300" s="48"/>
      <c r="J8300" s="48"/>
      <c r="K8300" s="48"/>
      <c r="L8300" s="48"/>
      <c r="M8300" s="48"/>
      <c r="N8300" s="48"/>
    </row>
    <row r="8301" spans="3:14">
      <c r="C8301" s="48"/>
      <c r="D8301" s="48"/>
      <c r="E8301" s="48"/>
      <c r="F8301" s="48"/>
      <c r="G8301" s="48"/>
      <c r="H8301" s="48"/>
      <c r="I8301" s="48"/>
      <c r="J8301" s="48"/>
      <c r="K8301" s="48"/>
      <c r="L8301" s="48"/>
      <c r="M8301" s="48"/>
      <c r="N8301" s="48"/>
    </row>
    <row r="8302" spans="3:14">
      <c r="C8302" s="48"/>
      <c r="D8302" s="48"/>
      <c r="E8302" s="48"/>
      <c r="F8302" s="48"/>
      <c r="G8302" s="48"/>
      <c r="H8302" s="48"/>
      <c r="I8302" s="48"/>
      <c r="J8302" s="48"/>
      <c r="K8302" s="48"/>
      <c r="L8302" s="48"/>
      <c r="M8302" s="48"/>
      <c r="N8302" s="48"/>
    </row>
    <row r="8303" spans="3:14">
      <c r="C8303" s="48"/>
      <c r="D8303" s="48"/>
      <c r="E8303" s="48"/>
      <c r="F8303" s="48"/>
      <c r="G8303" s="48"/>
      <c r="H8303" s="48"/>
      <c r="I8303" s="48"/>
      <c r="J8303" s="48"/>
      <c r="K8303" s="48"/>
      <c r="L8303" s="48"/>
      <c r="M8303" s="48"/>
      <c r="N8303" s="48"/>
    </row>
    <row r="8304" spans="3:14">
      <c r="C8304" s="48"/>
      <c r="D8304" s="48"/>
      <c r="E8304" s="48"/>
      <c r="F8304" s="48"/>
      <c r="G8304" s="48"/>
      <c r="H8304" s="48"/>
      <c r="I8304" s="48"/>
      <c r="J8304" s="48"/>
      <c r="K8304" s="48"/>
      <c r="L8304" s="48"/>
      <c r="M8304" s="48"/>
      <c r="N8304" s="48"/>
    </row>
    <row r="8305" spans="3:14">
      <c r="C8305" s="48"/>
      <c r="D8305" s="48"/>
      <c r="E8305" s="48"/>
      <c r="F8305" s="48"/>
      <c r="G8305" s="48"/>
      <c r="H8305" s="48"/>
      <c r="I8305" s="48"/>
      <c r="J8305" s="48"/>
      <c r="K8305" s="48"/>
      <c r="L8305" s="48"/>
      <c r="M8305" s="48"/>
      <c r="N8305" s="48"/>
    </row>
    <row r="8306" spans="3:14">
      <c r="C8306" s="48"/>
      <c r="D8306" s="48"/>
      <c r="E8306" s="48"/>
      <c r="F8306" s="48"/>
      <c r="G8306" s="48"/>
      <c r="H8306" s="48"/>
      <c r="I8306" s="48"/>
      <c r="J8306" s="48"/>
      <c r="K8306" s="48"/>
      <c r="L8306" s="48"/>
      <c r="M8306" s="48"/>
      <c r="N8306" s="48"/>
    </row>
    <row r="8307" spans="3:14">
      <c r="C8307" s="48"/>
      <c r="D8307" s="48"/>
      <c r="E8307" s="48"/>
      <c r="F8307" s="48"/>
      <c r="G8307" s="48"/>
      <c r="H8307" s="48"/>
      <c r="I8307" s="48"/>
      <c r="J8307" s="48"/>
      <c r="K8307" s="48"/>
      <c r="L8307" s="48"/>
      <c r="M8307" s="48"/>
      <c r="N8307" s="48"/>
    </row>
    <row r="8308" spans="3:14">
      <c r="C8308" s="48"/>
      <c r="D8308" s="48"/>
      <c r="E8308" s="48"/>
      <c r="F8308" s="48"/>
      <c r="G8308" s="48"/>
      <c r="H8308" s="48"/>
      <c r="I8308" s="48"/>
      <c r="J8308" s="48"/>
      <c r="K8308" s="48"/>
      <c r="L8308" s="48"/>
      <c r="M8308" s="48"/>
      <c r="N8308" s="48"/>
    </row>
    <row r="8309" spans="3:14">
      <c r="C8309" s="48"/>
      <c r="D8309" s="48"/>
      <c r="E8309" s="48"/>
      <c r="F8309" s="48"/>
      <c r="G8309" s="48"/>
      <c r="H8309" s="48"/>
      <c r="I8309" s="48"/>
      <c r="J8309" s="48"/>
      <c r="K8309" s="48"/>
      <c r="L8309" s="48"/>
      <c r="M8309" s="48"/>
      <c r="N8309" s="48"/>
    </row>
    <row r="8310" spans="3:14">
      <c r="C8310" s="48"/>
      <c r="D8310" s="48"/>
      <c r="E8310" s="48"/>
      <c r="F8310" s="48"/>
      <c r="G8310" s="48"/>
      <c r="H8310" s="48"/>
      <c r="I8310" s="48"/>
      <c r="J8310" s="48"/>
      <c r="K8310" s="48"/>
      <c r="L8310" s="48"/>
      <c r="M8310" s="48"/>
      <c r="N8310" s="48"/>
    </row>
    <row r="8311" spans="3:14">
      <c r="C8311" s="48"/>
      <c r="D8311" s="48"/>
      <c r="E8311" s="48"/>
      <c r="F8311" s="48"/>
      <c r="G8311" s="48"/>
      <c r="H8311" s="48"/>
      <c r="I8311" s="48"/>
      <c r="J8311" s="48"/>
      <c r="K8311" s="48"/>
      <c r="L8311" s="48"/>
      <c r="M8311" s="48"/>
      <c r="N8311" s="48"/>
    </row>
    <row r="8312" spans="3:14">
      <c r="C8312" s="48"/>
      <c r="D8312" s="48"/>
      <c r="E8312" s="48"/>
      <c r="F8312" s="48"/>
      <c r="G8312" s="48"/>
      <c r="H8312" s="48"/>
      <c r="I8312" s="48"/>
      <c r="J8312" s="48"/>
      <c r="K8312" s="48"/>
      <c r="L8312" s="48"/>
      <c r="M8312" s="48"/>
      <c r="N8312" s="48"/>
    </row>
    <row r="8313" spans="3:14">
      <c r="C8313" s="48"/>
      <c r="D8313" s="48"/>
      <c r="E8313" s="48"/>
      <c r="F8313" s="48"/>
      <c r="G8313" s="48"/>
      <c r="H8313" s="48"/>
      <c r="I8313" s="48"/>
      <c r="J8313" s="48"/>
      <c r="K8313" s="48"/>
      <c r="L8313" s="48"/>
      <c r="M8313" s="48"/>
      <c r="N8313" s="48"/>
    </row>
    <row r="8314" spans="3:14">
      <c r="C8314" s="48"/>
      <c r="D8314" s="48"/>
      <c r="E8314" s="48"/>
      <c r="F8314" s="48"/>
      <c r="G8314" s="48"/>
      <c r="H8314" s="48"/>
      <c r="I8314" s="48"/>
      <c r="J8314" s="48"/>
      <c r="K8314" s="48"/>
      <c r="L8314" s="48"/>
      <c r="M8314" s="48"/>
      <c r="N8314" s="48"/>
    </row>
    <row r="8315" spans="3:14">
      <c r="C8315" s="48"/>
      <c r="D8315" s="48"/>
      <c r="E8315" s="48"/>
      <c r="F8315" s="48"/>
      <c r="G8315" s="48"/>
      <c r="H8315" s="48"/>
      <c r="I8315" s="48"/>
      <c r="J8315" s="48"/>
      <c r="K8315" s="48"/>
      <c r="L8315" s="48"/>
      <c r="M8315" s="48"/>
      <c r="N8315" s="48"/>
    </row>
    <row r="8316" spans="3:14">
      <c r="C8316" s="48"/>
      <c r="D8316" s="48"/>
      <c r="E8316" s="48"/>
      <c r="F8316" s="48"/>
      <c r="G8316" s="48"/>
      <c r="H8316" s="48"/>
      <c r="I8316" s="48"/>
      <c r="J8316" s="48"/>
      <c r="K8316" s="48"/>
      <c r="L8316" s="48"/>
      <c r="M8316" s="48"/>
      <c r="N8316" s="48"/>
    </row>
    <row r="8317" spans="3:14">
      <c r="C8317" s="48"/>
      <c r="D8317" s="48"/>
      <c r="E8317" s="48"/>
      <c r="F8317" s="48"/>
      <c r="G8317" s="48"/>
      <c r="H8317" s="48"/>
      <c r="I8317" s="48"/>
      <c r="J8317" s="48"/>
      <c r="K8317" s="48"/>
      <c r="L8317" s="48"/>
      <c r="M8317" s="48"/>
      <c r="N8317" s="48"/>
    </row>
    <row r="8318" spans="3:14">
      <c r="C8318" s="48"/>
      <c r="D8318" s="48"/>
      <c r="E8318" s="48"/>
      <c r="F8318" s="48"/>
      <c r="G8318" s="48"/>
      <c r="H8318" s="48"/>
      <c r="I8318" s="48"/>
      <c r="J8318" s="48"/>
      <c r="K8318" s="48"/>
      <c r="L8318" s="48"/>
      <c r="M8318" s="48"/>
      <c r="N8318" s="48"/>
    </row>
    <row r="8319" spans="3:14">
      <c r="C8319" s="48"/>
      <c r="D8319" s="48"/>
      <c r="E8319" s="48"/>
      <c r="F8319" s="48"/>
      <c r="G8319" s="48"/>
      <c r="H8319" s="48"/>
      <c r="I8319" s="48"/>
      <c r="J8319" s="48"/>
      <c r="K8319" s="48"/>
      <c r="L8319" s="48"/>
      <c r="M8319" s="48"/>
      <c r="N8319" s="48"/>
    </row>
    <row r="8320" spans="3:14">
      <c r="C8320" s="48"/>
      <c r="D8320" s="48"/>
      <c r="E8320" s="48"/>
      <c r="F8320" s="48"/>
      <c r="G8320" s="48"/>
      <c r="H8320" s="48"/>
      <c r="I8320" s="48"/>
      <c r="J8320" s="48"/>
      <c r="K8320" s="48"/>
      <c r="L8320" s="48"/>
      <c r="M8320" s="48"/>
      <c r="N8320" s="48"/>
    </row>
    <row r="8321" spans="3:14">
      <c r="C8321" s="48"/>
      <c r="D8321" s="48"/>
      <c r="E8321" s="48"/>
      <c r="F8321" s="48"/>
      <c r="G8321" s="48"/>
      <c r="H8321" s="48"/>
      <c r="I8321" s="48"/>
      <c r="J8321" s="48"/>
      <c r="K8321" s="48"/>
      <c r="L8321" s="48"/>
      <c r="M8321" s="48"/>
      <c r="N8321" s="48"/>
    </row>
    <row r="8322" spans="3:14">
      <c r="C8322" s="48"/>
      <c r="D8322" s="48"/>
      <c r="E8322" s="48"/>
      <c r="F8322" s="48"/>
      <c r="G8322" s="48"/>
      <c r="H8322" s="48"/>
      <c r="I8322" s="48"/>
      <c r="J8322" s="48"/>
      <c r="K8322" s="48"/>
      <c r="L8322" s="48"/>
      <c r="M8322" s="48"/>
      <c r="N8322" s="48"/>
    </row>
    <row r="8323" spans="3:14">
      <c r="C8323" s="48"/>
      <c r="D8323" s="48"/>
      <c r="E8323" s="48"/>
      <c r="F8323" s="48"/>
      <c r="G8323" s="48"/>
      <c r="H8323" s="48"/>
      <c r="I8323" s="48"/>
      <c r="J8323" s="48"/>
      <c r="K8323" s="48"/>
      <c r="L8323" s="48"/>
      <c r="M8323" s="48"/>
      <c r="N8323" s="48"/>
    </row>
    <row r="8324" spans="3:14">
      <c r="C8324" s="48"/>
      <c r="D8324" s="48"/>
      <c r="E8324" s="48"/>
      <c r="F8324" s="48"/>
      <c r="G8324" s="48"/>
      <c r="H8324" s="48"/>
      <c r="I8324" s="48"/>
      <c r="J8324" s="48"/>
      <c r="K8324" s="48"/>
      <c r="L8324" s="48"/>
      <c r="M8324" s="48"/>
      <c r="N8324" s="48"/>
    </row>
    <row r="8325" spans="3:14">
      <c r="C8325" s="48"/>
      <c r="D8325" s="48"/>
      <c r="E8325" s="48"/>
      <c r="F8325" s="48"/>
      <c r="G8325" s="48"/>
      <c r="H8325" s="48"/>
      <c r="I8325" s="48"/>
      <c r="J8325" s="48"/>
      <c r="K8325" s="48"/>
      <c r="L8325" s="48"/>
      <c r="M8325" s="48"/>
      <c r="N8325" s="48"/>
    </row>
    <row r="8326" spans="3:14">
      <c r="C8326" s="48"/>
      <c r="D8326" s="48"/>
      <c r="E8326" s="48"/>
      <c r="F8326" s="48"/>
      <c r="G8326" s="48"/>
      <c r="H8326" s="48"/>
      <c r="I8326" s="48"/>
      <c r="J8326" s="48"/>
      <c r="K8326" s="48"/>
      <c r="L8326" s="48"/>
      <c r="M8326" s="48"/>
      <c r="N8326" s="48"/>
    </row>
    <row r="8327" spans="3:14">
      <c r="C8327" s="48"/>
      <c r="D8327" s="48"/>
      <c r="E8327" s="48"/>
      <c r="F8327" s="48"/>
      <c r="G8327" s="48"/>
      <c r="H8327" s="48"/>
      <c r="I8327" s="48"/>
      <c r="J8327" s="48"/>
      <c r="K8327" s="48"/>
      <c r="L8327" s="48"/>
      <c r="M8327" s="48"/>
      <c r="N8327" s="48"/>
    </row>
    <row r="8328" spans="3:14">
      <c r="C8328" s="48"/>
      <c r="D8328" s="48"/>
      <c r="E8328" s="48"/>
      <c r="F8328" s="48"/>
      <c r="G8328" s="48"/>
      <c r="H8328" s="48"/>
      <c r="I8328" s="48"/>
      <c r="J8328" s="48"/>
      <c r="K8328" s="48"/>
      <c r="L8328" s="48"/>
      <c r="M8328" s="48"/>
      <c r="N8328" s="48"/>
    </row>
    <row r="8329" spans="3:14">
      <c r="C8329" s="48"/>
      <c r="D8329" s="48"/>
      <c r="E8329" s="48"/>
      <c r="F8329" s="48"/>
      <c r="G8329" s="48"/>
      <c r="H8329" s="48"/>
      <c r="I8329" s="48"/>
      <c r="J8329" s="48"/>
      <c r="K8329" s="48"/>
      <c r="L8329" s="48"/>
      <c r="M8329" s="48"/>
      <c r="N8329" s="48"/>
    </row>
    <row r="8330" spans="3:14">
      <c r="C8330" s="48"/>
      <c r="D8330" s="48"/>
      <c r="E8330" s="48"/>
      <c r="F8330" s="48"/>
      <c r="G8330" s="48"/>
      <c r="H8330" s="48"/>
      <c r="I8330" s="48"/>
      <c r="J8330" s="48"/>
      <c r="K8330" s="48"/>
      <c r="L8330" s="48"/>
      <c r="M8330" s="48"/>
      <c r="N8330" s="48"/>
    </row>
    <row r="8331" spans="3:14">
      <c r="C8331" s="48"/>
      <c r="D8331" s="48"/>
      <c r="E8331" s="48"/>
      <c r="F8331" s="48"/>
      <c r="G8331" s="48"/>
      <c r="H8331" s="48"/>
      <c r="I8331" s="48"/>
      <c r="J8331" s="48"/>
      <c r="K8331" s="48"/>
      <c r="L8331" s="48"/>
      <c r="M8331" s="48"/>
      <c r="N8331" s="48"/>
    </row>
    <row r="8332" spans="3:14">
      <c r="C8332" s="48"/>
      <c r="D8332" s="48"/>
      <c r="E8332" s="48"/>
      <c r="F8332" s="48"/>
      <c r="G8332" s="48"/>
      <c r="H8332" s="48"/>
      <c r="I8332" s="48"/>
      <c r="J8332" s="48"/>
      <c r="K8332" s="48"/>
      <c r="L8332" s="48"/>
      <c r="M8332" s="48"/>
      <c r="N8332" s="48"/>
    </row>
    <row r="8333" spans="3:14">
      <c r="C8333" s="48"/>
      <c r="D8333" s="48"/>
      <c r="E8333" s="48"/>
      <c r="F8333" s="48"/>
      <c r="G8333" s="48"/>
      <c r="H8333" s="48"/>
      <c r="I8333" s="48"/>
      <c r="J8333" s="48"/>
      <c r="K8333" s="48"/>
      <c r="L8333" s="48"/>
      <c r="M8333" s="48"/>
      <c r="N8333" s="48"/>
    </row>
    <row r="8334" spans="3:14">
      <c r="C8334" s="48"/>
      <c r="D8334" s="48"/>
      <c r="E8334" s="48"/>
      <c r="F8334" s="48"/>
      <c r="G8334" s="48"/>
      <c r="H8334" s="48"/>
      <c r="I8334" s="48"/>
      <c r="J8334" s="48"/>
      <c r="K8334" s="48"/>
      <c r="L8334" s="48"/>
      <c r="M8334" s="48"/>
      <c r="N8334" s="48"/>
    </row>
    <row r="8335" spans="3:14">
      <c r="C8335" s="48"/>
      <c r="D8335" s="48"/>
      <c r="E8335" s="48"/>
      <c r="F8335" s="48"/>
      <c r="G8335" s="48"/>
      <c r="H8335" s="48"/>
      <c r="I8335" s="48"/>
      <c r="J8335" s="48"/>
      <c r="K8335" s="48"/>
      <c r="L8335" s="48"/>
      <c r="M8335" s="48"/>
      <c r="N8335" s="48"/>
    </row>
    <row r="8336" spans="3:14">
      <c r="C8336" s="48"/>
      <c r="D8336" s="48"/>
      <c r="E8336" s="48"/>
      <c r="F8336" s="48"/>
      <c r="G8336" s="48"/>
      <c r="H8336" s="48"/>
      <c r="I8336" s="48"/>
      <c r="J8336" s="48"/>
      <c r="K8336" s="48"/>
      <c r="L8336" s="48"/>
      <c r="M8336" s="48"/>
      <c r="N8336" s="48"/>
    </row>
    <row r="8337" spans="3:14">
      <c r="C8337" s="48"/>
      <c r="D8337" s="48"/>
      <c r="E8337" s="48"/>
      <c r="F8337" s="48"/>
      <c r="G8337" s="48"/>
      <c r="H8337" s="48"/>
      <c r="I8337" s="48"/>
      <c r="J8337" s="48"/>
      <c r="K8337" s="48"/>
      <c r="L8337" s="48"/>
      <c r="M8337" s="48"/>
      <c r="N8337" s="48"/>
    </row>
    <row r="8338" spans="3:14">
      <c r="C8338" s="48"/>
      <c r="D8338" s="48"/>
      <c r="E8338" s="48"/>
      <c r="F8338" s="48"/>
      <c r="G8338" s="48"/>
      <c r="H8338" s="48"/>
      <c r="I8338" s="48"/>
      <c r="J8338" s="48"/>
      <c r="K8338" s="48"/>
      <c r="L8338" s="48"/>
      <c r="M8338" s="48"/>
      <c r="N8338" s="48"/>
    </row>
    <row r="8339" spans="3:14">
      <c r="C8339" s="48"/>
      <c r="D8339" s="48"/>
      <c r="E8339" s="48"/>
      <c r="F8339" s="48"/>
      <c r="G8339" s="48"/>
      <c r="H8339" s="48"/>
      <c r="I8339" s="48"/>
      <c r="J8339" s="48"/>
      <c r="K8339" s="48"/>
      <c r="L8339" s="48"/>
      <c r="M8339" s="48"/>
      <c r="N8339" s="48"/>
    </row>
    <row r="8340" spans="3:14">
      <c r="C8340" s="48"/>
      <c r="D8340" s="48"/>
      <c r="E8340" s="48"/>
      <c r="F8340" s="48"/>
      <c r="G8340" s="48"/>
      <c r="H8340" s="48"/>
      <c r="I8340" s="48"/>
      <c r="J8340" s="48"/>
      <c r="K8340" s="48"/>
      <c r="L8340" s="48"/>
      <c r="M8340" s="48"/>
      <c r="N8340" s="48"/>
    </row>
    <row r="8341" spans="3:14">
      <c r="C8341" s="48"/>
      <c r="D8341" s="48"/>
      <c r="E8341" s="48"/>
      <c r="F8341" s="48"/>
      <c r="G8341" s="48"/>
      <c r="H8341" s="48"/>
      <c r="I8341" s="48"/>
      <c r="J8341" s="48"/>
      <c r="K8341" s="48"/>
      <c r="L8341" s="48"/>
      <c r="M8341" s="48"/>
      <c r="N8341" s="48"/>
    </row>
    <row r="8342" spans="3:14">
      <c r="C8342" s="48"/>
      <c r="D8342" s="48"/>
      <c r="E8342" s="48"/>
      <c r="F8342" s="48"/>
      <c r="G8342" s="48"/>
      <c r="H8342" s="48"/>
      <c r="I8342" s="48"/>
      <c r="J8342" s="48"/>
      <c r="K8342" s="48"/>
      <c r="L8342" s="48"/>
      <c r="M8342" s="48"/>
      <c r="N8342" s="48"/>
    </row>
    <row r="8343" spans="3:14">
      <c r="C8343" s="48"/>
      <c r="D8343" s="48"/>
      <c r="E8343" s="48"/>
      <c r="F8343" s="48"/>
      <c r="G8343" s="48"/>
      <c r="H8343" s="48"/>
      <c r="I8343" s="48"/>
      <c r="J8343" s="48"/>
      <c r="K8343" s="48"/>
      <c r="L8343" s="48"/>
      <c r="M8343" s="48"/>
      <c r="N8343" s="48"/>
    </row>
    <row r="8344" spans="3:14">
      <c r="C8344" s="48"/>
      <c r="D8344" s="48"/>
      <c r="E8344" s="48"/>
      <c r="F8344" s="48"/>
      <c r="G8344" s="48"/>
      <c r="H8344" s="48"/>
      <c r="I8344" s="48"/>
      <c r="J8344" s="48"/>
      <c r="K8344" s="48"/>
      <c r="L8344" s="48"/>
      <c r="M8344" s="48"/>
      <c r="N8344" s="48"/>
    </row>
    <row r="8345" spans="3:14">
      <c r="C8345" s="48"/>
      <c r="D8345" s="48"/>
      <c r="E8345" s="48"/>
      <c r="F8345" s="48"/>
      <c r="G8345" s="48"/>
      <c r="H8345" s="48"/>
      <c r="I8345" s="48"/>
      <c r="J8345" s="48"/>
      <c r="K8345" s="48"/>
      <c r="L8345" s="48"/>
      <c r="M8345" s="48"/>
      <c r="N8345" s="48"/>
    </row>
    <row r="8346" spans="3:14">
      <c r="C8346" s="48"/>
      <c r="D8346" s="48"/>
      <c r="E8346" s="48"/>
      <c r="F8346" s="48"/>
      <c r="G8346" s="48"/>
      <c r="H8346" s="48"/>
      <c r="I8346" s="48"/>
      <c r="J8346" s="48"/>
      <c r="K8346" s="48"/>
      <c r="L8346" s="48"/>
      <c r="M8346" s="48"/>
      <c r="N8346" s="48"/>
    </row>
    <row r="8347" spans="3:14">
      <c r="C8347" s="48"/>
      <c r="D8347" s="48"/>
      <c r="E8347" s="48"/>
      <c r="F8347" s="48"/>
      <c r="G8347" s="48"/>
      <c r="H8347" s="48"/>
      <c r="I8347" s="48"/>
      <c r="J8347" s="48"/>
      <c r="K8347" s="48"/>
      <c r="L8347" s="48"/>
      <c r="M8347" s="48"/>
      <c r="N8347" s="48"/>
    </row>
    <row r="8348" spans="3:14">
      <c r="C8348" s="48"/>
      <c r="D8348" s="48"/>
      <c r="E8348" s="48"/>
      <c r="F8348" s="48"/>
      <c r="G8348" s="48"/>
      <c r="H8348" s="48"/>
      <c r="I8348" s="48"/>
      <c r="J8348" s="48"/>
      <c r="K8348" s="48"/>
      <c r="L8348" s="48"/>
      <c r="M8348" s="48"/>
      <c r="N8348" s="48"/>
    </row>
    <row r="8349" spans="3:14">
      <c r="C8349" s="48"/>
      <c r="D8349" s="48"/>
      <c r="E8349" s="48"/>
      <c r="F8349" s="48"/>
      <c r="G8349" s="48"/>
      <c r="H8349" s="48"/>
      <c r="I8349" s="48"/>
      <c r="J8349" s="48"/>
      <c r="K8349" s="48"/>
      <c r="L8349" s="48"/>
      <c r="M8349" s="48"/>
      <c r="N8349" s="48"/>
    </row>
    <row r="8350" spans="3:14">
      <c r="C8350" s="48"/>
      <c r="D8350" s="48"/>
      <c r="E8350" s="48"/>
      <c r="F8350" s="48"/>
      <c r="G8350" s="48"/>
      <c r="H8350" s="48"/>
      <c r="I8350" s="48"/>
      <c r="J8350" s="48"/>
      <c r="K8350" s="48"/>
      <c r="L8350" s="48"/>
      <c r="M8350" s="48"/>
      <c r="N8350" s="48"/>
    </row>
    <row r="8351" spans="3:14">
      <c r="C8351" s="48"/>
      <c r="D8351" s="48"/>
      <c r="E8351" s="48"/>
      <c r="F8351" s="48"/>
      <c r="G8351" s="48"/>
      <c r="H8351" s="48"/>
      <c r="I8351" s="48"/>
      <c r="J8351" s="48"/>
      <c r="K8351" s="48"/>
      <c r="L8351" s="48"/>
      <c r="M8351" s="48"/>
      <c r="N8351" s="48"/>
    </row>
    <row r="8352" spans="3:14">
      <c r="C8352" s="48"/>
      <c r="D8352" s="48"/>
      <c r="E8352" s="48"/>
      <c r="F8352" s="48"/>
      <c r="G8352" s="48"/>
      <c r="H8352" s="48"/>
      <c r="I8352" s="48"/>
      <c r="J8352" s="48"/>
      <c r="K8352" s="48"/>
      <c r="L8352" s="48"/>
      <c r="M8352" s="48"/>
      <c r="N8352" s="48"/>
    </row>
    <row r="8353" spans="3:14">
      <c r="C8353" s="48"/>
      <c r="D8353" s="48"/>
      <c r="E8353" s="48"/>
      <c r="F8353" s="48"/>
      <c r="G8353" s="48"/>
      <c r="H8353" s="48"/>
      <c r="I8353" s="48"/>
      <c r="J8353" s="48"/>
      <c r="K8353" s="48"/>
      <c r="L8353" s="48"/>
      <c r="M8353" s="48"/>
      <c r="N8353" s="48"/>
    </row>
    <row r="8354" spans="3:14">
      <c r="C8354" s="48"/>
      <c r="D8354" s="48"/>
      <c r="E8354" s="48"/>
      <c r="F8354" s="48"/>
      <c r="G8354" s="48"/>
      <c r="H8354" s="48"/>
      <c r="I8354" s="48"/>
      <c r="J8354" s="48"/>
      <c r="K8354" s="48"/>
      <c r="L8354" s="48"/>
      <c r="M8354" s="48"/>
      <c r="N8354" s="48"/>
    </row>
    <row r="8355" spans="3:14">
      <c r="C8355" s="48"/>
      <c r="D8355" s="48"/>
      <c r="E8355" s="48"/>
      <c r="F8355" s="48"/>
      <c r="G8355" s="48"/>
      <c r="H8355" s="48"/>
      <c r="I8355" s="48"/>
      <c r="J8355" s="48"/>
      <c r="K8355" s="48"/>
      <c r="L8355" s="48"/>
      <c r="M8355" s="48"/>
      <c r="N8355" s="48"/>
    </row>
    <row r="8356" spans="3:14">
      <c r="C8356" s="48"/>
      <c r="D8356" s="48"/>
      <c r="E8356" s="48"/>
      <c r="F8356" s="48"/>
      <c r="G8356" s="48"/>
      <c r="H8356" s="48"/>
      <c r="I8356" s="48"/>
      <c r="J8356" s="48"/>
      <c r="K8356" s="48"/>
      <c r="L8356" s="48"/>
      <c r="M8356" s="48"/>
      <c r="N8356" s="48"/>
    </row>
    <row r="8357" spans="3:14">
      <c r="C8357" s="48"/>
      <c r="D8357" s="48"/>
      <c r="E8357" s="48"/>
      <c r="F8357" s="48"/>
      <c r="G8357" s="48"/>
      <c r="H8357" s="48"/>
      <c r="I8357" s="48"/>
      <c r="J8357" s="48"/>
      <c r="K8357" s="48"/>
      <c r="L8357" s="48"/>
      <c r="M8357" s="48"/>
      <c r="N8357" s="48"/>
    </row>
    <row r="8358" spans="3:14">
      <c r="C8358" s="48"/>
      <c r="D8358" s="48"/>
      <c r="E8358" s="48"/>
      <c r="F8358" s="48"/>
      <c r="G8358" s="48"/>
      <c r="H8358" s="48"/>
      <c r="I8358" s="48"/>
      <c r="J8358" s="48"/>
      <c r="K8358" s="48"/>
      <c r="L8358" s="48"/>
      <c r="M8358" s="48"/>
      <c r="N8358" s="48"/>
    </row>
    <row r="8359" spans="3:14">
      <c r="C8359" s="48"/>
      <c r="D8359" s="48"/>
      <c r="E8359" s="48"/>
      <c r="F8359" s="48"/>
      <c r="G8359" s="48"/>
      <c r="H8359" s="48"/>
      <c r="I8359" s="48"/>
      <c r="J8359" s="48"/>
      <c r="K8359" s="48"/>
      <c r="L8359" s="48"/>
      <c r="M8359" s="48"/>
      <c r="N8359" s="48"/>
    </row>
    <row r="8360" spans="3:14">
      <c r="C8360" s="48"/>
      <c r="D8360" s="48"/>
      <c r="E8360" s="48"/>
      <c r="F8360" s="48"/>
      <c r="G8360" s="48"/>
      <c r="H8360" s="48"/>
      <c r="I8360" s="48"/>
      <c r="J8360" s="48"/>
      <c r="K8360" s="48"/>
      <c r="L8360" s="48"/>
      <c r="M8360" s="48"/>
      <c r="N8360" s="48"/>
    </row>
    <row r="8361" spans="3:14">
      <c r="C8361" s="48"/>
      <c r="D8361" s="48"/>
      <c r="E8361" s="48"/>
      <c r="F8361" s="48"/>
      <c r="G8361" s="48"/>
      <c r="H8361" s="48"/>
      <c r="I8361" s="48"/>
      <c r="J8361" s="48"/>
      <c r="K8361" s="48"/>
      <c r="L8361" s="48"/>
      <c r="M8361" s="48"/>
      <c r="N8361" s="48"/>
    </row>
    <row r="8362" spans="3:14">
      <c r="C8362" s="48"/>
      <c r="D8362" s="48"/>
      <c r="E8362" s="48"/>
      <c r="F8362" s="48"/>
      <c r="G8362" s="48"/>
      <c r="H8362" s="48"/>
      <c r="I8362" s="48"/>
      <c r="J8362" s="48"/>
      <c r="K8362" s="48"/>
      <c r="L8362" s="48"/>
      <c r="M8362" s="48"/>
      <c r="N8362" s="48"/>
    </row>
    <row r="8363" spans="3:14">
      <c r="C8363" s="48"/>
      <c r="D8363" s="48"/>
      <c r="E8363" s="48"/>
      <c r="F8363" s="48"/>
      <c r="G8363" s="48"/>
      <c r="H8363" s="48"/>
      <c r="I8363" s="48"/>
      <c r="J8363" s="48"/>
      <c r="K8363" s="48"/>
      <c r="L8363" s="48"/>
      <c r="M8363" s="48"/>
      <c r="N8363" s="48"/>
    </row>
    <row r="8364" spans="3:14">
      <c r="C8364" s="48"/>
      <c r="D8364" s="48"/>
      <c r="E8364" s="48"/>
      <c r="F8364" s="48"/>
      <c r="G8364" s="48"/>
      <c r="H8364" s="48"/>
      <c r="I8364" s="48"/>
      <c r="J8364" s="48"/>
      <c r="K8364" s="48"/>
      <c r="L8364" s="48"/>
      <c r="M8364" s="48"/>
      <c r="N8364" s="48"/>
    </row>
    <row r="8365" spans="3:14">
      <c r="C8365" s="48"/>
      <c r="D8365" s="48"/>
      <c r="E8365" s="48"/>
      <c r="F8365" s="48"/>
      <c r="G8365" s="48"/>
      <c r="H8365" s="48"/>
      <c r="I8365" s="48"/>
      <c r="J8365" s="48"/>
      <c r="K8365" s="48"/>
      <c r="L8365" s="48"/>
      <c r="M8365" s="48"/>
      <c r="N8365" s="48"/>
    </row>
    <row r="8366" spans="3:14">
      <c r="C8366" s="48"/>
      <c r="D8366" s="48"/>
      <c r="E8366" s="48"/>
      <c r="F8366" s="48"/>
      <c r="G8366" s="48"/>
      <c r="H8366" s="48"/>
      <c r="I8366" s="48"/>
      <c r="J8366" s="48"/>
      <c r="K8366" s="48"/>
      <c r="L8366" s="48"/>
      <c r="M8366" s="48"/>
      <c r="N8366" s="48"/>
    </row>
    <row r="8367" spans="3:14">
      <c r="C8367" s="48"/>
      <c r="D8367" s="48"/>
      <c r="E8367" s="48"/>
      <c r="F8367" s="48"/>
      <c r="G8367" s="48"/>
      <c r="H8367" s="48"/>
      <c r="I8367" s="48"/>
      <c r="J8367" s="48"/>
      <c r="K8367" s="48"/>
      <c r="L8367" s="48"/>
      <c r="M8367" s="48"/>
      <c r="N8367" s="48"/>
    </row>
    <row r="8368" spans="3:14">
      <c r="C8368" s="48"/>
      <c r="D8368" s="48"/>
      <c r="E8368" s="48"/>
      <c r="F8368" s="48"/>
      <c r="G8368" s="48"/>
      <c r="H8368" s="48"/>
      <c r="I8368" s="48"/>
      <c r="J8368" s="48"/>
      <c r="K8368" s="48"/>
      <c r="L8368" s="48"/>
      <c r="M8368" s="48"/>
      <c r="N8368" s="48"/>
    </row>
    <row r="8369" spans="3:14">
      <c r="C8369" s="48"/>
      <c r="D8369" s="48"/>
      <c r="E8369" s="48"/>
      <c r="F8369" s="48"/>
      <c r="G8369" s="48"/>
      <c r="H8369" s="48"/>
      <c r="I8369" s="48"/>
      <c r="J8369" s="48"/>
      <c r="K8369" s="48"/>
      <c r="L8369" s="48"/>
      <c r="M8369" s="48"/>
      <c r="N8369" s="48"/>
    </row>
    <row r="8370" spans="3:14">
      <c r="C8370" s="48"/>
      <c r="D8370" s="48"/>
      <c r="E8370" s="48"/>
      <c r="F8370" s="48"/>
      <c r="G8370" s="48"/>
      <c r="H8370" s="48"/>
      <c r="I8370" s="48"/>
      <c r="J8370" s="48"/>
      <c r="K8370" s="48"/>
      <c r="L8370" s="48"/>
      <c r="M8370" s="48"/>
      <c r="N8370" s="48"/>
    </row>
    <row r="8371" spans="3:14">
      <c r="C8371" s="48"/>
      <c r="D8371" s="48"/>
      <c r="E8371" s="48"/>
      <c r="F8371" s="48"/>
      <c r="G8371" s="48"/>
      <c r="H8371" s="48"/>
      <c r="I8371" s="48"/>
      <c r="J8371" s="48"/>
      <c r="K8371" s="48"/>
      <c r="L8371" s="48"/>
      <c r="M8371" s="48"/>
      <c r="N8371" s="48"/>
    </row>
    <row r="8372" spans="3:14">
      <c r="C8372" s="48"/>
      <c r="D8372" s="48"/>
      <c r="E8372" s="48"/>
      <c r="F8372" s="48"/>
      <c r="G8372" s="48"/>
      <c r="H8372" s="48"/>
      <c r="I8372" s="48"/>
      <c r="J8372" s="48"/>
      <c r="K8372" s="48"/>
      <c r="L8372" s="48"/>
      <c r="M8372" s="48"/>
      <c r="N8372" s="48"/>
    </row>
    <row r="8373" spans="3:14">
      <c r="C8373" s="48"/>
      <c r="D8373" s="48"/>
      <c r="E8373" s="48"/>
      <c r="F8373" s="48"/>
      <c r="G8373" s="48"/>
      <c r="H8373" s="48"/>
      <c r="I8373" s="48"/>
      <c r="J8373" s="48"/>
      <c r="K8373" s="48"/>
      <c r="L8373" s="48"/>
      <c r="M8373" s="48"/>
      <c r="N8373" s="48"/>
    </row>
    <row r="8374" spans="3:14">
      <c r="C8374" s="48"/>
      <c r="D8374" s="48"/>
      <c r="E8374" s="48"/>
      <c r="F8374" s="48"/>
      <c r="G8374" s="48"/>
      <c r="H8374" s="48"/>
      <c r="I8374" s="48"/>
      <c r="J8374" s="48"/>
      <c r="K8374" s="48"/>
      <c r="L8374" s="48"/>
      <c r="M8374" s="48"/>
      <c r="N8374" s="48"/>
    </row>
    <row r="8375" spans="3:14">
      <c r="C8375" s="48"/>
      <c r="D8375" s="48"/>
      <c r="E8375" s="48"/>
      <c r="F8375" s="48"/>
      <c r="G8375" s="48"/>
      <c r="H8375" s="48"/>
      <c r="I8375" s="48"/>
      <c r="J8375" s="48"/>
      <c r="K8375" s="48"/>
      <c r="L8375" s="48"/>
      <c r="M8375" s="48"/>
      <c r="N8375" s="48"/>
    </row>
    <row r="8376" spans="3:14">
      <c r="C8376" s="48"/>
      <c r="D8376" s="48"/>
      <c r="E8376" s="48"/>
      <c r="F8376" s="48"/>
      <c r="G8376" s="48"/>
      <c r="H8376" s="48"/>
      <c r="I8376" s="48"/>
      <c r="J8376" s="48"/>
      <c r="K8376" s="48"/>
      <c r="L8376" s="48"/>
      <c r="M8376" s="48"/>
      <c r="N8376" s="48"/>
    </row>
    <row r="8377" spans="3:14">
      <c r="C8377" s="48"/>
      <c r="D8377" s="48"/>
      <c r="E8377" s="48"/>
      <c r="F8377" s="48"/>
      <c r="G8377" s="48"/>
      <c r="H8377" s="48"/>
      <c r="I8377" s="48"/>
      <c r="J8377" s="48"/>
      <c r="K8377" s="48"/>
      <c r="L8377" s="48"/>
      <c r="M8377" s="48"/>
      <c r="N8377" s="48"/>
    </row>
    <row r="8378" spans="3:14">
      <c r="C8378" s="48"/>
      <c r="D8378" s="48"/>
      <c r="E8378" s="48"/>
      <c r="F8378" s="48"/>
      <c r="G8378" s="48"/>
      <c r="H8378" s="48"/>
      <c r="I8378" s="48"/>
      <c r="J8378" s="48"/>
      <c r="K8378" s="48"/>
      <c r="L8378" s="48"/>
      <c r="M8378" s="48"/>
      <c r="N8378" s="48"/>
    </row>
    <row r="8379" spans="3:14">
      <c r="C8379" s="48"/>
      <c r="D8379" s="48"/>
      <c r="E8379" s="48"/>
      <c r="F8379" s="48"/>
      <c r="G8379" s="48"/>
      <c r="H8379" s="48"/>
      <c r="I8379" s="48"/>
      <c r="J8379" s="48"/>
      <c r="K8379" s="48"/>
      <c r="L8379" s="48"/>
      <c r="M8379" s="48"/>
      <c r="N8379" s="48"/>
    </row>
    <row r="8380" spans="3:14">
      <c r="C8380" s="48"/>
      <c r="D8380" s="48"/>
      <c r="E8380" s="48"/>
      <c r="F8380" s="48"/>
      <c r="G8380" s="48"/>
      <c r="H8380" s="48"/>
      <c r="I8380" s="48"/>
      <c r="J8380" s="48"/>
      <c r="K8380" s="48"/>
      <c r="L8380" s="48"/>
      <c r="M8380" s="48"/>
      <c r="N8380" s="48"/>
    </row>
    <row r="8381" spans="3:14">
      <c r="C8381" s="48"/>
      <c r="D8381" s="48"/>
      <c r="E8381" s="48"/>
      <c r="F8381" s="48"/>
      <c r="G8381" s="48"/>
      <c r="H8381" s="48"/>
      <c r="I8381" s="48"/>
      <c r="J8381" s="48"/>
      <c r="K8381" s="48"/>
      <c r="L8381" s="48"/>
      <c r="M8381" s="48"/>
      <c r="N8381" s="48"/>
    </row>
    <row r="8382" spans="3:14">
      <c r="C8382" s="48"/>
      <c r="D8382" s="48"/>
      <c r="E8382" s="48"/>
      <c r="F8382" s="48"/>
      <c r="G8382" s="48"/>
      <c r="H8382" s="48"/>
      <c r="I8382" s="48"/>
      <c r="J8382" s="48"/>
      <c r="K8382" s="48"/>
      <c r="L8382" s="48"/>
      <c r="M8382" s="48"/>
      <c r="N8382" s="48"/>
    </row>
    <row r="8383" spans="3:14">
      <c r="C8383" s="48"/>
      <c r="D8383" s="48"/>
      <c r="E8383" s="48"/>
      <c r="F8383" s="48"/>
      <c r="G8383" s="48"/>
      <c r="H8383" s="48"/>
      <c r="I8383" s="48"/>
      <c r="J8383" s="48"/>
      <c r="K8383" s="48"/>
      <c r="L8383" s="48"/>
      <c r="M8383" s="48"/>
      <c r="N8383" s="48"/>
    </row>
    <row r="8384" spans="3:14">
      <c r="C8384" s="48"/>
      <c r="D8384" s="48"/>
      <c r="E8384" s="48"/>
      <c r="F8384" s="48"/>
      <c r="G8384" s="48"/>
      <c r="H8384" s="48"/>
      <c r="I8384" s="48"/>
      <c r="J8384" s="48"/>
      <c r="K8384" s="48"/>
      <c r="L8384" s="48"/>
      <c r="M8384" s="48"/>
      <c r="N8384" s="48"/>
    </row>
    <row r="8385" spans="3:14">
      <c r="C8385" s="48"/>
      <c r="D8385" s="48"/>
      <c r="E8385" s="48"/>
      <c r="F8385" s="48"/>
      <c r="G8385" s="48"/>
      <c r="H8385" s="48"/>
      <c r="I8385" s="48"/>
      <c r="J8385" s="48"/>
      <c r="K8385" s="48"/>
      <c r="L8385" s="48"/>
      <c r="M8385" s="48"/>
      <c r="N8385" s="48"/>
    </row>
    <row r="8386" spans="3:14">
      <c r="C8386" s="48"/>
      <c r="D8386" s="48"/>
      <c r="E8386" s="48"/>
      <c r="F8386" s="48"/>
      <c r="G8386" s="48"/>
      <c r="H8386" s="48"/>
      <c r="I8386" s="48"/>
      <c r="J8386" s="48"/>
      <c r="K8386" s="48"/>
      <c r="L8386" s="48"/>
      <c r="M8386" s="48"/>
      <c r="N8386" s="48"/>
    </row>
    <row r="8387" spans="3:14">
      <c r="C8387" s="48"/>
      <c r="D8387" s="48"/>
      <c r="E8387" s="48"/>
      <c r="F8387" s="48"/>
      <c r="G8387" s="48"/>
      <c r="H8387" s="48"/>
      <c r="I8387" s="48"/>
      <c r="J8387" s="48"/>
      <c r="K8387" s="48"/>
      <c r="L8387" s="48"/>
      <c r="M8387" s="48"/>
      <c r="N8387" s="48"/>
    </row>
    <row r="8388" spans="3:14">
      <c r="C8388" s="48"/>
      <c r="D8388" s="48"/>
      <c r="E8388" s="48"/>
      <c r="F8388" s="48"/>
      <c r="G8388" s="48"/>
      <c r="H8388" s="48"/>
      <c r="I8388" s="48"/>
      <c r="J8388" s="48"/>
      <c r="K8388" s="48"/>
      <c r="L8388" s="48"/>
      <c r="M8388" s="48"/>
      <c r="N8388" s="48"/>
    </row>
    <row r="8389" spans="3:14">
      <c r="C8389" s="48"/>
      <c r="D8389" s="48"/>
      <c r="E8389" s="48"/>
      <c r="F8389" s="48"/>
      <c r="G8389" s="48"/>
      <c r="H8389" s="48"/>
      <c r="I8389" s="48"/>
      <c r="J8389" s="48"/>
      <c r="K8389" s="48"/>
      <c r="L8389" s="48"/>
      <c r="M8389" s="48"/>
      <c r="N8389" s="48"/>
    </row>
    <row r="8390" spans="3:14">
      <c r="C8390" s="48"/>
      <c r="D8390" s="48"/>
      <c r="E8390" s="48"/>
      <c r="F8390" s="48"/>
      <c r="G8390" s="48"/>
      <c r="H8390" s="48"/>
      <c r="I8390" s="48"/>
      <c r="J8390" s="48"/>
      <c r="K8390" s="48"/>
      <c r="L8390" s="48"/>
      <c r="M8390" s="48"/>
      <c r="N8390" s="48"/>
    </row>
    <row r="8391" spans="3:14">
      <c r="C8391" s="48"/>
      <c r="D8391" s="48"/>
      <c r="E8391" s="48"/>
      <c r="F8391" s="48"/>
      <c r="G8391" s="48"/>
      <c r="H8391" s="48"/>
      <c r="I8391" s="48"/>
      <c r="J8391" s="48"/>
      <c r="K8391" s="48"/>
      <c r="L8391" s="48"/>
      <c r="M8391" s="48"/>
      <c r="N8391" s="48"/>
    </row>
    <row r="8392" spans="3:14">
      <c r="C8392" s="48"/>
      <c r="D8392" s="48"/>
      <c r="E8392" s="48"/>
      <c r="F8392" s="48"/>
      <c r="G8392" s="48"/>
      <c r="H8392" s="48"/>
      <c r="I8392" s="48"/>
      <c r="J8392" s="48"/>
      <c r="K8392" s="48"/>
      <c r="L8392" s="48"/>
      <c r="M8392" s="48"/>
      <c r="N8392" s="48"/>
    </row>
    <row r="8393" spans="3:14">
      <c r="C8393" s="48"/>
      <c r="D8393" s="48"/>
      <c r="E8393" s="48"/>
      <c r="F8393" s="48"/>
      <c r="G8393" s="48"/>
      <c r="H8393" s="48"/>
      <c r="I8393" s="48"/>
      <c r="J8393" s="48"/>
      <c r="K8393" s="48"/>
      <c r="L8393" s="48"/>
      <c r="M8393" s="48"/>
      <c r="N8393" s="48"/>
    </row>
    <row r="8394" spans="3:14">
      <c r="C8394" s="48"/>
      <c r="D8394" s="48"/>
      <c r="E8394" s="48"/>
      <c r="F8394" s="48"/>
      <c r="G8394" s="48"/>
      <c r="H8394" s="48"/>
      <c r="I8394" s="48"/>
      <c r="J8394" s="48"/>
      <c r="K8394" s="48"/>
      <c r="L8394" s="48"/>
      <c r="M8394" s="48"/>
      <c r="N8394" s="48"/>
    </row>
    <row r="8395" spans="3:14">
      <c r="C8395" s="48"/>
      <c r="D8395" s="48"/>
      <c r="E8395" s="48"/>
      <c r="F8395" s="48"/>
      <c r="G8395" s="48"/>
      <c r="H8395" s="48"/>
      <c r="I8395" s="48"/>
      <c r="J8395" s="48"/>
      <c r="K8395" s="48"/>
      <c r="L8395" s="48"/>
      <c r="M8395" s="48"/>
      <c r="N8395" s="48"/>
    </row>
    <row r="8396" spans="3:14">
      <c r="C8396" s="48"/>
      <c r="D8396" s="48"/>
      <c r="E8396" s="48"/>
      <c r="F8396" s="48"/>
      <c r="G8396" s="48"/>
      <c r="H8396" s="48"/>
      <c r="I8396" s="48"/>
      <c r="J8396" s="48"/>
      <c r="K8396" s="48"/>
      <c r="L8396" s="48"/>
      <c r="M8396" s="48"/>
      <c r="N8396" s="48"/>
    </row>
    <row r="8397" spans="3:14">
      <c r="C8397" s="48"/>
      <c r="D8397" s="48"/>
      <c r="E8397" s="48"/>
      <c r="F8397" s="48"/>
      <c r="G8397" s="48"/>
      <c r="H8397" s="48"/>
      <c r="I8397" s="48"/>
      <c r="J8397" s="48"/>
      <c r="K8397" s="48"/>
      <c r="L8397" s="48"/>
      <c r="M8397" s="48"/>
      <c r="N8397" s="48"/>
    </row>
    <row r="8398" spans="3:14">
      <c r="C8398" s="48"/>
      <c r="D8398" s="48"/>
      <c r="E8398" s="48"/>
      <c r="F8398" s="48"/>
      <c r="G8398" s="48"/>
      <c r="H8398" s="48"/>
      <c r="I8398" s="48"/>
      <c r="J8398" s="48"/>
      <c r="K8398" s="48"/>
      <c r="L8398" s="48"/>
      <c r="M8398" s="48"/>
      <c r="N8398" s="48"/>
    </row>
    <row r="8399" spans="3:14">
      <c r="C8399" s="48"/>
      <c r="D8399" s="48"/>
      <c r="E8399" s="48"/>
      <c r="F8399" s="48"/>
      <c r="G8399" s="48"/>
      <c r="H8399" s="48"/>
      <c r="I8399" s="48"/>
      <c r="J8399" s="48"/>
      <c r="K8399" s="48"/>
      <c r="L8399" s="48"/>
      <c r="M8399" s="48"/>
      <c r="N8399" s="48"/>
    </row>
    <row r="8400" spans="3:14">
      <c r="C8400" s="48"/>
      <c r="D8400" s="48"/>
      <c r="E8400" s="48"/>
      <c r="F8400" s="48"/>
      <c r="G8400" s="48"/>
      <c r="H8400" s="48"/>
      <c r="I8400" s="48"/>
      <c r="J8400" s="48"/>
      <c r="K8400" s="48"/>
      <c r="L8400" s="48"/>
      <c r="M8400" s="48"/>
      <c r="N8400" s="48"/>
    </row>
    <row r="8401" spans="3:14">
      <c r="C8401" s="48"/>
      <c r="D8401" s="48"/>
      <c r="E8401" s="48"/>
      <c r="F8401" s="48"/>
      <c r="G8401" s="48"/>
      <c r="H8401" s="48"/>
      <c r="I8401" s="48"/>
      <c r="J8401" s="48"/>
      <c r="K8401" s="48"/>
      <c r="L8401" s="48"/>
      <c r="M8401" s="48"/>
      <c r="N8401" s="48"/>
    </row>
    <row r="8402" spans="3:14">
      <c r="C8402" s="48"/>
      <c r="D8402" s="48"/>
      <c r="E8402" s="48"/>
      <c r="F8402" s="48"/>
      <c r="G8402" s="48"/>
      <c r="H8402" s="48"/>
      <c r="I8402" s="48"/>
      <c r="J8402" s="48"/>
      <c r="K8402" s="48"/>
      <c r="L8402" s="48"/>
      <c r="M8402" s="48"/>
      <c r="N8402" s="48"/>
    </row>
    <row r="8403" spans="3:14">
      <c r="C8403" s="48"/>
      <c r="D8403" s="48"/>
      <c r="E8403" s="48"/>
      <c r="F8403" s="48"/>
      <c r="G8403" s="48"/>
      <c r="H8403" s="48"/>
      <c r="I8403" s="48"/>
      <c r="J8403" s="48"/>
      <c r="K8403" s="48"/>
      <c r="L8403" s="48"/>
      <c r="M8403" s="48"/>
      <c r="N8403" s="48"/>
    </row>
    <row r="8404" spans="3:14">
      <c r="C8404" s="48"/>
      <c r="D8404" s="48"/>
      <c r="E8404" s="48"/>
      <c r="F8404" s="48"/>
      <c r="G8404" s="48"/>
      <c r="H8404" s="48"/>
      <c r="I8404" s="48"/>
      <c r="J8404" s="48"/>
      <c r="K8404" s="48"/>
      <c r="L8404" s="48"/>
      <c r="M8404" s="48"/>
      <c r="N8404" s="48"/>
    </row>
    <row r="8405" spans="3:14">
      <c r="C8405" s="48"/>
      <c r="D8405" s="48"/>
      <c r="E8405" s="48"/>
      <c r="F8405" s="48"/>
      <c r="G8405" s="48"/>
      <c r="H8405" s="48"/>
      <c r="I8405" s="48"/>
      <c r="J8405" s="48"/>
      <c r="K8405" s="48"/>
      <c r="L8405" s="48"/>
      <c r="M8405" s="48"/>
      <c r="N8405" s="48"/>
    </row>
    <row r="8406" spans="3:14">
      <c r="C8406" s="48"/>
      <c r="D8406" s="48"/>
      <c r="E8406" s="48"/>
      <c r="F8406" s="48"/>
      <c r="G8406" s="48"/>
      <c r="H8406" s="48"/>
      <c r="I8406" s="48"/>
      <c r="J8406" s="48"/>
      <c r="K8406" s="48"/>
      <c r="L8406" s="48"/>
      <c r="M8406" s="48"/>
      <c r="N8406" s="48"/>
    </row>
    <row r="8407" spans="3:14">
      <c r="C8407" s="48"/>
      <c r="D8407" s="48"/>
      <c r="E8407" s="48"/>
      <c r="F8407" s="48"/>
      <c r="G8407" s="48"/>
      <c r="H8407" s="48"/>
      <c r="I8407" s="48"/>
      <c r="J8407" s="48"/>
      <c r="K8407" s="48"/>
      <c r="L8407" s="48"/>
      <c r="M8407" s="48"/>
      <c r="N8407" s="48"/>
    </row>
    <row r="8408" spans="3:14">
      <c r="C8408" s="48"/>
      <c r="D8408" s="48"/>
      <c r="E8408" s="48"/>
      <c r="F8408" s="48"/>
      <c r="G8408" s="48"/>
      <c r="H8408" s="48"/>
      <c r="I8408" s="48"/>
      <c r="J8408" s="48"/>
      <c r="K8408" s="48"/>
      <c r="L8408" s="48"/>
      <c r="M8408" s="48"/>
      <c r="N8408" s="48"/>
    </row>
    <row r="8409" spans="3:14">
      <c r="C8409" s="48"/>
      <c r="D8409" s="48"/>
      <c r="E8409" s="48"/>
      <c r="F8409" s="48"/>
      <c r="G8409" s="48"/>
      <c r="H8409" s="48"/>
      <c r="I8409" s="48"/>
      <c r="J8409" s="48"/>
      <c r="K8409" s="48"/>
      <c r="L8409" s="48"/>
      <c r="M8409" s="48"/>
      <c r="N8409" s="48"/>
    </row>
    <row r="8410" spans="3:14">
      <c r="C8410" s="48"/>
      <c r="D8410" s="48"/>
      <c r="E8410" s="48"/>
      <c r="F8410" s="48"/>
      <c r="G8410" s="48"/>
      <c r="H8410" s="48"/>
      <c r="I8410" s="48"/>
      <c r="J8410" s="48"/>
      <c r="K8410" s="48"/>
      <c r="L8410" s="48"/>
      <c r="M8410" s="48"/>
      <c r="N8410" s="48"/>
    </row>
    <row r="8411" spans="3:14">
      <c r="C8411" s="48"/>
      <c r="D8411" s="48"/>
      <c r="E8411" s="48"/>
      <c r="F8411" s="48"/>
      <c r="G8411" s="48"/>
      <c r="H8411" s="48"/>
      <c r="I8411" s="48"/>
      <c r="J8411" s="48"/>
      <c r="K8411" s="48"/>
      <c r="L8411" s="48"/>
      <c r="M8411" s="48"/>
      <c r="N8411" s="48"/>
    </row>
    <row r="8412" spans="3:14">
      <c r="C8412" s="48"/>
      <c r="D8412" s="48"/>
      <c r="E8412" s="48"/>
      <c r="F8412" s="48"/>
      <c r="G8412" s="48"/>
      <c r="H8412" s="48"/>
      <c r="I8412" s="48"/>
      <c r="J8412" s="48"/>
      <c r="K8412" s="48"/>
      <c r="L8412" s="48"/>
      <c r="M8412" s="48"/>
      <c r="N8412" s="48"/>
    </row>
    <row r="8413" spans="3:14">
      <c r="C8413" s="48"/>
      <c r="D8413" s="48"/>
      <c r="E8413" s="48"/>
      <c r="F8413" s="48"/>
      <c r="G8413" s="48"/>
      <c r="H8413" s="48"/>
      <c r="I8413" s="48"/>
      <c r="J8413" s="48"/>
      <c r="K8413" s="48"/>
      <c r="L8413" s="48"/>
      <c r="M8413" s="48"/>
      <c r="N8413" s="48"/>
    </row>
    <row r="8414" spans="3:14">
      <c r="C8414" s="48"/>
      <c r="D8414" s="48"/>
      <c r="E8414" s="48"/>
      <c r="F8414" s="48"/>
      <c r="G8414" s="48"/>
      <c r="H8414" s="48"/>
      <c r="I8414" s="48"/>
      <c r="J8414" s="48"/>
      <c r="K8414" s="48"/>
      <c r="L8414" s="48"/>
      <c r="M8414" s="48"/>
      <c r="N8414" s="48"/>
    </row>
    <row r="8415" spans="3:14">
      <c r="C8415" s="48"/>
      <c r="D8415" s="48"/>
      <c r="E8415" s="48"/>
      <c r="F8415" s="48"/>
      <c r="G8415" s="48"/>
      <c r="H8415" s="48"/>
      <c r="I8415" s="48"/>
      <c r="J8415" s="48"/>
      <c r="K8415" s="48"/>
      <c r="L8415" s="48"/>
      <c r="M8415" s="48"/>
      <c r="N8415" s="48"/>
    </row>
    <row r="8416" spans="3:14">
      <c r="C8416" s="48"/>
      <c r="D8416" s="48"/>
      <c r="E8416" s="48"/>
      <c r="F8416" s="48"/>
      <c r="G8416" s="48"/>
      <c r="H8416" s="48"/>
      <c r="I8416" s="48"/>
      <c r="J8416" s="48"/>
      <c r="K8416" s="48"/>
      <c r="L8416" s="48"/>
      <c r="M8416" s="48"/>
      <c r="N8416" s="48"/>
    </row>
    <row r="8417" spans="3:14">
      <c r="C8417" s="48"/>
      <c r="D8417" s="48"/>
      <c r="E8417" s="48"/>
      <c r="F8417" s="48"/>
      <c r="G8417" s="48"/>
      <c r="H8417" s="48"/>
      <c r="I8417" s="48"/>
      <c r="J8417" s="48"/>
      <c r="K8417" s="48"/>
      <c r="L8417" s="48"/>
      <c r="M8417" s="48"/>
      <c r="N8417" s="48"/>
    </row>
    <row r="8418" spans="3:14">
      <c r="C8418" s="48"/>
      <c r="D8418" s="48"/>
      <c r="E8418" s="48"/>
      <c r="F8418" s="48"/>
      <c r="G8418" s="48"/>
      <c r="H8418" s="48"/>
      <c r="I8418" s="48"/>
      <c r="J8418" s="48"/>
      <c r="K8418" s="48"/>
      <c r="L8418" s="48"/>
      <c r="M8418" s="48"/>
      <c r="N8418" s="48"/>
    </row>
    <row r="8419" spans="3:14">
      <c r="C8419" s="48"/>
      <c r="D8419" s="48"/>
      <c r="E8419" s="48"/>
      <c r="F8419" s="48"/>
      <c r="G8419" s="48"/>
      <c r="H8419" s="48"/>
      <c r="I8419" s="48"/>
      <c r="J8419" s="48"/>
      <c r="K8419" s="48"/>
      <c r="L8419" s="48"/>
      <c r="M8419" s="48"/>
      <c r="N8419" s="48"/>
    </row>
    <row r="8420" spans="3:14">
      <c r="C8420" s="48"/>
      <c r="D8420" s="48"/>
      <c r="E8420" s="48"/>
      <c r="F8420" s="48"/>
      <c r="G8420" s="48"/>
      <c r="H8420" s="48"/>
      <c r="I8420" s="48"/>
      <c r="J8420" s="48"/>
      <c r="K8420" s="48"/>
      <c r="L8420" s="48"/>
      <c r="M8420" s="48"/>
      <c r="N8420" s="48"/>
    </row>
    <row r="8421" spans="3:14">
      <c r="C8421" s="48"/>
      <c r="D8421" s="48"/>
      <c r="E8421" s="48"/>
      <c r="F8421" s="48"/>
      <c r="G8421" s="48"/>
      <c r="H8421" s="48"/>
      <c r="I8421" s="48"/>
      <c r="J8421" s="48"/>
      <c r="K8421" s="48"/>
      <c r="L8421" s="48"/>
      <c r="M8421" s="48"/>
      <c r="N8421" s="48"/>
    </row>
    <row r="8422" spans="3:14">
      <c r="C8422" s="48"/>
      <c r="D8422" s="48"/>
      <c r="E8422" s="48"/>
      <c r="F8422" s="48"/>
      <c r="G8422" s="48"/>
      <c r="H8422" s="48"/>
      <c r="I8422" s="48"/>
      <c r="J8422" s="48"/>
      <c r="K8422" s="48"/>
      <c r="L8422" s="48"/>
      <c r="M8422" s="48"/>
      <c r="N8422" s="48"/>
    </row>
    <row r="8423" spans="3:14">
      <c r="C8423" s="48"/>
      <c r="D8423" s="48"/>
      <c r="E8423" s="48"/>
      <c r="F8423" s="48"/>
      <c r="G8423" s="48"/>
      <c r="H8423" s="48"/>
      <c r="I8423" s="48"/>
      <c r="J8423" s="48"/>
      <c r="K8423" s="48"/>
      <c r="L8423" s="48"/>
      <c r="M8423" s="48"/>
      <c r="N8423" s="48"/>
    </row>
    <row r="8424" spans="3:14">
      <c r="C8424" s="48"/>
      <c r="D8424" s="48"/>
      <c r="E8424" s="48"/>
      <c r="F8424" s="48"/>
      <c r="G8424" s="48"/>
      <c r="H8424" s="48"/>
      <c r="I8424" s="48"/>
      <c r="J8424" s="48"/>
      <c r="K8424" s="48"/>
      <c r="L8424" s="48"/>
      <c r="M8424" s="48"/>
      <c r="N8424" s="48"/>
    </row>
    <row r="8425" spans="3:14">
      <c r="C8425" s="48"/>
      <c r="D8425" s="48"/>
      <c r="E8425" s="48"/>
      <c r="F8425" s="48"/>
      <c r="G8425" s="48"/>
      <c r="H8425" s="48"/>
      <c r="I8425" s="48"/>
      <c r="J8425" s="48"/>
      <c r="K8425" s="48"/>
      <c r="L8425" s="48"/>
      <c r="M8425" s="48"/>
      <c r="N8425" s="48"/>
    </row>
    <row r="8426" spans="3:14">
      <c r="C8426" s="48"/>
      <c r="D8426" s="48"/>
      <c r="E8426" s="48"/>
      <c r="F8426" s="48"/>
      <c r="G8426" s="48"/>
      <c r="H8426" s="48"/>
      <c r="I8426" s="48"/>
      <c r="J8426" s="48"/>
      <c r="K8426" s="48"/>
      <c r="L8426" s="48"/>
      <c r="M8426" s="48"/>
      <c r="N8426" s="48"/>
    </row>
    <row r="8427" spans="3:14">
      <c r="C8427" s="48"/>
      <c r="D8427" s="48"/>
      <c r="E8427" s="48"/>
      <c r="F8427" s="48"/>
      <c r="G8427" s="48"/>
      <c r="H8427" s="48"/>
      <c r="I8427" s="48"/>
      <c r="J8427" s="48"/>
      <c r="K8427" s="48"/>
      <c r="L8427" s="48"/>
      <c r="M8427" s="48"/>
      <c r="N8427" s="48"/>
    </row>
    <row r="8428" spans="3:14">
      <c r="C8428" s="48"/>
      <c r="D8428" s="48"/>
      <c r="E8428" s="48"/>
      <c r="F8428" s="48"/>
      <c r="G8428" s="48"/>
      <c r="H8428" s="48"/>
      <c r="I8428" s="48"/>
      <c r="J8428" s="48"/>
      <c r="K8428" s="48"/>
      <c r="L8428" s="48"/>
      <c r="M8428" s="48"/>
      <c r="N8428" s="48"/>
    </row>
    <row r="8429" spans="3:14">
      <c r="C8429" s="48"/>
      <c r="D8429" s="48"/>
      <c r="E8429" s="48"/>
      <c r="F8429" s="48"/>
      <c r="G8429" s="48"/>
      <c r="H8429" s="48"/>
      <c r="I8429" s="48"/>
      <c r="J8429" s="48"/>
      <c r="K8429" s="48"/>
      <c r="L8429" s="48"/>
      <c r="M8429" s="48"/>
      <c r="N8429" s="48"/>
    </row>
    <row r="8430" spans="3:14">
      <c r="C8430" s="48"/>
      <c r="D8430" s="48"/>
      <c r="E8430" s="48"/>
      <c r="F8430" s="48"/>
      <c r="G8430" s="48"/>
      <c r="H8430" s="48"/>
      <c r="I8430" s="48"/>
      <c r="J8430" s="48"/>
      <c r="K8430" s="48"/>
      <c r="L8430" s="48"/>
      <c r="M8430" s="48"/>
      <c r="N8430" s="48"/>
    </row>
    <row r="8431" spans="3:14">
      <c r="C8431" s="48"/>
      <c r="D8431" s="48"/>
      <c r="E8431" s="48"/>
      <c r="F8431" s="48"/>
      <c r="G8431" s="48"/>
      <c r="H8431" s="48"/>
      <c r="I8431" s="48"/>
      <c r="J8431" s="48"/>
      <c r="K8431" s="48"/>
      <c r="L8431" s="48"/>
      <c r="M8431" s="48"/>
      <c r="N8431" s="48"/>
    </row>
    <row r="8432" spans="3:14">
      <c r="C8432" s="48"/>
      <c r="D8432" s="48"/>
      <c r="E8432" s="48"/>
      <c r="F8432" s="48"/>
      <c r="G8432" s="48"/>
      <c r="H8432" s="48"/>
      <c r="I8432" s="48"/>
      <c r="J8432" s="48"/>
      <c r="K8432" s="48"/>
      <c r="L8432" s="48"/>
      <c r="M8432" s="48"/>
      <c r="N8432" s="48"/>
    </row>
    <row r="8433" spans="3:14">
      <c r="C8433" s="48"/>
      <c r="D8433" s="48"/>
      <c r="E8433" s="48"/>
      <c r="F8433" s="48"/>
      <c r="G8433" s="48"/>
      <c r="H8433" s="48"/>
      <c r="I8433" s="48"/>
      <c r="J8433" s="48"/>
      <c r="K8433" s="48"/>
      <c r="L8433" s="48"/>
      <c r="M8433" s="48"/>
      <c r="N8433" s="48"/>
    </row>
    <row r="8434" spans="3:14">
      <c r="C8434" s="48"/>
      <c r="D8434" s="48"/>
      <c r="E8434" s="48"/>
      <c r="F8434" s="48"/>
      <c r="G8434" s="48"/>
      <c r="H8434" s="48"/>
      <c r="I8434" s="48"/>
      <c r="J8434" s="48"/>
      <c r="K8434" s="48"/>
      <c r="L8434" s="48"/>
      <c r="M8434" s="48"/>
      <c r="N8434" s="48"/>
    </row>
    <row r="8435" spans="3:14">
      <c r="C8435" s="48"/>
      <c r="D8435" s="48"/>
      <c r="E8435" s="48"/>
      <c r="F8435" s="48"/>
      <c r="G8435" s="48"/>
      <c r="H8435" s="48"/>
      <c r="I8435" s="48"/>
      <c r="J8435" s="48"/>
      <c r="K8435" s="48"/>
      <c r="L8435" s="48"/>
      <c r="M8435" s="48"/>
      <c r="N8435" s="48"/>
    </row>
    <row r="8436" spans="3:14">
      <c r="C8436" s="48"/>
      <c r="D8436" s="48"/>
      <c r="E8436" s="48"/>
      <c r="F8436" s="48"/>
      <c r="G8436" s="48"/>
      <c r="H8436" s="48"/>
      <c r="I8436" s="48"/>
      <c r="J8436" s="48"/>
      <c r="K8436" s="48"/>
      <c r="L8436" s="48"/>
      <c r="M8436" s="48"/>
      <c r="N8436" s="48"/>
    </row>
    <row r="8437" spans="3:14">
      <c r="C8437" s="48"/>
      <c r="D8437" s="48"/>
      <c r="E8437" s="48"/>
      <c r="F8437" s="48"/>
      <c r="G8437" s="48"/>
      <c r="H8437" s="48"/>
      <c r="I8437" s="48"/>
      <c r="J8437" s="48"/>
      <c r="K8437" s="48"/>
      <c r="L8437" s="48"/>
      <c r="M8437" s="48"/>
      <c r="N8437" s="48"/>
    </row>
    <row r="8438" spans="3:14">
      <c r="C8438" s="48"/>
      <c r="D8438" s="48"/>
      <c r="E8438" s="48"/>
      <c r="F8438" s="48"/>
      <c r="G8438" s="48"/>
      <c r="H8438" s="48"/>
      <c r="I8438" s="48"/>
      <c r="J8438" s="48"/>
      <c r="K8438" s="48"/>
      <c r="L8438" s="48"/>
      <c r="M8438" s="48"/>
      <c r="N8438" s="48"/>
    </row>
    <row r="8439" spans="3:14">
      <c r="C8439" s="48"/>
      <c r="D8439" s="48"/>
      <c r="E8439" s="48"/>
      <c r="F8439" s="48"/>
      <c r="G8439" s="48"/>
      <c r="H8439" s="48"/>
      <c r="I8439" s="48"/>
      <c r="J8439" s="48"/>
      <c r="K8439" s="48"/>
      <c r="L8439" s="48"/>
      <c r="M8439" s="48"/>
      <c r="N8439" s="48"/>
    </row>
    <row r="8440" spans="3:14">
      <c r="C8440" s="48"/>
      <c r="D8440" s="48"/>
      <c r="E8440" s="48"/>
      <c r="F8440" s="48"/>
      <c r="G8440" s="48"/>
      <c r="H8440" s="48"/>
      <c r="I8440" s="48"/>
      <c r="J8440" s="48"/>
      <c r="K8440" s="48"/>
      <c r="L8440" s="48"/>
      <c r="M8440" s="48"/>
      <c r="N8440" s="48"/>
    </row>
    <row r="8441" spans="3:14">
      <c r="C8441" s="48"/>
      <c r="D8441" s="48"/>
      <c r="E8441" s="48"/>
      <c r="F8441" s="48"/>
      <c r="G8441" s="48"/>
      <c r="H8441" s="48"/>
      <c r="I8441" s="48"/>
      <c r="J8441" s="48"/>
      <c r="K8441" s="48"/>
      <c r="L8441" s="48"/>
      <c r="M8441" s="48"/>
      <c r="N8441" s="48"/>
    </row>
    <row r="8442" spans="3:14">
      <c r="C8442" s="48"/>
      <c r="D8442" s="48"/>
      <c r="E8442" s="48"/>
      <c r="F8442" s="48"/>
      <c r="G8442" s="48"/>
      <c r="H8442" s="48"/>
      <c r="I8442" s="48"/>
      <c r="J8442" s="48"/>
      <c r="K8442" s="48"/>
      <c r="L8442" s="48"/>
      <c r="M8442" s="48"/>
      <c r="N8442" s="48"/>
    </row>
    <row r="8443" spans="3:14">
      <c r="C8443" s="48"/>
      <c r="D8443" s="48"/>
      <c r="E8443" s="48"/>
      <c r="F8443" s="48"/>
      <c r="G8443" s="48"/>
      <c r="H8443" s="48"/>
      <c r="I8443" s="48"/>
      <c r="J8443" s="48"/>
      <c r="K8443" s="48"/>
      <c r="L8443" s="48"/>
      <c r="M8443" s="48"/>
      <c r="N8443" s="48"/>
    </row>
    <row r="8444" spans="3:14">
      <c r="C8444" s="48"/>
      <c r="D8444" s="48"/>
      <c r="E8444" s="48"/>
      <c r="F8444" s="48"/>
      <c r="G8444" s="48"/>
      <c r="H8444" s="48"/>
      <c r="I8444" s="48"/>
      <c r="J8444" s="48"/>
      <c r="K8444" s="48"/>
      <c r="L8444" s="48"/>
      <c r="M8444" s="48"/>
      <c r="N8444" s="48"/>
    </row>
    <row r="8445" spans="3:14">
      <c r="C8445" s="48"/>
      <c r="D8445" s="48"/>
      <c r="E8445" s="48"/>
      <c r="F8445" s="48"/>
      <c r="G8445" s="48"/>
      <c r="H8445" s="48"/>
      <c r="I8445" s="48"/>
      <c r="J8445" s="48"/>
      <c r="K8445" s="48"/>
      <c r="L8445" s="48"/>
      <c r="M8445" s="48"/>
      <c r="N8445" s="48"/>
    </row>
    <row r="8446" spans="3:14">
      <c r="C8446" s="48"/>
      <c r="D8446" s="48"/>
      <c r="E8446" s="48"/>
      <c r="F8446" s="48"/>
      <c r="G8446" s="48"/>
      <c r="H8446" s="48"/>
      <c r="I8446" s="48"/>
      <c r="J8446" s="48"/>
      <c r="K8446" s="48"/>
      <c r="L8446" s="48"/>
      <c r="M8446" s="48"/>
      <c r="N8446" s="48"/>
    </row>
    <row r="8447" spans="3:14">
      <c r="C8447" s="48"/>
      <c r="D8447" s="48"/>
      <c r="E8447" s="48"/>
      <c r="F8447" s="48"/>
      <c r="G8447" s="48"/>
      <c r="H8447" s="48"/>
      <c r="I8447" s="48"/>
      <c r="J8447" s="48"/>
      <c r="K8447" s="48"/>
      <c r="L8447" s="48"/>
      <c r="M8447" s="48"/>
      <c r="N8447" s="48"/>
    </row>
    <row r="8448" spans="3:14">
      <c r="C8448" s="48"/>
      <c r="D8448" s="48"/>
      <c r="E8448" s="48"/>
      <c r="F8448" s="48"/>
      <c r="G8448" s="48"/>
      <c r="H8448" s="48"/>
      <c r="I8448" s="48"/>
      <c r="J8448" s="48"/>
      <c r="K8448" s="48"/>
      <c r="L8448" s="48"/>
      <c r="M8448" s="48"/>
      <c r="N8448" s="48"/>
    </row>
    <row r="8449" spans="3:14">
      <c r="C8449" s="48"/>
      <c r="D8449" s="48"/>
      <c r="E8449" s="48"/>
      <c r="F8449" s="48"/>
      <c r="G8449" s="48"/>
      <c r="H8449" s="48"/>
      <c r="I8449" s="48"/>
      <c r="J8449" s="48"/>
      <c r="K8449" s="48"/>
      <c r="L8449" s="48"/>
      <c r="M8449" s="48"/>
      <c r="N8449" s="48"/>
    </row>
    <row r="8450" spans="3:14">
      <c r="C8450" s="48"/>
      <c r="D8450" s="48"/>
      <c r="E8450" s="48"/>
      <c r="F8450" s="48"/>
      <c r="G8450" s="48"/>
      <c r="H8450" s="48"/>
      <c r="I8450" s="48"/>
      <c r="J8450" s="48"/>
      <c r="K8450" s="48"/>
      <c r="L8450" s="48"/>
      <c r="M8450" s="48"/>
      <c r="N8450" s="48"/>
    </row>
    <row r="8451" spans="3:14">
      <c r="C8451" s="48"/>
      <c r="D8451" s="48"/>
      <c r="E8451" s="48"/>
      <c r="F8451" s="48"/>
      <c r="G8451" s="48"/>
      <c r="H8451" s="48"/>
      <c r="I8451" s="48"/>
      <c r="J8451" s="48"/>
      <c r="K8451" s="48"/>
      <c r="L8451" s="48"/>
      <c r="M8451" s="48"/>
      <c r="N8451" s="48"/>
    </row>
    <row r="8452" spans="3:14">
      <c r="C8452" s="48"/>
      <c r="D8452" s="48"/>
      <c r="E8452" s="48"/>
      <c r="F8452" s="48"/>
      <c r="G8452" s="48"/>
      <c r="H8452" s="48"/>
      <c r="I8452" s="48"/>
      <c r="J8452" s="48"/>
      <c r="K8452" s="48"/>
      <c r="L8452" s="48"/>
      <c r="M8452" s="48"/>
      <c r="N8452" s="48"/>
    </row>
    <row r="8453" spans="3:14">
      <c r="C8453" s="48"/>
      <c r="D8453" s="48"/>
      <c r="E8453" s="48"/>
      <c r="F8453" s="48"/>
      <c r="G8453" s="48"/>
      <c r="H8453" s="48"/>
      <c r="I8453" s="48"/>
      <c r="J8453" s="48"/>
      <c r="K8453" s="48"/>
      <c r="L8453" s="48"/>
      <c r="M8453" s="48"/>
      <c r="N8453" s="48"/>
    </row>
    <row r="8454" spans="3:14">
      <c r="C8454" s="48"/>
      <c r="D8454" s="48"/>
      <c r="E8454" s="48"/>
      <c r="F8454" s="48"/>
      <c r="G8454" s="48"/>
      <c r="H8454" s="48"/>
      <c r="I8454" s="48"/>
      <c r="J8454" s="48"/>
      <c r="K8454" s="48"/>
      <c r="L8454" s="48"/>
      <c r="M8454" s="48"/>
      <c r="N8454" s="48"/>
    </row>
    <row r="8455" spans="3:14">
      <c r="C8455" s="48"/>
      <c r="D8455" s="48"/>
      <c r="E8455" s="48"/>
      <c r="F8455" s="48"/>
      <c r="G8455" s="48"/>
      <c r="H8455" s="48"/>
      <c r="I8455" s="48"/>
      <c r="J8455" s="48"/>
      <c r="K8455" s="48"/>
      <c r="L8455" s="48"/>
      <c r="M8455" s="48"/>
      <c r="N8455" s="48"/>
    </row>
    <row r="8456" spans="3:14">
      <c r="C8456" s="48"/>
      <c r="D8456" s="48"/>
      <c r="E8456" s="48"/>
      <c r="F8456" s="48"/>
      <c r="G8456" s="48"/>
      <c r="H8456" s="48"/>
      <c r="I8456" s="48"/>
      <c r="J8456" s="48"/>
      <c r="K8456" s="48"/>
      <c r="L8456" s="48"/>
      <c r="M8456" s="48"/>
      <c r="N8456" s="48"/>
    </row>
    <row r="8457" spans="3:14">
      <c r="C8457" s="48"/>
      <c r="D8457" s="48"/>
      <c r="E8457" s="48"/>
      <c r="F8457" s="48"/>
      <c r="G8457" s="48"/>
      <c r="H8457" s="48"/>
      <c r="I8457" s="48"/>
      <c r="J8457" s="48"/>
      <c r="K8457" s="48"/>
      <c r="L8457" s="48"/>
      <c r="M8457" s="48"/>
      <c r="N8457" s="48"/>
    </row>
    <row r="8458" spans="3:14">
      <c r="C8458" s="48"/>
      <c r="D8458" s="48"/>
      <c r="E8458" s="48"/>
      <c r="F8458" s="48"/>
      <c r="G8458" s="48"/>
      <c r="H8458" s="48"/>
      <c r="I8458" s="48"/>
      <c r="J8458" s="48"/>
      <c r="K8458" s="48"/>
      <c r="L8458" s="48"/>
      <c r="M8458" s="48"/>
      <c r="N8458" s="48"/>
    </row>
    <row r="8459" spans="3:14">
      <c r="C8459" s="48"/>
      <c r="D8459" s="48"/>
      <c r="E8459" s="48"/>
      <c r="F8459" s="48"/>
      <c r="G8459" s="48"/>
      <c r="H8459" s="48"/>
      <c r="I8459" s="48"/>
      <c r="J8459" s="48"/>
      <c r="K8459" s="48"/>
      <c r="L8459" s="48"/>
      <c r="M8459" s="48"/>
      <c r="N8459" s="48"/>
    </row>
    <row r="8460" spans="3:14">
      <c r="C8460" s="48"/>
      <c r="D8460" s="48"/>
      <c r="E8460" s="48"/>
      <c r="F8460" s="48"/>
      <c r="G8460" s="48"/>
      <c r="H8460" s="48"/>
      <c r="I8460" s="48"/>
      <c r="J8460" s="48"/>
      <c r="K8460" s="48"/>
      <c r="L8460" s="48"/>
      <c r="M8460" s="48"/>
      <c r="N8460" s="48"/>
    </row>
    <row r="8461" spans="3:14">
      <c r="C8461" s="48"/>
      <c r="D8461" s="48"/>
      <c r="E8461" s="48"/>
      <c r="F8461" s="48"/>
      <c r="G8461" s="48"/>
      <c r="H8461" s="48"/>
      <c r="I8461" s="48"/>
      <c r="J8461" s="48"/>
      <c r="K8461" s="48"/>
      <c r="L8461" s="48"/>
      <c r="M8461" s="48"/>
      <c r="N8461" s="48"/>
    </row>
    <row r="8462" spans="3:14">
      <c r="C8462" s="48"/>
      <c r="D8462" s="48"/>
      <c r="E8462" s="48"/>
      <c r="F8462" s="48"/>
      <c r="G8462" s="48"/>
      <c r="H8462" s="48"/>
      <c r="I8462" s="48"/>
      <c r="J8462" s="48"/>
      <c r="K8462" s="48"/>
      <c r="L8462" s="48"/>
      <c r="M8462" s="48"/>
      <c r="N8462" s="48"/>
    </row>
    <row r="8463" spans="3:14">
      <c r="C8463" s="48"/>
      <c r="D8463" s="48"/>
      <c r="E8463" s="48"/>
      <c r="F8463" s="48"/>
      <c r="G8463" s="48"/>
      <c r="H8463" s="48"/>
      <c r="I8463" s="48"/>
      <c r="J8463" s="48"/>
      <c r="K8463" s="48"/>
      <c r="L8463" s="48"/>
      <c r="M8463" s="48"/>
      <c r="N8463" s="48"/>
    </row>
    <row r="8464" spans="3:14">
      <c r="C8464" s="48"/>
      <c r="D8464" s="48"/>
      <c r="E8464" s="48"/>
      <c r="F8464" s="48"/>
      <c r="G8464" s="48"/>
      <c r="H8464" s="48"/>
      <c r="I8464" s="48"/>
      <c r="J8464" s="48"/>
      <c r="K8464" s="48"/>
      <c r="L8464" s="48"/>
      <c r="M8464" s="48"/>
      <c r="N8464" s="48"/>
    </row>
    <row r="8465" spans="3:14">
      <c r="C8465" s="48"/>
      <c r="D8465" s="48"/>
      <c r="E8465" s="48"/>
      <c r="F8465" s="48"/>
      <c r="G8465" s="48"/>
      <c r="H8465" s="48"/>
      <c r="I8465" s="48"/>
      <c r="J8465" s="48"/>
      <c r="K8465" s="48"/>
      <c r="L8465" s="48"/>
      <c r="M8465" s="48"/>
      <c r="N8465" s="48"/>
    </row>
    <row r="8466" spans="3:14">
      <c r="C8466" s="48"/>
      <c r="D8466" s="48"/>
      <c r="E8466" s="48"/>
      <c r="F8466" s="48"/>
      <c r="G8466" s="48"/>
      <c r="H8466" s="48"/>
      <c r="I8466" s="48"/>
      <c r="J8466" s="48"/>
      <c r="K8466" s="48"/>
      <c r="L8466" s="48"/>
      <c r="M8466" s="48"/>
      <c r="N8466" s="48"/>
    </row>
    <row r="8467" spans="3:14">
      <c r="C8467" s="48"/>
      <c r="D8467" s="48"/>
      <c r="E8467" s="48"/>
      <c r="F8467" s="48"/>
      <c r="G8467" s="48"/>
      <c r="H8467" s="48"/>
      <c r="I8467" s="48"/>
      <c r="J8467" s="48"/>
      <c r="K8467" s="48"/>
      <c r="L8467" s="48"/>
      <c r="M8467" s="48"/>
      <c r="N8467" s="48"/>
    </row>
    <row r="8468" spans="3:14">
      <c r="C8468" s="48"/>
      <c r="D8468" s="48"/>
      <c r="E8468" s="48"/>
      <c r="F8468" s="48"/>
      <c r="G8468" s="48"/>
      <c r="H8468" s="48"/>
      <c r="I8468" s="48"/>
      <c r="J8468" s="48"/>
      <c r="K8468" s="48"/>
      <c r="L8468" s="48"/>
      <c r="M8468" s="48"/>
      <c r="N8468" s="48"/>
    </row>
    <row r="8469" spans="3:14">
      <c r="C8469" s="48"/>
      <c r="D8469" s="48"/>
      <c r="E8469" s="48"/>
      <c r="F8469" s="48"/>
      <c r="G8469" s="48"/>
      <c r="H8469" s="48"/>
      <c r="I8469" s="48"/>
      <c r="J8469" s="48"/>
      <c r="K8469" s="48"/>
      <c r="L8469" s="48"/>
      <c r="M8469" s="48"/>
      <c r="N8469" s="48"/>
    </row>
    <row r="8470" spans="3:14">
      <c r="C8470" s="48"/>
      <c r="D8470" s="48"/>
      <c r="E8470" s="48"/>
      <c r="F8470" s="48"/>
      <c r="G8470" s="48"/>
      <c r="H8470" s="48"/>
      <c r="I8470" s="48"/>
      <c r="J8470" s="48"/>
      <c r="K8470" s="48"/>
      <c r="L8470" s="48"/>
      <c r="M8470" s="48"/>
      <c r="N8470" s="48"/>
    </row>
    <row r="8471" spans="3:14">
      <c r="C8471" s="48"/>
      <c r="D8471" s="48"/>
      <c r="E8471" s="48"/>
      <c r="F8471" s="48"/>
      <c r="G8471" s="48"/>
      <c r="H8471" s="48"/>
      <c r="I8471" s="48"/>
      <c r="J8471" s="48"/>
      <c r="K8471" s="48"/>
      <c r="L8471" s="48"/>
      <c r="M8471" s="48"/>
      <c r="N8471" s="48"/>
    </row>
    <row r="8472" spans="3:14">
      <c r="C8472" s="48"/>
      <c r="D8472" s="48"/>
      <c r="E8472" s="48"/>
      <c r="F8472" s="48"/>
      <c r="G8472" s="48"/>
      <c r="H8472" s="48"/>
      <c r="I8472" s="48"/>
      <c r="J8472" s="48"/>
      <c r="K8472" s="48"/>
      <c r="L8472" s="48"/>
      <c r="M8472" s="48"/>
      <c r="N8472" s="48"/>
    </row>
    <row r="8473" spans="3:14">
      <c r="C8473" s="48"/>
      <c r="D8473" s="48"/>
      <c r="E8473" s="48"/>
      <c r="F8473" s="48"/>
      <c r="G8473" s="48"/>
      <c r="H8473" s="48"/>
      <c r="I8473" s="48"/>
      <c r="J8473" s="48"/>
      <c r="K8473" s="48"/>
      <c r="L8473" s="48"/>
      <c r="M8473" s="48"/>
      <c r="N8473" s="48"/>
    </row>
    <row r="8474" spans="3:14">
      <c r="C8474" s="48"/>
      <c r="D8474" s="48"/>
      <c r="E8474" s="48"/>
      <c r="F8474" s="48"/>
      <c r="G8474" s="48"/>
      <c r="H8474" s="48"/>
      <c r="I8474" s="48"/>
      <c r="J8474" s="48"/>
      <c r="K8474" s="48"/>
      <c r="L8474" s="48"/>
      <c r="M8474" s="48"/>
      <c r="N8474" s="48"/>
    </row>
    <row r="8475" spans="3:14">
      <c r="C8475" s="48"/>
      <c r="D8475" s="48"/>
      <c r="E8475" s="48"/>
      <c r="F8475" s="48"/>
      <c r="G8475" s="48"/>
      <c r="H8475" s="48"/>
      <c r="I8475" s="48"/>
      <c r="J8475" s="48"/>
      <c r="K8475" s="48"/>
      <c r="L8475" s="48"/>
      <c r="M8475" s="48"/>
      <c r="N8475" s="48"/>
    </row>
    <row r="8476" spans="3:14">
      <c r="C8476" s="48"/>
      <c r="D8476" s="48"/>
      <c r="E8476" s="48"/>
      <c r="F8476" s="48"/>
      <c r="G8476" s="48"/>
      <c r="H8476" s="48"/>
      <c r="I8476" s="48"/>
      <c r="J8476" s="48"/>
      <c r="K8476" s="48"/>
      <c r="L8476" s="48"/>
      <c r="M8476" s="48"/>
      <c r="N8476" s="48"/>
    </row>
    <row r="8477" spans="3:14">
      <c r="C8477" s="48"/>
      <c r="D8477" s="48"/>
      <c r="E8477" s="48"/>
      <c r="F8477" s="48"/>
      <c r="G8477" s="48"/>
      <c r="H8477" s="48"/>
      <c r="I8477" s="48"/>
      <c r="J8477" s="48"/>
      <c r="K8477" s="48"/>
      <c r="L8477" s="48"/>
      <c r="M8477" s="48"/>
      <c r="N8477" s="48"/>
    </row>
    <row r="8478" spans="3:14">
      <c r="C8478" s="48"/>
      <c r="D8478" s="48"/>
      <c r="E8478" s="48"/>
      <c r="F8478" s="48"/>
      <c r="G8478" s="48"/>
      <c r="H8478" s="48"/>
      <c r="I8478" s="48"/>
      <c r="J8478" s="48"/>
      <c r="K8478" s="48"/>
      <c r="L8478" s="48"/>
      <c r="M8478" s="48"/>
      <c r="N8478" s="48"/>
    </row>
    <row r="8479" spans="3:14">
      <c r="C8479" s="48"/>
      <c r="D8479" s="48"/>
      <c r="E8479" s="48"/>
      <c r="F8479" s="48"/>
      <c r="G8479" s="48"/>
      <c r="H8479" s="48"/>
      <c r="I8479" s="48"/>
      <c r="J8479" s="48"/>
      <c r="K8479" s="48"/>
      <c r="L8479" s="48"/>
      <c r="M8479" s="48"/>
      <c r="N8479" s="48"/>
    </row>
    <row r="8480" spans="3:14">
      <c r="C8480" s="48"/>
      <c r="D8480" s="48"/>
      <c r="E8480" s="48"/>
      <c r="F8480" s="48"/>
      <c r="G8480" s="48"/>
      <c r="H8480" s="48"/>
      <c r="I8480" s="48"/>
      <c r="J8480" s="48"/>
      <c r="K8480" s="48"/>
      <c r="L8480" s="48"/>
      <c r="M8480" s="48"/>
      <c r="N8480" s="48"/>
    </row>
    <row r="8481" spans="3:14">
      <c r="C8481" s="48"/>
      <c r="D8481" s="48"/>
      <c r="E8481" s="48"/>
      <c r="F8481" s="48"/>
      <c r="G8481" s="48"/>
      <c r="H8481" s="48"/>
      <c r="I8481" s="48"/>
      <c r="J8481" s="48"/>
      <c r="K8481" s="48"/>
      <c r="L8481" s="48"/>
      <c r="M8481" s="48"/>
      <c r="N8481" s="48"/>
    </row>
    <row r="8482" spans="3:14">
      <c r="C8482" s="48"/>
      <c r="D8482" s="48"/>
      <c r="E8482" s="48"/>
      <c r="F8482" s="48"/>
      <c r="G8482" s="48"/>
      <c r="H8482" s="48"/>
      <c r="I8482" s="48"/>
      <c r="J8482" s="48"/>
      <c r="K8482" s="48"/>
      <c r="L8482" s="48"/>
      <c r="M8482" s="48"/>
      <c r="N8482" s="48"/>
    </row>
    <row r="8483" spans="3:14">
      <c r="C8483" s="48"/>
      <c r="D8483" s="48"/>
      <c r="E8483" s="48"/>
      <c r="F8483" s="48"/>
      <c r="G8483" s="48"/>
      <c r="H8483" s="48"/>
      <c r="I8483" s="48"/>
      <c r="J8483" s="48"/>
      <c r="K8483" s="48"/>
      <c r="L8483" s="48"/>
      <c r="M8483" s="48"/>
      <c r="N8483" s="48"/>
    </row>
    <row r="8484" spans="3:14">
      <c r="C8484" s="48"/>
      <c r="D8484" s="48"/>
      <c r="E8484" s="48"/>
      <c r="F8484" s="48"/>
      <c r="G8484" s="48"/>
      <c r="H8484" s="48"/>
      <c r="I8484" s="48"/>
      <c r="J8484" s="48"/>
      <c r="K8484" s="48"/>
      <c r="L8484" s="48"/>
      <c r="M8484" s="48"/>
      <c r="N8484" s="48"/>
    </row>
    <row r="8485" spans="3:14">
      <c r="C8485" s="48"/>
      <c r="D8485" s="48"/>
      <c r="E8485" s="48"/>
      <c r="F8485" s="48"/>
      <c r="G8485" s="48"/>
      <c r="H8485" s="48"/>
      <c r="I8485" s="48"/>
      <c r="J8485" s="48"/>
      <c r="K8485" s="48"/>
      <c r="L8485" s="48"/>
      <c r="M8485" s="48"/>
      <c r="N8485" s="48"/>
    </row>
    <row r="8486" spans="3:14">
      <c r="C8486" s="48"/>
      <c r="D8486" s="48"/>
      <c r="E8486" s="48"/>
      <c r="F8486" s="48"/>
      <c r="G8486" s="48"/>
      <c r="H8486" s="48"/>
      <c r="I8486" s="48"/>
      <c r="J8486" s="48"/>
      <c r="K8486" s="48"/>
      <c r="L8486" s="48"/>
      <c r="M8486" s="48"/>
      <c r="N8486" s="48"/>
    </row>
    <row r="8487" spans="3:14">
      <c r="C8487" s="48"/>
      <c r="D8487" s="48"/>
      <c r="E8487" s="48"/>
      <c r="F8487" s="48"/>
      <c r="G8487" s="48"/>
      <c r="H8487" s="48"/>
      <c r="I8487" s="48"/>
      <c r="J8487" s="48"/>
      <c r="K8487" s="48"/>
      <c r="L8487" s="48"/>
      <c r="M8487" s="48"/>
      <c r="N8487" s="48"/>
    </row>
    <row r="8488" spans="3:14">
      <c r="C8488" s="48"/>
      <c r="D8488" s="48"/>
      <c r="E8488" s="48"/>
      <c r="F8488" s="48"/>
      <c r="G8488" s="48"/>
      <c r="H8488" s="48"/>
      <c r="I8488" s="48"/>
      <c r="J8488" s="48"/>
      <c r="K8488" s="48"/>
      <c r="L8488" s="48"/>
      <c r="M8488" s="48"/>
      <c r="N8488" s="48"/>
    </row>
    <row r="8489" spans="3:14">
      <c r="C8489" s="48"/>
      <c r="D8489" s="48"/>
      <c r="E8489" s="48"/>
      <c r="F8489" s="48"/>
      <c r="G8489" s="48"/>
      <c r="H8489" s="48"/>
      <c r="I8489" s="48"/>
      <c r="J8489" s="48"/>
      <c r="K8489" s="48"/>
      <c r="L8489" s="48"/>
      <c r="M8489" s="48"/>
      <c r="N8489" s="48"/>
    </row>
    <row r="8490" spans="3:14">
      <c r="C8490" s="48"/>
      <c r="D8490" s="48"/>
      <c r="E8490" s="48"/>
      <c r="F8490" s="48"/>
      <c r="G8490" s="48"/>
      <c r="H8490" s="48"/>
      <c r="I8490" s="48"/>
      <c r="J8490" s="48"/>
      <c r="K8490" s="48"/>
      <c r="L8490" s="48"/>
      <c r="M8490" s="48"/>
      <c r="N8490" s="48"/>
    </row>
    <row r="8491" spans="3:14">
      <c r="C8491" s="48"/>
      <c r="D8491" s="48"/>
      <c r="E8491" s="48"/>
      <c r="F8491" s="48"/>
      <c r="G8491" s="48"/>
      <c r="H8491" s="48"/>
      <c r="I8491" s="48"/>
      <c r="J8491" s="48"/>
      <c r="K8491" s="48"/>
      <c r="L8491" s="48"/>
      <c r="M8491" s="48"/>
      <c r="N8491" s="48"/>
    </row>
    <row r="8492" spans="3:14">
      <c r="C8492" s="48"/>
      <c r="D8492" s="48"/>
      <c r="E8492" s="48"/>
      <c r="F8492" s="48"/>
      <c r="G8492" s="48"/>
      <c r="H8492" s="48"/>
      <c r="I8492" s="48"/>
      <c r="J8492" s="48"/>
      <c r="K8492" s="48"/>
      <c r="L8492" s="48"/>
      <c r="M8492" s="48"/>
      <c r="N8492" s="48"/>
    </row>
    <row r="8493" spans="3:14">
      <c r="C8493" s="48"/>
      <c r="D8493" s="48"/>
      <c r="E8493" s="48"/>
      <c r="F8493" s="48"/>
      <c r="G8493" s="48"/>
      <c r="H8493" s="48"/>
      <c r="I8493" s="48"/>
      <c r="J8493" s="48"/>
      <c r="K8493" s="48"/>
      <c r="L8493" s="48"/>
      <c r="M8493" s="48"/>
      <c r="N8493" s="48"/>
    </row>
    <row r="8494" spans="3:14">
      <c r="C8494" s="48"/>
      <c r="D8494" s="48"/>
      <c r="E8494" s="48"/>
      <c r="F8494" s="48"/>
      <c r="G8494" s="48"/>
      <c r="H8494" s="48"/>
      <c r="I8494" s="48"/>
      <c r="J8494" s="48"/>
      <c r="K8494" s="48"/>
      <c r="L8494" s="48"/>
      <c r="M8494" s="48"/>
      <c r="N8494" s="48"/>
    </row>
    <row r="8495" spans="3:14">
      <c r="C8495" s="48"/>
      <c r="D8495" s="48"/>
      <c r="E8495" s="48"/>
      <c r="F8495" s="48"/>
      <c r="G8495" s="48"/>
      <c r="H8495" s="48"/>
      <c r="I8495" s="48"/>
      <c r="J8495" s="48"/>
      <c r="K8495" s="48"/>
      <c r="L8495" s="48"/>
      <c r="M8495" s="48"/>
      <c r="N8495" s="48"/>
    </row>
    <row r="8496" spans="3:14">
      <c r="C8496" s="48"/>
      <c r="D8496" s="48"/>
      <c r="E8496" s="48"/>
      <c r="F8496" s="48"/>
      <c r="G8496" s="48"/>
      <c r="H8496" s="48"/>
      <c r="I8496" s="48"/>
      <c r="J8496" s="48"/>
      <c r="K8496" s="48"/>
      <c r="L8496" s="48"/>
      <c r="M8496" s="48"/>
      <c r="N8496" s="48"/>
    </row>
    <row r="8497" spans="3:14">
      <c r="C8497" s="48"/>
      <c r="D8497" s="48"/>
      <c r="E8497" s="48"/>
      <c r="F8497" s="48"/>
      <c r="G8497" s="48"/>
      <c r="H8497" s="48"/>
      <c r="I8497" s="48"/>
      <c r="J8497" s="48"/>
      <c r="K8497" s="48"/>
      <c r="L8497" s="48"/>
      <c r="M8497" s="48"/>
      <c r="N8497" s="48"/>
    </row>
    <row r="8498" spans="3:14">
      <c r="C8498" s="48"/>
      <c r="D8498" s="48"/>
      <c r="E8498" s="48"/>
      <c r="F8498" s="48"/>
      <c r="G8498" s="48"/>
      <c r="H8498" s="48"/>
      <c r="I8498" s="48"/>
      <c r="J8498" s="48"/>
      <c r="K8498" s="48"/>
      <c r="L8498" s="48"/>
      <c r="M8498" s="48"/>
      <c r="N8498" s="48"/>
    </row>
    <row r="8499" spans="3:14">
      <c r="C8499" s="48"/>
      <c r="D8499" s="48"/>
      <c r="E8499" s="48"/>
      <c r="F8499" s="48"/>
      <c r="G8499" s="48"/>
      <c r="H8499" s="48"/>
      <c r="I8499" s="48"/>
      <c r="J8499" s="48"/>
      <c r="K8499" s="48"/>
      <c r="L8499" s="48"/>
      <c r="M8499" s="48"/>
      <c r="N8499" s="48"/>
    </row>
    <row r="8500" spans="3:14">
      <c r="C8500" s="48"/>
      <c r="D8500" s="48"/>
      <c r="E8500" s="48"/>
      <c r="F8500" s="48"/>
      <c r="G8500" s="48"/>
      <c r="H8500" s="48"/>
      <c r="I8500" s="48"/>
      <c r="J8500" s="48"/>
      <c r="K8500" s="48"/>
      <c r="L8500" s="48"/>
      <c r="M8500" s="48"/>
      <c r="N8500" s="48"/>
    </row>
    <row r="8501" spans="3:14">
      <c r="C8501" s="48"/>
      <c r="D8501" s="48"/>
      <c r="E8501" s="48"/>
      <c r="F8501" s="48"/>
      <c r="G8501" s="48"/>
      <c r="H8501" s="48"/>
      <c r="I8501" s="48"/>
      <c r="J8501" s="48"/>
      <c r="K8501" s="48"/>
      <c r="L8501" s="48"/>
      <c r="M8501" s="48"/>
      <c r="N8501" s="48"/>
    </row>
    <row r="8502" spans="3:14">
      <c r="C8502" s="48"/>
      <c r="D8502" s="48"/>
      <c r="E8502" s="48"/>
      <c r="F8502" s="48"/>
      <c r="G8502" s="48"/>
      <c r="H8502" s="48"/>
      <c r="I8502" s="48"/>
      <c r="J8502" s="48"/>
      <c r="K8502" s="48"/>
      <c r="L8502" s="48"/>
      <c r="M8502" s="48"/>
      <c r="N8502" s="48"/>
    </row>
    <row r="8503" spans="3:14">
      <c r="C8503" s="48"/>
      <c r="D8503" s="48"/>
      <c r="E8503" s="48"/>
      <c r="F8503" s="48"/>
      <c r="G8503" s="48"/>
      <c r="H8503" s="48"/>
      <c r="I8503" s="48"/>
      <c r="J8503" s="48"/>
      <c r="K8503" s="48"/>
      <c r="L8503" s="48"/>
      <c r="M8503" s="48"/>
      <c r="N8503" s="48"/>
    </row>
    <row r="8504" spans="3:14">
      <c r="C8504" s="48"/>
      <c r="D8504" s="48"/>
      <c r="E8504" s="48"/>
      <c r="F8504" s="48"/>
      <c r="G8504" s="48"/>
      <c r="H8504" s="48"/>
      <c r="I8504" s="48"/>
      <c r="J8504" s="48"/>
      <c r="K8504" s="48"/>
      <c r="L8504" s="48"/>
      <c r="M8504" s="48"/>
      <c r="N8504" s="48"/>
    </row>
    <row r="8505" spans="3:14">
      <c r="C8505" s="48"/>
      <c r="D8505" s="48"/>
      <c r="E8505" s="48"/>
      <c r="F8505" s="48"/>
      <c r="G8505" s="48"/>
      <c r="H8505" s="48"/>
      <c r="I8505" s="48"/>
      <c r="J8505" s="48"/>
      <c r="K8505" s="48"/>
      <c r="L8505" s="48"/>
      <c r="M8505" s="48"/>
      <c r="N8505" s="48"/>
    </row>
    <row r="8506" spans="3:14">
      <c r="C8506" s="48"/>
      <c r="D8506" s="48"/>
      <c r="E8506" s="48"/>
      <c r="F8506" s="48"/>
      <c r="G8506" s="48"/>
      <c r="H8506" s="48"/>
      <c r="I8506" s="48"/>
      <c r="J8506" s="48"/>
      <c r="K8506" s="48"/>
      <c r="L8506" s="48"/>
      <c r="M8506" s="48"/>
      <c r="N8506" s="48"/>
    </row>
    <row r="8507" spans="3:14">
      <c r="C8507" s="48"/>
      <c r="D8507" s="48"/>
      <c r="E8507" s="48"/>
      <c r="F8507" s="48"/>
      <c r="G8507" s="48"/>
      <c r="H8507" s="48"/>
      <c r="I8507" s="48"/>
      <c r="J8507" s="48"/>
      <c r="K8507" s="48"/>
      <c r="L8507" s="48"/>
      <c r="M8507" s="48"/>
      <c r="N8507" s="48"/>
    </row>
    <row r="8508" spans="3:14">
      <c r="C8508" s="48"/>
      <c r="D8508" s="48"/>
      <c r="E8508" s="48"/>
      <c r="F8508" s="48"/>
      <c r="G8508" s="48"/>
      <c r="H8508" s="48"/>
      <c r="I8508" s="48"/>
      <c r="J8508" s="48"/>
      <c r="K8508" s="48"/>
      <c r="L8508" s="48"/>
      <c r="M8508" s="48"/>
      <c r="N8508" s="48"/>
    </row>
    <row r="8509" spans="3:14">
      <c r="C8509" s="48"/>
      <c r="D8509" s="48"/>
      <c r="E8509" s="48"/>
      <c r="F8509" s="48"/>
      <c r="G8509" s="48"/>
      <c r="H8509" s="48"/>
      <c r="I8509" s="48"/>
      <c r="J8509" s="48"/>
      <c r="K8509" s="48"/>
      <c r="L8509" s="48"/>
      <c r="M8509" s="48"/>
      <c r="N8509" s="48"/>
    </row>
    <row r="8510" spans="3:14">
      <c r="C8510" s="48"/>
      <c r="D8510" s="48"/>
      <c r="E8510" s="48"/>
      <c r="F8510" s="48"/>
      <c r="G8510" s="48"/>
      <c r="H8510" s="48"/>
      <c r="I8510" s="48"/>
      <c r="J8510" s="48"/>
      <c r="K8510" s="48"/>
      <c r="L8510" s="48"/>
      <c r="M8510" s="48"/>
      <c r="N8510" s="48"/>
    </row>
    <row r="8511" spans="3:14">
      <c r="C8511" s="48"/>
      <c r="D8511" s="48"/>
      <c r="E8511" s="48"/>
      <c r="F8511" s="48"/>
      <c r="G8511" s="48"/>
      <c r="H8511" s="48"/>
      <c r="I8511" s="48"/>
      <c r="J8511" s="48"/>
      <c r="K8511" s="48"/>
      <c r="L8511" s="48"/>
      <c r="M8511" s="48"/>
      <c r="N8511" s="48"/>
    </row>
    <row r="8512" spans="3:14">
      <c r="C8512" s="48"/>
      <c r="D8512" s="48"/>
      <c r="E8512" s="48"/>
      <c r="F8512" s="48"/>
      <c r="G8512" s="48"/>
      <c r="H8512" s="48"/>
      <c r="I8512" s="48"/>
      <c r="J8512" s="48"/>
      <c r="K8512" s="48"/>
      <c r="L8512" s="48"/>
      <c r="M8512" s="48"/>
      <c r="N8512" s="48"/>
    </row>
    <row r="8513" spans="3:14">
      <c r="C8513" s="48"/>
      <c r="D8513" s="48"/>
      <c r="E8513" s="48"/>
      <c r="F8513" s="48"/>
      <c r="G8513" s="48"/>
      <c r="H8513" s="48"/>
      <c r="I8513" s="48"/>
      <c r="J8513" s="48"/>
      <c r="K8513" s="48"/>
      <c r="L8513" s="48"/>
      <c r="M8513" s="48"/>
      <c r="N8513" s="48"/>
    </row>
    <row r="8514" spans="3:14">
      <c r="C8514" s="48"/>
      <c r="D8514" s="48"/>
      <c r="E8514" s="48"/>
      <c r="F8514" s="48"/>
      <c r="G8514" s="48"/>
      <c r="H8514" s="48"/>
      <c r="I8514" s="48"/>
      <c r="J8514" s="48"/>
      <c r="K8514" s="48"/>
      <c r="L8514" s="48"/>
      <c r="M8514" s="48"/>
      <c r="N8514" s="48"/>
    </row>
    <row r="8515" spans="3:14">
      <c r="C8515" s="48"/>
      <c r="D8515" s="48"/>
      <c r="E8515" s="48"/>
      <c r="F8515" s="48"/>
      <c r="G8515" s="48"/>
      <c r="H8515" s="48"/>
      <c r="I8515" s="48"/>
      <c r="J8515" s="48"/>
      <c r="K8515" s="48"/>
      <c r="L8515" s="48"/>
      <c r="M8515" s="48"/>
      <c r="N8515" s="48"/>
    </row>
    <row r="8516" spans="3:14">
      <c r="C8516" s="48"/>
      <c r="D8516" s="48"/>
      <c r="E8516" s="48"/>
      <c r="F8516" s="48"/>
      <c r="G8516" s="48"/>
      <c r="H8516" s="48"/>
      <c r="I8516" s="48"/>
      <c r="J8516" s="48"/>
      <c r="K8516" s="48"/>
      <c r="L8516" s="48"/>
      <c r="M8516" s="48"/>
      <c r="N8516" s="48"/>
    </row>
    <row r="8517" spans="3:14">
      <c r="C8517" s="48"/>
      <c r="D8517" s="48"/>
      <c r="E8517" s="48"/>
      <c r="F8517" s="48"/>
      <c r="G8517" s="48"/>
      <c r="H8517" s="48"/>
      <c r="I8517" s="48"/>
      <c r="J8517" s="48"/>
      <c r="K8517" s="48"/>
      <c r="L8517" s="48"/>
      <c r="M8517" s="48"/>
      <c r="N8517" s="48"/>
    </row>
    <row r="8518" spans="3:14">
      <c r="C8518" s="48"/>
      <c r="D8518" s="48"/>
      <c r="E8518" s="48"/>
      <c r="F8518" s="48"/>
      <c r="G8518" s="48"/>
      <c r="H8518" s="48"/>
      <c r="I8518" s="48"/>
      <c r="J8518" s="48"/>
      <c r="K8518" s="48"/>
      <c r="L8518" s="48"/>
      <c r="M8518" s="48"/>
      <c r="N8518" s="48"/>
    </row>
    <row r="8519" spans="3:14">
      <c r="C8519" s="48"/>
      <c r="D8519" s="48"/>
      <c r="E8519" s="48"/>
      <c r="F8519" s="48"/>
      <c r="G8519" s="48"/>
      <c r="H8519" s="48"/>
      <c r="I8519" s="48"/>
      <c r="J8519" s="48"/>
      <c r="K8519" s="48"/>
      <c r="L8519" s="48"/>
      <c r="M8519" s="48"/>
      <c r="N8519" s="48"/>
    </row>
    <row r="8520" spans="3:14">
      <c r="C8520" s="48"/>
      <c r="D8520" s="48"/>
      <c r="E8520" s="48"/>
      <c r="F8520" s="48"/>
      <c r="G8520" s="48"/>
      <c r="H8520" s="48"/>
      <c r="I8520" s="48"/>
      <c r="J8520" s="48"/>
      <c r="K8520" s="48"/>
      <c r="L8520" s="48"/>
      <c r="M8520" s="48"/>
      <c r="N8520" s="48"/>
    </row>
    <row r="8521" spans="3:14">
      <c r="C8521" s="48"/>
      <c r="D8521" s="48"/>
      <c r="E8521" s="48"/>
      <c r="F8521" s="48"/>
      <c r="G8521" s="48"/>
      <c r="H8521" s="48"/>
      <c r="I8521" s="48"/>
      <c r="J8521" s="48"/>
      <c r="K8521" s="48"/>
      <c r="L8521" s="48"/>
      <c r="M8521" s="48"/>
      <c r="N8521" s="48"/>
    </row>
    <row r="8522" spans="3:14">
      <c r="C8522" s="48"/>
      <c r="D8522" s="48"/>
      <c r="E8522" s="48"/>
      <c r="F8522" s="48"/>
      <c r="G8522" s="48"/>
      <c r="H8522" s="48"/>
      <c r="I8522" s="48"/>
      <c r="J8522" s="48"/>
      <c r="K8522" s="48"/>
      <c r="L8522" s="48"/>
      <c r="M8522" s="48"/>
      <c r="N8522" s="48"/>
    </row>
    <row r="8523" spans="3:14">
      <c r="C8523" s="48"/>
      <c r="D8523" s="48"/>
      <c r="E8523" s="48"/>
      <c r="F8523" s="48"/>
      <c r="G8523" s="48"/>
      <c r="H8523" s="48"/>
      <c r="I8523" s="48"/>
      <c r="J8523" s="48"/>
      <c r="K8523" s="48"/>
      <c r="L8523" s="48"/>
      <c r="M8523" s="48"/>
      <c r="N8523" s="48"/>
    </row>
    <row r="8524" spans="3:14">
      <c r="C8524" s="48"/>
      <c r="D8524" s="48"/>
      <c r="E8524" s="48"/>
      <c r="F8524" s="48"/>
      <c r="G8524" s="48"/>
      <c r="H8524" s="48"/>
      <c r="I8524" s="48"/>
      <c r="J8524" s="48"/>
      <c r="K8524" s="48"/>
      <c r="L8524" s="48"/>
      <c r="M8524" s="48"/>
      <c r="N8524" s="48"/>
    </row>
    <row r="8525" spans="3:14">
      <c r="C8525" s="48"/>
      <c r="D8525" s="48"/>
      <c r="E8525" s="48"/>
      <c r="F8525" s="48"/>
      <c r="G8525" s="48"/>
      <c r="H8525" s="48"/>
      <c r="I8525" s="48"/>
      <c r="J8525" s="48"/>
      <c r="K8525" s="48"/>
      <c r="L8525" s="48"/>
      <c r="M8525" s="48"/>
      <c r="N8525" s="48"/>
    </row>
    <row r="8526" spans="3:14">
      <c r="C8526" s="48"/>
      <c r="D8526" s="48"/>
      <c r="E8526" s="48"/>
      <c r="F8526" s="48"/>
      <c r="G8526" s="48"/>
      <c r="H8526" s="48"/>
      <c r="I8526" s="48"/>
      <c r="J8526" s="48"/>
      <c r="K8526" s="48"/>
      <c r="L8526" s="48"/>
      <c r="M8526" s="48"/>
      <c r="N8526" s="48"/>
    </row>
    <row r="8527" spans="3:14">
      <c r="C8527" s="48"/>
      <c r="D8527" s="48"/>
      <c r="E8527" s="48"/>
      <c r="F8527" s="48"/>
      <c r="G8527" s="48"/>
      <c r="H8527" s="48"/>
      <c r="I8527" s="48"/>
      <c r="J8527" s="48"/>
      <c r="K8527" s="48"/>
      <c r="L8527" s="48"/>
      <c r="M8527" s="48"/>
      <c r="N8527" s="48"/>
    </row>
    <row r="8528" spans="3:14">
      <c r="C8528" s="48"/>
      <c r="D8528" s="48"/>
      <c r="E8528" s="48"/>
      <c r="F8528" s="48"/>
      <c r="G8528" s="48"/>
      <c r="H8528" s="48"/>
      <c r="I8528" s="48"/>
      <c r="J8528" s="48"/>
      <c r="K8528" s="48"/>
      <c r="L8528" s="48"/>
      <c r="M8528" s="48"/>
      <c r="N8528" s="48"/>
    </row>
    <row r="8529" spans="3:14">
      <c r="C8529" s="48"/>
      <c r="D8529" s="48"/>
      <c r="E8529" s="48"/>
      <c r="F8529" s="48"/>
      <c r="G8529" s="48"/>
      <c r="H8529" s="48"/>
      <c r="I8529" s="48"/>
      <c r="J8529" s="48"/>
      <c r="K8529" s="48"/>
      <c r="L8529" s="48"/>
      <c r="M8529" s="48"/>
      <c r="N8529" s="48"/>
    </row>
    <row r="8530" spans="3:14">
      <c r="C8530" s="48"/>
      <c r="D8530" s="48"/>
      <c r="E8530" s="48"/>
      <c r="F8530" s="48"/>
      <c r="G8530" s="48"/>
      <c r="H8530" s="48"/>
      <c r="I8530" s="48"/>
      <c r="J8530" s="48"/>
      <c r="K8530" s="48"/>
      <c r="L8530" s="48"/>
      <c r="M8530" s="48"/>
      <c r="N8530" s="48"/>
    </row>
    <row r="8531" spans="3:14">
      <c r="C8531" s="48"/>
      <c r="D8531" s="48"/>
      <c r="E8531" s="48"/>
      <c r="F8531" s="48"/>
      <c r="G8531" s="48"/>
      <c r="H8531" s="48"/>
      <c r="I8531" s="48"/>
      <c r="J8531" s="48"/>
      <c r="K8531" s="48"/>
      <c r="L8531" s="48"/>
      <c r="M8531" s="48"/>
      <c r="N8531" s="48"/>
    </row>
    <row r="8532" spans="3:14">
      <c r="C8532" s="48"/>
      <c r="D8532" s="48"/>
      <c r="E8532" s="48"/>
      <c r="F8532" s="48"/>
      <c r="G8532" s="48"/>
      <c r="H8532" s="48"/>
      <c r="I8532" s="48"/>
      <c r="J8532" s="48"/>
      <c r="K8532" s="48"/>
      <c r="L8532" s="48"/>
      <c r="M8532" s="48"/>
      <c r="N8532" s="48"/>
    </row>
    <row r="8533" spans="3:14">
      <c r="C8533" s="48"/>
      <c r="D8533" s="48"/>
      <c r="E8533" s="48"/>
      <c r="F8533" s="48"/>
      <c r="G8533" s="48"/>
      <c r="H8533" s="48"/>
      <c r="I8533" s="48"/>
      <c r="J8533" s="48"/>
      <c r="K8533" s="48"/>
      <c r="L8533" s="48"/>
      <c r="M8533" s="48"/>
      <c r="N8533" s="48"/>
    </row>
    <row r="8534" spans="3:14">
      <c r="C8534" s="48"/>
      <c r="D8534" s="48"/>
      <c r="E8534" s="48"/>
      <c r="F8534" s="48"/>
      <c r="G8534" s="48"/>
      <c r="H8534" s="48"/>
      <c r="I8534" s="48"/>
      <c r="J8534" s="48"/>
      <c r="K8534" s="48"/>
      <c r="L8534" s="48"/>
      <c r="M8534" s="48"/>
      <c r="N8534" s="48"/>
    </row>
    <row r="8535" spans="3:14">
      <c r="C8535" s="48"/>
      <c r="D8535" s="48"/>
      <c r="E8535" s="48"/>
      <c r="F8535" s="48"/>
      <c r="G8535" s="48"/>
      <c r="H8535" s="48"/>
      <c r="I8535" s="48"/>
      <c r="J8535" s="48"/>
      <c r="K8535" s="48"/>
      <c r="L8535" s="48"/>
      <c r="M8535" s="48"/>
      <c r="N8535" s="48"/>
    </row>
    <row r="8536" spans="3:14">
      <c r="C8536" s="48"/>
      <c r="D8536" s="48"/>
      <c r="E8536" s="48"/>
      <c r="F8536" s="48"/>
      <c r="G8536" s="48"/>
      <c r="H8536" s="48"/>
      <c r="I8536" s="48"/>
      <c r="J8536" s="48"/>
      <c r="K8536" s="48"/>
      <c r="L8536" s="48"/>
      <c r="M8536" s="48"/>
      <c r="N8536" s="48"/>
    </row>
    <row r="8537" spans="3:14">
      <c r="C8537" s="48"/>
      <c r="D8537" s="48"/>
      <c r="E8537" s="48"/>
      <c r="F8537" s="48"/>
      <c r="G8537" s="48"/>
      <c r="H8537" s="48"/>
      <c r="I8537" s="48"/>
      <c r="J8537" s="48"/>
      <c r="K8537" s="48"/>
      <c r="L8537" s="48"/>
      <c r="M8537" s="48"/>
      <c r="N8537" s="48"/>
    </row>
    <row r="8538" spans="3:14">
      <c r="C8538" s="48"/>
      <c r="D8538" s="48"/>
      <c r="E8538" s="48"/>
      <c r="F8538" s="48"/>
      <c r="G8538" s="48"/>
      <c r="H8538" s="48"/>
      <c r="I8538" s="48"/>
      <c r="J8538" s="48"/>
      <c r="K8538" s="48"/>
      <c r="L8538" s="48"/>
      <c r="M8538" s="48"/>
      <c r="N8538" s="48"/>
    </row>
    <row r="8539" spans="3:14">
      <c r="C8539" s="48"/>
      <c r="D8539" s="48"/>
      <c r="E8539" s="48"/>
      <c r="F8539" s="48"/>
      <c r="G8539" s="48"/>
      <c r="H8539" s="48"/>
      <c r="I8539" s="48"/>
      <c r="J8539" s="48"/>
      <c r="K8539" s="48"/>
      <c r="L8539" s="48"/>
      <c r="M8539" s="48"/>
      <c r="N8539" s="48"/>
    </row>
    <row r="8540" spans="3:14">
      <c r="C8540" s="48"/>
      <c r="D8540" s="48"/>
      <c r="E8540" s="48"/>
      <c r="F8540" s="48"/>
      <c r="G8540" s="48"/>
      <c r="H8540" s="48"/>
      <c r="I8540" s="48"/>
      <c r="J8540" s="48"/>
      <c r="K8540" s="48"/>
      <c r="L8540" s="48"/>
      <c r="M8540" s="48"/>
      <c r="N8540" s="48"/>
    </row>
    <row r="8541" spans="3:14">
      <c r="C8541" s="48"/>
      <c r="D8541" s="48"/>
      <c r="E8541" s="48"/>
      <c r="F8541" s="48"/>
      <c r="G8541" s="48"/>
      <c r="H8541" s="48"/>
      <c r="I8541" s="48"/>
      <c r="J8541" s="48"/>
      <c r="K8541" s="48"/>
      <c r="L8541" s="48"/>
      <c r="M8541" s="48"/>
      <c r="N8541" s="48"/>
    </row>
    <row r="8542" spans="3:14">
      <c r="C8542" s="48"/>
      <c r="D8542" s="48"/>
      <c r="E8542" s="48"/>
      <c r="F8542" s="48"/>
      <c r="G8542" s="48"/>
      <c r="H8542" s="48"/>
      <c r="I8542" s="48"/>
      <c r="J8542" s="48"/>
      <c r="K8542" s="48"/>
      <c r="L8542" s="48"/>
      <c r="M8542" s="48"/>
      <c r="N8542" s="48"/>
    </row>
    <row r="8543" spans="3:14">
      <c r="C8543" s="48"/>
      <c r="D8543" s="48"/>
      <c r="E8543" s="48"/>
      <c r="F8543" s="48"/>
      <c r="G8543" s="48"/>
      <c r="H8543" s="48"/>
      <c r="I8543" s="48"/>
      <c r="J8543" s="48"/>
      <c r="K8543" s="48"/>
      <c r="L8543" s="48"/>
      <c r="M8543" s="48"/>
      <c r="N8543" s="48"/>
    </row>
    <row r="8544" spans="3:14">
      <c r="C8544" s="48"/>
      <c r="D8544" s="48"/>
      <c r="E8544" s="48"/>
      <c r="F8544" s="48"/>
      <c r="G8544" s="48"/>
      <c r="H8544" s="48"/>
      <c r="I8544" s="48"/>
      <c r="J8544" s="48"/>
      <c r="K8544" s="48"/>
      <c r="L8544" s="48"/>
      <c r="M8544" s="48"/>
      <c r="N8544" s="48"/>
    </row>
    <row r="8545" spans="3:14">
      <c r="C8545" s="48"/>
      <c r="D8545" s="48"/>
      <c r="E8545" s="48"/>
      <c r="F8545" s="48"/>
      <c r="G8545" s="48"/>
      <c r="H8545" s="48"/>
      <c r="I8545" s="48"/>
      <c r="J8545" s="48"/>
      <c r="K8545" s="48"/>
      <c r="L8545" s="48"/>
      <c r="M8545" s="48"/>
      <c r="N8545" s="48"/>
    </row>
    <row r="8546" spans="3:14">
      <c r="C8546" s="48"/>
      <c r="D8546" s="48"/>
      <c r="E8546" s="48"/>
      <c r="F8546" s="48"/>
      <c r="G8546" s="48"/>
      <c r="H8546" s="48"/>
      <c r="I8546" s="48"/>
      <c r="J8546" s="48"/>
      <c r="K8546" s="48"/>
      <c r="L8546" s="48"/>
      <c r="M8546" s="48"/>
      <c r="N8546" s="48"/>
    </row>
    <row r="8547" spans="3:14">
      <c r="C8547" s="48"/>
      <c r="D8547" s="48"/>
      <c r="E8547" s="48"/>
      <c r="F8547" s="48"/>
      <c r="G8547" s="48"/>
      <c r="H8547" s="48"/>
      <c r="I8547" s="48"/>
      <c r="J8547" s="48"/>
      <c r="K8547" s="48"/>
      <c r="L8547" s="48"/>
      <c r="M8547" s="48"/>
      <c r="N8547" s="48"/>
    </row>
    <row r="8548" spans="3:14">
      <c r="C8548" s="48"/>
      <c r="D8548" s="48"/>
      <c r="E8548" s="48"/>
      <c r="F8548" s="48"/>
      <c r="G8548" s="48"/>
      <c r="H8548" s="48"/>
      <c r="I8548" s="48"/>
      <c r="J8548" s="48"/>
      <c r="K8548" s="48"/>
      <c r="L8548" s="48"/>
      <c r="M8548" s="48"/>
      <c r="N8548" s="48"/>
    </row>
    <row r="8549" spans="3:14">
      <c r="C8549" s="48"/>
      <c r="D8549" s="48"/>
      <c r="E8549" s="48"/>
      <c r="F8549" s="48"/>
      <c r="G8549" s="48"/>
      <c r="H8549" s="48"/>
      <c r="I8549" s="48"/>
      <c r="J8549" s="48"/>
      <c r="K8549" s="48"/>
      <c r="L8549" s="48"/>
      <c r="M8549" s="48"/>
      <c r="N8549" s="48"/>
    </row>
    <row r="8550" spans="3:14">
      <c r="C8550" s="48"/>
      <c r="D8550" s="48"/>
      <c r="E8550" s="48"/>
      <c r="F8550" s="48"/>
      <c r="G8550" s="48"/>
      <c r="H8550" s="48"/>
      <c r="I8550" s="48"/>
      <c r="J8550" s="48"/>
      <c r="K8550" s="48"/>
      <c r="L8550" s="48"/>
      <c r="M8550" s="48"/>
      <c r="N8550" s="48"/>
    </row>
    <row r="8551" spans="3:14">
      <c r="C8551" s="48"/>
      <c r="D8551" s="48"/>
      <c r="E8551" s="48"/>
      <c r="F8551" s="48"/>
      <c r="G8551" s="48"/>
      <c r="H8551" s="48"/>
      <c r="I8551" s="48"/>
      <c r="J8551" s="48"/>
      <c r="K8551" s="48"/>
      <c r="L8551" s="48"/>
      <c r="M8551" s="48"/>
      <c r="N8551" s="48"/>
    </row>
    <row r="8552" spans="3:14">
      <c r="C8552" s="48"/>
      <c r="D8552" s="48"/>
      <c r="E8552" s="48"/>
      <c r="F8552" s="48"/>
      <c r="G8552" s="48"/>
      <c r="H8552" s="48"/>
      <c r="I8552" s="48"/>
      <c r="J8552" s="48"/>
      <c r="K8552" s="48"/>
      <c r="L8552" s="48"/>
      <c r="M8552" s="48"/>
      <c r="N8552" s="48"/>
    </row>
    <row r="8553" spans="3:14">
      <c r="C8553" s="48"/>
      <c r="D8553" s="48"/>
      <c r="E8553" s="48"/>
      <c r="F8553" s="48"/>
      <c r="G8553" s="48"/>
      <c r="H8553" s="48"/>
      <c r="I8553" s="48"/>
      <c r="J8553" s="48"/>
      <c r="K8553" s="48"/>
      <c r="L8553" s="48"/>
      <c r="M8553" s="48"/>
      <c r="N8553" s="48"/>
    </row>
    <row r="8554" spans="3:14">
      <c r="C8554" s="48"/>
      <c r="D8554" s="48"/>
      <c r="E8554" s="48"/>
      <c r="F8554" s="48"/>
      <c r="G8554" s="48"/>
      <c r="H8554" s="48"/>
      <c r="I8554" s="48"/>
      <c r="J8554" s="48"/>
      <c r="K8554" s="48"/>
      <c r="L8554" s="48"/>
      <c r="M8554" s="48"/>
      <c r="N8554" s="48"/>
    </row>
    <row r="8555" spans="3:14">
      <c r="C8555" s="48"/>
      <c r="D8555" s="48"/>
      <c r="E8555" s="48"/>
      <c r="F8555" s="48"/>
      <c r="G8555" s="48"/>
      <c r="H8555" s="48"/>
      <c r="I8555" s="48"/>
      <c r="J8555" s="48"/>
      <c r="K8555" s="48"/>
      <c r="L8555" s="48"/>
      <c r="M8555" s="48"/>
      <c r="N8555" s="48"/>
    </row>
    <row r="8556" spans="3:14">
      <c r="C8556" s="48"/>
      <c r="D8556" s="48"/>
      <c r="E8556" s="48"/>
      <c r="F8556" s="48"/>
      <c r="G8556" s="48"/>
      <c r="H8556" s="48"/>
      <c r="I8556" s="48"/>
      <c r="J8556" s="48"/>
      <c r="K8556" s="48"/>
      <c r="L8556" s="48"/>
      <c r="M8556" s="48"/>
      <c r="N8556" s="48"/>
    </row>
    <row r="8557" spans="3:14">
      <c r="C8557" s="48"/>
      <c r="D8557" s="48"/>
      <c r="E8557" s="48"/>
      <c r="F8557" s="48"/>
      <c r="G8557" s="48"/>
      <c r="H8557" s="48"/>
      <c r="I8557" s="48"/>
      <c r="J8557" s="48"/>
      <c r="K8557" s="48"/>
      <c r="L8557" s="48"/>
      <c r="M8557" s="48"/>
      <c r="N8557" s="48"/>
    </row>
    <row r="8558" spans="3:14">
      <c r="C8558" s="48"/>
      <c r="D8558" s="48"/>
      <c r="E8558" s="48"/>
      <c r="F8558" s="48"/>
      <c r="G8558" s="48"/>
      <c r="H8558" s="48"/>
      <c r="I8558" s="48"/>
      <c r="J8558" s="48"/>
      <c r="K8558" s="48"/>
      <c r="L8558" s="48"/>
      <c r="M8558" s="48"/>
      <c r="N8558" s="48"/>
    </row>
    <row r="8559" spans="3:14">
      <c r="C8559" s="48"/>
      <c r="D8559" s="48"/>
      <c r="E8559" s="48"/>
      <c r="F8559" s="48"/>
      <c r="G8559" s="48"/>
      <c r="H8559" s="48"/>
      <c r="I8559" s="48"/>
      <c r="J8559" s="48"/>
      <c r="K8559" s="48"/>
      <c r="L8559" s="48"/>
      <c r="M8559" s="48"/>
      <c r="N8559" s="48"/>
    </row>
    <row r="8560" spans="3:14">
      <c r="C8560" s="48"/>
      <c r="D8560" s="48"/>
      <c r="E8560" s="48"/>
      <c r="F8560" s="48"/>
      <c r="G8560" s="48"/>
      <c r="H8560" s="48"/>
      <c r="I8560" s="48"/>
      <c r="J8560" s="48"/>
      <c r="K8560" s="48"/>
      <c r="L8560" s="48"/>
      <c r="M8560" s="48"/>
      <c r="N8560" s="48"/>
    </row>
    <row r="8561" spans="3:14">
      <c r="C8561" s="48"/>
      <c r="D8561" s="48"/>
      <c r="E8561" s="48"/>
      <c r="F8561" s="48"/>
      <c r="G8561" s="48"/>
      <c r="H8561" s="48"/>
      <c r="I8561" s="48"/>
      <c r="J8561" s="48"/>
      <c r="K8561" s="48"/>
      <c r="L8561" s="48"/>
      <c r="M8561" s="48"/>
      <c r="N8561" s="48"/>
    </row>
    <row r="8562" spans="3:14">
      <c r="C8562" s="48"/>
      <c r="D8562" s="48"/>
      <c r="E8562" s="48"/>
      <c r="F8562" s="48"/>
      <c r="G8562" s="48"/>
      <c r="H8562" s="48"/>
      <c r="I8562" s="48"/>
      <c r="J8562" s="48"/>
      <c r="K8562" s="48"/>
      <c r="L8562" s="48"/>
      <c r="M8562" s="48"/>
      <c r="N8562" s="48"/>
    </row>
    <row r="8563" spans="3:14">
      <c r="C8563" s="48"/>
      <c r="D8563" s="48"/>
      <c r="E8563" s="48"/>
      <c r="F8563" s="48"/>
      <c r="G8563" s="48"/>
      <c r="H8563" s="48"/>
      <c r="I8563" s="48"/>
      <c r="J8563" s="48"/>
      <c r="K8563" s="48"/>
      <c r="L8563" s="48"/>
      <c r="M8563" s="48"/>
      <c r="N8563" s="48"/>
    </row>
    <row r="8564" spans="3:14">
      <c r="C8564" s="48"/>
      <c r="D8564" s="48"/>
      <c r="E8564" s="48"/>
      <c r="F8564" s="48"/>
      <c r="G8564" s="48"/>
      <c r="H8564" s="48"/>
      <c r="I8564" s="48"/>
      <c r="J8564" s="48"/>
      <c r="K8564" s="48"/>
      <c r="L8564" s="48"/>
      <c r="M8564" s="48"/>
      <c r="N8564" s="48"/>
    </row>
    <row r="8565" spans="3:14">
      <c r="C8565" s="48"/>
      <c r="D8565" s="48"/>
      <c r="E8565" s="48"/>
      <c r="F8565" s="48"/>
      <c r="G8565" s="48"/>
      <c r="H8565" s="48"/>
      <c r="I8565" s="48"/>
      <c r="J8565" s="48"/>
      <c r="K8565" s="48"/>
      <c r="L8565" s="48"/>
      <c r="M8565" s="48"/>
      <c r="N8565" s="48"/>
    </row>
    <row r="8566" spans="3:14">
      <c r="C8566" s="48"/>
      <c r="D8566" s="48"/>
      <c r="E8566" s="48"/>
      <c r="F8566" s="48"/>
      <c r="G8566" s="48"/>
      <c r="H8566" s="48"/>
      <c r="I8566" s="48"/>
      <c r="J8566" s="48"/>
      <c r="K8566" s="48"/>
      <c r="L8566" s="48"/>
      <c r="M8566" s="48"/>
      <c r="N8566" s="48"/>
    </row>
    <row r="8567" spans="3:14">
      <c r="C8567" s="48"/>
      <c r="D8567" s="48"/>
      <c r="E8567" s="48"/>
      <c r="F8567" s="48"/>
      <c r="G8567" s="48"/>
      <c r="H8567" s="48"/>
      <c r="I8567" s="48"/>
      <c r="J8567" s="48"/>
      <c r="K8567" s="48"/>
      <c r="L8567" s="48"/>
      <c r="M8567" s="48"/>
      <c r="N8567" s="48"/>
    </row>
    <row r="8568" spans="3:14">
      <c r="C8568" s="48"/>
      <c r="D8568" s="48"/>
      <c r="E8568" s="48"/>
      <c r="F8568" s="48"/>
      <c r="G8568" s="48"/>
      <c r="H8568" s="48"/>
      <c r="I8568" s="48"/>
      <c r="J8568" s="48"/>
      <c r="K8568" s="48"/>
      <c r="L8568" s="48"/>
      <c r="M8568" s="48"/>
      <c r="N8568" s="48"/>
    </row>
    <row r="8569" spans="3:14">
      <c r="C8569" s="48"/>
      <c r="D8569" s="48"/>
      <c r="E8569" s="48"/>
      <c r="F8569" s="48"/>
      <c r="G8569" s="48"/>
      <c r="H8569" s="48"/>
      <c r="I8569" s="48"/>
      <c r="J8569" s="48"/>
      <c r="K8569" s="48"/>
      <c r="L8569" s="48"/>
      <c r="M8569" s="48"/>
      <c r="N8569" s="48"/>
    </row>
    <row r="8570" spans="3:14">
      <c r="C8570" s="48"/>
      <c r="D8570" s="48"/>
      <c r="E8570" s="48"/>
      <c r="F8570" s="48"/>
      <c r="G8570" s="48"/>
      <c r="H8570" s="48"/>
      <c r="I8570" s="48"/>
      <c r="J8570" s="48"/>
      <c r="K8570" s="48"/>
      <c r="L8570" s="48"/>
      <c r="M8570" s="48"/>
      <c r="N8570" s="48"/>
    </row>
    <row r="8571" spans="3:14">
      <c r="C8571" s="48"/>
      <c r="D8571" s="48"/>
      <c r="E8571" s="48"/>
      <c r="F8571" s="48"/>
      <c r="G8571" s="48"/>
      <c r="H8571" s="48"/>
      <c r="I8571" s="48"/>
      <c r="J8571" s="48"/>
      <c r="K8571" s="48"/>
      <c r="L8571" s="48"/>
      <c r="M8571" s="48"/>
      <c r="N8571" s="48"/>
    </row>
    <row r="8572" spans="3:14">
      <c r="C8572" s="48"/>
      <c r="D8572" s="48"/>
      <c r="E8572" s="48"/>
      <c r="F8572" s="48"/>
      <c r="G8572" s="48"/>
      <c r="H8572" s="48"/>
      <c r="I8572" s="48"/>
      <c r="J8572" s="48"/>
      <c r="K8572" s="48"/>
      <c r="L8572" s="48"/>
      <c r="M8572" s="48"/>
      <c r="N8572" s="48"/>
    </row>
    <row r="8573" spans="3:14">
      <c r="C8573" s="48"/>
      <c r="D8573" s="48"/>
      <c r="E8573" s="48"/>
      <c r="F8573" s="48"/>
      <c r="G8573" s="48"/>
      <c r="H8573" s="48"/>
      <c r="I8573" s="48"/>
      <c r="J8573" s="48"/>
      <c r="K8573" s="48"/>
      <c r="L8573" s="48"/>
      <c r="M8573" s="48"/>
      <c r="N8573" s="48"/>
    </row>
    <row r="8574" spans="3:14">
      <c r="C8574" s="48"/>
      <c r="D8574" s="48"/>
      <c r="E8574" s="48"/>
      <c r="F8574" s="48"/>
      <c r="G8574" s="48"/>
      <c r="H8574" s="48"/>
      <c r="I8574" s="48"/>
      <c r="J8574" s="48"/>
      <c r="K8574" s="48"/>
      <c r="L8574" s="48"/>
      <c r="M8574" s="48"/>
      <c r="N8574" s="48"/>
    </row>
    <row r="8575" spans="3:14">
      <c r="C8575" s="48"/>
      <c r="D8575" s="48"/>
      <c r="E8575" s="48"/>
      <c r="F8575" s="48"/>
      <c r="G8575" s="48"/>
      <c r="H8575" s="48"/>
      <c r="I8575" s="48"/>
      <c r="J8575" s="48"/>
      <c r="K8575" s="48"/>
      <c r="L8575" s="48"/>
      <c r="M8575" s="48"/>
      <c r="N8575" s="48"/>
    </row>
    <row r="8576" spans="3:14">
      <c r="C8576" s="48"/>
      <c r="D8576" s="48"/>
      <c r="E8576" s="48"/>
      <c r="F8576" s="48"/>
      <c r="G8576" s="48"/>
      <c r="H8576" s="48"/>
      <c r="I8576" s="48"/>
      <c r="J8576" s="48"/>
      <c r="K8576" s="48"/>
      <c r="L8576" s="48"/>
      <c r="M8576" s="48"/>
      <c r="N8576" s="48"/>
    </row>
    <row r="8577" spans="3:14">
      <c r="C8577" s="48"/>
      <c r="D8577" s="48"/>
      <c r="E8577" s="48"/>
      <c r="F8577" s="48"/>
      <c r="G8577" s="48"/>
      <c r="H8577" s="48"/>
      <c r="I8577" s="48"/>
      <c r="J8577" s="48"/>
      <c r="K8577" s="48"/>
      <c r="L8577" s="48"/>
      <c r="M8577" s="48"/>
      <c r="N8577" s="48"/>
    </row>
    <row r="8578" spans="3:14">
      <c r="C8578" s="48"/>
      <c r="D8578" s="48"/>
      <c r="E8578" s="48"/>
      <c r="F8578" s="48"/>
      <c r="G8578" s="48"/>
      <c r="H8578" s="48"/>
      <c r="I8578" s="48"/>
      <c r="J8578" s="48"/>
      <c r="K8578" s="48"/>
      <c r="L8578" s="48"/>
      <c r="M8578" s="48"/>
      <c r="N8578" s="48"/>
    </row>
    <row r="8579" spans="3:14">
      <c r="C8579" s="48"/>
      <c r="D8579" s="48"/>
      <c r="E8579" s="48"/>
      <c r="F8579" s="48"/>
      <c r="G8579" s="48"/>
      <c r="H8579" s="48"/>
      <c r="I8579" s="48"/>
      <c r="J8579" s="48"/>
      <c r="K8579" s="48"/>
      <c r="L8579" s="48"/>
      <c r="M8579" s="48"/>
      <c r="N8579" s="48"/>
    </row>
    <row r="8580" spans="3:14">
      <c r="C8580" s="48"/>
      <c r="D8580" s="48"/>
      <c r="E8580" s="48"/>
      <c r="F8580" s="48"/>
      <c r="G8580" s="48"/>
      <c r="H8580" s="48"/>
      <c r="I8580" s="48"/>
      <c r="J8580" s="48"/>
      <c r="K8580" s="48"/>
      <c r="L8580" s="48"/>
      <c r="M8580" s="48"/>
      <c r="N8580" s="48"/>
    </row>
    <row r="8581" spans="3:14">
      <c r="C8581" s="48"/>
      <c r="D8581" s="48"/>
      <c r="E8581" s="48"/>
      <c r="F8581" s="48"/>
      <c r="G8581" s="48"/>
      <c r="H8581" s="48"/>
      <c r="I8581" s="48"/>
      <c r="J8581" s="48"/>
      <c r="K8581" s="48"/>
      <c r="L8581" s="48"/>
      <c r="M8581" s="48"/>
      <c r="N8581" s="48"/>
    </row>
    <row r="8582" spans="3:14">
      <c r="C8582" s="48"/>
      <c r="D8582" s="48"/>
      <c r="E8582" s="48"/>
      <c r="F8582" s="48"/>
      <c r="G8582" s="48"/>
      <c r="H8582" s="48"/>
      <c r="I8582" s="48"/>
      <c r="J8582" s="48"/>
      <c r="K8582" s="48"/>
      <c r="L8582" s="48"/>
      <c r="M8582" s="48"/>
      <c r="N8582" s="48"/>
    </row>
    <row r="8583" spans="3:14">
      <c r="C8583" s="48"/>
      <c r="D8583" s="48"/>
      <c r="E8583" s="48"/>
      <c r="F8583" s="48"/>
      <c r="G8583" s="48"/>
      <c r="H8583" s="48"/>
      <c r="I8583" s="48"/>
      <c r="J8583" s="48"/>
      <c r="K8583" s="48"/>
      <c r="L8583" s="48"/>
      <c r="M8583" s="48"/>
      <c r="N8583" s="48"/>
    </row>
    <row r="8584" spans="3:14">
      <c r="C8584" s="48"/>
      <c r="D8584" s="48"/>
      <c r="E8584" s="48"/>
      <c r="F8584" s="48"/>
      <c r="G8584" s="48"/>
      <c r="H8584" s="48"/>
      <c r="I8584" s="48"/>
      <c r="J8584" s="48"/>
      <c r="K8584" s="48"/>
      <c r="L8584" s="48"/>
      <c r="M8584" s="48"/>
      <c r="N8584" s="48"/>
    </row>
    <row r="8585" spans="3:14">
      <c r="C8585" s="48"/>
      <c r="D8585" s="48"/>
      <c r="E8585" s="48"/>
      <c r="F8585" s="48"/>
      <c r="G8585" s="48"/>
      <c r="H8585" s="48"/>
      <c r="I8585" s="48"/>
      <c r="J8585" s="48"/>
      <c r="K8585" s="48"/>
      <c r="L8585" s="48"/>
      <c r="M8585" s="48"/>
      <c r="N8585" s="48"/>
    </row>
    <row r="8586" spans="3:14">
      <c r="C8586" s="48"/>
      <c r="D8586" s="48"/>
      <c r="E8586" s="48"/>
      <c r="F8586" s="48"/>
      <c r="G8586" s="48"/>
      <c r="H8586" s="48"/>
      <c r="I8586" s="48"/>
      <c r="J8586" s="48"/>
      <c r="K8586" s="48"/>
      <c r="L8586" s="48"/>
      <c r="M8586" s="48"/>
      <c r="N8586" s="48"/>
    </row>
    <row r="8587" spans="3:14">
      <c r="C8587" s="48"/>
      <c r="D8587" s="48"/>
      <c r="E8587" s="48"/>
      <c r="F8587" s="48"/>
      <c r="G8587" s="48"/>
      <c r="H8587" s="48"/>
      <c r="I8587" s="48"/>
      <c r="J8587" s="48"/>
      <c r="K8587" s="48"/>
      <c r="L8587" s="48"/>
      <c r="M8587" s="48"/>
      <c r="N8587" s="48"/>
    </row>
    <row r="8588" spans="3:14">
      <c r="C8588" s="48"/>
      <c r="D8588" s="48"/>
      <c r="E8588" s="48"/>
      <c r="F8588" s="48"/>
      <c r="G8588" s="48"/>
      <c r="H8588" s="48"/>
      <c r="I8588" s="48"/>
      <c r="J8588" s="48"/>
      <c r="K8588" s="48"/>
      <c r="L8588" s="48"/>
      <c r="M8588" s="48"/>
      <c r="N8588" s="48"/>
    </row>
    <row r="8589" spans="3:14">
      <c r="C8589" s="48"/>
      <c r="D8589" s="48"/>
      <c r="E8589" s="48"/>
      <c r="F8589" s="48"/>
      <c r="G8589" s="48"/>
      <c r="H8589" s="48"/>
      <c r="I8589" s="48"/>
      <c r="J8589" s="48"/>
      <c r="K8589" s="48"/>
      <c r="L8589" s="48"/>
      <c r="M8589" s="48"/>
      <c r="N8589" s="48"/>
    </row>
    <row r="8590" spans="3:14">
      <c r="C8590" s="48"/>
      <c r="D8590" s="48"/>
      <c r="E8590" s="48"/>
      <c r="F8590" s="48"/>
      <c r="G8590" s="48"/>
      <c r="H8590" s="48"/>
      <c r="I8590" s="48"/>
      <c r="J8590" s="48"/>
      <c r="K8590" s="48"/>
      <c r="L8590" s="48"/>
      <c r="M8590" s="48"/>
      <c r="N8590" s="48"/>
    </row>
    <row r="8591" spans="3:14">
      <c r="C8591" s="48"/>
      <c r="D8591" s="48"/>
      <c r="E8591" s="48"/>
      <c r="F8591" s="48"/>
      <c r="G8591" s="48"/>
      <c r="H8591" s="48"/>
      <c r="I8591" s="48"/>
      <c r="J8591" s="48"/>
      <c r="K8591" s="48"/>
      <c r="L8591" s="48"/>
      <c r="M8591" s="48"/>
      <c r="N8591" s="48"/>
    </row>
    <row r="8592" spans="3:14">
      <c r="C8592" s="48"/>
      <c r="D8592" s="48"/>
      <c r="E8592" s="48"/>
      <c r="F8592" s="48"/>
      <c r="G8592" s="48"/>
      <c r="H8592" s="48"/>
      <c r="I8592" s="48"/>
      <c r="J8592" s="48"/>
      <c r="K8592" s="48"/>
      <c r="L8592" s="48"/>
      <c r="M8592" s="48"/>
      <c r="N8592" s="48"/>
    </row>
    <row r="8593" spans="3:14">
      <c r="C8593" s="48"/>
      <c r="D8593" s="48"/>
      <c r="E8593" s="48"/>
      <c r="F8593" s="48"/>
      <c r="G8593" s="48"/>
      <c r="H8593" s="48"/>
      <c r="I8593" s="48"/>
      <c r="J8593" s="48"/>
      <c r="K8593" s="48"/>
      <c r="L8593" s="48"/>
      <c r="M8593" s="48"/>
      <c r="N8593" s="48"/>
    </row>
    <row r="8594" spans="3:14">
      <c r="C8594" s="48"/>
      <c r="D8594" s="48"/>
      <c r="E8594" s="48"/>
      <c r="F8594" s="48"/>
      <c r="G8594" s="48"/>
      <c r="H8594" s="48"/>
      <c r="I8594" s="48"/>
      <c r="J8594" s="48"/>
      <c r="K8594" s="48"/>
      <c r="L8594" s="48"/>
      <c r="M8594" s="48"/>
      <c r="N8594" s="48"/>
    </row>
    <row r="8595" spans="3:14">
      <c r="C8595" s="48"/>
      <c r="D8595" s="48"/>
      <c r="E8595" s="48"/>
      <c r="F8595" s="48"/>
      <c r="G8595" s="48"/>
      <c r="H8595" s="48"/>
      <c r="I8595" s="48"/>
      <c r="J8595" s="48"/>
      <c r="K8595" s="48"/>
      <c r="L8595" s="48"/>
      <c r="M8595" s="48"/>
      <c r="N8595" s="48"/>
    </row>
    <row r="8596" spans="3:14">
      <c r="C8596" s="48"/>
      <c r="D8596" s="48"/>
      <c r="E8596" s="48"/>
      <c r="F8596" s="48"/>
      <c r="G8596" s="48"/>
      <c r="H8596" s="48"/>
      <c r="I8596" s="48"/>
      <c r="J8596" s="48"/>
      <c r="K8596" s="48"/>
      <c r="L8596" s="48"/>
      <c r="M8596" s="48"/>
      <c r="N8596" s="48"/>
    </row>
    <row r="8597" spans="3:14">
      <c r="C8597" s="48"/>
      <c r="D8597" s="48"/>
      <c r="E8597" s="48"/>
      <c r="F8597" s="48"/>
      <c r="G8597" s="48"/>
      <c r="H8597" s="48"/>
      <c r="I8597" s="48"/>
      <c r="J8597" s="48"/>
      <c r="K8597" s="48"/>
      <c r="L8597" s="48"/>
      <c r="M8597" s="48"/>
      <c r="N8597" s="48"/>
    </row>
    <row r="8598" spans="3:14">
      <c r="C8598" s="48"/>
      <c r="D8598" s="48"/>
      <c r="E8598" s="48"/>
      <c r="F8598" s="48"/>
      <c r="G8598" s="48"/>
      <c r="H8598" s="48"/>
      <c r="I8598" s="48"/>
      <c r="J8598" s="48"/>
      <c r="K8598" s="48"/>
      <c r="L8598" s="48"/>
      <c r="M8598" s="48"/>
      <c r="N8598" s="48"/>
    </row>
    <row r="8599" spans="3:14">
      <c r="C8599" s="48"/>
      <c r="D8599" s="48"/>
      <c r="E8599" s="48"/>
      <c r="F8599" s="48"/>
      <c r="G8599" s="48"/>
      <c r="H8599" s="48"/>
      <c r="I8599" s="48"/>
      <c r="J8599" s="48"/>
      <c r="K8599" s="48"/>
      <c r="L8599" s="48"/>
      <c r="M8599" s="48"/>
      <c r="N8599" s="48"/>
    </row>
    <row r="8600" spans="3:14">
      <c r="C8600" s="48"/>
      <c r="D8600" s="48"/>
      <c r="E8600" s="48"/>
      <c r="F8600" s="48"/>
      <c r="G8600" s="48"/>
      <c r="H8600" s="48"/>
      <c r="I8600" s="48"/>
      <c r="J8600" s="48"/>
      <c r="K8600" s="48"/>
      <c r="L8600" s="48"/>
      <c r="M8600" s="48"/>
      <c r="N8600" s="48"/>
    </row>
    <row r="8601" spans="3:14">
      <c r="C8601" s="48"/>
      <c r="D8601" s="48"/>
      <c r="E8601" s="48"/>
      <c r="F8601" s="48"/>
      <c r="G8601" s="48"/>
      <c r="H8601" s="48"/>
      <c r="I8601" s="48"/>
      <c r="J8601" s="48"/>
      <c r="K8601" s="48"/>
      <c r="L8601" s="48"/>
      <c r="M8601" s="48"/>
      <c r="N8601" s="48"/>
    </row>
    <row r="8602" spans="3:14">
      <c r="C8602" s="48"/>
      <c r="D8602" s="48"/>
      <c r="E8602" s="48"/>
      <c r="F8602" s="48"/>
      <c r="G8602" s="48"/>
      <c r="H8602" s="48"/>
      <c r="I8602" s="48"/>
      <c r="J8602" s="48"/>
      <c r="K8602" s="48"/>
      <c r="L8602" s="48"/>
      <c r="M8602" s="48"/>
      <c r="N8602" s="48"/>
    </row>
    <row r="8603" spans="3:14">
      <c r="C8603" s="48"/>
      <c r="D8603" s="48"/>
      <c r="E8603" s="48"/>
      <c r="F8603" s="48"/>
      <c r="G8603" s="48"/>
      <c r="H8603" s="48"/>
      <c r="I8603" s="48"/>
      <c r="J8603" s="48"/>
      <c r="K8603" s="48"/>
      <c r="L8603" s="48"/>
      <c r="M8603" s="48"/>
      <c r="N8603" s="48"/>
    </row>
    <row r="8604" spans="3:14">
      <c r="C8604" s="48"/>
      <c r="D8604" s="48"/>
      <c r="E8604" s="48"/>
      <c r="F8604" s="48"/>
      <c r="G8604" s="48"/>
      <c r="H8604" s="48"/>
      <c r="I8604" s="48"/>
      <c r="J8604" s="48"/>
      <c r="K8604" s="48"/>
      <c r="L8604" s="48"/>
      <c r="M8604" s="48"/>
      <c r="N8604" s="48"/>
    </row>
    <row r="8605" spans="3:14">
      <c r="C8605" s="48"/>
      <c r="D8605" s="48"/>
      <c r="E8605" s="48"/>
      <c r="F8605" s="48"/>
      <c r="G8605" s="48"/>
      <c r="H8605" s="48"/>
      <c r="I8605" s="48"/>
      <c r="J8605" s="48"/>
      <c r="K8605" s="48"/>
      <c r="L8605" s="48"/>
      <c r="M8605" s="48"/>
      <c r="N8605" s="48"/>
    </row>
    <row r="8606" spans="3:14">
      <c r="C8606" s="48"/>
      <c r="D8606" s="48"/>
      <c r="E8606" s="48"/>
      <c r="F8606" s="48"/>
      <c r="G8606" s="48"/>
      <c r="H8606" s="48"/>
      <c r="I8606" s="48"/>
      <c r="J8606" s="48"/>
      <c r="K8606" s="48"/>
      <c r="L8606" s="48"/>
      <c r="M8606" s="48"/>
      <c r="N8606" s="48"/>
    </row>
    <row r="8607" spans="3:14">
      <c r="C8607" s="48"/>
      <c r="D8607" s="48"/>
      <c r="E8607" s="48"/>
      <c r="F8607" s="48"/>
      <c r="G8607" s="48"/>
      <c r="H8607" s="48"/>
      <c r="I8607" s="48"/>
      <c r="J8607" s="48"/>
      <c r="K8607" s="48"/>
      <c r="L8607" s="48"/>
      <c r="M8607" s="48"/>
      <c r="N8607" s="48"/>
    </row>
    <row r="8608" spans="3:14">
      <c r="C8608" s="48"/>
      <c r="D8608" s="48"/>
      <c r="E8608" s="48"/>
      <c r="F8608" s="48"/>
      <c r="G8608" s="48"/>
      <c r="H8608" s="48"/>
      <c r="I8608" s="48"/>
      <c r="J8608" s="48"/>
      <c r="K8608" s="48"/>
      <c r="L8608" s="48"/>
      <c r="M8608" s="48"/>
      <c r="N8608" s="48"/>
    </row>
    <row r="8609" spans="3:14">
      <c r="C8609" s="48"/>
      <c r="D8609" s="48"/>
      <c r="E8609" s="48"/>
      <c r="F8609" s="48"/>
      <c r="G8609" s="48"/>
      <c r="H8609" s="48"/>
      <c r="I8609" s="48"/>
      <c r="J8609" s="48"/>
      <c r="K8609" s="48"/>
      <c r="L8609" s="48"/>
      <c r="M8609" s="48"/>
      <c r="N8609" s="48"/>
    </row>
    <row r="8610" spans="3:14">
      <c r="C8610" s="48"/>
      <c r="D8610" s="48"/>
      <c r="E8610" s="48"/>
      <c r="F8610" s="48"/>
      <c r="G8610" s="48"/>
      <c r="H8610" s="48"/>
      <c r="I8610" s="48"/>
      <c r="J8610" s="48"/>
      <c r="K8610" s="48"/>
      <c r="L8610" s="48"/>
      <c r="M8610" s="48"/>
      <c r="N8610" s="48"/>
    </row>
    <row r="8611" spans="3:14">
      <c r="C8611" s="48"/>
      <c r="D8611" s="48"/>
      <c r="E8611" s="48"/>
      <c r="F8611" s="48"/>
      <c r="G8611" s="48"/>
      <c r="H8611" s="48"/>
      <c r="I8611" s="48"/>
      <c r="J8611" s="48"/>
      <c r="K8611" s="48"/>
      <c r="L8611" s="48"/>
      <c r="M8611" s="48"/>
      <c r="N8611" s="48"/>
    </row>
    <row r="8612" spans="3:14">
      <c r="C8612" s="48"/>
      <c r="D8612" s="48"/>
      <c r="E8612" s="48"/>
      <c r="F8612" s="48"/>
      <c r="G8612" s="48"/>
      <c r="H8612" s="48"/>
      <c r="I8612" s="48"/>
      <c r="J8612" s="48"/>
      <c r="K8612" s="48"/>
      <c r="L8612" s="48"/>
      <c r="M8612" s="48"/>
      <c r="N8612" s="48"/>
    </row>
    <row r="8613" spans="3:14">
      <c r="C8613" s="48"/>
      <c r="D8613" s="48"/>
      <c r="E8613" s="48"/>
      <c r="F8613" s="48"/>
      <c r="G8613" s="48"/>
      <c r="H8613" s="48"/>
      <c r="I8613" s="48"/>
      <c r="J8613" s="48"/>
      <c r="K8613" s="48"/>
      <c r="L8613" s="48"/>
      <c r="M8613" s="48"/>
      <c r="N8613" s="48"/>
    </row>
    <row r="8614" spans="3:14">
      <c r="C8614" s="48"/>
      <c r="D8614" s="48"/>
      <c r="E8614" s="48"/>
      <c r="F8614" s="48"/>
      <c r="G8614" s="48"/>
      <c r="H8614" s="48"/>
      <c r="I8614" s="48"/>
      <c r="J8614" s="48"/>
      <c r="K8614" s="48"/>
      <c r="L8614" s="48"/>
      <c r="M8614" s="48"/>
      <c r="N8614" s="48"/>
    </row>
    <row r="8615" spans="3:14">
      <c r="C8615" s="48"/>
      <c r="D8615" s="48"/>
      <c r="E8615" s="48"/>
      <c r="F8615" s="48"/>
      <c r="G8615" s="48"/>
      <c r="H8615" s="48"/>
      <c r="I8615" s="48"/>
      <c r="J8615" s="48"/>
      <c r="K8615" s="48"/>
      <c r="L8615" s="48"/>
      <c r="M8615" s="48"/>
      <c r="N8615" s="48"/>
    </row>
    <row r="8616" spans="3:14">
      <c r="C8616" s="48"/>
      <c r="D8616" s="48"/>
      <c r="E8616" s="48"/>
      <c r="F8616" s="48"/>
      <c r="G8616" s="48"/>
      <c r="H8616" s="48"/>
      <c r="I8616" s="48"/>
      <c r="J8616" s="48"/>
      <c r="K8616" s="48"/>
      <c r="L8616" s="48"/>
      <c r="M8616" s="48"/>
      <c r="N8616" s="48"/>
    </row>
    <row r="8617" spans="3:14">
      <c r="C8617" s="48"/>
      <c r="D8617" s="48"/>
      <c r="E8617" s="48"/>
      <c r="F8617" s="48"/>
      <c r="G8617" s="48"/>
      <c r="H8617" s="48"/>
      <c r="I8617" s="48"/>
      <c r="J8617" s="48"/>
      <c r="K8617" s="48"/>
      <c r="L8617" s="48"/>
      <c r="M8617" s="48"/>
      <c r="N8617" s="48"/>
    </row>
    <row r="8618" spans="3:14">
      <c r="C8618" s="48"/>
      <c r="D8618" s="48"/>
      <c r="E8618" s="48"/>
      <c r="F8618" s="48"/>
      <c r="G8618" s="48"/>
      <c r="H8618" s="48"/>
      <c r="I8618" s="48"/>
      <c r="J8618" s="48"/>
      <c r="K8618" s="48"/>
      <c r="L8618" s="48"/>
      <c r="M8618" s="48"/>
      <c r="N8618" s="48"/>
    </row>
    <row r="8619" spans="3:14">
      <c r="C8619" s="48"/>
      <c r="D8619" s="48"/>
      <c r="E8619" s="48"/>
      <c r="F8619" s="48"/>
      <c r="G8619" s="48"/>
      <c r="H8619" s="48"/>
      <c r="I8619" s="48"/>
      <c r="J8619" s="48"/>
      <c r="K8619" s="48"/>
      <c r="L8619" s="48"/>
      <c r="M8619" s="48"/>
      <c r="N8619" s="48"/>
    </row>
    <row r="8620" spans="3:14">
      <c r="C8620" s="48"/>
      <c r="D8620" s="48"/>
      <c r="E8620" s="48"/>
      <c r="F8620" s="48"/>
      <c r="G8620" s="48"/>
      <c r="H8620" s="48"/>
      <c r="I8620" s="48"/>
      <c r="J8620" s="48"/>
      <c r="K8620" s="48"/>
      <c r="L8620" s="48"/>
      <c r="M8620" s="48"/>
      <c r="N8620" s="48"/>
    </row>
    <row r="8621" spans="3:14">
      <c r="C8621" s="48"/>
      <c r="D8621" s="48"/>
      <c r="E8621" s="48"/>
      <c r="F8621" s="48"/>
      <c r="G8621" s="48"/>
      <c r="H8621" s="48"/>
      <c r="I8621" s="48"/>
      <c r="J8621" s="48"/>
      <c r="K8621" s="48"/>
      <c r="L8621" s="48"/>
      <c r="M8621" s="48"/>
      <c r="N8621" s="48"/>
    </row>
    <row r="8622" spans="3:14">
      <c r="C8622" s="48"/>
      <c r="D8622" s="48"/>
      <c r="E8622" s="48"/>
      <c r="F8622" s="48"/>
      <c r="G8622" s="48"/>
      <c r="H8622" s="48"/>
      <c r="I8622" s="48"/>
      <c r="J8622" s="48"/>
      <c r="K8622" s="48"/>
      <c r="L8622" s="48"/>
      <c r="M8622" s="48"/>
      <c r="N8622" s="48"/>
    </row>
    <row r="8623" spans="3:14">
      <c r="C8623" s="48"/>
      <c r="D8623" s="48"/>
      <c r="E8623" s="48"/>
      <c r="F8623" s="48"/>
      <c r="G8623" s="48"/>
      <c r="H8623" s="48"/>
      <c r="I8623" s="48"/>
      <c r="J8623" s="48"/>
      <c r="K8623" s="48"/>
      <c r="L8623" s="48"/>
      <c r="M8623" s="48"/>
      <c r="N8623" s="48"/>
    </row>
    <row r="8624" spans="3:14">
      <c r="C8624" s="48"/>
      <c r="D8624" s="48"/>
      <c r="E8624" s="48"/>
      <c r="F8624" s="48"/>
      <c r="G8624" s="48"/>
      <c r="H8624" s="48"/>
      <c r="I8624" s="48"/>
      <c r="J8624" s="48"/>
      <c r="K8624" s="48"/>
      <c r="L8624" s="48"/>
      <c r="M8624" s="48"/>
      <c r="N8624" s="48"/>
    </row>
    <row r="8625" spans="3:14">
      <c r="C8625" s="48"/>
      <c r="D8625" s="48"/>
      <c r="E8625" s="48"/>
      <c r="F8625" s="48"/>
      <c r="G8625" s="48"/>
      <c r="H8625" s="48"/>
      <c r="I8625" s="48"/>
      <c r="J8625" s="48"/>
      <c r="K8625" s="48"/>
      <c r="L8625" s="48"/>
      <c r="M8625" s="48"/>
      <c r="N8625" s="48"/>
    </row>
    <row r="8626" spans="3:14">
      <c r="C8626" s="48"/>
      <c r="D8626" s="48"/>
      <c r="E8626" s="48"/>
      <c r="F8626" s="48"/>
      <c r="G8626" s="48"/>
      <c r="H8626" s="48"/>
      <c r="I8626" s="48"/>
      <c r="J8626" s="48"/>
      <c r="K8626" s="48"/>
      <c r="L8626" s="48"/>
      <c r="M8626" s="48"/>
      <c r="N8626" s="48"/>
    </row>
    <row r="8627" spans="3:14">
      <c r="C8627" s="48"/>
      <c r="D8627" s="48"/>
      <c r="E8627" s="48"/>
      <c r="F8627" s="48"/>
      <c r="G8627" s="48"/>
      <c r="H8627" s="48"/>
      <c r="I8627" s="48"/>
      <c r="J8627" s="48"/>
      <c r="K8627" s="48"/>
      <c r="L8627" s="48"/>
      <c r="M8627" s="48"/>
      <c r="N8627" s="48"/>
    </row>
    <row r="8628" spans="3:14">
      <c r="C8628" s="48"/>
      <c r="D8628" s="48"/>
      <c r="E8628" s="48"/>
      <c r="F8628" s="48"/>
      <c r="G8628" s="48"/>
      <c r="H8628" s="48"/>
      <c r="I8628" s="48"/>
      <c r="J8628" s="48"/>
      <c r="K8628" s="48"/>
      <c r="L8628" s="48"/>
      <c r="M8628" s="48"/>
      <c r="N8628" s="48"/>
    </row>
    <row r="8629" spans="3:14">
      <c r="C8629" s="48"/>
      <c r="D8629" s="48"/>
      <c r="E8629" s="48"/>
      <c r="F8629" s="48"/>
      <c r="G8629" s="48"/>
      <c r="H8629" s="48"/>
      <c r="I8629" s="48"/>
      <c r="J8629" s="48"/>
      <c r="K8629" s="48"/>
      <c r="L8629" s="48"/>
      <c r="M8629" s="48"/>
      <c r="N8629" s="48"/>
    </row>
    <row r="8630" spans="3:14">
      <c r="C8630" s="48"/>
      <c r="D8630" s="48"/>
      <c r="E8630" s="48"/>
      <c r="F8630" s="48"/>
      <c r="G8630" s="48"/>
      <c r="H8630" s="48"/>
      <c r="I8630" s="48"/>
      <c r="J8630" s="48"/>
      <c r="K8630" s="48"/>
      <c r="L8630" s="48"/>
      <c r="M8630" s="48"/>
      <c r="N8630" s="48"/>
    </row>
    <row r="8631" spans="3:14">
      <c r="C8631" s="48"/>
      <c r="D8631" s="48"/>
      <c r="E8631" s="48"/>
      <c r="F8631" s="48"/>
      <c r="G8631" s="48"/>
      <c r="H8631" s="48"/>
      <c r="I8631" s="48"/>
      <c r="J8631" s="48"/>
      <c r="K8631" s="48"/>
      <c r="L8631" s="48"/>
      <c r="M8631" s="48"/>
      <c r="N8631" s="48"/>
    </row>
    <row r="8632" spans="3:14">
      <c r="C8632" s="48"/>
      <c r="D8632" s="48"/>
      <c r="E8632" s="48"/>
      <c r="F8632" s="48"/>
      <c r="G8632" s="48"/>
      <c r="H8632" s="48"/>
      <c r="I8632" s="48"/>
      <c r="J8632" s="48"/>
      <c r="K8632" s="48"/>
      <c r="L8632" s="48"/>
      <c r="M8632" s="48"/>
      <c r="N8632" s="48"/>
    </row>
    <row r="8633" spans="3:14">
      <c r="C8633" s="48"/>
      <c r="D8633" s="48"/>
      <c r="E8633" s="48"/>
      <c r="F8633" s="48"/>
      <c r="G8633" s="48"/>
      <c r="H8633" s="48"/>
      <c r="I8633" s="48"/>
      <c r="J8633" s="48"/>
      <c r="K8633" s="48"/>
      <c r="L8633" s="48"/>
      <c r="M8633" s="48"/>
      <c r="N8633" s="48"/>
    </row>
    <row r="8634" spans="3:14">
      <c r="C8634" s="48"/>
      <c r="D8634" s="48"/>
      <c r="E8634" s="48"/>
      <c r="F8634" s="48"/>
      <c r="G8634" s="48"/>
      <c r="H8634" s="48"/>
      <c r="I8634" s="48"/>
      <c r="J8634" s="48"/>
      <c r="K8634" s="48"/>
      <c r="L8634" s="48"/>
      <c r="M8634" s="48"/>
      <c r="N8634" s="48"/>
    </row>
    <row r="8635" spans="3:14">
      <c r="C8635" s="48"/>
      <c r="D8635" s="48"/>
      <c r="E8635" s="48"/>
      <c r="F8635" s="48"/>
      <c r="G8635" s="48"/>
      <c r="H8635" s="48"/>
      <c r="I8635" s="48"/>
      <c r="J8635" s="48"/>
      <c r="K8635" s="48"/>
      <c r="L8635" s="48"/>
      <c r="M8635" s="48"/>
      <c r="N8635" s="48"/>
    </row>
    <row r="8636" spans="3:14">
      <c r="C8636" s="48"/>
      <c r="D8636" s="48"/>
      <c r="E8636" s="48"/>
      <c r="F8636" s="48"/>
      <c r="G8636" s="48"/>
      <c r="H8636" s="48"/>
      <c r="I8636" s="48"/>
      <c r="J8636" s="48"/>
      <c r="K8636" s="48"/>
      <c r="L8636" s="48"/>
      <c r="M8636" s="48"/>
      <c r="N8636" s="48"/>
    </row>
    <row r="8637" spans="3:14">
      <c r="C8637" s="48"/>
      <c r="D8637" s="48"/>
      <c r="E8637" s="48"/>
      <c r="F8637" s="48"/>
      <c r="G8637" s="48"/>
      <c r="H8637" s="48"/>
      <c r="I8637" s="48"/>
      <c r="J8637" s="48"/>
      <c r="K8637" s="48"/>
      <c r="L8637" s="48"/>
      <c r="M8637" s="48"/>
      <c r="N8637" s="48"/>
    </row>
    <row r="8638" spans="3:14">
      <c r="C8638" s="48"/>
      <c r="D8638" s="48"/>
      <c r="E8638" s="48"/>
      <c r="F8638" s="48"/>
      <c r="G8638" s="48"/>
      <c r="H8638" s="48"/>
      <c r="I8638" s="48"/>
      <c r="J8638" s="48"/>
      <c r="K8638" s="48"/>
      <c r="L8638" s="48"/>
      <c r="M8638" s="48"/>
      <c r="N8638" s="48"/>
    </row>
    <row r="8639" spans="3:14">
      <c r="C8639" s="48"/>
      <c r="D8639" s="48"/>
      <c r="E8639" s="48"/>
      <c r="F8639" s="48"/>
      <c r="G8639" s="48"/>
      <c r="H8639" s="48"/>
      <c r="I8639" s="48"/>
      <c r="J8639" s="48"/>
      <c r="K8639" s="48"/>
      <c r="L8639" s="48"/>
      <c r="M8639" s="48"/>
      <c r="N8639" s="48"/>
    </row>
    <row r="8640" spans="3:14">
      <c r="C8640" s="48"/>
      <c r="D8640" s="48"/>
      <c r="E8640" s="48"/>
      <c r="F8640" s="48"/>
      <c r="G8640" s="48"/>
      <c r="H8640" s="48"/>
      <c r="I8640" s="48"/>
      <c r="J8640" s="48"/>
      <c r="K8640" s="48"/>
      <c r="L8640" s="48"/>
      <c r="M8640" s="48"/>
      <c r="N8640" s="48"/>
    </row>
    <row r="8641" spans="3:14">
      <c r="C8641" s="48"/>
      <c r="D8641" s="48"/>
      <c r="E8641" s="48"/>
      <c r="F8641" s="48"/>
      <c r="G8641" s="48"/>
      <c r="H8641" s="48"/>
      <c r="I8641" s="48"/>
      <c r="J8641" s="48"/>
      <c r="K8641" s="48"/>
      <c r="L8641" s="48"/>
      <c r="M8641" s="48"/>
      <c r="N8641" s="48"/>
    </row>
    <row r="8642" spans="3:14">
      <c r="C8642" s="48"/>
      <c r="D8642" s="48"/>
      <c r="E8642" s="48"/>
      <c r="F8642" s="48"/>
      <c r="G8642" s="48"/>
      <c r="H8642" s="48"/>
      <c r="I8642" s="48"/>
      <c r="J8642" s="48"/>
      <c r="K8642" s="48"/>
      <c r="L8642" s="48"/>
      <c r="M8642" s="48"/>
      <c r="N8642" s="48"/>
    </row>
    <row r="8643" spans="3:14">
      <c r="C8643" s="48"/>
      <c r="D8643" s="48"/>
      <c r="E8643" s="48"/>
      <c r="F8643" s="48"/>
      <c r="G8643" s="48"/>
      <c r="H8643" s="48"/>
      <c r="I8643" s="48"/>
      <c r="J8643" s="48"/>
      <c r="K8643" s="48"/>
      <c r="L8643" s="48"/>
      <c r="M8643" s="48"/>
      <c r="N8643" s="48"/>
    </row>
    <row r="8644" spans="3:14">
      <c r="C8644" s="48"/>
      <c r="D8644" s="48"/>
      <c r="E8644" s="48"/>
      <c r="F8644" s="48"/>
      <c r="G8644" s="48"/>
      <c r="H8644" s="48"/>
      <c r="I8644" s="48"/>
      <c r="J8644" s="48"/>
      <c r="K8644" s="48"/>
      <c r="L8644" s="48"/>
      <c r="M8644" s="48"/>
      <c r="N8644" s="48"/>
    </row>
    <row r="8645" spans="3:14">
      <c r="C8645" s="48"/>
      <c r="D8645" s="48"/>
      <c r="E8645" s="48"/>
      <c r="F8645" s="48"/>
      <c r="G8645" s="48"/>
      <c r="H8645" s="48"/>
      <c r="I8645" s="48"/>
      <c r="J8645" s="48"/>
      <c r="K8645" s="48"/>
      <c r="L8645" s="48"/>
      <c r="M8645" s="48"/>
      <c r="N8645" s="48"/>
    </row>
    <row r="8646" spans="3:14">
      <c r="C8646" s="48"/>
      <c r="D8646" s="48"/>
      <c r="E8646" s="48"/>
      <c r="F8646" s="48"/>
      <c r="G8646" s="48"/>
      <c r="H8646" s="48"/>
      <c r="I8646" s="48"/>
      <c r="J8646" s="48"/>
      <c r="K8646" s="48"/>
      <c r="L8646" s="48"/>
      <c r="M8646" s="48"/>
      <c r="N8646" s="48"/>
    </row>
    <row r="8647" spans="3:14">
      <c r="C8647" s="48"/>
      <c r="D8647" s="48"/>
      <c r="E8647" s="48"/>
      <c r="F8647" s="48"/>
      <c r="G8647" s="48"/>
      <c r="H8647" s="48"/>
      <c r="I8647" s="48"/>
      <c r="J8647" s="48"/>
      <c r="K8647" s="48"/>
      <c r="L8647" s="48"/>
      <c r="M8647" s="48"/>
      <c r="N8647" s="48"/>
    </row>
    <row r="8648" spans="3:14">
      <c r="C8648" s="48"/>
      <c r="D8648" s="48"/>
      <c r="E8648" s="48"/>
      <c r="F8648" s="48"/>
      <c r="G8648" s="48"/>
      <c r="H8648" s="48"/>
      <c r="I8648" s="48"/>
      <c r="J8648" s="48"/>
      <c r="K8648" s="48"/>
      <c r="L8648" s="48"/>
      <c r="M8648" s="48"/>
      <c r="N8648" s="48"/>
    </row>
    <row r="8649" spans="3:14">
      <c r="C8649" s="48"/>
      <c r="D8649" s="48"/>
      <c r="E8649" s="48"/>
      <c r="F8649" s="48"/>
      <c r="G8649" s="48"/>
      <c r="H8649" s="48"/>
      <c r="I8649" s="48"/>
      <c r="J8649" s="48"/>
      <c r="K8649" s="48"/>
      <c r="L8649" s="48"/>
      <c r="M8649" s="48"/>
      <c r="N8649" s="48"/>
    </row>
    <row r="8650" spans="3:14">
      <c r="C8650" s="48"/>
      <c r="D8650" s="48"/>
      <c r="E8650" s="48"/>
      <c r="F8650" s="48"/>
      <c r="G8650" s="48"/>
      <c r="H8650" s="48"/>
      <c r="I8650" s="48"/>
      <c r="J8650" s="48"/>
      <c r="K8650" s="48"/>
      <c r="L8650" s="48"/>
      <c r="M8650" s="48"/>
      <c r="N8650" s="48"/>
    </row>
    <row r="8651" spans="3:14">
      <c r="C8651" s="48"/>
      <c r="D8651" s="48"/>
      <c r="E8651" s="48"/>
      <c r="F8651" s="48"/>
      <c r="G8651" s="48"/>
      <c r="H8651" s="48"/>
      <c r="I8651" s="48"/>
      <c r="J8651" s="48"/>
      <c r="K8651" s="48"/>
      <c r="L8651" s="48"/>
      <c r="M8651" s="48"/>
      <c r="N8651" s="48"/>
    </row>
    <row r="8652" spans="3:14">
      <c r="C8652" s="48"/>
      <c r="D8652" s="48"/>
      <c r="E8652" s="48"/>
      <c r="F8652" s="48"/>
      <c r="G8652" s="48"/>
      <c r="H8652" s="48"/>
      <c r="I8652" s="48"/>
      <c r="J8652" s="48"/>
      <c r="K8652" s="48"/>
      <c r="L8652" s="48"/>
      <c r="M8652" s="48"/>
      <c r="N8652" s="48"/>
    </row>
    <row r="8653" spans="3:14">
      <c r="C8653" s="48"/>
      <c r="D8653" s="48"/>
      <c r="E8653" s="48"/>
      <c r="F8653" s="48"/>
      <c r="G8653" s="48"/>
      <c r="H8653" s="48"/>
      <c r="I8653" s="48"/>
      <c r="J8653" s="48"/>
      <c r="K8653" s="48"/>
      <c r="L8653" s="48"/>
      <c r="M8653" s="48"/>
      <c r="N8653" s="48"/>
    </row>
    <row r="8654" spans="3:14">
      <c r="C8654" s="48"/>
      <c r="D8654" s="48"/>
      <c r="E8654" s="48"/>
      <c r="F8654" s="48"/>
      <c r="G8654" s="48"/>
      <c r="H8654" s="48"/>
      <c r="I8654" s="48"/>
      <c r="J8654" s="48"/>
      <c r="K8654" s="48"/>
      <c r="L8654" s="48"/>
      <c r="M8654" s="48"/>
      <c r="N8654" s="48"/>
    </row>
    <row r="8655" spans="3:14">
      <c r="C8655" s="48"/>
      <c r="D8655" s="48"/>
      <c r="E8655" s="48"/>
      <c r="F8655" s="48"/>
      <c r="G8655" s="48"/>
      <c r="H8655" s="48"/>
      <c r="I8655" s="48"/>
      <c r="J8655" s="48"/>
      <c r="K8655" s="48"/>
      <c r="L8655" s="48"/>
      <c r="M8655" s="48"/>
      <c r="N8655" s="48"/>
    </row>
    <row r="8656" spans="3:14">
      <c r="C8656" s="48"/>
      <c r="D8656" s="48"/>
      <c r="E8656" s="48"/>
      <c r="F8656" s="48"/>
      <c r="G8656" s="48"/>
      <c r="H8656" s="48"/>
      <c r="I8656" s="48"/>
      <c r="J8656" s="48"/>
      <c r="K8656" s="48"/>
      <c r="L8656" s="48"/>
      <c r="M8656" s="48"/>
      <c r="N8656" s="48"/>
    </row>
    <row r="8657" spans="3:14">
      <c r="C8657" s="48"/>
      <c r="D8657" s="48"/>
      <c r="E8657" s="48"/>
      <c r="F8657" s="48"/>
      <c r="G8657" s="48"/>
      <c r="H8657" s="48"/>
      <c r="I8657" s="48"/>
      <c r="J8657" s="48"/>
      <c r="K8657" s="48"/>
      <c r="L8657" s="48"/>
      <c r="M8657" s="48"/>
      <c r="N8657" s="48"/>
    </row>
    <row r="8658" spans="3:14">
      <c r="C8658" s="48"/>
      <c r="D8658" s="48"/>
      <c r="E8658" s="48"/>
      <c r="F8658" s="48"/>
      <c r="G8658" s="48"/>
      <c r="H8658" s="48"/>
      <c r="I8658" s="48"/>
      <c r="J8658" s="48"/>
      <c r="K8658" s="48"/>
      <c r="L8658" s="48"/>
      <c r="M8658" s="48"/>
      <c r="N8658" s="48"/>
    </row>
    <row r="8659" spans="3:14">
      <c r="C8659" s="48"/>
      <c r="D8659" s="48"/>
      <c r="E8659" s="48"/>
      <c r="F8659" s="48"/>
      <c r="G8659" s="48"/>
      <c r="H8659" s="48"/>
      <c r="I8659" s="48"/>
      <c r="J8659" s="48"/>
      <c r="K8659" s="48"/>
      <c r="L8659" s="48"/>
      <c r="M8659" s="48"/>
      <c r="N8659" s="48"/>
    </row>
    <row r="8660" spans="3:14">
      <c r="C8660" s="48"/>
      <c r="D8660" s="48"/>
      <c r="E8660" s="48"/>
      <c r="F8660" s="48"/>
      <c r="G8660" s="48"/>
      <c r="H8660" s="48"/>
      <c r="I8660" s="48"/>
      <c r="J8660" s="48"/>
      <c r="K8660" s="48"/>
      <c r="L8660" s="48"/>
      <c r="M8660" s="48"/>
      <c r="N8660" s="48"/>
    </row>
    <row r="8661" spans="3:14">
      <c r="C8661" s="48"/>
      <c r="D8661" s="48"/>
      <c r="E8661" s="48"/>
      <c r="F8661" s="48"/>
      <c r="G8661" s="48"/>
      <c r="H8661" s="48"/>
      <c r="I8661" s="48"/>
      <c r="J8661" s="48"/>
      <c r="K8661" s="48"/>
      <c r="L8661" s="48"/>
      <c r="M8661" s="48"/>
      <c r="N8661" s="48"/>
    </row>
    <row r="8662" spans="3:14">
      <c r="C8662" s="48"/>
      <c r="D8662" s="48"/>
      <c r="E8662" s="48"/>
      <c r="F8662" s="48"/>
      <c r="G8662" s="48"/>
      <c r="H8662" s="48"/>
      <c r="I8662" s="48"/>
      <c r="J8662" s="48"/>
      <c r="K8662" s="48"/>
      <c r="L8662" s="48"/>
      <c r="M8662" s="48"/>
      <c r="N8662" s="48"/>
    </row>
    <row r="8663" spans="3:14">
      <c r="C8663" s="48"/>
      <c r="D8663" s="48"/>
      <c r="E8663" s="48"/>
      <c r="F8663" s="48"/>
      <c r="G8663" s="48"/>
      <c r="H8663" s="48"/>
      <c r="I8663" s="48"/>
      <c r="J8663" s="48"/>
      <c r="K8663" s="48"/>
      <c r="L8663" s="48"/>
      <c r="M8663" s="48"/>
      <c r="N8663" s="48"/>
    </row>
    <row r="8664" spans="3:14">
      <c r="C8664" s="48"/>
      <c r="D8664" s="48"/>
      <c r="E8664" s="48"/>
      <c r="F8664" s="48"/>
      <c r="G8664" s="48"/>
      <c r="H8664" s="48"/>
      <c r="I8664" s="48"/>
      <c r="J8664" s="48"/>
      <c r="K8664" s="48"/>
      <c r="L8664" s="48"/>
      <c r="M8664" s="48"/>
      <c r="N8664" s="48"/>
    </row>
    <row r="8665" spans="3:14">
      <c r="C8665" s="48"/>
      <c r="D8665" s="48"/>
      <c r="E8665" s="48"/>
      <c r="F8665" s="48"/>
      <c r="G8665" s="48"/>
      <c r="H8665" s="48"/>
      <c r="I8665" s="48"/>
      <c r="J8665" s="48"/>
      <c r="K8665" s="48"/>
      <c r="L8665" s="48"/>
      <c r="M8665" s="48"/>
      <c r="N8665" s="48"/>
    </row>
    <row r="8666" spans="3:14">
      <c r="C8666" s="48"/>
      <c r="D8666" s="48"/>
      <c r="E8666" s="48"/>
      <c r="F8666" s="48"/>
      <c r="G8666" s="48"/>
      <c r="H8666" s="48"/>
      <c r="I8666" s="48"/>
      <c r="J8666" s="48"/>
      <c r="K8666" s="48"/>
      <c r="L8666" s="48"/>
      <c r="M8666" s="48"/>
      <c r="N8666" s="48"/>
    </row>
    <row r="8667" spans="3:14">
      <c r="C8667" s="48"/>
      <c r="D8667" s="48"/>
      <c r="E8667" s="48"/>
      <c r="F8667" s="48"/>
      <c r="G8667" s="48"/>
      <c r="H8667" s="48"/>
      <c r="I8667" s="48"/>
      <c r="J8667" s="48"/>
      <c r="K8667" s="48"/>
      <c r="L8667" s="48"/>
      <c r="M8667" s="48"/>
      <c r="N8667" s="48"/>
    </row>
    <row r="8668" spans="3:14">
      <c r="C8668" s="48"/>
      <c r="D8668" s="48"/>
      <c r="E8668" s="48"/>
      <c r="F8668" s="48"/>
      <c r="G8668" s="48"/>
      <c r="H8668" s="48"/>
      <c r="I8668" s="48"/>
      <c r="J8668" s="48"/>
      <c r="K8668" s="48"/>
      <c r="L8668" s="48"/>
      <c r="M8668" s="48"/>
      <c r="N8668" s="48"/>
    </row>
    <row r="8669" spans="3:14">
      <c r="C8669" s="48"/>
      <c r="D8669" s="48"/>
      <c r="E8669" s="48"/>
      <c r="F8669" s="48"/>
      <c r="G8669" s="48"/>
      <c r="H8669" s="48"/>
      <c r="I8669" s="48"/>
      <c r="J8669" s="48"/>
      <c r="K8669" s="48"/>
      <c r="L8669" s="48"/>
      <c r="M8669" s="48"/>
      <c r="N8669" s="48"/>
    </row>
    <row r="8670" spans="3:14">
      <c r="C8670" s="48"/>
      <c r="D8670" s="48"/>
      <c r="E8670" s="48"/>
      <c r="F8670" s="48"/>
      <c r="G8670" s="48"/>
      <c r="H8670" s="48"/>
      <c r="I8670" s="48"/>
      <c r="J8670" s="48"/>
      <c r="K8670" s="48"/>
      <c r="L8670" s="48"/>
      <c r="M8670" s="48"/>
      <c r="N8670" s="48"/>
    </row>
    <row r="8671" spans="3:14">
      <c r="C8671" s="48"/>
      <c r="D8671" s="48"/>
      <c r="E8671" s="48"/>
      <c r="F8671" s="48"/>
      <c r="G8671" s="48"/>
      <c r="H8671" s="48"/>
      <c r="I8671" s="48"/>
      <c r="J8671" s="48"/>
      <c r="K8671" s="48"/>
      <c r="L8671" s="48"/>
      <c r="M8671" s="48"/>
      <c r="N8671" s="48"/>
    </row>
    <row r="8672" spans="3:14">
      <c r="C8672" s="48"/>
      <c r="D8672" s="48"/>
      <c r="E8672" s="48"/>
      <c r="F8672" s="48"/>
      <c r="G8672" s="48"/>
      <c r="H8672" s="48"/>
      <c r="I8672" s="48"/>
      <c r="J8672" s="48"/>
      <c r="K8672" s="48"/>
      <c r="L8672" s="48"/>
      <c r="M8672" s="48"/>
      <c r="N8672" s="48"/>
    </row>
    <row r="8673" spans="3:14">
      <c r="C8673" s="48"/>
      <c r="D8673" s="48"/>
      <c r="E8673" s="48"/>
      <c r="F8673" s="48"/>
      <c r="G8673" s="48"/>
      <c r="H8673" s="48"/>
      <c r="I8673" s="48"/>
      <c r="J8673" s="48"/>
      <c r="K8673" s="48"/>
      <c r="L8673" s="48"/>
      <c r="M8673" s="48"/>
      <c r="N8673" s="48"/>
    </row>
    <row r="8674" spans="3:14">
      <c r="C8674" s="48"/>
      <c r="D8674" s="48"/>
      <c r="E8674" s="48"/>
      <c r="F8674" s="48"/>
      <c r="G8674" s="48"/>
      <c r="H8674" s="48"/>
      <c r="I8674" s="48"/>
      <c r="J8674" s="48"/>
      <c r="K8674" s="48"/>
      <c r="L8674" s="48"/>
      <c r="M8674" s="48"/>
      <c r="N8674" s="48"/>
    </row>
    <row r="8675" spans="3:14">
      <c r="C8675" s="48"/>
      <c r="D8675" s="48"/>
      <c r="E8675" s="48"/>
      <c r="F8675" s="48"/>
      <c r="G8675" s="48"/>
      <c r="H8675" s="48"/>
      <c r="I8675" s="48"/>
      <c r="J8675" s="48"/>
      <c r="K8675" s="48"/>
      <c r="L8675" s="48"/>
      <c r="M8675" s="48"/>
      <c r="N8675" s="48"/>
    </row>
    <row r="8676" spans="3:14">
      <c r="C8676" s="48"/>
      <c r="D8676" s="48"/>
      <c r="E8676" s="48"/>
      <c r="F8676" s="48"/>
      <c r="G8676" s="48"/>
      <c r="H8676" s="48"/>
      <c r="I8676" s="48"/>
      <c r="J8676" s="48"/>
      <c r="K8676" s="48"/>
      <c r="L8676" s="48"/>
      <c r="M8676" s="48"/>
      <c r="N8676" s="48"/>
    </row>
    <row r="8677" spans="3:14">
      <c r="C8677" s="48"/>
      <c r="D8677" s="48"/>
      <c r="E8677" s="48"/>
      <c r="F8677" s="48"/>
      <c r="G8677" s="48"/>
      <c r="H8677" s="48"/>
      <c r="I8677" s="48"/>
      <c r="J8677" s="48"/>
      <c r="K8677" s="48"/>
      <c r="L8677" s="48"/>
      <c r="M8677" s="48"/>
      <c r="N8677" s="48"/>
    </row>
    <row r="8678" spans="3:14">
      <c r="C8678" s="48"/>
      <c r="D8678" s="48"/>
      <c r="E8678" s="48"/>
      <c r="F8678" s="48"/>
      <c r="G8678" s="48"/>
      <c r="H8678" s="48"/>
      <c r="I8678" s="48"/>
      <c r="J8678" s="48"/>
      <c r="K8678" s="48"/>
      <c r="L8678" s="48"/>
      <c r="M8678" s="48"/>
      <c r="N8678" s="48"/>
    </row>
    <row r="8679" spans="3:14">
      <c r="C8679" s="48"/>
      <c r="D8679" s="48"/>
      <c r="E8679" s="48"/>
      <c r="F8679" s="48"/>
      <c r="G8679" s="48"/>
      <c r="H8679" s="48"/>
      <c r="I8679" s="48"/>
      <c r="J8679" s="48"/>
      <c r="K8679" s="48"/>
      <c r="L8679" s="48"/>
      <c r="M8679" s="48"/>
      <c r="N8679" s="48"/>
    </row>
    <row r="8680" spans="3:14">
      <c r="C8680" s="48"/>
      <c r="D8680" s="48"/>
      <c r="E8680" s="48"/>
      <c r="F8680" s="48"/>
      <c r="G8680" s="48"/>
      <c r="H8680" s="48"/>
      <c r="I8680" s="48"/>
      <c r="J8680" s="48"/>
      <c r="K8680" s="48"/>
      <c r="L8680" s="48"/>
      <c r="M8680" s="48"/>
      <c r="N8680" s="48"/>
    </row>
    <row r="8681" spans="3:14">
      <c r="C8681" s="48"/>
      <c r="D8681" s="48"/>
      <c r="E8681" s="48"/>
      <c r="F8681" s="48"/>
      <c r="G8681" s="48"/>
      <c r="H8681" s="48"/>
      <c r="I8681" s="48"/>
      <c r="J8681" s="48"/>
      <c r="K8681" s="48"/>
      <c r="L8681" s="48"/>
      <c r="M8681" s="48"/>
      <c r="N8681" s="48"/>
    </row>
    <row r="8682" spans="3:14">
      <c r="C8682" s="48"/>
      <c r="D8682" s="48"/>
      <c r="E8682" s="48"/>
      <c r="F8682" s="48"/>
      <c r="G8682" s="48"/>
      <c r="H8682" s="48"/>
      <c r="I8682" s="48"/>
      <c r="J8682" s="48"/>
      <c r="K8682" s="48"/>
      <c r="L8682" s="48"/>
      <c r="M8682" s="48"/>
      <c r="N8682" s="48"/>
    </row>
    <row r="8683" spans="3:14">
      <c r="C8683" s="48"/>
      <c r="D8683" s="48"/>
      <c r="E8683" s="48"/>
      <c r="F8683" s="48"/>
      <c r="G8683" s="48"/>
      <c r="H8683" s="48"/>
      <c r="I8683" s="48"/>
      <c r="J8683" s="48"/>
      <c r="K8683" s="48"/>
      <c r="L8683" s="48"/>
      <c r="M8683" s="48"/>
      <c r="N8683" s="48"/>
    </row>
    <row r="8684" spans="3:14">
      <c r="C8684" s="48"/>
      <c r="D8684" s="48"/>
      <c r="E8684" s="48"/>
      <c r="F8684" s="48"/>
      <c r="G8684" s="48"/>
      <c r="H8684" s="48"/>
      <c r="I8684" s="48"/>
      <c r="J8684" s="48"/>
      <c r="K8684" s="48"/>
      <c r="L8684" s="48"/>
      <c r="M8684" s="48"/>
      <c r="N8684" s="48"/>
    </row>
    <row r="8685" spans="3:14">
      <c r="C8685" s="48"/>
      <c r="D8685" s="48"/>
      <c r="E8685" s="48"/>
      <c r="F8685" s="48"/>
      <c r="G8685" s="48"/>
      <c r="H8685" s="48"/>
      <c r="I8685" s="48"/>
      <c r="J8685" s="48"/>
      <c r="K8685" s="48"/>
      <c r="L8685" s="48"/>
      <c r="M8685" s="48"/>
      <c r="N8685" s="48"/>
    </row>
    <row r="8686" spans="3:14">
      <c r="C8686" s="48"/>
      <c r="D8686" s="48"/>
      <c r="E8686" s="48"/>
      <c r="F8686" s="48"/>
      <c r="G8686" s="48"/>
      <c r="H8686" s="48"/>
      <c r="I8686" s="48"/>
      <c r="J8686" s="48"/>
      <c r="K8686" s="48"/>
      <c r="L8686" s="48"/>
      <c r="M8686" s="48"/>
      <c r="N8686" s="48"/>
    </row>
    <row r="8687" spans="3:14">
      <c r="C8687" s="48"/>
      <c r="D8687" s="48"/>
      <c r="E8687" s="48"/>
      <c r="F8687" s="48"/>
      <c r="G8687" s="48"/>
      <c r="H8687" s="48"/>
      <c r="I8687" s="48"/>
      <c r="J8687" s="48"/>
      <c r="K8687" s="48"/>
      <c r="L8687" s="48"/>
      <c r="M8687" s="48"/>
      <c r="N8687" s="48"/>
    </row>
    <row r="8688" spans="3:14">
      <c r="C8688" s="48"/>
      <c r="D8688" s="48"/>
      <c r="E8688" s="48"/>
      <c r="F8688" s="48"/>
      <c r="G8688" s="48"/>
      <c r="H8688" s="48"/>
      <c r="I8688" s="48"/>
      <c r="J8688" s="48"/>
      <c r="K8688" s="48"/>
      <c r="L8688" s="48"/>
      <c r="M8688" s="48"/>
      <c r="N8688" s="48"/>
    </row>
    <row r="8689" spans="3:14">
      <c r="C8689" s="48"/>
      <c r="D8689" s="48"/>
      <c r="E8689" s="48"/>
      <c r="F8689" s="48"/>
      <c r="G8689" s="48"/>
      <c r="H8689" s="48"/>
      <c r="I8689" s="48"/>
      <c r="J8689" s="48"/>
      <c r="K8689" s="48"/>
      <c r="L8689" s="48"/>
      <c r="M8689" s="48"/>
      <c r="N8689" s="48"/>
    </row>
    <row r="8690" spans="3:14">
      <c r="C8690" s="48"/>
      <c r="D8690" s="48"/>
      <c r="E8690" s="48"/>
      <c r="F8690" s="48"/>
      <c r="G8690" s="48"/>
      <c r="H8690" s="48"/>
      <c r="I8690" s="48"/>
      <c r="J8690" s="48"/>
      <c r="K8690" s="48"/>
      <c r="L8690" s="48"/>
      <c r="M8690" s="48"/>
      <c r="N8690" s="48"/>
    </row>
    <row r="8691" spans="3:14">
      <c r="C8691" s="48"/>
      <c r="D8691" s="48"/>
      <c r="E8691" s="48"/>
      <c r="F8691" s="48"/>
      <c r="G8691" s="48"/>
      <c r="H8691" s="48"/>
      <c r="I8691" s="48"/>
      <c r="J8691" s="48"/>
      <c r="K8691" s="48"/>
      <c r="L8691" s="48"/>
      <c r="M8691" s="48"/>
      <c r="N8691" s="48"/>
    </row>
    <row r="8692" spans="3:14">
      <c r="C8692" s="48"/>
      <c r="D8692" s="48"/>
      <c r="E8692" s="48"/>
      <c r="F8692" s="48"/>
      <c r="G8692" s="48"/>
      <c r="H8692" s="48"/>
      <c r="I8692" s="48"/>
      <c r="J8692" s="48"/>
      <c r="K8692" s="48"/>
      <c r="L8692" s="48"/>
      <c r="M8692" s="48"/>
      <c r="N8692" s="48"/>
    </row>
    <row r="8693" spans="3:14">
      <c r="C8693" s="48"/>
      <c r="D8693" s="48"/>
      <c r="E8693" s="48"/>
      <c r="F8693" s="48"/>
      <c r="G8693" s="48"/>
      <c r="H8693" s="48"/>
      <c r="I8693" s="48"/>
      <c r="J8693" s="48"/>
      <c r="K8693" s="48"/>
      <c r="L8693" s="48"/>
      <c r="M8693" s="48"/>
      <c r="N8693" s="48"/>
    </row>
    <row r="8694" spans="3:14">
      <c r="C8694" s="48"/>
      <c r="D8694" s="48"/>
      <c r="E8694" s="48"/>
      <c r="F8694" s="48"/>
      <c r="G8694" s="48"/>
      <c r="H8694" s="48"/>
      <c r="I8694" s="48"/>
      <c r="J8694" s="48"/>
      <c r="K8694" s="48"/>
      <c r="L8694" s="48"/>
      <c r="M8694" s="48"/>
      <c r="N8694" s="48"/>
    </row>
    <row r="8695" spans="3:14">
      <c r="C8695" s="48"/>
      <c r="D8695" s="48"/>
      <c r="E8695" s="48"/>
      <c r="F8695" s="48"/>
      <c r="G8695" s="48"/>
      <c r="H8695" s="48"/>
      <c r="I8695" s="48"/>
      <c r="J8695" s="48"/>
      <c r="K8695" s="48"/>
      <c r="L8695" s="48"/>
      <c r="M8695" s="48"/>
      <c r="N8695" s="48"/>
    </row>
    <row r="8696" spans="3:14">
      <c r="C8696" s="48"/>
      <c r="D8696" s="48"/>
      <c r="E8696" s="48"/>
      <c r="F8696" s="48"/>
      <c r="G8696" s="48"/>
      <c r="H8696" s="48"/>
      <c r="I8696" s="48"/>
      <c r="J8696" s="48"/>
      <c r="K8696" s="48"/>
      <c r="L8696" s="48"/>
      <c r="M8696" s="48"/>
      <c r="N8696" s="48"/>
    </row>
    <row r="8697" spans="3:14">
      <c r="C8697" s="48"/>
      <c r="D8697" s="48"/>
      <c r="E8697" s="48"/>
      <c r="F8697" s="48"/>
      <c r="G8697" s="48"/>
      <c r="H8697" s="48"/>
      <c r="I8697" s="48"/>
      <c r="J8697" s="48"/>
      <c r="K8697" s="48"/>
      <c r="L8697" s="48"/>
      <c r="M8697" s="48"/>
      <c r="N8697" s="48"/>
    </row>
    <row r="8698" spans="3:14">
      <c r="C8698" s="48"/>
      <c r="D8698" s="48"/>
      <c r="E8698" s="48"/>
      <c r="F8698" s="48"/>
      <c r="G8698" s="48"/>
      <c r="H8698" s="48"/>
      <c r="I8698" s="48"/>
      <c r="J8698" s="48"/>
      <c r="K8698" s="48"/>
      <c r="L8698" s="48"/>
      <c r="M8698" s="48"/>
      <c r="N8698" s="48"/>
    </row>
    <row r="8699" spans="3:14">
      <c r="C8699" s="48"/>
      <c r="D8699" s="48"/>
      <c r="E8699" s="48"/>
      <c r="F8699" s="48"/>
      <c r="G8699" s="48"/>
      <c r="H8699" s="48"/>
      <c r="I8699" s="48"/>
      <c r="J8699" s="48"/>
      <c r="K8699" s="48"/>
      <c r="L8699" s="48"/>
      <c r="M8699" s="48"/>
      <c r="N8699" s="48"/>
    </row>
    <row r="8700" spans="3:14">
      <c r="C8700" s="48"/>
      <c r="D8700" s="48"/>
      <c r="E8700" s="48"/>
      <c r="F8700" s="48"/>
      <c r="G8700" s="48"/>
      <c r="H8700" s="48"/>
      <c r="I8700" s="48"/>
      <c r="J8700" s="48"/>
      <c r="K8700" s="48"/>
      <c r="L8700" s="48"/>
      <c r="M8700" s="48"/>
      <c r="N8700" s="48"/>
    </row>
    <row r="8701" spans="3:14">
      <c r="C8701" s="48"/>
      <c r="D8701" s="48"/>
      <c r="E8701" s="48"/>
      <c r="F8701" s="48"/>
      <c r="G8701" s="48"/>
      <c r="H8701" s="48"/>
      <c r="I8701" s="48"/>
      <c r="J8701" s="48"/>
      <c r="K8701" s="48"/>
      <c r="L8701" s="48"/>
      <c r="M8701" s="48"/>
      <c r="N8701" s="48"/>
    </row>
    <row r="8702" spans="3:14">
      <c r="C8702" s="48"/>
      <c r="D8702" s="48"/>
      <c r="E8702" s="48"/>
      <c r="F8702" s="48"/>
      <c r="G8702" s="48"/>
      <c r="H8702" s="48"/>
      <c r="I8702" s="48"/>
      <c r="J8702" s="48"/>
      <c r="K8702" s="48"/>
      <c r="L8702" s="48"/>
      <c r="M8702" s="48"/>
      <c r="N8702" s="48"/>
    </row>
    <row r="8703" spans="3:14">
      <c r="C8703" s="48"/>
      <c r="D8703" s="48"/>
      <c r="E8703" s="48"/>
      <c r="F8703" s="48"/>
      <c r="G8703" s="48"/>
      <c r="H8703" s="48"/>
      <c r="I8703" s="48"/>
      <c r="J8703" s="48"/>
      <c r="K8703" s="48"/>
      <c r="L8703" s="48"/>
      <c r="M8703" s="48"/>
      <c r="N8703" s="48"/>
    </row>
    <row r="8704" spans="3:14">
      <c r="C8704" s="48"/>
      <c r="D8704" s="48"/>
      <c r="E8704" s="48"/>
      <c r="F8704" s="48"/>
      <c r="G8704" s="48"/>
      <c r="H8704" s="48"/>
      <c r="I8704" s="48"/>
      <c r="J8704" s="48"/>
      <c r="K8704" s="48"/>
      <c r="L8704" s="48"/>
      <c r="M8704" s="48"/>
      <c r="N8704" s="48"/>
    </row>
    <row r="8705" spans="3:14">
      <c r="C8705" s="48"/>
      <c r="D8705" s="48"/>
      <c r="E8705" s="48"/>
      <c r="F8705" s="48"/>
      <c r="G8705" s="48"/>
      <c r="H8705" s="48"/>
      <c r="I8705" s="48"/>
      <c r="J8705" s="48"/>
      <c r="K8705" s="48"/>
      <c r="L8705" s="48"/>
      <c r="M8705" s="48"/>
      <c r="N8705" s="48"/>
    </row>
    <row r="8706" spans="3:14">
      <c r="C8706" s="48"/>
      <c r="D8706" s="48"/>
      <c r="E8706" s="48"/>
      <c r="F8706" s="48"/>
      <c r="G8706" s="48"/>
      <c r="H8706" s="48"/>
      <c r="I8706" s="48"/>
      <c r="J8706" s="48"/>
      <c r="K8706" s="48"/>
      <c r="L8706" s="48"/>
      <c r="M8706" s="48"/>
      <c r="N8706" s="48"/>
    </row>
    <row r="8707" spans="3:14">
      <c r="C8707" s="48"/>
      <c r="D8707" s="48"/>
      <c r="E8707" s="48"/>
      <c r="F8707" s="48"/>
      <c r="G8707" s="48"/>
      <c r="H8707" s="48"/>
      <c r="I8707" s="48"/>
      <c r="J8707" s="48"/>
      <c r="K8707" s="48"/>
      <c r="L8707" s="48"/>
      <c r="M8707" s="48"/>
      <c r="N8707" s="48"/>
    </row>
    <row r="8708" spans="3:14">
      <c r="C8708" s="48"/>
      <c r="D8708" s="48"/>
      <c r="E8708" s="48"/>
      <c r="F8708" s="48"/>
      <c r="G8708" s="48"/>
      <c r="H8708" s="48"/>
      <c r="I8708" s="48"/>
      <c r="J8708" s="48"/>
      <c r="K8708" s="48"/>
      <c r="L8708" s="48"/>
      <c r="M8708" s="48"/>
      <c r="N8708" s="48"/>
    </row>
    <row r="8709" spans="3:14">
      <c r="C8709" s="48"/>
      <c r="D8709" s="48"/>
      <c r="E8709" s="48"/>
      <c r="F8709" s="48"/>
      <c r="G8709" s="48"/>
      <c r="H8709" s="48"/>
      <c r="I8709" s="48"/>
      <c r="J8709" s="48"/>
      <c r="K8709" s="48"/>
      <c r="L8709" s="48"/>
      <c r="M8709" s="48"/>
      <c r="N8709" s="48"/>
    </row>
    <row r="8710" spans="3:14">
      <c r="C8710" s="48"/>
      <c r="D8710" s="48"/>
      <c r="E8710" s="48"/>
      <c r="F8710" s="48"/>
      <c r="G8710" s="48"/>
      <c r="H8710" s="48"/>
      <c r="I8710" s="48"/>
      <c r="J8710" s="48"/>
      <c r="K8710" s="48"/>
      <c r="L8710" s="48"/>
      <c r="M8710" s="48"/>
      <c r="N8710" s="48"/>
    </row>
    <row r="8711" spans="3:14">
      <c r="C8711" s="48"/>
      <c r="D8711" s="48"/>
      <c r="E8711" s="48"/>
      <c r="F8711" s="48"/>
      <c r="G8711" s="48"/>
      <c r="H8711" s="48"/>
      <c r="I8711" s="48"/>
      <c r="J8711" s="48"/>
      <c r="K8711" s="48"/>
      <c r="L8711" s="48"/>
      <c r="M8711" s="48"/>
      <c r="N8711" s="48"/>
    </row>
    <row r="8712" spans="3:14">
      <c r="C8712" s="48"/>
      <c r="D8712" s="48"/>
      <c r="E8712" s="48"/>
      <c r="F8712" s="48"/>
      <c r="G8712" s="48"/>
      <c r="H8712" s="48"/>
      <c r="I8712" s="48"/>
      <c r="J8712" s="48"/>
      <c r="K8712" s="48"/>
      <c r="L8712" s="48"/>
      <c r="M8712" s="48"/>
      <c r="N8712" s="48"/>
    </row>
    <row r="8713" spans="3:14">
      <c r="C8713" s="48"/>
      <c r="D8713" s="48"/>
      <c r="E8713" s="48"/>
      <c r="F8713" s="48"/>
      <c r="G8713" s="48"/>
      <c r="H8713" s="48"/>
      <c r="I8713" s="48"/>
      <c r="J8713" s="48"/>
      <c r="K8713" s="48"/>
      <c r="L8713" s="48"/>
      <c r="M8713" s="48"/>
      <c r="N8713" s="48"/>
    </row>
    <row r="8714" spans="3:14">
      <c r="C8714" s="48"/>
      <c r="D8714" s="48"/>
      <c r="E8714" s="48"/>
      <c r="F8714" s="48"/>
      <c r="G8714" s="48"/>
      <c r="H8714" s="48"/>
      <c r="I8714" s="48"/>
      <c r="J8714" s="48"/>
      <c r="K8714" s="48"/>
      <c r="L8714" s="48"/>
      <c r="M8714" s="48"/>
      <c r="N8714" s="48"/>
    </row>
    <row r="8715" spans="3:14">
      <c r="C8715" s="48"/>
      <c r="D8715" s="48"/>
      <c r="E8715" s="48"/>
      <c r="F8715" s="48"/>
      <c r="G8715" s="48"/>
      <c r="H8715" s="48"/>
      <c r="I8715" s="48"/>
      <c r="J8715" s="48"/>
      <c r="K8715" s="48"/>
      <c r="L8715" s="48"/>
      <c r="M8715" s="48"/>
      <c r="N8715" s="48"/>
    </row>
    <row r="8716" spans="3:14">
      <c r="C8716" s="48"/>
      <c r="D8716" s="48"/>
      <c r="E8716" s="48"/>
      <c r="F8716" s="48"/>
      <c r="G8716" s="48"/>
      <c r="H8716" s="48"/>
      <c r="I8716" s="48"/>
      <c r="J8716" s="48"/>
      <c r="K8716" s="48"/>
      <c r="L8716" s="48"/>
      <c r="M8716" s="48"/>
      <c r="N8716" s="48"/>
    </row>
    <row r="8717" spans="3:14">
      <c r="C8717" s="48"/>
      <c r="D8717" s="48"/>
      <c r="E8717" s="48"/>
      <c r="F8717" s="48"/>
      <c r="G8717" s="48"/>
      <c r="H8717" s="48"/>
      <c r="I8717" s="48"/>
      <c r="J8717" s="48"/>
      <c r="K8717" s="48"/>
      <c r="L8717" s="48"/>
      <c r="M8717" s="48"/>
      <c r="N8717" s="48"/>
    </row>
    <row r="8718" spans="3:14">
      <c r="C8718" s="48"/>
      <c r="D8718" s="48"/>
      <c r="E8718" s="48"/>
      <c r="F8718" s="48"/>
      <c r="G8718" s="48"/>
      <c r="H8718" s="48"/>
      <c r="I8718" s="48"/>
      <c r="J8718" s="48"/>
      <c r="K8718" s="48"/>
      <c r="L8718" s="48"/>
      <c r="M8718" s="48"/>
      <c r="N8718" s="48"/>
    </row>
    <row r="8719" spans="3:14">
      <c r="C8719" s="48"/>
      <c r="D8719" s="48"/>
      <c r="E8719" s="48"/>
      <c r="F8719" s="48"/>
      <c r="G8719" s="48"/>
      <c r="H8719" s="48"/>
      <c r="I8719" s="48"/>
      <c r="J8719" s="48"/>
      <c r="K8719" s="48"/>
      <c r="L8719" s="48"/>
      <c r="M8719" s="48"/>
      <c r="N8719" s="48"/>
    </row>
    <row r="8720" spans="3:14">
      <c r="C8720" s="48"/>
      <c r="D8720" s="48"/>
      <c r="E8720" s="48"/>
      <c r="F8720" s="48"/>
      <c r="G8720" s="48"/>
      <c r="H8720" s="48"/>
      <c r="I8720" s="48"/>
      <c r="J8720" s="48"/>
      <c r="K8720" s="48"/>
      <c r="L8720" s="48"/>
      <c r="M8720" s="48"/>
      <c r="N8720" s="48"/>
    </row>
    <row r="8721" spans="3:14">
      <c r="C8721" s="48"/>
      <c r="D8721" s="48"/>
      <c r="E8721" s="48"/>
      <c r="F8721" s="48"/>
      <c r="G8721" s="48"/>
      <c r="H8721" s="48"/>
      <c r="I8721" s="48"/>
      <c r="J8721" s="48"/>
      <c r="K8721" s="48"/>
      <c r="L8721" s="48"/>
      <c r="M8721" s="48"/>
      <c r="N8721" s="48"/>
    </row>
    <row r="8722" spans="3:14">
      <c r="C8722" s="48"/>
      <c r="D8722" s="48"/>
      <c r="E8722" s="48"/>
      <c r="F8722" s="48"/>
      <c r="G8722" s="48"/>
      <c r="H8722" s="48"/>
      <c r="I8722" s="48"/>
      <c r="J8722" s="48"/>
      <c r="K8722" s="48"/>
      <c r="L8722" s="48"/>
      <c r="M8722" s="48"/>
      <c r="N8722" s="48"/>
    </row>
    <row r="8723" spans="3:14">
      <c r="C8723" s="48"/>
      <c r="D8723" s="48"/>
      <c r="E8723" s="48"/>
      <c r="F8723" s="48"/>
      <c r="G8723" s="48"/>
      <c r="H8723" s="48"/>
      <c r="I8723" s="48"/>
      <c r="J8723" s="48"/>
      <c r="K8723" s="48"/>
      <c r="L8723" s="48"/>
      <c r="M8723" s="48"/>
      <c r="N8723" s="48"/>
    </row>
    <row r="8724" spans="3:14">
      <c r="C8724" s="48"/>
      <c r="D8724" s="48"/>
      <c r="E8724" s="48"/>
      <c r="F8724" s="48"/>
      <c r="G8724" s="48"/>
      <c r="H8724" s="48"/>
      <c r="I8724" s="48"/>
      <c r="J8724" s="48"/>
      <c r="K8724" s="48"/>
      <c r="L8724" s="48"/>
      <c r="M8724" s="48"/>
      <c r="N8724" s="48"/>
    </row>
    <row r="8725" spans="3:14">
      <c r="C8725" s="48"/>
      <c r="D8725" s="48"/>
      <c r="E8725" s="48"/>
      <c r="F8725" s="48"/>
      <c r="G8725" s="48"/>
      <c r="H8725" s="48"/>
      <c r="I8725" s="48"/>
      <c r="J8725" s="48"/>
      <c r="K8725" s="48"/>
      <c r="L8725" s="48"/>
      <c r="M8725" s="48"/>
      <c r="N8725" s="48"/>
    </row>
    <row r="8726" spans="3:14">
      <c r="C8726" s="48"/>
      <c r="D8726" s="48"/>
      <c r="E8726" s="48"/>
      <c r="F8726" s="48"/>
      <c r="G8726" s="48"/>
      <c r="H8726" s="48"/>
      <c r="I8726" s="48"/>
      <c r="J8726" s="48"/>
      <c r="K8726" s="48"/>
      <c r="L8726" s="48"/>
      <c r="M8726" s="48"/>
      <c r="N8726" s="48"/>
    </row>
    <row r="8727" spans="3:14">
      <c r="C8727" s="48"/>
      <c r="D8727" s="48"/>
      <c r="E8727" s="48"/>
      <c r="F8727" s="48"/>
      <c r="G8727" s="48"/>
      <c r="H8727" s="48"/>
      <c r="I8727" s="48"/>
      <c r="J8727" s="48"/>
      <c r="K8727" s="48"/>
      <c r="L8727" s="48"/>
      <c r="M8727" s="48"/>
      <c r="N8727" s="48"/>
    </row>
    <row r="8728" spans="3:14">
      <c r="C8728" s="48"/>
      <c r="D8728" s="48"/>
      <c r="E8728" s="48"/>
      <c r="F8728" s="48"/>
      <c r="G8728" s="48"/>
      <c r="H8728" s="48"/>
      <c r="I8728" s="48"/>
      <c r="J8728" s="48"/>
      <c r="K8728" s="48"/>
      <c r="L8728" s="48"/>
      <c r="M8728" s="48"/>
      <c r="N8728" s="48"/>
    </row>
    <row r="8729" spans="3:14">
      <c r="C8729" s="48"/>
      <c r="D8729" s="48"/>
      <c r="E8729" s="48"/>
      <c r="F8729" s="48"/>
      <c r="G8729" s="48"/>
      <c r="H8729" s="48"/>
      <c r="I8729" s="48"/>
      <c r="J8729" s="48"/>
      <c r="K8729" s="48"/>
      <c r="L8729" s="48"/>
      <c r="M8729" s="48"/>
      <c r="N8729" s="48"/>
    </row>
    <row r="8730" spans="3:14">
      <c r="C8730" s="48"/>
      <c r="D8730" s="48"/>
      <c r="E8730" s="48"/>
      <c r="F8730" s="48"/>
      <c r="G8730" s="48"/>
      <c r="H8730" s="48"/>
      <c r="I8730" s="48"/>
      <c r="J8730" s="48"/>
      <c r="K8730" s="48"/>
      <c r="L8730" s="48"/>
      <c r="M8730" s="48"/>
      <c r="N8730" s="48"/>
    </row>
    <row r="8731" spans="3:14">
      <c r="C8731" s="48"/>
      <c r="D8731" s="48"/>
      <c r="E8731" s="48"/>
      <c r="F8731" s="48"/>
      <c r="G8731" s="48"/>
      <c r="H8731" s="48"/>
      <c r="I8731" s="48"/>
      <c r="J8731" s="48"/>
      <c r="K8731" s="48"/>
      <c r="L8731" s="48"/>
      <c r="M8731" s="48"/>
      <c r="N8731" s="48"/>
    </row>
    <row r="8732" spans="3:14">
      <c r="C8732" s="48"/>
      <c r="D8732" s="48"/>
      <c r="E8732" s="48"/>
      <c r="F8732" s="48"/>
      <c r="G8732" s="48"/>
      <c r="H8732" s="48"/>
      <c r="I8732" s="48"/>
      <c r="J8732" s="48"/>
      <c r="K8732" s="48"/>
      <c r="L8732" s="48"/>
      <c r="M8732" s="48"/>
      <c r="N8732" s="48"/>
    </row>
    <row r="8733" spans="3:14">
      <c r="C8733" s="48"/>
      <c r="D8733" s="48"/>
      <c r="E8733" s="48"/>
      <c r="F8733" s="48"/>
      <c r="G8733" s="48"/>
      <c r="H8733" s="48"/>
      <c r="I8733" s="48"/>
      <c r="J8733" s="48"/>
      <c r="K8733" s="48"/>
      <c r="L8733" s="48"/>
      <c r="M8733" s="48"/>
      <c r="N8733" s="48"/>
    </row>
    <row r="8734" spans="3:14">
      <c r="C8734" s="48"/>
      <c r="D8734" s="48"/>
      <c r="E8734" s="48"/>
      <c r="F8734" s="48"/>
      <c r="G8734" s="48"/>
      <c r="H8734" s="48"/>
      <c r="I8734" s="48"/>
      <c r="J8734" s="48"/>
      <c r="K8734" s="48"/>
      <c r="L8734" s="48"/>
      <c r="M8734" s="48"/>
      <c r="N8734" s="48"/>
    </row>
    <row r="8735" spans="3:14">
      <c r="C8735" s="48"/>
      <c r="D8735" s="48"/>
      <c r="E8735" s="48"/>
      <c r="F8735" s="48"/>
      <c r="G8735" s="48"/>
      <c r="H8735" s="48"/>
      <c r="I8735" s="48"/>
      <c r="J8735" s="48"/>
      <c r="K8735" s="48"/>
      <c r="L8735" s="48"/>
      <c r="M8735" s="48"/>
      <c r="N8735" s="48"/>
    </row>
    <row r="8736" spans="3:14">
      <c r="C8736" s="48"/>
      <c r="D8736" s="48"/>
      <c r="E8736" s="48"/>
      <c r="F8736" s="48"/>
      <c r="G8736" s="48"/>
      <c r="H8736" s="48"/>
      <c r="I8736" s="48"/>
      <c r="J8736" s="48"/>
      <c r="K8736" s="48"/>
      <c r="L8736" s="48"/>
      <c r="M8736" s="48"/>
      <c r="N8736" s="48"/>
    </row>
    <row r="8737" spans="3:14">
      <c r="C8737" s="48"/>
      <c r="D8737" s="48"/>
      <c r="E8737" s="48"/>
      <c r="F8737" s="48"/>
      <c r="G8737" s="48"/>
      <c r="H8737" s="48"/>
      <c r="I8737" s="48"/>
      <c r="J8737" s="48"/>
      <c r="K8737" s="48"/>
      <c r="L8737" s="48"/>
      <c r="M8737" s="48"/>
      <c r="N8737" s="48"/>
    </row>
    <row r="8738" spans="3:14">
      <c r="C8738" s="48"/>
      <c r="D8738" s="48"/>
      <c r="E8738" s="48"/>
      <c r="F8738" s="48"/>
      <c r="G8738" s="48"/>
      <c r="H8738" s="48"/>
      <c r="I8738" s="48"/>
      <c r="J8738" s="48"/>
      <c r="K8738" s="48"/>
      <c r="L8738" s="48"/>
      <c r="M8738" s="48"/>
      <c r="N8738" s="48"/>
    </row>
    <row r="8739" spans="3:14">
      <c r="C8739" s="48"/>
      <c r="D8739" s="48"/>
      <c r="E8739" s="48"/>
      <c r="F8739" s="48"/>
      <c r="G8739" s="48"/>
      <c r="H8739" s="48"/>
      <c r="I8739" s="48"/>
      <c r="J8739" s="48"/>
      <c r="K8739" s="48"/>
      <c r="L8739" s="48"/>
      <c r="M8739" s="48"/>
      <c r="N8739" s="48"/>
    </row>
    <row r="8740" spans="3:14">
      <c r="C8740" s="48"/>
      <c r="D8740" s="48"/>
      <c r="E8740" s="48"/>
      <c r="F8740" s="48"/>
      <c r="G8740" s="48"/>
      <c r="H8740" s="48"/>
      <c r="I8740" s="48"/>
      <c r="J8740" s="48"/>
      <c r="K8740" s="48"/>
      <c r="L8740" s="48"/>
      <c r="M8740" s="48"/>
      <c r="N8740" s="48"/>
    </row>
    <row r="8741" spans="3:14">
      <c r="C8741" s="48"/>
      <c r="D8741" s="48"/>
      <c r="E8741" s="48"/>
      <c r="F8741" s="48"/>
      <c r="G8741" s="48"/>
      <c r="H8741" s="48"/>
      <c r="I8741" s="48"/>
      <c r="J8741" s="48"/>
      <c r="K8741" s="48"/>
      <c r="L8741" s="48"/>
      <c r="M8741" s="48"/>
      <c r="N8741" s="48"/>
    </row>
    <row r="8742" spans="3:14">
      <c r="C8742" s="48"/>
      <c r="D8742" s="48"/>
      <c r="E8742" s="48"/>
      <c r="F8742" s="48"/>
      <c r="G8742" s="48"/>
      <c r="H8742" s="48"/>
      <c r="I8742" s="48"/>
      <c r="J8742" s="48"/>
      <c r="K8742" s="48"/>
      <c r="L8742" s="48"/>
      <c r="M8742" s="48"/>
      <c r="N8742" s="48"/>
    </row>
    <row r="8743" spans="3:14">
      <c r="C8743" s="48"/>
      <c r="D8743" s="48"/>
      <c r="E8743" s="48"/>
      <c r="F8743" s="48"/>
      <c r="G8743" s="48"/>
      <c r="H8743" s="48"/>
      <c r="I8743" s="48"/>
      <c r="J8743" s="48"/>
      <c r="K8743" s="48"/>
      <c r="L8743" s="48"/>
      <c r="M8743" s="48"/>
      <c r="N8743" s="48"/>
    </row>
    <row r="8744" spans="3:14">
      <c r="C8744" s="48"/>
      <c r="D8744" s="48"/>
      <c r="E8744" s="48"/>
      <c r="F8744" s="48"/>
      <c r="G8744" s="48"/>
      <c r="H8744" s="48"/>
      <c r="I8744" s="48"/>
      <c r="J8744" s="48"/>
      <c r="K8744" s="48"/>
      <c r="L8744" s="48"/>
      <c r="M8744" s="48"/>
      <c r="N8744" s="48"/>
    </row>
    <row r="8745" spans="3:14">
      <c r="C8745" s="48"/>
      <c r="D8745" s="48"/>
      <c r="E8745" s="48"/>
      <c r="F8745" s="48"/>
      <c r="G8745" s="48"/>
      <c r="H8745" s="48"/>
      <c r="I8745" s="48"/>
      <c r="J8745" s="48"/>
      <c r="K8745" s="48"/>
      <c r="L8745" s="48"/>
      <c r="M8745" s="48"/>
      <c r="N8745" s="48"/>
    </row>
    <row r="8746" spans="3:14">
      <c r="C8746" s="48"/>
      <c r="D8746" s="48"/>
      <c r="E8746" s="48"/>
      <c r="F8746" s="48"/>
      <c r="G8746" s="48"/>
      <c r="H8746" s="48"/>
      <c r="I8746" s="48"/>
      <c r="J8746" s="48"/>
      <c r="K8746" s="48"/>
      <c r="L8746" s="48"/>
      <c r="M8746" s="48"/>
      <c r="N8746" s="48"/>
    </row>
    <row r="8747" spans="3:14">
      <c r="C8747" s="48"/>
      <c r="D8747" s="48"/>
      <c r="E8747" s="48"/>
      <c r="F8747" s="48"/>
      <c r="G8747" s="48"/>
      <c r="H8747" s="48"/>
      <c r="I8747" s="48"/>
      <c r="J8747" s="48"/>
      <c r="K8747" s="48"/>
      <c r="L8747" s="48"/>
      <c r="M8747" s="48"/>
      <c r="N8747" s="48"/>
    </row>
    <row r="8748" spans="3:14">
      <c r="C8748" s="48"/>
      <c r="D8748" s="48"/>
      <c r="E8748" s="48"/>
      <c r="F8748" s="48"/>
      <c r="G8748" s="48"/>
      <c r="H8748" s="48"/>
      <c r="I8748" s="48"/>
      <c r="J8748" s="48"/>
      <c r="K8748" s="48"/>
      <c r="L8748" s="48"/>
      <c r="M8748" s="48"/>
      <c r="N8748" s="48"/>
    </row>
    <row r="8749" spans="3:14">
      <c r="C8749" s="48"/>
      <c r="D8749" s="48"/>
      <c r="E8749" s="48"/>
      <c r="F8749" s="48"/>
      <c r="G8749" s="48"/>
      <c r="H8749" s="48"/>
      <c r="I8749" s="48"/>
      <c r="J8749" s="48"/>
      <c r="K8749" s="48"/>
      <c r="L8749" s="48"/>
      <c r="M8749" s="48"/>
      <c r="N8749" s="48"/>
    </row>
    <row r="8750" spans="3:14">
      <c r="C8750" s="48"/>
      <c r="D8750" s="48"/>
      <c r="E8750" s="48"/>
      <c r="F8750" s="48"/>
      <c r="G8750" s="48"/>
      <c r="H8750" s="48"/>
      <c r="I8750" s="48"/>
      <c r="J8750" s="48"/>
      <c r="K8750" s="48"/>
      <c r="L8750" s="48"/>
      <c r="M8750" s="48"/>
      <c r="N8750" s="48"/>
    </row>
    <row r="8751" spans="3:14">
      <c r="C8751" s="48"/>
      <c r="D8751" s="48"/>
      <c r="E8751" s="48"/>
      <c r="F8751" s="48"/>
      <c r="G8751" s="48"/>
      <c r="H8751" s="48"/>
      <c r="I8751" s="48"/>
      <c r="J8751" s="48"/>
      <c r="K8751" s="48"/>
      <c r="L8751" s="48"/>
      <c r="M8751" s="48"/>
      <c r="N8751" s="48"/>
    </row>
    <row r="8752" spans="3:14">
      <c r="C8752" s="48"/>
      <c r="D8752" s="48"/>
      <c r="E8752" s="48"/>
      <c r="F8752" s="48"/>
      <c r="G8752" s="48"/>
      <c r="H8752" s="48"/>
      <c r="I8752" s="48"/>
      <c r="J8752" s="48"/>
      <c r="K8752" s="48"/>
      <c r="L8752" s="48"/>
      <c r="M8752" s="48"/>
      <c r="N8752" s="48"/>
    </row>
    <row r="8753" spans="3:14">
      <c r="C8753" s="48"/>
      <c r="D8753" s="48"/>
      <c r="E8753" s="48"/>
      <c r="F8753" s="48"/>
      <c r="G8753" s="48"/>
      <c r="H8753" s="48"/>
      <c r="I8753" s="48"/>
      <c r="J8753" s="48"/>
      <c r="K8753" s="48"/>
      <c r="L8753" s="48"/>
      <c r="M8753" s="48"/>
      <c r="N8753" s="48"/>
    </row>
    <row r="8754" spans="3:14">
      <c r="C8754" s="48"/>
      <c r="D8754" s="48"/>
      <c r="E8754" s="48"/>
      <c r="F8754" s="48"/>
      <c r="G8754" s="48"/>
      <c r="H8754" s="48"/>
      <c r="I8754" s="48"/>
      <c r="J8754" s="48"/>
      <c r="K8754" s="48"/>
      <c r="L8754" s="48"/>
      <c r="M8754" s="48"/>
      <c r="N8754" s="48"/>
    </row>
    <row r="8755" spans="3:14">
      <c r="C8755" s="48"/>
      <c r="D8755" s="48"/>
      <c r="E8755" s="48"/>
      <c r="F8755" s="48"/>
      <c r="G8755" s="48"/>
      <c r="H8755" s="48"/>
      <c r="I8755" s="48"/>
      <c r="J8755" s="48"/>
      <c r="K8755" s="48"/>
      <c r="L8755" s="48"/>
      <c r="M8755" s="48"/>
      <c r="N8755" s="48"/>
    </row>
    <row r="8756" spans="3:14">
      <c r="C8756" s="48"/>
      <c r="D8756" s="48"/>
      <c r="E8756" s="48"/>
      <c r="F8756" s="48"/>
      <c r="G8756" s="48"/>
      <c r="H8756" s="48"/>
      <c r="I8756" s="48"/>
      <c r="J8756" s="48"/>
      <c r="K8756" s="48"/>
      <c r="L8756" s="48"/>
      <c r="M8756" s="48"/>
      <c r="N8756" s="48"/>
    </row>
    <row r="8757" spans="3:14">
      <c r="C8757" s="48"/>
      <c r="D8757" s="48"/>
      <c r="E8757" s="48"/>
      <c r="F8757" s="48"/>
      <c r="G8757" s="48"/>
      <c r="H8757" s="48"/>
      <c r="I8757" s="48"/>
      <c r="J8757" s="48"/>
      <c r="K8757" s="48"/>
      <c r="L8757" s="48"/>
      <c r="M8757" s="48"/>
      <c r="N8757" s="48"/>
    </row>
    <row r="8758" spans="3:14">
      <c r="C8758" s="48"/>
      <c r="D8758" s="48"/>
      <c r="E8758" s="48"/>
      <c r="F8758" s="48"/>
      <c r="G8758" s="48"/>
      <c r="H8758" s="48"/>
      <c r="I8758" s="48"/>
      <c r="J8758" s="48"/>
      <c r="K8758" s="48"/>
      <c r="L8758" s="48"/>
      <c r="M8758" s="48"/>
      <c r="N8758" s="48"/>
    </row>
    <row r="8759" spans="3:14">
      <c r="C8759" s="48"/>
      <c r="D8759" s="48"/>
      <c r="E8759" s="48"/>
      <c r="F8759" s="48"/>
      <c r="G8759" s="48"/>
      <c r="H8759" s="48"/>
      <c r="I8759" s="48"/>
      <c r="J8759" s="48"/>
      <c r="K8759" s="48"/>
      <c r="L8759" s="48"/>
      <c r="M8759" s="48"/>
      <c r="N8759" s="48"/>
    </row>
    <row r="8760" spans="3:14">
      <c r="C8760" s="48"/>
      <c r="D8760" s="48"/>
      <c r="E8760" s="48"/>
      <c r="F8760" s="48"/>
      <c r="G8760" s="48"/>
      <c r="H8760" s="48"/>
      <c r="I8760" s="48"/>
      <c r="J8760" s="48"/>
      <c r="K8760" s="48"/>
      <c r="L8760" s="48"/>
      <c r="M8760" s="48"/>
      <c r="N8760" s="48"/>
    </row>
    <row r="8761" spans="3:14">
      <c r="C8761" s="48"/>
      <c r="D8761" s="48"/>
      <c r="E8761" s="48"/>
      <c r="F8761" s="48"/>
      <c r="G8761" s="48"/>
      <c r="H8761" s="48"/>
      <c r="I8761" s="48"/>
      <c r="J8761" s="48"/>
      <c r="K8761" s="48"/>
      <c r="L8761" s="48"/>
      <c r="M8761" s="48"/>
      <c r="N8761" s="48"/>
    </row>
    <row r="8762" spans="3:14">
      <c r="C8762" s="48"/>
      <c r="D8762" s="48"/>
      <c r="E8762" s="48"/>
      <c r="F8762" s="48"/>
      <c r="G8762" s="48"/>
      <c r="H8762" s="48"/>
      <c r="I8762" s="48"/>
      <c r="J8762" s="48"/>
      <c r="K8762" s="48"/>
      <c r="L8762" s="48"/>
      <c r="M8762" s="48"/>
      <c r="N8762" s="48"/>
    </row>
    <row r="8763" spans="3:14">
      <c r="C8763" s="48"/>
      <c r="D8763" s="48"/>
      <c r="E8763" s="48"/>
      <c r="F8763" s="48"/>
      <c r="G8763" s="48"/>
      <c r="H8763" s="48"/>
      <c r="I8763" s="48"/>
      <c r="J8763" s="48"/>
      <c r="K8763" s="48"/>
      <c r="L8763" s="48"/>
      <c r="M8763" s="48"/>
      <c r="N8763" s="48"/>
    </row>
    <row r="8764" spans="3:14">
      <c r="C8764" s="48"/>
      <c r="D8764" s="48"/>
      <c r="E8764" s="48"/>
      <c r="F8764" s="48"/>
      <c r="G8764" s="48"/>
      <c r="H8764" s="48"/>
      <c r="I8764" s="48"/>
      <c r="J8764" s="48"/>
      <c r="K8764" s="48"/>
      <c r="L8764" s="48"/>
      <c r="M8764" s="48"/>
      <c r="N8764" s="48"/>
    </row>
    <row r="8765" spans="3:14">
      <c r="C8765" s="48"/>
      <c r="D8765" s="48"/>
      <c r="E8765" s="48"/>
      <c r="F8765" s="48"/>
      <c r="G8765" s="48"/>
      <c r="H8765" s="48"/>
      <c r="I8765" s="48"/>
      <c r="J8765" s="48"/>
      <c r="K8765" s="48"/>
      <c r="L8765" s="48"/>
      <c r="M8765" s="48"/>
      <c r="N8765" s="48"/>
    </row>
    <row r="8766" spans="3:14">
      <c r="C8766" s="48"/>
      <c r="D8766" s="48"/>
      <c r="E8766" s="48"/>
      <c r="F8766" s="48"/>
      <c r="G8766" s="48"/>
      <c r="H8766" s="48"/>
      <c r="I8766" s="48"/>
      <c r="J8766" s="48"/>
      <c r="K8766" s="48"/>
      <c r="L8766" s="48"/>
      <c r="M8766" s="48"/>
      <c r="N8766" s="48"/>
    </row>
    <row r="8767" spans="3:14">
      <c r="C8767" s="48"/>
      <c r="D8767" s="48"/>
      <c r="E8767" s="48"/>
      <c r="F8767" s="48"/>
      <c r="G8767" s="48"/>
      <c r="H8767" s="48"/>
      <c r="I8767" s="48"/>
      <c r="J8767" s="48"/>
      <c r="K8767" s="48"/>
      <c r="L8767" s="48"/>
      <c r="M8767" s="48"/>
      <c r="N8767" s="48"/>
    </row>
    <row r="8768" spans="3:14">
      <c r="C8768" s="48"/>
      <c r="D8768" s="48"/>
      <c r="E8768" s="48"/>
      <c r="F8768" s="48"/>
      <c r="G8768" s="48"/>
      <c r="H8768" s="48"/>
      <c r="I8768" s="48"/>
      <c r="J8768" s="48"/>
      <c r="K8768" s="48"/>
      <c r="L8768" s="48"/>
      <c r="M8768" s="48"/>
      <c r="N8768" s="48"/>
    </row>
    <row r="8769" spans="3:14">
      <c r="C8769" s="48"/>
      <c r="D8769" s="48"/>
      <c r="E8769" s="48"/>
      <c r="F8769" s="48"/>
      <c r="G8769" s="48"/>
      <c r="H8769" s="48"/>
      <c r="I8769" s="48"/>
      <c r="J8769" s="48"/>
      <c r="K8769" s="48"/>
      <c r="L8769" s="48"/>
      <c r="M8769" s="48"/>
      <c r="N8769" s="48"/>
    </row>
    <row r="8770" spans="3:14">
      <c r="C8770" s="48"/>
      <c r="D8770" s="48"/>
      <c r="E8770" s="48"/>
      <c r="F8770" s="48"/>
      <c r="G8770" s="48"/>
      <c r="H8770" s="48"/>
      <c r="I8770" s="48"/>
      <c r="J8770" s="48"/>
      <c r="K8770" s="48"/>
      <c r="L8770" s="48"/>
      <c r="M8770" s="48"/>
      <c r="N8770" s="48"/>
    </row>
    <row r="8771" spans="3:14">
      <c r="C8771" s="48"/>
      <c r="D8771" s="48"/>
      <c r="E8771" s="48"/>
      <c r="F8771" s="48"/>
      <c r="G8771" s="48"/>
      <c r="H8771" s="48"/>
      <c r="I8771" s="48"/>
      <c r="J8771" s="48"/>
      <c r="K8771" s="48"/>
      <c r="L8771" s="48"/>
      <c r="M8771" s="48"/>
      <c r="N8771" s="48"/>
    </row>
    <row r="8772" spans="3:14">
      <c r="C8772" s="48"/>
      <c r="D8772" s="48"/>
      <c r="E8772" s="48"/>
      <c r="F8772" s="48"/>
      <c r="G8772" s="48"/>
      <c r="H8772" s="48"/>
      <c r="I8772" s="48"/>
      <c r="J8772" s="48"/>
      <c r="K8772" s="48"/>
      <c r="L8772" s="48"/>
      <c r="M8772" s="48"/>
      <c r="N8772" s="48"/>
    </row>
    <row r="8773" spans="3:14">
      <c r="C8773" s="48"/>
      <c r="D8773" s="48"/>
      <c r="E8773" s="48"/>
      <c r="F8773" s="48"/>
      <c r="G8773" s="48"/>
      <c r="H8773" s="48"/>
      <c r="I8773" s="48"/>
      <c r="J8773" s="48"/>
      <c r="K8773" s="48"/>
      <c r="L8773" s="48"/>
      <c r="M8773" s="48"/>
      <c r="N8773" s="48"/>
    </row>
    <row r="8774" spans="3:14">
      <c r="C8774" s="48"/>
      <c r="D8774" s="48"/>
      <c r="E8774" s="48"/>
      <c r="F8774" s="48"/>
      <c r="G8774" s="48"/>
      <c r="H8774" s="48"/>
      <c r="I8774" s="48"/>
      <c r="J8774" s="48"/>
      <c r="K8774" s="48"/>
      <c r="L8774" s="48"/>
      <c r="M8774" s="48"/>
      <c r="N8774" s="48"/>
    </row>
    <row r="8775" spans="3:14">
      <c r="C8775" s="48"/>
      <c r="D8775" s="48"/>
      <c r="E8775" s="48"/>
      <c r="F8775" s="48"/>
      <c r="G8775" s="48"/>
      <c r="H8775" s="48"/>
      <c r="I8775" s="48"/>
      <c r="J8775" s="48"/>
      <c r="K8775" s="48"/>
      <c r="L8775" s="48"/>
      <c r="M8775" s="48"/>
      <c r="N8775" s="48"/>
    </row>
    <row r="8776" spans="3:14">
      <c r="C8776" s="48"/>
      <c r="D8776" s="48"/>
      <c r="E8776" s="48"/>
      <c r="F8776" s="48"/>
      <c r="G8776" s="48"/>
      <c r="H8776" s="48"/>
      <c r="I8776" s="48"/>
      <c r="J8776" s="48"/>
      <c r="K8776" s="48"/>
      <c r="L8776" s="48"/>
      <c r="M8776" s="48"/>
      <c r="N8776" s="48"/>
    </row>
    <row r="8777" spans="3:14">
      <c r="C8777" s="48"/>
      <c r="D8777" s="48"/>
      <c r="E8777" s="48"/>
      <c r="F8777" s="48"/>
      <c r="G8777" s="48"/>
      <c r="H8777" s="48"/>
      <c r="I8777" s="48"/>
      <c r="J8777" s="48"/>
      <c r="K8777" s="48"/>
      <c r="L8777" s="48"/>
      <c r="M8777" s="48"/>
      <c r="N8777" s="48"/>
    </row>
    <row r="8778" spans="3:14">
      <c r="C8778" s="48"/>
      <c r="D8778" s="48"/>
      <c r="E8778" s="48"/>
      <c r="F8778" s="48"/>
      <c r="G8778" s="48"/>
      <c r="H8778" s="48"/>
      <c r="I8778" s="48"/>
      <c r="J8778" s="48"/>
      <c r="K8778" s="48"/>
      <c r="L8778" s="48"/>
      <c r="M8778" s="48"/>
      <c r="N8778" s="48"/>
    </row>
    <row r="8779" spans="3:14">
      <c r="C8779" s="48"/>
      <c r="D8779" s="48"/>
      <c r="E8779" s="48"/>
      <c r="F8779" s="48"/>
      <c r="G8779" s="48"/>
      <c r="H8779" s="48"/>
      <c r="I8779" s="48"/>
      <c r="J8779" s="48"/>
      <c r="K8779" s="48"/>
      <c r="L8779" s="48"/>
      <c r="M8779" s="48"/>
      <c r="N8779" s="48"/>
    </row>
    <row r="8780" spans="3:14">
      <c r="C8780" s="48"/>
      <c r="D8780" s="48"/>
      <c r="E8780" s="48"/>
      <c r="F8780" s="48"/>
      <c r="G8780" s="48"/>
      <c r="H8780" s="48"/>
      <c r="I8780" s="48"/>
      <c r="J8780" s="48"/>
      <c r="K8780" s="48"/>
      <c r="L8780" s="48"/>
      <c r="M8780" s="48"/>
      <c r="N8780" s="48"/>
    </row>
    <row r="8781" spans="3:14">
      <c r="C8781" s="48"/>
      <c r="D8781" s="48"/>
      <c r="E8781" s="48"/>
      <c r="F8781" s="48"/>
      <c r="G8781" s="48"/>
      <c r="H8781" s="48"/>
      <c r="I8781" s="48"/>
      <c r="J8781" s="48"/>
      <c r="K8781" s="48"/>
      <c r="L8781" s="48"/>
      <c r="M8781" s="48"/>
      <c r="N8781" s="48"/>
    </row>
    <row r="8782" spans="3:14">
      <c r="C8782" s="48"/>
      <c r="D8782" s="48"/>
      <c r="E8782" s="48"/>
      <c r="F8782" s="48"/>
      <c r="G8782" s="48"/>
      <c r="H8782" s="48"/>
      <c r="I8782" s="48"/>
      <c r="J8782" s="48"/>
      <c r="K8782" s="48"/>
      <c r="L8782" s="48"/>
      <c r="M8782" s="48"/>
      <c r="N8782" s="48"/>
    </row>
    <row r="8783" spans="3:14">
      <c r="C8783" s="48"/>
      <c r="D8783" s="48"/>
      <c r="E8783" s="48"/>
      <c r="F8783" s="48"/>
      <c r="G8783" s="48"/>
      <c r="H8783" s="48"/>
      <c r="I8783" s="48"/>
      <c r="J8783" s="48"/>
      <c r="K8783" s="48"/>
      <c r="L8783" s="48"/>
      <c r="M8783" s="48"/>
      <c r="N8783" s="48"/>
    </row>
    <row r="8784" spans="3:14">
      <c r="C8784" s="48"/>
      <c r="D8784" s="48"/>
      <c r="E8784" s="48"/>
      <c r="F8784" s="48"/>
      <c r="G8784" s="48"/>
      <c r="H8784" s="48"/>
      <c r="I8784" s="48"/>
      <c r="J8784" s="48"/>
      <c r="K8784" s="48"/>
      <c r="L8784" s="48"/>
      <c r="M8784" s="48"/>
      <c r="N8784" s="48"/>
    </row>
    <row r="8785" spans="3:14">
      <c r="C8785" s="48"/>
      <c r="D8785" s="48"/>
      <c r="E8785" s="48"/>
      <c r="F8785" s="48"/>
      <c r="G8785" s="48"/>
      <c r="H8785" s="48"/>
      <c r="I8785" s="48"/>
      <c r="J8785" s="48"/>
      <c r="K8785" s="48"/>
      <c r="L8785" s="48"/>
      <c r="M8785" s="48"/>
      <c r="N8785" s="48"/>
    </row>
    <row r="8786" spans="3:14">
      <c r="C8786" s="48"/>
      <c r="D8786" s="48"/>
      <c r="E8786" s="48"/>
      <c r="F8786" s="48"/>
      <c r="G8786" s="48"/>
      <c r="H8786" s="48"/>
      <c r="I8786" s="48"/>
      <c r="J8786" s="48"/>
      <c r="K8786" s="48"/>
      <c r="L8786" s="48"/>
      <c r="M8786" s="48"/>
      <c r="N8786" s="48"/>
    </row>
    <row r="8787" spans="3:14">
      <c r="C8787" s="48"/>
      <c r="D8787" s="48"/>
      <c r="E8787" s="48"/>
      <c r="F8787" s="48"/>
      <c r="G8787" s="48"/>
      <c r="H8787" s="48"/>
      <c r="I8787" s="48"/>
      <c r="J8787" s="48"/>
      <c r="K8787" s="48"/>
      <c r="L8787" s="48"/>
      <c r="M8787" s="48"/>
      <c r="N8787" s="48"/>
    </row>
    <row r="8788" spans="3:14">
      <c r="C8788" s="48"/>
      <c r="D8788" s="48"/>
      <c r="E8788" s="48"/>
      <c r="F8788" s="48"/>
      <c r="G8788" s="48"/>
      <c r="H8788" s="48"/>
      <c r="I8788" s="48"/>
      <c r="J8788" s="48"/>
      <c r="K8788" s="48"/>
      <c r="L8788" s="48"/>
      <c r="M8788" s="48"/>
      <c r="N8788" s="48"/>
    </row>
    <row r="8789" spans="3:14">
      <c r="C8789" s="48"/>
      <c r="D8789" s="48"/>
      <c r="E8789" s="48"/>
      <c r="F8789" s="48"/>
      <c r="G8789" s="48"/>
      <c r="H8789" s="48"/>
      <c r="I8789" s="48"/>
      <c r="J8789" s="48"/>
      <c r="K8789" s="48"/>
      <c r="L8789" s="48"/>
      <c r="M8789" s="48"/>
      <c r="N8789" s="48"/>
    </row>
    <row r="8790" spans="3:14">
      <c r="C8790" s="48"/>
      <c r="D8790" s="48"/>
      <c r="E8790" s="48"/>
      <c r="F8790" s="48"/>
      <c r="G8790" s="48"/>
      <c r="H8790" s="48"/>
      <c r="I8790" s="48"/>
      <c r="J8790" s="48"/>
      <c r="K8790" s="48"/>
      <c r="L8790" s="48"/>
      <c r="M8790" s="48"/>
      <c r="N8790" s="48"/>
    </row>
    <row r="8791" spans="3:14">
      <c r="C8791" s="48"/>
      <c r="D8791" s="48"/>
      <c r="E8791" s="48"/>
      <c r="F8791" s="48"/>
      <c r="G8791" s="48"/>
      <c r="H8791" s="48"/>
      <c r="I8791" s="48"/>
      <c r="J8791" s="48"/>
      <c r="K8791" s="48"/>
      <c r="L8791" s="48"/>
      <c r="M8791" s="48"/>
      <c r="N8791" s="48"/>
    </row>
    <row r="8792" spans="3:14">
      <c r="C8792" s="48"/>
      <c r="D8792" s="48"/>
      <c r="E8792" s="48"/>
      <c r="F8792" s="48"/>
      <c r="G8792" s="48"/>
      <c r="H8792" s="48"/>
      <c r="I8792" s="48"/>
      <c r="J8792" s="48"/>
      <c r="K8792" s="48"/>
      <c r="L8792" s="48"/>
      <c r="M8792" s="48"/>
      <c r="N8792" s="48"/>
    </row>
    <row r="8793" spans="3:14">
      <c r="C8793" s="48"/>
      <c r="D8793" s="48"/>
      <c r="E8793" s="48"/>
      <c r="F8793" s="48"/>
      <c r="G8793" s="48"/>
      <c r="H8793" s="48"/>
      <c r="I8793" s="48"/>
      <c r="J8793" s="48"/>
      <c r="K8793" s="48"/>
      <c r="L8793" s="48"/>
      <c r="M8793" s="48"/>
      <c r="N8793" s="48"/>
    </row>
    <row r="8794" spans="3:14">
      <c r="C8794" s="48"/>
      <c r="D8794" s="48"/>
      <c r="E8794" s="48"/>
      <c r="F8794" s="48"/>
      <c r="G8794" s="48"/>
      <c r="H8794" s="48"/>
      <c r="I8794" s="48"/>
      <c r="J8794" s="48"/>
      <c r="K8794" s="48"/>
      <c r="L8794" s="48"/>
      <c r="M8794" s="48"/>
      <c r="N8794" s="48"/>
    </row>
    <row r="8795" spans="3:14">
      <c r="C8795" s="48"/>
      <c r="D8795" s="48"/>
      <c r="E8795" s="48"/>
      <c r="F8795" s="48"/>
      <c r="G8795" s="48"/>
      <c r="H8795" s="48"/>
      <c r="I8795" s="48"/>
      <c r="J8795" s="48"/>
      <c r="K8795" s="48"/>
      <c r="L8795" s="48"/>
      <c r="M8795" s="48"/>
      <c r="N8795" s="48"/>
    </row>
    <row r="8796" spans="3:14">
      <c r="C8796" s="48"/>
      <c r="D8796" s="48"/>
      <c r="E8796" s="48"/>
      <c r="F8796" s="48"/>
      <c r="G8796" s="48"/>
      <c r="H8796" s="48"/>
      <c r="I8796" s="48"/>
      <c r="J8796" s="48"/>
      <c r="K8796" s="48"/>
      <c r="L8796" s="48"/>
      <c r="M8796" s="48"/>
      <c r="N8796" s="48"/>
    </row>
    <row r="8797" spans="3:14">
      <c r="C8797" s="48"/>
      <c r="D8797" s="48"/>
      <c r="E8797" s="48"/>
      <c r="F8797" s="48"/>
      <c r="G8797" s="48"/>
      <c r="H8797" s="48"/>
      <c r="I8797" s="48"/>
      <c r="J8797" s="48"/>
      <c r="K8797" s="48"/>
      <c r="L8797" s="48"/>
      <c r="M8797" s="48"/>
      <c r="N8797" s="48"/>
    </row>
    <row r="8798" spans="3:14">
      <c r="C8798" s="48"/>
      <c r="D8798" s="48"/>
      <c r="E8798" s="48"/>
      <c r="F8798" s="48"/>
      <c r="G8798" s="48"/>
      <c r="H8798" s="48"/>
      <c r="I8798" s="48"/>
      <c r="J8798" s="48"/>
      <c r="K8798" s="48"/>
      <c r="L8798" s="48"/>
      <c r="M8798" s="48"/>
      <c r="N8798" s="48"/>
    </row>
    <row r="8799" spans="3:14">
      <c r="C8799" s="48"/>
      <c r="D8799" s="48"/>
      <c r="E8799" s="48"/>
      <c r="F8799" s="48"/>
      <c r="G8799" s="48"/>
      <c r="H8799" s="48"/>
      <c r="I8799" s="48"/>
      <c r="J8799" s="48"/>
      <c r="K8799" s="48"/>
      <c r="L8799" s="48"/>
      <c r="M8799" s="48"/>
      <c r="N8799" s="48"/>
    </row>
    <row r="8800" spans="3:14">
      <c r="C8800" s="48"/>
      <c r="D8800" s="48"/>
      <c r="E8800" s="48"/>
      <c r="F8800" s="48"/>
      <c r="G8800" s="48"/>
      <c r="H8800" s="48"/>
      <c r="I8800" s="48"/>
      <c r="J8800" s="48"/>
      <c r="K8800" s="48"/>
      <c r="L8800" s="48"/>
      <c r="M8800" s="48"/>
      <c r="N8800" s="48"/>
    </row>
    <row r="8801" spans="3:14">
      <c r="C8801" s="48"/>
      <c r="D8801" s="48"/>
      <c r="E8801" s="48"/>
      <c r="F8801" s="48"/>
      <c r="G8801" s="48"/>
      <c r="H8801" s="48"/>
      <c r="I8801" s="48"/>
      <c r="J8801" s="48"/>
      <c r="K8801" s="48"/>
      <c r="L8801" s="48"/>
      <c r="M8801" s="48"/>
      <c r="N8801" s="48"/>
    </row>
    <row r="8802" spans="3:14">
      <c r="C8802" s="48"/>
      <c r="D8802" s="48"/>
      <c r="E8802" s="48"/>
      <c r="F8802" s="48"/>
      <c r="G8802" s="48"/>
      <c r="H8802" s="48"/>
      <c r="I8802" s="48"/>
      <c r="J8802" s="48"/>
      <c r="K8802" s="48"/>
      <c r="L8802" s="48"/>
      <c r="M8802" s="48"/>
      <c r="N8802" s="48"/>
    </row>
    <row r="8803" spans="3:14">
      <c r="C8803" s="48"/>
      <c r="D8803" s="48"/>
      <c r="E8803" s="48"/>
      <c r="F8803" s="48"/>
      <c r="G8803" s="48"/>
      <c r="H8803" s="48"/>
      <c r="I8803" s="48"/>
      <c r="J8803" s="48"/>
      <c r="K8803" s="48"/>
      <c r="L8803" s="48"/>
      <c r="M8803" s="48"/>
      <c r="N8803" s="48"/>
    </row>
    <row r="8804" spans="3:14">
      <c r="C8804" s="48"/>
      <c r="D8804" s="48"/>
      <c r="E8804" s="48"/>
      <c r="F8804" s="48"/>
      <c r="G8804" s="48"/>
      <c r="H8804" s="48"/>
      <c r="I8804" s="48"/>
      <c r="J8804" s="48"/>
      <c r="K8804" s="48"/>
      <c r="L8804" s="48"/>
      <c r="M8804" s="48"/>
      <c r="N8804" s="48"/>
    </row>
    <row r="8805" spans="3:14">
      <c r="C8805" s="48"/>
      <c r="D8805" s="48"/>
      <c r="E8805" s="48"/>
      <c r="F8805" s="48"/>
      <c r="G8805" s="48"/>
      <c r="H8805" s="48"/>
      <c r="I8805" s="48"/>
      <c r="J8805" s="48"/>
      <c r="K8805" s="48"/>
      <c r="L8805" s="48"/>
      <c r="M8805" s="48"/>
      <c r="N8805" s="48"/>
    </row>
    <row r="8806" spans="3:14">
      <c r="C8806" s="48"/>
      <c r="D8806" s="48"/>
      <c r="E8806" s="48"/>
      <c r="F8806" s="48"/>
      <c r="G8806" s="48"/>
      <c r="H8806" s="48"/>
      <c r="I8806" s="48"/>
      <c r="J8806" s="48"/>
      <c r="K8806" s="48"/>
      <c r="L8806" s="48"/>
      <c r="M8806" s="48"/>
      <c r="N8806" s="48"/>
    </row>
    <row r="8807" spans="3:14">
      <c r="C8807" s="48"/>
      <c r="D8807" s="48"/>
      <c r="E8807" s="48"/>
      <c r="F8807" s="48"/>
      <c r="G8807" s="48"/>
      <c r="H8807" s="48"/>
      <c r="I8807" s="48"/>
      <c r="J8807" s="48"/>
      <c r="K8807" s="48"/>
      <c r="L8807" s="48"/>
      <c r="M8807" s="48"/>
      <c r="N8807" s="48"/>
    </row>
    <row r="8808" spans="3:14">
      <c r="C8808" s="48"/>
      <c r="D8808" s="48"/>
      <c r="E8808" s="48"/>
      <c r="F8808" s="48"/>
      <c r="G8808" s="48"/>
      <c r="H8808" s="48"/>
      <c r="I8808" s="48"/>
      <c r="J8808" s="48"/>
      <c r="K8808" s="48"/>
      <c r="L8808" s="48"/>
      <c r="M8808" s="48"/>
      <c r="N8808" s="48"/>
    </row>
    <row r="8809" spans="3:14">
      <c r="C8809" s="48"/>
      <c r="D8809" s="48"/>
      <c r="E8809" s="48"/>
      <c r="F8809" s="48"/>
      <c r="G8809" s="48"/>
      <c r="H8809" s="48"/>
      <c r="I8809" s="48"/>
      <c r="J8809" s="48"/>
      <c r="K8809" s="48"/>
      <c r="L8809" s="48"/>
      <c r="M8809" s="48"/>
      <c r="N8809" s="48"/>
    </row>
    <row r="8810" spans="3:14">
      <c r="C8810" s="48"/>
      <c r="D8810" s="48"/>
      <c r="E8810" s="48"/>
      <c r="F8810" s="48"/>
      <c r="G8810" s="48"/>
      <c r="H8810" s="48"/>
      <c r="I8810" s="48"/>
      <c r="J8810" s="48"/>
      <c r="K8810" s="48"/>
      <c r="L8810" s="48"/>
      <c r="M8810" s="48"/>
      <c r="N8810" s="48"/>
    </row>
    <row r="8811" spans="3:14">
      <c r="C8811" s="48"/>
      <c r="D8811" s="48"/>
      <c r="E8811" s="48"/>
      <c r="F8811" s="48"/>
      <c r="G8811" s="48"/>
      <c r="H8811" s="48"/>
      <c r="I8811" s="48"/>
      <c r="J8811" s="48"/>
      <c r="K8811" s="48"/>
      <c r="L8811" s="48"/>
      <c r="M8811" s="48"/>
      <c r="N8811" s="48"/>
    </row>
    <row r="8812" spans="3:14">
      <c r="C8812" s="48"/>
      <c r="D8812" s="48"/>
      <c r="E8812" s="48"/>
      <c r="F8812" s="48"/>
      <c r="G8812" s="48"/>
      <c r="H8812" s="48"/>
      <c r="I8812" s="48"/>
      <c r="J8812" s="48"/>
      <c r="K8812" s="48"/>
      <c r="L8812" s="48"/>
      <c r="M8812" s="48"/>
      <c r="N8812" s="48"/>
    </row>
    <row r="8813" spans="3:14">
      <c r="C8813" s="48"/>
      <c r="D8813" s="48"/>
      <c r="E8813" s="48"/>
      <c r="F8813" s="48"/>
      <c r="G8813" s="48"/>
      <c r="H8813" s="48"/>
      <c r="I8813" s="48"/>
      <c r="J8813" s="48"/>
      <c r="K8813" s="48"/>
      <c r="L8813" s="48"/>
      <c r="M8813" s="48"/>
      <c r="N8813" s="48"/>
    </row>
    <row r="8814" spans="3:14">
      <c r="C8814" s="48"/>
      <c r="D8814" s="48"/>
      <c r="E8814" s="48"/>
      <c r="F8814" s="48"/>
      <c r="G8814" s="48"/>
      <c r="H8814" s="48"/>
      <c r="I8814" s="48"/>
      <c r="J8814" s="48"/>
      <c r="K8814" s="48"/>
      <c r="L8814" s="48"/>
      <c r="M8814" s="48"/>
      <c r="N8814" s="48"/>
    </row>
    <row r="8815" spans="3:14">
      <c r="C8815" s="48"/>
      <c r="D8815" s="48"/>
      <c r="E8815" s="48"/>
      <c r="F8815" s="48"/>
      <c r="G8815" s="48"/>
      <c r="H8815" s="48"/>
      <c r="I8815" s="48"/>
      <c r="J8815" s="48"/>
      <c r="K8815" s="48"/>
      <c r="L8815" s="48"/>
      <c r="M8815" s="48"/>
      <c r="N8815" s="48"/>
    </row>
    <row r="8816" spans="3:14">
      <c r="C8816" s="48"/>
      <c r="D8816" s="48"/>
      <c r="E8816" s="48"/>
      <c r="F8816" s="48"/>
      <c r="G8816" s="48"/>
      <c r="H8816" s="48"/>
      <c r="I8816" s="48"/>
      <c r="J8816" s="48"/>
      <c r="K8816" s="48"/>
      <c r="L8816" s="48"/>
      <c r="M8816" s="48"/>
      <c r="N8816" s="48"/>
    </row>
    <row r="8817" spans="3:14">
      <c r="C8817" s="48"/>
      <c r="D8817" s="48"/>
      <c r="E8817" s="48"/>
      <c r="F8817" s="48"/>
      <c r="G8817" s="48"/>
      <c r="H8817" s="48"/>
      <c r="I8817" s="48"/>
      <c r="J8817" s="48"/>
      <c r="K8817" s="48"/>
      <c r="L8817" s="48"/>
      <c r="M8817" s="48"/>
      <c r="N8817" s="48"/>
    </row>
    <row r="8818" spans="3:14">
      <c r="C8818" s="48"/>
      <c r="D8818" s="48"/>
      <c r="E8818" s="48"/>
      <c r="F8818" s="48"/>
      <c r="G8818" s="48"/>
      <c r="H8818" s="48"/>
      <c r="I8818" s="48"/>
      <c r="J8818" s="48"/>
      <c r="K8818" s="48"/>
      <c r="L8818" s="48"/>
      <c r="M8818" s="48"/>
      <c r="N8818" s="48"/>
    </row>
    <row r="8819" spans="3:14">
      <c r="C8819" s="48"/>
      <c r="D8819" s="48"/>
      <c r="E8819" s="48"/>
      <c r="F8819" s="48"/>
      <c r="G8819" s="48"/>
      <c r="H8819" s="48"/>
      <c r="I8819" s="48"/>
      <c r="J8819" s="48"/>
      <c r="K8819" s="48"/>
      <c r="L8819" s="48"/>
      <c r="M8819" s="48"/>
      <c r="N8819" s="48"/>
    </row>
    <row r="8820" spans="3:14">
      <c r="C8820" s="48"/>
      <c r="D8820" s="48"/>
      <c r="E8820" s="48"/>
      <c r="F8820" s="48"/>
      <c r="G8820" s="48"/>
      <c r="H8820" s="48"/>
      <c r="I8820" s="48"/>
      <c r="J8820" s="48"/>
      <c r="K8820" s="48"/>
      <c r="L8820" s="48"/>
      <c r="M8820" s="48"/>
      <c r="N8820" s="48"/>
    </row>
    <row r="8821" spans="3:14">
      <c r="C8821" s="48"/>
      <c r="D8821" s="48"/>
      <c r="E8821" s="48"/>
      <c r="F8821" s="48"/>
      <c r="G8821" s="48"/>
      <c r="H8821" s="48"/>
      <c r="I8821" s="48"/>
      <c r="J8821" s="48"/>
      <c r="K8821" s="48"/>
      <c r="L8821" s="48"/>
      <c r="M8821" s="48"/>
      <c r="N8821" s="48"/>
    </row>
    <row r="8822" spans="3:14">
      <c r="C8822" s="48"/>
      <c r="D8822" s="48"/>
      <c r="E8822" s="48"/>
      <c r="F8822" s="48"/>
      <c r="G8822" s="48"/>
      <c r="H8822" s="48"/>
      <c r="I8822" s="48"/>
      <c r="J8822" s="48"/>
      <c r="K8822" s="48"/>
      <c r="L8822" s="48"/>
      <c r="M8822" s="48"/>
      <c r="N8822" s="48"/>
    </row>
    <row r="8823" spans="3:14">
      <c r="C8823" s="48"/>
      <c r="D8823" s="48"/>
      <c r="E8823" s="48"/>
      <c r="F8823" s="48"/>
      <c r="G8823" s="48"/>
      <c r="H8823" s="48"/>
      <c r="I8823" s="48"/>
      <c r="J8823" s="48"/>
      <c r="K8823" s="48"/>
      <c r="L8823" s="48"/>
      <c r="M8823" s="48"/>
      <c r="N8823" s="48"/>
    </row>
    <row r="8824" spans="3:14">
      <c r="C8824" s="48"/>
      <c r="D8824" s="48"/>
      <c r="E8824" s="48"/>
      <c r="F8824" s="48"/>
      <c r="G8824" s="48"/>
      <c r="H8824" s="48"/>
      <c r="I8824" s="48"/>
      <c r="J8824" s="48"/>
      <c r="K8824" s="48"/>
      <c r="L8824" s="48"/>
      <c r="M8824" s="48"/>
      <c r="N8824" s="48"/>
    </row>
    <row r="8825" spans="3:14">
      <c r="C8825" s="48"/>
      <c r="D8825" s="48"/>
      <c r="E8825" s="48"/>
      <c r="F8825" s="48"/>
      <c r="G8825" s="48"/>
      <c r="H8825" s="48"/>
      <c r="I8825" s="48"/>
      <c r="J8825" s="48"/>
      <c r="K8825" s="48"/>
      <c r="L8825" s="48"/>
      <c r="M8825" s="48"/>
      <c r="N8825" s="48"/>
    </row>
    <row r="8826" spans="3:14">
      <c r="C8826" s="48"/>
      <c r="D8826" s="48"/>
      <c r="E8826" s="48"/>
      <c r="F8826" s="48"/>
      <c r="G8826" s="48"/>
      <c r="H8826" s="48"/>
      <c r="I8826" s="48"/>
      <c r="J8826" s="48"/>
      <c r="K8826" s="48"/>
      <c r="L8826" s="48"/>
      <c r="M8826" s="48"/>
      <c r="N8826" s="48"/>
    </row>
    <row r="8827" spans="3:14">
      <c r="C8827" s="48"/>
      <c r="D8827" s="48"/>
      <c r="E8827" s="48"/>
      <c r="F8827" s="48"/>
      <c r="G8827" s="48"/>
      <c r="H8827" s="48"/>
      <c r="I8827" s="48"/>
      <c r="J8827" s="48"/>
      <c r="K8827" s="48"/>
      <c r="L8827" s="48"/>
      <c r="M8827" s="48"/>
      <c r="N8827" s="48"/>
    </row>
    <row r="8828" spans="3:14">
      <c r="C8828" s="48"/>
      <c r="D8828" s="48"/>
      <c r="E8828" s="48"/>
      <c r="F8828" s="48"/>
      <c r="G8828" s="48"/>
      <c r="H8828" s="48"/>
      <c r="I8828" s="48"/>
      <c r="J8828" s="48"/>
      <c r="K8828" s="48"/>
      <c r="L8828" s="48"/>
      <c r="M8828" s="48"/>
      <c r="N8828" s="48"/>
    </row>
    <row r="8829" spans="3:14">
      <c r="C8829" s="48"/>
      <c r="D8829" s="48"/>
      <c r="E8829" s="48"/>
      <c r="F8829" s="48"/>
      <c r="G8829" s="48"/>
      <c r="H8829" s="48"/>
      <c r="I8829" s="48"/>
      <c r="J8829" s="48"/>
      <c r="K8829" s="48"/>
      <c r="L8829" s="48"/>
      <c r="M8829" s="48"/>
      <c r="N8829" s="48"/>
    </row>
    <row r="8830" spans="3:14">
      <c r="C8830" s="48"/>
      <c r="D8830" s="48"/>
      <c r="E8830" s="48"/>
      <c r="F8830" s="48"/>
      <c r="G8830" s="48"/>
      <c r="H8830" s="48"/>
      <c r="I8830" s="48"/>
      <c r="J8830" s="48"/>
      <c r="K8830" s="48"/>
      <c r="L8830" s="48"/>
      <c r="M8830" s="48"/>
      <c r="N8830" s="48"/>
    </row>
    <row r="8831" spans="3:14">
      <c r="C8831" s="48"/>
      <c r="D8831" s="48"/>
      <c r="E8831" s="48"/>
      <c r="F8831" s="48"/>
      <c r="G8831" s="48"/>
      <c r="H8831" s="48"/>
      <c r="I8831" s="48"/>
      <c r="J8831" s="48"/>
      <c r="K8831" s="48"/>
      <c r="L8831" s="48"/>
      <c r="M8831" s="48"/>
      <c r="N8831" s="48"/>
    </row>
    <row r="8832" spans="3:14">
      <c r="C8832" s="48"/>
      <c r="D8832" s="48"/>
      <c r="E8832" s="48"/>
      <c r="F8832" s="48"/>
      <c r="G8832" s="48"/>
      <c r="H8832" s="48"/>
      <c r="I8832" s="48"/>
      <c r="J8832" s="48"/>
      <c r="K8832" s="48"/>
      <c r="L8832" s="48"/>
      <c r="M8832" s="48"/>
      <c r="N8832" s="48"/>
    </row>
    <row r="8833" spans="3:14">
      <c r="C8833" s="48"/>
      <c r="D8833" s="48"/>
      <c r="E8833" s="48"/>
      <c r="F8833" s="48"/>
      <c r="G8833" s="48"/>
      <c r="H8833" s="48"/>
      <c r="I8833" s="48"/>
      <c r="J8833" s="48"/>
      <c r="K8833" s="48"/>
      <c r="L8833" s="48"/>
      <c r="M8833" s="48"/>
      <c r="N8833" s="48"/>
    </row>
    <row r="8834" spans="3:14">
      <c r="C8834" s="48"/>
      <c r="D8834" s="48"/>
      <c r="E8834" s="48"/>
      <c r="F8834" s="48"/>
      <c r="G8834" s="48"/>
      <c r="H8834" s="48"/>
      <c r="I8834" s="48"/>
      <c r="J8834" s="48"/>
      <c r="K8834" s="48"/>
      <c r="L8834" s="48"/>
      <c r="M8834" s="48"/>
      <c r="N8834" s="48"/>
    </row>
    <row r="8835" spans="3:14">
      <c r="C8835" s="48"/>
      <c r="D8835" s="48"/>
      <c r="E8835" s="48"/>
      <c r="F8835" s="48"/>
      <c r="G8835" s="48"/>
      <c r="H8835" s="48"/>
      <c r="I8835" s="48"/>
      <c r="J8835" s="48"/>
      <c r="K8835" s="48"/>
      <c r="L8835" s="48"/>
      <c r="M8835" s="48"/>
      <c r="N8835" s="48"/>
    </row>
    <row r="8836" spans="3:14">
      <c r="C8836" s="48"/>
      <c r="D8836" s="48"/>
      <c r="E8836" s="48"/>
      <c r="F8836" s="48"/>
      <c r="G8836" s="48"/>
      <c r="H8836" s="48"/>
      <c r="I8836" s="48"/>
      <c r="J8836" s="48"/>
      <c r="K8836" s="48"/>
      <c r="L8836" s="48"/>
      <c r="M8836" s="48"/>
      <c r="N8836" s="48"/>
    </row>
    <row r="8837" spans="3:14">
      <c r="C8837" s="48"/>
      <c r="D8837" s="48"/>
      <c r="E8837" s="48"/>
      <c r="F8837" s="48"/>
      <c r="G8837" s="48"/>
      <c r="H8837" s="48"/>
      <c r="I8837" s="48"/>
      <c r="J8837" s="48"/>
      <c r="K8837" s="48"/>
      <c r="L8837" s="48"/>
      <c r="M8837" s="48"/>
      <c r="N8837" s="48"/>
    </row>
    <row r="8838" spans="3:14">
      <c r="C8838" s="48"/>
      <c r="D8838" s="48"/>
      <c r="E8838" s="48"/>
      <c r="F8838" s="48"/>
      <c r="G8838" s="48"/>
      <c r="H8838" s="48"/>
      <c r="I8838" s="48"/>
      <c r="J8838" s="48"/>
      <c r="K8838" s="48"/>
      <c r="L8838" s="48"/>
      <c r="M8838" s="48"/>
      <c r="N8838" s="48"/>
    </row>
    <row r="8839" spans="3:14">
      <c r="C8839" s="48"/>
      <c r="D8839" s="48"/>
      <c r="E8839" s="48"/>
      <c r="F8839" s="48"/>
      <c r="G8839" s="48"/>
      <c r="H8839" s="48"/>
      <c r="I8839" s="48"/>
      <c r="J8839" s="48"/>
      <c r="K8839" s="48"/>
      <c r="L8839" s="48"/>
      <c r="M8839" s="48"/>
      <c r="N8839" s="48"/>
    </row>
    <row r="8840" spans="3:14">
      <c r="C8840" s="48"/>
      <c r="D8840" s="48"/>
      <c r="E8840" s="48"/>
      <c r="F8840" s="48"/>
      <c r="G8840" s="48"/>
      <c r="H8840" s="48"/>
      <c r="I8840" s="48"/>
      <c r="J8840" s="48"/>
      <c r="K8840" s="48"/>
      <c r="L8840" s="48"/>
      <c r="M8840" s="48"/>
      <c r="N8840" s="48"/>
    </row>
    <row r="8841" spans="3:14">
      <c r="C8841" s="48"/>
      <c r="D8841" s="48"/>
      <c r="E8841" s="48"/>
      <c r="F8841" s="48"/>
      <c r="G8841" s="48"/>
      <c r="H8841" s="48"/>
      <c r="I8841" s="48"/>
      <c r="J8841" s="48"/>
      <c r="K8841" s="48"/>
      <c r="L8841" s="48"/>
      <c r="M8841" s="48"/>
      <c r="N8841" s="48"/>
    </row>
    <row r="8842" spans="3:14">
      <c r="C8842" s="48"/>
      <c r="D8842" s="48"/>
      <c r="E8842" s="48"/>
      <c r="F8842" s="48"/>
      <c r="G8842" s="48"/>
      <c r="H8842" s="48"/>
      <c r="I8842" s="48"/>
      <c r="J8842" s="48"/>
      <c r="K8842" s="48"/>
      <c r="L8842" s="48"/>
      <c r="M8842" s="48"/>
      <c r="N8842" s="48"/>
    </row>
    <row r="8843" spans="3:14">
      <c r="C8843" s="48"/>
      <c r="D8843" s="48"/>
      <c r="E8843" s="48"/>
      <c r="F8843" s="48"/>
      <c r="G8843" s="48"/>
      <c r="H8843" s="48"/>
      <c r="I8843" s="48"/>
      <c r="J8843" s="48"/>
      <c r="K8843" s="48"/>
      <c r="L8843" s="48"/>
      <c r="M8843" s="48"/>
      <c r="N8843" s="48"/>
    </row>
    <row r="8844" spans="3:14">
      <c r="C8844" s="48"/>
      <c r="D8844" s="48"/>
      <c r="E8844" s="48"/>
      <c r="F8844" s="48"/>
      <c r="G8844" s="48"/>
      <c r="H8844" s="48"/>
      <c r="I8844" s="48"/>
      <c r="J8844" s="48"/>
      <c r="K8844" s="48"/>
      <c r="L8844" s="48"/>
      <c r="M8844" s="48"/>
      <c r="N8844" s="48"/>
    </row>
    <row r="8845" spans="3:14">
      <c r="C8845" s="48"/>
      <c r="D8845" s="48"/>
      <c r="E8845" s="48"/>
      <c r="F8845" s="48"/>
      <c r="G8845" s="48"/>
      <c r="H8845" s="48"/>
      <c r="I8845" s="48"/>
      <c r="J8845" s="48"/>
      <c r="K8845" s="48"/>
      <c r="L8845" s="48"/>
      <c r="M8845" s="48"/>
      <c r="N8845" s="48"/>
    </row>
    <row r="8846" spans="3:14">
      <c r="C8846" s="48"/>
      <c r="D8846" s="48"/>
      <c r="E8846" s="48"/>
      <c r="F8846" s="48"/>
      <c r="G8846" s="48"/>
      <c r="H8846" s="48"/>
      <c r="I8846" s="48"/>
      <c r="J8846" s="48"/>
      <c r="K8846" s="48"/>
      <c r="L8846" s="48"/>
      <c r="M8846" s="48"/>
      <c r="N8846" s="48"/>
    </row>
    <row r="8847" spans="3:14">
      <c r="C8847" s="48"/>
      <c r="D8847" s="48"/>
      <c r="E8847" s="48"/>
      <c r="F8847" s="48"/>
      <c r="G8847" s="48"/>
      <c r="H8847" s="48"/>
      <c r="I8847" s="48"/>
      <c r="J8847" s="48"/>
      <c r="K8847" s="48"/>
      <c r="L8847" s="48"/>
      <c r="M8847" s="48"/>
      <c r="N8847" s="48"/>
    </row>
    <row r="8848" spans="3:14">
      <c r="C8848" s="48"/>
      <c r="D8848" s="48"/>
      <c r="E8848" s="48"/>
      <c r="F8848" s="48"/>
      <c r="G8848" s="48"/>
      <c r="H8848" s="48"/>
      <c r="I8848" s="48"/>
      <c r="J8848" s="48"/>
      <c r="K8848" s="48"/>
      <c r="L8848" s="48"/>
      <c r="M8848" s="48"/>
      <c r="N8848" s="48"/>
    </row>
    <row r="8849" spans="3:14">
      <c r="C8849" s="48"/>
      <c r="D8849" s="48"/>
      <c r="E8849" s="48"/>
      <c r="F8849" s="48"/>
      <c r="G8849" s="48"/>
      <c r="H8849" s="48"/>
      <c r="I8849" s="48"/>
      <c r="J8849" s="48"/>
      <c r="K8849" s="48"/>
      <c r="L8849" s="48"/>
      <c r="M8849" s="48"/>
      <c r="N8849" s="48"/>
    </row>
    <row r="8850" spans="3:14">
      <c r="C8850" s="48"/>
      <c r="D8850" s="48"/>
      <c r="E8850" s="48"/>
      <c r="F8850" s="48"/>
      <c r="G8850" s="48"/>
      <c r="H8850" s="48"/>
      <c r="I8850" s="48"/>
      <c r="J8850" s="48"/>
      <c r="K8850" s="48"/>
      <c r="L8850" s="48"/>
      <c r="M8850" s="48"/>
      <c r="N8850" s="48"/>
    </row>
    <row r="8851" spans="3:14">
      <c r="C8851" s="48"/>
      <c r="D8851" s="48"/>
      <c r="E8851" s="48"/>
      <c r="F8851" s="48"/>
      <c r="G8851" s="48"/>
      <c r="H8851" s="48"/>
      <c r="I8851" s="48"/>
      <c r="J8851" s="48"/>
      <c r="K8851" s="48"/>
      <c r="L8851" s="48"/>
      <c r="M8851" s="48"/>
      <c r="N8851" s="48"/>
    </row>
    <row r="8852" spans="3:14">
      <c r="C8852" s="48"/>
      <c r="D8852" s="48"/>
      <c r="E8852" s="48"/>
      <c r="F8852" s="48"/>
      <c r="G8852" s="48"/>
      <c r="H8852" s="48"/>
      <c r="I8852" s="48"/>
      <c r="J8852" s="48"/>
      <c r="K8852" s="48"/>
      <c r="L8852" s="48"/>
      <c r="M8852" s="48"/>
      <c r="N8852" s="48"/>
    </row>
    <row r="8853" spans="3:14">
      <c r="C8853" s="48"/>
      <c r="D8853" s="48"/>
      <c r="E8853" s="48"/>
      <c r="F8853" s="48"/>
      <c r="G8853" s="48"/>
      <c r="H8853" s="48"/>
      <c r="I8853" s="48"/>
      <c r="J8853" s="48"/>
      <c r="K8853" s="48"/>
      <c r="L8853" s="48"/>
      <c r="M8853" s="48"/>
      <c r="N8853" s="48"/>
    </row>
    <row r="8854" spans="3:14">
      <c r="C8854" s="48"/>
      <c r="D8854" s="48"/>
      <c r="E8854" s="48"/>
      <c r="F8854" s="48"/>
      <c r="G8854" s="48"/>
      <c r="H8854" s="48"/>
      <c r="I8854" s="48"/>
      <c r="J8854" s="48"/>
      <c r="K8854" s="48"/>
      <c r="L8854" s="48"/>
      <c r="M8854" s="48"/>
      <c r="N8854" s="48"/>
    </row>
    <row r="8855" spans="3:14">
      <c r="C8855" s="48"/>
      <c r="D8855" s="48"/>
      <c r="E8855" s="48"/>
      <c r="F8855" s="48"/>
      <c r="G8855" s="48"/>
      <c r="H8855" s="48"/>
      <c r="I8855" s="48"/>
      <c r="J8855" s="48"/>
      <c r="K8855" s="48"/>
      <c r="L8855" s="48"/>
      <c r="M8855" s="48"/>
      <c r="N8855" s="48"/>
    </row>
    <row r="8856" spans="3:14">
      <c r="C8856" s="48"/>
      <c r="D8856" s="48"/>
      <c r="E8856" s="48"/>
      <c r="F8856" s="48"/>
      <c r="G8856" s="48"/>
      <c r="H8856" s="48"/>
      <c r="I8856" s="48"/>
      <c r="J8856" s="48"/>
      <c r="K8856" s="48"/>
      <c r="L8856" s="48"/>
      <c r="M8856" s="48"/>
      <c r="N8856" s="48"/>
    </row>
    <row r="8857" spans="3:14">
      <c r="C8857" s="48"/>
      <c r="D8857" s="48"/>
      <c r="E8857" s="48"/>
      <c r="F8857" s="48"/>
      <c r="G8857" s="48"/>
      <c r="H8857" s="48"/>
      <c r="I8857" s="48"/>
      <c r="J8857" s="48"/>
      <c r="K8857" s="48"/>
      <c r="L8857" s="48"/>
      <c r="M8857" s="48"/>
      <c r="N8857" s="48"/>
    </row>
    <row r="8858" spans="3:14">
      <c r="C8858" s="48"/>
      <c r="D8858" s="48"/>
      <c r="E8858" s="48"/>
      <c r="F8858" s="48"/>
      <c r="G8858" s="48"/>
      <c r="H8858" s="48"/>
      <c r="I8858" s="48"/>
      <c r="J8858" s="48"/>
      <c r="K8858" s="48"/>
      <c r="L8858" s="48"/>
      <c r="M8858" s="48"/>
      <c r="N8858" s="48"/>
    </row>
    <row r="8859" spans="3:14">
      <c r="C8859" s="48"/>
      <c r="D8859" s="48"/>
      <c r="E8859" s="48"/>
      <c r="F8859" s="48"/>
      <c r="G8859" s="48"/>
      <c r="H8859" s="48"/>
      <c r="I8859" s="48"/>
      <c r="J8859" s="48"/>
      <c r="K8859" s="48"/>
      <c r="L8859" s="48"/>
      <c r="M8859" s="48"/>
      <c r="N8859" s="48"/>
    </row>
    <row r="8860" spans="3:14">
      <c r="C8860" s="48"/>
      <c r="D8860" s="48"/>
      <c r="E8860" s="48"/>
      <c r="F8860" s="48"/>
      <c r="G8860" s="48"/>
      <c r="H8860" s="48"/>
      <c r="I8860" s="48"/>
      <c r="J8860" s="48"/>
      <c r="K8860" s="48"/>
      <c r="L8860" s="48"/>
      <c r="M8860" s="48"/>
      <c r="N8860" s="48"/>
    </row>
    <row r="8861" spans="3:14">
      <c r="C8861" s="48"/>
      <c r="D8861" s="48"/>
      <c r="E8861" s="48"/>
      <c r="F8861" s="48"/>
      <c r="G8861" s="48"/>
      <c r="H8861" s="48"/>
      <c r="I8861" s="48"/>
      <c r="J8861" s="48"/>
      <c r="K8861" s="48"/>
      <c r="L8861" s="48"/>
      <c r="M8861" s="48"/>
      <c r="N8861" s="48"/>
    </row>
    <row r="8862" spans="3:14">
      <c r="C8862" s="48"/>
      <c r="D8862" s="48"/>
      <c r="E8862" s="48"/>
      <c r="F8862" s="48"/>
      <c r="G8862" s="48"/>
      <c r="H8862" s="48"/>
      <c r="I8862" s="48"/>
      <c r="J8862" s="48"/>
      <c r="K8862" s="48"/>
      <c r="L8862" s="48"/>
      <c r="M8862" s="48"/>
      <c r="N8862" s="48"/>
    </row>
    <row r="8863" spans="3:14">
      <c r="C8863" s="48"/>
      <c r="D8863" s="48"/>
      <c r="E8863" s="48"/>
      <c r="F8863" s="48"/>
      <c r="G8863" s="48"/>
      <c r="H8863" s="48"/>
      <c r="I8863" s="48"/>
      <c r="J8863" s="48"/>
      <c r="K8863" s="48"/>
      <c r="L8863" s="48"/>
      <c r="M8863" s="48"/>
      <c r="N8863" s="48"/>
    </row>
    <row r="8864" spans="3:14">
      <c r="C8864" s="48"/>
      <c r="D8864" s="48"/>
      <c r="E8864" s="48"/>
      <c r="F8864" s="48"/>
      <c r="G8864" s="48"/>
      <c r="H8864" s="48"/>
      <c r="I8864" s="48"/>
      <c r="J8864" s="48"/>
      <c r="K8864" s="48"/>
      <c r="L8864" s="48"/>
      <c r="M8864" s="48"/>
      <c r="N8864" s="48"/>
    </row>
    <row r="8865" spans="3:14">
      <c r="C8865" s="48"/>
      <c r="D8865" s="48"/>
      <c r="E8865" s="48"/>
      <c r="F8865" s="48"/>
      <c r="G8865" s="48"/>
      <c r="H8865" s="48"/>
      <c r="I8865" s="48"/>
      <c r="J8865" s="48"/>
      <c r="K8865" s="48"/>
      <c r="L8865" s="48"/>
      <c r="M8865" s="48"/>
      <c r="N8865" s="48"/>
    </row>
    <row r="8866" spans="3:14">
      <c r="C8866" s="48"/>
      <c r="D8866" s="48"/>
      <c r="E8866" s="48"/>
      <c r="F8866" s="48"/>
      <c r="G8866" s="48"/>
      <c r="H8866" s="48"/>
      <c r="I8866" s="48"/>
      <c r="J8866" s="48"/>
      <c r="K8866" s="48"/>
      <c r="L8866" s="48"/>
      <c r="M8866" s="48"/>
      <c r="N8866" s="48"/>
    </row>
    <row r="8867" spans="3:14">
      <c r="C8867" s="48"/>
      <c r="D8867" s="48"/>
      <c r="E8867" s="48"/>
      <c r="F8867" s="48"/>
      <c r="G8867" s="48"/>
      <c r="H8867" s="48"/>
      <c r="I8867" s="48"/>
      <c r="J8867" s="48"/>
      <c r="K8867" s="48"/>
      <c r="L8867" s="48"/>
      <c r="M8867" s="48"/>
      <c r="N8867" s="48"/>
    </row>
    <row r="8868" spans="3:14">
      <c r="C8868" s="48"/>
      <c r="D8868" s="48"/>
      <c r="E8868" s="48"/>
      <c r="F8868" s="48"/>
      <c r="G8868" s="48"/>
      <c r="H8868" s="48"/>
      <c r="I8868" s="48"/>
      <c r="J8868" s="48"/>
      <c r="K8868" s="48"/>
      <c r="L8868" s="48"/>
      <c r="M8868" s="48"/>
      <c r="N8868" s="48"/>
    </row>
    <row r="8869" spans="3:14">
      <c r="C8869" s="48"/>
      <c r="D8869" s="48"/>
      <c r="E8869" s="48"/>
      <c r="F8869" s="48"/>
      <c r="G8869" s="48"/>
      <c r="H8869" s="48"/>
      <c r="I8869" s="48"/>
      <c r="J8869" s="48"/>
      <c r="K8869" s="48"/>
      <c r="L8869" s="48"/>
      <c r="M8869" s="48"/>
      <c r="N8869" s="48"/>
    </row>
    <row r="8870" spans="3:14">
      <c r="C8870" s="48"/>
      <c r="D8870" s="48"/>
      <c r="E8870" s="48"/>
      <c r="F8870" s="48"/>
      <c r="G8870" s="48"/>
      <c r="H8870" s="48"/>
      <c r="I8870" s="48"/>
      <c r="J8870" s="48"/>
      <c r="K8870" s="48"/>
      <c r="L8870" s="48"/>
      <c r="M8870" s="48"/>
      <c r="N8870" s="48"/>
    </row>
    <row r="8871" spans="3:14">
      <c r="C8871" s="48"/>
      <c r="D8871" s="48"/>
      <c r="E8871" s="48"/>
      <c r="F8871" s="48"/>
      <c r="G8871" s="48"/>
      <c r="H8871" s="48"/>
      <c r="I8871" s="48"/>
      <c r="J8871" s="48"/>
      <c r="K8871" s="48"/>
      <c r="L8871" s="48"/>
      <c r="M8871" s="48"/>
      <c r="N8871" s="48"/>
    </row>
    <row r="8872" spans="3:14">
      <c r="C8872" s="48"/>
      <c r="D8872" s="48"/>
      <c r="E8872" s="48"/>
      <c r="F8872" s="48"/>
      <c r="G8872" s="48"/>
      <c r="H8872" s="48"/>
      <c r="I8872" s="48"/>
      <c r="J8872" s="48"/>
      <c r="K8872" s="48"/>
      <c r="L8872" s="48"/>
      <c r="M8872" s="48"/>
      <c r="N8872" s="48"/>
    </row>
    <row r="8873" spans="3:14">
      <c r="C8873" s="48"/>
      <c r="D8873" s="48"/>
      <c r="E8873" s="48"/>
      <c r="F8873" s="48"/>
      <c r="G8873" s="48"/>
      <c r="H8873" s="48"/>
      <c r="I8873" s="48"/>
      <c r="J8873" s="48"/>
      <c r="K8873" s="48"/>
      <c r="L8873" s="48"/>
      <c r="M8873" s="48"/>
      <c r="N8873" s="48"/>
    </row>
    <row r="8874" spans="3:14">
      <c r="C8874" s="48"/>
      <c r="D8874" s="48"/>
      <c r="E8874" s="48"/>
      <c r="F8874" s="48"/>
      <c r="G8874" s="48"/>
      <c r="H8874" s="48"/>
      <c r="I8874" s="48"/>
      <c r="J8874" s="48"/>
      <c r="K8874" s="48"/>
      <c r="L8874" s="48"/>
      <c r="M8874" s="48"/>
      <c r="N8874" s="48"/>
    </row>
    <row r="8875" spans="3:14">
      <c r="C8875" s="48"/>
      <c r="D8875" s="48"/>
      <c r="E8875" s="48"/>
      <c r="F8875" s="48"/>
      <c r="G8875" s="48"/>
      <c r="H8875" s="48"/>
      <c r="I8875" s="48"/>
      <c r="J8875" s="48"/>
      <c r="K8875" s="48"/>
      <c r="L8875" s="48"/>
      <c r="M8875" s="48"/>
      <c r="N8875" s="48"/>
    </row>
    <row r="8876" spans="3:14">
      <c r="C8876" s="48"/>
      <c r="D8876" s="48"/>
      <c r="E8876" s="48"/>
      <c r="F8876" s="48"/>
      <c r="G8876" s="48"/>
      <c r="H8876" s="48"/>
      <c r="I8876" s="48"/>
      <c r="J8876" s="48"/>
      <c r="K8876" s="48"/>
      <c r="L8876" s="48"/>
      <c r="M8876" s="48"/>
      <c r="N8876" s="48"/>
    </row>
    <row r="8877" spans="3:14">
      <c r="C8877" s="48"/>
      <c r="D8877" s="48"/>
      <c r="E8877" s="48"/>
      <c r="F8877" s="48"/>
      <c r="G8877" s="48"/>
      <c r="H8877" s="48"/>
      <c r="I8877" s="48"/>
      <c r="J8877" s="48"/>
      <c r="K8877" s="48"/>
      <c r="L8877" s="48"/>
      <c r="M8877" s="48"/>
      <c r="N8877" s="48"/>
    </row>
    <row r="8878" spans="3:14">
      <c r="C8878" s="48"/>
      <c r="D8878" s="48"/>
      <c r="E8878" s="48"/>
      <c r="F8878" s="48"/>
      <c r="G8878" s="48"/>
      <c r="H8878" s="48"/>
      <c r="I8878" s="48"/>
      <c r="J8878" s="48"/>
      <c r="K8878" s="48"/>
      <c r="L8878" s="48"/>
      <c r="M8878" s="48"/>
      <c r="N8878" s="48"/>
    </row>
    <row r="8879" spans="3:14">
      <c r="C8879" s="48"/>
      <c r="D8879" s="48"/>
      <c r="E8879" s="48"/>
      <c r="F8879" s="48"/>
      <c r="G8879" s="48"/>
      <c r="H8879" s="48"/>
      <c r="I8879" s="48"/>
      <c r="J8879" s="48"/>
      <c r="K8879" s="48"/>
      <c r="L8879" s="48"/>
      <c r="M8879" s="48"/>
      <c r="N8879" s="48"/>
    </row>
    <row r="8880" spans="3:14">
      <c r="C8880" s="48"/>
      <c r="D8880" s="48"/>
      <c r="E8880" s="48"/>
      <c r="F8880" s="48"/>
      <c r="G8880" s="48"/>
      <c r="H8880" s="48"/>
      <c r="I8880" s="48"/>
      <c r="J8880" s="48"/>
      <c r="K8880" s="48"/>
      <c r="L8880" s="48"/>
      <c r="M8880" s="48"/>
      <c r="N8880" s="48"/>
    </row>
    <row r="8881" spans="3:14">
      <c r="C8881" s="48"/>
      <c r="D8881" s="48"/>
      <c r="E8881" s="48"/>
      <c r="F8881" s="48"/>
      <c r="G8881" s="48"/>
      <c r="H8881" s="48"/>
      <c r="I8881" s="48"/>
      <c r="J8881" s="48"/>
      <c r="K8881" s="48"/>
      <c r="L8881" s="48"/>
      <c r="M8881" s="48"/>
      <c r="N8881" s="48"/>
    </row>
    <row r="8882" spans="3:14">
      <c r="C8882" s="48"/>
      <c r="D8882" s="48"/>
      <c r="E8882" s="48"/>
      <c r="F8882" s="48"/>
      <c r="G8882" s="48"/>
      <c r="H8882" s="48"/>
      <c r="I8882" s="48"/>
      <c r="J8882" s="48"/>
      <c r="K8882" s="48"/>
      <c r="L8882" s="48"/>
      <c r="M8882" s="48"/>
      <c r="N8882" s="48"/>
    </row>
    <row r="8883" spans="3:14">
      <c r="C8883" s="48"/>
      <c r="D8883" s="48"/>
      <c r="E8883" s="48"/>
      <c r="F8883" s="48"/>
      <c r="G8883" s="48"/>
      <c r="H8883" s="48"/>
      <c r="I8883" s="48"/>
      <c r="J8883" s="48"/>
      <c r="K8883" s="48"/>
      <c r="L8883" s="48"/>
      <c r="M8883" s="48"/>
      <c r="N8883" s="48"/>
    </row>
    <row r="8884" spans="3:14">
      <c r="C8884" s="48"/>
      <c r="D8884" s="48"/>
      <c r="E8884" s="48"/>
      <c r="F8884" s="48"/>
      <c r="G8884" s="48"/>
      <c r="H8884" s="48"/>
      <c r="I8884" s="48"/>
      <c r="J8884" s="48"/>
      <c r="K8884" s="48"/>
      <c r="L8884" s="48"/>
      <c r="M8884" s="48"/>
      <c r="N8884" s="48"/>
    </row>
    <row r="8885" spans="3:14">
      <c r="C8885" s="48"/>
      <c r="D8885" s="48"/>
      <c r="E8885" s="48"/>
      <c r="F8885" s="48"/>
      <c r="G8885" s="48"/>
      <c r="H8885" s="48"/>
      <c r="I8885" s="48"/>
      <c r="J8885" s="48"/>
      <c r="K8885" s="48"/>
      <c r="L8885" s="48"/>
      <c r="M8885" s="48"/>
      <c r="N8885" s="48"/>
    </row>
    <row r="8886" spans="3:14">
      <c r="C8886" s="48"/>
      <c r="D8886" s="48"/>
      <c r="E8886" s="48"/>
      <c r="F8886" s="48"/>
      <c r="G8886" s="48"/>
      <c r="H8886" s="48"/>
      <c r="I8886" s="48"/>
      <c r="J8886" s="48"/>
      <c r="K8886" s="48"/>
      <c r="L8886" s="48"/>
      <c r="M8886" s="48"/>
      <c r="N8886" s="48"/>
    </row>
    <row r="8887" spans="3:14">
      <c r="C8887" s="48"/>
      <c r="D8887" s="48"/>
      <c r="E8887" s="48"/>
      <c r="F8887" s="48"/>
      <c r="G8887" s="48"/>
      <c r="H8887" s="48"/>
      <c r="I8887" s="48"/>
      <c r="J8887" s="48"/>
      <c r="K8887" s="48"/>
      <c r="L8887" s="48"/>
      <c r="M8887" s="48"/>
      <c r="N8887" s="48"/>
    </row>
    <row r="8888" spans="3:14">
      <c r="C8888" s="48"/>
      <c r="D8888" s="48"/>
      <c r="E8888" s="48"/>
      <c r="F8888" s="48"/>
      <c r="G8888" s="48"/>
      <c r="H8888" s="48"/>
      <c r="I8888" s="48"/>
      <c r="J8888" s="48"/>
      <c r="K8888" s="48"/>
      <c r="L8888" s="48"/>
      <c r="M8888" s="48"/>
      <c r="N8888" s="48"/>
    </row>
    <row r="8889" spans="3:14">
      <c r="C8889" s="48"/>
      <c r="D8889" s="48"/>
      <c r="E8889" s="48"/>
      <c r="F8889" s="48"/>
      <c r="G8889" s="48"/>
      <c r="H8889" s="48"/>
      <c r="I8889" s="48"/>
      <c r="J8889" s="48"/>
      <c r="K8889" s="48"/>
      <c r="L8889" s="48"/>
      <c r="M8889" s="48"/>
      <c r="N8889" s="48"/>
    </row>
    <row r="8890" spans="3:14">
      <c r="C8890" s="48"/>
      <c r="D8890" s="48"/>
      <c r="E8890" s="48"/>
      <c r="F8890" s="48"/>
      <c r="G8890" s="48"/>
      <c r="H8890" s="48"/>
      <c r="I8890" s="48"/>
      <c r="J8890" s="48"/>
      <c r="K8890" s="48"/>
      <c r="L8890" s="48"/>
      <c r="M8890" s="48"/>
      <c r="N8890" s="48"/>
    </row>
    <row r="8891" spans="3:14">
      <c r="C8891" s="48"/>
      <c r="D8891" s="48"/>
      <c r="E8891" s="48"/>
      <c r="F8891" s="48"/>
      <c r="G8891" s="48"/>
      <c r="H8891" s="48"/>
      <c r="I8891" s="48"/>
      <c r="J8891" s="48"/>
      <c r="K8891" s="48"/>
      <c r="L8891" s="48"/>
      <c r="M8891" s="48"/>
      <c r="N8891" s="48"/>
    </row>
    <row r="8892" spans="3:14">
      <c r="C8892" s="48"/>
      <c r="D8892" s="48"/>
      <c r="E8892" s="48"/>
      <c r="F8892" s="48"/>
      <c r="G8892" s="48"/>
      <c r="H8892" s="48"/>
      <c r="I8892" s="48"/>
      <c r="J8892" s="48"/>
      <c r="K8892" s="48"/>
      <c r="L8892" s="48"/>
      <c r="M8892" s="48"/>
      <c r="N8892" s="48"/>
    </row>
    <row r="8893" spans="3:14">
      <c r="C8893" s="48"/>
      <c r="D8893" s="48"/>
      <c r="E8893" s="48"/>
      <c r="F8893" s="48"/>
      <c r="G8893" s="48"/>
      <c r="H8893" s="48"/>
      <c r="I8893" s="48"/>
      <c r="J8893" s="48"/>
      <c r="K8893" s="48"/>
      <c r="L8893" s="48"/>
      <c r="M8893" s="48"/>
      <c r="N8893" s="48"/>
    </row>
    <row r="8894" spans="3:14">
      <c r="C8894" s="48"/>
      <c r="D8894" s="48"/>
      <c r="E8894" s="48"/>
      <c r="F8894" s="48"/>
      <c r="G8894" s="48"/>
      <c r="H8894" s="48"/>
      <c r="I8894" s="48"/>
      <c r="J8894" s="48"/>
      <c r="K8894" s="48"/>
      <c r="L8894" s="48"/>
      <c r="M8894" s="48"/>
      <c r="N8894" s="48"/>
    </row>
    <row r="8895" spans="3:14">
      <c r="C8895" s="48"/>
      <c r="D8895" s="48"/>
      <c r="E8895" s="48"/>
      <c r="F8895" s="48"/>
      <c r="G8895" s="48"/>
      <c r="H8895" s="48"/>
      <c r="I8895" s="48"/>
      <c r="J8895" s="48"/>
      <c r="K8895" s="48"/>
      <c r="L8895" s="48"/>
      <c r="M8895" s="48"/>
      <c r="N8895" s="48"/>
    </row>
    <row r="8896" spans="3:14">
      <c r="C8896" s="48"/>
      <c r="D8896" s="48"/>
      <c r="E8896" s="48"/>
      <c r="F8896" s="48"/>
      <c r="G8896" s="48"/>
      <c r="H8896" s="48"/>
      <c r="I8896" s="48"/>
      <c r="J8896" s="48"/>
      <c r="K8896" s="48"/>
      <c r="L8896" s="48"/>
      <c r="M8896" s="48"/>
      <c r="N8896" s="48"/>
    </row>
    <row r="8897" spans="3:14">
      <c r="C8897" s="48"/>
      <c r="D8897" s="48"/>
      <c r="E8897" s="48"/>
      <c r="F8897" s="48"/>
      <c r="G8897" s="48"/>
      <c r="H8897" s="48"/>
      <c r="I8897" s="48"/>
      <c r="J8897" s="48"/>
      <c r="K8897" s="48"/>
      <c r="L8897" s="48"/>
      <c r="M8897" s="48"/>
      <c r="N8897" s="48"/>
    </row>
    <row r="8898" spans="3:14">
      <c r="C8898" s="48"/>
      <c r="D8898" s="48"/>
      <c r="E8898" s="48"/>
      <c r="F8898" s="48"/>
      <c r="G8898" s="48"/>
      <c r="H8898" s="48"/>
      <c r="I8898" s="48"/>
      <c r="J8898" s="48"/>
      <c r="K8898" s="48"/>
      <c r="L8898" s="48"/>
      <c r="M8898" s="48"/>
      <c r="N8898" s="48"/>
    </row>
    <row r="8899" spans="3:14">
      <c r="C8899" s="48"/>
      <c r="D8899" s="48"/>
      <c r="E8899" s="48"/>
      <c r="F8899" s="48"/>
      <c r="G8899" s="48"/>
      <c r="H8899" s="48"/>
      <c r="I8899" s="48"/>
      <c r="J8899" s="48"/>
      <c r="K8899" s="48"/>
      <c r="L8899" s="48"/>
      <c r="M8899" s="48"/>
      <c r="N8899" s="48"/>
    </row>
    <row r="8900" spans="3:14">
      <c r="C8900" s="48"/>
      <c r="D8900" s="48"/>
      <c r="E8900" s="48"/>
      <c r="F8900" s="48"/>
      <c r="G8900" s="48"/>
      <c r="H8900" s="48"/>
      <c r="I8900" s="48"/>
      <c r="J8900" s="48"/>
      <c r="K8900" s="48"/>
      <c r="L8900" s="48"/>
      <c r="M8900" s="48"/>
      <c r="N8900" s="48"/>
    </row>
    <row r="8901" spans="3:14">
      <c r="C8901" s="48"/>
      <c r="D8901" s="48"/>
      <c r="E8901" s="48"/>
      <c r="F8901" s="48"/>
      <c r="G8901" s="48"/>
      <c r="H8901" s="48"/>
      <c r="I8901" s="48"/>
      <c r="J8901" s="48"/>
      <c r="K8901" s="48"/>
      <c r="L8901" s="48"/>
      <c r="M8901" s="48"/>
      <c r="N8901" s="48"/>
    </row>
    <row r="8902" spans="3:14">
      <c r="C8902" s="48"/>
      <c r="D8902" s="48"/>
      <c r="E8902" s="48"/>
      <c r="F8902" s="48"/>
      <c r="G8902" s="48"/>
      <c r="H8902" s="48"/>
      <c r="I8902" s="48"/>
      <c r="J8902" s="48"/>
      <c r="K8902" s="48"/>
      <c r="L8902" s="48"/>
      <c r="M8902" s="48"/>
      <c r="N8902" s="48"/>
    </row>
    <row r="8903" spans="3:14">
      <c r="C8903" s="48"/>
      <c r="D8903" s="48"/>
      <c r="E8903" s="48"/>
      <c r="F8903" s="48"/>
      <c r="G8903" s="48"/>
      <c r="H8903" s="48"/>
      <c r="I8903" s="48"/>
      <c r="J8903" s="48"/>
      <c r="K8903" s="48"/>
      <c r="L8903" s="48"/>
      <c r="M8903" s="48"/>
      <c r="N8903" s="48"/>
    </row>
    <row r="8904" spans="3:14">
      <c r="C8904" s="48"/>
      <c r="D8904" s="48"/>
      <c r="E8904" s="48"/>
      <c r="F8904" s="48"/>
      <c r="G8904" s="48"/>
      <c r="H8904" s="48"/>
      <c r="I8904" s="48"/>
      <c r="J8904" s="48"/>
      <c r="K8904" s="48"/>
      <c r="L8904" s="48"/>
      <c r="M8904" s="48"/>
      <c r="N8904" s="48"/>
    </row>
    <row r="8905" spans="3:14">
      <c r="C8905" s="48"/>
      <c r="D8905" s="48"/>
      <c r="E8905" s="48"/>
      <c r="F8905" s="48"/>
      <c r="G8905" s="48"/>
      <c r="H8905" s="48"/>
      <c r="I8905" s="48"/>
      <c r="J8905" s="48"/>
      <c r="K8905" s="48"/>
      <c r="L8905" s="48"/>
      <c r="M8905" s="48"/>
      <c r="N8905" s="48"/>
    </row>
    <row r="8906" spans="3:14">
      <c r="C8906" s="48"/>
      <c r="D8906" s="48"/>
      <c r="E8906" s="48"/>
      <c r="F8906" s="48"/>
      <c r="G8906" s="48"/>
      <c r="H8906" s="48"/>
      <c r="I8906" s="48"/>
      <c r="J8906" s="48"/>
      <c r="K8906" s="48"/>
      <c r="L8906" s="48"/>
      <c r="M8906" s="48"/>
      <c r="N8906" s="48"/>
    </row>
    <row r="8907" spans="3:14">
      <c r="C8907" s="48"/>
      <c r="D8907" s="48"/>
      <c r="E8907" s="48"/>
      <c r="F8907" s="48"/>
      <c r="G8907" s="48"/>
      <c r="H8907" s="48"/>
      <c r="I8907" s="48"/>
      <c r="J8907" s="48"/>
      <c r="K8907" s="48"/>
      <c r="L8907" s="48"/>
      <c r="M8907" s="48"/>
      <c r="N8907" s="48"/>
    </row>
    <row r="8908" spans="3:14">
      <c r="C8908" s="48"/>
      <c r="D8908" s="48"/>
      <c r="E8908" s="48"/>
      <c r="F8908" s="48"/>
      <c r="G8908" s="48"/>
      <c r="H8908" s="48"/>
      <c r="I8908" s="48"/>
      <c r="J8908" s="48"/>
      <c r="K8908" s="48"/>
      <c r="L8908" s="48"/>
      <c r="M8908" s="48"/>
      <c r="N8908" s="48"/>
    </row>
    <row r="8909" spans="3:14">
      <c r="C8909" s="48"/>
      <c r="D8909" s="48"/>
      <c r="E8909" s="48"/>
      <c r="F8909" s="48"/>
      <c r="G8909" s="48"/>
      <c r="H8909" s="48"/>
      <c r="I8909" s="48"/>
      <c r="J8909" s="48"/>
      <c r="K8909" s="48"/>
      <c r="L8909" s="48"/>
      <c r="M8909" s="48"/>
      <c r="N8909" s="48"/>
    </row>
    <row r="8910" spans="3:14">
      <c r="C8910" s="48"/>
      <c r="D8910" s="48"/>
      <c r="E8910" s="48"/>
      <c r="F8910" s="48"/>
      <c r="G8910" s="48"/>
      <c r="H8910" s="48"/>
      <c r="I8910" s="48"/>
      <c r="J8910" s="48"/>
      <c r="K8910" s="48"/>
      <c r="L8910" s="48"/>
      <c r="M8910" s="48"/>
      <c r="N8910" s="48"/>
    </row>
    <row r="8911" spans="3:14">
      <c r="C8911" s="48"/>
      <c r="D8911" s="48"/>
      <c r="E8911" s="48"/>
      <c r="F8911" s="48"/>
      <c r="G8911" s="48"/>
      <c r="H8911" s="48"/>
      <c r="I8911" s="48"/>
      <c r="J8911" s="48"/>
      <c r="K8911" s="48"/>
      <c r="L8911" s="48"/>
      <c r="M8911" s="48"/>
      <c r="N8911" s="48"/>
    </row>
    <row r="8912" spans="3:14">
      <c r="C8912" s="48"/>
      <c r="D8912" s="48"/>
      <c r="E8912" s="48"/>
      <c r="F8912" s="48"/>
      <c r="G8912" s="48"/>
      <c r="H8912" s="48"/>
      <c r="I8912" s="48"/>
      <c r="J8912" s="48"/>
      <c r="K8912" s="48"/>
      <c r="L8912" s="48"/>
      <c r="M8912" s="48"/>
      <c r="N8912" s="48"/>
    </row>
    <row r="8913" spans="3:14">
      <c r="C8913" s="48"/>
      <c r="D8913" s="48"/>
      <c r="E8913" s="48"/>
      <c r="F8913" s="48"/>
      <c r="G8913" s="48"/>
      <c r="H8913" s="48"/>
      <c r="I8913" s="48"/>
      <c r="J8913" s="48"/>
      <c r="K8913" s="48"/>
      <c r="L8913" s="48"/>
      <c r="M8913" s="48"/>
      <c r="N8913" s="48"/>
    </row>
    <row r="8914" spans="3:14">
      <c r="C8914" s="48"/>
      <c r="D8914" s="48"/>
      <c r="E8914" s="48"/>
      <c r="F8914" s="48"/>
      <c r="G8914" s="48"/>
      <c r="H8914" s="48"/>
      <c r="I8914" s="48"/>
      <c r="J8914" s="48"/>
      <c r="K8914" s="48"/>
      <c r="L8914" s="48"/>
      <c r="M8914" s="48"/>
      <c r="N8914" s="48"/>
    </row>
    <row r="8915" spans="3:14">
      <c r="C8915" s="48"/>
      <c r="D8915" s="48"/>
      <c r="E8915" s="48"/>
      <c r="F8915" s="48"/>
      <c r="G8915" s="48"/>
      <c r="H8915" s="48"/>
      <c r="I8915" s="48"/>
      <c r="J8915" s="48"/>
      <c r="K8915" s="48"/>
      <c r="L8915" s="48"/>
      <c r="M8915" s="48"/>
      <c r="N8915" s="48"/>
    </row>
    <row r="8916" spans="3:14">
      <c r="C8916" s="48"/>
      <c r="D8916" s="48"/>
      <c r="E8916" s="48"/>
      <c r="F8916" s="48"/>
      <c r="G8916" s="48"/>
      <c r="H8916" s="48"/>
      <c r="I8916" s="48"/>
      <c r="J8916" s="48"/>
      <c r="K8916" s="48"/>
      <c r="L8916" s="48"/>
      <c r="M8916" s="48"/>
      <c r="N8916" s="48"/>
    </row>
    <row r="8917" spans="3:14">
      <c r="C8917" s="48"/>
      <c r="D8917" s="48"/>
      <c r="E8917" s="48"/>
      <c r="F8917" s="48"/>
      <c r="G8917" s="48"/>
      <c r="H8917" s="48"/>
      <c r="I8917" s="48"/>
      <c r="J8917" s="48"/>
      <c r="K8917" s="48"/>
      <c r="L8917" s="48"/>
      <c r="M8917" s="48"/>
      <c r="N8917" s="48"/>
    </row>
    <row r="8918" spans="3:14">
      <c r="C8918" s="48"/>
      <c r="D8918" s="48"/>
      <c r="E8918" s="48"/>
      <c r="F8918" s="48"/>
      <c r="G8918" s="48"/>
      <c r="H8918" s="48"/>
      <c r="I8918" s="48"/>
      <c r="J8918" s="48"/>
      <c r="K8918" s="48"/>
      <c r="L8918" s="48"/>
      <c r="M8918" s="48"/>
      <c r="N8918" s="48"/>
    </row>
    <row r="8919" spans="3:14">
      <c r="C8919" s="48"/>
      <c r="D8919" s="48"/>
      <c r="E8919" s="48"/>
      <c r="F8919" s="48"/>
      <c r="G8919" s="48"/>
      <c r="H8919" s="48"/>
      <c r="I8919" s="48"/>
      <c r="J8919" s="48"/>
      <c r="K8919" s="48"/>
      <c r="L8919" s="48"/>
      <c r="M8919" s="48"/>
      <c r="N8919" s="48"/>
    </row>
    <row r="8920" spans="3:14">
      <c r="C8920" s="48"/>
      <c r="D8920" s="48"/>
      <c r="E8920" s="48"/>
      <c r="F8920" s="48"/>
      <c r="G8920" s="48"/>
      <c r="H8920" s="48"/>
      <c r="I8920" s="48"/>
      <c r="J8920" s="48"/>
      <c r="K8920" s="48"/>
      <c r="L8920" s="48"/>
      <c r="M8920" s="48"/>
      <c r="N8920" s="48"/>
    </row>
    <row r="8921" spans="3:14">
      <c r="C8921" s="48"/>
      <c r="D8921" s="48"/>
      <c r="E8921" s="48"/>
      <c r="F8921" s="48"/>
      <c r="G8921" s="48"/>
      <c r="H8921" s="48"/>
      <c r="I8921" s="48"/>
      <c r="J8921" s="48"/>
      <c r="K8921" s="48"/>
      <c r="L8921" s="48"/>
      <c r="M8921" s="48"/>
      <c r="N8921" s="48"/>
    </row>
    <row r="8922" spans="3:14">
      <c r="C8922" s="48"/>
      <c r="D8922" s="48"/>
      <c r="E8922" s="48"/>
      <c r="F8922" s="48"/>
      <c r="G8922" s="48"/>
      <c r="H8922" s="48"/>
      <c r="I8922" s="48"/>
      <c r="J8922" s="48"/>
      <c r="K8922" s="48"/>
      <c r="L8922" s="48"/>
      <c r="M8922" s="48"/>
      <c r="N8922" s="48"/>
    </row>
    <row r="8923" spans="3:14">
      <c r="C8923" s="48"/>
      <c r="D8923" s="48"/>
      <c r="E8923" s="48"/>
      <c r="F8923" s="48"/>
      <c r="G8923" s="48"/>
      <c r="H8923" s="48"/>
      <c r="I8923" s="48"/>
      <c r="J8923" s="48"/>
      <c r="K8923" s="48"/>
      <c r="L8923" s="48"/>
      <c r="M8923" s="48"/>
      <c r="N8923" s="48"/>
    </row>
    <row r="8924" spans="3:14">
      <c r="C8924" s="48"/>
      <c r="D8924" s="48"/>
      <c r="E8924" s="48"/>
      <c r="F8924" s="48"/>
      <c r="G8924" s="48"/>
      <c r="H8924" s="48"/>
      <c r="I8924" s="48"/>
      <c r="J8924" s="48"/>
      <c r="K8924" s="48"/>
      <c r="L8924" s="48"/>
      <c r="M8924" s="48"/>
      <c r="N8924" s="48"/>
    </row>
    <row r="8925" spans="3:14">
      <c r="C8925" s="48"/>
      <c r="D8925" s="48"/>
      <c r="E8925" s="48"/>
      <c r="F8925" s="48"/>
      <c r="G8925" s="48"/>
      <c r="H8925" s="48"/>
      <c r="I8925" s="48"/>
      <c r="J8925" s="48"/>
      <c r="K8925" s="48"/>
      <c r="L8925" s="48"/>
      <c r="M8925" s="48"/>
      <c r="N8925" s="48"/>
    </row>
    <row r="8926" spans="3:14">
      <c r="C8926" s="48"/>
      <c r="D8926" s="48"/>
      <c r="E8926" s="48"/>
      <c r="F8926" s="48"/>
      <c r="G8926" s="48"/>
      <c r="H8926" s="48"/>
      <c r="I8926" s="48"/>
      <c r="J8926" s="48"/>
      <c r="K8926" s="48"/>
      <c r="L8926" s="48"/>
      <c r="M8926" s="48"/>
      <c r="N8926" s="48"/>
    </row>
    <row r="8927" spans="3:14">
      <c r="C8927" s="48"/>
      <c r="D8927" s="48"/>
      <c r="E8927" s="48"/>
      <c r="F8927" s="48"/>
      <c r="G8927" s="48"/>
      <c r="H8927" s="48"/>
      <c r="I8927" s="48"/>
      <c r="J8927" s="48"/>
      <c r="K8927" s="48"/>
      <c r="L8927" s="48"/>
      <c r="M8927" s="48"/>
      <c r="N8927" s="48"/>
    </row>
    <row r="8928" spans="3:14">
      <c r="C8928" s="48"/>
      <c r="D8928" s="48"/>
      <c r="E8928" s="48"/>
      <c r="F8928" s="48"/>
      <c r="G8928" s="48"/>
      <c r="H8928" s="48"/>
      <c r="I8928" s="48"/>
      <c r="J8928" s="48"/>
      <c r="K8928" s="48"/>
      <c r="L8928" s="48"/>
      <c r="M8928" s="48"/>
      <c r="N8928" s="48"/>
    </row>
    <row r="8929" spans="3:14">
      <c r="C8929" s="48"/>
      <c r="D8929" s="48"/>
      <c r="E8929" s="48"/>
      <c r="F8929" s="48"/>
      <c r="G8929" s="48"/>
      <c r="H8929" s="48"/>
      <c r="I8929" s="48"/>
      <c r="J8929" s="48"/>
      <c r="K8929" s="48"/>
      <c r="L8929" s="48"/>
      <c r="M8929" s="48"/>
      <c r="N8929" s="48"/>
    </row>
    <row r="8930" spans="3:14">
      <c r="C8930" s="48"/>
      <c r="D8930" s="48"/>
      <c r="E8930" s="48"/>
      <c r="F8930" s="48"/>
      <c r="G8930" s="48"/>
      <c r="H8930" s="48"/>
      <c r="I8930" s="48"/>
      <c r="J8930" s="48"/>
      <c r="K8930" s="48"/>
      <c r="L8930" s="48"/>
      <c r="M8930" s="48"/>
      <c r="N8930" s="48"/>
    </row>
    <row r="8931" spans="3:14">
      <c r="C8931" s="48"/>
      <c r="D8931" s="48"/>
      <c r="E8931" s="48"/>
      <c r="F8931" s="48"/>
      <c r="G8931" s="48"/>
      <c r="H8931" s="48"/>
      <c r="I8931" s="48"/>
      <c r="J8931" s="48"/>
      <c r="K8931" s="48"/>
      <c r="L8931" s="48"/>
      <c r="M8931" s="48"/>
      <c r="N8931" s="48"/>
    </row>
    <row r="8932" spans="3:14">
      <c r="C8932" s="48"/>
      <c r="D8932" s="48"/>
      <c r="E8932" s="48"/>
      <c r="F8932" s="48"/>
      <c r="G8932" s="48"/>
      <c r="H8932" s="48"/>
      <c r="I8932" s="48"/>
      <c r="J8932" s="48"/>
      <c r="K8932" s="48"/>
      <c r="L8932" s="48"/>
      <c r="M8932" s="48"/>
      <c r="N8932" s="48"/>
    </row>
    <row r="8933" spans="3:14">
      <c r="C8933" s="48"/>
      <c r="D8933" s="48"/>
      <c r="E8933" s="48"/>
      <c r="F8933" s="48"/>
      <c r="G8933" s="48"/>
      <c r="H8933" s="48"/>
      <c r="I8933" s="48"/>
      <c r="J8933" s="48"/>
      <c r="K8933" s="48"/>
      <c r="L8933" s="48"/>
      <c r="M8933" s="48"/>
      <c r="N8933" s="48"/>
    </row>
    <row r="8934" spans="3:14">
      <c r="C8934" s="48"/>
      <c r="D8934" s="48"/>
      <c r="E8934" s="48"/>
      <c r="F8934" s="48"/>
      <c r="G8934" s="48"/>
      <c r="H8934" s="48"/>
      <c r="I8934" s="48"/>
      <c r="J8934" s="48"/>
      <c r="K8934" s="48"/>
      <c r="L8934" s="48"/>
      <c r="M8934" s="48"/>
      <c r="N8934" s="48"/>
    </row>
    <row r="8935" spans="3:14">
      <c r="C8935" s="48"/>
      <c r="D8935" s="48"/>
      <c r="E8935" s="48"/>
      <c r="F8935" s="48"/>
      <c r="G8935" s="48"/>
      <c r="H8935" s="48"/>
      <c r="I8935" s="48"/>
      <c r="J8935" s="48"/>
      <c r="K8935" s="48"/>
      <c r="L8935" s="48"/>
      <c r="M8935" s="48"/>
      <c r="N8935" s="48"/>
    </row>
    <row r="8936" spans="3:14">
      <c r="C8936" s="48"/>
      <c r="D8936" s="48"/>
      <c r="E8936" s="48"/>
      <c r="F8936" s="48"/>
      <c r="G8936" s="48"/>
      <c r="H8936" s="48"/>
      <c r="I8936" s="48"/>
      <c r="J8936" s="48"/>
      <c r="K8936" s="48"/>
      <c r="L8936" s="48"/>
      <c r="M8936" s="48"/>
      <c r="N8936" s="48"/>
    </row>
    <row r="8937" spans="3:14">
      <c r="C8937" s="48"/>
      <c r="D8937" s="48"/>
      <c r="E8937" s="48"/>
      <c r="F8937" s="48"/>
      <c r="G8937" s="48"/>
      <c r="H8937" s="48"/>
      <c r="I8937" s="48"/>
      <c r="J8937" s="48"/>
      <c r="K8937" s="48"/>
      <c r="L8937" s="48"/>
      <c r="M8937" s="48"/>
      <c r="N8937" s="48"/>
    </row>
    <row r="8938" spans="3:14">
      <c r="C8938" s="48"/>
      <c r="D8938" s="48"/>
      <c r="E8938" s="48"/>
      <c r="F8938" s="48"/>
      <c r="G8938" s="48"/>
      <c r="H8938" s="48"/>
      <c r="I8938" s="48"/>
      <c r="J8938" s="48"/>
      <c r="K8938" s="48"/>
      <c r="L8938" s="48"/>
      <c r="M8938" s="48"/>
      <c r="N8938" s="48"/>
    </row>
    <row r="8939" spans="3:14">
      <c r="C8939" s="48"/>
      <c r="D8939" s="48"/>
      <c r="E8939" s="48"/>
      <c r="F8939" s="48"/>
      <c r="G8939" s="48"/>
      <c r="H8939" s="48"/>
      <c r="I8939" s="48"/>
      <c r="J8939" s="48"/>
      <c r="K8939" s="48"/>
      <c r="L8939" s="48"/>
      <c r="M8939" s="48"/>
      <c r="N8939" s="48"/>
    </row>
    <row r="8940" spans="3:14">
      <c r="C8940" s="48"/>
      <c r="D8940" s="48"/>
      <c r="E8940" s="48"/>
      <c r="F8940" s="48"/>
      <c r="G8940" s="48"/>
      <c r="H8940" s="48"/>
      <c r="I8940" s="48"/>
      <c r="J8940" s="48"/>
      <c r="K8940" s="48"/>
      <c r="L8940" s="48"/>
      <c r="M8940" s="48"/>
      <c r="N8940" s="48"/>
    </row>
    <row r="8941" spans="3:14">
      <c r="C8941" s="48"/>
      <c r="D8941" s="48"/>
      <c r="E8941" s="48"/>
      <c r="F8941" s="48"/>
      <c r="G8941" s="48"/>
      <c r="H8941" s="48"/>
      <c r="I8941" s="48"/>
      <c r="J8941" s="48"/>
      <c r="K8941" s="48"/>
      <c r="L8941" s="48"/>
      <c r="M8941" s="48"/>
      <c r="N8941" s="48"/>
    </row>
    <row r="8942" spans="3:14">
      <c r="C8942" s="48"/>
      <c r="D8942" s="48"/>
      <c r="E8942" s="48"/>
      <c r="F8942" s="48"/>
      <c r="G8942" s="48"/>
      <c r="H8942" s="48"/>
      <c r="I8942" s="48"/>
      <c r="J8942" s="48"/>
      <c r="K8942" s="48"/>
      <c r="L8942" s="48"/>
      <c r="M8942" s="48"/>
      <c r="N8942" s="48"/>
    </row>
    <row r="8943" spans="3:14">
      <c r="C8943" s="48"/>
      <c r="D8943" s="48"/>
      <c r="E8943" s="48"/>
      <c r="F8943" s="48"/>
      <c r="G8943" s="48"/>
      <c r="H8943" s="48"/>
      <c r="I8943" s="48"/>
      <c r="J8943" s="48"/>
      <c r="K8943" s="48"/>
      <c r="L8943" s="48"/>
      <c r="M8943" s="48"/>
      <c r="N8943" s="48"/>
    </row>
    <row r="8944" spans="3:14">
      <c r="C8944" s="48"/>
      <c r="D8944" s="48"/>
      <c r="E8944" s="48"/>
      <c r="F8944" s="48"/>
      <c r="G8944" s="48"/>
      <c r="H8944" s="48"/>
      <c r="I8944" s="48"/>
      <c r="J8944" s="48"/>
      <c r="K8944" s="48"/>
      <c r="L8944" s="48"/>
      <c r="M8944" s="48"/>
      <c r="N8944" s="48"/>
    </row>
    <row r="8945" spans="3:14">
      <c r="C8945" s="48"/>
      <c r="D8945" s="48"/>
      <c r="E8945" s="48"/>
      <c r="F8945" s="48"/>
      <c r="G8945" s="48"/>
      <c r="H8945" s="48"/>
      <c r="I8945" s="48"/>
      <c r="J8945" s="48"/>
      <c r="K8945" s="48"/>
      <c r="L8945" s="48"/>
      <c r="M8945" s="48"/>
      <c r="N8945" s="48"/>
    </row>
    <row r="8946" spans="3:14">
      <c r="C8946" s="48"/>
      <c r="D8946" s="48"/>
      <c r="E8946" s="48"/>
      <c r="F8946" s="48"/>
      <c r="G8946" s="48"/>
      <c r="H8946" s="48"/>
      <c r="I8946" s="48"/>
      <c r="J8946" s="48"/>
      <c r="K8946" s="48"/>
      <c r="L8946" s="48"/>
      <c r="M8946" s="48"/>
      <c r="N8946" s="48"/>
    </row>
    <row r="8947" spans="3:14">
      <c r="C8947" s="48"/>
      <c r="D8947" s="48"/>
      <c r="E8947" s="48"/>
      <c r="F8947" s="48"/>
      <c r="G8947" s="48"/>
      <c r="H8947" s="48"/>
      <c r="I8947" s="48"/>
      <c r="J8947" s="48"/>
      <c r="K8947" s="48"/>
      <c r="L8947" s="48"/>
      <c r="M8947" s="48"/>
      <c r="N8947" s="48"/>
    </row>
    <row r="8948" spans="3:14">
      <c r="C8948" s="48"/>
      <c r="D8948" s="48"/>
      <c r="E8948" s="48"/>
      <c r="F8948" s="48"/>
      <c r="G8948" s="48"/>
      <c r="H8948" s="48"/>
      <c r="I8948" s="48"/>
      <c r="J8948" s="48"/>
      <c r="K8948" s="48"/>
      <c r="L8948" s="48"/>
      <c r="M8948" s="48"/>
      <c r="N8948" s="48"/>
    </row>
    <row r="8949" spans="3:14">
      <c r="C8949" s="48"/>
      <c r="D8949" s="48"/>
      <c r="E8949" s="48"/>
      <c r="F8949" s="48"/>
      <c r="G8949" s="48"/>
      <c r="H8949" s="48"/>
      <c r="I8949" s="48"/>
      <c r="J8949" s="48"/>
      <c r="K8949" s="48"/>
      <c r="L8949" s="48"/>
      <c r="M8949" s="48"/>
      <c r="N8949" s="48"/>
    </row>
    <row r="8950" spans="3:14">
      <c r="C8950" s="48"/>
      <c r="D8950" s="48"/>
      <c r="E8950" s="48"/>
      <c r="F8950" s="48"/>
      <c r="G8950" s="48"/>
      <c r="H8950" s="48"/>
      <c r="I8950" s="48"/>
      <c r="J8950" s="48"/>
      <c r="K8950" s="48"/>
      <c r="L8950" s="48"/>
      <c r="M8950" s="48"/>
      <c r="N8950" s="48"/>
    </row>
    <row r="8951" spans="3:14">
      <c r="C8951" s="48"/>
      <c r="D8951" s="48"/>
      <c r="E8951" s="48"/>
      <c r="F8951" s="48"/>
      <c r="G8951" s="48"/>
      <c r="H8951" s="48"/>
      <c r="I8951" s="48"/>
      <c r="J8951" s="48"/>
      <c r="K8951" s="48"/>
      <c r="L8951" s="48"/>
      <c r="M8951" s="48"/>
      <c r="N8951" s="48"/>
    </row>
    <row r="8952" spans="3:14">
      <c r="C8952" s="48"/>
      <c r="D8952" s="48"/>
      <c r="E8952" s="48"/>
      <c r="F8952" s="48"/>
      <c r="G8952" s="48"/>
      <c r="H8952" s="48"/>
      <c r="I8952" s="48"/>
      <c r="J8952" s="48"/>
      <c r="K8952" s="48"/>
      <c r="L8952" s="48"/>
      <c r="M8952" s="48"/>
      <c r="N8952" s="48"/>
    </row>
    <row r="8953" spans="3:14">
      <c r="C8953" s="48"/>
      <c r="D8953" s="48"/>
      <c r="E8953" s="48"/>
      <c r="F8953" s="48"/>
      <c r="G8953" s="48"/>
      <c r="H8953" s="48"/>
      <c r="I8953" s="48"/>
      <c r="J8953" s="48"/>
      <c r="K8953" s="48"/>
      <c r="L8953" s="48"/>
      <c r="M8953" s="48"/>
      <c r="N8953" s="48"/>
    </row>
    <row r="8954" spans="3:14">
      <c r="C8954" s="48"/>
      <c r="D8954" s="48"/>
      <c r="E8954" s="48"/>
      <c r="F8954" s="48"/>
      <c r="G8954" s="48"/>
      <c r="H8954" s="48"/>
      <c r="I8954" s="48"/>
      <c r="J8954" s="48"/>
      <c r="K8954" s="48"/>
      <c r="L8954" s="48"/>
      <c r="M8954" s="48"/>
      <c r="N8954" s="48"/>
    </row>
    <row r="8955" spans="3:14">
      <c r="C8955" s="48"/>
      <c r="D8955" s="48"/>
      <c r="E8955" s="48"/>
      <c r="F8955" s="48"/>
      <c r="G8955" s="48"/>
      <c r="H8955" s="48"/>
      <c r="I8955" s="48"/>
      <c r="J8955" s="48"/>
      <c r="K8955" s="48"/>
      <c r="L8955" s="48"/>
      <c r="M8955" s="48"/>
      <c r="N8955" s="48"/>
    </row>
    <row r="8956" spans="3:14">
      <c r="C8956" s="48"/>
      <c r="D8956" s="48"/>
      <c r="E8956" s="48"/>
      <c r="F8956" s="48"/>
      <c r="G8956" s="48"/>
      <c r="H8956" s="48"/>
      <c r="I8956" s="48"/>
      <c r="J8956" s="48"/>
      <c r="K8956" s="48"/>
      <c r="L8956" s="48"/>
      <c r="M8956" s="48"/>
      <c r="N8956" s="48"/>
    </row>
    <row r="8957" spans="3:14">
      <c r="C8957" s="48"/>
      <c r="D8957" s="48"/>
      <c r="E8957" s="48"/>
      <c r="F8957" s="48"/>
      <c r="G8957" s="48"/>
      <c r="H8957" s="48"/>
      <c r="I8957" s="48"/>
      <c r="J8957" s="48"/>
      <c r="K8957" s="48"/>
      <c r="L8957" s="48"/>
      <c r="M8957" s="48"/>
      <c r="N8957" s="48"/>
    </row>
    <row r="8958" spans="3:14">
      <c r="C8958" s="48"/>
      <c r="D8958" s="48"/>
      <c r="E8958" s="48"/>
      <c r="F8958" s="48"/>
      <c r="G8958" s="48"/>
      <c r="H8958" s="48"/>
      <c r="I8958" s="48"/>
      <c r="J8958" s="48"/>
      <c r="K8958" s="48"/>
      <c r="L8958" s="48"/>
      <c r="M8958" s="48"/>
      <c r="N8958" s="48"/>
    </row>
    <row r="8959" spans="3:14">
      <c r="C8959" s="48"/>
      <c r="D8959" s="48"/>
      <c r="E8959" s="48"/>
      <c r="F8959" s="48"/>
      <c r="G8959" s="48"/>
      <c r="H8959" s="48"/>
      <c r="I8959" s="48"/>
      <c r="J8959" s="48"/>
      <c r="K8959" s="48"/>
      <c r="L8959" s="48"/>
      <c r="M8959" s="48"/>
      <c r="N8959" s="48"/>
    </row>
    <row r="8960" spans="3:14">
      <c r="C8960" s="48"/>
      <c r="D8960" s="48"/>
      <c r="E8960" s="48"/>
      <c r="F8960" s="48"/>
      <c r="G8960" s="48"/>
      <c r="H8960" s="48"/>
      <c r="I8960" s="48"/>
      <c r="J8960" s="48"/>
      <c r="K8960" s="48"/>
      <c r="L8960" s="48"/>
      <c r="M8960" s="48"/>
      <c r="N8960" s="48"/>
    </row>
    <row r="8961" spans="3:14">
      <c r="C8961" s="48"/>
      <c r="D8961" s="48"/>
      <c r="E8961" s="48"/>
      <c r="F8961" s="48"/>
      <c r="G8961" s="48"/>
      <c r="H8961" s="48"/>
      <c r="I8961" s="48"/>
      <c r="J8961" s="48"/>
      <c r="K8961" s="48"/>
      <c r="L8961" s="48"/>
      <c r="M8961" s="48"/>
      <c r="N8961" s="48"/>
    </row>
    <row r="8962" spans="3:14">
      <c r="C8962" s="48"/>
      <c r="D8962" s="48"/>
      <c r="E8962" s="48"/>
      <c r="F8962" s="48"/>
      <c r="G8962" s="48"/>
      <c r="H8962" s="48"/>
      <c r="I8962" s="48"/>
      <c r="J8962" s="48"/>
      <c r="K8962" s="48"/>
      <c r="L8962" s="48"/>
      <c r="M8962" s="48"/>
      <c r="N8962" s="48"/>
    </row>
    <row r="8963" spans="3:14">
      <c r="C8963" s="48"/>
      <c r="D8963" s="48"/>
      <c r="E8963" s="48"/>
      <c r="F8963" s="48"/>
      <c r="G8963" s="48"/>
      <c r="H8963" s="48"/>
      <c r="I8963" s="48"/>
      <c r="J8963" s="48"/>
      <c r="K8963" s="48"/>
      <c r="L8963" s="48"/>
      <c r="M8963" s="48"/>
      <c r="N8963" s="48"/>
    </row>
    <row r="8964" spans="3:14">
      <c r="C8964" s="48"/>
      <c r="D8964" s="48"/>
      <c r="E8964" s="48"/>
      <c r="F8964" s="48"/>
      <c r="G8964" s="48"/>
      <c r="H8964" s="48"/>
      <c r="I8964" s="48"/>
      <c r="J8964" s="48"/>
      <c r="K8964" s="48"/>
      <c r="L8964" s="48"/>
      <c r="M8964" s="48"/>
      <c r="N8964" s="48"/>
    </row>
    <row r="8965" spans="3:14">
      <c r="C8965" s="48"/>
      <c r="D8965" s="48"/>
      <c r="E8965" s="48"/>
      <c r="F8965" s="48"/>
      <c r="G8965" s="48"/>
      <c r="H8965" s="48"/>
      <c r="I8965" s="48"/>
      <c r="J8965" s="48"/>
      <c r="K8965" s="48"/>
      <c r="L8965" s="48"/>
      <c r="M8965" s="48"/>
      <c r="N8965" s="48"/>
    </row>
    <row r="8966" spans="3:14">
      <c r="C8966" s="48"/>
      <c r="D8966" s="48"/>
      <c r="E8966" s="48"/>
      <c r="F8966" s="48"/>
      <c r="G8966" s="48"/>
      <c r="H8966" s="48"/>
      <c r="I8966" s="48"/>
      <c r="J8966" s="48"/>
      <c r="K8966" s="48"/>
      <c r="L8966" s="48"/>
      <c r="M8966" s="48"/>
      <c r="N8966" s="48"/>
    </row>
    <row r="8967" spans="3:14">
      <c r="C8967" s="48"/>
      <c r="D8967" s="48"/>
      <c r="E8967" s="48"/>
      <c r="F8967" s="48"/>
      <c r="G8967" s="48"/>
      <c r="H8967" s="48"/>
      <c r="I8967" s="48"/>
      <c r="J8967" s="48"/>
      <c r="K8967" s="48"/>
      <c r="L8967" s="48"/>
      <c r="M8967" s="48"/>
      <c r="N8967" s="48"/>
    </row>
    <row r="8968" spans="3:14">
      <c r="C8968" s="48"/>
      <c r="D8968" s="48"/>
      <c r="E8968" s="48"/>
      <c r="F8968" s="48"/>
      <c r="G8968" s="48"/>
      <c r="H8968" s="48"/>
      <c r="I8968" s="48"/>
      <c r="J8968" s="48"/>
      <c r="K8968" s="48"/>
      <c r="L8968" s="48"/>
      <c r="M8968" s="48"/>
      <c r="N8968" s="48"/>
    </row>
    <row r="8969" spans="3:14">
      <c r="C8969" s="48"/>
      <c r="D8969" s="48"/>
      <c r="E8969" s="48"/>
      <c r="F8969" s="48"/>
      <c r="G8969" s="48"/>
      <c r="H8969" s="48"/>
      <c r="I8969" s="48"/>
      <c r="J8969" s="48"/>
      <c r="K8969" s="48"/>
      <c r="L8969" s="48"/>
      <c r="M8969" s="48"/>
      <c r="N8969" s="48"/>
    </row>
    <row r="8970" spans="3:14">
      <c r="C8970" s="48"/>
      <c r="D8970" s="48"/>
      <c r="E8970" s="48"/>
      <c r="F8970" s="48"/>
      <c r="G8970" s="48"/>
      <c r="H8970" s="48"/>
      <c r="I8970" s="48"/>
      <c r="J8970" s="48"/>
      <c r="K8970" s="48"/>
      <c r="L8970" s="48"/>
      <c r="M8970" s="48"/>
      <c r="N8970" s="48"/>
    </row>
    <row r="8971" spans="3:14">
      <c r="C8971" s="48"/>
      <c r="D8971" s="48"/>
      <c r="E8971" s="48"/>
      <c r="F8971" s="48"/>
      <c r="G8971" s="48"/>
      <c r="H8971" s="48"/>
      <c r="I8971" s="48"/>
      <c r="J8971" s="48"/>
      <c r="K8971" s="48"/>
      <c r="L8971" s="48"/>
      <c r="M8971" s="48"/>
      <c r="N8971" s="48"/>
    </row>
    <row r="8972" spans="3:14">
      <c r="C8972" s="48"/>
      <c r="D8972" s="48"/>
      <c r="E8972" s="48"/>
      <c r="F8972" s="48"/>
      <c r="G8972" s="48"/>
      <c r="H8972" s="48"/>
      <c r="I8972" s="48"/>
      <c r="J8972" s="48"/>
      <c r="K8972" s="48"/>
      <c r="L8972" s="48"/>
      <c r="M8972" s="48"/>
      <c r="N8972" s="48"/>
    </row>
    <row r="8973" spans="3:14">
      <c r="C8973" s="48"/>
      <c r="D8973" s="48"/>
      <c r="E8973" s="48"/>
      <c r="F8973" s="48"/>
      <c r="G8973" s="48"/>
      <c r="H8973" s="48"/>
      <c r="I8973" s="48"/>
      <c r="J8973" s="48"/>
      <c r="K8973" s="48"/>
      <c r="L8973" s="48"/>
      <c r="M8973" s="48"/>
      <c r="N8973" s="48"/>
    </row>
    <row r="8974" spans="3:14">
      <c r="C8974" s="48"/>
      <c r="D8974" s="48"/>
      <c r="E8974" s="48"/>
      <c r="F8974" s="48"/>
      <c r="G8974" s="48"/>
      <c r="H8974" s="48"/>
      <c r="I8974" s="48"/>
      <c r="J8974" s="48"/>
      <c r="K8974" s="48"/>
      <c r="L8974" s="48"/>
      <c r="M8974" s="48"/>
      <c r="N8974" s="48"/>
    </row>
    <row r="8975" spans="3:14">
      <c r="C8975" s="48"/>
      <c r="D8975" s="48"/>
      <c r="E8975" s="48"/>
      <c r="F8975" s="48"/>
      <c r="G8975" s="48"/>
      <c r="H8975" s="48"/>
      <c r="I8975" s="48"/>
      <c r="J8975" s="48"/>
      <c r="K8975" s="48"/>
      <c r="L8975" s="48"/>
      <c r="M8975" s="48"/>
      <c r="N8975" s="48"/>
    </row>
    <row r="8976" spans="3:14">
      <c r="C8976" s="48"/>
      <c r="D8976" s="48"/>
      <c r="E8976" s="48"/>
      <c r="F8976" s="48"/>
      <c r="G8976" s="48"/>
      <c r="H8976" s="48"/>
      <c r="I8976" s="48"/>
      <c r="J8976" s="48"/>
      <c r="K8976" s="48"/>
      <c r="L8976" s="48"/>
      <c r="M8976" s="48"/>
      <c r="N8976" s="48"/>
    </row>
    <row r="8977" spans="3:14">
      <c r="C8977" s="48"/>
      <c r="D8977" s="48"/>
      <c r="E8977" s="48"/>
      <c r="F8977" s="48"/>
      <c r="G8977" s="48"/>
      <c r="H8977" s="48"/>
      <c r="I8977" s="48"/>
      <c r="J8977" s="48"/>
      <c r="K8977" s="48"/>
      <c r="L8977" s="48"/>
      <c r="M8977" s="48"/>
      <c r="N8977" s="48"/>
    </row>
    <row r="8978" spans="3:14">
      <c r="C8978" s="48"/>
      <c r="D8978" s="48"/>
      <c r="E8978" s="48"/>
      <c r="F8978" s="48"/>
      <c r="G8978" s="48"/>
      <c r="H8978" s="48"/>
      <c r="I8978" s="48"/>
      <c r="J8978" s="48"/>
      <c r="K8978" s="48"/>
      <c r="L8978" s="48"/>
      <c r="M8978" s="48"/>
      <c r="N8978" s="48"/>
    </row>
    <row r="8979" spans="3:14">
      <c r="C8979" s="48"/>
      <c r="D8979" s="48"/>
      <c r="E8979" s="48"/>
      <c r="F8979" s="48"/>
      <c r="G8979" s="48"/>
      <c r="H8979" s="48"/>
      <c r="I8979" s="48"/>
      <c r="J8979" s="48"/>
      <c r="K8979" s="48"/>
      <c r="L8979" s="48"/>
      <c r="M8979" s="48"/>
      <c r="N8979" s="48"/>
    </row>
    <row r="8980" spans="3:14">
      <c r="C8980" s="48"/>
      <c r="D8980" s="48"/>
      <c r="E8980" s="48"/>
      <c r="F8980" s="48"/>
      <c r="G8980" s="48"/>
      <c r="H8980" s="48"/>
      <c r="I8980" s="48"/>
      <c r="J8980" s="48"/>
      <c r="K8980" s="48"/>
      <c r="L8980" s="48"/>
      <c r="M8980" s="48"/>
      <c r="N8980" s="48"/>
    </row>
    <row r="8981" spans="3:14">
      <c r="C8981" s="48"/>
      <c r="D8981" s="48"/>
      <c r="E8981" s="48"/>
      <c r="F8981" s="48"/>
      <c r="G8981" s="48"/>
      <c r="H8981" s="48"/>
      <c r="I8981" s="48"/>
      <c r="J8981" s="48"/>
      <c r="K8981" s="48"/>
      <c r="L8981" s="48"/>
      <c r="M8981" s="48"/>
      <c r="N8981" s="48"/>
    </row>
    <row r="8982" spans="3:14">
      <c r="C8982" s="48"/>
      <c r="D8982" s="48"/>
      <c r="E8982" s="48"/>
      <c r="F8982" s="48"/>
      <c r="G8982" s="48"/>
      <c r="H8982" s="48"/>
      <c r="I8982" s="48"/>
      <c r="J8982" s="48"/>
      <c r="K8982" s="48"/>
      <c r="L8982" s="48"/>
      <c r="M8982" s="48"/>
      <c r="N8982" s="48"/>
    </row>
    <row r="8983" spans="3:14">
      <c r="C8983" s="48"/>
      <c r="D8983" s="48"/>
      <c r="E8983" s="48"/>
      <c r="F8983" s="48"/>
      <c r="G8983" s="48"/>
      <c r="H8983" s="48"/>
      <c r="I8983" s="48"/>
      <c r="J8983" s="48"/>
      <c r="K8983" s="48"/>
      <c r="L8983" s="48"/>
      <c r="M8983" s="48"/>
      <c r="N8983" s="48"/>
    </row>
    <row r="8984" spans="3:14">
      <c r="C8984" s="48"/>
      <c r="D8984" s="48"/>
      <c r="E8984" s="48"/>
      <c r="F8984" s="48"/>
      <c r="G8984" s="48"/>
      <c r="H8984" s="48"/>
      <c r="I8984" s="48"/>
      <c r="J8984" s="48"/>
      <c r="K8984" s="48"/>
      <c r="L8984" s="48"/>
      <c r="M8984" s="48"/>
      <c r="N8984" s="48"/>
    </row>
    <row r="8985" spans="3:14">
      <c r="C8985" s="48"/>
      <c r="D8985" s="48"/>
      <c r="E8985" s="48"/>
      <c r="F8985" s="48"/>
      <c r="G8985" s="48"/>
      <c r="H8985" s="48"/>
      <c r="I8985" s="48"/>
      <c r="J8985" s="48"/>
      <c r="K8985" s="48"/>
      <c r="L8985" s="48"/>
      <c r="M8985" s="48"/>
      <c r="N8985" s="48"/>
    </row>
    <row r="8986" spans="3:14">
      <c r="C8986" s="48"/>
      <c r="D8986" s="48"/>
      <c r="E8986" s="48"/>
      <c r="F8986" s="48"/>
      <c r="G8986" s="48"/>
      <c r="H8986" s="48"/>
      <c r="I8986" s="48"/>
      <c r="J8986" s="48"/>
      <c r="K8986" s="48"/>
      <c r="L8986" s="48"/>
      <c r="M8986" s="48"/>
      <c r="N8986" s="48"/>
    </row>
    <row r="8987" spans="3:14">
      <c r="C8987" s="48"/>
      <c r="D8987" s="48"/>
      <c r="E8987" s="48"/>
      <c r="F8987" s="48"/>
      <c r="G8987" s="48"/>
      <c r="H8987" s="48"/>
      <c r="I8987" s="48"/>
      <c r="J8987" s="48"/>
      <c r="K8987" s="48"/>
      <c r="L8987" s="48"/>
      <c r="M8987" s="48"/>
      <c r="N8987" s="48"/>
    </row>
    <row r="8988" spans="3:14">
      <c r="C8988" s="48"/>
      <c r="D8988" s="48"/>
      <c r="E8988" s="48"/>
      <c r="F8988" s="48"/>
      <c r="G8988" s="48"/>
      <c r="H8988" s="48"/>
      <c r="I8988" s="48"/>
      <c r="J8988" s="48"/>
      <c r="K8988" s="48"/>
      <c r="L8988" s="48"/>
      <c r="M8988" s="48"/>
      <c r="N8988" s="48"/>
    </row>
    <row r="8989" spans="3:14">
      <c r="C8989" s="48"/>
      <c r="D8989" s="48"/>
      <c r="E8989" s="48"/>
      <c r="F8989" s="48"/>
      <c r="G8989" s="48"/>
      <c r="H8989" s="48"/>
      <c r="I8989" s="48"/>
      <c r="J8989" s="48"/>
      <c r="K8989" s="48"/>
      <c r="L8989" s="48"/>
      <c r="M8989" s="48"/>
      <c r="N8989" s="48"/>
    </row>
    <row r="8990" spans="3:14">
      <c r="C8990" s="48"/>
      <c r="D8990" s="48"/>
      <c r="E8990" s="48"/>
      <c r="F8990" s="48"/>
      <c r="G8990" s="48"/>
      <c r="H8990" s="48"/>
      <c r="I8990" s="48"/>
      <c r="J8990" s="48"/>
      <c r="K8990" s="48"/>
      <c r="L8990" s="48"/>
      <c r="M8990" s="48"/>
      <c r="N8990" s="48"/>
    </row>
    <row r="8991" spans="3:14">
      <c r="C8991" s="48"/>
      <c r="D8991" s="48"/>
      <c r="E8991" s="48"/>
      <c r="F8991" s="48"/>
      <c r="G8991" s="48"/>
      <c r="H8991" s="48"/>
      <c r="I8991" s="48"/>
      <c r="J8991" s="48"/>
      <c r="K8991" s="48"/>
      <c r="L8991" s="48"/>
      <c r="M8991" s="48"/>
      <c r="N8991" s="48"/>
    </row>
    <row r="8992" spans="3:14">
      <c r="C8992" s="48"/>
      <c r="D8992" s="48"/>
      <c r="E8992" s="48"/>
      <c r="F8992" s="48"/>
      <c r="G8992" s="48"/>
      <c r="H8992" s="48"/>
      <c r="I8992" s="48"/>
      <c r="J8992" s="48"/>
      <c r="K8992" s="48"/>
      <c r="L8992" s="48"/>
      <c r="M8992" s="48"/>
      <c r="N8992" s="48"/>
    </row>
    <row r="8993" spans="3:14">
      <c r="C8993" s="48"/>
      <c r="D8993" s="48"/>
      <c r="E8993" s="48"/>
      <c r="F8993" s="48"/>
      <c r="G8993" s="48"/>
      <c r="H8993" s="48"/>
      <c r="I8993" s="48"/>
      <c r="J8993" s="48"/>
      <c r="K8993" s="48"/>
      <c r="L8993" s="48"/>
      <c r="M8993" s="48"/>
      <c r="N8993" s="48"/>
    </row>
    <row r="8994" spans="3:14">
      <c r="C8994" s="48"/>
      <c r="D8994" s="48"/>
      <c r="E8994" s="48"/>
      <c r="F8994" s="48"/>
      <c r="G8994" s="48"/>
      <c r="H8994" s="48"/>
      <c r="I8994" s="48"/>
      <c r="J8994" s="48"/>
      <c r="K8994" s="48"/>
      <c r="L8994" s="48"/>
      <c r="M8994" s="48"/>
      <c r="N8994" s="48"/>
    </row>
    <row r="8995" spans="3:14">
      <c r="C8995" s="48"/>
      <c r="D8995" s="48"/>
      <c r="E8995" s="48"/>
      <c r="F8995" s="48"/>
      <c r="G8995" s="48"/>
      <c r="H8995" s="48"/>
      <c r="I8995" s="48"/>
      <c r="J8995" s="48"/>
      <c r="K8995" s="48"/>
      <c r="L8995" s="48"/>
      <c r="M8995" s="48"/>
      <c r="N8995" s="48"/>
    </row>
    <row r="8996" spans="3:14">
      <c r="C8996" s="48"/>
      <c r="D8996" s="48"/>
      <c r="E8996" s="48"/>
      <c r="F8996" s="48"/>
      <c r="G8996" s="48"/>
      <c r="H8996" s="48"/>
      <c r="I8996" s="48"/>
      <c r="J8996" s="48"/>
      <c r="K8996" s="48"/>
      <c r="L8996" s="48"/>
      <c r="M8996" s="48"/>
      <c r="N8996" s="48"/>
    </row>
    <row r="8997" spans="3:14">
      <c r="C8997" s="48"/>
      <c r="D8997" s="48"/>
      <c r="E8997" s="48"/>
      <c r="F8997" s="48"/>
      <c r="G8997" s="48"/>
      <c r="H8997" s="48"/>
      <c r="I8997" s="48"/>
      <c r="J8997" s="48"/>
      <c r="K8997" s="48"/>
      <c r="L8997" s="48"/>
      <c r="M8997" s="48"/>
      <c r="N8997" s="48"/>
    </row>
    <row r="8998" spans="3:14">
      <c r="C8998" s="48"/>
      <c r="D8998" s="48"/>
      <c r="E8998" s="48"/>
      <c r="F8998" s="48"/>
      <c r="G8998" s="48"/>
      <c r="H8998" s="48"/>
      <c r="I8998" s="48"/>
      <c r="J8998" s="48"/>
      <c r="K8998" s="48"/>
      <c r="L8998" s="48"/>
      <c r="M8998" s="48"/>
      <c r="N8998" s="48"/>
    </row>
    <row r="8999" spans="3:14">
      <c r="C8999" s="48"/>
      <c r="D8999" s="48"/>
      <c r="E8999" s="48"/>
      <c r="F8999" s="48"/>
      <c r="G8999" s="48"/>
      <c r="H8999" s="48"/>
      <c r="I8999" s="48"/>
      <c r="J8999" s="48"/>
      <c r="K8999" s="48"/>
      <c r="L8999" s="48"/>
      <c r="M8999" s="48"/>
      <c r="N8999" s="48"/>
    </row>
    <row r="9000" spans="3:14">
      <c r="C9000" s="48"/>
      <c r="D9000" s="48"/>
      <c r="E9000" s="48"/>
      <c r="F9000" s="48"/>
      <c r="G9000" s="48"/>
      <c r="H9000" s="48"/>
      <c r="I9000" s="48"/>
      <c r="J9000" s="48"/>
      <c r="K9000" s="48"/>
      <c r="L9000" s="48"/>
      <c r="M9000" s="48"/>
      <c r="N9000" s="48"/>
    </row>
    <row r="9001" spans="3:14">
      <c r="C9001" s="48"/>
      <c r="D9001" s="48"/>
      <c r="E9001" s="48"/>
      <c r="F9001" s="48"/>
      <c r="G9001" s="48"/>
      <c r="H9001" s="48"/>
      <c r="I9001" s="48"/>
      <c r="J9001" s="48"/>
      <c r="K9001" s="48"/>
      <c r="L9001" s="48"/>
      <c r="M9001" s="48"/>
      <c r="N9001" s="48"/>
    </row>
    <row r="9002" spans="3:14">
      <c r="C9002" s="48"/>
      <c r="D9002" s="48"/>
      <c r="E9002" s="48"/>
      <c r="F9002" s="48"/>
      <c r="G9002" s="48"/>
      <c r="H9002" s="48"/>
      <c r="I9002" s="48"/>
      <c r="J9002" s="48"/>
      <c r="K9002" s="48"/>
      <c r="L9002" s="48"/>
      <c r="M9002" s="48"/>
      <c r="N9002" s="48"/>
    </row>
    <row r="9003" spans="3:14">
      <c r="C9003" s="48"/>
      <c r="D9003" s="48"/>
      <c r="E9003" s="48"/>
      <c r="F9003" s="48"/>
      <c r="G9003" s="48"/>
      <c r="H9003" s="48"/>
      <c r="I9003" s="48"/>
      <c r="J9003" s="48"/>
      <c r="K9003" s="48"/>
      <c r="L9003" s="48"/>
      <c r="M9003" s="48"/>
      <c r="N9003" s="48"/>
    </row>
    <row r="9004" spans="3:14">
      <c r="C9004" s="48"/>
      <c r="D9004" s="48"/>
      <c r="E9004" s="48"/>
      <c r="F9004" s="48"/>
      <c r="G9004" s="48"/>
      <c r="H9004" s="48"/>
      <c r="I9004" s="48"/>
      <c r="J9004" s="48"/>
      <c r="K9004" s="48"/>
      <c r="L9004" s="48"/>
      <c r="M9004" s="48"/>
      <c r="N9004" s="48"/>
    </row>
    <row r="9005" spans="3:14">
      <c r="C9005" s="48"/>
      <c r="D9005" s="48"/>
      <c r="E9005" s="48"/>
      <c r="F9005" s="48"/>
      <c r="G9005" s="48"/>
      <c r="H9005" s="48"/>
      <c r="I9005" s="48"/>
      <c r="J9005" s="48"/>
      <c r="K9005" s="48"/>
      <c r="L9005" s="48"/>
      <c r="M9005" s="48"/>
      <c r="N9005" s="48"/>
    </row>
    <row r="9006" spans="3:14">
      <c r="C9006" s="48"/>
      <c r="D9006" s="48"/>
      <c r="E9006" s="48"/>
      <c r="F9006" s="48"/>
      <c r="G9006" s="48"/>
      <c r="H9006" s="48"/>
      <c r="I9006" s="48"/>
      <c r="J9006" s="48"/>
      <c r="K9006" s="48"/>
      <c r="L9006" s="48"/>
      <c r="M9006" s="48"/>
      <c r="N9006" s="48"/>
    </row>
    <row r="9007" spans="3:14">
      <c r="C9007" s="48"/>
      <c r="D9007" s="48"/>
      <c r="E9007" s="48"/>
      <c r="F9007" s="48"/>
      <c r="G9007" s="48"/>
      <c r="H9007" s="48"/>
      <c r="I9007" s="48"/>
      <c r="J9007" s="48"/>
      <c r="K9007" s="48"/>
      <c r="L9007" s="48"/>
      <c r="M9007" s="48"/>
      <c r="N9007" s="48"/>
    </row>
    <row r="9008" spans="3:14">
      <c r="C9008" s="48"/>
      <c r="D9008" s="48"/>
      <c r="E9008" s="48"/>
      <c r="F9008" s="48"/>
      <c r="G9008" s="48"/>
      <c r="H9008" s="48"/>
      <c r="I9008" s="48"/>
      <c r="J9008" s="48"/>
      <c r="K9008" s="48"/>
      <c r="L9008" s="48"/>
      <c r="M9008" s="48"/>
      <c r="N9008" s="48"/>
    </row>
    <row r="9009" spans="3:14">
      <c r="C9009" s="48"/>
      <c r="D9009" s="48"/>
      <c r="E9009" s="48"/>
      <c r="F9009" s="48"/>
      <c r="G9009" s="48"/>
      <c r="H9009" s="48"/>
      <c r="I9009" s="48"/>
      <c r="J9009" s="48"/>
      <c r="K9009" s="48"/>
      <c r="L9009" s="48"/>
      <c r="M9009" s="48"/>
      <c r="N9009" s="48"/>
    </row>
    <row r="9010" spans="3:14">
      <c r="C9010" s="48"/>
      <c r="D9010" s="48"/>
      <c r="E9010" s="48"/>
      <c r="F9010" s="48"/>
      <c r="G9010" s="48"/>
      <c r="H9010" s="48"/>
      <c r="I9010" s="48"/>
      <c r="J9010" s="48"/>
      <c r="K9010" s="48"/>
      <c r="L9010" s="48"/>
      <c r="M9010" s="48"/>
      <c r="N9010" s="48"/>
    </row>
    <row r="9011" spans="3:14">
      <c r="C9011" s="48"/>
      <c r="D9011" s="48"/>
      <c r="E9011" s="48"/>
      <c r="F9011" s="48"/>
      <c r="G9011" s="48"/>
      <c r="H9011" s="48"/>
      <c r="I9011" s="48"/>
      <c r="J9011" s="48"/>
      <c r="K9011" s="48"/>
      <c r="L9011" s="48"/>
      <c r="M9011" s="48"/>
      <c r="N9011" s="48"/>
    </row>
    <row r="9012" spans="3:14">
      <c r="C9012" s="48"/>
      <c r="D9012" s="48"/>
      <c r="E9012" s="48"/>
      <c r="F9012" s="48"/>
      <c r="G9012" s="48"/>
      <c r="H9012" s="48"/>
      <c r="I9012" s="48"/>
      <c r="J9012" s="48"/>
      <c r="K9012" s="48"/>
      <c r="L9012" s="48"/>
      <c r="M9012" s="48"/>
      <c r="N9012" s="48"/>
    </row>
    <row r="9013" spans="3:14">
      <c r="C9013" s="48"/>
      <c r="D9013" s="48"/>
      <c r="E9013" s="48"/>
      <c r="F9013" s="48"/>
      <c r="G9013" s="48"/>
      <c r="H9013" s="48"/>
      <c r="I9013" s="48"/>
      <c r="J9013" s="48"/>
      <c r="K9013" s="48"/>
      <c r="L9013" s="48"/>
      <c r="M9013" s="48"/>
      <c r="N9013" s="48"/>
    </row>
    <row r="9014" spans="3:14">
      <c r="C9014" s="48"/>
      <c r="D9014" s="48"/>
      <c r="E9014" s="48"/>
      <c r="F9014" s="48"/>
      <c r="G9014" s="48"/>
      <c r="H9014" s="48"/>
      <c r="I9014" s="48"/>
      <c r="J9014" s="48"/>
      <c r="K9014" s="48"/>
      <c r="L9014" s="48"/>
      <c r="M9014" s="48"/>
      <c r="N9014" s="48"/>
    </row>
    <row r="9015" spans="3:14">
      <c r="C9015" s="48"/>
      <c r="D9015" s="48"/>
      <c r="E9015" s="48"/>
      <c r="F9015" s="48"/>
      <c r="G9015" s="48"/>
      <c r="H9015" s="48"/>
      <c r="I9015" s="48"/>
      <c r="J9015" s="48"/>
      <c r="K9015" s="48"/>
      <c r="L9015" s="48"/>
      <c r="M9015" s="48"/>
      <c r="N9015" s="48"/>
    </row>
    <row r="9016" spans="3:14">
      <c r="C9016" s="48"/>
      <c r="D9016" s="48"/>
      <c r="E9016" s="48"/>
      <c r="F9016" s="48"/>
      <c r="G9016" s="48"/>
      <c r="H9016" s="48"/>
      <c r="I9016" s="48"/>
      <c r="J9016" s="48"/>
      <c r="K9016" s="48"/>
      <c r="L9016" s="48"/>
      <c r="M9016" s="48"/>
      <c r="N9016" s="48"/>
    </row>
    <row r="9017" spans="3:14">
      <c r="C9017" s="48"/>
      <c r="D9017" s="48"/>
      <c r="E9017" s="48"/>
      <c r="F9017" s="48"/>
      <c r="G9017" s="48"/>
      <c r="H9017" s="48"/>
      <c r="I9017" s="48"/>
      <c r="J9017" s="48"/>
      <c r="K9017" s="48"/>
      <c r="L9017" s="48"/>
      <c r="M9017" s="48"/>
      <c r="N9017" s="48"/>
    </row>
    <row r="9018" spans="3:14">
      <c r="C9018" s="48"/>
      <c r="D9018" s="48"/>
      <c r="E9018" s="48"/>
      <c r="F9018" s="48"/>
      <c r="G9018" s="48"/>
      <c r="H9018" s="48"/>
      <c r="I9018" s="48"/>
      <c r="J9018" s="48"/>
      <c r="K9018" s="48"/>
      <c r="L9018" s="48"/>
      <c r="M9018" s="48"/>
      <c r="N9018" s="48"/>
    </row>
    <row r="9019" spans="3:14">
      <c r="C9019" s="48"/>
      <c r="D9019" s="48"/>
      <c r="E9019" s="48"/>
      <c r="F9019" s="48"/>
      <c r="G9019" s="48"/>
      <c r="H9019" s="48"/>
      <c r="I9019" s="48"/>
      <c r="J9019" s="48"/>
      <c r="K9019" s="48"/>
      <c r="L9019" s="48"/>
      <c r="M9019" s="48"/>
      <c r="N9019" s="48"/>
    </row>
    <row r="9020" spans="3:14">
      <c r="C9020" s="48"/>
      <c r="D9020" s="48"/>
      <c r="E9020" s="48"/>
      <c r="F9020" s="48"/>
      <c r="G9020" s="48"/>
      <c r="H9020" s="48"/>
      <c r="I9020" s="48"/>
      <c r="J9020" s="48"/>
      <c r="K9020" s="48"/>
      <c r="L9020" s="48"/>
      <c r="M9020" s="48"/>
      <c r="N9020" s="48"/>
    </row>
    <row r="9021" spans="3:14">
      <c r="C9021" s="48"/>
      <c r="D9021" s="48"/>
      <c r="E9021" s="48"/>
      <c r="F9021" s="48"/>
      <c r="G9021" s="48"/>
      <c r="H9021" s="48"/>
      <c r="I9021" s="48"/>
      <c r="J9021" s="48"/>
      <c r="K9021" s="48"/>
      <c r="L9021" s="48"/>
      <c r="M9021" s="48"/>
      <c r="N9021" s="48"/>
    </row>
    <row r="9022" spans="3:14">
      <c r="C9022" s="48"/>
      <c r="D9022" s="48"/>
      <c r="E9022" s="48"/>
      <c r="F9022" s="48"/>
      <c r="G9022" s="48"/>
      <c r="H9022" s="48"/>
      <c r="I9022" s="48"/>
      <c r="J9022" s="48"/>
      <c r="K9022" s="48"/>
      <c r="L9022" s="48"/>
      <c r="M9022" s="48"/>
      <c r="N9022" s="48"/>
    </row>
    <row r="9023" spans="3:14">
      <c r="C9023" s="48"/>
      <c r="D9023" s="48"/>
      <c r="E9023" s="48"/>
      <c r="F9023" s="48"/>
      <c r="G9023" s="48"/>
      <c r="H9023" s="48"/>
      <c r="I9023" s="48"/>
      <c r="J9023" s="48"/>
      <c r="K9023" s="48"/>
      <c r="L9023" s="48"/>
      <c r="M9023" s="48"/>
      <c r="N9023" s="48"/>
    </row>
    <row r="9024" spans="3:14">
      <c r="C9024" s="48"/>
      <c r="D9024" s="48"/>
      <c r="E9024" s="48"/>
      <c r="F9024" s="48"/>
      <c r="G9024" s="48"/>
      <c r="H9024" s="48"/>
      <c r="I9024" s="48"/>
      <c r="J9024" s="48"/>
      <c r="K9024" s="48"/>
      <c r="L9024" s="48"/>
      <c r="M9024" s="48"/>
      <c r="N9024" s="48"/>
    </row>
    <row r="9025" spans="3:14">
      <c r="C9025" s="48"/>
      <c r="D9025" s="48"/>
      <c r="E9025" s="48"/>
      <c r="F9025" s="48"/>
      <c r="G9025" s="48"/>
      <c r="H9025" s="48"/>
      <c r="I9025" s="48"/>
      <c r="J9025" s="48"/>
      <c r="K9025" s="48"/>
      <c r="L9025" s="48"/>
      <c r="M9025" s="48"/>
      <c r="N9025" s="48"/>
    </row>
    <row r="9026" spans="3:14">
      <c r="C9026" s="48"/>
      <c r="D9026" s="48"/>
      <c r="E9026" s="48"/>
      <c r="F9026" s="48"/>
      <c r="G9026" s="48"/>
      <c r="H9026" s="48"/>
      <c r="I9026" s="48"/>
      <c r="J9026" s="48"/>
      <c r="K9026" s="48"/>
      <c r="L9026" s="48"/>
      <c r="M9026" s="48"/>
      <c r="N9026" s="48"/>
    </row>
    <row r="9027" spans="3:14">
      <c r="C9027" s="48"/>
      <c r="D9027" s="48"/>
      <c r="E9027" s="48"/>
      <c r="F9027" s="48"/>
      <c r="G9027" s="48"/>
      <c r="H9027" s="48"/>
      <c r="I9027" s="48"/>
      <c r="J9027" s="48"/>
      <c r="K9027" s="48"/>
      <c r="L9027" s="48"/>
      <c r="M9027" s="48"/>
      <c r="N9027" s="48"/>
    </row>
    <row r="9028" spans="3:14">
      <c r="C9028" s="48"/>
      <c r="D9028" s="48"/>
      <c r="E9028" s="48"/>
      <c r="F9028" s="48"/>
      <c r="G9028" s="48"/>
      <c r="H9028" s="48"/>
      <c r="I9028" s="48"/>
      <c r="J9028" s="48"/>
      <c r="K9028" s="48"/>
      <c r="L9028" s="48"/>
      <c r="M9028" s="48"/>
      <c r="N9028" s="48"/>
    </row>
    <row r="9029" spans="3:14">
      <c r="C9029" s="48"/>
      <c r="D9029" s="48"/>
      <c r="E9029" s="48"/>
      <c r="F9029" s="48"/>
      <c r="G9029" s="48"/>
      <c r="H9029" s="48"/>
      <c r="I9029" s="48"/>
      <c r="J9029" s="48"/>
      <c r="K9029" s="48"/>
      <c r="L9029" s="48"/>
      <c r="M9029" s="48"/>
      <c r="N9029" s="48"/>
    </row>
    <row r="9030" spans="3:14">
      <c r="C9030" s="48"/>
      <c r="D9030" s="48"/>
      <c r="E9030" s="48"/>
      <c r="F9030" s="48"/>
      <c r="G9030" s="48"/>
      <c r="H9030" s="48"/>
      <c r="I9030" s="48"/>
      <c r="J9030" s="48"/>
      <c r="K9030" s="48"/>
      <c r="L9030" s="48"/>
      <c r="M9030" s="48"/>
      <c r="N9030" s="48"/>
    </row>
    <row r="9031" spans="3:14">
      <c r="C9031" s="48"/>
      <c r="D9031" s="48"/>
      <c r="E9031" s="48"/>
      <c r="F9031" s="48"/>
      <c r="G9031" s="48"/>
      <c r="H9031" s="48"/>
      <c r="I9031" s="48"/>
      <c r="J9031" s="48"/>
      <c r="K9031" s="48"/>
      <c r="L9031" s="48"/>
      <c r="M9031" s="48"/>
      <c r="N9031" s="48"/>
    </row>
    <row r="9032" spans="3:14">
      <c r="C9032" s="48"/>
      <c r="D9032" s="48"/>
      <c r="E9032" s="48"/>
      <c r="F9032" s="48"/>
      <c r="G9032" s="48"/>
      <c r="H9032" s="48"/>
      <c r="I9032" s="48"/>
      <c r="J9032" s="48"/>
      <c r="K9032" s="48"/>
      <c r="L9032" s="48"/>
      <c r="M9032" s="48"/>
      <c r="N9032" s="48"/>
    </row>
    <row r="9033" spans="3:14">
      <c r="C9033" s="48"/>
      <c r="D9033" s="48"/>
      <c r="E9033" s="48"/>
      <c r="F9033" s="48"/>
      <c r="G9033" s="48"/>
      <c r="H9033" s="48"/>
      <c r="I9033" s="48"/>
      <c r="J9033" s="48"/>
      <c r="K9033" s="48"/>
      <c r="L9033" s="48"/>
      <c r="M9033" s="48"/>
      <c r="N9033" s="48"/>
    </row>
    <row r="9034" spans="3:14">
      <c r="C9034" s="48"/>
      <c r="D9034" s="48"/>
      <c r="E9034" s="48"/>
      <c r="F9034" s="48"/>
      <c r="G9034" s="48"/>
      <c r="H9034" s="48"/>
      <c r="I9034" s="48"/>
      <c r="J9034" s="48"/>
      <c r="K9034" s="48"/>
      <c r="L9034" s="48"/>
      <c r="M9034" s="48"/>
      <c r="N9034" s="48"/>
    </row>
    <row r="9035" spans="3:14">
      <c r="C9035" s="48"/>
      <c r="D9035" s="48"/>
      <c r="E9035" s="48"/>
      <c r="F9035" s="48"/>
      <c r="G9035" s="48"/>
      <c r="H9035" s="48"/>
      <c r="I9035" s="48"/>
      <c r="J9035" s="48"/>
      <c r="K9035" s="48"/>
      <c r="L9035" s="48"/>
      <c r="M9035" s="48"/>
      <c r="N9035" s="48"/>
    </row>
    <row r="9036" spans="3:14">
      <c r="C9036" s="48"/>
      <c r="D9036" s="48"/>
      <c r="E9036" s="48"/>
      <c r="F9036" s="48"/>
      <c r="G9036" s="48"/>
      <c r="H9036" s="48"/>
      <c r="I9036" s="48"/>
      <c r="J9036" s="48"/>
      <c r="K9036" s="48"/>
      <c r="L9036" s="48"/>
      <c r="M9036" s="48"/>
      <c r="N9036" s="48"/>
    </row>
    <row r="9037" spans="3:14">
      <c r="C9037" s="48"/>
      <c r="D9037" s="48"/>
      <c r="E9037" s="48"/>
      <c r="F9037" s="48"/>
      <c r="G9037" s="48"/>
      <c r="H9037" s="48"/>
      <c r="I9037" s="48"/>
      <c r="J9037" s="48"/>
      <c r="K9037" s="48"/>
      <c r="L9037" s="48"/>
      <c r="M9037" s="48"/>
      <c r="N9037" s="48"/>
    </row>
    <row r="9038" spans="3:14">
      <c r="C9038" s="48"/>
      <c r="D9038" s="48"/>
      <c r="E9038" s="48"/>
      <c r="F9038" s="48"/>
      <c r="G9038" s="48"/>
      <c r="H9038" s="48"/>
      <c r="I9038" s="48"/>
      <c r="J9038" s="48"/>
      <c r="K9038" s="48"/>
      <c r="L9038" s="48"/>
      <c r="M9038" s="48"/>
      <c r="N9038" s="48"/>
    </row>
    <row r="9039" spans="3:14">
      <c r="C9039" s="48"/>
      <c r="D9039" s="48"/>
      <c r="E9039" s="48"/>
      <c r="F9039" s="48"/>
      <c r="G9039" s="48"/>
      <c r="H9039" s="48"/>
      <c r="I9039" s="48"/>
      <c r="J9039" s="48"/>
      <c r="K9039" s="48"/>
      <c r="L9039" s="48"/>
      <c r="M9039" s="48"/>
      <c r="N9039" s="48"/>
    </row>
    <row r="9040" spans="3:14">
      <c r="C9040" s="48"/>
      <c r="D9040" s="48"/>
      <c r="E9040" s="48"/>
      <c r="F9040" s="48"/>
      <c r="G9040" s="48"/>
      <c r="H9040" s="48"/>
      <c r="I9040" s="48"/>
      <c r="J9040" s="48"/>
      <c r="K9040" s="48"/>
      <c r="L9040" s="48"/>
      <c r="M9040" s="48"/>
      <c r="N9040" s="48"/>
    </row>
    <row r="9041" spans="3:14">
      <c r="C9041" s="48"/>
      <c r="D9041" s="48"/>
      <c r="E9041" s="48"/>
      <c r="F9041" s="48"/>
      <c r="G9041" s="48"/>
      <c r="H9041" s="48"/>
      <c r="I9041" s="48"/>
      <c r="J9041" s="48"/>
      <c r="K9041" s="48"/>
      <c r="L9041" s="48"/>
      <c r="M9041" s="48"/>
      <c r="N9041" s="48"/>
    </row>
    <row r="9042" spans="3:14">
      <c r="C9042" s="48"/>
      <c r="D9042" s="48"/>
      <c r="E9042" s="48"/>
      <c r="F9042" s="48"/>
      <c r="G9042" s="48"/>
      <c r="H9042" s="48"/>
      <c r="I9042" s="48"/>
      <c r="J9042" s="48"/>
      <c r="K9042" s="48"/>
      <c r="L9042" s="48"/>
      <c r="M9042" s="48"/>
      <c r="N9042" s="48"/>
    </row>
    <row r="9043" spans="3:14">
      <c r="C9043" s="48"/>
      <c r="D9043" s="48"/>
      <c r="E9043" s="48"/>
      <c r="F9043" s="48"/>
      <c r="G9043" s="48"/>
      <c r="H9043" s="48"/>
      <c r="I9043" s="48"/>
      <c r="J9043" s="48"/>
      <c r="K9043" s="48"/>
      <c r="L9043" s="48"/>
      <c r="M9043" s="48"/>
      <c r="N9043" s="48"/>
    </row>
    <row r="9044" spans="3:14">
      <c r="C9044" s="48"/>
      <c r="D9044" s="48"/>
      <c r="E9044" s="48"/>
      <c r="F9044" s="48"/>
      <c r="G9044" s="48"/>
      <c r="H9044" s="48"/>
      <c r="I9044" s="48"/>
      <c r="J9044" s="48"/>
      <c r="K9044" s="48"/>
      <c r="L9044" s="48"/>
      <c r="M9044" s="48"/>
      <c r="N9044" s="48"/>
    </row>
    <row r="9045" spans="3:14">
      <c r="C9045" s="48"/>
      <c r="D9045" s="48"/>
      <c r="E9045" s="48"/>
      <c r="F9045" s="48"/>
      <c r="G9045" s="48"/>
      <c r="H9045" s="48"/>
      <c r="I9045" s="48"/>
      <c r="J9045" s="48"/>
      <c r="K9045" s="48"/>
      <c r="L9045" s="48"/>
      <c r="M9045" s="48"/>
      <c r="N9045" s="48"/>
    </row>
    <row r="9046" spans="3:14">
      <c r="C9046" s="48"/>
      <c r="D9046" s="48"/>
      <c r="E9046" s="48"/>
      <c r="F9046" s="48"/>
      <c r="G9046" s="48"/>
      <c r="H9046" s="48"/>
      <c r="I9046" s="48"/>
      <c r="J9046" s="48"/>
      <c r="K9046" s="48"/>
      <c r="L9046" s="48"/>
      <c r="M9046" s="48"/>
      <c r="N9046" s="48"/>
    </row>
    <row r="9047" spans="3:14">
      <c r="C9047" s="48"/>
      <c r="D9047" s="48"/>
      <c r="E9047" s="48"/>
      <c r="F9047" s="48"/>
      <c r="G9047" s="48"/>
      <c r="H9047" s="48"/>
      <c r="I9047" s="48"/>
      <c r="J9047" s="48"/>
      <c r="K9047" s="48"/>
      <c r="L9047" s="48"/>
      <c r="M9047" s="48"/>
      <c r="N9047" s="48"/>
    </row>
    <row r="9048" spans="3:14">
      <c r="C9048" s="48"/>
      <c r="D9048" s="48"/>
      <c r="E9048" s="48"/>
      <c r="F9048" s="48"/>
      <c r="G9048" s="48"/>
      <c r="H9048" s="48"/>
      <c r="I9048" s="48"/>
      <c r="J9048" s="48"/>
      <c r="K9048" s="48"/>
      <c r="L9048" s="48"/>
      <c r="M9048" s="48"/>
      <c r="N9048" s="48"/>
    </row>
    <row r="9049" spans="3:14">
      <c r="C9049" s="48"/>
      <c r="D9049" s="48"/>
      <c r="E9049" s="48"/>
      <c r="F9049" s="48"/>
      <c r="G9049" s="48"/>
      <c r="H9049" s="48"/>
      <c r="I9049" s="48"/>
      <c r="J9049" s="48"/>
      <c r="K9049" s="48"/>
      <c r="L9049" s="48"/>
      <c r="M9049" s="48"/>
      <c r="N9049" s="48"/>
    </row>
    <row r="9050" spans="3:14">
      <c r="C9050" s="48"/>
      <c r="D9050" s="48"/>
      <c r="E9050" s="48"/>
      <c r="F9050" s="48"/>
      <c r="G9050" s="48"/>
      <c r="H9050" s="48"/>
      <c r="I9050" s="48"/>
      <c r="J9050" s="48"/>
      <c r="K9050" s="48"/>
      <c r="L9050" s="48"/>
      <c r="M9050" s="48"/>
      <c r="N9050" s="48"/>
    </row>
    <row r="9051" spans="3:14">
      <c r="C9051" s="48"/>
      <c r="D9051" s="48"/>
      <c r="E9051" s="48"/>
      <c r="F9051" s="48"/>
      <c r="G9051" s="48"/>
      <c r="H9051" s="48"/>
      <c r="I9051" s="48"/>
      <c r="J9051" s="48"/>
      <c r="K9051" s="48"/>
      <c r="L9051" s="48"/>
      <c r="M9051" s="48"/>
      <c r="N9051" s="48"/>
    </row>
    <row r="9052" spans="3:14">
      <c r="C9052" s="48"/>
      <c r="D9052" s="48"/>
      <c r="E9052" s="48"/>
      <c r="F9052" s="48"/>
      <c r="G9052" s="48"/>
      <c r="H9052" s="48"/>
      <c r="I9052" s="48"/>
      <c r="J9052" s="48"/>
      <c r="K9052" s="48"/>
      <c r="L9052" s="48"/>
      <c r="M9052" s="48"/>
      <c r="N9052" s="48"/>
    </row>
    <row r="9053" spans="3:14">
      <c r="C9053" s="48"/>
      <c r="D9053" s="48"/>
      <c r="E9053" s="48"/>
      <c r="F9053" s="48"/>
      <c r="G9053" s="48"/>
      <c r="H9053" s="48"/>
      <c r="I9053" s="48"/>
      <c r="J9053" s="48"/>
      <c r="K9053" s="48"/>
      <c r="L9053" s="48"/>
      <c r="M9053" s="48"/>
      <c r="N9053" s="48"/>
    </row>
    <row r="9054" spans="3:14">
      <c r="C9054" s="48"/>
      <c r="D9054" s="48"/>
      <c r="E9054" s="48"/>
      <c r="F9054" s="48"/>
      <c r="G9054" s="48"/>
      <c r="H9054" s="48"/>
      <c r="I9054" s="48"/>
      <c r="J9054" s="48"/>
      <c r="K9054" s="48"/>
      <c r="L9054" s="48"/>
      <c r="M9054" s="48"/>
      <c r="N9054" s="48"/>
    </row>
    <row r="9055" spans="3:14">
      <c r="C9055" s="48"/>
      <c r="D9055" s="48"/>
      <c r="E9055" s="48"/>
      <c r="F9055" s="48"/>
      <c r="G9055" s="48"/>
      <c r="H9055" s="48"/>
      <c r="I9055" s="48"/>
      <c r="J9055" s="48"/>
      <c r="K9055" s="48"/>
      <c r="L9055" s="48"/>
      <c r="M9055" s="48"/>
      <c r="N9055" s="48"/>
    </row>
    <row r="9056" spans="3:14">
      <c r="C9056" s="48"/>
      <c r="D9056" s="48"/>
      <c r="E9056" s="48"/>
      <c r="F9056" s="48"/>
      <c r="G9056" s="48"/>
      <c r="H9056" s="48"/>
      <c r="I9056" s="48"/>
      <c r="J9056" s="48"/>
      <c r="K9056" s="48"/>
      <c r="L9056" s="48"/>
      <c r="M9056" s="48"/>
      <c r="N9056" s="48"/>
    </row>
    <row r="9057" spans="3:14">
      <c r="C9057" s="48"/>
      <c r="D9057" s="48"/>
      <c r="E9057" s="48"/>
      <c r="F9057" s="48"/>
      <c r="G9057" s="48"/>
      <c r="H9057" s="48"/>
      <c r="I9057" s="48"/>
      <c r="J9057" s="48"/>
      <c r="K9057" s="48"/>
      <c r="L9057" s="48"/>
      <c r="M9057" s="48"/>
      <c r="N9057" s="48"/>
    </row>
    <row r="9058" spans="3:14">
      <c r="C9058" s="48"/>
      <c r="D9058" s="48"/>
      <c r="E9058" s="48"/>
      <c r="F9058" s="48"/>
      <c r="G9058" s="48"/>
      <c r="H9058" s="48"/>
      <c r="I9058" s="48"/>
      <c r="J9058" s="48"/>
      <c r="K9058" s="48"/>
      <c r="L9058" s="48"/>
      <c r="M9058" s="48"/>
      <c r="N9058" s="48"/>
    </row>
    <row r="9059" spans="3:14">
      <c r="C9059" s="48"/>
      <c r="D9059" s="48"/>
      <c r="E9059" s="48"/>
      <c r="F9059" s="48"/>
      <c r="G9059" s="48"/>
      <c r="H9059" s="48"/>
      <c r="I9059" s="48"/>
      <c r="J9059" s="48"/>
      <c r="K9059" s="48"/>
      <c r="L9059" s="48"/>
      <c r="M9059" s="48"/>
      <c r="N9059" s="48"/>
    </row>
    <row r="9060" spans="3:14">
      <c r="C9060" s="48"/>
      <c r="D9060" s="48"/>
      <c r="E9060" s="48"/>
      <c r="F9060" s="48"/>
      <c r="G9060" s="48"/>
      <c r="H9060" s="48"/>
      <c r="I9060" s="48"/>
      <c r="J9060" s="48"/>
      <c r="K9060" s="48"/>
      <c r="L9060" s="48"/>
      <c r="M9060" s="48"/>
      <c r="N9060" s="48"/>
    </row>
    <row r="9061" spans="3:14">
      <c r="C9061" s="48"/>
      <c r="D9061" s="48"/>
      <c r="E9061" s="48"/>
      <c r="F9061" s="48"/>
      <c r="G9061" s="48"/>
      <c r="H9061" s="48"/>
      <c r="I9061" s="48"/>
      <c r="J9061" s="48"/>
      <c r="K9061" s="48"/>
      <c r="L9061" s="48"/>
      <c r="M9061" s="48"/>
      <c r="N9061" s="48"/>
    </row>
    <row r="9062" spans="3:14">
      <c r="C9062" s="48"/>
      <c r="D9062" s="48"/>
      <c r="E9062" s="48"/>
      <c r="F9062" s="48"/>
      <c r="G9062" s="48"/>
      <c r="H9062" s="48"/>
      <c r="I9062" s="48"/>
      <c r="J9062" s="48"/>
      <c r="K9062" s="48"/>
      <c r="L9062" s="48"/>
      <c r="M9062" s="48"/>
      <c r="N9062" s="48"/>
    </row>
    <row r="9063" spans="3:14">
      <c r="C9063" s="48"/>
      <c r="D9063" s="48"/>
      <c r="E9063" s="48"/>
      <c r="F9063" s="48"/>
      <c r="G9063" s="48"/>
      <c r="H9063" s="48"/>
      <c r="I9063" s="48"/>
      <c r="J9063" s="48"/>
      <c r="K9063" s="48"/>
      <c r="L9063" s="48"/>
      <c r="M9063" s="48"/>
      <c r="N9063" s="48"/>
    </row>
    <row r="9064" spans="3:14">
      <c r="C9064" s="48"/>
      <c r="D9064" s="48"/>
      <c r="E9064" s="48"/>
      <c r="F9064" s="48"/>
      <c r="G9064" s="48"/>
      <c r="H9064" s="48"/>
      <c r="I9064" s="48"/>
      <c r="J9064" s="48"/>
      <c r="K9064" s="48"/>
      <c r="L9064" s="48"/>
      <c r="M9064" s="48"/>
      <c r="N9064" s="48"/>
    </row>
    <row r="9065" spans="3:14">
      <c r="C9065" s="48"/>
      <c r="D9065" s="48"/>
      <c r="E9065" s="48"/>
      <c r="F9065" s="48"/>
      <c r="G9065" s="48"/>
      <c r="H9065" s="48"/>
      <c r="I9065" s="48"/>
      <c r="J9065" s="48"/>
      <c r="K9065" s="48"/>
      <c r="L9065" s="48"/>
      <c r="M9065" s="48"/>
      <c r="N9065" s="48"/>
    </row>
    <row r="9066" spans="3:14">
      <c r="C9066" s="48"/>
      <c r="D9066" s="48"/>
      <c r="E9066" s="48"/>
      <c r="F9066" s="48"/>
      <c r="G9066" s="48"/>
      <c r="H9066" s="48"/>
      <c r="I9066" s="48"/>
      <c r="J9066" s="48"/>
      <c r="K9066" s="48"/>
      <c r="L9066" s="48"/>
      <c r="M9066" s="48"/>
      <c r="N9066" s="48"/>
    </row>
    <row r="9067" spans="3:14">
      <c r="C9067" s="48"/>
      <c r="D9067" s="48"/>
      <c r="E9067" s="48"/>
      <c r="F9067" s="48"/>
      <c r="G9067" s="48"/>
      <c r="H9067" s="48"/>
      <c r="I9067" s="48"/>
      <c r="J9067" s="48"/>
      <c r="K9067" s="48"/>
      <c r="L9067" s="48"/>
      <c r="M9067" s="48"/>
      <c r="N9067" s="48"/>
    </row>
    <row r="9068" spans="3:14">
      <c r="C9068" s="48"/>
      <c r="D9068" s="48"/>
      <c r="E9068" s="48"/>
      <c r="F9068" s="48"/>
      <c r="G9068" s="48"/>
      <c r="H9068" s="48"/>
      <c r="I9068" s="48"/>
      <c r="J9068" s="48"/>
      <c r="K9068" s="48"/>
      <c r="L9068" s="48"/>
      <c r="M9068" s="48"/>
      <c r="N9068" s="48"/>
    </row>
    <row r="9069" spans="3:14">
      <c r="C9069" s="48"/>
      <c r="D9069" s="48"/>
      <c r="E9069" s="48"/>
      <c r="F9069" s="48"/>
      <c r="G9069" s="48"/>
      <c r="H9069" s="48"/>
      <c r="I9069" s="48"/>
      <c r="J9069" s="48"/>
      <c r="K9069" s="48"/>
      <c r="L9069" s="48"/>
      <c r="M9069" s="48"/>
      <c r="N9069" s="48"/>
    </row>
    <row r="9070" spans="3:14">
      <c r="C9070" s="48"/>
      <c r="D9070" s="48"/>
      <c r="E9070" s="48"/>
      <c r="F9070" s="48"/>
      <c r="G9070" s="48"/>
      <c r="H9070" s="48"/>
      <c r="I9070" s="48"/>
      <c r="J9070" s="48"/>
      <c r="K9070" s="48"/>
      <c r="L9070" s="48"/>
      <c r="M9070" s="48"/>
      <c r="N9070" s="48"/>
    </row>
    <row r="9071" spans="3:14">
      <c r="C9071" s="48"/>
      <c r="D9071" s="48"/>
      <c r="E9071" s="48"/>
      <c r="F9071" s="48"/>
      <c r="G9071" s="48"/>
      <c r="H9071" s="48"/>
      <c r="I9071" s="48"/>
      <c r="J9071" s="48"/>
      <c r="K9071" s="48"/>
      <c r="L9071" s="48"/>
      <c r="M9071" s="48"/>
      <c r="N9071" s="48"/>
    </row>
    <row r="9072" spans="3:14">
      <c r="C9072" s="48"/>
      <c r="D9072" s="48"/>
      <c r="E9072" s="48"/>
      <c r="F9072" s="48"/>
      <c r="G9072" s="48"/>
      <c r="H9072" s="48"/>
      <c r="I9072" s="48"/>
      <c r="J9072" s="48"/>
      <c r="K9072" s="48"/>
      <c r="L9072" s="48"/>
      <c r="M9072" s="48"/>
      <c r="N9072" s="48"/>
    </row>
    <row r="9073" spans="3:14">
      <c r="C9073" s="48"/>
      <c r="D9073" s="48"/>
      <c r="E9073" s="48"/>
      <c r="F9073" s="48"/>
      <c r="G9073" s="48"/>
      <c r="H9073" s="48"/>
      <c r="I9073" s="48"/>
      <c r="J9073" s="48"/>
      <c r="K9073" s="48"/>
      <c r="L9073" s="48"/>
      <c r="M9073" s="48"/>
      <c r="N9073" s="48"/>
    </row>
    <row r="9074" spans="3:14">
      <c r="C9074" s="48"/>
      <c r="D9074" s="48"/>
      <c r="E9074" s="48"/>
      <c r="F9074" s="48"/>
      <c r="G9074" s="48"/>
      <c r="H9074" s="48"/>
      <c r="I9074" s="48"/>
      <c r="J9074" s="48"/>
      <c r="K9074" s="48"/>
      <c r="L9074" s="48"/>
      <c r="M9074" s="48"/>
      <c r="N9074" s="48"/>
    </row>
    <row r="9075" spans="3:14">
      <c r="C9075" s="48"/>
      <c r="D9075" s="48"/>
      <c r="E9075" s="48"/>
      <c r="F9075" s="48"/>
      <c r="G9075" s="48"/>
      <c r="H9075" s="48"/>
      <c r="I9075" s="48"/>
      <c r="J9075" s="48"/>
      <c r="K9075" s="48"/>
      <c r="L9075" s="48"/>
      <c r="M9075" s="48"/>
      <c r="N9075" s="48"/>
    </row>
    <row r="9076" spans="3:14">
      <c r="C9076" s="48"/>
      <c r="D9076" s="48"/>
      <c r="E9076" s="48"/>
      <c r="F9076" s="48"/>
      <c r="G9076" s="48"/>
      <c r="H9076" s="48"/>
      <c r="I9076" s="48"/>
      <c r="J9076" s="48"/>
      <c r="K9076" s="48"/>
      <c r="L9076" s="48"/>
      <c r="M9076" s="48"/>
      <c r="N9076" s="48"/>
    </row>
    <row r="9077" spans="3:14">
      <c r="C9077" s="48"/>
      <c r="D9077" s="48"/>
      <c r="E9077" s="48"/>
      <c r="F9077" s="48"/>
      <c r="G9077" s="48"/>
      <c r="H9077" s="48"/>
      <c r="I9077" s="48"/>
      <c r="J9077" s="48"/>
      <c r="K9077" s="48"/>
      <c r="L9077" s="48"/>
      <c r="M9077" s="48"/>
      <c r="N9077" s="48"/>
    </row>
    <row r="9078" spans="3:14">
      <c r="C9078" s="48"/>
      <c r="D9078" s="48"/>
      <c r="E9078" s="48"/>
      <c r="F9078" s="48"/>
      <c r="G9078" s="48"/>
      <c r="H9078" s="48"/>
      <c r="I9078" s="48"/>
      <c r="J9078" s="48"/>
      <c r="K9078" s="48"/>
      <c r="L9078" s="48"/>
      <c r="M9078" s="48"/>
      <c r="N9078" s="48"/>
    </row>
    <row r="9079" spans="3:14">
      <c r="C9079" s="48"/>
      <c r="D9079" s="48"/>
      <c r="E9079" s="48"/>
      <c r="F9079" s="48"/>
      <c r="G9079" s="48"/>
      <c r="H9079" s="48"/>
      <c r="I9079" s="48"/>
      <c r="J9079" s="48"/>
      <c r="K9079" s="48"/>
      <c r="L9079" s="48"/>
      <c r="M9079" s="48"/>
      <c r="N9079" s="48"/>
    </row>
    <row r="9080" spans="3:14">
      <c r="C9080" s="48"/>
      <c r="D9080" s="48"/>
      <c r="E9080" s="48"/>
      <c r="F9080" s="48"/>
      <c r="G9080" s="48"/>
      <c r="H9080" s="48"/>
      <c r="I9080" s="48"/>
      <c r="J9080" s="48"/>
      <c r="K9080" s="48"/>
      <c r="L9080" s="48"/>
      <c r="M9080" s="48"/>
      <c r="N9080" s="48"/>
    </row>
    <row r="9081" spans="3:14">
      <c r="C9081" s="48"/>
      <c r="D9081" s="48"/>
      <c r="E9081" s="48"/>
      <c r="F9081" s="48"/>
      <c r="G9081" s="48"/>
      <c r="H9081" s="48"/>
      <c r="I9081" s="48"/>
      <c r="J9081" s="48"/>
      <c r="K9081" s="48"/>
      <c r="L9081" s="48"/>
      <c r="M9081" s="48"/>
      <c r="N9081" s="48"/>
    </row>
    <row r="9082" spans="3:14">
      <c r="C9082" s="48"/>
      <c r="D9082" s="48"/>
      <c r="E9082" s="48"/>
      <c r="F9082" s="48"/>
      <c r="G9082" s="48"/>
      <c r="H9082" s="48"/>
      <c r="I9082" s="48"/>
      <c r="J9082" s="48"/>
      <c r="K9082" s="48"/>
      <c r="L9082" s="48"/>
      <c r="M9082" s="48"/>
      <c r="N9082" s="48"/>
    </row>
    <row r="9083" spans="3:14">
      <c r="C9083" s="48"/>
      <c r="D9083" s="48"/>
      <c r="E9083" s="48"/>
      <c r="F9083" s="48"/>
      <c r="G9083" s="48"/>
      <c r="H9083" s="48"/>
      <c r="I9083" s="48"/>
      <c r="J9083" s="48"/>
      <c r="K9083" s="48"/>
      <c r="L9083" s="48"/>
      <c r="M9083" s="48"/>
      <c r="N9083" s="48"/>
    </row>
    <row r="9084" spans="3:14">
      <c r="C9084" s="48"/>
      <c r="D9084" s="48"/>
      <c r="E9084" s="48"/>
      <c r="F9084" s="48"/>
      <c r="G9084" s="48"/>
      <c r="H9084" s="48"/>
      <c r="I9084" s="48"/>
      <c r="J9084" s="48"/>
      <c r="K9084" s="48"/>
      <c r="L9084" s="48"/>
      <c r="M9084" s="48"/>
      <c r="N9084" s="48"/>
    </row>
    <row r="9085" spans="3:14">
      <c r="C9085" s="48"/>
      <c r="D9085" s="48"/>
      <c r="E9085" s="48"/>
      <c r="F9085" s="48"/>
      <c r="G9085" s="48"/>
      <c r="H9085" s="48"/>
      <c r="I9085" s="48"/>
      <c r="J9085" s="48"/>
      <c r="K9085" s="48"/>
      <c r="L9085" s="48"/>
      <c r="M9085" s="48"/>
      <c r="N9085" s="48"/>
    </row>
    <row r="9086" spans="3:14">
      <c r="C9086" s="48"/>
      <c r="D9086" s="48"/>
      <c r="E9086" s="48"/>
      <c r="F9086" s="48"/>
      <c r="G9086" s="48"/>
      <c r="H9086" s="48"/>
      <c r="I9086" s="48"/>
      <c r="J9086" s="48"/>
      <c r="K9086" s="48"/>
      <c r="L9086" s="48"/>
      <c r="M9086" s="48"/>
      <c r="N9086" s="48"/>
    </row>
    <row r="9087" spans="3:14">
      <c r="C9087" s="48"/>
      <c r="D9087" s="48"/>
      <c r="E9087" s="48"/>
      <c r="F9087" s="48"/>
      <c r="G9087" s="48"/>
      <c r="H9087" s="48"/>
      <c r="I9087" s="48"/>
      <c r="J9087" s="48"/>
      <c r="K9087" s="48"/>
      <c r="L9087" s="48"/>
      <c r="M9087" s="48"/>
      <c r="N9087" s="48"/>
    </row>
    <row r="9088" spans="3:14">
      <c r="C9088" s="48"/>
      <c r="D9088" s="48"/>
      <c r="E9088" s="48"/>
      <c r="F9088" s="48"/>
      <c r="G9088" s="48"/>
      <c r="H9088" s="48"/>
      <c r="I9088" s="48"/>
      <c r="J9088" s="48"/>
      <c r="K9088" s="48"/>
      <c r="L9088" s="48"/>
      <c r="M9088" s="48"/>
      <c r="N9088" s="48"/>
    </row>
    <row r="9089" spans="3:14">
      <c r="C9089" s="48"/>
      <c r="D9089" s="48"/>
      <c r="E9089" s="48"/>
      <c r="F9089" s="48"/>
      <c r="G9089" s="48"/>
      <c r="H9089" s="48"/>
      <c r="I9089" s="48"/>
      <c r="J9089" s="48"/>
      <c r="K9089" s="48"/>
      <c r="L9089" s="48"/>
      <c r="M9089" s="48"/>
      <c r="N9089" s="48"/>
    </row>
    <row r="9090" spans="3:14">
      <c r="C9090" s="48"/>
      <c r="D9090" s="48"/>
      <c r="E9090" s="48"/>
      <c r="F9090" s="48"/>
      <c r="G9090" s="48"/>
      <c r="H9090" s="48"/>
      <c r="I9090" s="48"/>
      <c r="J9090" s="48"/>
      <c r="K9090" s="48"/>
      <c r="L9090" s="48"/>
      <c r="M9090" s="48"/>
      <c r="N9090" s="48"/>
    </row>
    <row r="9091" spans="3:14">
      <c r="C9091" s="48"/>
      <c r="D9091" s="48"/>
      <c r="E9091" s="48"/>
      <c r="F9091" s="48"/>
      <c r="G9091" s="48"/>
      <c r="H9091" s="48"/>
      <c r="I9091" s="48"/>
      <c r="J9091" s="48"/>
      <c r="K9091" s="48"/>
      <c r="L9091" s="48"/>
      <c r="M9091" s="48"/>
      <c r="N9091" s="48"/>
    </row>
    <row r="9092" spans="3:14">
      <c r="C9092" s="48"/>
      <c r="D9092" s="48"/>
      <c r="E9092" s="48"/>
      <c r="F9092" s="48"/>
      <c r="G9092" s="48"/>
      <c r="H9092" s="48"/>
      <c r="I9092" s="48"/>
      <c r="J9092" s="48"/>
      <c r="K9092" s="48"/>
      <c r="L9092" s="48"/>
      <c r="M9092" s="48"/>
      <c r="N9092" s="48"/>
    </row>
    <row r="9093" spans="3:14">
      <c r="C9093" s="48"/>
      <c r="D9093" s="48"/>
      <c r="E9093" s="48"/>
      <c r="F9093" s="48"/>
      <c r="G9093" s="48"/>
      <c r="H9093" s="48"/>
      <c r="I9093" s="48"/>
      <c r="J9093" s="48"/>
      <c r="K9093" s="48"/>
      <c r="L9093" s="48"/>
      <c r="M9093" s="48"/>
      <c r="N9093" s="48"/>
    </row>
    <row r="9094" spans="3:14">
      <c r="C9094" s="48"/>
      <c r="D9094" s="48"/>
      <c r="E9094" s="48"/>
      <c r="F9094" s="48"/>
      <c r="G9094" s="48"/>
      <c r="H9094" s="48"/>
      <c r="I9094" s="48"/>
      <c r="J9094" s="48"/>
      <c r="K9094" s="48"/>
      <c r="L9094" s="48"/>
      <c r="M9094" s="48"/>
      <c r="N9094" s="48"/>
    </row>
    <row r="9095" spans="3:14">
      <c r="C9095" s="48"/>
      <c r="D9095" s="48"/>
      <c r="E9095" s="48"/>
      <c r="F9095" s="48"/>
      <c r="G9095" s="48"/>
      <c r="H9095" s="48"/>
      <c r="I9095" s="48"/>
      <c r="J9095" s="48"/>
      <c r="K9095" s="48"/>
      <c r="L9095" s="48"/>
      <c r="M9095" s="48"/>
      <c r="N9095" s="48"/>
    </row>
    <row r="9096" spans="3:14">
      <c r="C9096" s="48"/>
      <c r="D9096" s="48"/>
      <c r="E9096" s="48"/>
      <c r="F9096" s="48"/>
      <c r="G9096" s="48"/>
      <c r="H9096" s="48"/>
      <c r="I9096" s="48"/>
      <c r="J9096" s="48"/>
      <c r="K9096" s="48"/>
      <c r="L9096" s="48"/>
      <c r="M9096" s="48"/>
      <c r="N9096" s="48"/>
    </row>
    <row r="9097" spans="3:14">
      <c r="C9097" s="48"/>
      <c r="D9097" s="48"/>
      <c r="E9097" s="48"/>
      <c r="F9097" s="48"/>
      <c r="G9097" s="48"/>
      <c r="H9097" s="48"/>
      <c r="I9097" s="48"/>
      <c r="J9097" s="48"/>
      <c r="K9097" s="48"/>
      <c r="L9097" s="48"/>
      <c r="M9097" s="48"/>
      <c r="N9097" s="48"/>
    </row>
    <row r="9098" spans="3:14">
      <c r="C9098" s="48"/>
      <c r="D9098" s="48"/>
      <c r="E9098" s="48"/>
      <c r="F9098" s="48"/>
      <c r="G9098" s="48"/>
      <c r="H9098" s="48"/>
      <c r="I9098" s="48"/>
      <c r="J9098" s="48"/>
      <c r="K9098" s="48"/>
      <c r="L9098" s="48"/>
      <c r="M9098" s="48"/>
      <c r="N9098" s="48"/>
    </row>
    <row r="9099" spans="3:14">
      <c r="C9099" s="48"/>
      <c r="D9099" s="48"/>
      <c r="E9099" s="48"/>
      <c r="F9099" s="48"/>
      <c r="G9099" s="48"/>
      <c r="H9099" s="48"/>
      <c r="I9099" s="48"/>
      <c r="J9099" s="48"/>
      <c r="K9099" s="48"/>
      <c r="L9099" s="48"/>
      <c r="M9099" s="48"/>
      <c r="N9099" s="48"/>
    </row>
    <row r="9100" spans="3:14">
      <c r="C9100" s="48"/>
      <c r="D9100" s="48"/>
      <c r="E9100" s="48"/>
      <c r="F9100" s="48"/>
      <c r="G9100" s="48"/>
      <c r="H9100" s="48"/>
      <c r="I9100" s="48"/>
      <c r="J9100" s="48"/>
      <c r="K9100" s="48"/>
      <c r="L9100" s="48"/>
      <c r="M9100" s="48"/>
      <c r="N9100" s="48"/>
    </row>
    <row r="9101" spans="3:14">
      <c r="C9101" s="48"/>
      <c r="D9101" s="48"/>
      <c r="E9101" s="48"/>
      <c r="F9101" s="48"/>
      <c r="G9101" s="48"/>
      <c r="H9101" s="48"/>
      <c r="I9101" s="48"/>
      <c r="J9101" s="48"/>
      <c r="K9101" s="48"/>
      <c r="L9101" s="48"/>
      <c r="M9101" s="48"/>
      <c r="N9101" s="48"/>
    </row>
    <row r="9102" spans="3:14">
      <c r="C9102" s="48"/>
      <c r="D9102" s="48"/>
      <c r="E9102" s="48"/>
      <c r="F9102" s="48"/>
      <c r="G9102" s="48"/>
      <c r="H9102" s="48"/>
      <c r="I9102" s="48"/>
      <c r="J9102" s="48"/>
      <c r="K9102" s="48"/>
      <c r="L9102" s="48"/>
      <c r="M9102" s="48"/>
      <c r="N9102" s="48"/>
    </row>
    <row r="9103" spans="3:14">
      <c r="C9103" s="48"/>
      <c r="D9103" s="48"/>
      <c r="E9103" s="48"/>
      <c r="F9103" s="48"/>
      <c r="G9103" s="48"/>
      <c r="H9103" s="48"/>
      <c r="I9103" s="48"/>
      <c r="J9103" s="48"/>
      <c r="K9103" s="48"/>
      <c r="L9103" s="48"/>
      <c r="M9103" s="48"/>
      <c r="N9103" s="48"/>
    </row>
    <row r="9104" spans="3:14">
      <c r="C9104" s="48"/>
      <c r="D9104" s="48"/>
      <c r="E9104" s="48"/>
      <c r="F9104" s="48"/>
      <c r="G9104" s="48"/>
      <c r="H9104" s="48"/>
      <c r="I9104" s="48"/>
      <c r="J9104" s="48"/>
      <c r="K9104" s="48"/>
      <c r="L9104" s="48"/>
      <c r="M9104" s="48"/>
      <c r="N9104" s="48"/>
    </row>
    <row r="9105" spans="3:14">
      <c r="C9105" s="48"/>
      <c r="D9105" s="48"/>
      <c r="E9105" s="48"/>
      <c r="F9105" s="48"/>
      <c r="G9105" s="48"/>
      <c r="H9105" s="48"/>
      <c r="I9105" s="48"/>
      <c r="J9105" s="48"/>
      <c r="K9105" s="48"/>
      <c r="L9105" s="48"/>
      <c r="M9105" s="48"/>
      <c r="N9105" s="48"/>
    </row>
    <row r="9106" spans="3:14">
      <c r="C9106" s="48"/>
      <c r="D9106" s="48"/>
      <c r="E9106" s="48"/>
      <c r="F9106" s="48"/>
      <c r="G9106" s="48"/>
      <c r="H9106" s="48"/>
      <c r="I9106" s="48"/>
      <c r="J9106" s="48"/>
      <c r="K9106" s="48"/>
      <c r="L9106" s="48"/>
      <c r="M9106" s="48"/>
      <c r="N9106" s="48"/>
    </row>
    <row r="9107" spans="3:14">
      <c r="C9107" s="48"/>
      <c r="D9107" s="48"/>
      <c r="E9107" s="48"/>
      <c r="F9107" s="48"/>
      <c r="G9107" s="48"/>
      <c r="H9107" s="48"/>
      <c r="I9107" s="48"/>
      <c r="J9107" s="48"/>
      <c r="K9107" s="48"/>
      <c r="L9107" s="48"/>
      <c r="M9107" s="48"/>
      <c r="N9107" s="48"/>
    </row>
    <row r="9108" spans="3:14">
      <c r="C9108" s="48"/>
      <c r="D9108" s="48"/>
      <c r="E9108" s="48"/>
      <c r="F9108" s="48"/>
      <c r="G9108" s="48"/>
      <c r="H9108" s="48"/>
      <c r="I9108" s="48"/>
      <c r="J9108" s="48"/>
      <c r="K9108" s="48"/>
      <c r="L9108" s="48"/>
      <c r="M9108" s="48"/>
      <c r="N9108" s="48"/>
    </row>
    <row r="9109" spans="3:14">
      <c r="C9109" s="48"/>
      <c r="D9109" s="48"/>
      <c r="E9109" s="48"/>
      <c r="F9109" s="48"/>
      <c r="G9109" s="48"/>
      <c r="H9109" s="48"/>
      <c r="I9109" s="48"/>
      <c r="J9109" s="48"/>
      <c r="K9109" s="48"/>
      <c r="L9109" s="48"/>
      <c r="M9109" s="48"/>
      <c r="N9109" s="48"/>
    </row>
    <row r="9110" spans="3:14">
      <c r="C9110" s="48"/>
      <c r="D9110" s="48"/>
      <c r="E9110" s="48"/>
      <c r="F9110" s="48"/>
      <c r="G9110" s="48"/>
      <c r="H9110" s="48"/>
      <c r="I9110" s="48"/>
      <c r="J9110" s="48"/>
      <c r="K9110" s="48"/>
      <c r="L9110" s="48"/>
      <c r="M9110" s="48"/>
      <c r="N9110" s="48"/>
    </row>
    <row r="9111" spans="3:14">
      <c r="C9111" s="48"/>
      <c r="D9111" s="48"/>
      <c r="E9111" s="48"/>
      <c r="F9111" s="48"/>
      <c r="G9111" s="48"/>
      <c r="H9111" s="48"/>
      <c r="I9111" s="48"/>
      <c r="J9111" s="48"/>
      <c r="K9111" s="48"/>
      <c r="L9111" s="48"/>
      <c r="M9111" s="48"/>
      <c r="N9111" s="48"/>
    </row>
    <row r="9112" spans="3:14">
      <c r="C9112" s="48"/>
      <c r="D9112" s="48"/>
      <c r="E9112" s="48"/>
      <c r="F9112" s="48"/>
      <c r="G9112" s="48"/>
      <c r="H9112" s="48"/>
      <c r="I9112" s="48"/>
      <c r="J9112" s="48"/>
      <c r="K9112" s="48"/>
      <c r="L9112" s="48"/>
      <c r="M9112" s="48"/>
      <c r="N9112" s="48"/>
    </row>
    <row r="9113" spans="3:14">
      <c r="C9113" s="48"/>
      <c r="D9113" s="48"/>
      <c r="E9113" s="48"/>
      <c r="F9113" s="48"/>
      <c r="G9113" s="48"/>
      <c r="H9113" s="48"/>
      <c r="I9113" s="48"/>
      <c r="J9113" s="48"/>
      <c r="K9113" s="48"/>
      <c r="L9113" s="48"/>
      <c r="M9113" s="48"/>
      <c r="N9113" s="48"/>
    </row>
    <row r="9114" spans="3:14">
      <c r="C9114" s="48"/>
      <c r="D9114" s="48"/>
      <c r="E9114" s="48"/>
      <c r="F9114" s="48"/>
      <c r="G9114" s="48"/>
      <c r="H9114" s="48"/>
      <c r="I9114" s="48"/>
      <c r="J9114" s="48"/>
      <c r="K9114" s="48"/>
      <c r="L9114" s="48"/>
      <c r="M9114" s="48"/>
      <c r="N9114" s="48"/>
    </row>
    <row r="9115" spans="3:14">
      <c r="C9115" s="48"/>
      <c r="D9115" s="48"/>
      <c r="E9115" s="48"/>
      <c r="F9115" s="48"/>
      <c r="G9115" s="48"/>
      <c r="H9115" s="48"/>
      <c r="I9115" s="48"/>
      <c r="J9115" s="48"/>
      <c r="K9115" s="48"/>
      <c r="L9115" s="48"/>
      <c r="M9115" s="48"/>
      <c r="N9115" s="48"/>
    </row>
    <row r="9116" spans="3:14">
      <c r="C9116" s="48"/>
      <c r="D9116" s="48"/>
      <c r="E9116" s="48"/>
      <c r="F9116" s="48"/>
      <c r="G9116" s="48"/>
      <c r="H9116" s="48"/>
      <c r="I9116" s="48"/>
      <c r="J9116" s="48"/>
      <c r="K9116" s="48"/>
      <c r="L9116" s="48"/>
      <c r="M9116" s="48"/>
      <c r="N9116" s="48"/>
    </row>
    <row r="9117" spans="3:14">
      <c r="C9117" s="48"/>
      <c r="D9117" s="48"/>
      <c r="E9117" s="48"/>
      <c r="F9117" s="48"/>
      <c r="G9117" s="48"/>
      <c r="H9117" s="48"/>
      <c r="I9117" s="48"/>
      <c r="J9117" s="48"/>
      <c r="K9117" s="48"/>
      <c r="L9117" s="48"/>
      <c r="M9117" s="48"/>
      <c r="N9117" s="48"/>
    </row>
    <row r="9118" spans="3:14">
      <c r="C9118" s="48"/>
      <c r="D9118" s="48"/>
      <c r="E9118" s="48"/>
      <c r="F9118" s="48"/>
      <c r="G9118" s="48"/>
      <c r="H9118" s="48"/>
      <c r="I9118" s="48"/>
      <c r="J9118" s="48"/>
      <c r="K9118" s="48"/>
      <c r="L9118" s="48"/>
      <c r="M9118" s="48"/>
      <c r="N9118" s="48"/>
    </row>
    <row r="9119" spans="3:14">
      <c r="C9119" s="48"/>
      <c r="D9119" s="48"/>
      <c r="E9119" s="48"/>
      <c r="F9119" s="48"/>
      <c r="G9119" s="48"/>
      <c r="H9119" s="48"/>
      <c r="I9119" s="48"/>
      <c r="J9119" s="48"/>
      <c r="K9119" s="48"/>
      <c r="L9119" s="48"/>
      <c r="M9119" s="48"/>
      <c r="N9119" s="48"/>
    </row>
    <row r="9120" spans="3:14">
      <c r="C9120" s="48"/>
      <c r="D9120" s="48"/>
      <c r="E9120" s="48"/>
      <c r="F9120" s="48"/>
      <c r="G9120" s="48"/>
      <c r="H9120" s="48"/>
      <c r="I9120" s="48"/>
      <c r="J9120" s="48"/>
      <c r="K9120" s="48"/>
      <c r="L9120" s="48"/>
      <c r="M9120" s="48"/>
      <c r="N9120" s="48"/>
    </row>
    <row r="9121" spans="3:14">
      <c r="C9121" s="48"/>
      <c r="D9121" s="48"/>
      <c r="E9121" s="48"/>
      <c r="F9121" s="48"/>
      <c r="G9121" s="48"/>
      <c r="H9121" s="48"/>
      <c r="I9121" s="48"/>
      <c r="J9121" s="48"/>
      <c r="K9121" s="48"/>
      <c r="L9121" s="48"/>
      <c r="M9121" s="48"/>
      <c r="N9121" s="48"/>
    </row>
    <row r="9122" spans="3:14">
      <c r="C9122" s="48"/>
      <c r="D9122" s="48"/>
      <c r="E9122" s="48"/>
      <c r="F9122" s="48"/>
      <c r="G9122" s="48"/>
      <c r="H9122" s="48"/>
      <c r="I9122" s="48"/>
      <c r="J9122" s="48"/>
      <c r="K9122" s="48"/>
      <c r="L9122" s="48"/>
      <c r="M9122" s="48"/>
      <c r="N9122" s="48"/>
    </row>
    <row r="9123" spans="3:14">
      <c r="C9123" s="48"/>
      <c r="D9123" s="48"/>
      <c r="E9123" s="48"/>
      <c r="F9123" s="48"/>
      <c r="G9123" s="48"/>
      <c r="H9123" s="48"/>
      <c r="I9123" s="48"/>
      <c r="J9123" s="48"/>
      <c r="K9123" s="48"/>
      <c r="L9123" s="48"/>
      <c r="M9123" s="48"/>
      <c r="N9123" s="48"/>
    </row>
    <row r="9124" spans="3:14">
      <c r="C9124" s="48"/>
      <c r="D9124" s="48"/>
      <c r="E9124" s="48"/>
      <c r="F9124" s="48"/>
      <c r="G9124" s="48"/>
      <c r="H9124" s="48"/>
      <c r="I9124" s="48"/>
      <c r="J9124" s="48"/>
      <c r="K9124" s="48"/>
      <c r="L9124" s="48"/>
      <c r="M9124" s="48"/>
      <c r="N9124" s="48"/>
    </row>
    <row r="9125" spans="3:14">
      <c r="C9125" s="48"/>
      <c r="D9125" s="48"/>
      <c r="E9125" s="48"/>
      <c r="F9125" s="48"/>
      <c r="G9125" s="48"/>
      <c r="H9125" s="48"/>
      <c r="I9125" s="48"/>
      <c r="J9125" s="48"/>
      <c r="K9125" s="48"/>
      <c r="L9125" s="48"/>
      <c r="M9125" s="48"/>
      <c r="N9125" s="48"/>
    </row>
    <row r="9126" spans="3:14">
      <c r="C9126" s="48"/>
      <c r="D9126" s="48"/>
      <c r="E9126" s="48"/>
      <c r="F9126" s="48"/>
      <c r="G9126" s="48"/>
      <c r="H9126" s="48"/>
      <c r="I9126" s="48"/>
      <c r="J9126" s="48"/>
      <c r="K9126" s="48"/>
      <c r="L9126" s="48"/>
      <c r="M9126" s="48"/>
      <c r="N9126" s="48"/>
    </row>
    <row r="9127" spans="3:14">
      <c r="C9127" s="48"/>
      <c r="D9127" s="48"/>
      <c r="E9127" s="48"/>
      <c r="F9127" s="48"/>
      <c r="G9127" s="48"/>
      <c r="H9127" s="48"/>
      <c r="I9127" s="48"/>
      <c r="J9127" s="48"/>
      <c r="K9127" s="48"/>
      <c r="L9127" s="48"/>
      <c r="M9127" s="48"/>
      <c r="N9127" s="48"/>
    </row>
    <row r="9128" spans="3:14">
      <c r="C9128" s="48"/>
      <c r="D9128" s="48"/>
      <c r="E9128" s="48"/>
      <c r="F9128" s="48"/>
      <c r="G9128" s="48"/>
      <c r="H9128" s="48"/>
      <c r="I9128" s="48"/>
      <c r="J9128" s="48"/>
      <c r="K9128" s="48"/>
      <c r="L9128" s="48"/>
      <c r="M9128" s="48"/>
      <c r="N9128" s="48"/>
    </row>
    <row r="9129" spans="3:14">
      <c r="C9129" s="48"/>
      <c r="D9129" s="48"/>
      <c r="E9129" s="48"/>
      <c r="F9129" s="48"/>
      <c r="G9129" s="48"/>
      <c r="H9129" s="48"/>
      <c r="I9129" s="48"/>
      <c r="J9129" s="48"/>
      <c r="K9129" s="48"/>
      <c r="L9129" s="48"/>
      <c r="M9129" s="48"/>
      <c r="N9129" s="48"/>
    </row>
    <row r="9130" spans="3:14">
      <c r="C9130" s="48"/>
      <c r="D9130" s="48"/>
      <c r="E9130" s="48"/>
      <c r="F9130" s="48"/>
      <c r="G9130" s="48"/>
      <c r="H9130" s="48"/>
      <c r="I9130" s="48"/>
      <c r="J9130" s="48"/>
      <c r="K9130" s="48"/>
      <c r="L9130" s="48"/>
      <c r="M9130" s="48"/>
      <c r="N9130" s="48"/>
    </row>
    <row r="9131" spans="3:14">
      <c r="C9131" s="48"/>
      <c r="D9131" s="48"/>
      <c r="E9131" s="48"/>
      <c r="F9131" s="48"/>
      <c r="G9131" s="48"/>
      <c r="H9131" s="48"/>
      <c r="I9131" s="48"/>
      <c r="J9131" s="48"/>
      <c r="K9131" s="48"/>
      <c r="L9131" s="48"/>
      <c r="M9131" s="48"/>
      <c r="N9131" s="48"/>
    </row>
    <row r="9132" spans="3:14">
      <c r="C9132" s="48"/>
      <c r="D9132" s="48"/>
      <c r="E9132" s="48"/>
      <c r="F9132" s="48"/>
      <c r="G9132" s="48"/>
      <c r="H9132" s="48"/>
      <c r="I9132" s="48"/>
      <c r="J9132" s="48"/>
      <c r="K9132" s="48"/>
      <c r="L9132" s="48"/>
      <c r="M9132" s="48"/>
      <c r="N9132" s="48"/>
    </row>
    <row r="9133" spans="3:14">
      <c r="C9133" s="48"/>
      <c r="D9133" s="48"/>
      <c r="E9133" s="48"/>
      <c r="F9133" s="48"/>
      <c r="G9133" s="48"/>
      <c r="H9133" s="48"/>
      <c r="I9133" s="48"/>
      <c r="J9133" s="48"/>
      <c r="K9133" s="48"/>
      <c r="L9133" s="48"/>
      <c r="M9133" s="48"/>
      <c r="N9133" s="48"/>
    </row>
    <row r="9134" spans="3:14">
      <c r="C9134" s="48"/>
      <c r="D9134" s="48"/>
      <c r="E9134" s="48"/>
      <c r="F9134" s="48"/>
      <c r="G9134" s="48"/>
      <c r="H9134" s="48"/>
      <c r="I9134" s="48"/>
      <c r="J9134" s="48"/>
      <c r="K9134" s="48"/>
      <c r="L9134" s="48"/>
      <c r="M9134" s="48"/>
      <c r="N9134" s="48"/>
    </row>
    <row r="9135" spans="3:14">
      <c r="C9135" s="48"/>
      <c r="D9135" s="48"/>
      <c r="E9135" s="48"/>
      <c r="F9135" s="48"/>
      <c r="G9135" s="48"/>
      <c r="H9135" s="48"/>
      <c r="I9135" s="48"/>
      <c r="J9135" s="48"/>
      <c r="K9135" s="48"/>
      <c r="L9135" s="48"/>
      <c r="M9135" s="48"/>
      <c r="N9135" s="48"/>
    </row>
    <row r="9136" spans="3:14">
      <c r="C9136" s="48"/>
      <c r="D9136" s="48"/>
      <c r="E9136" s="48"/>
      <c r="F9136" s="48"/>
      <c r="G9136" s="48"/>
      <c r="H9136" s="48"/>
      <c r="I9136" s="48"/>
      <c r="J9136" s="48"/>
      <c r="K9136" s="48"/>
      <c r="L9136" s="48"/>
      <c r="M9136" s="48"/>
      <c r="N9136" s="48"/>
    </row>
    <row r="9137" spans="3:14">
      <c r="C9137" s="48"/>
      <c r="D9137" s="48"/>
      <c r="E9137" s="48"/>
      <c r="F9137" s="48"/>
      <c r="G9137" s="48"/>
      <c r="H9137" s="48"/>
      <c r="I9137" s="48"/>
      <c r="J9137" s="48"/>
      <c r="K9137" s="48"/>
      <c r="L9137" s="48"/>
      <c r="M9137" s="48"/>
      <c r="N9137" s="48"/>
    </row>
    <row r="9138" spans="3:14">
      <c r="C9138" s="48"/>
      <c r="D9138" s="48"/>
      <c r="E9138" s="48"/>
      <c r="F9138" s="48"/>
      <c r="G9138" s="48"/>
      <c r="H9138" s="48"/>
      <c r="I9138" s="48"/>
      <c r="J9138" s="48"/>
      <c r="K9138" s="48"/>
      <c r="L9138" s="48"/>
      <c r="M9138" s="48"/>
      <c r="N9138" s="48"/>
    </row>
    <row r="9139" spans="3:14">
      <c r="C9139" s="48"/>
      <c r="D9139" s="48"/>
      <c r="E9139" s="48"/>
      <c r="F9139" s="48"/>
      <c r="G9139" s="48"/>
      <c r="H9139" s="48"/>
      <c r="I9139" s="48"/>
      <c r="J9139" s="48"/>
      <c r="K9139" s="48"/>
      <c r="L9139" s="48"/>
      <c r="M9139" s="48"/>
      <c r="N9139" s="48"/>
    </row>
    <row r="9140" spans="3:14">
      <c r="C9140" s="48"/>
      <c r="D9140" s="48"/>
      <c r="E9140" s="48"/>
      <c r="F9140" s="48"/>
      <c r="G9140" s="48"/>
      <c r="H9140" s="48"/>
      <c r="I9140" s="48"/>
      <c r="J9140" s="48"/>
      <c r="K9140" s="48"/>
      <c r="L9140" s="48"/>
      <c r="M9140" s="48"/>
      <c r="N9140" s="48"/>
    </row>
    <row r="9141" spans="3:14">
      <c r="C9141" s="48"/>
      <c r="D9141" s="48"/>
      <c r="E9141" s="48"/>
      <c r="F9141" s="48"/>
      <c r="G9141" s="48"/>
      <c r="H9141" s="48"/>
      <c r="I9141" s="48"/>
      <c r="J9141" s="48"/>
      <c r="K9141" s="48"/>
      <c r="L9141" s="48"/>
      <c r="M9141" s="48"/>
      <c r="N9141" s="48"/>
    </row>
    <row r="9142" spans="3:14">
      <c r="C9142" s="48"/>
      <c r="D9142" s="48"/>
      <c r="E9142" s="48"/>
      <c r="F9142" s="48"/>
      <c r="G9142" s="48"/>
      <c r="H9142" s="48"/>
      <c r="I9142" s="48"/>
      <c r="J9142" s="48"/>
      <c r="K9142" s="48"/>
      <c r="L9142" s="48"/>
      <c r="M9142" s="48"/>
      <c r="N9142" s="48"/>
    </row>
    <row r="9143" spans="3:14">
      <c r="C9143" s="48"/>
      <c r="D9143" s="48"/>
      <c r="E9143" s="48"/>
      <c r="F9143" s="48"/>
      <c r="G9143" s="48"/>
      <c r="H9143" s="48"/>
      <c r="I9143" s="48"/>
      <c r="J9143" s="48"/>
      <c r="K9143" s="48"/>
      <c r="L9143" s="48"/>
      <c r="M9143" s="48"/>
      <c r="N9143" s="48"/>
    </row>
    <row r="9144" spans="3:14">
      <c r="C9144" s="48"/>
      <c r="D9144" s="48"/>
      <c r="E9144" s="48"/>
      <c r="F9144" s="48"/>
      <c r="G9144" s="48"/>
      <c r="H9144" s="48"/>
      <c r="I9144" s="48"/>
      <c r="J9144" s="48"/>
      <c r="K9144" s="48"/>
      <c r="L9144" s="48"/>
      <c r="M9144" s="48"/>
      <c r="N9144" s="48"/>
    </row>
    <row r="9145" spans="3:14">
      <c r="C9145" s="48"/>
      <c r="D9145" s="48"/>
      <c r="E9145" s="48"/>
      <c r="F9145" s="48"/>
      <c r="G9145" s="48"/>
      <c r="H9145" s="48"/>
      <c r="I9145" s="48"/>
      <c r="J9145" s="48"/>
      <c r="K9145" s="48"/>
      <c r="L9145" s="48"/>
      <c r="M9145" s="48"/>
      <c r="N9145" s="48"/>
    </row>
    <row r="9146" spans="3:14">
      <c r="C9146" s="48"/>
      <c r="D9146" s="48"/>
      <c r="E9146" s="48"/>
      <c r="F9146" s="48"/>
      <c r="G9146" s="48"/>
      <c r="H9146" s="48"/>
      <c r="I9146" s="48"/>
      <c r="J9146" s="48"/>
      <c r="K9146" s="48"/>
      <c r="L9146" s="48"/>
      <c r="M9146" s="48"/>
      <c r="N9146" s="48"/>
    </row>
    <row r="9147" spans="3:14">
      <c r="C9147" s="48"/>
      <c r="D9147" s="48"/>
      <c r="E9147" s="48"/>
      <c r="F9147" s="48"/>
      <c r="G9147" s="48"/>
      <c r="H9147" s="48"/>
      <c r="I9147" s="48"/>
      <c r="J9147" s="48"/>
      <c r="K9147" s="48"/>
      <c r="L9147" s="48"/>
      <c r="M9147" s="48"/>
      <c r="N9147" s="48"/>
    </row>
    <row r="9148" spans="3:14">
      <c r="C9148" s="48"/>
      <c r="D9148" s="48"/>
      <c r="E9148" s="48"/>
      <c r="F9148" s="48"/>
      <c r="G9148" s="48"/>
      <c r="H9148" s="48"/>
      <c r="I9148" s="48"/>
      <c r="J9148" s="48"/>
      <c r="K9148" s="48"/>
      <c r="L9148" s="48"/>
      <c r="M9148" s="48"/>
      <c r="N9148" s="48"/>
    </row>
    <row r="9149" spans="3:14">
      <c r="C9149" s="48"/>
      <c r="D9149" s="48"/>
      <c r="E9149" s="48"/>
      <c r="F9149" s="48"/>
      <c r="G9149" s="48"/>
      <c r="H9149" s="48"/>
      <c r="I9149" s="48"/>
      <c r="J9149" s="48"/>
      <c r="K9149" s="48"/>
      <c r="L9149" s="48"/>
      <c r="M9149" s="48"/>
      <c r="N9149" s="48"/>
    </row>
    <row r="9150" spans="3:14">
      <c r="C9150" s="48"/>
      <c r="D9150" s="48"/>
      <c r="E9150" s="48"/>
      <c r="F9150" s="48"/>
      <c r="G9150" s="48"/>
      <c r="H9150" s="48"/>
      <c r="I9150" s="48"/>
      <c r="J9150" s="48"/>
      <c r="K9150" s="48"/>
      <c r="L9150" s="48"/>
      <c r="M9150" s="48"/>
      <c r="N9150" s="48"/>
    </row>
    <row r="9151" spans="3:14">
      <c r="C9151" s="48"/>
      <c r="D9151" s="48"/>
      <c r="E9151" s="48"/>
      <c r="F9151" s="48"/>
      <c r="G9151" s="48"/>
      <c r="H9151" s="48"/>
      <c r="I9151" s="48"/>
      <c r="J9151" s="48"/>
      <c r="K9151" s="48"/>
      <c r="L9151" s="48"/>
      <c r="M9151" s="48"/>
      <c r="N9151" s="48"/>
    </row>
    <row r="9152" spans="3:14">
      <c r="C9152" s="48"/>
      <c r="D9152" s="48"/>
      <c r="E9152" s="48"/>
      <c r="F9152" s="48"/>
      <c r="G9152" s="48"/>
      <c r="H9152" s="48"/>
      <c r="I9152" s="48"/>
      <c r="J9152" s="48"/>
      <c r="K9152" s="48"/>
      <c r="L9152" s="48"/>
      <c r="M9152" s="48"/>
      <c r="N9152" s="48"/>
    </row>
    <row r="9153" spans="3:14">
      <c r="C9153" s="48"/>
      <c r="D9153" s="48"/>
      <c r="E9153" s="48"/>
      <c r="F9153" s="48"/>
      <c r="G9153" s="48"/>
      <c r="H9153" s="48"/>
      <c r="I9153" s="48"/>
      <c r="J9153" s="48"/>
      <c r="K9153" s="48"/>
      <c r="L9153" s="48"/>
      <c r="M9153" s="48"/>
      <c r="N9153" s="48"/>
    </row>
    <row r="9154" spans="3:14">
      <c r="C9154" s="48"/>
      <c r="D9154" s="48"/>
      <c r="E9154" s="48"/>
      <c r="F9154" s="48"/>
      <c r="G9154" s="48"/>
      <c r="H9154" s="48"/>
      <c r="I9154" s="48"/>
      <c r="J9154" s="48"/>
      <c r="K9154" s="48"/>
      <c r="L9154" s="48"/>
      <c r="M9154" s="48"/>
      <c r="N9154" s="48"/>
    </row>
    <row r="9155" spans="3:14">
      <c r="C9155" s="48"/>
      <c r="D9155" s="48"/>
      <c r="E9155" s="48"/>
      <c r="F9155" s="48"/>
      <c r="G9155" s="48"/>
      <c r="H9155" s="48"/>
      <c r="I9155" s="48"/>
      <c r="J9155" s="48"/>
      <c r="K9155" s="48"/>
      <c r="L9155" s="48"/>
      <c r="M9155" s="48"/>
      <c r="N9155" s="48"/>
    </row>
    <row r="9156" spans="3:14">
      <c r="C9156" s="48"/>
      <c r="D9156" s="48"/>
      <c r="E9156" s="48"/>
      <c r="F9156" s="48"/>
      <c r="G9156" s="48"/>
      <c r="H9156" s="48"/>
      <c r="I9156" s="48"/>
      <c r="J9156" s="48"/>
      <c r="K9156" s="48"/>
      <c r="L9156" s="48"/>
      <c r="M9156" s="48"/>
      <c r="N9156" s="48"/>
    </row>
    <row r="9157" spans="3:14">
      <c r="C9157" s="48"/>
      <c r="D9157" s="48"/>
      <c r="E9157" s="48"/>
      <c r="F9157" s="48"/>
      <c r="G9157" s="48"/>
      <c r="H9157" s="48"/>
      <c r="I9157" s="48"/>
      <c r="J9157" s="48"/>
      <c r="K9157" s="48"/>
      <c r="L9157" s="48"/>
      <c r="M9157" s="48"/>
      <c r="N9157" s="48"/>
    </row>
    <row r="9158" spans="3:14">
      <c r="C9158" s="48"/>
      <c r="D9158" s="48"/>
      <c r="E9158" s="48"/>
      <c r="F9158" s="48"/>
      <c r="G9158" s="48"/>
      <c r="H9158" s="48"/>
      <c r="I9158" s="48"/>
      <c r="J9158" s="48"/>
      <c r="K9158" s="48"/>
      <c r="L9158" s="48"/>
      <c r="M9158" s="48"/>
      <c r="N9158" s="48"/>
    </row>
    <row r="9159" spans="3:14">
      <c r="C9159" s="48"/>
      <c r="D9159" s="48"/>
      <c r="E9159" s="48"/>
      <c r="F9159" s="48"/>
      <c r="G9159" s="48"/>
      <c r="H9159" s="48"/>
      <c r="I9159" s="48"/>
      <c r="J9159" s="48"/>
      <c r="K9159" s="48"/>
      <c r="L9159" s="48"/>
      <c r="M9159" s="48"/>
      <c r="N9159" s="48"/>
    </row>
    <row r="9160" spans="3:14">
      <c r="C9160" s="48"/>
      <c r="D9160" s="48"/>
      <c r="E9160" s="48"/>
      <c r="F9160" s="48"/>
      <c r="G9160" s="48"/>
      <c r="H9160" s="48"/>
      <c r="I9160" s="48"/>
      <c r="J9160" s="48"/>
      <c r="K9160" s="48"/>
      <c r="L9160" s="48"/>
      <c r="M9160" s="48"/>
      <c r="N9160" s="48"/>
    </row>
    <row r="9161" spans="3:14">
      <c r="C9161" s="48"/>
      <c r="D9161" s="48"/>
      <c r="E9161" s="48"/>
      <c r="F9161" s="48"/>
      <c r="G9161" s="48"/>
      <c r="H9161" s="48"/>
      <c r="I9161" s="48"/>
      <c r="J9161" s="48"/>
      <c r="K9161" s="48"/>
      <c r="L9161" s="48"/>
      <c r="M9161" s="48"/>
      <c r="N9161" s="48"/>
    </row>
    <row r="9162" spans="3:14">
      <c r="C9162" s="48"/>
      <c r="D9162" s="48"/>
      <c r="E9162" s="48"/>
      <c r="F9162" s="48"/>
      <c r="G9162" s="48"/>
      <c r="H9162" s="48"/>
      <c r="I9162" s="48"/>
      <c r="J9162" s="48"/>
      <c r="K9162" s="48"/>
      <c r="L9162" s="48"/>
      <c r="M9162" s="48"/>
      <c r="N9162" s="48"/>
    </row>
    <row r="9163" spans="3:14">
      <c r="C9163" s="48"/>
      <c r="D9163" s="48"/>
      <c r="E9163" s="48"/>
      <c r="F9163" s="48"/>
      <c r="G9163" s="48"/>
      <c r="H9163" s="48"/>
      <c r="I9163" s="48"/>
      <c r="J9163" s="48"/>
      <c r="K9163" s="48"/>
      <c r="L9163" s="48"/>
      <c r="M9163" s="48"/>
      <c r="N9163" s="48"/>
    </row>
    <row r="9164" spans="3:14">
      <c r="C9164" s="48"/>
      <c r="D9164" s="48"/>
      <c r="E9164" s="48"/>
      <c r="F9164" s="48"/>
      <c r="G9164" s="48"/>
      <c r="H9164" s="48"/>
      <c r="I9164" s="48"/>
      <c r="J9164" s="48"/>
      <c r="K9164" s="48"/>
      <c r="L9164" s="48"/>
      <c r="M9164" s="48"/>
      <c r="N9164" s="48"/>
    </row>
    <row r="9165" spans="3:14">
      <c r="C9165" s="48"/>
      <c r="D9165" s="48"/>
      <c r="E9165" s="48"/>
      <c r="F9165" s="48"/>
      <c r="G9165" s="48"/>
      <c r="H9165" s="48"/>
      <c r="I9165" s="48"/>
      <c r="J9165" s="48"/>
      <c r="K9165" s="48"/>
      <c r="L9165" s="48"/>
      <c r="M9165" s="48"/>
      <c r="N9165" s="48"/>
    </row>
    <row r="9166" spans="3:14">
      <c r="C9166" s="48"/>
      <c r="D9166" s="48"/>
      <c r="E9166" s="48"/>
      <c r="F9166" s="48"/>
      <c r="G9166" s="48"/>
      <c r="H9166" s="48"/>
      <c r="I9166" s="48"/>
      <c r="J9166" s="48"/>
      <c r="K9166" s="48"/>
      <c r="L9166" s="48"/>
      <c r="M9166" s="48"/>
      <c r="N9166" s="48"/>
    </row>
    <row r="9167" spans="3:14">
      <c r="C9167" s="48"/>
      <c r="D9167" s="48"/>
      <c r="E9167" s="48"/>
      <c r="F9167" s="48"/>
      <c r="G9167" s="48"/>
      <c r="H9167" s="48"/>
      <c r="I9167" s="48"/>
      <c r="J9167" s="48"/>
      <c r="K9167" s="48"/>
      <c r="L9167" s="48"/>
      <c r="M9167" s="48"/>
      <c r="N9167" s="48"/>
    </row>
    <row r="9168" spans="3:14">
      <c r="C9168" s="48"/>
      <c r="D9168" s="48"/>
      <c r="E9168" s="48"/>
      <c r="F9168" s="48"/>
      <c r="G9168" s="48"/>
      <c r="H9168" s="48"/>
      <c r="I9168" s="48"/>
      <c r="J9168" s="48"/>
      <c r="K9168" s="48"/>
      <c r="L9168" s="48"/>
      <c r="M9168" s="48"/>
      <c r="N9168" s="48"/>
    </row>
    <row r="9169" spans="3:14">
      <c r="C9169" s="48"/>
      <c r="D9169" s="48"/>
      <c r="E9169" s="48"/>
      <c r="F9169" s="48"/>
      <c r="G9169" s="48"/>
      <c r="H9169" s="48"/>
      <c r="I9169" s="48"/>
      <c r="J9169" s="48"/>
      <c r="K9169" s="48"/>
      <c r="L9169" s="48"/>
      <c r="M9169" s="48"/>
      <c r="N9169" s="48"/>
    </row>
    <row r="9170" spans="3:14">
      <c r="C9170" s="48"/>
      <c r="D9170" s="48"/>
      <c r="E9170" s="48"/>
      <c r="F9170" s="48"/>
      <c r="G9170" s="48"/>
      <c r="H9170" s="48"/>
      <c r="I9170" s="48"/>
      <c r="J9170" s="48"/>
      <c r="K9170" s="48"/>
      <c r="L9170" s="48"/>
      <c r="M9170" s="48"/>
      <c r="N9170" s="48"/>
    </row>
    <row r="9171" spans="3:14">
      <c r="C9171" s="48"/>
      <c r="D9171" s="48"/>
      <c r="E9171" s="48"/>
      <c r="F9171" s="48"/>
      <c r="G9171" s="48"/>
      <c r="H9171" s="48"/>
      <c r="I9171" s="48"/>
      <c r="J9171" s="48"/>
      <c r="K9171" s="48"/>
      <c r="L9171" s="48"/>
      <c r="M9171" s="48"/>
      <c r="N9171" s="48"/>
    </row>
    <row r="9172" spans="3:14">
      <c r="C9172" s="48"/>
      <c r="D9172" s="48"/>
      <c r="E9172" s="48"/>
      <c r="F9172" s="48"/>
      <c r="G9172" s="48"/>
      <c r="H9172" s="48"/>
      <c r="I9172" s="48"/>
      <c r="J9172" s="48"/>
      <c r="K9172" s="48"/>
      <c r="L9172" s="48"/>
      <c r="M9172" s="48"/>
      <c r="N9172" s="48"/>
    </row>
    <row r="9173" spans="3:14">
      <c r="C9173" s="48"/>
      <c r="D9173" s="48"/>
      <c r="E9173" s="48"/>
      <c r="F9173" s="48"/>
      <c r="G9173" s="48"/>
      <c r="H9173" s="48"/>
      <c r="I9173" s="48"/>
      <c r="J9173" s="48"/>
      <c r="K9173" s="48"/>
      <c r="L9173" s="48"/>
      <c r="M9173" s="48"/>
      <c r="N9173" s="48"/>
    </row>
    <row r="9174" spans="3:14">
      <c r="C9174" s="48"/>
      <c r="D9174" s="48"/>
      <c r="E9174" s="48"/>
      <c r="F9174" s="48"/>
      <c r="G9174" s="48"/>
      <c r="H9174" s="48"/>
      <c r="I9174" s="48"/>
      <c r="J9174" s="48"/>
      <c r="K9174" s="48"/>
      <c r="L9174" s="48"/>
      <c r="M9174" s="48"/>
      <c r="N9174" s="48"/>
    </row>
    <row r="9175" spans="3:14">
      <c r="C9175" s="48"/>
      <c r="D9175" s="48"/>
      <c r="E9175" s="48"/>
      <c r="F9175" s="48"/>
      <c r="G9175" s="48"/>
      <c r="H9175" s="48"/>
      <c r="I9175" s="48"/>
      <c r="J9175" s="48"/>
      <c r="K9175" s="48"/>
      <c r="L9175" s="48"/>
      <c r="M9175" s="48"/>
      <c r="N9175" s="48"/>
    </row>
    <row r="9176" spans="3:14">
      <c r="C9176" s="48"/>
      <c r="D9176" s="48"/>
      <c r="E9176" s="48"/>
      <c r="F9176" s="48"/>
      <c r="G9176" s="48"/>
      <c r="H9176" s="48"/>
      <c r="I9176" s="48"/>
      <c r="J9176" s="48"/>
      <c r="K9176" s="48"/>
      <c r="L9176" s="48"/>
      <c r="M9176" s="48"/>
      <c r="N9176" s="48"/>
    </row>
    <row r="9177" spans="3:14">
      <c r="C9177" s="48"/>
      <c r="D9177" s="48"/>
      <c r="E9177" s="48"/>
      <c r="F9177" s="48"/>
      <c r="G9177" s="48"/>
      <c r="H9177" s="48"/>
      <c r="I9177" s="48"/>
      <c r="J9177" s="48"/>
      <c r="K9177" s="48"/>
      <c r="L9177" s="48"/>
      <c r="M9177" s="48"/>
      <c r="N9177" s="48"/>
    </row>
    <row r="9178" spans="3:14">
      <c r="C9178" s="48"/>
      <c r="D9178" s="48"/>
      <c r="E9178" s="48"/>
      <c r="F9178" s="48"/>
      <c r="G9178" s="48"/>
      <c r="H9178" s="48"/>
      <c r="I9178" s="48"/>
      <c r="J9178" s="48"/>
      <c r="K9178" s="48"/>
      <c r="L9178" s="48"/>
      <c r="M9178" s="48"/>
      <c r="N9178" s="48"/>
    </row>
    <row r="9179" spans="3:14">
      <c r="C9179" s="48"/>
      <c r="D9179" s="48"/>
      <c r="E9179" s="48"/>
      <c r="F9179" s="48"/>
      <c r="G9179" s="48"/>
      <c r="H9179" s="48"/>
      <c r="I9179" s="48"/>
      <c r="J9179" s="48"/>
      <c r="K9179" s="48"/>
      <c r="L9179" s="48"/>
      <c r="M9179" s="48"/>
      <c r="N9179" s="48"/>
    </row>
    <row r="9180" spans="3:14">
      <c r="C9180" s="48"/>
      <c r="D9180" s="48"/>
      <c r="E9180" s="48"/>
      <c r="F9180" s="48"/>
      <c r="G9180" s="48"/>
      <c r="H9180" s="48"/>
      <c r="I9180" s="48"/>
      <c r="J9180" s="48"/>
      <c r="K9180" s="48"/>
      <c r="L9180" s="48"/>
      <c r="M9180" s="48"/>
      <c r="N9180" s="48"/>
    </row>
    <row r="9181" spans="3:14">
      <c r="C9181" s="48"/>
      <c r="D9181" s="48"/>
      <c r="E9181" s="48"/>
      <c r="F9181" s="48"/>
      <c r="G9181" s="48"/>
      <c r="H9181" s="48"/>
      <c r="I9181" s="48"/>
      <c r="J9181" s="48"/>
      <c r="K9181" s="48"/>
      <c r="L9181" s="48"/>
      <c r="M9181" s="48"/>
      <c r="N9181" s="48"/>
    </row>
    <row r="9182" spans="3:14">
      <c r="C9182" s="48"/>
      <c r="D9182" s="48"/>
      <c r="E9182" s="48"/>
      <c r="F9182" s="48"/>
      <c r="G9182" s="48"/>
      <c r="H9182" s="48"/>
      <c r="I9182" s="48"/>
      <c r="J9182" s="48"/>
      <c r="K9182" s="48"/>
      <c r="L9182" s="48"/>
      <c r="M9182" s="48"/>
      <c r="N9182" s="48"/>
    </row>
    <row r="9183" spans="3:14">
      <c r="C9183" s="48"/>
      <c r="D9183" s="48"/>
      <c r="E9183" s="48"/>
      <c r="F9183" s="48"/>
      <c r="G9183" s="48"/>
      <c r="H9183" s="48"/>
      <c r="I9183" s="48"/>
      <c r="J9183" s="48"/>
      <c r="K9183" s="48"/>
      <c r="L9183" s="48"/>
      <c r="M9183" s="48"/>
      <c r="N9183" s="48"/>
    </row>
    <row r="9184" spans="3:14">
      <c r="C9184" s="48"/>
      <c r="D9184" s="48"/>
      <c r="E9184" s="48"/>
      <c r="F9184" s="48"/>
      <c r="G9184" s="48"/>
      <c r="H9184" s="48"/>
      <c r="I9184" s="48"/>
      <c r="J9184" s="48"/>
      <c r="K9184" s="48"/>
      <c r="L9184" s="48"/>
      <c r="M9184" s="48"/>
      <c r="N9184" s="48"/>
    </row>
    <row r="9185" spans="3:14">
      <c r="C9185" s="48"/>
      <c r="D9185" s="48"/>
      <c r="E9185" s="48"/>
      <c r="F9185" s="48"/>
      <c r="G9185" s="48"/>
      <c r="H9185" s="48"/>
      <c r="I9185" s="48"/>
      <c r="J9185" s="48"/>
      <c r="K9185" s="48"/>
      <c r="L9185" s="48"/>
      <c r="M9185" s="48"/>
      <c r="N9185" s="48"/>
    </row>
    <row r="9186" spans="3:14">
      <c r="C9186" s="48"/>
      <c r="D9186" s="48"/>
      <c r="E9186" s="48"/>
      <c r="F9186" s="48"/>
      <c r="G9186" s="48"/>
      <c r="H9186" s="48"/>
      <c r="I9186" s="48"/>
      <c r="J9186" s="48"/>
      <c r="K9186" s="48"/>
      <c r="L9186" s="48"/>
      <c r="M9186" s="48"/>
      <c r="N9186" s="48"/>
    </row>
    <row r="9187" spans="3:14">
      <c r="C9187" s="48"/>
      <c r="D9187" s="48"/>
      <c r="E9187" s="48"/>
      <c r="F9187" s="48"/>
      <c r="G9187" s="48"/>
      <c r="H9187" s="48"/>
      <c r="I9187" s="48"/>
      <c r="J9187" s="48"/>
      <c r="K9187" s="48"/>
      <c r="L9187" s="48"/>
      <c r="M9187" s="48"/>
      <c r="N9187" s="48"/>
    </row>
    <row r="9188" spans="3:14">
      <c r="C9188" s="48"/>
      <c r="D9188" s="48"/>
      <c r="E9188" s="48"/>
      <c r="F9188" s="48"/>
      <c r="G9188" s="48"/>
      <c r="H9188" s="48"/>
      <c r="I9188" s="48"/>
      <c r="J9188" s="48"/>
      <c r="K9188" s="48"/>
      <c r="L9188" s="48"/>
      <c r="M9188" s="48"/>
      <c r="N9188" s="48"/>
    </row>
    <row r="9189" spans="3:14">
      <c r="C9189" s="48"/>
      <c r="D9189" s="48"/>
      <c r="E9189" s="48"/>
      <c r="F9189" s="48"/>
      <c r="G9189" s="48"/>
      <c r="H9189" s="48"/>
      <c r="I9189" s="48"/>
      <c r="J9189" s="48"/>
      <c r="K9189" s="48"/>
      <c r="L9189" s="48"/>
      <c r="M9189" s="48"/>
      <c r="N9189" s="48"/>
    </row>
    <row r="9190" spans="3:14">
      <c r="C9190" s="48"/>
      <c r="D9190" s="48"/>
      <c r="E9190" s="48"/>
      <c r="F9190" s="48"/>
      <c r="G9190" s="48"/>
      <c r="H9190" s="48"/>
      <c r="I9190" s="48"/>
      <c r="J9190" s="48"/>
      <c r="K9190" s="48"/>
      <c r="L9190" s="48"/>
      <c r="M9190" s="48"/>
      <c r="N9190" s="48"/>
    </row>
    <row r="9191" spans="3:14">
      <c r="C9191" s="48"/>
      <c r="D9191" s="48"/>
      <c r="E9191" s="48"/>
      <c r="F9191" s="48"/>
      <c r="G9191" s="48"/>
      <c r="H9191" s="48"/>
      <c r="I9191" s="48"/>
      <c r="J9191" s="48"/>
      <c r="K9191" s="48"/>
      <c r="L9191" s="48"/>
      <c r="M9191" s="48"/>
      <c r="N9191" s="48"/>
    </row>
    <row r="9192" spans="3:14">
      <c r="C9192" s="48"/>
      <c r="D9192" s="48"/>
      <c r="E9192" s="48"/>
      <c r="F9192" s="48"/>
      <c r="G9192" s="48"/>
      <c r="H9192" s="48"/>
      <c r="I9192" s="48"/>
      <c r="J9192" s="48"/>
      <c r="K9192" s="48"/>
      <c r="L9192" s="48"/>
      <c r="M9192" s="48"/>
      <c r="N9192" s="48"/>
    </row>
    <row r="9193" spans="3:14">
      <c r="C9193" s="48"/>
      <c r="D9193" s="48"/>
      <c r="E9193" s="48"/>
      <c r="F9193" s="48"/>
      <c r="G9193" s="48"/>
      <c r="H9193" s="48"/>
      <c r="I9193" s="48"/>
      <c r="J9193" s="48"/>
      <c r="K9193" s="48"/>
      <c r="L9193" s="48"/>
      <c r="M9193" s="48"/>
      <c r="N9193" s="48"/>
    </row>
    <row r="9194" spans="3:14">
      <c r="C9194" s="48"/>
      <c r="D9194" s="48"/>
      <c r="E9194" s="48"/>
      <c r="F9194" s="48"/>
      <c r="G9194" s="48"/>
      <c r="H9194" s="48"/>
      <c r="I9194" s="48"/>
      <c r="J9194" s="48"/>
      <c r="K9194" s="48"/>
      <c r="L9194" s="48"/>
      <c r="M9194" s="48"/>
      <c r="N9194" s="48"/>
    </row>
    <row r="9195" spans="3:14">
      <c r="C9195" s="48"/>
      <c r="D9195" s="48"/>
      <c r="E9195" s="48"/>
      <c r="F9195" s="48"/>
      <c r="G9195" s="48"/>
      <c r="H9195" s="48"/>
      <c r="I9195" s="48"/>
      <c r="J9195" s="48"/>
      <c r="K9195" s="48"/>
      <c r="L9195" s="48"/>
      <c r="M9195" s="48"/>
      <c r="N9195" s="48"/>
    </row>
    <row r="9196" spans="3:14">
      <c r="C9196" s="48"/>
      <c r="D9196" s="48"/>
      <c r="E9196" s="48"/>
      <c r="F9196" s="48"/>
      <c r="G9196" s="48"/>
      <c r="H9196" s="48"/>
      <c r="I9196" s="48"/>
      <c r="J9196" s="48"/>
      <c r="K9196" s="48"/>
      <c r="L9196" s="48"/>
      <c r="M9196" s="48"/>
      <c r="N9196" s="48"/>
    </row>
    <row r="9197" spans="3:14">
      <c r="C9197" s="48"/>
      <c r="D9197" s="48"/>
      <c r="E9197" s="48"/>
      <c r="F9197" s="48"/>
      <c r="G9197" s="48"/>
      <c r="H9197" s="48"/>
      <c r="I9197" s="48"/>
      <c r="J9197" s="48"/>
      <c r="K9197" s="48"/>
      <c r="L9197" s="48"/>
      <c r="M9197" s="48"/>
      <c r="N9197" s="48"/>
    </row>
    <row r="9198" spans="3:14">
      <c r="C9198" s="48"/>
      <c r="D9198" s="48"/>
      <c r="E9198" s="48"/>
      <c r="F9198" s="48"/>
      <c r="G9198" s="48"/>
      <c r="H9198" s="48"/>
      <c r="I9198" s="48"/>
      <c r="J9198" s="48"/>
      <c r="K9198" s="48"/>
      <c r="L9198" s="48"/>
      <c r="M9198" s="48"/>
      <c r="N9198" s="48"/>
    </row>
    <row r="9199" spans="3:14">
      <c r="C9199" s="48"/>
      <c r="D9199" s="48"/>
      <c r="E9199" s="48"/>
      <c r="F9199" s="48"/>
      <c r="G9199" s="48"/>
      <c r="H9199" s="48"/>
      <c r="I9199" s="48"/>
      <c r="J9199" s="48"/>
      <c r="K9199" s="48"/>
      <c r="L9199" s="48"/>
      <c r="M9199" s="48"/>
      <c r="N9199" s="48"/>
    </row>
    <row r="9200" spans="3:14">
      <c r="C9200" s="48"/>
      <c r="D9200" s="48"/>
      <c r="E9200" s="48"/>
      <c r="F9200" s="48"/>
      <c r="G9200" s="48"/>
      <c r="H9200" s="48"/>
      <c r="I9200" s="48"/>
      <c r="J9200" s="48"/>
      <c r="K9200" s="48"/>
      <c r="L9200" s="48"/>
      <c r="M9200" s="48"/>
      <c r="N9200" s="48"/>
    </row>
    <row r="9201" spans="3:14">
      <c r="C9201" s="48"/>
      <c r="D9201" s="48"/>
      <c r="E9201" s="48"/>
      <c r="F9201" s="48"/>
      <c r="G9201" s="48"/>
      <c r="H9201" s="48"/>
      <c r="I9201" s="48"/>
      <c r="J9201" s="48"/>
      <c r="K9201" s="48"/>
      <c r="L9201" s="48"/>
      <c r="M9201" s="48"/>
      <c r="N9201" s="48"/>
    </row>
    <row r="9202" spans="3:14">
      <c r="C9202" s="48"/>
      <c r="D9202" s="48"/>
      <c r="E9202" s="48"/>
      <c r="F9202" s="48"/>
      <c r="G9202" s="48"/>
      <c r="H9202" s="48"/>
      <c r="I9202" s="48"/>
      <c r="J9202" s="48"/>
      <c r="K9202" s="48"/>
      <c r="L9202" s="48"/>
      <c r="M9202" s="48"/>
      <c r="N9202" s="48"/>
    </row>
    <row r="9203" spans="3:14">
      <c r="C9203" s="48"/>
      <c r="D9203" s="48"/>
      <c r="E9203" s="48"/>
      <c r="F9203" s="48"/>
      <c r="G9203" s="48"/>
      <c r="H9203" s="48"/>
      <c r="I9203" s="48"/>
      <c r="J9203" s="48"/>
      <c r="K9203" s="48"/>
      <c r="L9203" s="48"/>
      <c r="M9203" s="48"/>
      <c r="N9203" s="48"/>
    </row>
    <row r="9204" spans="3:14">
      <c r="C9204" s="48"/>
      <c r="D9204" s="48"/>
      <c r="E9204" s="48"/>
      <c r="F9204" s="48"/>
      <c r="G9204" s="48"/>
      <c r="H9204" s="48"/>
      <c r="I9204" s="48"/>
      <c r="J9204" s="48"/>
      <c r="K9204" s="48"/>
      <c r="L9204" s="48"/>
      <c r="M9204" s="48"/>
      <c r="N9204" s="48"/>
    </row>
    <row r="9205" spans="3:14">
      <c r="C9205" s="48"/>
      <c r="D9205" s="48"/>
      <c r="E9205" s="48"/>
      <c r="F9205" s="48"/>
      <c r="G9205" s="48"/>
      <c r="H9205" s="48"/>
      <c r="I9205" s="48"/>
      <c r="J9205" s="48"/>
      <c r="K9205" s="48"/>
      <c r="L9205" s="48"/>
      <c r="M9205" s="48"/>
      <c r="N9205" s="48"/>
    </row>
    <row r="9206" spans="3:14">
      <c r="C9206" s="48"/>
      <c r="D9206" s="48"/>
      <c r="E9206" s="48"/>
      <c r="F9206" s="48"/>
      <c r="G9206" s="48"/>
      <c r="H9206" s="48"/>
      <c r="I9206" s="48"/>
      <c r="J9206" s="48"/>
      <c r="K9206" s="48"/>
      <c r="L9206" s="48"/>
      <c r="M9206" s="48"/>
      <c r="N9206" s="48"/>
    </row>
    <row r="9207" spans="3:14">
      <c r="C9207" s="48"/>
      <c r="D9207" s="48"/>
      <c r="E9207" s="48"/>
      <c r="F9207" s="48"/>
      <c r="G9207" s="48"/>
      <c r="H9207" s="48"/>
      <c r="I9207" s="48"/>
      <c r="J9207" s="48"/>
      <c r="K9207" s="48"/>
      <c r="L9207" s="48"/>
      <c r="M9207" s="48"/>
      <c r="N9207" s="48"/>
    </row>
    <row r="9208" spans="3:14">
      <c r="C9208" s="48"/>
      <c r="D9208" s="48"/>
      <c r="E9208" s="48"/>
      <c r="F9208" s="48"/>
      <c r="G9208" s="48"/>
      <c r="H9208" s="48"/>
      <c r="I9208" s="48"/>
      <c r="J9208" s="48"/>
      <c r="K9208" s="48"/>
      <c r="L9208" s="48"/>
      <c r="M9208" s="48"/>
      <c r="N9208" s="48"/>
    </row>
    <row r="9209" spans="3:14">
      <c r="C9209" s="48"/>
      <c r="D9209" s="48"/>
      <c r="E9209" s="48"/>
      <c r="F9209" s="48"/>
      <c r="G9209" s="48"/>
      <c r="H9209" s="48"/>
      <c r="I9209" s="48"/>
      <c r="J9209" s="48"/>
      <c r="K9209" s="48"/>
      <c r="L9209" s="48"/>
      <c r="M9209" s="48"/>
      <c r="N9209" s="48"/>
    </row>
    <row r="9210" spans="3:14">
      <c r="C9210" s="48"/>
      <c r="D9210" s="48"/>
      <c r="E9210" s="48"/>
      <c r="F9210" s="48"/>
      <c r="G9210" s="48"/>
      <c r="H9210" s="48"/>
      <c r="I9210" s="48"/>
      <c r="J9210" s="48"/>
      <c r="K9210" s="48"/>
      <c r="L9210" s="48"/>
      <c r="M9210" s="48"/>
      <c r="N9210" s="48"/>
    </row>
    <row r="9211" spans="3:14">
      <c r="C9211" s="48"/>
      <c r="D9211" s="48"/>
      <c r="E9211" s="48"/>
      <c r="F9211" s="48"/>
      <c r="G9211" s="48"/>
      <c r="H9211" s="48"/>
      <c r="I9211" s="48"/>
      <c r="J9211" s="48"/>
      <c r="K9211" s="48"/>
      <c r="L9211" s="48"/>
      <c r="M9211" s="48"/>
      <c r="N9211" s="48"/>
    </row>
    <row r="9212" spans="3:14">
      <c r="C9212" s="48"/>
      <c r="D9212" s="48"/>
      <c r="E9212" s="48"/>
      <c r="F9212" s="48"/>
      <c r="G9212" s="48"/>
      <c r="H9212" s="48"/>
      <c r="I9212" s="48"/>
      <c r="J9212" s="48"/>
      <c r="K9212" s="48"/>
      <c r="L9212" s="48"/>
      <c r="M9212" s="48"/>
      <c r="N9212" s="48"/>
    </row>
    <row r="9213" spans="3:14">
      <c r="C9213" s="48"/>
      <c r="D9213" s="48"/>
      <c r="E9213" s="48"/>
      <c r="F9213" s="48"/>
      <c r="G9213" s="48"/>
      <c r="H9213" s="48"/>
      <c r="I9213" s="48"/>
      <c r="J9213" s="48"/>
      <c r="K9213" s="48"/>
      <c r="L9213" s="48"/>
      <c r="M9213" s="48"/>
      <c r="N9213" s="48"/>
    </row>
    <row r="9214" spans="3:14">
      <c r="C9214" s="48"/>
      <c r="D9214" s="48"/>
      <c r="E9214" s="48"/>
      <c r="F9214" s="48"/>
      <c r="G9214" s="48"/>
      <c r="H9214" s="48"/>
      <c r="I9214" s="48"/>
      <c r="J9214" s="48"/>
      <c r="K9214" s="48"/>
      <c r="L9214" s="48"/>
      <c r="M9214" s="48"/>
      <c r="N9214" s="48"/>
    </row>
    <row r="9215" spans="3:14">
      <c r="C9215" s="48"/>
      <c r="D9215" s="48"/>
      <c r="E9215" s="48"/>
      <c r="F9215" s="48"/>
      <c r="G9215" s="48"/>
      <c r="H9215" s="48"/>
      <c r="I9215" s="48"/>
      <c r="J9215" s="48"/>
      <c r="K9215" s="48"/>
      <c r="L9215" s="48"/>
      <c r="M9215" s="48"/>
      <c r="N9215" s="48"/>
    </row>
    <row r="9216" spans="3:14">
      <c r="C9216" s="48"/>
      <c r="D9216" s="48"/>
      <c r="E9216" s="48"/>
      <c r="F9216" s="48"/>
      <c r="G9216" s="48"/>
      <c r="H9216" s="48"/>
      <c r="I9216" s="48"/>
      <c r="J9216" s="48"/>
      <c r="K9216" s="48"/>
      <c r="L9216" s="48"/>
      <c r="M9216" s="48"/>
      <c r="N9216" s="48"/>
    </row>
    <row r="9217" spans="3:14">
      <c r="C9217" s="48"/>
      <c r="D9217" s="48"/>
      <c r="E9217" s="48"/>
      <c r="F9217" s="48"/>
      <c r="G9217" s="48"/>
      <c r="H9217" s="48"/>
      <c r="I9217" s="48"/>
      <c r="J9217" s="48"/>
      <c r="K9217" s="48"/>
      <c r="L9217" s="48"/>
      <c r="M9217" s="48"/>
      <c r="N9217" s="48"/>
    </row>
    <row r="9218" spans="3:14">
      <c r="C9218" s="48"/>
      <c r="D9218" s="48"/>
      <c r="E9218" s="48"/>
      <c r="F9218" s="48"/>
      <c r="G9218" s="48"/>
      <c r="H9218" s="48"/>
      <c r="I9218" s="48"/>
      <c r="J9218" s="48"/>
      <c r="K9218" s="48"/>
      <c r="L9218" s="48"/>
      <c r="M9218" s="48"/>
      <c r="N9218" s="48"/>
    </row>
    <row r="9219" spans="3:14">
      <c r="C9219" s="48"/>
      <c r="D9219" s="48"/>
      <c r="E9219" s="48"/>
      <c r="F9219" s="48"/>
      <c r="G9219" s="48"/>
      <c r="H9219" s="48"/>
      <c r="I9219" s="48"/>
      <c r="J9219" s="48"/>
      <c r="K9219" s="48"/>
      <c r="L9219" s="48"/>
      <c r="M9219" s="48"/>
      <c r="N9219" s="48"/>
    </row>
    <row r="9220" spans="3:14">
      <c r="C9220" s="48"/>
      <c r="D9220" s="48"/>
      <c r="E9220" s="48"/>
      <c r="F9220" s="48"/>
      <c r="G9220" s="48"/>
      <c r="H9220" s="48"/>
      <c r="I9220" s="48"/>
      <c r="J9220" s="48"/>
      <c r="K9220" s="48"/>
      <c r="L9220" s="48"/>
      <c r="M9220" s="48"/>
      <c r="N9220" s="48"/>
    </row>
    <row r="9221" spans="3:14">
      <c r="C9221" s="48"/>
      <c r="D9221" s="48"/>
      <c r="E9221" s="48"/>
      <c r="F9221" s="48"/>
      <c r="G9221" s="48"/>
      <c r="H9221" s="48"/>
      <c r="I9221" s="48"/>
      <c r="J9221" s="48"/>
      <c r="K9221" s="48"/>
      <c r="L9221" s="48"/>
      <c r="M9221" s="48"/>
      <c r="N9221" s="48"/>
    </row>
    <row r="9222" spans="3:14">
      <c r="C9222" s="48"/>
      <c r="D9222" s="48"/>
      <c r="E9222" s="48"/>
      <c r="F9222" s="48"/>
      <c r="G9222" s="48"/>
      <c r="H9222" s="48"/>
      <c r="I9222" s="48"/>
      <c r="J9222" s="48"/>
      <c r="K9222" s="48"/>
      <c r="L9222" s="48"/>
      <c r="M9222" s="48"/>
      <c r="N9222" s="48"/>
    </row>
    <row r="9223" spans="3:14">
      <c r="C9223" s="48"/>
      <c r="D9223" s="48"/>
      <c r="E9223" s="48"/>
      <c r="F9223" s="48"/>
      <c r="G9223" s="48"/>
      <c r="H9223" s="48"/>
      <c r="I9223" s="48"/>
      <c r="J9223" s="48"/>
      <c r="K9223" s="48"/>
      <c r="L9223" s="48"/>
      <c r="M9223" s="48"/>
      <c r="N9223" s="48"/>
    </row>
    <row r="9224" spans="3:14">
      <c r="C9224" s="48"/>
      <c r="D9224" s="48"/>
      <c r="E9224" s="48"/>
      <c r="F9224" s="48"/>
      <c r="G9224" s="48"/>
      <c r="H9224" s="48"/>
      <c r="I9224" s="48"/>
      <c r="J9224" s="48"/>
      <c r="K9224" s="48"/>
      <c r="L9224" s="48"/>
      <c r="M9224" s="48"/>
      <c r="N9224" s="48"/>
    </row>
    <row r="9225" spans="3:14">
      <c r="C9225" s="48"/>
      <c r="D9225" s="48"/>
      <c r="E9225" s="48"/>
      <c r="F9225" s="48"/>
      <c r="G9225" s="48"/>
      <c r="H9225" s="48"/>
      <c r="I9225" s="48"/>
      <c r="J9225" s="48"/>
      <c r="K9225" s="48"/>
      <c r="L9225" s="48"/>
      <c r="M9225" s="48"/>
      <c r="N9225" s="48"/>
    </row>
    <row r="9226" spans="3:14">
      <c r="C9226" s="48"/>
      <c r="D9226" s="48"/>
      <c r="E9226" s="48"/>
      <c r="F9226" s="48"/>
      <c r="G9226" s="48"/>
      <c r="H9226" s="48"/>
      <c r="I9226" s="48"/>
      <c r="J9226" s="48"/>
      <c r="K9226" s="48"/>
      <c r="L9226" s="48"/>
      <c r="M9226" s="48"/>
      <c r="N9226" s="48"/>
    </row>
    <row r="9227" spans="3:14">
      <c r="C9227" s="48"/>
      <c r="D9227" s="48"/>
      <c r="E9227" s="48"/>
      <c r="F9227" s="48"/>
      <c r="G9227" s="48"/>
      <c r="H9227" s="48"/>
      <c r="I9227" s="48"/>
      <c r="J9227" s="48"/>
      <c r="K9227" s="48"/>
      <c r="L9227" s="48"/>
      <c r="M9227" s="48"/>
      <c r="N9227" s="48"/>
    </row>
    <row r="9228" spans="3:14">
      <c r="C9228" s="48"/>
      <c r="D9228" s="48"/>
      <c r="E9228" s="48"/>
      <c r="F9228" s="48"/>
      <c r="G9228" s="48"/>
      <c r="H9228" s="48"/>
      <c r="I9228" s="48"/>
      <c r="J9228" s="48"/>
      <c r="K9228" s="48"/>
      <c r="L9228" s="48"/>
      <c r="M9228" s="48"/>
      <c r="N9228" s="48"/>
    </row>
    <row r="9229" spans="3:14">
      <c r="C9229" s="48"/>
      <c r="D9229" s="48"/>
      <c r="E9229" s="48"/>
      <c r="F9229" s="48"/>
      <c r="G9229" s="48"/>
      <c r="H9229" s="48"/>
      <c r="I9229" s="48"/>
      <c r="J9229" s="48"/>
      <c r="K9229" s="48"/>
      <c r="L9229" s="48"/>
      <c r="M9229" s="48"/>
      <c r="N9229" s="48"/>
    </row>
    <row r="9230" spans="3:14">
      <c r="C9230" s="48"/>
      <c r="D9230" s="48"/>
      <c r="E9230" s="48"/>
      <c r="F9230" s="48"/>
      <c r="G9230" s="48"/>
      <c r="H9230" s="48"/>
      <c r="I9230" s="48"/>
      <c r="J9230" s="48"/>
      <c r="K9230" s="48"/>
      <c r="L9230" s="48"/>
      <c r="M9230" s="48"/>
      <c r="N9230" s="48"/>
    </row>
    <row r="9231" spans="3:14">
      <c r="C9231" s="48"/>
      <c r="D9231" s="48"/>
      <c r="E9231" s="48"/>
      <c r="F9231" s="48"/>
      <c r="G9231" s="48"/>
      <c r="H9231" s="48"/>
      <c r="I9231" s="48"/>
      <c r="J9231" s="48"/>
      <c r="K9231" s="48"/>
      <c r="L9231" s="48"/>
      <c r="M9231" s="48"/>
      <c r="N9231" s="48"/>
    </row>
    <row r="9232" spans="3:14">
      <c r="C9232" s="48"/>
      <c r="D9232" s="48"/>
      <c r="E9232" s="48"/>
      <c r="F9232" s="48"/>
      <c r="G9232" s="48"/>
      <c r="H9232" s="48"/>
      <c r="I9232" s="48"/>
      <c r="J9232" s="48"/>
      <c r="K9232" s="48"/>
      <c r="L9232" s="48"/>
      <c r="M9232" s="48"/>
      <c r="N9232" s="48"/>
    </row>
    <row r="9233" spans="3:14">
      <c r="C9233" s="48"/>
      <c r="D9233" s="48"/>
      <c r="E9233" s="48"/>
      <c r="F9233" s="48"/>
      <c r="G9233" s="48"/>
      <c r="H9233" s="48"/>
      <c r="I9233" s="48"/>
      <c r="J9233" s="48"/>
      <c r="K9233" s="48"/>
      <c r="L9233" s="48"/>
      <c r="M9233" s="48"/>
      <c r="N9233" s="48"/>
    </row>
    <row r="9234" spans="3:14">
      <c r="C9234" s="48"/>
      <c r="D9234" s="48"/>
      <c r="E9234" s="48"/>
      <c r="F9234" s="48"/>
      <c r="G9234" s="48"/>
      <c r="H9234" s="48"/>
      <c r="I9234" s="48"/>
      <c r="J9234" s="48"/>
      <c r="K9234" s="48"/>
      <c r="L9234" s="48"/>
      <c r="M9234" s="48"/>
      <c r="N9234" s="48"/>
    </row>
    <row r="9235" spans="3:14">
      <c r="C9235" s="48"/>
      <c r="D9235" s="48"/>
      <c r="E9235" s="48"/>
      <c r="F9235" s="48"/>
      <c r="G9235" s="48"/>
      <c r="H9235" s="48"/>
      <c r="I9235" s="48"/>
      <c r="J9235" s="48"/>
      <c r="K9235" s="48"/>
      <c r="L9235" s="48"/>
      <c r="M9235" s="48"/>
      <c r="N9235" s="48"/>
    </row>
    <row r="9236" spans="3:14">
      <c r="C9236" s="48"/>
      <c r="D9236" s="48"/>
      <c r="E9236" s="48"/>
      <c r="F9236" s="48"/>
      <c r="G9236" s="48"/>
      <c r="H9236" s="48"/>
      <c r="I9236" s="48"/>
      <c r="J9236" s="48"/>
      <c r="K9236" s="48"/>
      <c r="L9236" s="48"/>
      <c r="M9236" s="48"/>
      <c r="N9236" s="48"/>
    </row>
    <row r="9237" spans="3:14">
      <c r="C9237" s="48"/>
      <c r="D9237" s="48"/>
      <c r="E9237" s="48"/>
      <c r="F9237" s="48"/>
      <c r="G9237" s="48"/>
      <c r="H9237" s="48"/>
      <c r="I9237" s="48"/>
      <c r="J9237" s="48"/>
      <c r="K9237" s="48"/>
      <c r="L9237" s="48"/>
      <c r="M9237" s="48"/>
      <c r="N9237" s="48"/>
    </row>
    <row r="9238" spans="3:14">
      <c r="C9238" s="48"/>
      <c r="D9238" s="48"/>
      <c r="E9238" s="48"/>
      <c r="F9238" s="48"/>
      <c r="G9238" s="48"/>
      <c r="H9238" s="48"/>
      <c r="I9238" s="48"/>
      <c r="J9238" s="48"/>
      <c r="K9238" s="48"/>
      <c r="L9238" s="48"/>
      <c r="M9238" s="48"/>
      <c r="N9238" s="48"/>
    </row>
    <row r="9239" spans="3:14">
      <c r="C9239" s="48"/>
      <c r="D9239" s="48"/>
      <c r="E9239" s="48"/>
      <c r="F9239" s="48"/>
      <c r="G9239" s="48"/>
      <c r="H9239" s="48"/>
      <c r="I9239" s="48"/>
      <c r="J9239" s="48"/>
      <c r="K9239" s="48"/>
      <c r="L9239" s="48"/>
      <c r="M9239" s="48"/>
      <c r="N9239" s="48"/>
    </row>
    <row r="9240" spans="3:14">
      <c r="C9240" s="48"/>
      <c r="D9240" s="48"/>
      <c r="E9240" s="48"/>
      <c r="F9240" s="48"/>
      <c r="G9240" s="48"/>
      <c r="H9240" s="48"/>
      <c r="I9240" s="48"/>
      <c r="J9240" s="48"/>
      <c r="K9240" s="48"/>
      <c r="L9240" s="48"/>
      <c r="M9240" s="48"/>
      <c r="N9240" s="48"/>
    </row>
    <row r="9241" spans="3:14">
      <c r="C9241" s="48"/>
      <c r="D9241" s="48"/>
      <c r="E9241" s="48"/>
      <c r="F9241" s="48"/>
      <c r="G9241" s="48"/>
      <c r="H9241" s="48"/>
      <c r="I9241" s="48"/>
      <c r="J9241" s="48"/>
      <c r="K9241" s="48"/>
      <c r="L9241" s="48"/>
      <c r="M9241" s="48"/>
      <c r="N9241" s="48"/>
    </row>
    <row r="9242" spans="3:14">
      <c r="C9242" s="48"/>
      <c r="D9242" s="48"/>
      <c r="E9242" s="48"/>
      <c r="F9242" s="48"/>
      <c r="G9242" s="48"/>
      <c r="H9242" s="48"/>
      <c r="I9242" s="48"/>
      <c r="J9242" s="48"/>
      <c r="K9242" s="48"/>
      <c r="L9242" s="48"/>
      <c r="M9242" s="48"/>
      <c r="N9242" s="48"/>
    </row>
    <row r="9243" spans="3:14">
      <c r="C9243" s="48"/>
      <c r="D9243" s="48"/>
      <c r="E9243" s="48"/>
      <c r="F9243" s="48"/>
      <c r="G9243" s="48"/>
      <c r="H9243" s="48"/>
      <c r="I9243" s="48"/>
      <c r="J9243" s="48"/>
      <c r="K9243" s="48"/>
      <c r="L9243" s="48"/>
      <c r="M9243" s="48"/>
      <c r="N9243" s="48"/>
    </row>
    <row r="9244" spans="3:14">
      <c r="C9244" s="48"/>
      <c r="D9244" s="48"/>
      <c r="E9244" s="48"/>
      <c r="F9244" s="48"/>
      <c r="G9244" s="48"/>
      <c r="H9244" s="48"/>
      <c r="I9244" s="48"/>
      <c r="J9244" s="48"/>
      <c r="K9244" s="48"/>
      <c r="L9244" s="48"/>
      <c r="M9244" s="48"/>
      <c r="N9244" s="48"/>
    </row>
    <row r="9245" spans="3:14">
      <c r="C9245" s="48"/>
      <c r="D9245" s="48"/>
      <c r="E9245" s="48"/>
      <c r="F9245" s="48"/>
      <c r="G9245" s="48"/>
      <c r="H9245" s="48"/>
      <c r="I9245" s="48"/>
      <c r="J9245" s="48"/>
      <c r="K9245" s="48"/>
      <c r="L9245" s="48"/>
      <c r="M9245" s="48"/>
      <c r="N9245" s="48"/>
    </row>
    <row r="9246" spans="3:14">
      <c r="C9246" s="48"/>
      <c r="D9246" s="48"/>
      <c r="E9246" s="48"/>
      <c r="F9246" s="48"/>
      <c r="G9246" s="48"/>
      <c r="H9246" s="48"/>
      <c r="I9246" s="48"/>
      <c r="J9246" s="48"/>
      <c r="K9246" s="48"/>
      <c r="L9246" s="48"/>
      <c r="M9246" s="48"/>
      <c r="N9246" s="48"/>
    </row>
    <row r="9247" spans="3:14">
      <c r="C9247" s="48"/>
      <c r="D9247" s="48"/>
      <c r="E9247" s="48"/>
      <c r="F9247" s="48"/>
      <c r="G9247" s="48"/>
      <c r="H9247" s="48"/>
      <c r="I9247" s="48"/>
      <c r="J9247" s="48"/>
      <c r="K9247" s="48"/>
      <c r="L9247" s="48"/>
      <c r="M9247" s="48"/>
      <c r="N9247" s="48"/>
    </row>
    <row r="9248" spans="3:14">
      <c r="C9248" s="48"/>
      <c r="D9248" s="48"/>
      <c r="E9248" s="48"/>
      <c r="F9248" s="48"/>
      <c r="G9248" s="48"/>
      <c r="H9248" s="48"/>
      <c r="I9248" s="48"/>
      <c r="J9248" s="48"/>
      <c r="K9248" s="48"/>
      <c r="L9248" s="48"/>
      <c r="M9248" s="48"/>
      <c r="N9248" s="48"/>
    </row>
    <row r="9249" spans="3:14">
      <c r="C9249" s="48"/>
      <c r="D9249" s="48"/>
      <c r="E9249" s="48"/>
      <c r="F9249" s="48"/>
      <c r="G9249" s="48"/>
      <c r="H9249" s="48"/>
      <c r="I9249" s="48"/>
      <c r="J9249" s="48"/>
      <c r="K9249" s="48"/>
      <c r="L9249" s="48"/>
      <c r="M9249" s="48"/>
      <c r="N9249" s="48"/>
    </row>
    <row r="9250" spans="3:14">
      <c r="C9250" s="48"/>
      <c r="D9250" s="48"/>
      <c r="E9250" s="48"/>
      <c r="F9250" s="48"/>
      <c r="G9250" s="48"/>
      <c r="H9250" s="48"/>
      <c r="I9250" s="48"/>
      <c r="J9250" s="48"/>
      <c r="K9250" s="48"/>
      <c r="L9250" s="48"/>
      <c r="M9250" s="48"/>
      <c r="N9250" s="48"/>
    </row>
    <row r="9251" spans="3:14">
      <c r="C9251" s="48"/>
      <c r="D9251" s="48"/>
      <c r="E9251" s="48"/>
      <c r="F9251" s="48"/>
      <c r="G9251" s="48"/>
      <c r="H9251" s="48"/>
      <c r="I9251" s="48"/>
      <c r="J9251" s="48"/>
      <c r="K9251" s="48"/>
      <c r="L9251" s="48"/>
      <c r="M9251" s="48"/>
      <c r="N9251" s="48"/>
    </row>
    <row r="9252" spans="3:14">
      <c r="C9252" s="48"/>
      <c r="D9252" s="48"/>
      <c r="E9252" s="48"/>
      <c r="F9252" s="48"/>
      <c r="G9252" s="48"/>
      <c r="H9252" s="48"/>
      <c r="I9252" s="48"/>
      <c r="J9252" s="48"/>
      <c r="K9252" s="48"/>
      <c r="L9252" s="48"/>
      <c r="M9252" s="48"/>
      <c r="N9252" s="48"/>
    </row>
    <row r="9253" spans="3:14">
      <c r="C9253" s="48"/>
      <c r="D9253" s="48"/>
      <c r="E9253" s="48"/>
      <c r="F9253" s="48"/>
      <c r="G9253" s="48"/>
      <c r="H9253" s="48"/>
      <c r="I9253" s="48"/>
      <c r="J9253" s="48"/>
      <c r="K9253" s="48"/>
      <c r="L9253" s="48"/>
      <c r="M9253" s="48"/>
      <c r="N9253" s="48"/>
    </row>
    <row r="9254" spans="3:14">
      <c r="C9254" s="48"/>
      <c r="D9254" s="48"/>
      <c r="E9254" s="48"/>
      <c r="F9254" s="48"/>
      <c r="G9254" s="48"/>
      <c r="H9254" s="48"/>
      <c r="I9254" s="48"/>
      <c r="J9254" s="48"/>
      <c r="K9254" s="48"/>
      <c r="L9254" s="48"/>
      <c r="M9254" s="48"/>
      <c r="N9254" s="48"/>
    </row>
    <row r="9255" spans="3:14">
      <c r="C9255" s="48"/>
      <c r="D9255" s="48"/>
      <c r="E9255" s="48"/>
      <c r="F9255" s="48"/>
      <c r="G9255" s="48"/>
      <c r="H9255" s="48"/>
      <c r="I9255" s="48"/>
      <c r="J9255" s="48"/>
      <c r="K9255" s="48"/>
      <c r="L9255" s="48"/>
      <c r="M9255" s="48"/>
      <c r="N9255" s="48"/>
    </row>
    <row r="9256" spans="3:14">
      <c r="C9256" s="48"/>
      <c r="D9256" s="48"/>
      <c r="E9256" s="48"/>
      <c r="F9256" s="48"/>
      <c r="G9256" s="48"/>
      <c r="H9256" s="48"/>
      <c r="I9256" s="48"/>
      <c r="J9256" s="48"/>
      <c r="K9256" s="48"/>
      <c r="L9256" s="48"/>
      <c r="M9256" s="48"/>
      <c r="N9256" s="48"/>
    </row>
    <row r="9257" spans="3:14">
      <c r="C9257" s="48"/>
      <c r="D9257" s="48"/>
      <c r="E9257" s="48"/>
      <c r="F9257" s="48"/>
      <c r="G9257" s="48"/>
      <c r="H9257" s="48"/>
      <c r="I9257" s="48"/>
      <c r="J9257" s="48"/>
      <c r="K9257" s="48"/>
      <c r="L9257" s="48"/>
      <c r="M9257" s="48"/>
      <c r="N9257" s="48"/>
    </row>
    <row r="9258" spans="3:14">
      <c r="C9258" s="48"/>
      <c r="D9258" s="48"/>
      <c r="E9258" s="48"/>
      <c r="F9258" s="48"/>
      <c r="G9258" s="48"/>
      <c r="H9258" s="48"/>
      <c r="I9258" s="48"/>
      <c r="J9258" s="48"/>
      <c r="K9258" s="48"/>
      <c r="L9258" s="48"/>
      <c r="M9258" s="48"/>
      <c r="N9258" s="48"/>
    </row>
    <row r="9259" spans="3:14">
      <c r="C9259" s="48"/>
      <c r="D9259" s="48"/>
      <c r="E9259" s="48"/>
      <c r="F9259" s="48"/>
      <c r="G9259" s="48"/>
      <c r="H9259" s="48"/>
      <c r="I9259" s="48"/>
      <c r="J9259" s="48"/>
      <c r="K9259" s="48"/>
      <c r="L9259" s="48"/>
      <c r="M9259" s="48"/>
      <c r="N9259" s="48"/>
    </row>
    <row r="9260" spans="3:14">
      <c r="C9260" s="48"/>
      <c r="D9260" s="48"/>
      <c r="E9260" s="48"/>
      <c r="F9260" s="48"/>
      <c r="G9260" s="48"/>
      <c r="H9260" s="48"/>
      <c r="I9260" s="48"/>
      <c r="J9260" s="48"/>
      <c r="K9260" s="48"/>
      <c r="L9260" s="48"/>
      <c r="M9260" s="48"/>
      <c r="N9260" s="48"/>
    </row>
    <row r="9261" spans="3:14">
      <c r="C9261" s="48"/>
      <c r="D9261" s="48"/>
      <c r="E9261" s="48"/>
      <c r="F9261" s="48"/>
      <c r="G9261" s="48"/>
      <c r="H9261" s="48"/>
      <c r="I9261" s="48"/>
      <c r="J9261" s="48"/>
      <c r="K9261" s="48"/>
      <c r="L9261" s="48"/>
      <c r="M9261" s="48"/>
      <c r="N9261" s="48"/>
    </row>
    <row r="9262" spans="3:14">
      <c r="C9262" s="48"/>
      <c r="D9262" s="48"/>
      <c r="E9262" s="48"/>
      <c r="F9262" s="48"/>
      <c r="G9262" s="48"/>
      <c r="H9262" s="48"/>
      <c r="I9262" s="48"/>
      <c r="J9262" s="48"/>
      <c r="K9262" s="48"/>
      <c r="L9262" s="48"/>
      <c r="M9262" s="48"/>
      <c r="N9262" s="48"/>
    </row>
    <row r="9263" spans="3:14">
      <c r="C9263" s="48"/>
      <c r="D9263" s="48"/>
      <c r="E9263" s="48"/>
      <c r="F9263" s="48"/>
      <c r="G9263" s="48"/>
      <c r="H9263" s="48"/>
      <c r="I9263" s="48"/>
      <c r="J9263" s="48"/>
      <c r="K9263" s="48"/>
      <c r="L9263" s="48"/>
      <c r="M9263" s="48"/>
      <c r="N9263" s="48"/>
    </row>
    <row r="9264" spans="3:14">
      <c r="C9264" s="48"/>
      <c r="D9264" s="48"/>
      <c r="E9264" s="48"/>
      <c r="F9264" s="48"/>
      <c r="G9264" s="48"/>
      <c r="H9264" s="48"/>
      <c r="I9264" s="48"/>
      <c r="J9264" s="48"/>
      <c r="K9264" s="48"/>
      <c r="L9264" s="48"/>
      <c r="M9264" s="48"/>
      <c r="N9264" s="48"/>
    </row>
    <row r="9265" spans="3:14">
      <c r="C9265" s="48"/>
      <c r="D9265" s="48"/>
      <c r="E9265" s="48"/>
      <c r="F9265" s="48"/>
      <c r="G9265" s="48"/>
      <c r="H9265" s="48"/>
      <c r="I9265" s="48"/>
      <c r="J9265" s="48"/>
      <c r="K9265" s="48"/>
      <c r="L9265" s="48"/>
      <c r="M9265" s="48"/>
      <c r="N9265" s="48"/>
    </row>
    <row r="9266" spans="3:14">
      <c r="C9266" s="48"/>
      <c r="D9266" s="48"/>
      <c r="E9266" s="48"/>
      <c r="F9266" s="48"/>
      <c r="G9266" s="48"/>
      <c r="H9266" s="48"/>
      <c r="I9266" s="48"/>
      <c r="J9266" s="48"/>
      <c r="K9266" s="48"/>
      <c r="L9266" s="48"/>
      <c r="M9266" s="48"/>
      <c r="N9266" s="48"/>
    </row>
    <row r="9267" spans="3:14">
      <c r="C9267" s="48"/>
      <c r="D9267" s="48"/>
      <c r="E9267" s="48"/>
      <c r="F9267" s="48"/>
      <c r="G9267" s="48"/>
      <c r="H9267" s="48"/>
      <c r="I9267" s="48"/>
      <c r="J9267" s="48"/>
      <c r="K9267" s="48"/>
      <c r="L9267" s="48"/>
      <c r="M9267" s="48"/>
      <c r="N9267" s="48"/>
    </row>
    <row r="9268" spans="3:14">
      <c r="C9268" s="48"/>
      <c r="D9268" s="48"/>
      <c r="E9268" s="48"/>
      <c r="F9268" s="48"/>
      <c r="G9268" s="48"/>
      <c r="H9268" s="48"/>
      <c r="I9268" s="48"/>
      <c r="J9268" s="48"/>
      <c r="K9268" s="48"/>
      <c r="L9268" s="48"/>
      <c r="M9268" s="48"/>
      <c r="N9268" s="48"/>
    </row>
    <row r="9269" spans="3:14">
      <c r="C9269" s="48"/>
      <c r="D9269" s="48"/>
      <c r="E9269" s="48"/>
      <c r="F9269" s="48"/>
      <c r="G9269" s="48"/>
      <c r="H9269" s="48"/>
      <c r="I9269" s="48"/>
      <c r="J9269" s="48"/>
      <c r="K9269" s="48"/>
      <c r="L9269" s="48"/>
      <c r="M9269" s="48"/>
      <c r="N9269" s="48"/>
    </row>
    <row r="9270" spans="3:14">
      <c r="C9270" s="48"/>
      <c r="D9270" s="48"/>
      <c r="E9270" s="48"/>
      <c r="F9270" s="48"/>
      <c r="G9270" s="48"/>
      <c r="H9270" s="48"/>
      <c r="I9270" s="48"/>
      <c r="J9270" s="48"/>
      <c r="K9270" s="48"/>
      <c r="L9270" s="48"/>
      <c r="M9270" s="48"/>
      <c r="N9270" s="48"/>
    </row>
    <row r="9271" spans="3:14">
      <c r="C9271" s="48"/>
      <c r="D9271" s="48"/>
      <c r="E9271" s="48"/>
      <c r="F9271" s="48"/>
      <c r="G9271" s="48"/>
      <c r="H9271" s="48"/>
      <c r="I9271" s="48"/>
      <c r="J9271" s="48"/>
      <c r="K9271" s="48"/>
      <c r="L9271" s="48"/>
      <c r="M9271" s="48"/>
      <c r="N9271" s="48"/>
    </row>
    <row r="9272" spans="3:14">
      <c r="C9272" s="48"/>
      <c r="D9272" s="48"/>
      <c r="E9272" s="48"/>
      <c r="F9272" s="48"/>
      <c r="G9272" s="48"/>
      <c r="H9272" s="48"/>
      <c r="I9272" s="48"/>
      <c r="J9272" s="48"/>
      <c r="K9272" s="48"/>
      <c r="L9272" s="48"/>
      <c r="M9272" s="48"/>
      <c r="N9272" s="48"/>
    </row>
    <row r="9273" spans="3:14">
      <c r="C9273" s="48"/>
      <c r="D9273" s="48"/>
      <c r="E9273" s="48"/>
      <c r="F9273" s="48"/>
      <c r="G9273" s="48"/>
      <c r="H9273" s="48"/>
      <c r="I9273" s="48"/>
      <c r="J9273" s="48"/>
      <c r="K9273" s="48"/>
      <c r="L9273" s="48"/>
      <c r="M9273" s="48"/>
      <c r="N9273" s="48"/>
    </row>
    <row r="9274" spans="3:14">
      <c r="C9274" s="48"/>
      <c r="D9274" s="48"/>
      <c r="E9274" s="48"/>
      <c r="F9274" s="48"/>
      <c r="G9274" s="48"/>
      <c r="H9274" s="48"/>
      <c r="I9274" s="48"/>
      <c r="J9274" s="48"/>
      <c r="K9274" s="48"/>
      <c r="L9274" s="48"/>
      <c r="M9274" s="48"/>
      <c r="N9274" s="48"/>
    </row>
    <row r="9275" spans="3:14">
      <c r="C9275" s="48"/>
      <c r="D9275" s="48"/>
      <c r="E9275" s="48"/>
      <c r="F9275" s="48"/>
      <c r="G9275" s="48"/>
      <c r="H9275" s="48"/>
      <c r="I9275" s="48"/>
      <c r="J9275" s="48"/>
      <c r="K9275" s="48"/>
      <c r="L9275" s="48"/>
      <c r="M9275" s="48"/>
      <c r="N9275" s="48"/>
    </row>
    <row r="9276" spans="3:14">
      <c r="C9276" s="48"/>
      <c r="D9276" s="48"/>
      <c r="E9276" s="48"/>
      <c r="F9276" s="48"/>
      <c r="G9276" s="48"/>
      <c r="H9276" s="48"/>
      <c r="I9276" s="48"/>
      <c r="J9276" s="48"/>
      <c r="K9276" s="48"/>
      <c r="L9276" s="48"/>
      <c r="M9276" s="48"/>
      <c r="N9276" s="48"/>
    </row>
    <row r="9277" spans="3:14">
      <c r="C9277" s="48"/>
      <c r="D9277" s="48"/>
      <c r="E9277" s="48"/>
      <c r="F9277" s="48"/>
      <c r="G9277" s="48"/>
      <c r="H9277" s="48"/>
      <c r="I9277" s="48"/>
      <c r="J9277" s="48"/>
      <c r="K9277" s="48"/>
      <c r="L9277" s="48"/>
      <c r="M9277" s="48"/>
      <c r="N9277" s="48"/>
    </row>
    <row r="9278" spans="3:14">
      <c r="C9278" s="48"/>
      <c r="D9278" s="48"/>
      <c r="E9278" s="48"/>
      <c r="F9278" s="48"/>
      <c r="G9278" s="48"/>
      <c r="H9278" s="48"/>
      <c r="I9278" s="48"/>
      <c r="J9278" s="48"/>
      <c r="K9278" s="48"/>
      <c r="L9278" s="48"/>
      <c r="M9278" s="48"/>
      <c r="N9278" s="48"/>
    </row>
    <row r="9279" spans="3:14">
      <c r="C9279" s="48"/>
      <c r="D9279" s="48"/>
      <c r="E9279" s="48"/>
      <c r="F9279" s="48"/>
      <c r="G9279" s="48"/>
      <c r="H9279" s="48"/>
      <c r="I9279" s="48"/>
      <c r="J9279" s="48"/>
      <c r="K9279" s="48"/>
      <c r="L9279" s="48"/>
      <c r="M9279" s="48"/>
      <c r="N9279" s="48"/>
    </row>
    <row r="9280" spans="3:14">
      <c r="C9280" s="48"/>
      <c r="D9280" s="48"/>
      <c r="E9280" s="48"/>
      <c r="F9280" s="48"/>
      <c r="G9280" s="48"/>
      <c r="H9280" s="48"/>
      <c r="I9280" s="48"/>
      <c r="J9280" s="48"/>
      <c r="K9280" s="48"/>
      <c r="L9280" s="48"/>
      <c r="M9280" s="48"/>
      <c r="N9280" s="48"/>
    </row>
    <row r="9281" spans="3:14">
      <c r="C9281" s="48"/>
      <c r="D9281" s="48"/>
      <c r="E9281" s="48"/>
      <c r="F9281" s="48"/>
      <c r="G9281" s="48"/>
      <c r="H9281" s="48"/>
      <c r="I9281" s="48"/>
      <c r="J9281" s="48"/>
      <c r="K9281" s="48"/>
      <c r="L9281" s="48"/>
      <c r="M9281" s="48"/>
      <c r="N9281" s="48"/>
    </row>
    <row r="9282" spans="3:14">
      <c r="C9282" s="48"/>
      <c r="D9282" s="48"/>
      <c r="E9282" s="48"/>
      <c r="F9282" s="48"/>
      <c r="G9282" s="48"/>
      <c r="H9282" s="48"/>
      <c r="I9282" s="48"/>
      <c r="J9282" s="48"/>
      <c r="K9282" s="48"/>
      <c r="L9282" s="48"/>
      <c r="M9282" s="48"/>
      <c r="N9282" s="48"/>
    </row>
    <row r="9283" spans="3:14">
      <c r="C9283" s="48"/>
      <c r="D9283" s="48"/>
      <c r="E9283" s="48"/>
      <c r="F9283" s="48"/>
      <c r="G9283" s="48"/>
      <c r="H9283" s="48"/>
      <c r="I9283" s="48"/>
      <c r="J9283" s="48"/>
      <c r="K9283" s="48"/>
      <c r="L9283" s="48"/>
      <c r="M9283" s="48"/>
      <c r="N9283" s="48"/>
    </row>
    <row r="9284" spans="3:14">
      <c r="C9284" s="48"/>
      <c r="D9284" s="48"/>
      <c r="E9284" s="48"/>
      <c r="F9284" s="48"/>
      <c r="G9284" s="48"/>
      <c r="H9284" s="48"/>
      <c r="I9284" s="48"/>
      <c r="J9284" s="48"/>
      <c r="K9284" s="48"/>
      <c r="L9284" s="48"/>
      <c r="M9284" s="48"/>
      <c r="N9284" s="48"/>
    </row>
    <row r="9285" spans="3:14">
      <c r="C9285" s="48"/>
      <c r="D9285" s="48"/>
      <c r="E9285" s="48"/>
      <c r="F9285" s="48"/>
      <c r="G9285" s="48"/>
      <c r="H9285" s="48"/>
      <c r="I9285" s="48"/>
      <c r="J9285" s="48"/>
      <c r="K9285" s="48"/>
      <c r="L9285" s="48"/>
      <c r="M9285" s="48"/>
      <c r="N9285" s="48"/>
    </row>
    <row r="9286" spans="3:14">
      <c r="C9286" s="48"/>
      <c r="D9286" s="48"/>
      <c r="E9286" s="48"/>
      <c r="F9286" s="48"/>
      <c r="G9286" s="48"/>
      <c r="H9286" s="48"/>
      <c r="I9286" s="48"/>
      <c r="J9286" s="48"/>
      <c r="K9286" s="48"/>
      <c r="L9286" s="48"/>
      <c r="M9286" s="48"/>
      <c r="N9286" s="48"/>
    </row>
    <row r="9287" spans="3:14">
      <c r="C9287" s="48"/>
      <c r="D9287" s="48"/>
      <c r="E9287" s="48"/>
      <c r="F9287" s="48"/>
      <c r="G9287" s="48"/>
      <c r="H9287" s="48"/>
      <c r="I9287" s="48"/>
      <c r="J9287" s="48"/>
      <c r="K9287" s="48"/>
      <c r="L9287" s="48"/>
      <c r="M9287" s="48"/>
      <c r="N9287" s="48"/>
    </row>
    <row r="9288" spans="3:14">
      <c r="C9288" s="48"/>
      <c r="D9288" s="48"/>
      <c r="E9288" s="48"/>
      <c r="F9288" s="48"/>
      <c r="G9288" s="48"/>
      <c r="H9288" s="48"/>
      <c r="I9288" s="48"/>
      <c r="J9288" s="48"/>
      <c r="K9288" s="48"/>
      <c r="L9288" s="48"/>
      <c r="M9288" s="48"/>
      <c r="N9288" s="48"/>
    </row>
    <row r="9289" spans="3:14">
      <c r="C9289" s="48"/>
      <c r="D9289" s="48"/>
      <c r="E9289" s="48"/>
      <c r="F9289" s="48"/>
      <c r="G9289" s="48"/>
      <c r="H9289" s="48"/>
      <c r="I9289" s="48"/>
      <c r="J9289" s="48"/>
      <c r="K9289" s="48"/>
      <c r="L9289" s="48"/>
      <c r="M9289" s="48"/>
      <c r="N9289" s="48"/>
    </row>
    <row r="9290" spans="3:14">
      <c r="C9290" s="48"/>
      <c r="D9290" s="48"/>
      <c r="E9290" s="48"/>
      <c r="F9290" s="48"/>
      <c r="G9290" s="48"/>
      <c r="H9290" s="48"/>
      <c r="I9290" s="48"/>
      <c r="J9290" s="48"/>
      <c r="K9290" s="48"/>
      <c r="L9290" s="48"/>
      <c r="M9290" s="48"/>
      <c r="N9290" s="48"/>
    </row>
    <row r="9291" spans="3:14">
      <c r="C9291" s="48"/>
      <c r="D9291" s="48"/>
      <c r="E9291" s="48"/>
      <c r="F9291" s="48"/>
      <c r="G9291" s="48"/>
      <c r="H9291" s="48"/>
      <c r="I9291" s="48"/>
      <c r="J9291" s="48"/>
      <c r="K9291" s="48"/>
      <c r="L9291" s="48"/>
      <c r="M9291" s="48"/>
      <c r="N9291" s="48"/>
    </row>
    <row r="9292" spans="3:14">
      <c r="C9292" s="48"/>
      <c r="D9292" s="48"/>
      <c r="E9292" s="48"/>
      <c r="F9292" s="48"/>
      <c r="G9292" s="48"/>
      <c r="H9292" s="48"/>
      <c r="I9292" s="48"/>
      <c r="J9292" s="48"/>
      <c r="K9292" s="48"/>
      <c r="L9292" s="48"/>
      <c r="M9292" s="48"/>
      <c r="N9292" s="48"/>
    </row>
    <row r="9293" spans="3:14">
      <c r="C9293" s="48"/>
      <c r="D9293" s="48"/>
      <c r="E9293" s="48"/>
      <c r="F9293" s="48"/>
      <c r="G9293" s="48"/>
      <c r="H9293" s="48"/>
      <c r="I9293" s="48"/>
      <c r="J9293" s="48"/>
      <c r="K9293" s="48"/>
      <c r="L9293" s="48"/>
      <c r="M9293" s="48"/>
      <c r="N9293" s="48"/>
    </row>
    <row r="9294" spans="3:14">
      <c r="C9294" s="48"/>
      <c r="D9294" s="48"/>
      <c r="E9294" s="48"/>
      <c r="F9294" s="48"/>
      <c r="G9294" s="48"/>
      <c r="H9294" s="48"/>
      <c r="I9294" s="48"/>
      <c r="J9294" s="48"/>
      <c r="K9294" s="48"/>
      <c r="L9294" s="48"/>
      <c r="M9294" s="48"/>
      <c r="N9294" s="48"/>
    </row>
    <row r="9295" spans="3:14">
      <c r="C9295" s="48"/>
      <c r="D9295" s="48"/>
      <c r="E9295" s="48"/>
      <c r="F9295" s="48"/>
      <c r="G9295" s="48"/>
      <c r="H9295" s="48"/>
      <c r="I9295" s="48"/>
      <c r="J9295" s="48"/>
      <c r="K9295" s="48"/>
      <c r="L9295" s="48"/>
      <c r="M9295" s="48"/>
      <c r="N9295" s="48"/>
    </row>
    <row r="9296" spans="3:14">
      <c r="C9296" s="48"/>
      <c r="D9296" s="48"/>
      <c r="E9296" s="48"/>
      <c r="F9296" s="48"/>
      <c r="G9296" s="48"/>
      <c r="H9296" s="48"/>
      <c r="I9296" s="48"/>
      <c r="J9296" s="48"/>
      <c r="K9296" s="48"/>
      <c r="L9296" s="48"/>
      <c r="M9296" s="48"/>
      <c r="N9296" s="48"/>
    </row>
    <row r="9297" spans="3:14">
      <c r="C9297" s="48"/>
      <c r="D9297" s="48"/>
      <c r="E9297" s="48"/>
      <c r="F9297" s="48"/>
      <c r="G9297" s="48"/>
      <c r="H9297" s="48"/>
      <c r="I9297" s="48"/>
      <c r="J9297" s="48"/>
      <c r="K9297" s="48"/>
      <c r="L9297" s="48"/>
      <c r="M9297" s="48"/>
      <c r="N9297" s="48"/>
    </row>
    <row r="9298" spans="3:14">
      <c r="C9298" s="48"/>
      <c r="D9298" s="48"/>
      <c r="E9298" s="48"/>
      <c r="F9298" s="48"/>
      <c r="G9298" s="48"/>
      <c r="H9298" s="48"/>
      <c r="I9298" s="48"/>
      <c r="J9298" s="48"/>
      <c r="K9298" s="48"/>
      <c r="L9298" s="48"/>
      <c r="M9298" s="48"/>
      <c r="N9298" s="48"/>
    </row>
    <row r="9299" spans="3:14">
      <c r="C9299" s="48"/>
      <c r="D9299" s="48"/>
      <c r="E9299" s="48"/>
      <c r="F9299" s="48"/>
      <c r="G9299" s="48"/>
      <c r="H9299" s="48"/>
      <c r="I9299" s="48"/>
      <c r="J9299" s="48"/>
      <c r="K9299" s="48"/>
      <c r="L9299" s="48"/>
      <c r="M9299" s="48"/>
      <c r="N9299" s="48"/>
    </row>
    <row r="9300" spans="3:14">
      <c r="C9300" s="48"/>
      <c r="D9300" s="48"/>
      <c r="E9300" s="48"/>
      <c r="F9300" s="48"/>
      <c r="G9300" s="48"/>
      <c r="H9300" s="48"/>
      <c r="I9300" s="48"/>
      <c r="J9300" s="48"/>
      <c r="K9300" s="48"/>
      <c r="L9300" s="48"/>
      <c r="M9300" s="48"/>
      <c r="N9300" s="48"/>
    </row>
    <row r="9301" spans="3:14">
      <c r="C9301" s="48"/>
      <c r="D9301" s="48"/>
      <c r="E9301" s="48"/>
      <c r="F9301" s="48"/>
      <c r="G9301" s="48"/>
      <c r="H9301" s="48"/>
      <c r="I9301" s="48"/>
      <c r="J9301" s="48"/>
      <c r="K9301" s="48"/>
      <c r="L9301" s="48"/>
      <c r="M9301" s="48"/>
      <c r="N9301" s="48"/>
    </row>
    <row r="9302" spans="3:14">
      <c r="C9302" s="48"/>
      <c r="D9302" s="48"/>
      <c r="E9302" s="48"/>
      <c r="F9302" s="48"/>
      <c r="G9302" s="48"/>
      <c r="H9302" s="48"/>
      <c r="I9302" s="48"/>
      <c r="J9302" s="48"/>
      <c r="K9302" s="48"/>
      <c r="L9302" s="48"/>
      <c r="M9302" s="48"/>
      <c r="N9302" s="48"/>
    </row>
    <row r="9303" spans="3:14">
      <c r="C9303" s="48"/>
      <c r="D9303" s="48"/>
      <c r="E9303" s="48"/>
      <c r="F9303" s="48"/>
      <c r="G9303" s="48"/>
      <c r="H9303" s="48"/>
      <c r="I9303" s="48"/>
      <c r="J9303" s="48"/>
      <c r="K9303" s="48"/>
      <c r="L9303" s="48"/>
      <c r="M9303" s="48"/>
      <c r="N9303" s="48"/>
    </row>
    <row r="9304" spans="3:14">
      <c r="C9304" s="48"/>
      <c r="D9304" s="48"/>
      <c r="E9304" s="48"/>
      <c r="F9304" s="48"/>
      <c r="G9304" s="48"/>
      <c r="H9304" s="48"/>
      <c r="I9304" s="48"/>
      <c r="J9304" s="48"/>
      <c r="K9304" s="48"/>
      <c r="L9304" s="48"/>
      <c r="M9304" s="48"/>
      <c r="N9304" s="48"/>
    </row>
    <row r="9305" spans="3:14">
      <c r="C9305" s="48"/>
      <c r="D9305" s="48"/>
      <c r="E9305" s="48"/>
      <c r="F9305" s="48"/>
      <c r="G9305" s="48"/>
      <c r="H9305" s="48"/>
      <c r="I9305" s="48"/>
      <c r="J9305" s="48"/>
      <c r="K9305" s="48"/>
      <c r="L9305" s="48"/>
      <c r="M9305" s="48"/>
      <c r="N9305" s="48"/>
    </row>
    <row r="9306" spans="3:14">
      <c r="C9306" s="48"/>
      <c r="D9306" s="48"/>
      <c r="E9306" s="48"/>
      <c r="F9306" s="48"/>
      <c r="G9306" s="48"/>
      <c r="H9306" s="48"/>
      <c r="I9306" s="48"/>
      <c r="J9306" s="48"/>
      <c r="K9306" s="48"/>
      <c r="L9306" s="48"/>
      <c r="M9306" s="48"/>
      <c r="N9306" s="48"/>
    </row>
    <row r="9307" spans="3:14">
      <c r="C9307" s="48"/>
      <c r="D9307" s="48"/>
      <c r="E9307" s="48"/>
      <c r="F9307" s="48"/>
      <c r="G9307" s="48"/>
      <c r="H9307" s="48"/>
      <c r="I9307" s="48"/>
      <c r="J9307" s="48"/>
      <c r="K9307" s="48"/>
      <c r="L9307" s="48"/>
      <c r="M9307" s="48"/>
      <c r="N9307" s="48"/>
    </row>
    <row r="9308" spans="3:14">
      <c r="C9308" s="48"/>
      <c r="D9308" s="48"/>
      <c r="E9308" s="48"/>
      <c r="F9308" s="48"/>
      <c r="G9308" s="48"/>
      <c r="H9308" s="48"/>
      <c r="I9308" s="48"/>
      <c r="J9308" s="48"/>
      <c r="K9308" s="48"/>
      <c r="L9308" s="48"/>
      <c r="M9308" s="48"/>
      <c r="N9308" s="48"/>
    </row>
    <row r="9309" spans="3:14">
      <c r="C9309" s="48"/>
      <c r="D9309" s="48"/>
      <c r="E9309" s="48"/>
      <c r="F9309" s="48"/>
      <c r="G9309" s="48"/>
      <c r="H9309" s="48"/>
      <c r="I9309" s="48"/>
      <c r="J9309" s="48"/>
      <c r="K9309" s="48"/>
      <c r="L9309" s="48"/>
      <c r="M9309" s="48"/>
      <c r="N9309" s="48"/>
    </row>
    <row r="9310" spans="3:14">
      <c r="C9310" s="48"/>
      <c r="D9310" s="48"/>
      <c r="E9310" s="48"/>
      <c r="F9310" s="48"/>
      <c r="G9310" s="48"/>
      <c r="H9310" s="48"/>
      <c r="I9310" s="48"/>
      <c r="J9310" s="48"/>
      <c r="K9310" s="48"/>
      <c r="L9310" s="48"/>
      <c r="M9310" s="48"/>
      <c r="N9310" s="48"/>
    </row>
    <row r="9311" spans="3:14">
      <c r="C9311" s="48"/>
      <c r="D9311" s="48"/>
      <c r="E9311" s="48"/>
      <c r="F9311" s="48"/>
      <c r="G9311" s="48"/>
      <c r="H9311" s="48"/>
      <c r="I9311" s="48"/>
      <c r="J9311" s="48"/>
      <c r="K9311" s="48"/>
      <c r="L9311" s="48"/>
      <c r="M9311" s="48"/>
      <c r="N9311" s="48"/>
    </row>
    <row r="9312" spans="3:14">
      <c r="C9312" s="48"/>
      <c r="D9312" s="48"/>
      <c r="E9312" s="48"/>
      <c r="F9312" s="48"/>
      <c r="G9312" s="48"/>
      <c r="H9312" s="48"/>
      <c r="I9312" s="48"/>
      <c r="J9312" s="48"/>
      <c r="K9312" s="48"/>
      <c r="L9312" s="48"/>
      <c r="M9312" s="48"/>
      <c r="N9312" s="48"/>
    </row>
    <row r="9313" spans="3:14">
      <c r="C9313" s="48"/>
      <c r="D9313" s="48"/>
      <c r="E9313" s="48"/>
      <c r="F9313" s="48"/>
      <c r="G9313" s="48"/>
      <c r="H9313" s="48"/>
      <c r="I9313" s="48"/>
      <c r="J9313" s="48"/>
      <c r="K9313" s="48"/>
      <c r="L9313" s="48"/>
      <c r="M9313" s="48"/>
      <c r="N9313" s="48"/>
    </row>
    <row r="9314" spans="3:14">
      <c r="C9314" s="48"/>
      <c r="D9314" s="48"/>
      <c r="E9314" s="48"/>
      <c r="F9314" s="48"/>
      <c r="G9314" s="48"/>
      <c r="H9314" s="48"/>
      <c r="I9314" s="48"/>
      <c r="J9314" s="48"/>
      <c r="K9314" s="48"/>
      <c r="L9314" s="48"/>
      <c r="M9314" s="48"/>
      <c r="N9314" s="48"/>
    </row>
    <row r="9315" spans="3:14">
      <c r="C9315" s="48"/>
      <c r="D9315" s="48"/>
      <c r="E9315" s="48"/>
      <c r="F9315" s="48"/>
      <c r="G9315" s="48"/>
      <c r="H9315" s="48"/>
      <c r="I9315" s="48"/>
      <c r="J9315" s="48"/>
      <c r="K9315" s="48"/>
      <c r="L9315" s="48"/>
      <c r="M9315" s="48"/>
      <c r="N9315" s="48"/>
    </row>
    <row r="9316" spans="3:14">
      <c r="C9316" s="48"/>
      <c r="D9316" s="48"/>
      <c r="E9316" s="48"/>
      <c r="F9316" s="48"/>
      <c r="G9316" s="48"/>
      <c r="H9316" s="48"/>
      <c r="I9316" s="48"/>
      <c r="J9316" s="48"/>
      <c r="K9316" s="48"/>
      <c r="L9316" s="48"/>
      <c r="M9316" s="48"/>
      <c r="N9316" s="48"/>
    </row>
    <row r="9317" spans="3:14">
      <c r="C9317" s="48"/>
      <c r="D9317" s="48"/>
      <c r="E9317" s="48"/>
      <c r="F9317" s="48"/>
      <c r="G9317" s="48"/>
      <c r="H9317" s="48"/>
      <c r="I9317" s="48"/>
      <c r="J9317" s="48"/>
      <c r="K9317" s="48"/>
      <c r="L9317" s="48"/>
      <c r="M9317" s="48"/>
      <c r="N9317" s="48"/>
    </row>
    <row r="9318" spans="3:14">
      <c r="C9318" s="48"/>
      <c r="D9318" s="48"/>
      <c r="E9318" s="48"/>
      <c r="F9318" s="48"/>
      <c r="G9318" s="48"/>
      <c r="H9318" s="48"/>
      <c r="I9318" s="48"/>
      <c r="J9318" s="48"/>
      <c r="K9318" s="48"/>
      <c r="L9318" s="48"/>
      <c r="M9318" s="48"/>
      <c r="N9318" s="48"/>
    </row>
    <row r="9319" spans="3:14">
      <c r="C9319" s="48"/>
      <c r="D9319" s="48"/>
      <c r="E9319" s="48"/>
      <c r="F9319" s="48"/>
      <c r="G9319" s="48"/>
      <c r="H9319" s="48"/>
      <c r="I9319" s="48"/>
      <c r="J9319" s="48"/>
      <c r="K9319" s="48"/>
      <c r="L9319" s="48"/>
      <c r="M9319" s="48"/>
      <c r="N9319" s="48"/>
    </row>
    <row r="9320" spans="3:14">
      <c r="C9320" s="48"/>
      <c r="D9320" s="48"/>
      <c r="E9320" s="48"/>
      <c r="F9320" s="48"/>
      <c r="G9320" s="48"/>
      <c r="H9320" s="48"/>
      <c r="I9320" s="48"/>
      <c r="J9320" s="48"/>
      <c r="K9320" s="48"/>
      <c r="L9320" s="48"/>
      <c r="M9320" s="48"/>
      <c r="N9320" s="48"/>
    </row>
    <row r="9321" spans="3:14">
      <c r="C9321" s="48"/>
      <c r="D9321" s="48"/>
      <c r="E9321" s="48"/>
      <c r="F9321" s="48"/>
      <c r="G9321" s="48"/>
      <c r="H9321" s="48"/>
      <c r="I9321" s="48"/>
      <c r="J9321" s="48"/>
      <c r="K9321" s="48"/>
      <c r="L9321" s="48"/>
      <c r="M9321" s="48"/>
      <c r="N9321" s="48"/>
    </row>
    <row r="9322" spans="3:14">
      <c r="C9322" s="48"/>
      <c r="D9322" s="48"/>
      <c r="E9322" s="48"/>
      <c r="F9322" s="48"/>
      <c r="G9322" s="48"/>
      <c r="H9322" s="48"/>
      <c r="I9322" s="48"/>
      <c r="J9322" s="48"/>
      <c r="K9322" s="48"/>
      <c r="L9322" s="48"/>
      <c r="M9322" s="48"/>
      <c r="N9322" s="48"/>
    </row>
    <row r="9323" spans="3:14">
      <c r="C9323" s="48"/>
      <c r="D9323" s="48"/>
      <c r="E9323" s="48"/>
      <c r="F9323" s="48"/>
      <c r="G9323" s="48"/>
      <c r="H9323" s="48"/>
      <c r="I9323" s="48"/>
      <c r="J9323" s="48"/>
      <c r="K9323" s="48"/>
      <c r="L9323" s="48"/>
      <c r="M9323" s="48"/>
      <c r="N9323" s="48"/>
    </row>
    <row r="9324" spans="3:14">
      <c r="C9324" s="48"/>
      <c r="D9324" s="48"/>
      <c r="E9324" s="48"/>
      <c r="F9324" s="48"/>
      <c r="G9324" s="48"/>
      <c r="H9324" s="48"/>
      <c r="I9324" s="48"/>
      <c r="J9324" s="48"/>
      <c r="K9324" s="48"/>
      <c r="L9324" s="48"/>
      <c r="M9324" s="48"/>
      <c r="N9324" s="48"/>
    </row>
    <row r="9325" spans="3:14">
      <c r="C9325" s="48"/>
      <c r="D9325" s="48"/>
      <c r="E9325" s="48"/>
      <c r="F9325" s="48"/>
      <c r="G9325" s="48"/>
      <c r="H9325" s="48"/>
      <c r="I9325" s="48"/>
      <c r="J9325" s="48"/>
      <c r="K9325" s="48"/>
      <c r="L9325" s="48"/>
      <c r="M9325" s="48"/>
      <c r="N9325" s="48"/>
    </row>
    <row r="9326" spans="3:14">
      <c r="C9326" s="48"/>
      <c r="D9326" s="48"/>
      <c r="E9326" s="48"/>
      <c r="F9326" s="48"/>
      <c r="G9326" s="48"/>
      <c r="H9326" s="48"/>
      <c r="I9326" s="48"/>
      <c r="J9326" s="48"/>
      <c r="K9326" s="48"/>
      <c r="L9326" s="48"/>
      <c r="M9326" s="48"/>
      <c r="N9326" s="48"/>
    </row>
    <row r="9327" spans="3:14">
      <c r="C9327" s="48"/>
      <c r="D9327" s="48"/>
      <c r="E9327" s="48"/>
      <c r="F9327" s="48"/>
      <c r="G9327" s="48"/>
      <c r="H9327" s="48"/>
      <c r="I9327" s="48"/>
      <c r="J9327" s="48"/>
      <c r="K9327" s="48"/>
      <c r="L9327" s="48"/>
      <c r="M9327" s="48"/>
      <c r="N9327" s="48"/>
    </row>
    <row r="9328" spans="3:14">
      <c r="C9328" s="48"/>
      <c r="D9328" s="48"/>
      <c r="E9328" s="48"/>
      <c r="F9328" s="48"/>
      <c r="G9328" s="48"/>
      <c r="H9328" s="48"/>
      <c r="I9328" s="48"/>
      <c r="J9328" s="48"/>
      <c r="K9328" s="48"/>
      <c r="L9328" s="48"/>
      <c r="M9328" s="48"/>
      <c r="N9328" s="48"/>
    </row>
    <row r="9329" spans="3:14">
      <c r="C9329" s="48"/>
      <c r="D9329" s="48"/>
      <c r="E9329" s="48"/>
      <c r="F9329" s="48"/>
      <c r="G9329" s="48"/>
      <c r="H9329" s="48"/>
      <c r="I9329" s="48"/>
      <c r="J9329" s="48"/>
      <c r="K9329" s="48"/>
      <c r="L9329" s="48"/>
      <c r="M9329" s="48"/>
      <c r="N9329" s="48"/>
    </row>
    <row r="9330" spans="3:14">
      <c r="C9330" s="48"/>
      <c r="D9330" s="48"/>
      <c r="E9330" s="48"/>
      <c r="F9330" s="48"/>
      <c r="G9330" s="48"/>
      <c r="H9330" s="48"/>
      <c r="I9330" s="48"/>
      <c r="J9330" s="48"/>
      <c r="K9330" s="48"/>
      <c r="L9330" s="48"/>
      <c r="M9330" s="48"/>
      <c r="N9330" s="48"/>
    </row>
    <row r="9331" spans="3:14">
      <c r="C9331" s="48"/>
      <c r="D9331" s="48"/>
      <c r="E9331" s="48"/>
      <c r="F9331" s="48"/>
      <c r="G9331" s="48"/>
      <c r="H9331" s="48"/>
      <c r="I9331" s="48"/>
      <c r="J9331" s="48"/>
      <c r="K9331" s="48"/>
      <c r="L9331" s="48"/>
      <c r="M9331" s="48"/>
      <c r="N9331" s="48"/>
    </row>
    <row r="9332" spans="3:14">
      <c r="C9332" s="48"/>
      <c r="D9332" s="48"/>
      <c r="E9332" s="48"/>
      <c r="F9332" s="48"/>
      <c r="G9332" s="48"/>
      <c r="H9332" s="48"/>
      <c r="I9332" s="48"/>
      <c r="J9332" s="48"/>
      <c r="K9332" s="48"/>
      <c r="L9332" s="48"/>
      <c r="M9332" s="48"/>
      <c r="N9332" s="48"/>
    </row>
    <row r="9333" spans="3:14">
      <c r="C9333" s="48"/>
      <c r="D9333" s="48"/>
      <c r="E9333" s="48"/>
      <c r="F9333" s="48"/>
      <c r="G9333" s="48"/>
      <c r="H9333" s="48"/>
      <c r="I9333" s="48"/>
      <c r="J9333" s="48"/>
      <c r="K9333" s="48"/>
      <c r="L9333" s="48"/>
      <c r="M9333" s="48"/>
      <c r="N9333" s="48"/>
    </row>
    <row r="9334" spans="3:14">
      <c r="C9334" s="48"/>
      <c r="D9334" s="48"/>
      <c r="E9334" s="48"/>
      <c r="F9334" s="48"/>
      <c r="G9334" s="48"/>
      <c r="H9334" s="48"/>
      <c r="I9334" s="48"/>
      <c r="J9334" s="48"/>
      <c r="K9334" s="48"/>
      <c r="L9334" s="48"/>
      <c r="M9334" s="48"/>
      <c r="N9334" s="48"/>
    </row>
    <row r="9335" spans="3:14">
      <c r="C9335" s="48"/>
      <c r="D9335" s="48"/>
      <c r="E9335" s="48"/>
      <c r="F9335" s="48"/>
      <c r="G9335" s="48"/>
      <c r="H9335" s="48"/>
      <c r="I9335" s="48"/>
      <c r="J9335" s="48"/>
      <c r="K9335" s="48"/>
      <c r="L9335" s="48"/>
      <c r="M9335" s="48"/>
      <c r="N9335" s="48"/>
    </row>
    <row r="9336" spans="3:14">
      <c r="C9336" s="48"/>
      <c r="D9336" s="48"/>
      <c r="E9336" s="48"/>
      <c r="F9336" s="48"/>
      <c r="G9336" s="48"/>
      <c r="H9336" s="48"/>
      <c r="I9336" s="48"/>
      <c r="J9336" s="48"/>
      <c r="K9336" s="48"/>
      <c r="L9336" s="48"/>
      <c r="M9336" s="48"/>
      <c r="N9336" s="48"/>
    </row>
    <row r="9337" spans="3:14">
      <c r="C9337" s="48"/>
      <c r="D9337" s="48"/>
      <c r="E9337" s="48"/>
      <c r="F9337" s="48"/>
      <c r="G9337" s="48"/>
      <c r="H9337" s="48"/>
      <c r="I9337" s="48"/>
      <c r="J9337" s="48"/>
      <c r="K9337" s="48"/>
      <c r="L9337" s="48"/>
      <c r="M9337" s="48"/>
      <c r="N9337" s="48"/>
    </row>
    <row r="9338" spans="3:14">
      <c r="C9338" s="48"/>
      <c r="D9338" s="48"/>
      <c r="E9338" s="48"/>
      <c r="F9338" s="48"/>
      <c r="G9338" s="48"/>
      <c r="H9338" s="48"/>
      <c r="I9338" s="48"/>
      <c r="J9338" s="48"/>
      <c r="K9338" s="48"/>
      <c r="L9338" s="48"/>
      <c r="M9338" s="48"/>
      <c r="N9338" s="48"/>
    </row>
  </sheetData>
  <phoneticPr fontId="82"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FFC000"/>
  </sheetPr>
  <dimension ref="A1:DO988"/>
  <sheetViews>
    <sheetView zoomScale="70" zoomScaleNormal="70" workbookViewId="0">
      <pane xSplit="3" ySplit="10" topLeftCell="D177" activePane="bottomRight" state="frozen"/>
      <selection activeCell="L4" sqref="L4"/>
      <selection pane="topRight" activeCell="L4" sqref="L4"/>
      <selection pane="bottomLeft" activeCell="L4" sqref="L4"/>
      <selection pane="bottomRight" activeCell="K182" sqref="K182:N182"/>
    </sheetView>
  </sheetViews>
  <sheetFormatPr defaultColWidth="9.33203125" defaultRowHeight="13.2"/>
  <cols>
    <col min="1" max="1" width="9" style="284" customWidth="1"/>
    <col min="2" max="2" width="9.33203125" style="284"/>
    <col min="3" max="3" width="20" style="284" customWidth="1"/>
    <col min="4" max="4" width="12.33203125" style="284" customWidth="1"/>
    <col min="5" max="5" width="13.5546875" style="284" customWidth="1"/>
    <col min="6" max="7" width="9.33203125" style="284"/>
    <col min="8" max="8" width="24.33203125" style="284" customWidth="1"/>
    <col min="9" max="9" width="16.33203125" style="284" customWidth="1"/>
    <col min="10" max="10" width="9.33203125" style="284"/>
    <col min="11" max="11" width="15" style="284" customWidth="1"/>
    <col min="12" max="14" width="12" style="284" customWidth="1"/>
    <col min="15" max="15" width="11.44140625" style="284" customWidth="1"/>
    <col min="16" max="16" width="12.33203125" style="284" customWidth="1"/>
    <col min="17" max="17" width="11.44140625" style="284" customWidth="1"/>
    <col min="18" max="19" width="12.33203125" style="284" customWidth="1"/>
    <col min="20" max="23" width="15.6640625" style="284" customWidth="1"/>
    <col min="24" max="24" width="9.33203125" style="284"/>
    <col min="25" max="25" width="11.6640625" style="284" customWidth="1"/>
    <col min="26" max="26" width="12.33203125" style="284" customWidth="1"/>
    <col min="27" max="27" width="9.33203125" style="284"/>
    <col min="28" max="28" width="12.5546875" style="284" customWidth="1"/>
    <col min="29" max="29" width="12" style="284" customWidth="1"/>
    <col min="30" max="31" width="9.33203125" style="284"/>
    <col min="32" max="32" width="11" style="284" customWidth="1"/>
    <col min="33" max="33" width="13" style="284" customWidth="1"/>
    <col min="34" max="37" width="9.33203125" style="284"/>
    <col min="38" max="38" width="12.44140625" style="284" customWidth="1"/>
    <col min="39" max="39" width="10.6640625" style="284" customWidth="1"/>
    <col min="40" max="41" width="9.33203125" style="284"/>
    <col min="42" max="42" width="12.33203125" style="284" customWidth="1"/>
    <col min="43" max="43" width="10.33203125" style="284" customWidth="1"/>
    <col min="44" max="44" width="12" style="284" customWidth="1"/>
    <col min="45" max="48" width="14.5546875" style="284" customWidth="1"/>
    <col min="49" max="49" width="14" style="284" customWidth="1"/>
    <col min="50" max="50" width="9.33203125" style="284"/>
    <col min="51" max="51" width="12" style="284" customWidth="1"/>
    <col min="52" max="55" width="9.33203125" style="284"/>
    <col min="56" max="56" width="19.33203125" style="284" customWidth="1"/>
    <col min="57" max="57" width="14.5546875" style="284" customWidth="1"/>
    <col min="58" max="58" width="11.6640625" style="284" customWidth="1"/>
    <col min="59" max="59" width="14.6640625" style="284" customWidth="1"/>
    <col min="60" max="60" width="13.6640625" style="284" customWidth="1"/>
    <col min="61" max="61" width="15.6640625" style="284" customWidth="1"/>
    <col min="62" max="65" width="9.33203125" style="284"/>
    <col min="66" max="66" width="10.33203125" style="284" bestFit="1" customWidth="1"/>
    <col min="67" max="67" width="9.33203125" style="284"/>
    <col min="68" max="68" width="13.44140625" style="284" customWidth="1"/>
    <col min="69" max="69" width="12.6640625" style="284" bestFit="1" customWidth="1"/>
    <col min="70" max="75" width="9.33203125" style="284"/>
    <col min="76" max="76" width="14.5546875" style="284" bestFit="1" customWidth="1"/>
    <col min="77" max="77" width="9.33203125" style="284"/>
    <col min="78" max="78" width="12.6640625" style="284" bestFit="1" customWidth="1"/>
    <col min="79" max="79" width="12" style="284" bestFit="1" customWidth="1"/>
    <col min="80" max="81" width="10.33203125" style="284" bestFit="1" customWidth="1"/>
    <col min="82" max="82" width="11.33203125" style="284" bestFit="1" customWidth="1"/>
    <col min="83" max="84" width="9.33203125" style="284"/>
    <col min="85" max="86" width="11.33203125" style="284" bestFit="1" customWidth="1"/>
    <col min="87" max="88" width="10.33203125" style="284" bestFit="1" customWidth="1"/>
    <col min="89" max="89" width="9.33203125" style="284"/>
    <col min="90" max="90" width="12" style="284" bestFit="1" customWidth="1"/>
    <col min="91" max="91" width="9.33203125" style="284"/>
    <col min="92" max="92" width="9.33203125" style="284" bestFit="1" customWidth="1"/>
    <col min="93" max="94" width="9.33203125" style="284"/>
    <col min="95" max="95" width="10.33203125" style="284" bestFit="1" customWidth="1"/>
    <col min="96" max="97" width="9.33203125" style="284"/>
    <col min="98" max="99" width="10.33203125" style="284" bestFit="1" customWidth="1"/>
    <col min="100" max="101" width="9.33203125" style="284" bestFit="1" customWidth="1"/>
    <col min="102" max="102" width="9.33203125" style="284"/>
    <col min="103" max="103" width="11.33203125" style="284" customWidth="1"/>
    <col min="104" max="104" width="9.33203125" style="284"/>
    <col min="105" max="105" width="10.33203125" style="284" bestFit="1" customWidth="1"/>
    <col min="106" max="106" width="9.33203125" style="284" bestFit="1" customWidth="1"/>
    <col min="107" max="107" width="11" style="284" bestFit="1" customWidth="1"/>
    <col min="108" max="109" width="9.33203125" style="284" bestFit="1" customWidth="1"/>
    <col min="110" max="110" width="11.33203125" style="284" bestFit="1" customWidth="1"/>
    <col min="111" max="111" width="9.33203125" style="284"/>
    <col min="112" max="113" width="9.33203125" style="284" bestFit="1" customWidth="1"/>
    <col min="114" max="116" width="10.44140625" style="284" customWidth="1"/>
    <col min="117" max="16384" width="9.33203125" style="284"/>
  </cols>
  <sheetData>
    <row r="1" spans="1:119" ht="12.75" customHeight="1">
      <c r="A1" s="283"/>
      <c r="S1" s="284" t="s">
        <v>337</v>
      </c>
    </row>
    <row r="2" spans="1:119" ht="12.75" customHeight="1">
      <c r="A2" s="285"/>
      <c r="B2" s="286"/>
      <c r="C2" s="287"/>
      <c r="D2" s="287"/>
      <c r="E2" s="287"/>
      <c r="F2" s="286" t="s">
        <v>338</v>
      </c>
      <c r="G2" s="286"/>
      <c r="H2" s="288"/>
      <c r="I2" s="289"/>
      <c r="J2" s="288"/>
      <c r="K2" s="288"/>
      <c r="L2" s="288"/>
      <c r="M2" s="288"/>
      <c r="N2" s="288"/>
      <c r="O2" s="288"/>
      <c r="R2" s="284" t="s">
        <v>339</v>
      </c>
      <c r="T2" s="284">
        <f ca="1">FIND("[",CELL("filename"))+1</f>
        <v>148</v>
      </c>
      <c r="AB2" s="290"/>
      <c r="AC2" s="291"/>
      <c r="AD2" s="292"/>
      <c r="AE2" s="291"/>
      <c r="AF2" s="291"/>
      <c r="AG2" s="291"/>
      <c r="AH2" s="291"/>
      <c r="AI2" s="291"/>
      <c r="AJ2" s="291"/>
      <c r="AK2" s="293"/>
      <c r="AL2" s="293"/>
      <c r="AM2" s="293"/>
      <c r="AN2" s="293"/>
      <c r="AO2" s="293"/>
      <c r="AP2" s="293"/>
      <c r="AQ2" s="293"/>
      <c r="AR2" s="293"/>
      <c r="AS2" s="293"/>
      <c r="AT2" s="293"/>
      <c r="AU2" s="293"/>
      <c r="AV2" s="293"/>
    </row>
    <row r="3" spans="1:119" ht="12.75" customHeight="1">
      <c r="A3" s="294"/>
      <c r="C3" s="295"/>
      <c r="D3" s="295"/>
      <c r="E3" s="295"/>
      <c r="F3" s="286" t="s">
        <v>340</v>
      </c>
      <c r="G3" s="286"/>
      <c r="H3" s="289"/>
      <c r="I3" s="286"/>
      <c r="R3" s="284" t="s">
        <v>341</v>
      </c>
      <c r="T3" s="284">
        <f ca="1">FIND("]",CELL("filename"))</f>
        <v>180</v>
      </c>
      <c r="AB3" s="296"/>
      <c r="AC3" s="293"/>
      <c r="AD3" s="297"/>
      <c r="AE3" s="291"/>
      <c r="AF3" s="291"/>
      <c r="AG3" s="291"/>
      <c r="AH3" s="291"/>
      <c r="AI3" s="291"/>
      <c r="AJ3" s="291"/>
      <c r="AK3" s="293"/>
      <c r="AL3" s="293"/>
      <c r="AM3" s="293"/>
      <c r="AN3" s="293"/>
      <c r="AO3" s="293"/>
      <c r="AP3" s="293"/>
      <c r="AQ3" s="293"/>
      <c r="AR3" s="293"/>
      <c r="AS3" s="293"/>
      <c r="AT3" s="293"/>
      <c r="AU3" s="293"/>
      <c r="AV3" s="293"/>
    </row>
    <row r="4" spans="1:119" ht="12.75" customHeight="1">
      <c r="B4" s="286"/>
      <c r="C4" s="286"/>
      <c r="D4" s="286"/>
      <c r="E4" s="286"/>
      <c r="H4" s="298"/>
      <c r="I4" s="299"/>
      <c r="K4" s="300"/>
      <c r="R4" s="300" t="s">
        <v>342</v>
      </c>
      <c r="S4" s="300"/>
      <c r="T4" s="284" t="str">
        <f ca="1">MID(CELL("filename"),T2,T3-T2)</f>
        <v>MBSS data Machine Sept 2023.xlsx</v>
      </c>
      <c r="AB4" s="293"/>
      <c r="AC4" s="291"/>
      <c r="AD4" s="291"/>
      <c r="AE4" s="291"/>
      <c r="AF4" s="291"/>
      <c r="AG4" s="291"/>
      <c r="AH4" s="291"/>
      <c r="AI4" s="291"/>
      <c r="AJ4" s="291"/>
      <c r="AK4" s="293"/>
      <c r="AL4" s="293"/>
      <c r="AM4" s="293"/>
      <c r="AN4" s="293"/>
      <c r="AO4" s="293"/>
      <c r="AP4" s="293"/>
      <c r="AQ4" s="293"/>
      <c r="AR4" s="293"/>
      <c r="AS4" s="293"/>
      <c r="AT4" s="293"/>
      <c r="AU4" s="293"/>
      <c r="AV4" s="293"/>
    </row>
    <row r="5" spans="1:119" ht="21">
      <c r="A5" s="301" t="s">
        <v>343</v>
      </c>
      <c r="C5" s="286"/>
      <c r="D5" s="286"/>
      <c r="E5" s="286"/>
      <c r="F5" s="302" t="s">
        <v>344</v>
      </c>
      <c r="G5" s="303"/>
      <c r="H5" s="304">
        <v>42129.964432291665</v>
      </c>
      <c r="I5" s="286"/>
      <c r="J5" s="286"/>
      <c r="K5" s="286"/>
      <c r="L5" s="286"/>
      <c r="M5" s="286"/>
      <c r="N5" s="286"/>
      <c r="O5" s="286"/>
      <c r="P5" s="286"/>
      <c r="Q5" s="286"/>
      <c r="R5" s="286"/>
      <c r="S5" s="286"/>
      <c r="T5" s="286"/>
      <c r="U5" s="286"/>
      <c r="V5" s="286"/>
      <c r="W5" s="286"/>
      <c r="X5" s="286"/>
      <c r="Y5" s="286"/>
      <c r="Z5" s="286"/>
      <c r="AA5" s="286"/>
      <c r="AB5" s="286"/>
      <c r="AC5" s="286"/>
      <c r="AD5" s="286"/>
      <c r="AE5" s="291"/>
      <c r="AF5" s="291"/>
      <c r="AG5" s="291"/>
      <c r="AH5" s="291"/>
      <c r="AI5" s="291"/>
      <c r="AJ5" s="291"/>
      <c r="AK5" s="293"/>
      <c r="AL5" s="293"/>
      <c r="AM5" s="293"/>
      <c r="AN5" s="293"/>
      <c r="AO5" s="293"/>
      <c r="AP5" s="293"/>
      <c r="AQ5" s="293"/>
      <c r="AR5" s="293"/>
      <c r="AS5" s="293"/>
      <c r="AT5" s="293"/>
      <c r="AU5" s="293"/>
      <c r="AV5" s="293"/>
      <c r="BN5" s="301" t="s">
        <v>345</v>
      </c>
      <c r="BX5" s="284">
        <v>11</v>
      </c>
      <c r="BY5" s="284">
        <v>12</v>
      </c>
      <c r="BZ5" s="284">
        <v>13</v>
      </c>
      <c r="CA5" s="284">
        <v>14</v>
      </c>
      <c r="CB5" s="284">
        <v>15</v>
      </c>
      <c r="CC5" s="284">
        <v>16</v>
      </c>
      <c r="CD5" s="284">
        <v>17</v>
      </c>
      <c r="CE5" s="284">
        <v>18</v>
      </c>
      <c r="CF5" s="284">
        <v>19</v>
      </c>
      <c r="CG5" s="284">
        <v>20</v>
      </c>
      <c r="CH5" s="284">
        <v>21</v>
      </c>
      <c r="CI5" s="284">
        <v>22</v>
      </c>
      <c r="CJ5" s="284">
        <v>23</v>
      </c>
      <c r="CK5" s="284">
        <v>24</v>
      </c>
      <c r="CL5" s="284">
        <v>25</v>
      </c>
      <c r="CM5" s="284">
        <v>26</v>
      </c>
      <c r="CN5" s="284">
        <v>27</v>
      </c>
      <c r="CO5" s="284">
        <v>28</v>
      </c>
      <c r="CP5" s="284">
        <v>29</v>
      </c>
      <c r="CQ5" s="284">
        <v>30</v>
      </c>
      <c r="CR5" s="284">
        <v>31</v>
      </c>
      <c r="CS5" s="284">
        <v>32</v>
      </c>
      <c r="CT5" s="284">
        <v>33</v>
      </c>
      <c r="CU5" s="284">
        <v>34</v>
      </c>
      <c r="CV5" s="284">
        <v>35</v>
      </c>
      <c r="CW5" s="284">
        <v>36</v>
      </c>
      <c r="CX5" s="284">
        <v>37</v>
      </c>
      <c r="CY5" s="284">
        <v>38</v>
      </c>
      <c r="CZ5" s="284">
        <v>39</v>
      </c>
      <c r="DA5" s="284">
        <v>40</v>
      </c>
      <c r="DB5" s="284">
        <v>41</v>
      </c>
      <c r="DC5" s="284">
        <v>42</v>
      </c>
      <c r="DD5" s="284">
        <v>43</v>
      </c>
      <c r="DE5" s="284">
        <v>44</v>
      </c>
      <c r="DF5" s="284">
        <v>45</v>
      </c>
      <c r="DG5" s="284">
        <v>46</v>
      </c>
      <c r="DH5" s="284">
        <v>47</v>
      </c>
      <c r="DI5" s="284">
        <v>48</v>
      </c>
      <c r="DJ5" s="284">
        <v>49</v>
      </c>
      <c r="DK5" s="284">
        <v>50</v>
      </c>
      <c r="DL5" s="284">
        <v>51</v>
      </c>
    </row>
    <row r="6" spans="1:119" ht="18" thickBot="1">
      <c r="B6" s="305"/>
      <c r="C6" s="286"/>
      <c r="D6" s="286"/>
      <c r="E6" s="286"/>
      <c r="F6" s="286"/>
      <c r="G6" s="286"/>
      <c r="H6" s="286"/>
      <c r="J6" s="300"/>
      <c r="K6" s="284">
        <v>11</v>
      </c>
      <c r="L6" s="284">
        <v>12</v>
      </c>
      <c r="M6" s="284">
        <v>13</v>
      </c>
      <c r="N6" s="284">
        <v>14</v>
      </c>
      <c r="O6" s="284">
        <v>15</v>
      </c>
      <c r="P6" s="284">
        <v>16</v>
      </c>
      <c r="Q6" s="284">
        <v>17</v>
      </c>
      <c r="R6" s="284">
        <v>18</v>
      </c>
      <c r="S6" s="284">
        <v>19</v>
      </c>
      <c r="T6" s="284">
        <v>20</v>
      </c>
      <c r="U6" s="284">
        <v>21</v>
      </c>
      <c r="V6" s="284">
        <v>22</v>
      </c>
      <c r="W6" s="284">
        <v>23</v>
      </c>
      <c r="X6" s="284">
        <v>24</v>
      </c>
      <c r="Y6" s="284">
        <v>25</v>
      </c>
      <c r="Z6" s="284">
        <v>26</v>
      </c>
      <c r="AA6" s="284">
        <v>27</v>
      </c>
      <c r="AB6" s="284">
        <v>28</v>
      </c>
      <c r="AC6" s="284">
        <v>29</v>
      </c>
      <c r="AD6" s="284">
        <v>30</v>
      </c>
      <c r="AE6" s="284">
        <v>31</v>
      </c>
      <c r="AF6" s="284">
        <v>32</v>
      </c>
      <c r="AG6" s="284">
        <v>33</v>
      </c>
      <c r="AH6" s="284">
        <v>34</v>
      </c>
      <c r="AI6" s="284">
        <v>35</v>
      </c>
      <c r="AJ6" s="284">
        <v>36</v>
      </c>
      <c r="AK6" s="284">
        <v>37</v>
      </c>
      <c r="AL6" s="284">
        <v>38</v>
      </c>
      <c r="AM6" s="284">
        <v>39</v>
      </c>
      <c r="AN6" s="284">
        <v>40</v>
      </c>
      <c r="AO6" s="284">
        <v>41</v>
      </c>
      <c r="AP6" s="284">
        <v>42</v>
      </c>
      <c r="AQ6" s="284">
        <v>43</v>
      </c>
      <c r="AR6" s="284">
        <v>44</v>
      </c>
      <c r="AS6" s="284">
        <v>45</v>
      </c>
      <c r="AT6" s="284">
        <v>46</v>
      </c>
      <c r="AU6" s="284">
        <v>47</v>
      </c>
      <c r="AV6" s="284">
        <v>48</v>
      </c>
      <c r="AW6" s="284">
        <v>49</v>
      </c>
      <c r="AX6" s="284">
        <v>50</v>
      </c>
      <c r="AY6" s="284">
        <v>51</v>
      </c>
      <c r="AZ6" s="284">
        <v>52</v>
      </c>
      <c r="BA6" s="284">
        <v>53</v>
      </c>
      <c r="BB6" s="284">
        <v>54</v>
      </c>
      <c r="DM6" s="284">
        <v>52</v>
      </c>
      <c r="DN6" s="284">
        <v>53</v>
      </c>
      <c r="DO6" s="284">
        <v>54</v>
      </c>
    </row>
    <row r="7" spans="1:119" s="317" customFormat="1" ht="27" customHeight="1" thickBot="1">
      <c r="A7" s="499" t="s">
        <v>193</v>
      </c>
      <c r="B7" s="502" t="s">
        <v>289</v>
      </c>
      <c r="C7" s="496" t="s">
        <v>290</v>
      </c>
      <c r="D7" s="306"/>
      <c r="E7" s="307"/>
      <c r="F7" s="308"/>
      <c r="G7" s="309"/>
      <c r="H7" s="309"/>
      <c r="I7" s="309"/>
      <c r="J7" s="310" t="s">
        <v>291</v>
      </c>
      <c r="K7" s="310"/>
      <c r="L7" s="309"/>
      <c r="M7" s="309"/>
      <c r="N7" s="309"/>
      <c r="O7" s="309"/>
      <c r="P7" s="309"/>
      <c r="Q7" s="309"/>
      <c r="R7" s="309"/>
      <c r="S7" s="309"/>
      <c r="T7" s="309"/>
      <c r="U7" s="309"/>
      <c r="V7" s="309"/>
      <c r="W7" s="309"/>
      <c r="X7" s="309"/>
      <c r="Y7" s="311"/>
      <c r="Z7" s="312"/>
      <c r="AA7" s="312"/>
      <c r="AB7" s="313"/>
      <c r="AC7" s="314"/>
      <c r="AD7" s="314"/>
      <c r="AE7" s="315"/>
      <c r="AF7" s="315"/>
      <c r="AG7" s="315"/>
      <c r="AH7" s="315"/>
      <c r="AI7" s="315"/>
      <c r="AJ7" s="315"/>
      <c r="AK7" s="316"/>
      <c r="AL7" s="316"/>
      <c r="AM7" s="315"/>
      <c r="AN7" s="315"/>
      <c r="AO7" s="315"/>
      <c r="AP7" s="315"/>
      <c r="AQ7" s="315"/>
      <c r="AR7" s="315"/>
      <c r="AS7" s="315"/>
      <c r="AT7" s="315"/>
      <c r="AU7" s="315"/>
      <c r="AV7" s="315"/>
      <c r="BN7" s="499" t="s">
        <v>193</v>
      </c>
      <c r="BO7" s="502" t="s">
        <v>289</v>
      </c>
      <c r="BP7" s="496" t="s">
        <v>290</v>
      </c>
      <c r="BQ7" s="306"/>
      <c r="BR7" s="307"/>
      <c r="BS7" s="308"/>
      <c r="BT7" s="309"/>
      <c r="BU7" s="309"/>
      <c r="BV7" s="309"/>
      <c r="BW7" s="310" t="s">
        <v>291</v>
      </c>
      <c r="BX7" s="310"/>
      <c r="BY7" s="309"/>
      <c r="BZ7" s="309"/>
      <c r="CA7" s="309"/>
      <c r="CB7" s="309"/>
      <c r="CC7" s="309"/>
      <c r="CD7" s="309"/>
      <c r="CE7" s="309"/>
      <c r="CF7" s="309"/>
      <c r="CG7" s="309"/>
      <c r="CH7" s="309"/>
      <c r="CI7" s="309"/>
      <c r="CJ7" s="309"/>
      <c r="CK7" s="309"/>
      <c r="CL7" s="311"/>
      <c r="CM7" s="312"/>
      <c r="CN7" s="312"/>
      <c r="CO7" s="313"/>
      <c r="CP7" s="314"/>
      <c r="CQ7" s="314"/>
      <c r="CR7" s="315"/>
      <c r="CS7" s="315"/>
      <c r="CT7" s="315"/>
      <c r="CU7" s="315"/>
      <c r="CV7" s="315"/>
      <c r="CW7" s="315"/>
      <c r="CX7" s="316"/>
      <c r="CY7" s="316"/>
      <c r="CZ7" s="315"/>
      <c r="DA7" s="315"/>
      <c r="DB7" s="315"/>
      <c r="DC7" s="315"/>
      <c r="DD7" s="315"/>
      <c r="DE7" s="315"/>
      <c r="DF7" s="315"/>
      <c r="DG7" s="315"/>
      <c r="DH7" s="315"/>
      <c r="DI7" s="315"/>
    </row>
    <row r="8" spans="1:119" s="317" customFormat="1" ht="18.75" customHeight="1" thickBot="1">
      <c r="A8" s="500"/>
      <c r="B8" s="503"/>
      <c r="C8" s="497"/>
      <c r="D8" s="318"/>
      <c r="E8" s="319"/>
      <c r="F8" s="320"/>
      <c r="G8" s="321"/>
      <c r="H8" s="322"/>
      <c r="I8" s="322"/>
      <c r="J8" s="323"/>
      <c r="K8" s="324"/>
      <c r="L8" s="325" t="s">
        <v>292</v>
      </c>
      <c r="M8" s="324"/>
      <c r="N8" s="324"/>
      <c r="O8" s="324"/>
      <c r="P8" s="324"/>
      <c r="Q8" s="324"/>
      <c r="R8" s="324"/>
      <c r="S8" s="324"/>
      <c r="T8" s="324"/>
      <c r="U8" s="324"/>
      <c r="V8" s="324"/>
      <c r="W8" s="324"/>
      <c r="X8" s="324"/>
      <c r="Y8" s="326"/>
      <c r="Z8" s="327"/>
      <c r="AA8" s="328" t="s">
        <v>194</v>
      </c>
      <c r="AB8" s="328"/>
      <c r="AC8" s="328"/>
      <c r="AD8" s="328"/>
      <c r="AE8" s="328"/>
      <c r="AF8" s="328"/>
      <c r="AG8" s="328"/>
      <c r="AH8" s="328"/>
      <c r="AI8" s="328"/>
      <c r="AJ8" s="329"/>
      <c r="AK8" s="330"/>
      <c r="AL8" s="331" t="s">
        <v>195</v>
      </c>
      <c r="AM8" s="331"/>
      <c r="AN8" s="331"/>
      <c r="AO8" s="331"/>
      <c r="AP8" s="331"/>
      <c r="AQ8" s="331"/>
      <c r="AR8" s="331"/>
      <c r="AS8" s="331"/>
      <c r="AT8" s="331"/>
      <c r="AU8" s="331"/>
      <c r="AV8" s="332"/>
      <c r="BN8" s="500"/>
      <c r="BO8" s="503"/>
      <c r="BP8" s="497"/>
      <c r="BQ8" s="318"/>
      <c r="BR8" s="319"/>
      <c r="BS8" s="320"/>
      <c r="BT8" s="321"/>
      <c r="BU8" s="322"/>
      <c r="BV8" s="322"/>
      <c r="BW8" s="323"/>
      <c r="BX8" s="324"/>
      <c r="BY8" s="325" t="s">
        <v>292</v>
      </c>
      <c r="BZ8" s="324"/>
      <c r="CA8" s="324"/>
      <c r="CB8" s="324"/>
      <c r="CC8" s="324"/>
      <c r="CD8" s="324"/>
      <c r="CE8" s="324"/>
      <c r="CF8" s="324"/>
      <c r="CG8" s="324"/>
      <c r="CH8" s="324"/>
      <c r="CI8" s="324"/>
      <c r="CJ8" s="324"/>
      <c r="CK8" s="324"/>
      <c r="CL8" s="326"/>
      <c r="CM8" s="327"/>
      <c r="CN8" s="328" t="s">
        <v>194</v>
      </c>
      <c r="CO8" s="328"/>
      <c r="CP8" s="328"/>
      <c r="CQ8" s="328"/>
      <c r="CR8" s="328"/>
      <c r="CS8" s="328"/>
      <c r="CT8" s="328"/>
      <c r="CU8" s="328"/>
      <c r="CV8" s="328"/>
      <c r="CW8" s="329"/>
      <c r="CX8" s="330"/>
      <c r="CY8" s="331" t="s">
        <v>195</v>
      </c>
      <c r="CZ8" s="331"/>
      <c r="DA8" s="331"/>
      <c r="DB8" s="331"/>
      <c r="DC8" s="331"/>
      <c r="DD8" s="331"/>
      <c r="DE8" s="331"/>
      <c r="DF8" s="331"/>
      <c r="DG8" s="331"/>
      <c r="DH8" s="331"/>
      <c r="DI8" s="332"/>
    </row>
    <row r="9" spans="1:119" s="356" customFormat="1" ht="18.75" customHeight="1" thickBot="1">
      <c r="A9" s="500"/>
      <c r="B9" s="503"/>
      <c r="C9" s="497"/>
      <c r="D9" s="318"/>
      <c r="E9" s="319"/>
      <c r="F9" s="333"/>
      <c r="G9" s="334"/>
      <c r="H9" s="335"/>
      <c r="I9" s="335"/>
      <c r="J9" s="336"/>
      <c r="K9" s="337" t="s">
        <v>293</v>
      </c>
      <c r="L9" s="338"/>
      <c r="M9" s="339"/>
      <c r="N9" s="340" t="s">
        <v>199</v>
      </c>
      <c r="O9" s="339"/>
      <c r="P9" s="339"/>
      <c r="Q9" s="339"/>
      <c r="R9" s="339"/>
      <c r="S9" s="339"/>
      <c r="T9" s="339"/>
      <c r="U9" s="339"/>
      <c r="V9" s="339"/>
      <c r="W9" s="339"/>
      <c r="X9" s="339"/>
      <c r="Y9" s="341"/>
      <c r="Z9" s="342"/>
      <c r="AA9" s="343"/>
      <c r="AB9" s="344"/>
      <c r="AC9" s="345" t="s">
        <v>200</v>
      </c>
      <c r="AD9" s="346"/>
      <c r="AE9" s="346"/>
      <c r="AF9" s="346"/>
      <c r="AG9" s="346"/>
      <c r="AH9" s="346"/>
      <c r="AI9" s="346"/>
      <c r="AJ9" s="347"/>
      <c r="AK9" s="348"/>
      <c r="AL9" s="337"/>
      <c r="AM9" s="349"/>
      <c r="AN9" s="350" t="s">
        <v>201</v>
      </c>
      <c r="AO9" s="350"/>
      <c r="AP9" s="350"/>
      <c r="AQ9" s="350"/>
      <c r="AR9" s="350"/>
      <c r="AS9" s="350"/>
      <c r="AT9" s="350"/>
      <c r="AU9" s="350"/>
      <c r="AV9" s="351"/>
      <c r="AW9" s="352" t="s">
        <v>346</v>
      </c>
      <c r="AX9" s="353"/>
      <c r="AY9" s="353"/>
      <c r="AZ9" s="354" t="s">
        <v>347</v>
      </c>
      <c r="BA9" s="355"/>
      <c r="BB9" s="355"/>
      <c r="BN9" s="500"/>
      <c r="BO9" s="503"/>
      <c r="BP9" s="497"/>
      <c r="BQ9" s="318"/>
      <c r="BR9" s="319"/>
      <c r="BS9" s="333"/>
      <c r="BT9" s="334"/>
      <c r="BU9" s="335"/>
      <c r="BV9" s="335"/>
      <c r="BW9" s="336"/>
      <c r="BX9" s="337" t="s">
        <v>293</v>
      </c>
      <c r="BY9" s="338"/>
      <c r="BZ9" s="339"/>
      <c r="CA9" s="340" t="s">
        <v>199</v>
      </c>
      <c r="CB9" s="339"/>
      <c r="CC9" s="339"/>
      <c r="CD9" s="339"/>
      <c r="CE9" s="339"/>
      <c r="CF9" s="339"/>
      <c r="CG9" s="339"/>
      <c r="CH9" s="339"/>
      <c r="CI9" s="339"/>
      <c r="CJ9" s="339"/>
      <c r="CK9" s="339"/>
      <c r="CL9" s="341"/>
      <c r="CM9" s="342"/>
      <c r="CN9" s="343"/>
      <c r="CO9" s="344"/>
      <c r="CP9" s="345" t="s">
        <v>200</v>
      </c>
      <c r="CQ9" s="346"/>
      <c r="CR9" s="346"/>
      <c r="CS9" s="346"/>
      <c r="CT9" s="346"/>
      <c r="CU9" s="346"/>
      <c r="CV9" s="346"/>
      <c r="CW9" s="347"/>
      <c r="CX9" s="348"/>
      <c r="CY9" s="337"/>
      <c r="CZ9" s="349"/>
      <c r="DA9" s="350" t="s">
        <v>201</v>
      </c>
      <c r="DB9" s="350"/>
      <c r="DC9" s="350"/>
      <c r="DD9" s="350"/>
      <c r="DE9" s="350"/>
      <c r="DF9" s="350"/>
      <c r="DG9" s="350"/>
      <c r="DH9" s="350"/>
      <c r="DI9" s="351"/>
      <c r="DJ9" s="352" t="s">
        <v>346</v>
      </c>
      <c r="DK9" s="353"/>
      <c r="DL9" s="353"/>
      <c r="DM9" s="354" t="s">
        <v>347</v>
      </c>
      <c r="DN9" s="355"/>
      <c r="DO9" s="355"/>
    </row>
    <row r="10" spans="1:119" ht="123.75" customHeight="1" thickBot="1">
      <c r="A10" s="501"/>
      <c r="B10" s="504"/>
      <c r="C10" s="498"/>
      <c r="D10" s="357" t="s">
        <v>169</v>
      </c>
      <c r="E10" s="358" t="s">
        <v>294</v>
      </c>
      <c r="F10" s="359" t="s">
        <v>295</v>
      </c>
      <c r="G10" s="360" t="s">
        <v>348</v>
      </c>
      <c r="H10" s="361" t="s">
        <v>297</v>
      </c>
      <c r="I10" s="361" t="s">
        <v>298</v>
      </c>
      <c r="J10" s="362" t="s">
        <v>299</v>
      </c>
      <c r="K10" s="363" t="s">
        <v>349</v>
      </c>
      <c r="L10" s="364" t="s">
        <v>301</v>
      </c>
      <c r="M10" s="365" t="s">
        <v>62</v>
      </c>
      <c r="N10" s="366" t="s">
        <v>190</v>
      </c>
      <c r="O10" s="367" t="s">
        <v>191</v>
      </c>
      <c r="P10" s="368" t="s">
        <v>211</v>
      </c>
      <c r="Q10" s="369" t="s">
        <v>212</v>
      </c>
      <c r="R10" s="370" t="s">
        <v>213</v>
      </c>
      <c r="S10" s="371" t="s">
        <v>312</v>
      </c>
      <c r="T10" s="372" t="s">
        <v>215</v>
      </c>
      <c r="U10" s="373" t="s">
        <v>350</v>
      </c>
      <c r="V10" s="374" t="s">
        <v>351</v>
      </c>
      <c r="W10" s="375" t="s">
        <v>352</v>
      </c>
      <c r="X10" s="376" t="s">
        <v>65</v>
      </c>
      <c r="Y10" s="377" t="s">
        <v>4</v>
      </c>
      <c r="Z10" s="378" t="s">
        <v>219</v>
      </c>
      <c r="AA10" s="379" t="s">
        <v>220</v>
      </c>
      <c r="AB10" s="380" t="s">
        <v>221</v>
      </c>
      <c r="AC10" s="381" t="s">
        <v>222</v>
      </c>
      <c r="AD10" s="382" t="s">
        <v>223</v>
      </c>
      <c r="AE10" s="383" t="s">
        <v>224</v>
      </c>
      <c r="AF10" s="371" t="s">
        <v>312</v>
      </c>
      <c r="AG10" s="384" t="s">
        <v>215</v>
      </c>
      <c r="AH10" s="385" t="s">
        <v>350</v>
      </c>
      <c r="AI10" s="386" t="s">
        <v>351</v>
      </c>
      <c r="AJ10" s="387" t="s">
        <v>352</v>
      </c>
      <c r="AK10" s="388" t="s">
        <v>229</v>
      </c>
      <c r="AL10" s="363" t="s">
        <v>220</v>
      </c>
      <c r="AM10" s="389" t="s">
        <v>231</v>
      </c>
      <c r="AN10" s="390" t="s">
        <v>23</v>
      </c>
      <c r="AO10" s="371" t="s">
        <v>24</v>
      </c>
      <c r="AP10" s="391" t="s">
        <v>32</v>
      </c>
      <c r="AQ10" s="392" t="s">
        <v>232</v>
      </c>
      <c r="AR10" s="393" t="s">
        <v>233</v>
      </c>
      <c r="AS10" s="372" t="s">
        <v>215</v>
      </c>
      <c r="AT10" s="373" t="s">
        <v>350</v>
      </c>
      <c r="AU10" s="374" t="s">
        <v>351</v>
      </c>
      <c r="AV10" s="394" t="s">
        <v>352</v>
      </c>
      <c r="AW10" s="373" t="s">
        <v>350</v>
      </c>
      <c r="AX10" s="374" t="s">
        <v>351</v>
      </c>
      <c r="AY10" s="394" t="s">
        <v>352</v>
      </c>
      <c r="AZ10" s="373" t="s">
        <v>350</v>
      </c>
      <c r="BA10" s="374" t="s">
        <v>351</v>
      </c>
      <c r="BB10" s="394" t="s">
        <v>352</v>
      </c>
      <c r="BD10" s="284" t="s">
        <v>59</v>
      </c>
      <c r="BE10" s="284" t="s">
        <v>192</v>
      </c>
      <c r="BF10" s="284" t="s">
        <v>61</v>
      </c>
      <c r="BG10" s="284" t="s">
        <v>354</v>
      </c>
      <c r="BH10" s="284" t="s">
        <v>304</v>
      </c>
      <c r="BI10" s="284" t="s">
        <v>355</v>
      </c>
      <c r="BN10" s="501"/>
      <c r="BO10" s="504"/>
      <c r="BP10" s="498"/>
      <c r="BQ10" s="357" t="s">
        <v>169</v>
      </c>
      <c r="BR10" s="358" t="s">
        <v>294</v>
      </c>
      <c r="BS10" s="359" t="s">
        <v>295</v>
      </c>
      <c r="BT10" s="360" t="s">
        <v>348</v>
      </c>
      <c r="BU10" s="361" t="s">
        <v>297</v>
      </c>
      <c r="BV10" s="361" t="s">
        <v>298</v>
      </c>
      <c r="BW10" s="362" t="s">
        <v>299</v>
      </c>
      <c r="BX10" s="363" t="s">
        <v>349</v>
      </c>
      <c r="BY10" s="364" t="s">
        <v>301</v>
      </c>
      <c r="BZ10" s="365" t="s">
        <v>62</v>
      </c>
      <c r="CA10" s="366" t="s">
        <v>190</v>
      </c>
      <c r="CB10" s="367" t="s">
        <v>191</v>
      </c>
      <c r="CC10" s="368" t="s">
        <v>211</v>
      </c>
      <c r="CD10" s="369" t="s">
        <v>212</v>
      </c>
      <c r="CE10" s="370" t="s">
        <v>213</v>
      </c>
      <c r="CF10" s="371" t="s">
        <v>312</v>
      </c>
      <c r="CG10" s="372" t="s">
        <v>215</v>
      </c>
      <c r="CH10" s="373" t="s">
        <v>350</v>
      </c>
      <c r="CI10" s="374" t="s">
        <v>351</v>
      </c>
      <c r="CJ10" s="375" t="s">
        <v>352</v>
      </c>
      <c r="CK10" s="376" t="s">
        <v>65</v>
      </c>
      <c r="CL10" s="377" t="s">
        <v>4</v>
      </c>
      <c r="CM10" s="378" t="s">
        <v>219</v>
      </c>
      <c r="CN10" s="379" t="s">
        <v>220</v>
      </c>
      <c r="CO10" s="380" t="s">
        <v>221</v>
      </c>
      <c r="CP10" s="381" t="s">
        <v>222</v>
      </c>
      <c r="CQ10" s="382" t="s">
        <v>223</v>
      </c>
      <c r="CR10" s="383" t="s">
        <v>224</v>
      </c>
      <c r="CS10" s="371" t="s">
        <v>312</v>
      </c>
      <c r="CT10" s="384" t="s">
        <v>215</v>
      </c>
      <c r="CU10" s="385" t="s">
        <v>350</v>
      </c>
      <c r="CV10" s="386" t="s">
        <v>351</v>
      </c>
      <c r="CW10" s="387" t="s">
        <v>352</v>
      </c>
      <c r="CX10" s="388" t="s">
        <v>229</v>
      </c>
      <c r="CY10" s="363" t="s">
        <v>220</v>
      </c>
      <c r="CZ10" s="389" t="s">
        <v>231</v>
      </c>
      <c r="DA10" s="390" t="s">
        <v>23</v>
      </c>
      <c r="DB10" s="371" t="s">
        <v>24</v>
      </c>
      <c r="DC10" s="391" t="s">
        <v>32</v>
      </c>
      <c r="DD10" s="392" t="s">
        <v>232</v>
      </c>
      <c r="DE10" s="393" t="s">
        <v>233</v>
      </c>
      <c r="DF10" s="372" t="s">
        <v>215</v>
      </c>
      <c r="DG10" s="373" t="s">
        <v>350</v>
      </c>
      <c r="DH10" s="374" t="s">
        <v>351</v>
      </c>
      <c r="DI10" s="394" t="s">
        <v>352</v>
      </c>
      <c r="DJ10" s="373" t="s">
        <v>350</v>
      </c>
      <c r="DK10" s="374" t="s">
        <v>351</v>
      </c>
      <c r="DL10" s="394" t="s">
        <v>352</v>
      </c>
      <c r="DM10" s="373" t="s">
        <v>350</v>
      </c>
      <c r="DN10" s="374" t="s">
        <v>351</v>
      </c>
      <c r="DO10" s="394" t="s">
        <v>352</v>
      </c>
    </row>
    <row r="11" spans="1:119" ht="12.75" customHeight="1">
      <c r="A11" s="405">
        <f t="shared" ref="A11:A74" si="0">EOMONTH(C11,0)</f>
        <v>45046</v>
      </c>
      <c r="B11" s="396">
        <v>30</v>
      </c>
      <c r="C11" s="397">
        <v>45017</v>
      </c>
      <c r="D11" s="398"/>
      <c r="E11" s="399"/>
      <c r="F11" s="398"/>
      <c r="G11" s="398"/>
      <c r="H11" s="398"/>
      <c r="I11" s="398"/>
      <c r="J11" s="398"/>
      <c r="K11" s="8">
        <v>-1071.049</v>
      </c>
      <c r="L11" s="8"/>
      <c r="M11" s="8">
        <v>3795.7640000000001</v>
      </c>
      <c r="N11" s="8">
        <v>-316.83300000000003</v>
      </c>
      <c r="O11" s="8">
        <v>145.18100000000001</v>
      </c>
      <c r="P11" s="8">
        <v>0</v>
      </c>
      <c r="Q11" s="8">
        <v>5672.4620000000004</v>
      </c>
      <c r="R11" s="8">
        <v>163.94800000000001</v>
      </c>
      <c r="S11" s="8">
        <v>0</v>
      </c>
      <c r="T11" s="8">
        <v>6122.1260000000002</v>
      </c>
      <c r="U11" s="8"/>
      <c r="V11" s="8"/>
      <c r="W11" s="8"/>
      <c r="X11" s="8"/>
      <c r="Y11" s="8">
        <v>-13839.637000000001</v>
      </c>
      <c r="Z11" s="8"/>
      <c r="AA11" s="8">
        <v>0</v>
      </c>
      <c r="AB11" s="8"/>
      <c r="AC11" s="8">
        <v>-3662</v>
      </c>
      <c r="AD11" s="8">
        <v>0</v>
      </c>
      <c r="AE11" s="8"/>
      <c r="AF11" s="8">
        <v>0</v>
      </c>
      <c r="AG11" s="8">
        <v>8264</v>
      </c>
      <c r="AH11" s="8"/>
      <c r="AI11" s="8"/>
      <c r="AJ11" s="8"/>
      <c r="AK11" s="8"/>
      <c r="AL11" s="8">
        <v>0</v>
      </c>
      <c r="AM11" s="8"/>
      <c r="AN11" s="8">
        <v>0</v>
      </c>
      <c r="AO11" s="8">
        <v>0</v>
      </c>
      <c r="AP11" s="8">
        <v>0</v>
      </c>
      <c r="AQ11" s="8">
        <v>0</v>
      </c>
      <c r="AR11" s="8">
        <v>0</v>
      </c>
      <c r="AS11" s="8">
        <v>0</v>
      </c>
      <c r="AT11" s="8"/>
      <c r="AU11" s="8"/>
      <c r="AV11" s="8"/>
      <c r="AW11" s="277">
        <v>14386.126</v>
      </c>
      <c r="AX11" s="277">
        <v>0</v>
      </c>
      <c r="AY11" s="277">
        <v>0</v>
      </c>
      <c r="AZ11" s="277">
        <v>3136.692</v>
      </c>
      <c r="BA11" s="277">
        <v>0</v>
      </c>
      <c r="BB11" s="277">
        <v>0</v>
      </c>
      <c r="BC11" s="401"/>
      <c r="BD11" s="401">
        <f>K11+AA11+AL11</f>
        <v>-1071.049</v>
      </c>
      <c r="BE11" s="401">
        <f>Q11+S11+AD11+AF11+AN11+AO11</f>
        <v>5672.4620000000004</v>
      </c>
      <c r="BF11" s="401">
        <f>T11+AG11+AS11</f>
        <v>14386.126</v>
      </c>
      <c r="BG11" s="401">
        <f>SUM(AZ11:BB11)</f>
        <v>3136.692</v>
      </c>
      <c r="BH11" s="401">
        <f>N11+AC11+AP11</f>
        <v>-3978.8330000000001</v>
      </c>
      <c r="BI11" s="401">
        <f>R11+Y11+AQ11+AR11</f>
        <v>-13675.689</v>
      </c>
      <c r="BJ11" s="401"/>
      <c r="BN11" s="395">
        <f t="shared" ref="BN11:BN74" si="1">EOMONTH(BP11,0)</f>
        <v>42855</v>
      </c>
      <c r="BO11" s="396">
        <v>1</v>
      </c>
      <c r="BP11" s="397">
        <v>42826</v>
      </c>
      <c r="BQ11" s="398"/>
      <c r="BR11" s="399"/>
      <c r="BS11" s="398"/>
      <c r="BT11" s="398"/>
      <c r="BU11" s="398"/>
      <c r="BV11" s="398"/>
      <c r="BW11" s="398"/>
      <c r="BX11" s="398">
        <f>[6]Data_Import_Forecast!K10</f>
        <v>0</v>
      </c>
      <c r="BY11" s="398"/>
      <c r="BZ11" s="398">
        <f>[6]Data_Import_Forecast!M10</f>
        <v>0</v>
      </c>
      <c r="CA11" s="398">
        <f>[6]Data_Import_Forecast!N10</f>
        <v>0</v>
      </c>
      <c r="CB11" s="398">
        <f>[6]Data_Import_Forecast!O10</f>
        <v>0</v>
      </c>
      <c r="CC11" s="398">
        <f>[6]Data_Import_Forecast!P10</f>
        <v>0</v>
      </c>
      <c r="CD11" s="398">
        <f>[6]Data_Import_Forecast!Q10</f>
        <v>0</v>
      </c>
      <c r="CE11" s="398">
        <f>[6]Data_Import_Forecast!R10</f>
        <v>0</v>
      </c>
      <c r="CF11" s="398">
        <f>[6]Data_Import_Forecast!S10</f>
        <v>0</v>
      </c>
      <c r="CG11" s="398"/>
      <c r="CH11" s="398"/>
      <c r="CI11" s="398"/>
      <c r="CJ11" s="398"/>
      <c r="CK11" s="398">
        <f>[6]Data_Import_Forecast!X10</f>
        <v>0</v>
      </c>
      <c r="CL11" s="398">
        <f>[6]Data_Import_Forecast!Y10</f>
        <v>0</v>
      </c>
      <c r="CM11" s="398"/>
      <c r="CN11" s="398">
        <f>[6]Data_Import_Forecast!AA10</f>
        <v>0</v>
      </c>
      <c r="CO11" s="398"/>
      <c r="CP11" s="398">
        <f>[6]Data_Import_Forecast!AC10</f>
        <v>0</v>
      </c>
      <c r="CQ11" s="398">
        <f>[6]Data_Import_Forecast!AD10</f>
        <v>0</v>
      </c>
      <c r="CR11" s="398">
        <f>[6]Data_Import_Forecast!AE10</f>
        <v>0</v>
      </c>
      <c r="CS11" s="398">
        <f>[6]Data_Import_Forecast!AF10</f>
        <v>0</v>
      </c>
      <c r="CT11" s="398"/>
      <c r="CU11" s="398"/>
      <c r="CV11" s="398"/>
      <c r="CW11" s="398"/>
      <c r="CX11" s="398"/>
      <c r="CY11" s="398">
        <f>[6]Data_Import_Forecast!AL10</f>
        <v>0</v>
      </c>
      <c r="CZ11" s="398"/>
      <c r="DA11" s="398">
        <f>[6]Data_Import_Forecast!AN10</f>
        <v>0</v>
      </c>
      <c r="DB11" s="398">
        <f>[6]Data_Import_Forecast!AO10</f>
        <v>0</v>
      </c>
      <c r="DC11" s="398">
        <f>[6]Data_Import_Forecast!AP10</f>
        <v>0</v>
      </c>
      <c r="DD11" s="398">
        <f>[6]Data_Import_Forecast!AQ10</f>
        <v>0</v>
      </c>
      <c r="DE11" s="398">
        <f>[6]Data_Import_Forecast!AR10</f>
        <v>0</v>
      </c>
      <c r="DF11" s="398"/>
      <c r="DG11" s="398"/>
      <c r="DH11" s="398"/>
      <c r="DI11" s="398"/>
      <c r="DJ11" s="402">
        <f>CH11+CU11+DG11</f>
        <v>0</v>
      </c>
      <c r="DK11" s="402">
        <f>CI11+CV11+DH11</f>
        <v>0</v>
      </c>
      <c r="DL11" s="402">
        <f>CJ11+CW11+DI11</f>
        <v>0</v>
      </c>
    </row>
    <row r="12" spans="1:119" ht="14.4">
      <c r="A12" s="405">
        <f t="shared" si="0"/>
        <v>45046</v>
      </c>
      <c r="B12" s="403">
        <v>30</v>
      </c>
      <c r="C12" s="399">
        <v>45018</v>
      </c>
      <c r="D12" s="398"/>
      <c r="E12" s="399"/>
      <c r="F12" s="398"/>
      <c r="G12" s="398"/>
      <c r="H12" s="398"/>
      <c r="I12" s="398"/>
      <c r="J12" s="398"/>
      <c r="K12" s="8">
        <v>2378.0039999999999</v>
      </c>
      <c r="L12" s="8"/>
      <c r="M12" s="8">
        <v>2382.069</v>
      </c>
      <c r="N12" s="8">
        <v>-3288.473</v>
      </c>
      <c r="O12" s="8">
        <v>422.17399999999998</v>
      </c>
      <c r="P12" s="8">
        <v>0</v>
      </c>
      <c r="Q12" s="8">
        <v>8999.6749999999993</v>
      </c>
      <c r="R12" s="8">
        <v>66.537999999999997</v>
      </c>
      <c r="S12" s="8">
        <v>0</v>
      </c>
      <c r="T12" s="8">
        <v>765.50300000000004</v>
      </c>
      <c r="U12" s="8"/>
      <c r="V12" s="8"/>
      <c r="W12" s="8"/>
      <c r="X12" s="8"/>
      <c r="Y12" s="8">
        <v>-10554.706</v>
      </c>
      <c r="Z12" s="8"/>
      <c r="AA12" s="8">
        <v>0</v>
      </c>
      <c r="AB12" s="8"/>
      <c r="AC12" s="8">
        <v>0</v>
      </c>
      <c r="AD12" s="8">
        <v>0</v>
      </c>
      <c r="AE12" s="8"/>
      <c r="AF12" s="8">
        <v>0</v>
      </c>
      <c r="AG12" s="8">
        <v>8328</v>
      </c>
      <c r="AH12" s="8"/>
      <c r="AI12" s="8"/>
      <c r="AJ12" s="8"/>
      <c r="AK12" s="8"/>
      <c r="AL12" s="8">
        <v>0</v>
      </c>
      <c r="AM12" s="8"/>
      <c r="AN12" s="8">
        <v>0</v>
      </c>
      <c r="AO12" s="8">
        <v>0</v>
      </c>
      <c r="AP12" s="8">
        <v>0</v>
      </c>
      <c r="AQ12" s="8">
        <v>0</v>
      </c>
      <c r="AR12" s="8">
        <v>0</v>
      </c>
      <c r="AS12" s="8">
        <v>0</v>
      </c>
      <c r="AT12" s="8"/>
      <c r="AU12" s="8"/>
      <c r="AV12" s="8"/>
      <c r="AW12" s="277">
        <v>9093.5030000000006</v>
      </c>
      <c r="AX12" s="277">
        <v>0</v>
      </c>
      <c r="AY12" s="277">
        <v>0</v>
      </c>
      <c r="AZ12" s="277">
        <v>0</v>
      </c>
      <c r="BA12" s="277">
        <v>0</v>
      </c>
      <c r="BB12" s="277">
        <v>0</v>
      </c>
      <c r="BD12" s="401">
        <f t="shared" ref="BD12:BD75" si="2">K12+AA12+AL12</f>
        <v>2378.0039999999999</v>
      </c>
      <c r="BE12" s="401">
        <f t="shared" ref="BE12:BE75" si="3">Q12+S12+AD12+AF12+AN12+AO12</f>
        <v>8999.6749999999993</v>
      </c>
      <c r="BF12" s="401">
        <f t="shared" ref="BF12:BF75" si="4">T12+AG12+AS12</f>
        <v>9093.5030000000006</v>
      </c>
      <c r="BG12" s="401">
        <f t="shared" ref="BG12:BG75" si="5">SUM(AZ12:BB12)</f>
        <v>0</v>
      </c>
      <c r="BH12" s="401">
        <f t="shared" ref="BH12:BH75" si="6">N12+AC12+AP12</f>
        <v>-3288.473</v>
      </c>
      <c r="BI12" s="401">
        <f t="shared" ref="BI12:BI75" si="7">R12+Y12+AQ12+AR12</f>
        <v>-10488.168</v>
      </c>
      <c r="BN12" s="395">
        <f t="shared" si="1"/>
        <v>42855</v>
      </c>
      <c r="BO12" s="403">
        <v>1</v>
      </c>
      <c r="BP12" s="397">
        <v>42827</v>
      </c>
      <c r="BQ12" s="398"/>
      <c r="BR12" s="399"/>
      <c r="BS12" s="398"/>
      <c r="BT12" s="398"/>
      <c r="BU12" s="398"/>
      <c r="BV12" s="398"/>
      <c r="BW12" s="398"/>
      <c r="BX12" s="398">
        <f>[6]Data_Import_Forecast!K11</f>
        <v>0</v>
      </c>
      <c r="BY12" s="398"/>
      <c r="BZ12" s="398">
        <f>[6]Data_Import_Forecast!M11</f>
        <v>0</v>
      </c>
      <c r="CA12" s="398">
        <f>[6]Data_Import_Forecast!N11</f>
        <v>0</v>
      </c>
      <c r="CB12" s="398">
        <f>[6]Data_Import_Forecast!O11</f>
        <v>0</v>
      </c>
      <c r="CC12" s="398">
        <f>[6]Data_Import_Forecast!P11</f>
        <v>0</v>
      </c>
      <c r="CD12" s="398">
        <f>[6]Data_Import_Forecast!Q11</f>
        <v>0</v>
      </c>
      <c r="CE12" s="398">
        <f>[6]Data_Import_Forecast!R11</f>
        <v>0</v>
      </c>
      <c r="CF12" s="398">
        <f>[6]Data_Import_Forecast!S11</f>
        <v>0</v>
      </c>
      <c r="CG12" s="398"/>
      <c r="CH12" s="398"/>
      <c r="CI12" s="398"/>
      <c r="CJ12" s="398"/>
      <c r="CK12" s="398">
        <f>[6]Data_Import_Forecast!X11</f>
        <v>0</v>
      </c>
      <c r="CL12" s="398">
        <f>[6]Data_Import_Forecast!Y11</f>
        <v>0</v>
      </c>
      <c r="CM12" s="398"/>
      <c r="CN12" s="398">
        <f>[6]Data_Import_Forecast!AA11</f>
        <v>0</v>
      </c>
      <c r="CO12" s="398"/>
      <c r="CP12" s="398">
        <f>[6]Data_Import_Forecast!AC11</f>
        <v>0</v>
      </c>
      <c r="CQ12" s="398">
        <f>[6]Data_Import_Forecast!AD11</f>
        <v>0</v>
      </c>
      <c r="CR12" s="398">
        <f>[6]Data_Import_Forecast!AE11</f>
        <v>0</v>
      </c>
      <c r="CS12" s="398">
        <f>[6]Data_Import_Forecast!AF11</f>
        <v>0</v>
      </c>
      <c r="CT12" s="398"/>
      <c r="CU12" s="398"/>
      <c r="CV12" s="398"/>
      <c r="CW12" s="398"/>
      <c r="CX12" s="398"/>
      <c r="CY12" s="398">
        <f>[6]Data_Import_Forecast!AL11</f>
        <v>0</v>
      </c>
      <c r="CZ12" s="398"/>
      <c r="DA12" s="398">
        <f>[6]Data_Import_Forecast!AN11</f>
        <v>0</v>
      </c>
      <c r="DB12" s="398">
        <f>[6]Data_Import_Forecast!AO11</f>
        <v>0</v>
      </c>
      <c r="DC12" s="398">
        <f>[6]Data_Import_Forecast!AP11</f>
        <v>0</v>
      </c>
      <c r="DD12" s="398">
        <f>[6]Data_Import_Forecast!AQ11</f>
        <v>0</v>
      </c>
      <c r="DE12" s="398">
        <f>[6]Data_Import_Forecast!AR11</f>
        <v>0</v>
      </c>
      <c r="DF12" s="398"/>
      <c r="DG12" s="398"/>
      <c r="DH12" s="398"/>
      <c r="DI12" s="398"/>
      <c r="DJ12" s="402">
        <f t="shared" ref="DJ12:DL75" si="8">CH12+CU12+DG12</f>
        <v>0</v>
      </c>
      <c r="DK12" s="402">
        <f t="shared" si="8"/>
        <v>0</v>
      </c>
      <c r="DL12" s="402">
        <f t="shared" si="8"/>
        <v>0</v>
      </c>
    </row>
    <row r="13" spans="1:119" ht="14.4">
      <c r="A13" s="405">
        <f t="shared" si="0"/>
        <v>45046</v>
      </c>
      <c r="B13" s="403">
        <v>30</v>
      </c>
      <c r="C13" s="399">
        <v>45019</v>
      </c>
      <c r="D13" s="398"/>
      <c r="E13" s="399"/>
      <c r="F13" s="398"/>
      <c r="G13" s="398"/>
      <c r="H13" s="398"/>
      <c r="I13" s="398"/>
      <c r="J13" s="398"/>
      <c r="K13" s="8">
        <v>-7659.5119999999997</v>
      </c>
      <c r="L13" s="8"/>
      <c r="M13" s="8">
        <v>3493.9479999999999</v>
      </c>
      <c r="N13" s="8">
        <v>-46.65</v>
      </c>
      <c r="O13" s="8">
        <v>118.221</v>
      </c>
      <c r="P13" s="8">
        <v>0</v>
      </c>
      <c r="Q13" s="8">
        <v>504.52100000000002</v>
      </c>
      <c r="R13" s="8">
        <v>56.332999999999998</v>
      </c>
      <c r="S13" s="8">
        <v>6795.3140000000003</v>
      </c>
      <c r="T13" s="8">
        <v>9267.7540000000008</v>
      </c>
      <c r="U13" s="8"/>
      <c r="V13" s="8"/>
      <c r="W13" s="8"/>
      <c r="X13" s="8"/>
      <c r="Y13" s="8">
        <v>-12209.184999999999</v>
      </c>
      <c r="Z13" s="8"/>
      <c r="AA13" s="8">
        <v>0</v>
      </c>
      <c r="AB13" s="8"/>
      <c r="AC13" s="8">
        <v>0</v>
      </c>
      <c r="AD13" s="8">
        <v>0</v>
      </c>
      <c r="AE13" s="8"/>
      <c r="AF13" s="8">
        <v>0</v>
      </c>
      <c r="AG13" s="8">
        <v>1005</v>
      </c>
      <c r="AH13" s="8"/>
      <c r="AI13" s="8"/>
      <c r="AJ13" s="8"/>
      <c r="AK13" s="8"/>
      <c r="AL13" s="8">
        <v>0</v>
      </c>
      <c r="AM13" s="8"/>
      <c r="AN13" s="8">
        <v>0</v>
      </c>
      <c r="AO13" s="8">
        <v>0</v>
      </c>
      <c r="AP13" s="8">
        <v>0</v>
      </c>
      <c r="AQ13" s="8">
        <v>0</v>
      </c>
      <c r="AR13" s="8">
        <v>0</v>
      </c>
      <c r="AS13" s="8">
        <v>0</v>
      </c>
      <c r="AT13" s="8"/>
      <c r="AU13" s="8"/>
      <c r="AV13" s="8"/>
      <c r="AW13" s="277">
        <v>10272.754000000001</v>
      </c>
      <c r="AX13" s="277">
        <v>0</v>
      </c>
      <c r="AY13" s="277">
        <v>0</v>
      </c>
      <c r="AZ13" s="277">
        <v>10040.132</v>
      </c>
      <c r="BA13" s="277">
        <v>0</v>
      </c>
      <c r="BB13" s="277">
        <v>0</v>
      </c>
      <c r="BD13" s="401">
        <f t="shared" si="2"/>
        <v>-7659.5119999999997</v>
      </c>
      <c r="BE13" s="401">
        <f t="shared" si="3"/>
        <v>7299.835</v>
      </c>
      <c r="BF13" s="401">
        <f t="shared" si="4"/>
        <v>10272.754000000001</v>
      </c>
      <c r="BG13" s="401">
        <f t="shared" si="5"/>
        <v>10040.132</v>
      </c>
      <c r="BH13" s="401">
        <f t="shared" si="6"/>
        <v>-46.65</v>
      </c>
      <c r="BI13" s="401">
        <f t="shared" si="7"/>
        <v>-12152.851999999999</v>
      </c>
      <c r="BN13" s="395">
        <f t="shared" si="1"/>
        <v>42855</v>
      </c>
      <c r="BO13" s="403">
        <v>1</v>
      </c>
      <c r="BP13" s="397">
        <v>42828</v>
      </c>
      <c r="BQ13" s="398"/>
      <c r="BR13" s="399"/>
      <c r="BS13" s="398"/>
      <c r="BT13" s="398"/>
      <c r="BU13" s="398"/>
      <c r="BV13" s="398"/>
      <c r="BW13" s="398"/>
      <c r="BX13" s="398">
        <f>[6]Data_Import_Forecast!K12</f>
        <v>0</v>
      </c>
      <c r="BY13" s="398"/>
      <c r="BZ13" s="398">
        <f>[6]Data_Import_Forecast!M12</f>
        <v>0</v>
      </c>
      <c r="CA13" s="398">
        <f>[6]Data_Import_Forecast!N12</f>
        <v>0</v>
      </c>
      <c r="CB13" s="398">
        <f>[6]Data_Import_Forecast!O12</f>
        <v>0</v>
      </c>
      <c r="CC13" s="398">
        <f>[6]Data_Import_Forecast!P12</f>
        <v>0</v>
      </c>
      <c r="CD13" s="398">
        <f>[6]Data_Import_Forecast!Q12</f>
        <v>0</v>
      </c>
      <c r="CE13" s="398">
        <f>[6]Data_Import_Forecast!R12</f>
        <v>0</v>
      </c>
      <c r="CF13" s="398">
        <f>[6]Data_Import_Forecast!S12</f>
        <v>0</v>
      </c>
      <c r="CG13" s="398"/>
      <c r="CH13" s="398"/>
      <c r="CI13" s="398"/>
      <c r="CJ13" s="398"/>
      <c r="CK13" s="398">
        <f>[6]Data_Import_Forecast!X12</f>
        <v>0</v>
      </c>
      <c r="CL13" s="398">
        <f>[6]Data_Import_Forecast!Y12</f>
        <v>0</v>
      </c>
      <c r="CM13" s="398"/>
      <c r="CN13" s="398">
        <f>[6]Data_Import_Forecast!AA12</f>
        <v>0</v>
      </c>
      <c r="CO13" s="398"/>
      <c r="CP13" s="398">
        <f>[6]Data_Import_Forecast!AC12</f>
        <v>0</v>
      </c>
      <c r="CQ13" s="398">
        <f>[6]Data_Import_Forecast!AD12</f>
        <v>0</v>
      </c>
      <c r="CR13" s="398">
        <f>[6]Data_Import_Forecast!AE12</f>
        <v>0</v>
      </c>
      <c r="CS13" s="398">
        <f>[6]Data_Import_Forecast!AF12</f>
        <v>0</v>
      </c>
      <c r="CT13" s="398"/>
      <c r="CU13" s="398"/>
      <c r="CV13" s="398"/>
      <c r="CW13" s="398"/>
      <c r="CX13" s="398"/>
      <c r="CY13" s="398">
        <f>[6]Data_Import_Forecast!AL12</f>
        <v>0</v>
      </c>
      <c r="CZ13" s="398"/>
      <c r="DA13" s="398">
        <f>[6]Data_Import_Forecast!AN12</f>
        <v>0</v>
      </c>
      <c r="DB13" s="398">
        <f>[6]Data_Import_Forecast!AO12</f>
        <v>0</v>
      </c>
      <c r="DC13" s="398">
        <f>[6]Data_Import_Forecast!AP12</f>
        <v>0</v>
      </c>
      <c r="DD13" s="398">
        <f>[6]Data_Import_Forecast!AQ12</f>
        <v>0</v>
      </c>
      <c r="DE13" s="398">
        <f>[6]Data_Import_Forecast!AR12</f>
        <v>0</v>
      </c>
      <c r="DF13" s="398"/>
      <c r="DG13" s="398"/>
      <c r="DH13" s="398"/>
      <c r="DI13" s="398"/>
      <c r="DJ13" s="402">
        <f t="shared" si="8"/>
        <v>0</v>
      </c>
      <c r="DK13" s="402">
        <f t="shared" si="8"/>
        <v>0</v>
      </c>
      <c r="DL13" s="402">
        <f t="shared" si="8"/>
        <v>0</v>
      </c>
    </row>
    <row r="14" spans="1:119" ht="14.4">
      <c r="A14" s="405">
        <f t="shared" si="0"/>
        <v>45046</v>
      </c>
      <c r="B14" s="403">
        <v>30</v>
      </c>
      <c r="C14" s="399">
        <v>45020</v>
      </c>
      <c r="D14" s="398"/>
      <c r="E14" s="399"/>
      <c r="F14" s="398"/>
      <c r="G14" s="398"/>
      <c r="H14" s="398"/>
      <c r="I14" s="398"/>
      <c r="J14" s="398"/>
      <c r="K14" s="8">
        <v>-8220.8670000000002</v>
      </c>
      <c r="L14" s="8"/>
      <c r="M14" s="8">
        <v>2036.636</v>
      </c>
      <c r="N14" s="8">
        <v>-61.625999999999998</v>
      </c>
      <c r="O14" s="8">
        <v>129.44</v>
      </c>
      <c r="P14" s="8">
        <v>458.25</v>
      </c>
      <c r="Q14" s="8">
        <v>0</v>
      </c>
      <c r="R14" s="8">
        <v>70.536000000000001</v>
      </c>
      <c r="S14" s="8">
        <v>26762.562999999998</v>
      </c>
      <c r="T14" s="8">
        <v>44331.586000000003</v>
      </c>
      <c r="U14" s="8"/>
      <c r="V14" s="8"/>
      <c r="W14" s="8"/>
      <c r="X14" s="8"/>
      <c r="Y14" s="8">
        <v>668.47400000000005</v>
      </c>
      <c r="Z14" s="8"/>
      <c r="AA14" s="8">
        <v>0</v>
      </c>
      <c r="AB14" s="8"/>
      <c r="AC14" s="8">
        <v>0</v>
      </c>
      <c r="AD14" s="8">
        <v>0</v>
      </c>
      <c r="AE14" s="8"/>
      <c r="AF14" s="8">
        <v>1116</v>
      </c>
      <c r="AG14" s="8">
        <v>1500</v>
      </c>
      <c r="AH14" s="8"/>
      <c r="AI14" s="8"/>
      <c r="AJ14" s="8"/>
      <c r="AK14" s="8"/>
      <c r="AL14" s="8">
        <v>0</v>
      </c>
      <c r="AM14" s="8"/>
      <c r="AN14" s="8">
        <v>0</v>
      </c>
      <c r="AO14" s="8">
        <v>0</v>
      </c>
      <c r="AP14" s="8">
        <v>0</v>
      </c>
      <c r="AQ14" s="8">
        <v>0</v>
      </c>
      <c r="AR14" s="8">
        <v>0</v>
      </c>
      <c r="AS14" s="8">
        <v>0</v>
      </c>
      <c r="AT14" s="8"/>
      <c r="AU14" s="8"/>
      <c r="AV14" s="8"/>
      <c r="AW14" s="277">
        <v>41827.283000000003</v>
      </c>
      <c r="AX14" s="277">
        <v>0</v>
      </c>
      <c r="AY14" s="277">
        <v>4004.3029999999999</v>
      </c>
      <c r="AZ14" s="277">
        <v>50824.372000000003</v>
      </c>
      <c r="BA14" s="277">
        <v>0</v>
      </c>
      <c r="BB14" s="277">
        <v>4851.3230000000003</v>
      </c>
      <c r="BD14" s="401">
        <f t="shared" si="2"/>
        <v>-8220.8670000000002</v>
      </c>
      <c r="BE14" s="401">
        <f t="shared" si="3"/>
        <v>27878.562999999998</v>
      </c>
      <c r="BF14" s="401">
        <f t="shared" si="4"/>
        <v>45831.586000000003</v>
      </c>
      <c r="BG14" s="401">
        <f t="shared" si="5"/>
        <v>55675.695000000007</v>
      </c>
      <c r="BH14" s="401">
        <f t="shared" si="6"/>
        <v>-61.625999999999998</v>
      </c>
      <c r="BI14" s="401">
        <f t="shared" si="7"/>
        <v>739.01</v>
      </c>
      <c r="BN14" s="395">
        <f t="shared" si="1"/>
        <v>42855</v>
      </c>
      <c r="BO14" s="403">
        <v>1</v>
      </c>
      <c r="BP14" s="397">
        <v>42829</v>
      </c>
      <c r="BQ14" s="398"/>
      <c r="BR14" s="399"/>
      <c r="BS14" s="398"/>
      <c r="BT14" s="398"/>
      <c r="BU14" s="398"/>
      <c r="BV14" s="398"/>
      <c r="BW14" s="398"/>
      <c r="BX14" s="398">
        <f>[6]Data_Import_Forecast!K13</f>
        <v>0</v>
      </c>
      <c r="BY14" s="398"/>
      <c r="BZ14" s="398">
        <f>[6]Data_Import_Forecast!M13</f>
        <v>0</v>
      </c>
      <c r="CA14" s="398">
        <f>[6]Data_Import_Forecast!N13</f>
        <v>0</v>
      </c>
      <c r="CB14" s="398">
        <f>[6]Data_Import_Forecast!O13</f>
        <v>0</v>
      </c>
      <c r="CC14" s="398">
        <f>[6]Data_Import_Forecast!P13</f>
        <v>0</v>
      </c>
      <c r="CD14" s="398">
        <f>[6]Data_Import_Forecast!Q13</f>
        <v>0</v>
      </c>
      <c r="CE14" s="398">
        <f>[6]Data_Import_Forecast!R13</f>
        <v>0</v>
      </c>
      <c r="CF14" s="398">
        <f>[6]Data_Import_Forecast!S13</f>
        <v>0</v>
      </c>
      <c r="CG14" s="398"/>
      <c r="CH14" s="398"/>
      <c r="CI14" s="398"/>
      <c r="CJ14" s="398"/>
      <c r="CK14" s="398">
        <f>[6]Data_Import_Forecast!X13</f>
        <v>0</v>
      </c>
      <c r="CL14" s="398">
        <f>[6]Data_Import_Forecast!Y13</f>
        <v>0</v>
      </c>
      <c r="CM14" s="398"/>
      <c r="CN14" s="398">
        <f>[6]Data_Import_Forecast!AA13</f>
        <v>0</v>
      </c>
      <c r="CO14" s="398"/>
      <c r="CP14" s="398">
        <f>[6]Data_Import_Forecast!AC13</f>
        <v>0</v>
      </c>
      <c r="CQ14" s="398">
        <f>[6]Data_Import_Forecast!AD13</f>
        <v>0</v>
      </c>
      <c r="CR14" s="398">
        <f>[6]Data_Import_Forecast!AE13</f>
        <v>0</v>
      </c>
      <c r="CS14" s="398">
        <f>[6]Data_Import_Forecast!AF13</f>
        <v>0</v>
      </c>
      <c r="CT14" s="398"/>
      <c r="CU14" s="398"/>
      <c r="CV14" s="398"/>
      <c r="CW14" s="398"/>
      <c r="CX14" s="398"/>
      <c r="CY14" s="398">
        <f>[6]Data_Import_Forecast!AL13</f>
        <v>0</v>
      </c>
      <c r="CZ14" s="398"/>
      <c r="DA14" s="398">
        <f>[6]Data_Import_Forecast!AN13</f>
        <v>0</v>
      </c>
      <c r="DB14" s="398">
        <f>[6]Data_Import_Forecast!AO13</f>
        <v>0</v>
      </c>
      <c r="DC14" s="398">
        <f>[6]Data_Import_Forecast!AP13</f>
        <v>0</v>
      </c>
      <c r="DD14" s="398">
        <f>[6]Data_Import_Forecast!AQ13</f>
        <v>0</v>
      </c>
      <c r="DE14" s="398">
        <f>[6]Data_Import_Forecast!AR13</f>
        <v>0</v>
      </c>
      <c r="DF14" s="398"/>
      <c r="DG14" s="398"/>
      <c r="DH14" s="398"/>
      <c r="DI14" s="398"/>
      <c r="DJ14" s="402">
        <f t="shared" si="8"/>
        <v>0</v>
      </c>
      <c r="DK14" s="402">
        <f t="shared" si="8"/>
        <v>0</v>
      </c>
      <c r="DL14" s="402">
        <f t="shared" si="8"/>
        <v>0</v>
      </c>
    </row>
    <row r="15" spans="1:119" ht="14.4">
      <c r="A15" s="405">
        <f t="shared" si="0"/>
        <v>45046</v>
      </c>
      <c r="B15" s="403">
        <v>30</v>
      </c>
      <c r="C15" s="399">
        <v>45021</v>
      </c>
      <c r="D15" s="398"/>
      <c r="E15" s="399"/>
      <c r="F15" s="398"/>
      <c r="G15" s="398"/>
      <c r="H15" s="398"/>
      <c r="I15" s="398"/>
      <c r="J15" s="398"/>
      <c r="K15" s="8">
        <v>-10219.002</v>
      </c>
      <c r="L15" s="8"/>
      <c r="M15" s="8">
        <v>1236.3230000000001</v>
      </c>
      <c r="N15" s="8">
        <v>-352.94799999999998</v>
      </c>
      <c r="O15" s="8">
        <v>570.96600000000001</v>
      </c>
      <c r="P15" s="8">
        <v>0</v>
      </c>
      <c r="Q15" s="8">
        <v>3693.384</v>
      </c>
      <c r="R15" s="8">
        <v>15.417</v>
      </c>
      <c r="S15" s="8">
        <v>39331.661</v>
      </c>
      <c r="T15" s="8">
        <v>53195.743000000002</v>
      </c>
      <c r="U15" s="8"/>
      <c r="V15" s="8"/>
      <c r="W15" s="8"/>
      <c r="X15" s="8"/>
      <c r="Y15" s="8">
        <v>-14544.054</v>
      </c>
      <c r="Z15" s="8"/>
      <c r="AA15" s="8">
        <v>0</v>
      </c>
      <c r="AB15" s="8"/>
      <c r="AC15" s="8">
        <v>0</v>
      </c>
      <c r="AD15" s="8">
        <v>353.5</v>
      </c>
      <c r="AE15" s="8"/>
      <c r="AF15" s="8">
        <v>2590.5</v>
      </c>
      <c r="AG15" s="8">
        <v>3700</v>
      </c>
      <c r="AH15" s="8"/>
      <c r="AI15" s="8"/>
      <c r="AJ15" s="8"/>
      <c r="AK15" s="8"/>
      <c r="AL15" s="8">
        <v>0</v>
      </c>
      <c r="AM15" s="8"/>
      <c r="AN15" s="8">
        <v>0</v>
      </c>
      <c r="AO15" s="8">
        <v>0</v>
      </c>
      <c r="AP15" s="8">
        <v>0</v>
      </c>
      <c r="AQ15" s="8">
        <v>0</v>
      </c>
      <c r="AR15" s="8">
        <v>0</v>
      </c>
      <c r="AS15" s="8">
        <v>0</v>
      </c>
      <c r="AT15" s="8"/>
      <c r="AU15" s="8"/>
      <c r="AV15" s="8"/>
      <c r="AW15" s="277">
        <v>27955.861000000001</v>
      </c>
      <c r="AX15" s="277">
        <v>0</v>
      </c>
      <c r="AY15" s="277">
        <v>28939.882000000001</v>
      </c>
      <c r="AZ15" s="277">
        <v>27453.949000000001</v>
      </c>
      <c r="BA15" s="277">
        <v>0</v>
      </c>
      <c r="BB15" s="277">
        <v>50010.402000000002</v>
      </c>
      <c r="BD15" s="401">
        <f t="shared" si="2"/>
        <v>-10219.002</v>
      </c>
      <c r="BE15" s="401">
        <f t="shared" si="3"/>
        <v>45969.044999999998</v>
      </c>
      <c r="BF15" s="401">
        <f t="shared" si="4"/>
        <v>56895.743000000002</v>
      </c>
      <c r="BG15" s="401">
        <f t="shared" si="5"/>
        <v>77464.350999999995</v>
      </c>
      <c r="BH15" s="401">
        <f t="shared" si="6"/>
        <v>-352.94799999999998</v>
      </c>
      <c r="BI15" s="401">
        <f t="shared" si="7"/>
        <v>-14528.637000000001</v>
      </c>
      <c r="BN15" s="395">
        <f t="shared" si="1"/>
        <v>42855</v>
      </c>
      <c r="BO15" s="403">
        <v>1</v>
      </c>
      <c r="BP15" s="397">
        <v>42830</v>
      </c>
      <c r="BQ15" s="398"/>
      <c r="BR15" s="399"/>
      <c r="BS15" s="398"/>
      <c r="BT15" s="398"/>
      <c r="BU15" s="398"/>
      <c r="BV15" s="398"/>
      <c r="BW15" s="398"/>
      <c r="BX15" s="398">
        <f>[6]Data_Import_Forecast!K14</f>
        <v>0</v>
      </c>
      <c r="BY15" s="398"/>
      <c r="BZ15" s="398">
        <f>[6]Data_Import_Forecast!M14</f>
        <v>0</v>
      </c>
      <c r="CA15" s="398">
        <f>[6]Data_Import_Forecast!N14</f>
        <v>0</v>
      </c>
      <c r="CB15" s="398">
        <f>[6]Data_Import_Forecast!O14</f>
        <v>0</v>
      </c>
      <c r="CC15" s="398">
        <f>[6]Data_Import_Forecast!P14</f>
        <v>0</v>
      </c>
      <c r="CD15" s="398">
        <f>[6]Data_Import_Forecast!Q14</f>
        <v>0</v>
      </c>
      <c r="CE15" s="398">
        <f>[6]Data_Import_Forecast!R14</f>
        <v>0</v>
      </c>
      <c r="CF15" s="398">
        <f>[6]Data_Import_Forecast!S14</f>
        <v>0</v>
      </c>
      <c r="CG15" s="398"/>
      <c r="CH15" s="398"/>
      <c r="CI15" s="398"/>
      <c r="CJ15" s="398"/>
      <c r="CK15" s="398">
        <f>[6]Data_Import_Forecast!X14</f>
        <v>0</v>
      </c>
      <c r="CL15" s="398">
        <f>[6]Data_Import_Forecast!Y14</f>
        <v>0</v>
      </c>
      <c r="CM15" s="398"/>
      <c r="CN15" s="398">
        <f>[6]Data_Import_Forecast!AA14</f>
        <v>0</v>
      </c>
      <c r="CO15" s="398"/>
      <c r="CP15" s="398">
        <f>[6]Data_Import_Forecast!AC14</f>
        <v>0</v>
      </c>
      <c r="CQ15" s="398">
        <f>[6]Data_Import_Forecast!AD14</f>
        <v>0</v>
      </c>
      <c r="CR15" s="398">
        <f>[6]Data_Import_Forecast!AE14</f>
        <v>0</v>
      </c>
      <c r="CS15" s="398">
        <f>[6]Data_Import_Forecast!AF14</f>
        <v>0</v>
      </c>
      <c r="CT15" s="398"/>
      <c r="CU15" s="398"/>
      <c r="CV15" s="398"/>
      <c r="CW15" s="398"/>
      <c r="CX15" s="398"/>
      <c r="CY15" s="398">
        <f>[6]Data_Import_Forecast!AL14</f>
        <v>0</v>
      </c>
      <c r="CZ15" s="398"/>
      <c r="DA15" s="398">
        <f>[6]Data_Import_Forecast!AN14</f>
        <v>0</v>
      </c>
      <c r="DB15" s="398">
        <f>[6]Data_Import_Forecast!AO14</f>
        <v>0</v>
      </c>
      <c r="DC15" s="398">
        <f>[6]Data_Import_Forecast!AP14</f>
        <v>0</v>
      </c>
      <c r="DD15" s="398">
        <f>[6]Data_Import_Forecast!AQ14</f>
        <v>0</v>
      </c>
      <c r="DE15" s="398">
        <f>[6]Data_Import_Forecast!AR14</f>
        <v>0</v>
      </c>
      <c r="DF15" s="398"/>
      <c r="DG15" s="398"/>
      <c r="DH15" s="398"/>
      <c r="DI15" s="398"/>
      <c r="DJ15" s="402">
        <f t="shared" si="8"/>
        <v>0</v>
      </c>
      <c r="DK15" s="402">
        <f t="shared" si="8"/>
        <v>0</v>
      </c>
      <c r="DL15" s="402">
        <f t="shared" si="8"/>
        <v>0</v>
      </c>
    </row>
    <row r="16" spans="1:119" ht="14.4">
      <c r="A16" s="405">
        <f t="shared" si="0"/>
        <v>45046</v>
      </c>
      <c r="B16" s="403">
        <v>30</v>
      </c>
      <c r="C16" s="399">
        <v>45022</v>
      </c>
      <c r="D16" s="398"/>
      <c r="E16" s="399"/>
      <c r="F16" s="398"/>
      <c r="G16" s="398"/>
      <c r="H16" s="398"/>
      <c r="I16" s="398"/>
      <c r="J16" s="398"/>
      <c r="K16" s="8">
        <v>-9008.9639999999999</v>
      </c>
      <c r="L16" s="8"/>
      <c r="M16" s="8">
        <v>3075.9209999999998</v>
      </c>
      <c r="N16" s="8">
        <v>-52.118000000000002</v>
      </c>
      <c r="O16" s="8">
        <v>626.25</v>
      </c>
      <c r="P16" s="8">
        <v>875</v>
      </c>
      <c r="Q16" s="8">
        <v>9602.1859999999997</v>
      </c>
      <c r="R16" s="8">
        <v>77.588999999999999</v>
      </c>
      <c r="S16" s="8">
        <v>11719.602000000001</v>
      </c>
      <c r="T16" s="8">
        <v>19378.618999999999</v>
      </c>
      <c r="U16" s="8"/>
      <c r="V16" s="8"/>
      <c r="W16" s="8"/>
      <c r="X16" s="8"/>
      <c r="Y16" s="8">
        <v>-14404.145</v>
      </c>
      <c r="Z16" s="8"/>
      <c r="AA16" s="8">
        <v>0</v>
      </c>
      <c r="AB16" s="8"/>
      <c r="AC16" s="8">
        <v>0</v>
      </c>
      <c r="AD16" s="8">
        <v>0</v>
      </c>
      <c r="AE16" s="8"/>
      <c r="AF16" s="8">
        <v>222</v>
      </c>
      <c r="AG16" s="8">
        <v>3830</v>
      </c>
      <c r="AH16" s="8"/>
      <c r="AI16" s="8"/>
      <c r="AJ16" s="8"/>
      <c r="AK16" s="8"/>
      <c r="AL16" s="8">
        <v>0</v>
      </c>
      <c r="AM16" s="8"/>
      <c r="AN16" s="8">
        <v>0</v>
      </c>
      <c r="AO16" s="8">
        <v>0</v>
      </c>
      <c r="AP16" s="8">
        <v>0</v>
      </c>
      <c r="AQ16" s="8">
        <v>0</v>
      </c>
      <c r="AR16" s="8">
        <v>0</v>
      </c>
      <c r="AS16" s="8">
        <v>0</v>
      </c>
      <c r="AT16" s="8"/>
      <c r="AU16" s="8"/>
      <c r="AV16" s="8"/>
      <c r="AW16" s="277">
        <v>23208.618999999999</v>
      </c>
      <c r="AX16" s="277">
        <v>0</v>
      </c>
      <c r="AY16" s="277">
        <v>0</v>
      </c>
      <c r="AZ16" s="277">
        <v>22066.827000000001</v>
      </c>
      <c r="BA16" s="277">
        <v>0</v>
      </c>
      <c r="BB16" s="277">
        <v>0</v>
      </c>
      <c r="BD16" s="401">
        <f t="shared" si="2"/>
        <v>-9008.9639999999999</v>
      </c>
      <c r="BE16" s="401">
        <f t="shared" si="3"/>
        <v>21543.788</v>
      </c>
      <c r="BF16" s="401">
        <f t="shared" si="4"/>
        <v>23208.618999999999</v>
      </c>
      <c r="BG16" s="401">
        <f t="shared" si="5"/>
        <v>22066.827000000001</v>
      </c>
      <c r="BH16" s="401">
        <f t="shared" si="6"/>
        <v>-52.118000000000002</v>
      </c>
      <c r="BI16" s="401">
        <f t="shared" si="7"/>
        <v>-14326.556</v>
      </c>
      <c r="BN16" s="395">
        <f t="shared" si="1"/>
        <v>42855</v>
      </c>
      <c r="BO16" s="403">
        <v>2</v>
      </c>
      <c r="BP16" s="397">
        <v>42831</v>
      </c>
      <c r="BQ16" s="398"/>
      <c r="BR16" s="399"/>
      <c r="BS16" s="398"/>
      <c r="BT16" s="398"/>
      <c r="BU16" s="398"/>
      <c r="BV16" s="398"/>
      <c r="BW16" s="398"/>
      <c r="BX16" s="398">
        <f>[6]Data_Import_Forecast!K15</f>
        <v>0</v>
      </c>
      <c r="BY16" s="398"/>
      <c r="BZ16" s="398">
        <f>[6]Data_Import_Forecast!M15</f>
        <v>0</v>
      </c>
      <c r="CA16" s="398">
        <f>[6]Data_Import_Forecast!N15</f>
        <v>0</v>
      </c>
      <c r="CB16" s="398">
        <f>[6]Data_Import_Forecast!O15</f>
        <v>0</v>
      </c>
      <c r="CC16" s="398">
        <f>[6]Data_Import_Forecast!P15</f>
        <v>0</v>
      </c>
      <c r="CD16" s="398">
        <f>[6]Data_Import_Forecast!Q15</f>
        <v>0</v>
      </c>
      <c r="CE16" s="398">
        <f>[6]Data_Import_Forecast!R15</f>
        <v>0</v>
      </c>
      <c r="CF16" s="398">
        <f>[6]Data_Import_Forecast!S15</f>
        <v>0</v>
      </c>
      <c r="CG16" s="398"/>
      <c r="CH16" s="398"/>
      <c r="CI16" s="398"/>
      <c r="CJ16" s="398"/>
      <c r="CK16" s="398">
        <f>[6]Data_Import_Forecast!X15</f>
        <v>0</v>
      </c>
      <c r="CL16" s="398">
        <f>[6]Data_Import_Forecast!Y15</f>
        <v>0</v>
      </c>
      <c r="CM16" s="398"/>
      <c r="CN16" s="398">
        <f>[6]Data_Import_Forecast!AA15</f>
        <v>0</v>
      </c>
      <c r="CO16" s="398"/>
      <c r="CP16" s="398">
        <f>[6]Data_Import_Forecast!AC15</f>
        <v>0</v>
      </c>
      <c r="CQ16" s="398">
        <f>[6]Data_Import_Forecast!AD15</f>
        <v>0</v>
      </c>
      <c r="CR16" s="398">
        <f>[6]Data_Import_Forecast!AE15</f>
        <v>0</v>
      </c>
      <c r="CS16" s="398">
        <f>[6]Data_Import_Forecast!AF15</f>
        <v>0</v>
      </c>
      <c r="CT16" s="398"/>
      <c r="CU16" s="398"/>
      <c r="CV16" s="398"/>
      <c r="CW16" s="398"/>
      <c r="CX16" s="398"/>
      <c r="CY16" s="398">
        <f>[6]Data_Import_Forecast!AL15</f>
        <v>0</v>
      </c>
      <c r="CZ16" s="398"/>
      <c r="DA16" s="398">
        <f>[6]Data_Import_Forecast!AN15</f>
        <v>0</v>
      </c>
      <c r="DB16" s="398">
        <f>[6]Data_Import_Forecast!AO15</f>
        <v>0</v>
      </c>
      <c r="DC16" s="398">
        <f>[6]Data_Import_Forecast!AP15</f>
        <v>0</v>
      </c>
      <c r="DD16" s="398">
        <f>[6]Data_Import_Forecast!AQ15</f>
        <v>0</v>
      </c>
      <c r="DE16" s="398">
        <f>[6]Data_Import_Forecast!AR15</f>
        <v>0</v>
      </c>
      <c r="DF16" s="398"/>
      <c r="DG16" s="398"/>
      <c r="DH16" s="398"/>
      <c r="DI16" s="398"/>
      <c r="DJ16" s="402">
        <f t="shared" si="8"/>
        <v>0</v>
      </c>
      <c r="DK16" s="402">
        <f t="shared" si="8"/>
        <v>0</v>
      </c>
      <c r="DL16" s="402">
        <f t="shared" si="8"/>
        <v>0</v>
      </c>
    </row>
    <row r="17" spans="1:116" ht="14.4">
      <c r="A17" s="405">
        <f t="shared" si="0"/>
        <v>45046</v>
      </c>
      <c r="B17" s="403">
        <v>30</v>
      </c>
      <c r="C17" s="399">
        <v>45023</v>
      </c>
      <c r="D17" s="398"/>
      <c r="E17" s="399"/>
      <c r="F17" s="398"/>
      <c r="G17" s="398"/>
      <c r="H17" s="398"/>
      <c r="I17" s="398"/>
      <c r="J17" s="398"/>
      <c r="K17" s="8">
        <v>-12267.303</v>
      </c>
      <c r="L17" s="8"/>
      <c r="M17" s="8">
        <v>5860.68</v>
      </c>
      <c r="N17" s="8">
        <v>-36.884999999999998</v>
      </c>
      <c r="O17" s="8">
        <v>101.25700000000001</v>
      </c>
      <c r="P17" s="8">
        <v>0</v>
      </c>
      <c r="Q17" s="8">
        <v>6257.3609999999999</v>
      </c>
      <c r="R17" s="8">
        <v>37.276000000000003</v>
      </c>
      <c r="S17" s="8">
        <v>0</v>
      </c>
      <c r="T17" s="8">
        <v>0</v>
      </c>
      <c r="U17" s="8"/>
      <c r="V17" s="8"/>
      <c r="W17" s="8"/>
      <c r="X17" s="8"/>
      <c r="Y17" s="8">
        <v>-13796.896000000001</v>
      </c>
      <c r="Z17" s="8"/>
      <c r="AA17" s="8">
        <v>0</v>
      </c>
      <c r="AB17" s="8"/>
      <c r="AC17" s="8">
        <v>0</v>
      </c>
      <c r="AD17" s="8">
        <v>0</v>
      </c>
      <c r="AE17" s="8"/>
      <c r="AF17" s="8">
        <v>0</v>
      </c>
      <c r="AG17" s="8">
        <v>1030</v>
      </c>
      <c r="AH17" s="8"/>
      <c r="AI17" s="8"/>
      <c r="AJ17" s="8"/>
      <c r="AK17" s="8"/>
      <c r="AL17" s="8">
        <v>0</v>
      </c>
      <c r="AM17" s="8"/>
      <c r="AN17" s="8">
        <v>0</v>
      </c>
      <c r="AO17" s="8">
        <v>0</v>
      </c>
      <c r="AP17" s="8">
        <v>0</v>
      </c>
      <c r="AQ17" s="8">
        <v>0</v>
      </c>
      <c r="AR17" s="8">
        <v>0</v>
      </c>
      <c r="AS17" s="8">
        <v>0</v>
      </c>
      <c r="AT17" s="8"/>
      <c r="AU17" s="8"/>
      <c r="AV17" s="8"/>
      <c r="AW17" s="277">
        <v>1030</v>
      </c>
      <c r="AX17" s="277">
        <v>0</v>
      </c>
      <c r="AY17" s="277">
        <v>0</v>
      </c>
      <c r="AZ17" s="277">
        <v>0</v>
      </c>
      <c r="BA17" s="277">
        <v>0</v>
      </c>
      <c r="BB17" s="277">
        <v>0</v>
      </c>
      <c r="BD17" s="401">
        <f t="shared" si="2"/>
        <v>-12267.303</v>
      </c>
      <c r="BE17" s="401">
        <f t="shared" si="3"/>
        <v>6257.3609999999999</v>
      </c>
      <c r="BF17" s="401">
        <f t="shared" si="4"/>
        <v>1030</v>
      </c>
      <c r="BG17" s="401">
        <f t="shared" si="5"/>
        <v>0</v>
      </c>
      <c r="BH17" s="401">
        <f t="shared" si="6"/>
        <v>-36.884999999999998</v>
      </c>
      <c r="BI17" s="401">
        <f t="shared" si="7"/>
        <v>-13759.62</v>
      </c>
      <c r="BN17" s="395">
        <f t="shared" si="1"/>
        <v>42855</v>
      </c>
      <c r="BO17" s="403">
        <v>2</v>
      </c>
      <c r="BP17" s="397">
        <v>42832</v>
      </c>
      <c r="BQ17" s="398"/>
      <c r="BR17" s="399"/>
      <c r="BS17" s="398"/>
      <c r="BT17" s="398"/>
      <c r="BU17" s="398"/>
      <c r="BV17" s="398"/>
      <c r="BW17" s="398"/>
      <c r="BX17" s="398">
        <f>[6]Data_Import_Forecast!K16</f>
        <v>0</v>
      </c>
      <c r="BY17" s="398"/>
      <c r="BZ17" s="398">
        <f>[6]Data_Import_Forecast!M16</f>
        <v>0</v>
      </c>
      <c r="CA17" s="398">
        <f>[6]Data_Import_Forecast!N16</f>
        <v>0</v>
      </c>
      <c r="CB17" s="398">
        <f>[6]Data_Import_Forecast!O16</f>
        <v>0</v>
      </c>
      <c r="CC17" s="398">
        <f>[6]Data_Import_Forecast!P16</f>
        <v>0</v>
      </c>
      <c r="CD17" s="398">
        <f>[6]Data_Import_Forecast!Q16</f>
        <v>0</v>
      </c>
      <c r="CE17" s="398">
        <f>[6]Data_Import_Forecast!R16</f>
        <v>0</v>
      </c>
      <c r="CF17" s="398">
        <f>[6]Data_Import_Forecast!S16</f>
        <v>0</v>
      </c>
      <c r="CG17" s="398"/>
      <c r="CH17" s="398"/>
      <c r="CI17" s="398"/>
      <c r="CJ17" s="398"/>
      <c r="CK17" s="398">
        <f>[6]Data_Import_Forecast!X16</f>
        <v>0</v>
      </c>
      <c r="CL17" s="398">
        <f>[6]Data_Import_Forecast!Y16</f>
        <v>0</v>
      </c>
      <c r="CM17" s="398"/>
      <c r="CN17" s="398">
        <f>[6]Data_Import_Forecast!AA16</f>
        <v>0</v>
      </c>
      <c r="CO17" s="398"/>
      <c r="CP17" s="398">
        <f>[6]Data_Import_Forecast!AC16</f>
        <v>0</v>
      </c>
      <c r="CQ17" s="398">
        <f>[6]Data_Import_Forecast!AD16</f>
        <v>0</v>
      </c>
      <c r="CR17" s="398">
        <f>[6]Data_Import_Forecast!AE16</f>
        <v>0</v>
      </c>
      <c r="CS17" s="398">
        <f>[6]Data_Import_Forecast!AF16</f>
        <v>0</v>
      </c>
      <c r="CT17" s="398"/>
      <c r="CU17" s="398"/>
      <c r="CV17" s="398"/>
      <c r="CW17" s="398"/>
      <c r="CX17" s="398"/>
      <c r="CY17" s="398">
        <f>[6]Data_Import_Forecast!AL16</f>
        <v>0</v>
      </c>
      <c r="CZ17" s="398"/>
      <c r="DA17" s="398">
        <f>[6]Data_Import_Forecast!AN16</f>
        <v>0</v>
      </c>
      <c r="DB17" s="398">
        <f>[6]Data_Import_Forecast!AO16</f>
        <v>0</v>
      </c>
      <c r="DC17" s="398">
        <f>[6]Data_Import_Forecast!AP16</f>
        <v>0</v>
      </c>
      <c r="DD17" s="398">
        <f>[6]Data_Import_Forecast!AQ16</f>
        <v>0</v>
      </c>
      <c r="DE17" s="398">
        <f>[6]Data_Import_Forecast!AR16</f>
        <v>0</v>
      </c>
      <c r="DF17" s="398"/>
      <c r="DG17" s="398"/>
      <c r="DH17" s="398"/>
      <c r="DI17" s="398"/>
      <c r="DJ17" s="402">
        <f t="shared" si="8"/>
        <v>0</v>
      </c>
      <c r="DK17" s="402">
        <f t="shared" si="8"/>
        <v>0</v>
      </c>
      <c r="DL17" s="402">
        <f t="shared" si="8"/>
        <v>0</v>
      </c>
    </row>
    <row r="18" spans="1:116" ht="14.4">
      <c r="A18" s="405">
        <f t="shared" si="0"/>
        <v>45046</v>
      </c>
      <c r="B18" s="403">
        <v>30</v>
      </c>
      <c r="C18" s="399">
        <v>45024</v>
      </c>
      <c r="D18" s="398"/>
      <c r="E18" s="399"/>
      <c r="F18" s="398"/>
      <c r="G18" s="398"/>
      <c r="H18" s="398"/>
      <c r="I18" s="398"/>
      <c r="J18" s="398"/>
      <c r="K18" s="8">
        <v>-4418.3500000000004</v>
      </c>
      <c r="L18" s="8"/>
      <c r="M18" s="8">
        <v>3120.1590000000001</v>
      </c>
      <c r="N18" s="8">
        <v>-2.617</v>
      </c>
      <c r="O18" s="8">
        <v>287.834</v>
      </c>
      <c r="P18" s="8">
        <v>0</v>
      </c>
      <c r="Q18" s="8">
        <v>1325.3720000000001</v>
      </c>
      <c r="R18" s="8">
        <v>48.945</v>
      </c>
      <c r="S18" s="8">
        <v>133.126</v>
      </c>
      <c r="T18" s="8">
        <v>69.483999999999995</v>
      </c>
      <c r="U18" s="8"/>
      <c r="V18" s="8"/>
      <c r="W18" s="8"/>
      <c r="X18" s="8"/>
      <c r="Y18" s="8">
        <v>-5829.6009999999997</v>
      </c>
      <c r="Z18" s="8"/>
      <c r="AA18" s="8">
        <v>0</v>
      </c>
      <c r="AB18" s="8"/>
      <c r="AC18" s="8">
        <v>0</v>
      </c>
      <c r="AD18" s="8">
        <v>530</v>
      </c>
      <c r="AE18" s="8"/>
      <c r="AF18" s="8">
        <v>0</v>
      </c>
      <c r="AG18" s="8">
        <v>2040</v>
      </c>
      <c r="AH18" s="8"/>
      <c r="AI18" s="8"/>
      <c r="AJ18" s="8"/>
      <c r="AK18" s="8"/>
      <c r="AL18" s="8">
        <v>0</v>
      </c>
      <c r="AM18" s="8"/>
      <c r="AN18" s="8">
        <v>0</v>
      </c>
      <c r="AO18" s="8">
        <v>0</v>
      </c>
      <c r="AP18" s="8">
        <v>0</v>
      </c>
      <c r="AQ18" s="8">
        <v>0</v>
      </c>
      <c r="AR18" s="8">
        <v>0</v>
      </c>
      <c r="AS18" s="8">
        <v>0</v>
      </c>
      <c r="AT18" s="8"/>
      <c r="AU18" s="8"/>
      <c r="AV18" s="8"/>
      <c r="AW18" s="277">
        <v>2109.4839999999999</v>
      </c>
      <c r="AX18" s="277">
        <v>0</v>
      </c>
      <c r="AY18" s="277">
        <v>0</v>
      </c>
      <c r="AZ18" s="277">
        <v>222.75</v>
      </c>
      <c r="BA18" s="277">
        <v>0</v>
      </c>
      <c r="BB18" s="277">
        <v>0</v>
      </c>
      <c r="BD18" s="401">
        <f t="shared" si="2"/>
        <v>-4418.3500000000004</v>
      </c>
      <c r="BE18" s="401">
        <f t="shared" si="3"/>
        <v>1988.498</v>
      </c>
      <c r="BF18" s="401">
        <f t="shared" si="4"/>
        <v>2109.4839999999999</v>
      </c>
      <c r="BG18" s="401">
        <f t="shared" si="5"/>
        <v>222.75</v>
      </c>
      <c r="BH18" s="401">
        <f t="shared" si="6"/>
        <v>-2.617</v>
      </c>
      <c r="BI18" s="401">
        <f t="shared" si="7"/>
        <v>-5780.6559999999999</v>
      </c>
      <c r="BN18" s="395">
        <f t="shared" si="1"/>
        <v>42855</v>
      </c>
      <c r="BO18" s="403">
        <v>2</v>
      </c>
      <c r="BP18" s="397">
        <v>42833</v>
      </c>
      <c r="BQ18" s="398"/>
      <c r="BR18" s="399"/>
      <c r="BS18" s="398"/>
      <c r="BT18" s="398"/>
      <c r="BU18" s="398"/>
      <c r="BV18" s="398"/>
      <c r="BW18" s="398"/>
      <c r="BX18" s="398">
        <f>[6]Data_Import_Forecast!K17</f>
        <v>0</v>
      </c>
      <c r="BY18" s="398"/>
      <c r="BZ18" s="398">
        <f>[6]Data_Import_Forecast!M17</f>
        <v>0</v>
      </c>
      <c r="CA18" s="398">
        <f>[6]Data_Import_Forecast!N17</f>
        <v>0</v>
      </c>
      <c r="CB18" s="398">
        <f>[6]Data_Import_Forecast!O17</f>
        <v>0</v>
      </c>
      <c r="CC18" s="398">
        <f>[6]Data_Import_Forecast!P17</f>
        <v>0</v>
      </c>
      <c r="CD18" s="398">
        <f>[6]Data_Import_Forecast!Q17</f>
        <v>0</v>
      </c>
      <c r="CE18" s="398">
        <f>[6]Data_Import_Forecast!R17</f>
        <v>0</v>
      </c>
      <c r="CF18" s="398">
        <f>[6]Data_Import_Forecast!S17</f>
        <v>0</v>
      </c>
      <c r="CG18" s="398"/>
      <c r="CH18" s="398"/>
      <c r="CI18" s="398"/>
      <c r="CJ18" s="398"/>
      <c r="CK18" s="398">
        <f>[6]Data_Import_Forecast!X17</f>
        <v>0</v>
      </c>
      <c r="CL18" s="398">
        <f>[6]Data_Import_Forecast!Y17</f>
        <v>0</v>
      </c>
      <c r="CM18" s="398"/>
      <c r="CN18" s="398">
        <f>[6]Data_Import_Forecast!AA17</f>
        <v>0</v>
      </c>
      <c r="CO18" s="398"/>
      <c r="CP18" s="398">
        <f>[6]Data_Import_Forecast!AC17</f>
        <v>0</v>
      </c>
      <c r="CQ18" s="398">
        <f>[6]Data_Import_Forecast!AD17</f>
        <v>0</v>
      </c>
      <c r="CR18" s="398">
        <f>[6]Data_Import_Forecast!AE17</f>
        <v>0</v>
      </c>
      <c r="CS18" s="398">
        <f>[6]Data_Import_Forecast!AF17</f>
        <v>0</v>
      </c>
      <c r="CT18" s="398"/>
      <c r="CU18" s="398"/>
      <c r="CV18" s="398"/>
      <c r="CW18" s="398"/>
      <c r="CX18" s="398"/>
      <c r="CY18" s="398">
        <f>[6]Data_Import_Forecast!AL17</f>
        <v>0</v>
      </c>
      <c r="CZ18" s="398"/>
      <c r="DA18" s="398">
        <f>[6]Data_Import_Forecast!AN17</f>
        <v>0</v>
      </c>
      <c r="DB18" s="398">
        <f>[6]Data_Import_Forecast!AO17</f>
        <v>0</v>
      </c>
      <c r="DC18" s="398">
        <f>[6]Data_Import_Forecast!AP17</f>
        <v>0</v>
      </c>
      <c r="DD18" s="398">
        <f>[6]Data_Import_Forecast!AQ17</f>
        <v>0</v>
      </c>
      <c r="DE18" s="398">
        <f>[6]Data_Import_Forecast!AR17</f>
        <v>0</v>
      </c>
      <c r="DF18" s="398"/>
      <c r="DG18" s="398"/>
      <c r="DH18" s="398"/>
      <c r="DI18" s="398"/>
      <c r="DJ18" s="402">
        <f t="shared" si="8"/>
        <v>0</v>
      </c>
      <c r="DK18" s="402">
        <f t="shared" si="8"/>
        <v>0</v>
      </c>
      <c r="DL18" s="402">
        <f t="shared" si="8"/>
        <v>0</v>
      </c>
    </row>
    <row r="19" spans="1:116" ht="14.4">
      <c r="A19" s="405">
        <f t="shared" si="0"/>
        <v>45046</v>
      </c>
      <c r="B19" s="403">
        <v>30</v>
      </c>
      <c r="C19" s="399">
        <v>45025</v>
      </c>
      <c r="D19" s="398"/>
      <c r="E19" s="399"/>
      <c r="F19" s="398"/>
      <c r="G19" s="398"/>
      <c r="H19" s="398"/>
      <c r="I19" s="398"/>
      <c r="J19" s="398"/>
      <c r="K19" s="8">
        <v>-9631.4779999999992</v>
      </c>
      <c r="L19" s="8"/>
      <c r="M19" s="8">
        <v>3958.047</v>
      </c>
      <c r="N19" s="8">
        <v>-2.367</v>
      </c>
      <c r="O19" s="8">
        <v>1595.0160000000001</v>
      </c>
      <c r="P19" s="8">
        <v>0</v>
      </c>
      <c r="Q19" s="8">
        <v>0.66700000000000004</v>
      </c>
      <c r="R19" s="8">
        <v>145.05799999999999</v>
      </c>
      <c r="S19" s="8">
        <v>35219.68</v>
      </c>
      <c r="T19" s="8">
        <v>109106.681</v>
      </c>
      <c r="U19" s="8"/>
      <c r="V19" s="8"/>
      <c r="W19" s="8"/>
      <c r="X19" s="8"/>
      <c r="Y19" s="8">
        <v>-817.56</v>
      </c>
      <c r="Z19" s="8"/>
      <c r="AA19" s="8">
        <v>0</v>
      </c>
      <c r="AB19" s="8"/>
      <c r="AC19" s="8">
        <v>-900</v>
      </c>
      <c r="AD19" s="8">
        <v>0</v>
      </c>
      <c r="AE19" s="8"/>
      <c r="AF19" s="8">
        <v>718</v>
      </c>
      <c r="AG19" s="8">
        <v>3590</v>
      </c>
      <c r="AH19" s="8"/>
      <c r="AI19" s="8"/>
      <c r="AJ19" s="8"/>
      <c r="AK19" s="8"/>
      <c r="AL19" s="8">
        <v>0</v>
      </c>
      <c r="AM19" s="8"/>
      <c r="AN19" s="8">
        <v>0</v>
      </c>
      <c r="AO19" s="8">
        <v>0</v>
      </c>
      <c r="AP19" s="8">
        <v>0</v>
      </c>
      <c r="AQ19" s="8">
        <v>0</v>
      </c>
      <c r="AR19" s="8">
        <v>0</v>
      </c>
      <c r="AS19" s="8">
        <v>0</v>
      </c>
      <c r="AT19" s="8"/>
      <c r="AU19" s="8"/>
      <c r="AV19" s="8"/>
      <c r="AW19" s="277">
        <v>112696.681</v>
      </c>
      <c r="AX19" s="277">
        <v>0</v>
      </c>
      <c r="AY19" s="277">
        <v>0</v>
      </c>
      <c r="AZ19" s="277">
        <v>86586.35</v>
      </c>
      <c r="BA19" s="277">
        <v>0</v>
      </c>
      <c r="BB19" s="277">
        <v>0</v>
      </c>
      <c r="BD19" s="401">
        <f t="shared" si="2"/>
        <v>-9631.4779999999992</v>
      </c>
      <c r="BE19" s="401">
        <f t="shared" si="3"/>
        <v>35938.347000000002</v>
      </c>
      <c r="BF19" s="401">
        <f t="shared" si="4"/>
        <v>112696.681</v>
      </c>
      <c r="BG19" s="401">
        <f t="shared" si="5"/>
        <v>86586.35</v>
      </c>
      <c r="BH19" s="401">
        <f t="shared" si="6"/>
        <v>-902.36699999999996</v>
      </c>
      <c r="BI19" s="401">
        <f t="shared" si="7"/>
        <v>-672.50199999999995</v>
      </c>
      <c r="BN19" s="395">
        <f t="shared" si="1"/>
        <v>42855</v>
      </c>
      <c r="BO19" s="403">
        <v>2</v>
      </c>
      <c r="BP19" s="397">
        <v>42834</v>
      </c>
      <c r="BQ19" s="398"/>
      <c r="BR19" s="399"/>
      <c r="BS19" s="398"/>
      <c r="BT19" s="398"/>
      <c r="BU19" s="398"/>
      <c r="BV19" s="398"/>
      <c r="BW19" s="398"/>
      <c r="BX19" s="398">
        <f>[6]Data_Import_Forecast!K18</f>
        <v>0</v>
      </c>
      <c r="BY19" s="398"/>
      <c r="BZ19" s="398">
        <f>[6]Data_Import_Forecast!M18</f>
        <v>0</v>
      </c>
      <c r="CA19" s="398">
        <f>[6]Data_Import_Forecast!N18</f>
        <v>0</v>
      </c>
      <c r="CB19" s="398">
        <f>[6]Data_Import_Forecast!O18</f>
        <v>0</v>
      </c>
      <c r="CC19" s="398">
        <f>[6]Data_Import_Forecast!P18</f>
        <v>0</v>
      </c>
      <c r="CD19" s="398">
        <f>[6]Data_Import_Forecast!Q18</f>
        <v>0</v>
      </c>
      <c r="CE19" s="398">
        <f>[6]Data_Import_Forecast!R18</f>
        <v>0</v>
      </c>
      <c r="CF19" s="398">
        <f>[6]Data_Import_Forecast!S18</f>
        <v>0</v>
      </c>
      <c r="CG19" s="398"/>
      <c r="CH19" s="398"/>
      <c r="CI19" s="398"/>
      <c r="CJ19" s="398"/>
      <c r="CK19" s="398">
        <f>[6]Data_Import_Forecast!X18</f>
        <v>0</v>
      </c>
      <c r="CL19" s="398">
        <f>[6]Data_Import_Forecast!Y18</f>
        <v>0</v>
      </c>
      <c r="CM19" s="398"/>
      <c r="CN19" s="398">
        <f>[6]Data_Import_Forecast!AA18</f>
        <v>0</v>
      </c>
      <c r="CO19" s="398"/>
      <c r="CP19" s="398">
        <f>[6]Data_Import_Forecast!AC18</f>
        <v>0</v>
      </c>
      <c r="CQ19" s="398">
        <f>[6]Data_Import_Forecast!AD18</f>
        <v>0</v>
      </c>
      <c r="CR19" s="398">
        <f>[6]Data_Import_Forecast!AE18</f>
        <v>0</v>
      </c>
      <c r="CS19" s="398">
        <f>[6]Data_Import_Forecast!AF18</f>
        <v>0</v>
      </c>
      <c r="CT19" s="398"/>
      <c r="CU19" s="398"/>
      <c r="CV19" s="398"/>
      <c r="CW19" s="398"/>
      <c r="CX19" s="398"/>
      <c r="CY19" s="398">
        <f>[6]Data_Import_Forecast!AL18</f>
        <v>0</v>
      </c>
      <c r="CZ19" s="398"/>
      <c r="DA19" s="398">
        <f>[6]Data_Import_Forecast!AN18</f>
        <v>0</v>
      </c>
      <c r="DB19" s="398">
        <f>[6]Data_Import_Forecast!AO18</f>
        <v>0</v>
      </c>
      <c r="DC19" s="398">
        <f>[6]Data_Import_Forecast!AP18</f>
        <v>0</v>
      </c>
      <c r="DD19" s="398">
        <f>[6]Data_Import_Forecast!AQ18</f>
        <v>0</v>
      </c>
      <c r="DE19" s="398">
        <f>[6]Data_Import_Forecast!AR18</f>
        <v>0</v>
      </c>
      <c r="DF19" s="398"/>
      <c r="DG19" s="398"/>
      <c r="DH19" s="398"/>
      <c r="DI19" s="398"/>
      <c r="DJ19" s="402">
        <f t="shared" si="8"/>
        <v>0</v>
      </c>
      <c r="DK19" s="402">
        <f t="shared" si="8"/>
        <v>0</v>
      </c>
      <c r="DL19" s="402">
        <f t="shared" si="8"/>
        <v>0</v>
      </c>
    </row>
    <row r="20" spans="1:116" ht="14.4">
      <c r="A20" s="405">
        <f t="shared" si="0"/>
        <v>45046</v>
      </c>
      <c r="B20" s="403">
        <v>30</v>
      </c>
      <c r="C20" s="399">
        <v>45026</v>
      </c>
      <c r="D20" s="398"/>
      <c r="E20" s="399"/>
      <c r="F20" s="398"/>
      <c r="G20" s="398"/>
      <c r="H20" s="398"/>
      <c r="I20" s="398"/>
      <c r="J20" s="398"/>
      <c r="K20" s="8">
        <v>-28336.276000000002</v>
      </c>
      <c r="L20" s="8"/>
      <c r="M20" s="8">
        <v>5516.6679999999997</v>
      </c>
      <c r="N20" s="8">
        <v>-4063.6179999999999</v>
      </c>
      <c r="O20" s="8">
        <v>921.94299999999998</v>
      </c>
      <c r="P20" s="8">
        <v>0</v>
      </c>
      <c r="Q20" s="8">
        <v>0</v>
      </c>
      <c r="R20" s="8">
        <v>118.886</v>
      </c>
      <c r="S20" s="8">
        <v>15253.101000000001</v>
      </c>
      <c r="T20" s="8">
        <v>89293.277000000002</v>
      </c>
      <c r="U20" s="8"/>
      <c r="V20" s="8"/>
      <c r="W20" s="8"/>
      <c r="X20" s="8"/>
      <c r="Y20" s="8">
        <v>-15283.717000000001</v>
      </c>
      <c r="Z20" s="8"/>
      <c r="AA20" s="8">
        <v>0</v>
      </c>
      <c r="AB20" s="8"/>
      <c r="AC20" s="8">
        <v>-9996</v>
      </c>
      <c r="AD20" s="8">
        <v>0</v>
      </c>
      <c r="AE20" s="8"/>
      <c r="AF20" s="8">
        <v>0</v>
      </c>
      <c r="AG20" s="8">
        <v>9369</v>
      </c>
      <c r="AH20" s="8"/>
      <c r="AI20" s="8"/>
      <c r="AJ20" s="8"/>
      <c r="AK20" s="8"/>
      <c r="AL20" s="8">
        <v>0</v>
      </c>
      <c r="AM20" s="8"/>
      <c r="AN20" s="8">
        <v>0</v>
      </c>
      <c r="AO20" s="8">
        <v>0</v>
      </c>
      <c r="AP20" s="8">
        <v>0</v>
      </c>
      <c r="AQ20" s="8">
        <v>0</v>
      </c>
      <c r="AR20" s="8">
        <v>0</v>
      </c>
      <c r="AS20" s="8">
        <v>0</v>
      </c>
      <c r="AT20" s="8"/>
      <c r="AU20" s="8"/>
      <c r="AV20" s="8"/>
      <c r="AW20" s="277">
        <v>71271.082999999999</v>
      </c>
      <c r="AX20" s="277">
        <v>0</v>
      </c>
      <c r="AY20" s="277">
        <v>27391.194</v>
      </c>
      <c r="AZ20" s="277">
        <v>54791.743999999999</v>
      </c>
      <c r="BA20" s="277">
        <v>0</v>
      </c>
      <c r="BB20" s="277">
        <v>32897.428</v>
      </c>
      <c r="BD20" s="401">
        <f t="shared" si="2"/>
        <v>-28336.276000000002</v>
      </c>
      <c r="BE20" s="401">
        <f t="shared" si="3"/>
        <v>15253.101000000001</v>
      </c>
      <c r="BF20" s="401">
        <f t="shared" si="4"/>
        <v>98662.277000000002</v>
      </c>
      <c r="BG20" s="401">
        <f t="shared" si="5"/>
        <v>87689.171999999991</v>
      </c>
      <c r="BH20" s="401">
        <f t="shared" si="6"/>
        <v>-14059.618</v>
      </c>
      <c r="BI20" s="401">
        <f t="shared" si="7"/>
        <v>-15164.831</v>
      </c>
      <c r="BN20" s="395">
        <f t="shared" si="1"/>
        <v>42855</v>
      </c>
      <c r="BO20" s="403">
        <v>2</v>
      </c>
      <c r="BP20" s="397">
        <v>42835</v>
      </c>
      <c r="BQ20" s="398"/>
      <c r="BR20" s="399"/>
      <c r="BS20" s="398"/>
      <c r="BT20" s="398"/>
      <c r="BU20" s="398"/>
      <c r="BV20" s="398"/>
      <c r="BW20" s="398"/>
      <c r="BX20" s="398">
        <f>[6]Data_Import_Forecast!K19</f>
        <v>0</v>
      </c>
      <c r="BY20" s="398"/>
      <c r="BZ20" s="398">
        <f>[6]Data_Import_Forecast!M19</f>
        <v>0</v>
      </c>
      <c r="CA20" s="398">
        <f>[6]Data_Import_Forecast!N19</f>
        <v>0</v>
      </c>
      <c r="CB20" s="398">
        <f>[6]Data_Import_Forecast!O19</f>
        <v>0</v>
      </c>
      <c r="CC20" s="398">
        <f>[6]Data_Import_Forecast!P19</f>
        <v>0</v>
      </c>
      <c r="CD20" s="398">
        <f>[6]Data_Import_Forecast!Q19</f>
        <v>0</v>
      </c>
      <c r="CE20" s="398">
        <f>[6]Data_Import_Forecast!R19</f>
        <v>0</v>
      </c>
      <c r="CF20" s="398">
        <f>[6]Data_Import_Forecast!S19</f>
        <v>0</v>
      </c>
      <c r="CG20" s="398"/>
      <c r="CH20" s="398"/>
      <c r="CI20" s="398"/>
      <c r="CJ20" s="398"/>
      <c r="CK20" s="398">
        <f>[6]Data_Import_Forecast!X19</f>
        <v>0</v>
      </c>
      <c r="CL20" s="398">
        <f>[6]Data_Import_Forecast!Y19</f>
        <v>0</v>
      </c>
      <c r="CM20" s="398"/>
      <c r="CN20" s="398">
        <f>[6]Data_Import_Forecast!AA19</f>
        <v>0</v>
      </c>
      <c r="CO20" s="398"/>
      <c r="CP20" s="398">
        <f>[6]Data_Import_Forecast!AC19</f>
        <v>0</v>
      </c>
      <c r="CQ20" s="398">
        <f>[6]Data_Import_Forecast!AD19</f>
        <v>0</v>
      </c>
      <c r="CR20" s="398">
        <f>[6]Data_Import_Forecast!AE19</f>
        <v>0</v>
      </c>
      <c r="CS20" s="398">
        <f>[6]Data_Import_Forecast!AF19</f>
        <v>0</v>
      </c>
      <c r="CT20" s="398"/>
      <c r="CU20" s="398"/>
      <c r="CV20" s="398"/>
      <c r="CW20" s="398"/>
      <c r="CX20" s="398"/>
      <c r="CY20" s="398">
        <f>[6]Data_Import_Forecast!AL19</f>
        <v>0</v>
      </c>
      <c r="CZ20" s="398"/>
      <c r="DA20" s="398">
        <f>[6]Data_Import_Forecast!AN19</f>
        <v>0</v>
      </c>
      <c r="DB20" s="398">
        <f>[6]Data_Import_Forecast!AO19</f>
        <v>0</v>
      </c>
      <c r="DC20" s="398">
        <f>[6]Data_Import_Forecast!AP19</f>
        <v>0</v>
      </c>
      <c r="DD20" s="398">
        <f>[6]Data_Import_Forecast!AQ19</f>
        <v>0</v>
      </c>
      <c r="DE20" s="398">
        <f>[6]Data_Import_Forecast!AR19</f>
        <v>0</v>
      </c>
      <c r="DF20" s="398"/>
      <c r="DG20" s="398"/>
      <c r="DH20" s="398"/>
      <c r="DI20" s="398"/>
      <c r="DJ20" s="402">
        <f t="shared" si="8"/>
        <v>0</v>
      </c>
      <c r="DK20" s="402">
        <f t="shared" si="8"/>
        <v>0</v>
      </c>
      <c r="DL20" s="402">
        <f t="shared" si="8"/>
        <v>0</v>
      </c>
    </row>
    <row r="21" spans="1:116" ht="14.4">
      <c r="A21" s="405">
        <f t="shared" si="0"/>
        <v>45046</v>
      </c>
      <c r="B21" s="403">
        <v>30</v>
      </c>
      <c r="C21" s="399">
        <v>45027</v>
      </c>
      <c r="D21" s="398"/>
      <c r="E21" s="399"/>
      <c r="F21" s="398"/>
      <c r="G21" s="398"/>
      <c r="H21" s="398"/>
      <c r="I21" s="398"/>
      <c r="J21" s="398"/>
      <c r="K21" s="8">
        <v>-4631.33</v>
      </c>
      <c r="L21" s="8"/>
      <c r="M21" s="8">
        <v>4801.8819999999996</v>
      </c>
      <c r="N21" s="8">
        <v>-1763.942</v>
      </c>
      <c r="O21" s="8">
        <v>1350.1559999999999</v>
      </c>
      <c r="P21" s="8">
        <v>0</v>
      </c>
      <c r="Q21" s="8">
        <v>5287.6279999999997</v>
      </c>
      <c r="R21" s="8">
        <v>275.57499999999999</v>
      </c>
      <c r="S21" s="8">
        <v>45108.754999999997</v>
      </c>
      <c r="T21" s="8">
        <v>83314.884000000005</v>
      </c>
      <c r="U21" s="8"/>
      <c r="V21" s="8"/>
      <c r="W21" s="8"/>
      <c r="X21" s="8"/>
      <c r="Y21" s="8">
        <v>-6445.7120000000004</v>
      </c>
      <c r="Z21" s="8"/>
      <c r="AA21" s="8">
        <v>0</v>
      </c>
      <c r="AB21" s="8"/>
      <c r="AC21" s="8">
        <v>-4880</v>
      </c>
      <c r="AD21" s="8">
        <v>0</v>
      </c>
      <c r="AE21" s="8"/>
      <c r="AF21" s="8">
        <v>669</v>
      </c>
      <c r="AG21" s="8">
        <v>6299</v>
      </c>
      <c r="AH21" s="8"/>
      <c r="AI21" s="8"/>
      <c r="AJ21" s="8"/>
      <c r="AK21" s="8"/>
      <c r="AL21" s="8">
        <v>0</v>
      </c>
      <c r="AM21" s="8"/>
      <c r="AN21" s="8">
        <v>0</v>
      </c>
      <c r="AO21" s="8">
        <v>0</v>
      </c>
      <c r="AP21" s="8">
        <v>0</v>
      </c>
      <c r="AQ21" s="8">
        <v>0</v>
      </c>
      <c r="AR21" s="8">
        <v>0</v>
      </c>
      <c r="AS21" s="8">
        <v>0</v>
      </c>
      <c r="AT21" s="8"/>
      <c r="AU21" s="8"/>
      <c r="AV21" s="8"/>
      <c r="AW21" s="277">
        <v>89613.884000000005</v>
      </c>
      <c r="AX21" s="277">
        <v>0</v>
      </c>
      <c r="AY21" s="277">
        <v>0</v>
      </c>
      <c r="AZ21" s="277">
        <v>107421.253</v>
      </c>
      <c r="BA21" s="277">
        <v>0</v>
      </c>
      <c r="BB21" s="277">
        <v>0</v>
      </c>
      <c r="BD21" s="401">
        <f t="shared" si="2"/>
        <v>-4631.33</v>
      </c>
      <c r="BE21" s="401">
        <f t="shared" si="3"/>
        <v>51065.382999999994</v>
      </c>
      <c r="BF21" s="401">
        <f t="shared" si="4"/>
        <v>89613.884000000005</v>
      </c>
      <c r="BG21" s="401">
        <f t="shared" si="5"/>
        <v>107421.253</v>
      </c>
      <c r="BH21" s="401">
        <f t="shared" si="6"/>
        <v>-6643.942</v>
      </c>
      <c r="BI21" s="401">
        <f t="shared" si="7"/>
        <v>-6170.1370000000006</v>
      </c>
      <c r="BN21" s="395">
        <f t="shared" si="1"/>
        <v>42855</v>
      </c>
      <c r="BO21" s="403">
        <v>2</v>
      </c>
      <c r="BP21" s="397">
        <v>42836</v>
      </c>
      <c r="BQ21" s="398"/>
      <c r="BR21" s="399"/>
      <c r="BS21" s="398"/>
      <c r="BT21" s="398"/>
      <c r="BU21" s="398"/>
      <c r="BV21" s="398"/>
      <c r="BW21" s="398"/>
      <c r="BX21" s="398">
        <f>[6]Data_Import_Forecast!K20</f>
        <v>0</v>
      </c>
      <c r="BY21" s="398"/>
      <c r="BZ21" s="398">
        <f>[6]Data_Import_Forecast!M20</f>
        <v>0</v>
      </c>
      <c r="CA21" s="398">
        <f>[6]Data_Import_Forecast!N20</f>
        <v>0</v>
      </c>
      <c r="CB21" s="398">
        <f>[6]Data_Import_Forecast!O20</f>
        <v>0</v>
      </c>
      <c r="CC21" s="398">
        <f>[6]Data_Import_Forecast!P20</f>
        <v>0</v>
      </c>
      <c r="CD21" s="398">
        <f>[6]Data_Import_Forecast!Q20</f>
        <v>0</v>
      </c>
      <c r="CE21" s="398">
        <f>[6]Data_Import_Forecast!R20</f>
        <v>0</v>
      </c>
      <c r="CF21" s="398">
        <f>[6]Data_Import_Forecast!S20</f>
        <v>0</v>
      </c>
      <c r="CG21" s="398"/>
      <c r="CH21" s="398"/>
      <c r="CI21" s="398"/>
      <c r="CJ21" s="398"/>
      <c r="CK21" s="398">
        <f>[6]Data_Import_Forecast!X20</f>
        <v>0</v>
      </c>
      <c r="CL21" s="398">
        <f>[6]Data_Import_Forecast!Y20</f>
        <v>0</v>
      </c>
      <c r="CM21" s="398"/>
      <c r="CN21" s="398">
        <f>[6]Data_Import_Forecast!AA20</f>
        <v>0</v>
      </c>
      <c r="CO21" s="398"/>
      <c r="CP21" s="398">
        <f>[6]Data_Import_Forecast!AC20</f>
        <v>0</v>
      </c>
      <c r="CQ21" s="398">
        <f>[6]Data_Import_Forecast!AD20</f>
        <v>0</v>
      </c>
      <c r="CR21" s="398">
        <f>[6]Data_Import_Forecast!AE20</f>
        <v>0</v>
      </c>
      <c r="CS21" s="398">
        <f>[6]Data_Import_Forecast!AF20</f>
        <v>0</v>
      </c>
      <c r="CT21" s="398"/>
      <c r="CU21" s="398"/>
      <c r="CV21" s="398"/>
      <c r="CW21" s="398"/>
      <c r="CX21" s="398"/>
      <c r="CY21" s="398">
        <f>[6]Data_Import_Forecast!AL20</f>
        <v>0</v>
      </c>
      <c r="CZ21" s="398"/>
      <c r="DA21" s="398">
        <f>[6]Data_Import_Forecast!AN20</f>
        <v>0</v>
      </c>
      <c r="DB21" s="398">
        <f>[6]Data_Import_Forecast!AO20</f>
        <v>0</v>
      </c>
      <c r="DC21" s="398">
        <f>[6]Data_Import_Forecast!AP20</f>
        <v>0</v>
      </c>
      <c r="DD21" s="398">
        <f>[6]Data_Import_Forecast!AQ20</f>
        <v>0</v>
      </c>
      <c r="DE21" s="398">
        <f>[6]Data_Import_Forecast!AR20</f>
        <v>0</v>
      </c>
      <c r="DF21" s="398"/>
      <c r="DG21" s="398"/>
      <c r="DH21" s="398"/>
      <c r="DI21" s="398"/>
      <c r="DJ21" s="402">
        <f t="shared" si="8"/>
        <v>0</v>
      </c>
      <c r="DK21" s="402">
        <f t="shared" si="8"/>
        <v>0</v>
      </c>
      <c r="DL21" s="402">
        <f t="shared" si="8"/>
        <v>0</v>
      </c>
    </row>
    <row r="22" spans="1:116" ht="14.4">
      <c r="A22" s="405">
        <f t="shared" si="0"/>
        <v>45046</v>
      </c>
      <c r="B22" s="403">
        <v>30</v>
      </c>
      <c r="C22" s="399">
        <v>45028</v>
      </c>
      <c r="D22" s="398"/>
      <c r="E22" s="399"/>
      <c r="F22" s="398"/>
      <c r="G22" s="398"/>
      <c r="H22" s="398"/>
      <c r="I22" s="398"/>
      <c r="J22" s="398"/>
      <c r="K22" s="8">
        <v>1795.317</v>
      </c>
      <c r="L22" s="8"/>
      <c r="M22" s="8">
        <v>2589.5250000000001</v>
      </c>
      <c r="N22" s="8">
        <v>-2358.0360000000001</v>
      </c>
      <c r="O22" s="8">
        <v>1737.079</v>
      </c>
      <c r="P22" s="8">
        <v>0</v>
      </c>
      <c r="Q22" s="8">
        <v>6256.5010000000002</v>
      </c>
      <c r="R22" s="8">
        <v>52.338000000000001</v>
      </c>
      <c r="S22" s="8">
        <v>67170.615999999995</v>
      </c>
      <c r="T22" s="8">
        <v>86891.164999999994</v>
      </c>
      <c r="U22" s="8"/>
      <c r="V22" s="8"/>
      <c r="W22" s="8"/>
      <c r="X22" s="8"/>
      <c r="Y22" s="8">
        <v>515.17499999999995</v>
      </c>
      <c r="Z22" s="8"/>
      <c r="AA22" s="8">
        <v>0</v>
      </c>
      <c r="AB22" s="8"/>
      <c r="AC22" s="8">
        <v>-430</v>
      </c>
      <c r="AD22" s="8">
        <v>0</v>
      </c>
      <c r="AE22" s="8"/>
      <c r="AF22" s="8">
        <v>1133</v>
      </c>
      <c r="AG22" s="8">
        <v>7554</v>
      </c>
      <c r="AH22" s="8"/>
      <c r="AI22" s="8"/>
      <c r="AJ22" s="8"/>
      <c r="AK22" s="8"/>
      <c r="AL22" s="8">
        <v>0</v>
      </c>
      <c r="AM22" s="8"/>
      <c r="AN22" s="8">
        <v>0</v>
      </c>
      <c r="AO22" s="8">
        <v>0</v>
      </c>
      <c r="AP22" s="8">
        <v>0</v>
      </c>
      <c r="AQ22" s="8">
        <v>0</v>
      </c>
      <c r="AR22" s="8">
        <v>0</v>
      </c>
      <c r="AS22" s="8">
        <v>0</v>
      </c>
      <c r="AT22" s="8"/>
      <c r="AU22" s="8"/>
      <c r="AV22" s="8"/>
      <c r="AW22" s="277">
        <v>85824.956999999995</v>
      </c>
      <c r="AX22" s="277">
        <v>0</v>
      </c>
      <c r="AY22" s="277">
        <v>8620.2080000000005</v>
      </c>
      <c r="AZ22" s="277">
        <v>99033.24</v>
      </c>
      <c r="BA22" s="277">
        <v>0</v>
      </c>
      <c r="BB22" s="277">
        <v>12922.956</v>
      </c>
      <c r="BD22" s="401">
        <f t="shared" si="2"/>
        <v>1795.317</v>
      </c>
      <c r="BE22" s="401">
        <f t="shared" si="3"/>
        <v>74560.116999999998</v>
      </c>
      <c r="BF22" s="401">
        <f t="shared" si="4"/>
        <v>94445.164999999994</v>
      </c>
      <c r="BG22" s="401">
        <f t="shared" si="5"/>
        <v>111956.19600000001</v>
      </c>
      <c r="BH22" s="401">
        <f t="shared" si="6"/>
        <v>-2788.0360000000001</v>
      </c>
      <c r="BI22" s="401">
        <f t="shared" si="7"/>
        <v>567.51299999999992</v>
      </c>
      <c r="BN22" s="395">
        <f t="shared" si="1"/>
        <v>42855</v>
      </c>
      <c r="BO22" s="403">
        <v>2</v>
      </c>
      <c r="BP22" s="397">
        <v>42837</v>
      </c>
      <c r="BQ22" s="398"/>
      <c r="BR22" s="399"/>
      <c r="BS22" s="398"/>
      <c r="BT22" s="398"/>
      <c r="BU22" s="398"/>
      <c r="BV22" s="398"/>
      <c r="BW22" s="398"/>
      <c r="BX22" s="398">
        <f>[6]Data_Import_Forecast!K21</f>
        <v>0</v>
      </c>
      <c r="BY22" s="398"/>
      <c r="BZ22" s="398">
        <f>[6]Data_Import_Forecast!M21</f>
        <v>0</v>
      </c>
      <c r="CA22" s="398">
        <f>[6]Data_Import_Forecast!N21</f>
        <v>0</v>
      </c>
      <c r="CB22" s="398">
        <f>[6]Data_Import_Forecast!O21</f>
        <v>0</v>
      </c>
      <c r="CC22" s="398">
        <f>[6]Data_Import_Forecast!P21</f>
        <v>0</v>
      </c>
      <c r="CD22" s="398">
        <f>[6]Data_Import_Forecast!Q21</f>
        <v>0</v>
      </c>
      <c r="CE22" s="398">
        <f>[6]Data_Import_Forecast!R21</f>
        <v>0</v>
      </c>
      <c r="CF22" s="398">
        <f>[6]Data_Import_Forecast!S21</f>
        <v>0</v>
      </c>
      <c r="CG22" s="398"/>
      <c r="CH22" s="398"/>
      <c r="CI22" s="398"/>
      <c r="CJ22" s="398"/>
      <c r="CK22" s="398">
        <f>[6]Data_Import_Forecast!X21</f>
        <v>0</v>
      </c>
      <c r="CL22" s="398">
        <f>[6]Data_Import_Forecast!Y21</f>
        <v>0</v>
      </c>
      <c r="CM22" s="398"/>
      <c r="CN22" s="398">
        <f>[6]Data_Import_Forecast!AA21</f>
        <v>0</v>
      </c>
      <c r="CO22" s="398"/>
      <c r="CP22" s="398">
        <f>[6]Data_Import_Forecast!AC21</f>
        <v>0</v>
      </c>
      <c r="CQ22" s="398">
        <f>[6]Data_Import_Forecast!AD21</f>
        <v>0</v>
      </c>
      <c r="CR22" s="398">
        <f>[6]Data_Import_Forecast!AE21</f>
        <v>0</v>
      </c>
      <c r="CS22" s="398">
        <f>[6]Data_Import_Forecast!AF21</f>
        <v>0</v>
      </c>
      <c r="CT22" s="398"/>
      <c r="CU22" s="398"/>
      <c r="CV22" s="398"/>
      <c r="CW22" s="398"/>
      <c r="CX22" s="398"/>
      <c r="CY22" s="398">
        <f>[6]Data_Import_Forecast!AL21</f>
        <v>0</v>
      </c>
      <c r="CZ22" s="398"/>
      <c r="DA22" s="398">
        <f>[6]Data_Import_Forecast!AN21</f>
        <v>0</v>
      </c>
      <c r="DB22" s="398">
        <f>[6]Data_Import_Forecast!AO21</f>
        <v>0</v>
      </c>
      <c r="DC22" s="398">
        <f>[6]Data_Import_Forecast!AP21</f>
        <v>0</v>
      </c>
      <c r="DD22" s="398">
        <f>[6]Data_Import_Forecast!AQ21</f>
        <v>0</v>
      </c>
      <c r="DE22" s="398">
        <f>[6]Data_Import_Forecast!AR21</f>
        <v>0</v>
      </c>
      <c r="DF22" s="398"/>
      <c r="DG22" s="398"/>
      <c r="DH22" s="398"/>
      <c r="DI22" s="398"/>
      <c r="DJ22" s="402">
        <f t="shared" si="8"/>
        <v>0</v>
      </c>
      <c r="DK22" s="402">
        <f t="shared" si="8"/>
        <v>0</v>
      </c>
      <c r="DL22" s="402">
        <f t="shared" si="8"/>
        <v>0</v>
      </c>
    </row>
    <row r="23" spans="1:116" ht="14.4">
      <c r="A23" s="405">
        <f t="shared" si="0"/>
        <v>45046</v>
      </c>
      <c r="B23" s="403">
        <v>30</v>
      </c>
      <c r="C23" s="399">
        <v>45029</v>
      </c>
      <c r="D23" s="398"/>
      <c r="E23" s="399"/>
      <c r="F23" s="398"/>
      <c r="G23" s="398"/>
      <c r="H23" s="398"/>
      <c r="I23" s="398"/>
      <c r="J23" s="398"/>
      <c r="K23" s="8">
        <v>-1729.442</v>
      </c>
      <c r="L23" s="8"/>
      <c r="M23" s="8">
        <v>5072.6329999999998</v>
      </c>
      <c r="N23" s="8">
        <v>-525.11199999999997</v>
      </c>
      <c r="O23" s="8">
        <v>387.03699999999998</v>
      </c>
      <c r="P23" s="8">
        <v>0</v>
      </c>
      <c r="Q23" s="8">
        <v>7241.2179999999998</v>
      </c>
      <c r="R23" s="8">
        <v>104.66800000000001</v>
      </c>
      <c r="S23" s="8">
        <v>12594.458000000001</v>
      </c>
      <c r="T23" s="8">
        <v>14155.114</v>
      </c>
      <c r="U23" s="8"/>
      <c r="V23" s="8"/>
      <c r="W23" s="8"/>
      <c r="X23" s="8"/>
      <c r="Y23" s="8">
        <v>-10957.286</v>
      </c>
      <c r="Z23" s="8"/>
      <c r="AA23" s="8">
        <v>0</v>
      </c>
      <c r="AB23" s="8"/>
      <c r="AC23" s="8">
        <v>0</v>
      </c>
      <c r="AD23" s="8">
        <v>838</v>
      </c>
      <c r="AE23" s="8"/>
      <c r="AF23" s="8">
        <v>0</v>
      </c>
      <c r="AG23" s="8">
        <v>2884.5</v>
      </c>
      <c r="AH23" s="8"/>
      <c r="AI23" s="8"/>
      <c r="AJ23" s="8"/>
      <c r="AK23" s="8"/>
      <c r="AL23" s="8">
        <v>0</v>
      </c>
      <c r="AM23" s="8"/>
      <c r="AN23" s="8">
        <v>0</v>
      </c>
      <c r="AO23" s="8">
        <v>0</v>
      </c>
      <c r="AP23" s="8">
        <v>0</v>
      </c>
      <c r="AQ23" s="8">
        <v>0</v>
      </c>
      <c r="AR23" s="8">
        <v>0</v>
      </c>
      <c r="AS23" s="8">
        <v>0</v>
      </c>
      <c r="AT23" s="8"/>
      <c r="AU23" s="8"/>
      <c r="AV23" s="8"/>
      <c r="AW23" s="277">
        <v>16691.505000000001</v>
      </c>
      <c r="AX23" s="277">
        <v>0</v>
      </c>
      <c r="AY23" s="277">
        <v>348.10899999999998</v>
      </c>
      <c r="AZ23" s="277">
        <v>29348.519</v>
      </c>
      <c r="BA23" s="277">
        <v>0</v>
      </c>
      <c r="BB23" s="277">
        <v>4074.107</v>
      </c>
      <c r="BD23" s="401">
        <f t="shared" si="2"/>
        <v>-1729.442</v>
      </c>
      <c r="BE23" s="401">
        <f t="shared" si="3"/>
        <v>20673.675999999999</v>
      </c>
      <c r="BF23" s="401">
        <f t="shared" si="4"/>
        <v>17039.614000000001</v>
      </c>
      <c r="BG23" s="401">
        <f t="shared" si="5"/>
        <v>33422.626000000004</v>
      </c>
      <c r="BH23" s="401">
        <f t="shared" si="6"/>
        <v>-525.11199999999997</v>
      </c>
      <c r="BI23" s="401">
        <f t="shared" si="7"/>
        <v>-10852.618</v>
      </c>
      <c r="BN23" s="395">
        <f t="shared" si="1"/>
        <v>42855</v>
      </c>
      <c r="BO23" s="403">
        <v>3</v>
      </c>
      <c r="BP23" s="397">
        <v>42838</v>
      </c>
      <c r="BQ23" s="398"/>
      <c r="BR23" s="399"/>
      <c r="BS23" s="398"/>
      <c r="BT23" s="398"/>
      <c r="BU23" s="398"/>
      <c r="BV23" s="398"/>
      <c r="BW23" s="398"/>
      <c r="BX23" s="398">
        <f>[6]Data_Import_Forecast!K22</f>
        <v>0</v>
      </c>
      <c r="BY23" s="398"/>
      <c r="BZ23" s="398">
        <f>[6]Data_Import_Forecast!M22</f>
        <v>0</v>
      </c>
      <c r="CA23" s="398">
        <f>[6]Data_Import_Forecast!N22</f>
        <v>0</v>
      </c>
      <c r="CB23" s="398">
        <f>[6]Data_Import_Forecast!O22</f>
        <v>0</v>
      </c>
      <c r="CC23" s="398">
        <f>[6]Data_Import_Forecast!P22</f>
        <v>0</v>
      </c>
      <c r="CD23" s="398">
        <f>[6]Data_Import_Forecast!Q22</f>
        <v>0</v>
      </c>
      <c r="CE23" s="398">
        <f>[6]Data_Import_Forecast!R22</f>
        <v>0</v>
      </c>
      <c r="CF23" s="398">
        <f>[6]Data_Import_Forecast!S22</f>
        <v>0</v>
      </c>
      <c r="CG23" s="398"/>
      <c r="CH23" s="398"/>
      <c r="CI23" s="398"/>
      <c r="CJ23" s="398"/>
      <c r="CK23" s="398">
        <f>[6]Data_Import_Forecast!X22</f>
        <v>0</v>
      </c>
      <c r="CL23" s="398">
        <f>[6]Data_Import_Forecast!Y22</f>
        <v>0</v>
      </c>
      <c r="CM23" s="398"/>
      <c r="CN23" s="398">
        <f>[6]Data_Import_Forecast!AA22</f>
        <v>0</v>
      </c>
      <c r="CO23" s="398"/>
      <c r="CP23" s="398">
        <f>[6]Data_Import_Forecast!AC22</f>
        <v>0</v>
      </c>
      <c r="CQ23" s="398">
        <f>[6]Data_Import_Forecast!AD22</f>
        <v>0</v>
      </c>
      <c r="CR23" s="398">
        <f>[6]Data_Import_Forecast!AE22</f>
        <v>0</v>
      </c>
      <c r="CS23" s="398">
        <f>[6]Data_Import_Forecast!AF22</f>
        <v>0</v>
      </c>
      <c r="CT23" s="398"/>
      <c r="CU23" s="398"/>
      <c r="CV23" s="398"/>
      <c r="CW23" s="398"/>
      <c r="CX23" s="398"/>
      <c r="CY23" s="398">
        <f>[6]Data_Import_Forecast!AL22</f>
        <v>0</v>
      </c>
      <c r="CZ23" s="398"/>
      <c r="DA23" s="398">
        <f>[6]Data_Import_Forecast!AN22</f>
        <v>0</v>
      </c>
      <c r="DB23" s="398">
        <f>[6]Data_Import_Forecast!AO22</f>
        <v>0</v>
      </c>
      <c r="DC23" s="398">
        <f>[6]Data_Import_Forecast!AP22</f>
        <v>0</v>
      </c>
      <c r="DD23" s="398">
        <f>[6]Data_Import_Forecast!AQ22</f>
        <v>0</v>
      </c>
      <c r="DE23" s="398">
        <f>[6]Data_Import_Forecast!AR22</f>
        <v>0</v>
      </c>
      <c r="DF23" s="398"/>
      <c r="DG23" s="398"/>
      <c r="DH23" s="398"/>
      <c r="DI23" s="398"/>
      <c r="DJ23" s="402">
        <f t="shared" si="8"/>
        <v>0</v>
      </c>
      <c r="DK23" s="402">
        <f t="shared" si="8"/>
        <v>0</v>
      </c>
      <c r="DL23" s="402">
        <f t="shared" si="8"/>
        <v>0</v>
      </c>
    </row>
    <row r="24" spans="1:116" ht="14.4">
      <c r="A24" s="405">
        <f t="shared" si="0"/>
        <v>45046</v>
      </c>
      <c r="B24" s="403">
        <v>30</v>
      </c>
      <c r="C24" s="399">
        <v>45030</v>
      </c>
      <c r="D24" s="398"/>
      <c r="E24" s="399"/>
      <c r="F24" s="398"/>
      <c r="G24" s="398"/>
      <c r="H24" s="398"/>
      <c r="I24" s="398"/>
      <c r="J24" s="398"/>
      <c r="K24" s="8">
        <v>-3082.9670000000001</v>
      </c>
      <c r="L24" s="8"/>
      <c r="M24" s="8">
        <v>4616.97</v>
      </c>
      <c r="N24" s="8">
        <v>-2</v>
      </c>
      <c r="O24" s="8">
        <v>104.17400000000001</v>
      </c>
      <c r="P24" s="8">
        <v>0</v>
      </c>
      <c r="Q24" s="8">
        <v>4973.2299999999996</v>
      </c>
      <c r="R24" s="8">
        <v>73.888999999999996</v>
      </c>
      <c r="S24" s="8">
        <v>3555.098</v>
      </c>
      <c r="T24" s="8">
        <v>4515.4719999999998</v>
      </c>
      <c r="U24" s="8"/>
      <c r="V24" s="8"/>
      <c r="W24" s="8"/>
      <c r="X24" s="8"/>
      <c r="Y24" s="8">
        <v>-8195.8760000000002</v>
      </c>
      <c r="Z24" s="8"/>
      <c r="AA24" s="8">
        <v>0</v>
      </c>
      <c r="AB24" s="8"/>
      <c r="AC24" s="8">
        <v>0</v>
      </c>
      <c r="AD24" s="8">
        <v>0</v>
      </c>
      <c r="AE24" s="8"/>
      <c r="AF24" s="8">
        <v>0</v>
      </c>
      <c r="AG24" s="8">
        <v>240</v>
      </c>
      <c r="AH24" s="8"/>
      <c r="AI24" s="8"/>
      <c r="AJ24" s="8"/>
      <c r="AK24" s="8"/>
      <c r="AL24" s="8">
        <v>0</v>
      </c>
      <c r="AM24" s="8"/>
      <c r="AN24" s="8">
        <v>0</v>
      </c>
      <c r="AO24" s="8">
        <v>0</v>
      </c>
      <c r="AP24" s="8">
        <v>0</v>
      </c>
      <c r="AQ24" s="8">
        <v>0</v>
      </c>
      <c r="AR24" s="8">
        <v>0</v>
      </c>
      <c r="AS24" s="8">
        <v>0</v>
      </c>
      <c r="AT24" s="8"/>
      <c r="AU24" s="8"/>
      <c r="AV24" s="8"/>
      <c r="AW24" s="277">
        <v>3662.442</v>
      </c>
      <c r="AX24" s="277">
        <v>0</v>
      </c>
      <c r="AY24" s="277">
        <v>1093.03</v>
      </c>
      <c r="AZ24" s="277">
        <v>3523.7950000000001</v>
      </c>
      <c r="BA24" s="277">
        <v>0</v>
      </c>
      <c r="BB24" s="277">
        <v>1123.365</v>
      </c>
      <c r="BD24" s="401">
        <f t="shared" si="2"/>
        <v>-3082.9670000000001</v>
      </c>
      <c r="BE24" s="401">
        <f t="shared" si="3"/>
        <v>8528.3279999999995</v>
      </c>
      <c r="BF24" s="401">
        <f t="shared" si="4"/>
        <v>4755.4719999999998</v>
      </c>
      <c r="BG24" s="401">
        <f t="shared" si="5"/>
        <v>4647.16</v>
      </c>
      <c r="BH24" s="401">
        <f t="shared" si="6"/>
        <v>-2</v>
      </c>
      <c r="BI24" s="401">
        <f t="shared" si="7"/>
        <v>-8121.9870000000001</v>
      </c>
      <c r="BN24" s="395">
        <f t="shared" si="1"/>
        <v>42855</v>
      </c>
      <c r="BO24" s="403">
        <v>3</v>
      </c>
      <c r="BP24" s="397">
        <v>42839</v>
      </c>
      <c r="BQ24" s="398"/>
      <c r="BR24" s="399"/>
      <c r="BS24" s="398"/>
      <c r="BT24" s="398"/>
      <c r="BU24" s="398"/>
      <c r="BV24" s="398"/>
      <c r="BW24" s="398"/>
      <c r="BX24" s="398">
        <f>[6]Data_Import_Forecast!K23</f>
        <v>0</v>
      </c>
      <c r="BY24" s="398"/>
      <c r="BZ24" s="398">
        <f>[6]Data_Import_Forecast!M23</f>
        <v>0</v>
      </c>
      <c r="CA24" s="398">
        <f>[6]Data_Import_Forecast!N23</f>
        <v>0</v>
      </c>
      <c r="CB24" s="398">
        <f>[6]Data_Import_Forecast!O23</f>
        <v>0</v>
      </c>
      <c r="CC24" s="398">
        <f>[6]Data_Import_Forecast!P23</f>
        <v>0</v>
      </c>
      <c r="CD24" s="398">
        <f>[6]Data_Import_Forecast!Q23</f>
        <v>0</v>
      </c>
      <c r="CE24" s="398">
        <f>[6]Data_Import_Forecast!R23</f>
        <v>0</v>
      </c>
      <c r="CF24" s="398">
        <f>[6]Data_Import_Forecast!S23</f>
        <v>0</v>
      </c>
      <c r="CG24" s="398"/>
      <c r="CH24" s="398"/>
      <c r="CI24" s="398"/>
      <c r="CJ24" s="398"/>
      <c r="CK24" s="398">
        <f>[6]Data_Import_Forecast!X23</f>
        <v>0</v>
      </c>
      <c r="CL24" s="398">
        <f>[6]Data_Import_Forecast!Y23</f>
        <v>0</v>
      </c>
      <c r="CM24" s="398"/>
      <c r="CN24" s="398">
        <f>[6]Data_Import_Forecast!AA23</f>
        <v>0</v>
      </c>
      <c r="CO24" s="398"/>
      <c r="CP24" s="398">
        <f>[6]Data_Import_Forecast!AC23</f>
        <v>0</v>
      </c>
      <c r="CQ24" s="398">
        <f>[6]Data_Import_Forecast!AD23</f>
        <v>0</v>
      </c>
      <c r="CR24" s="398">
        <f>[6]Data_Import_Forecast!AE23</f>
        <v>0</v>
      </c>
      <c r="CS24" s="398">
        <f>[6]Data_Import_Forecast!AF23</f>
        <v>0</v>
      </c>
      <c r="CT24" s="398"/>
      <c r="CU24" s="398"/>
      <c r="CV24" s="398"/>
      <c r="CW24" s="398"/>
      <c r="CX24" s="398"/>
      <c r="CY24" s="398">
        <f>[6]Data_Import_Forecast!AL23</f>
        <v>0</v>
      </c>
      <c r="CZ24" s="398"/>
      <c r="DA24" s="398">
        <f>[6]Data_Import_Forecast!AN23</f>
        <v>0</v>
      </c>
      <c r="DB24" s="398">
        <f>[6]Data_Import_Forecast!AO23</f>
        <v>0</v>
      </c>
      <c r="DC24" s="398">
        <f>[6]Data_Import_Forecast!AP23</f>
        <v>0</v>
      </c>
      <c r="DD24" s="398">
        <f>[6]Data_Import_Forecast!AQ23</f>
        <v>0</v>
      </c>
      <c r="DE24" s="398">
        <f>[6]Data_Import_Forecast!AR23</f>
        <v>0</v>
      </c>
      <c r="DF24" s="398"/>
      <c r="DG24" s="398"/>
      <c r="DH24" s="398"/>
      <c r="DI24" s="398"/>
      <c r="DJ24" s="402">
        <f t="shared" si="8"/>
        <v>0</v>
      </c>
      <c r="DK24" s="402">
        <f t="shared" si="8"/>
        <v>0</v>
      </c>
      <c r="DL24" s="402">
        <f t="shared" si="8"/>
        <v>0</v>
      </c>
    </row>
    <row r="25" spans="1:116" ht="14.4">
      <c r="A25" s="405">
        <f t="shared" si="0"/>
        <v>45046</v>
      </c>
      <c r="B25" s="403">
        <v>30</v>
      </c>
      <c r="C25" s="399">
        <v>45031</v>
      </c>
      <c r="D25" s="398"/>
      <c r="E25" s="399"/>
      <c r="F25" s="398"/>
      <c r="G25" s="398"/>
      <c r="H25" s="398"/>
      <c r="I25" s="398"/>
      <c r="J25" s="398"/>
      <c r="K25" s="8">
        <v>-5352.866</v>
      </c>
      <c r="L25" s="8"/>
      <c r="M25" s="8">
        <v>2203.627</v>
      </c>
      <c r="N25" s="8">
        <v>-39.75</v>
      </c>
      <c r="O25" s="8">
        <v>166.42699999999999</v>
      </c>
      <c r="P25" s="8">
        <v>0</v>
      </c>
      <c r="Q25" s="8">
        <v>3948.7910000000002</v>
      </c>
      <c r="R25" s="8">
        <v>56.628</v>
      </c>
      <c r="S25" s="8">
        <v>675.51599999999996</v>
      </c>
      <c r="T25" s="8">
        <v>638.80600000000004</v>
      </c>
      <c r="U25" s="8"/>
      <c r="V25" s="8"/>
      <c r="W25" s="8"/>
      <c r="X25" s="8"/>
      <c r="Y25" s="8">
        <v>-9634.8330000000005</v>
      </c>
      <c r="Z25" s="8"/>
      <c r="AA25" s="8">
        <v>0</v>
      </c>
      <c r="AB25" s="8"/>
      <c r="AC25" s="8">
        <v>0</v>
      </c>
      <c r="AD25" s="8">
        <v>0</v>
      </c>
      <c r="AE25" s="8"/>
      <c r="AF25" s="8">
        <v>0</v>
      </c>
      <c r="AG25" s="8">
        <v>2160</v>
      </c>
      <c r="AH25" s="8"/>
      <c r="AI25" s="8"/>
      <c r="AJ25" s="8"/>
      <c r="AK25" s="8"/>
      <c r="AL25" s="8">
        <v>0</v>
      </c>
      <c r="AM25" s="8"/>
      <c r="AN25" s="8">
        <v>0</v>
      </c>
      <c r="AO25" s="8">
        <v>0</v>
      </c>
      <c r="AP25" s="8">
        <v>0</v>
      </c>
      <c r="AQ25" s="8">
        <v>0</v>
      </c>
      <c r="AR25" s="8">
        <v>0</v>
      </c>
      <c r="AS25" s="8">
        <v>0</v>
      </c>
      <c r="AT25" s="8"/>
      <c r="AU25" s="8"/>
      <c r="AV25" s="8"/>
      <c r="AW25" s="277">
        <v>2239.67</v>
      </c>
      <c r="AX25" s="277">
        <v>0</v>
      </c>
      <c r="AY25" s="277">
        <v>559.13599999999997</v>
      </c>
      <c r="AZ25" s="277">
        <v>192.495</v>
      </c>
      <c r="BA25" s="277">
        <v>0</v>
      </c>
      <c r="BB25" s="277">
        <v>1774.3209999999999</v>
      </c>
      <c r="BD25" s="401">
        <f t="shared" si="2"/>
        <v>-5352.866</v>
      </c>
      <c r="BE25" s="401">
        <f t="shared" si="3"/>
        <v>4624.3069999999998</v>
      </c>
      <c r="BF25" s="401">
        <f t="shared" si="4"/>
        <v>2798.806</v>
      </c>
      <c r="BG25" s="401">
        <f t="shared" si="5"/>
        <v>1966.8159999999998</v>
      </c>
      <c r="BH25" s="401">
        <f t="shared" si="6"/>
        <v>-39.75</v>
      </c>
      <c r="BI25" s="401">
        <f t="shared" si="7"/>
        <v>-9578.2049999999999</v>
      </c>
      <c r="BN25" s="395">
        <f t="shared" si="1"/>
        <v>42855</v>
      </c>
      <c r="BO25" s="403">
        <v>3</v>
      </c>
      <c r="BP25" s="397">
        <v>42840</v>
      </c>
      <c r="BQ25" s="398"/>
      <c r="BR25" s="399"/>
      <c r="BS25" s="398"/>
      <c r="BT25" s="398"/>
      <c r="BU25" s="398"/>
      <c r="BV25" s="398"/>
      <c r="BW25" s="398"/>
      <c r="BX25" s="398">
        <f>[6]Data_Import_Forecast!K24</f>
        <v>0</v>
      </c>
      <c r="BY25" s="398"/>
      <c r="BZ25" s="398">
        <f>[6]Data_Import_Forecast!M24</f>
        <v>0</v>
      </c>
      <c r="CA25" s="398">
        <f>[6]Data_Import_Forecast!N24</f>
        <v>0</v>
      </c>
      <c r="CB25" s="398">
        <f>[6]Data_Import_Forecast!O24</f>
        <v>0</v>
      </c>
      <c r="CC25" s="398">
        <f>[6]Data_Import_Forecast!P24</f>
        <v>0</v>
      </c>
      <c r="CD25" s="398">
        <f>[6]Data_Import_Forecast!Q24</f>
        <v>0</v>
      </c>
      <c r="CE25" s="398">
        <f>[6]Data_Import_Forecast!R24</f>
        <v>0</v>
      </c>
      <c r="CF25" s="398">
        <f>[6]Data_Import_Forecast!S24</f>
        <v>0</v>
      </c>
      <c r="CG25" s="398"/>
      <c r="CH25" s="398"/>
      <c r="CI25" s="398"/>
      <c r="CJ25" s="398"/>
      <c r="CK25" s="398">
        <f>[6]Data_Import_Forecast!X24</f>
        <v>0</v>
      </c>
      <c r="CL25" s="398">
        <f>[6]Data_Import_Forecast!Y24</f>
        <v>0</v>
      </c>
      <c r="CM25" s="398"/>
      <c r="CN25" s="398">
        <f>[6]Data_Import_Forecast!AA24</f>
        <v>0</v>
      </c>
      <c r="CO25" s="398"/>
      <c r="CP25" s="398">
        <f>[6]Data_Import_Forecast!AC24</f>
        <v>0</v>
      </c>
      <c r="CQ25" s="398">
        <f>[6]Data_Import_Forecast!AD24</f>
        <v>0</v>
      </c>
      <c r="CR25" s="398">
        <f>[6]Data_Import_Forecast!AE24</f>
        <v>0</v>
      </c>
      <c r="CS25" s="398">
        <f>[6]Data_Import_Forecast!AF24</f>
        <v>0</v>
      </c>
      <c r="CT25" s="398"/>
      <c r="CU25" s="398"/>
      <c r="CV25" s="398"/>
      <c r="CW25" s="398"/>
      <c r="CX25" s="398"/>
      <c r="CY25" s="398">
        <f>[6]Data_Import_Forecast!AL24</f>
        <v>0</v>
      </c>
      <c r="CZ25" s="398"/>
      <c r="DA25" s="398">
        <f>[6]Data_Import_Forecast!AN24</f>
        <v>0</v>
      </c>
      <c r="DB25" s="398">
        <f>[6]Data_Import_Forecast!AO24</f>
        <v>0</v>
      </c>
      <c r="DC25" s="398">
        <f>[6]Data_Import_Forecast!AP24</f>
        <v>0</v>
      </c>
      <c r="DD25" s="398">
        <f>[6]Data_Import_Forecast!AQ24</f>
        <v>0</v>
      </c>
      <c r="DE25" s="398">
        <f>[6]Data_Import_Forecast!AR24</f>
        <v>0</v>
      </c>
      <c r="DF25" s="398"/>
      <c r="DG25" s="398"/>
      <c r="DH25" s="398"/>
      <c r="DI25" s="398"/>
      <c r="DJ25" s="402">
        <f t="shared" si="8"/>
        <v>0</v>
      </c>
      <c r="DK25" s="402">
        <f t="shared" si="8"/>
        <v>0</v>
      </c>
      <c r="DL25" s="402">
        <f t="shared" si="8"/>
        <v>0</v>
      </c>
    </row>
    <row r="26" spans="1:116" ht="14.4">
      <c r="A26" s="405">
        <f t="shared" si="0"/>
        <v>45046</v>
      </c>
      <c r="B26" s="403">
        <v>30</v>
      </c>
      <c r="C26" s="399">
        <v>45032</v>
      </c>
      <c r="D26" s="398"/>
      <c r="E26" s="399"/>
      <c r="F26" s="398"/>
      <c r="G26" s="398"/>
      <c r="H26" s="398"/>
      <c r="I26" s="398"/>
      <c r="J26" s="398"/>
      <c r="K26" s="8">
        <v>718.82500000000005</v>
      </c>
      <c r="L26" s="8"/>
      <c r="M26" s="8">
        <v>1678.86</v>
      </c>
      <c r="N26" s="8">
        <v>-7</v>
      </c>
      <c r="O26" s="8">
        <v>488.72899999999998</v>
      </c>
      <c r="P26" s="8">
        <v>0</v>
      </c>
      <c r="Q26" s="8">
        <v>3117.826</v>
      </c>
      <c r="R26" s="8">
        <v>111.37</v>
      </c>
      <c r="S26" s="8">
        <v>2391.085</v>
      </c>
      <c r="T26" s="8">
        <v>6557.8969999999999</v>
      </c>
      <c r="U26" s="8"/>
      <c r="V26" s="8"/>
      <c r="W26" s="8"/>
      <c r="X26" s="8"/>
      <c r="Y26" s="8">
        <v>248.09</v>
      </c>
      <c r="Z26" s="8"/>
      <c r="AA26" s="8">
        <v>0</v>
      </c>
      <c r="AB26" s="8"/>
      <c r="AC26" s="8">
        <v>0</v>
      </c>
      <c r="AD26" s="8">
        <v>0</v>
      </c>
      <c r="AE26" s="8"/>
      <c r="AF26" s="8">
        <v>0</v>
      </c>
      <c r="AG26" s="8">
        <v>1920</v>
      </c>
      <c r="AH26" s="8"/>
      <c r="AI26" s="8"/>
      <c r="AJ26" s="8"/>
      <c r="AK26" s="8"/>
      <c r="AL26" s="8">
        <v>0</v>
      </c>
      <c r="AM26" s="8"/>
      <c r="AN26" s="8">
        <v>0</v>
      </c>
      <c r="AO26" s="8">
        <v>0</v>
      </c>
      <c r="AP26" s="8">
        <v>0</v>
      </c>
      <c r="AQ26" s="8">
        <v>0</v>
      </c>
      <c r="AR26" s="8">
        <v>0</v>
      </c>
      <c r="AS26" s="8">
        <v>0</v>
      </c>
      <c r="AT26" s="8"/>
      <c r="AU26" s="8"/>
      <c r="AV26" s="8"/>
      <c r="AW26" s="277">
        <v>3401.681</v>
      </c>
      <c r="AX26" s="277">
        <v>0</v>
      </c>
      <c r="AY26" s="277">
        <v>5076.2160000000003</v>
      </c>
      <c r="AZ26" s="277">
        <v>1534.01</v>
      </c>
      <c r="BA26" s="277">
        <v>0</v>
      </c>
      <c r="BB26" s="277">
        <v>4414.0389999999998</v>
      </c>
      <c r="BD26" s="401">
        <f t="shared" si="2"/>
        <v>718.82500000000005</v>
      </c>
      <c r="BE26" s="401">
        <f t="shared" si="3"/>
        <v>5508.9110000000001</v>
      </c>
      <c r="BF26" s="401">
        <f t="shared" si="4"/>
        <v>8477.8970000000008</v>
      </c>
      <c r="BG26" s="401">
        <f t="shared" si="5"/>
        <v>5948.049</v>
      </c>
      <c r="BH26" s="401">
        <f t="shared" si="6"/>
        <v>-7</v>
      </c>
      <c r="BI26" s="401">
        <f t="shared" si="7"/>
        <v>359.46000000000004</v>
      </c>
      <c r="BN26" s="395">
        <f t="shared" si="1"/>
        <v>42855</v>
      </c>
      <c r="BO26" s="403">
        <v>3</v>
      </c>
      <c r="BP26" s="397">
        <v>42841</v>
      </c>
      <c r="BQ26" s="398"/>
      <c r="BR26" s="399"/>
      <c r="BS26" s="398"/>
      <c r="BT26" s="398"/>
      <c r="BU26" s="398"/>
      <c r="BV26" s="398"/>
      <c r="BW26" s="398"/>
      <c r="BX26" s="398">
        <f>[6]Data_Import_Forecast!K25</f>
        <v>0</v>
      </c>
      <c r="BY26" s="398"/>
      <c r="BZ26" s="398">
        <f>[6]Data_Import_Forecast!M25</f>
        <v>0</v>
      </c>
      <c r="CA26" s="398">
        <f>[6]Data_Import_Forecast!N25</f>
        <v>0</v>
      </c>
      <c r="CB26" s="398">
        <f>[6]Data_Import_Forecast!O25</f>
        <v>0</v>
      </c>
      <c r="CC26" s="398">
        <f>[6]Data_Import_Forecast!P25</f>
        <v>0</v>
      </c>
      <c r="CD26" s="398">
        <f>[6]Data_Import_Forecast!Q25</f>
        <v>0</v>
      </c>
      <c r="CE26" s="398">
        <f>[6]Data_Import_Forecast!R25</f>
        <v>0</v>
      </c>
      <c r="CF26" s="398">
        <f>[6]Data_Import_Forecast!S25</f>
        <v>0</v>
      </c>
      <c r="CG26" s="398"/>
      <c r="CH26" s="398"/>
      <c r="CI26" s="398"/>
      <c r="CJ26" s="398"/>
      <c r="CK26" s="398">
        <f>[6]Data_Import_Forecast!X25</f>
        <v>0</v>
      </c>
      <c r="CL26" s="398">
        <f>[6]Data_Import_Forecast!Y25</f>
        <v>0</v>
      </c>
      <c r="CM26" s="398"/>
      <c r="CN26" s="398">
        <f>[6]Data_Import_Forecast!AA25</f>
        <v>0</v>
      </c>
      <c r="CO26" s="398"/>
      <c r="CP26" s="398">
        <f>[6]Data_Import_Forecast!AC25</f>
        <v>0</v>
      </c>
      <c r="CQ26" s="398">
        <f>[6]Data_Import_Forecast!AD25</f>
        <v>0</v>
      </c>
      <c r="CR26" s="398">
        <f>[6]Data_Import_Forecast!AE25</f>
        <v>0</v>
      </c>
      <c r="CS26" s="398">
        <f>[6]Data_Import_Forecast!AF25</f>
        <v>0</v>
      </c>
      <c r="CT26" s="398"/>
      <c r="CU26" s="398"/>
      <c r="CV26" s="398"/>
      <c r="CW26" s="398"/>
      <c r="CX26" s="398"/>
      <c r="CY26" s="398">
        <f>[6]Data_Import_Forecast!AL25</f>
        <v>0</v>
      </c>
      <c r="CZ26" s="398"/>
      <c r="DA26" s="398">
        <f>[6]Data_Import_Forecast!AN25</f>
        <v>0</v>
      </c>
      <c r="DB26" s="398">
        <f>[6]Data_Import_Forecast!AO25</f>
        <v>0</v>
      </c>
      <c r="DC26" s="398">
        <f>[6]Data_Import_Forecast!AP25</f>
        <v>0</v>
      </c>
      <c r="DD26" s="398">
        <f>[6]Data_Import_Forecast!AQ25</f>
        <v>0</v>
      </c>
      <c r="DE26" s="398">
        <f>[6]Data_Import_Forecast!AR25</f>
        <v>0</v>
      </c>
      <c r="DF26" s="398"/>
      <c r="DG26" s="398"/>
      <c r="DH26" s="398"/>
      <c r="DI26" s="398"/>
      <c r="DJ26" s="402">
        <f t="shared" si="8"/>
        <v>0</v>
      </c>
      <c r="DK26" s="402">
        <f t="shared" si="8"/>
        <v>0</v>
      </c>
      <c r="DL26" s="402">
        <f t="shared" si="8"/>
        <v>0</v>
      </c>
    </row>
    <row r="27" spans="1:116" ht="14.4">
      <c r="A27" s="405">
        <f t="shared" si="0"/>
        <v>45046</v>
      </c>
      <c r="B27" s="403">
        <v>30</v>
      </c>
      <c r="C27" s="399">
        <v>45033</v>
      </c>
      <c r="D27" s="398"/>
      <c r="E27" s="399"/>
      <c r="F27" s="398"/>
      <c r="G27" s="398"/>
      <c r="H27" s="398"/>
      <c r="I27" s="398"/>
      <c r="J27" s="398"/>
      <c r="K27" s="8">
        <v>7785.7449999999999</v>
      </c>
      <c r="L27" s="8"/>
      <c r="M27" s="8">
        <v>1785.662</v>
      </c>
      <c r="N27" s="8">
        <v>-42.185000000000002</v>
      </c>
      <c r="O27" s="8">
        <v>315.24200000000002</v>
      </c>
      <c r="P27" s="8">
        <v>0</v>
      </c>
      <c r="Q27" s="8">
        <v>12219.429</v>
      </c>
      <c r="R27" s="8">
        <v>47.186999999999998</v>
      </c>
      <c r="S27" s="8">
        <v>11409.87</v>
      </c>
      <c r="T27" s="8">
        <v>10967.839</v>
      </c>
      <c r="U27" s="8"/>
      <c r="V27" s="8"/>
      <c r="W27" s="8"/>
      <c r="X27" s="8"/>
      <c r="Y27" s="8">
        <v>-5906.3450000000003</v>
      </c>
      <c r="Z27" s="8"/>
      <c r="AA27" s="8">
        <v>0</v>
      </c>
      <c r="AB27" s="8"/>
      <c r="AC27" s="8">
        <v>0</v>
      </c>
      <c r="AD27" s="8">
        <v>0</v>
      </c>
      <c r="AE27" s="8"/>
      <c r="AF27" s="8">
        <v>200</v>
      </c>
      <c r="AG27" s="8">
        <v>2251</v>
      </c>
      <c r="AH27" s="8"/>
      <c r="AI27" s="8"/>
      <c r="AJ27" s="8"/>
      <c r="AK27" s="8"/>
      <c r="AL27" s="8">
        <v>0</v>
      </c>
      <c r="AM27" s="8"/>
      <c r="AN27" s="8">
        <v>0</v>
      </c>
      <c r="AO27" s="8">
        <v>0</v>
      </c>
      <c r="AP27" s="8">
        <v>0</v>
      </c>
      <c r="AQ27" s="8">
        <v>0</v>
      </c>
      <c r="AR27" s="8">
        <v>0</v>
      </c>
      <c r="AS27" s="8">
        <v>0</v>
      </c>
      <c r="AT27" s="8"/>
      <c r="AU27" s="8"/>
      <c r="AV27" s="8"/>
      <c r="AW27" s="277">
        <v>2251</v>
      </c>
      <c r="AX27" s="277">
        <v>0</v>
      </c>
      <c r="AY27" s="277">
        <v>10967.839</v>
      </c>
      <c r="AZ27" s="277">
        <v>37</v>
      </c>
      <c r="BA27" s="277">
        <v>0</v>
      </c>
      <c r="BB27" s="277">
        <v>2319.239</v>
      </c>
      <c r="BD27" s="401">
        <f t="shared" si="2"/>
        <v>7785.7449999999999</v>
      </c>
      <c r="BE27" s="401">
        <f t="shared" si="3"/>
        <v>23829.298999999999</v>
      </c>
      <c r="BF27" s="401">
        <f t="shared" si="4"/>
        <v>13218.839</v>
      </c>
      <c r="BG27" s="401">
        <f t="shared" si="5"/>
        <v>2356.239</v>
      </c>
      <c r="BH27" s="401">
        <f t="shared" si="6"/>
        <v>-42.185000000000002</v>
      </c>
      <c r="BI27" s="401">
        <f t="shared" si="7"/>
        <v>-5859.1580000000004</v>
      </c>
      <c r="BN27" s="395">
        <f t="shared" si="1"/>
        <v>42855</v>
      </c>
      <c r="BO27" s="403">
        <v>3</v>
      </c>
      <c r="BP27" s="397">
        <v>42842</v>
      </c>
      <c r="BQ27" s="398"/>
      <c r="BR27" s="399"/>
      <c r="BS27" s="398"/>
      <c r="BT27" s="398"/>
      <c r="BU27" s="398"/>
      <c r="BV27" s="398"/>
      <c r="BW27" s="398"/>
      <c r="BX27" s="398">
        <f>[6]Data_Import_Forecast!K26</f>
        <v>0</v>
      </c>
      <c r="BY27" s="398"/>
      <c r="BZ27" s="398">
        <f>[6]Data_Import_Forecast!M26</f>
        <v>0</v>
      </c>
      <c r="CA27" s="398">
        <f>[6]Data_Import_Forecast!N26</f>
        <v>0</v>
      </c>
      <c r="CB27" s="398">
        <f>[6]Data_Import_Forecast!O26</f>
        <v>0</v>
      </c>
      <c r="CC27" s="398">
        <f>[6]Data_Import_Forecast!P26</f>
        <v>0</v>
      </c>
      <c r="CD27" s="398">
        <f>[6]Data_Import_Forecast!Q26</f>
        <v>0</v>
      </c>
      <c r="CE27" s="398">
        <f>[6]Data_Import_Forecast!R26</f>
        <v>0</v>
      </c>
      <c r="CF27" s="398">
        <f>[6]Data_Import_Forecast!S26</f>
        <v>0</v>
      </c>
      <c r="CG27" s="398"/>
      <c r="CH27" s="398"/>
      <c r="CI27" s="398"/>
      <c r="CJ27" s="398"/>
      <c r="CK27" s="398">
        <f>[6]Data_Import_Forecast!X26</f>
        <v>0</v>
      </c>
      <c r="CL27" s="398">
        <f>[6]Data_Import_Forecast!Y26</f>
        <v>0</v>
      </c>
      <c r="CM27" s="398"/>
      <c r="CN27" s="398">
        <f>[6]Data_Import_Forecast!AA26</f>
        <v>0</v>
      </c>
      <c r="CO27" s="398"/>
      <c r="CP27" s="398">
        <f>[6]Data_Import_Forecast!AC26</f>
        <v>0</v>
      </c>
      <c r="CQ27" s="398">
        <f>[6]Data_Import_Forecast!AD26</f>
        <v>0</v>
      </c>
      <c r="CR27" s="398">
        <f>[6]Data_Import_Forecast!AE26</f>
        <v>0</v>
      </c>
      <c r="CS27" s="398">
        <f>[6]Data_Import_Forecast!AF26</f>
        <v>0</v>
      </c>
      <c r="CT27" s="398"/>
      <c r="CU27" s="398"/>
      <c r="CV27" s="398"/>
      <c r="CW27" s="398"/>
      <c r="CX27" s="398"/>
      <c r="CY27" s="398">
        <f>[6]Data_Import_Forecast!AL26</f>
        <v>0</v>
      </c>
      <c r="CZ27" s="398"/>
      <c r="DA27" s="398">
        <f>[6]Data_Import_Forecast!AN26</f>
        <v>0</v>
      </c>
      <c r="DB27" s="398">
        <f>[6]Data_Import_Forecast!AO26</f>
        <v>0</v>
      </c>
      <c r="DC27" s="398">
        <f>[6]Data_Import_Forecast!AP26</f>
        <v>0</v>
      </c>
      <c r="DD27" s="398">
        <f>[6]Data_Import_Forecast!AQ26</f>
        <v>0</v>
      </c>
      <c r="DE27" s="398">
        <f>[6]Data_Import_Forecast!AR26</f>
        <v>0</v>
      </c>
      <c r="DF27" s="398"/>
      <c r="DG27" s="398"/>
      <c r="DH27" s="398"/>
      <c r="DI27" s="398"/>
      <c r="DJ27" s="402">
        <f t="shared" si="8"/>
        <v>0</v>
      </c>
      <c r="DK27" s="402">
        <f t="shared" si="8"/>
        <v>0</v>
      </c>
      <c r="DL27" s="402">
        <f t="shared" si="8"/>
        <v>0</v>
      </c>
    </row>
    <row r="28" spans="1:116" ht="14.4">
      <c r="A28" s="405">
        <f t="shared" si="0"/>
        <v>45046</v>
      </c>
      <c r="B28" s="403">
        <v>30</v>
      </c>
      <c r="C28" s="399">
        <v>45034</v>
      </c>
      <c r="D28" s="398"/>
      <c r="E28" s="399"/>
      <c r="F28" s="398"/>
      <c r="G28" s="398"/>
      <c r="H28" s="398"/>
      <c r="I28" s="398"/>
      <c r="J28" s="398"/>
      <c r="K28" s="8">
        <v>5650.5929999999998</v>
      </c>
      <c r="L28" s="8"/>
      <c r="M28" s="8">
        <v>2290.6410000000001</v>
      </c>
      <c r="N28" s="8">
        <v>-170.28299999999999</v>
      </c>
      <c r="O28" s="8">
        <v>341.72</v>
      </c>
      <c r="P28" s="8">
        <v>0</v>
      </c>
      <c r="Q28" s="8">
        <v>7261.9719999999998</v>
      </c>
      <c r="R28" s="8">
        <v>248.53399999999999</v>
      </c>
      <c r="S28" s="8">
        <v>18058.674999999999</v>
      </c>
      <c r="T28" s="8">
        <v>15856.546</v>
      </c>
      <c r="U28" s="8"/>
      <c r="V28" s="8"/>
      <c r="W28" s="8"/>
      <c r="X28" s="8"/>
      <c r="Y28" s="8">
        <v>-5721.3919999999998</v>
      </c>
      <c r="Z28" s="8"/>
      <c r="AA28" s="8">
        <v>0</v>
      </c>
      <c r="AB28" s="8"/>
      <c r="AC28" s="8">
        <v>0</v>
      </c>
      <c r="AD28" s="8">
        <v>200</v>
      </c>
      <c r="AE28" s="8"/>
      <c r="AF28" s="8">
        <v>975</v>
      </c>
      <c r="AG28" s="8">
        <v>200</v>
      </c>
      <c r="AH28" s="8"/>
      <c r="AI28" s="8"/>
      <c r="AJ28" s="8"/>
      <c r="AK28" s="8"/>
      <c r="AL28" s="8">
        <v>0</v>
      </c>
      <c r="AM28" s="8"/>
      <c r="AN28" s="8">
        <v>0</v>
      </c>
      <c r="AO28" s="8">
        <v>0</v>
      </c>
      <c r="AP28" s="8">
        <v>0</v>
      </c>
      <c r="AQ28" s="8">
        <v>0</v>
      </c>
      <c r="AR28" s="8">
        <v>0</v>
      </c>
      <c r="AS28" s="8">
        <v>0</v>
      </c>
      <c r="AT28" s="8"/>
      <c r="AU28" s="8"/>
      <c r="AV28" s="8"/>
      <c r="AW28" s="277">
        <v>1657.068</v>
      </c>
      <c r="AX28" s="277">
        <v>0</v>
      </c>
      <c r="AY28" s="277">
        <v>14399.477999999999</v>
      </c>
      <c r="AZ28" s="277">
        <v>635.04399999999998</v>
      </c>
      <c r="BA28" s="277">
        <v>0</v>
      </c>
      <c r="BB28" s="277">
        <v>17857.798999999999</v>
      </c>
      <c r="BD28" s="401">
        <f t="shared" si="2"/>
        <v>5650.5929999999998</v>
      </c>
      <c r="BE28" s="401">
        <f t="shared" si="3"/>
        <v>26495.646999999997</v>
      </c>
      <c r="BF28" s="401">
        <f t="shared" si="4"/>
        <v>16056.546</v>
      </c>
      <c r="BG28" s="401">
        <f t="shared" si="5"/>
        <v>18492.843000000001</v>
      </c>
      <c r="BH28" s="401">
        <f t="shared" si="6"/>
        <v>-170.28299999999999</v>
      </c>
      <c r="BI28" s="401">
        <f t="shared" si="7"/>
        <v>-5472.8580000000002</v>
      </c>
      <c r="BN28" s="395">
        <f t="shared" si="1"/>
        <v>42855</v>
      </c>
      <c r="BO28" s="403">
        <v>3</v>
      </c>
      <c r="BP28" s="397">
        <v>42843</v>
      </c>
      <c r="BQ28" s="398"/>
      <c r="BR28" s="399"/>
      <c r="BS28" s="398"/>
      <c r="BT28" s="398"/>
      <c r="BU28" s="398"/>
      <c r="BV28" s="398"/>
      <c r="BW28" s="398"/>
      <c r="BX28" s="398">
        <f>[6]Data_Import_Forecast!K27</f>
        <v>0</v>
      </c>
      <c r="BY28" s="398"/>
      <c r="BZ28" s="398">
        <f>[6]Data_Import_Forecast!M27</f>
        <v>0</v>
      </c>
      <c r="CA28" s="398">
        <f>[6]Data_Import_Forecast!N27</f>
        <v>0</v>
      </c>
      <c r="CB28" s="398">
        <f>[6]Data_Import_Forecast!O27</f>
        <v>0</v>
      </c>
      <c r="CC28" s="398">
        <f>[6]Data_Import_Forecast!P27</f>
        <v>0</v>
      </c>
      <c r="CD28" s="398">
        <f>[6]Data_Import_Forecast!Q27</f>
        <v>0</v>
      </c>
      <c r="CE28" s="398">
        <f>[6]Data_Import_Forecast!R27</f>
        <v>0</v>
      </c>
      <c r="CF28" s="398">
        <f>[6]Data_Import_Forecast!S27</f>
        <v>0</v>
      </c>
      <c r="CG28" s="398"/>
      <c r="CH28" s="398"/>
      <c r="CI28" s="398"/>
      <c r="CJ28" s="398"/>
      <c r="CK28" s="398">
        <f>[6]Data_Import_Forecast!X27</f>
        <v>0</v>
      </c>
      <c r="CL28" s="398">
        <f>[6]Data_Import_Forecast!Y27</f>
        <v>0</v>
      </c>
      <c r="CM28" s="398"/>
      <c r="CN28" s="398">
        <f>[6]Data_Import_Forecast!AA27</f>
        <v>0</v>
      </c>
      <c r="CO28" s="398"/>
      <c r="CP28" s="398">
        <f>[6]Data_Import_Forecast!AC27</f>
        <v>0</v>
      </c>
      <c r="CQ28" s="398">
        <f>[6]Data_Import_Forecast!AD27</f>
        <v>0</v>
      </c>
      <c r="CR28" s="398">
        <f>[6]Data_Import_Forecast!AE27</f>
        <v>0</v>
      </c>
      <c r="CS28" s="398">
        <f>[6]Data_Import_Forecast!AF27</f>
        <v>0</v>
      </c>
      <c r="CT28" s="398"/>
      <c r="CU28" s="398"/>
      <c r="CV28" s="398"/>
      <c r="CW28" s="398"/>
      <c r="CX28" s="398"/>
      <c r="CY28" s="398">
        <f>[6]Data_Import_Forecast!AL27</f>
        <v>0</v>
      </c>
      <c r="CZ28" s="398"/>
      <c r="DA28" s="398">
        <f>[6]Data_Import_Forecast!AN27</f>
        <v>0</v>
      </c>
      <c r="DB28" s="398">
        <f>[6]Data_Import_Forecast!AO27</f>
        <v>0</v>
      </c>
      <c r="DC28" s="398">
        <f>[6]Data_Import_Forecast!AP27</f>
        <v>0</v>
      </c>
      <c r="DD28" s="398">
        <f>[6]Data_Import_Forecast!AQ27</f>
        <v>0</v>
      </c>
      <c r="DE28" s="398">
        <f>[6]Data_Import_Forecast!AR27</f>
        <v>0</v>
      </c>
      <c r="DF28" s="398"/>
      <c r="DG28" s="398"/>
      <c r="DH28" s="398"/>
      <c r="DI28" s="398"/>
      <c r="DJ28" s="402">
        <f t="shared" si="8"/>
        <v>0</v>
      </c>
      <c r="DK28" s="402">
        <f t="shared" si="8"/>
        <v>0</v>
      </c>
      <c r="DL28" s="402">
        <f t="shared" si="8"/>
        <v>0</v>
      </c>
    </row>
    <row r="29" spans="1:116" ht="14.4">
      <c r="A29" s="405">
        <f t="shared" si="0"/>
        <v>45046</v>
      </c>
      <c r="B29" s="403">
        <v>30</v>
      </c>
      <c r="C29" s="399">
        <v>45035</v>
      </c>
      <c r="D29" s="398"/>
      <c r="E29" s="399"/>
      <c r="F29" s="398"/>
      <c r="G29" s="398"/>
      <c r="H29" s="398"/>
      <c r="I29" s="398"/>
      <c r="J29" s="398"/>
      <c r="K29" s="8">
        <v>534.98900000000003</v>
      </c>
      <c r="L29" s="8"/>
      <c r="M29" s="8">
        <v>2402.4859999999999</v>
      </c>
      <c r="N29" s="8">
        <v>-240.39099999999999</v>
      </c>
      <c r="O29" s="8">
        <v>122.235</v>
      </c>
      <c r="P29" s="8">
        <v>0</v>
      </c>
      <c r="Q29" s="8">
        <v>3260.0309999999999</v>
      </c>
      <c r="R29" s="8">
        <v>143.76599999999999</v>
      </c>
      <c r="S29" s="8">
        <v>11963.499</v>
      </c>
      <c r="T29" s="8">
        <v>18506.780999999999</v>
      </c>
      <c r="U29" s="8"/>
      <c r="V29" s="8"/>
      <c r="W29" s="8"/>
      <c r="X29" s="8"/>
      <c r="Y29" s="8">
        <v>-12194.218000000001</v>
      </c>
      <c r="Z29" s="8"/>
      <c r="AA29" s="8">
        <v>0</v>
      </c>
      <c r="AB29" s="8"/>
      <c r="AC29" s="8">
        <v>0</v>
      </c>
      <c r="AD29" s="8">
        <v>0</v>
      </c>
      <c r="AE29" s="8"/>
      <c r="AF29" s="8">
        <v>552</v>
      </c>
      <c r="AG29" s="8">
        <v>1619</v>
      </c>
      <c r="AH29" s="8"/>
      <c r="AI29" s="8"/>
      <c r="AJ29" s="8"/>
      <c r="AK29" s="8"/>
      <c r="AL29" s="8">
        <v>0</v>
      </c>
      <c r="AM29" s="8"/>
      <c r="AN29" s="8">
        <v>0</v>
      </c>
      <c r="AO29" s="8">
        <v>0</v>
      </c>
      <c r="AP29" s="8">
        <v>0</v>
      </c>
      <c r="AQ29" s="8">
        <v>0</v>
      </c>
      <c r="AR29" s="8">
        <v>0</v>
      </c>
      <c r="AS29" s="8">
        <v>0</v>
      </c>
      <c r="AT29" s="8"/>
      <c r="AU29" s="8"/>
      <c r="AV29" s="8"/>
      <c r="AW29" s="277">
        <v>20125.780999999999</v>
      </c>
      <c r="AX29" s="277">
        <v>0</v>
      </c>
      <c r="AY29" s="277">
        <v>0</v>
      </c>
      <c r="AZ29" s="277">
        <v>31205.7</v>
      </c>
      <c r="BA29" s="277">
        <v>0</v>
      </c>
      <c r="BB29" s="277">
        <v>0</v>
      </c>
      <c r="BD29" s="401">
        <f t="shared" si="2"/>
        <v>534.98900000000003</v>
      </c>
      <c r="BE29" s="401">
        <f t="shared" si="3"/>
        <v>15775.529999999999</v>
      </c>
      <c r="BF29" s="401">
        <f t="shared" si="4"/>
        <v>20125.780999999999</v>
      </c>
      <c r="BG29" s="401">
        <f t="shared" si="5"/>
        <v>31205.7</v>
      </c>
      <c r="BH29" s="401">
        <f t="shared" si="6"/>
        <v>-240.39099999999999</v>
      </c>
      <c r="BI29" s="401">
        <f t="shared" si="7"/>
        <v>-12050.452000000001</v>
      </c>
      <c r="BN29" s="395">
        <f t="shared" si="1"/>
        <v>42855</v>
      </c>
      <c r="BO29" s="403">
        <v>3</v>
      </c>
      <c r="BP29" s="397">
        <v>42844</v>
      </c>
      <c r="BQ29" s="398"/>
      <c r="BR29" s="399"/>
      <c r="BS29" s="398"/>
      <c r="BT29" s="398"/>
      <c r="BU29" s="398"/>
      <c r="BV29" s="398"/>
      <c r="BW29" s="398"/>
      <c r="BX29" s="398">
        <f>[6]Data_Import_Forecast!K28</f>
        <v>0</v>
      </c>
      <c r="BY29" s="398"/>
      <c r="BZ29" s="398">
        <f>[6]Data_Import_Forecast!M28</f>
        <v>0</v>
      </c>
      <c r="CA29" s="398">
        <f>[6]Data_Import_Forecast!N28</f>
        <v>0</v>
      </c>
      <c r="CB29" s="398">
        <f>[6]Data_Import_Forecast!O28</f>
        <v>0</v>
      </c>
      <c r="CC29" s="398">
        <f>[6]Data_Import_Forecast!P28</f>
        <v>0</v>
      </c>
      <c r="CD29" s="398">
        <f>[6]Data_Import_Forecast!Q28</f>
        <v>0</v>
      </c>
      <c r="CE29" s="398">
        <f>[6]Data_Import_Forecast!R28</f>
        <v>0</v>
      </c>
      <c r="CF29" s="398">
        <f>[6]Data_Import_Forecast!S28</f>
        <v>0</v>
      </c>
      <c r="CG29" s="398"/>
      <c r="CH29" s="398"/>
      <c r="CI29" s="398"/>
      <c r="CJ29" s="398"/>
      <c r="CK29" s="398">
        <f>[6]Data_Import_Forecast!X28</f>
        <v>0</v>
      </c>
      <c r="CL29" s="398">
        <f>[6]Data_Import_Forecast!Y28</f>
        <v>0</v>
      </c>
      <c r="CM29" s="398"/>
      <c r="CN29" s="398">
        <f>[6]Data_Import_Forecast!AA28</f>
        <v>0</v>
      </c>
      <c r="CO29" s="398"/>
      <c r="CP29" s="398">
        <f>[6]Data_Import_Forecast!AC28</f>
        <v>0</v>
      </c>
      <c r="CQ29" s="398">
        <f>[6]Data_Import_Forecast!AD28</f>
        <v>0</v>
      </c>
      <c r="CR29" s="398">
        <f>[6]Data_Import_Forecast!AE28</f>
        <v>0</v>
      </c>
      <c r="CS29" s="398">
        <f>[6]Data_Import_Forecast!AF28</f>
        <v>0</v>
      </c>
      <c r="CT29" s="398"/>
      <c r="CU29" s="398"/>
      <c r="CV29" s="398"/>
      <c r="CW29" s="398"/>
      <c r="CX29" s="398"/>
      <c r="CY29" s="398">
        <f>[6]Data_Import_Forecast!AL28</f>
        <v>0</v>
      </c>
      <c r="CZ29" s="398"/>
      <c r="DA29" s="398">
        <f>[6]Data_Import_Forecast!AN28</f>
        <v>0</v>
      </c>
      <c r="DB29" s="398">
        <f>[6]Data_Import_Forecast!AO28</f>
        <v>0</v>
      </c>
      <c r="DC29" s="398">
        <f>[6]Data_Import_Forecast!AP28</f>
        <v>0</v>
      </c>
      <c r="DD29" s="398">
        <f>[6]Data_Import_Forecast!AQ28</f>
        <v>0</v>
      </c>
      <c r="DE29" s="398">
        <f>[6]Data_Import_Forecast!AR28</f>
        <v>0</v>
      </c>
      <c r="DF29" s="398"/>
      <c r="DG29" s="398"/>
      <c r="DH29" s="398"/>
      <c r="DI29" s="398"/>
      <c r="DJ29" s="402">
        <f t="shared" si="8"/>
        <v>0</v>
      </c>
      <c r="DK29" s="402">
        <f t="shared" si="8"/>
        <v>0</v>
      </c>
      <c r="DL29" s="402">
        <f t="shared" si="8"/>
        <v>0</v>
      </c>
    </row>
    <row r="30" spans="1:116" ht="14.4">
      <c r="A30" s="405">
        <f t="shared" si="0"/>
        <v>45046</v>
      </c>
      <c r="B30" s="403">
        <v>30</v>
      </c>
      <c r="C30" s="399">
        <v>45036</v>
      </c>
      <c r="D30" s="398"/>
      <c r="E30" s="399"/>
      <c r="F30" s="398"/>
      <c r="G30" s="398"/>
      <c r="H30" s="398"/>
      <c r="I30" s="398"/>
      <c r="J30" s="398"/>
      <c r="K30" s="8">
        <v>-212.643</v>
      </c>
      <c r="L30" s="8"/>
      <c r="M30" s="8">
        <v>3920.502</v>
      </c>
      <c r="N30" s="8">
        <v>-115.84099999999999</v>
      </c>
      <c r="O30" s="8">
        <v>341.64499999999998</v>
      </c>
      <c r="P30" s="8">
        <v>0</v>
      </c>
      <c r="Q30" s="8">
        <v>4584.6909999999998</v>
      </c>
      <c r="R30" s="8">
        <v>117.30800000000001</v>
      </c>
      <c r="S30" s="8">
        <v>4155.05</v>
      </c>
      <c r="T30" s="8">
        <v>10406.683000000001</v>
      </c>
      <c r="U30" s="8"/>
      <c r="V30" s="8"/>
      <c r="W30" s="8"/>
      <c r="X30" s="8"/>
      <c r="Y30" s="8">
        <v>-13061.691000000001</v>
      </c>
      <c r="Z30" s="8"/>
      <c r="AA30" s="8">
        <v>0</v>
      </c>
      <c r="AB30" s="8"/>
      <c r="AC30" s="8">
        <v>0</v>
      </c>
      <c r="AD30" s="8">
        <v>0</v>
      </c>
      <c r="AE30" s="8"/>
      <c r="AF30" s="8">
        <v>0</v>
      </c>
      <c r="AG30" s="8">
        <v>1533</v>
      </c>
      <c r="AH30" s="8"/>
      <c r="AI30" s="8"/>
      <c r="AJ30" s="8"/>
      <c r="AK30" s="8"/>
      <c r="AL30" s="8">
        <v>0</v>
      </c>
      <c r="AM30" s="8"/>
      <c r="AN30" s="8">
        <v>0</v>
      </c>
      <c r="AO30" s="8">
        <v>0</v>
      </c>
      <c r="AP30" s="8">
        <v>0</v>
      </c>
      <c r="AQ30" s="8">
        <v>0</v>
      </c>
      <c r="AR30" s="8">
        <v>0</v>
      </c>
      <c r="AS30" s="8">
        <v>0</v>
      </c>
      <c r="AT30" s="8"/>
      <c r="AU30" s="8"/>
      <c r="AV30" s="8"/>
      <c r="AW30" s="277">
        <v>11939.683000000001</v>
      </c>
      <c r="AX30" s="277">
        <v>0</v>
      </c>
      <c r="AY30" s="277">
        <v>0</v>
      </c>
      <c r="AZ30" s="277">
        <v>7976.491</v>
      </c>
      <c r="BA30" s="277">
        <v>0</v>
      </c>
      <c r="BB30" s="277">
        <v>0</v>
      </c>
      <c r="BD30" s="401">
        <f t="shared" si="2"/>
        <v>-212.643</v>
      </c>
      <c r="BE30" s="401">
        <f t="shared" si="3"/>
        <v>8739.741</v>
      </c>
      <c r="BF30" s="401">
        <f t="shared" si="4"/>
        <v>11939.683000000001</v>
      </c>
      <c r="BG30" s="401">
        <f t="shared" si="5"/>
        <v>7976.491</v>
      </c>
      <c r="BH30" s="401">
        <f t="shared" si="6"/>
        <v>-115.84099999999999</v>
      </c>
      <c r="BI30" s="401">
        <f t="shared" si="7"/>
        <v>-12944.383</v>
      </c>
      <c r="BN30" s="395">
        <f t="shared" si="1"/>
        <v>42855</v>
      </c>
      <c r="BO30" s="403">
        <v>4</v>
      </c>
      <c r="BP30" s="397">
        <v>42845</v>
      </c>
      <c r="BQ30" s="398"/>
      <c r="BR30" s="399"/>
      <c r="BS30" s="398"/>
      <c r="BT30" s="398"/>
      <c r="BU30" s="398"/>
      <c r="BV30" s="398"/>
      <c r="BW30" s="398"/>
      <c r="BX30" s="398">
        <f>[6]Data_Import_Forecast!K29</f>
        <v>0</v>
      </c>
      <c r="BY30" s="398"/>
      <c r="BZ30" s="398">
        <f>[6]Data_Import_Forecast!M29</f>
        <v>0</v>
      </c>
      <c r="CA30" s="398">
        <f>[6]Data_Import_Forecast!N29</f>
        <v>0</v>
      </c>
      <c r="CB30" s="398">
        <f>[6]Data_Import_Forecast!O29</f>
        <v>0</v>
      </c>
      <c r="CC30" s="398">
        <f>[6]Data_Import_Forecast!P29</f>
        <v>0</v>
      </c>
      <c r="CD30" s="398">
        <f>[6]Data_Import_Forecast!Q29</f>
        <v>0</v>
      </c>
      <c r="CE30" s="398">
        <f>[6]Data_Import_Forecast!R29</f>
        <v>0</v>
      </c>
      <c r="CF30" s="398">
        <f>[6]Data_Import_Forecast!S29</f>
        <v>0</v>
      </c>
      <c r="CG30" s="398"/>
      <c r="CH30" s="398"/>
      <c r="CI30" s="398"/>
      <c r="CJ30" s="398"/>
      <c r="CK30" s="398">
        <f>[6]Data_Import_Forecast!X29</f>
        <v>0</v>
      </c>
      <c r="CL30" s="398">
        <f>[6]Data_Import_Forecast!Y29</f>
        <v>0</v>
      </c>
      <c r="CM30" s="398"/>
      <c r="CN30" s="398">
        <f>[6]Data_Import_Forecast!AA29</f>
        <v>0</v>
      </c>
      <c r="CO30" s="398"/>
      <c r="CP30" s="398">
        <f>[6]Data_Import_Forecast!AC29</f>
        <v>0</v>
      </c>
      <c r="CQ30" s="398">
        <f>[6]Data_Import_Forecast!AD29</f>
        <v>0</v>
      </c>
      <c r="CR30" s="398">
        <f>[6]Data_Import_Forecast!AE29</f>
        <v>0</v>
      </c>
      <c r="CS30" s="398">
        <f>[6]Data_Import_Forecast!AF29</f>
        <v>0</v>
      </c>
      <c r="CT30" s="398"/>
      <c r="CU30" s="398"/>
      <c r="CV30" s="398"/>
      <c r="CW30" s="398"/>
      <c r="CX30" s="398"/>
      <c r="CY30" s="398">
        <f>[6]Data_Import_Forecast!AL29</f>
        <v>0</v>
      </c>
      <c r="CZ30" s="398"/>
      <c r="DA30" s="398">
        <f>[6]Data_Import_Forecast!AN29</f>
        <v>0</v>
      </c>
      <c r="DB30" s="398">
        <f>[6]Data_Import_Forecast!AO29</f>
        <v>0</v>
      </c>
      <c r="DC30" s="398">
        <f>[6]Data_Import_Forecast!AP29</f>
        <v>0</v>
      </c>
      <c r="DD30" s="398">
        <f>[6]Data_Import_Forecast!AQ29</f>
        <v>0</v>
      </c>
      <c r="DE30" s="398">
        <f>[6]Data_Import_Forecast!AR29</f>
        <v>0</v>
      </c>
      <c r="DF30" s="398"/>
      <c r="DG30" s="398"/>
      <c r="DH30" s="398"/>
      <c r="DI30" s="398"/>
      <c r="DJ30" s="402">
        <f t="shared" si="8"/>
        <v>0</v>
      </c>
      <c r="DK30" s="402">
        <f t="shared" si="8"/>
        <v>0</v>
      </c>
      <c r="DL30" s="402">
        <f t="shared" si="8"/>
        <v>0</v>
      </c>
    </row>
    <row r="31" spans="1:116" ht="14.4">
      <c r="A31" s="405">
        <f t="shared" si="0"/>
        <v>45046</v>
      </c>
      <c r="B31" s="403">
        <v>30</v>
      </c>
      <c r="C31" s="399">
        <v>45037</v>
      </c>
      <c r="D31" s="398"/>
      <c r="E31" s="399"/>
      <c r="F31" s="398"/>
      <c r="G31" s="398"/>
      <c r="H31" s="398"/>
      <c r="I31" s="398"/>
      <c r="J31" s="398"/>
      <c r="K31" s="8">
        <v>705.88400000000001</v>
      </c>
      <c r="L31" s="8"/>
      <c r="M31" s="8">
        <v>4485.9960000000001</v>
      </c>
      <c r="N31" s="8">
        <v>-21.292000000000002</v>
      </c>
      <c r="O31" s="8">
        <v>720.26300000000003</v>
      </c>
      <c r="P31" s="8">
        <v>495.5</v>
      </c>
      <c r="Q31" s="8">
        <v>4877.2479999999996</v>
      </c>
      <c r="R31" s="8">
        <v>180.34399999999999</v>
      </c>
      <c r="S31" s="8">
        <v>15285.939</v>
      </c>
      <c r="T31" s="8">
        <v>18142.451000000001</v>
      </c>
      <c r="U31" s="8"/>
      <c r="V31" s="8"/>
      <c r="W31" s="8"/>
      <c r="X31" s="8"/>
      <c r="Y31" s="8">
        <v>-2068.1750000000002</v>
      </c>
      <c r="Z31" s="8"/>
      <c r="AA31" s="8">
        <v>0</v>
      </c>
      <c r="AB31" s="8"/>
      <c r="AC31" s="8">
        <v>0</v>
      </c>
      <c r="AD31" s="8">
        <v>806</v>
      </c>
      <c r="AE31" s="8"/>
      <c r="AF31" s="8">
        <v>223</v>
      </c>
      <c r="AG31" s="8">
        <v>300</v>
      </c>
      <c r="AH31" s="8"/>
      <c r="AI31" s="8"/>
      <c r="AJ31" s="8"/>
      <c r="AK31" s="8"/>
      <c r="AL31" s="8">
        <v>0</v>
      </c>
      <c r="AM31" s="8"/>
      <c r="AN31" s="8">
        <v>0</v>
      </c>
      <c r="AO31" s="8">
        <v>0</v>
      </c>
      <c r="AP31" s="8">
        <v>0</v>
      </c>
      <c r="AQ31" s="8">
        <v>0</v>
      </c>
      <c r="AR31" s="8">
        <v>0</v>
      </c>
      <c r="AS31" s="8">
        <v>0</v>
      </c>
      <c r="AT31" s="8"/>
      <c r="AU31" s="8"/>
      <c r="AV31" s="8"/>
      <c r="AW31" s="277">
        <v>18442.451000000001</v>
      </c>
      <c r="AX31" s="277">
        <v>0</v>
      </c>
      <c r="AY31" s="277">
        <v>0</v>
      </c>
      <c r="AZ31" s="277">
        <v>29881.427</v>
      </c>
      <c r="BA31" s="277">
        <v>0</v>
      </c>
      <c r="BB31" s="277">
        <v>0</v>
      </c>
      <c r="BD31" s="401">
        <f t="shared" si="2"/>
        <v>705.88400000000001</v>
      </c>
      <c r="BE31" s="401">
        <f t="shared" si="3"/>
        <v>21192.186999999998</v>
      </c>
      <c r="BF31" s="401">
        <f t="shared" si="4"/>
        <v>18442.451000000001</v>
      </c>
      <c r="BG31" s="401">
        <f t="shared" si="5"/>
        <v>29881.427</v>
      </c>
      <c r="BH31" s="401">
        <f t="shared" si="6"/>
        <v>-21.292000000000002</v>
      </c>
      <c r="BI31" s="401">
        <f t="shared" si="7"/>
        <v>-1887.8310000000001</v>
      </c>
      <c r="BN31" s="395">
        <f t="shared" si="1"/>
        <v>42855</v>
      </c>
      <c r="BO31" s="403">
        <v>4</v>
      </c>
      <c r="BP31" s="397">
        <v>42846</v>
      </c>
      <c r="BQ31" s="398"/>
      <c r="BR31" s="399"/>
      <c r="BS31" s="398"/>
      <c r="BT31" s="398"/>
      <c r="BU31" s="398"/>
      <c r="BV31" s="398"/>
      <c r="BW31" s="398"/>
      <c r="BX31" s="398">
        <f>[6]Data_Import_Forecast!K30</f>
        <v>0</v>
      </c>
      <c r="BY31" s="398"/>
      <c r="BZ31" s="398">
        <f>[6]Data_Import_Forecast!M30</f>
        <v>0</v>
      </c>
      <c r="CA31" s="398">
        <f>[6]Data_Import_Forecast!N30</f>
        <v>0</v>
      </c>
      <c r="CB31" s="398">
        <f>[6]Data_Import_Forecast!O30</f>
        <v>0</v>
      </c>
      <c r="CC31" s="398">
        <f>[6]Data_Import_Forecast!P30</f>
        <v>0</v>
      </c>
      <c r="CD31" s="398">
        <f>[6]Data_Import_Forecast!Q30</f>
        <v>0</v>
      </c>
      <c r="CE31" s="398">
        <f>[6]Data_Import_Forecast!R30</f>
        <v>0</v>
      </c>
      <c r="CF31" s="398">
        <f>[6]Data_Import_Forecast!S30</f>
        <v>0</v>
      </c>
      <c r="CG31" s="398"/>
      <c r="CH31" s="398"/>
      <c r="CI31" s="398"/>
      <c r="CJ31" s="398"/>
      <c r="CK31" s="398">
        <f>[6]Data_Import_Forecast!X30</f>
        <v>0</v>
      </c>
      <c r="CL31" s="398">
        <f>[6]Data_Import_Forecast!Y30</f>
        <v>0</v>
      </c>
      <c r="CM31" s="398"/>
      <c r="CN31" s="398">
        <f>[6]Data_Import_Forecast!AA30</f>
        <v>0</v>
      </c>
      <c r="CO31" s="398"/>
      <c r="CP31" s="398">
        <f>[6]Data_Import_Forecast!AC30</f>
        <v>0</v>
      </c>
      <c r="CQ31" s="398">
        <f>[6]Data_Import_Forecast!AD30</f>
        <v>0</v>
      </c>
      <c r="CR31" s="398">
        <f>[6]Data_Import_Forecast!AE30</f>
        <v>0</v>
      </c>
      <c r="CS31" s="398">
        <f>[6]Data_Import_Forecast!AF30</f>
        <v>0</v>
      </c>
      <c r="CT31" s="398"/>
      <c r="CU31" s="398"/>
      <c r="CV31" s="398"/>
      <c r="CW31" s="398"/>
      <c r="CX31" s="398"/>
      <c r="CY31" s="398">
        <f>[6]Data_Import_Forecast!AL30</f>
        <v>0</v>
      </c>
      <c r="CZ31" s="398"/>
      <c r="DA31" s="398">
        <f>[6]Data_Import_Forecast!AN30</f>
        <v>0</v>
      </c>
      <c r="DB31" s="398">
        <f>[6]Data_Import_Forecast!AO30</f>
        <v>0</v>
      </c>
      <c r="DC31" s="398">
        <f>[6]Data_Import_Forecast!AP30</f>
        <v>0</v>
      </c>
      <c r="DD31" s="398">
        <f>[6]Data_Import_Forecast!AQ30</f>
        <v>0</v>
      </c>
      <c r="DE31" s="398">
        <f>[6]Data_Import_Forecast!AR30</f>
        <v>0</v>
      </c>
      <c r="DF31" s="398"/>
      <c r="DG31" s="398"/>
      <c r="DH31" s="398"/>
      <c r="DI31" s="398"/>
      <c r="DJ31" s="402">
        <f t="shared" si="8"/>
        <v>0</v>
      </c>
      <c r="DK31" s="402">
        <f t="shared" si="8"/>
        <v>0</v>
      </c>
      <c r="DL31" s="402">
        <f t="shared" si="8"/>
        <v>0</v>
      </c>
    </row>
    <row r="32" spans="1:116" ht="14.4">
      <c r="A32" s="405">
        <f t="shared" si="0"/>
        <v>45046</v>
      </c>
      <c r="B32" s="403">
        <v>30</v>
      </c>
      <c r="C32" s="399">
        <v>45038</v>
      </c>
      <c r="D32" s="398"/>
      <c r="E32" s="399"/>
      <c r="F32" s="398"/>
      <c r="G32" s="398"/>
      <c r="H32" s="398"/>
      <c r="I32" s="398"/>
      <c r="J32" s="398"/>
      <c r="K32" s="8">
        <v>-3601.9270000000001</v>
      </c>
      <c r="L32" s="8"/>
      <c r="M32" s="8">
        <v>4398.1980000000003</v>
      </c>
      <c r="N32" s="8">
        <v>-94.069000000000003</v>
      </c>
      <c r="O32" s="8">
        <v>427.19099999999997</v>
      </c>
      <c r="P32" s="8">
        <v>0</v>
      </c>
      <c r="Q32" s="8">
        <v>7024.8149999999996</v>
      </c>
      <c r="R32" s="8">
        <v>31.370999999999999</v>
      </c>
      <c r="S32" s="8">
        <v>2340.3629999999998</v>
      </c>
      <c r="T32" s="8">
        <v>1559.213</v>
      </c>
      <c r="U32" s="8"/>
      <c r="V32" s="8"/>
      <c r="W32" s="8"/>
      <c r="X32" s="8"/>
      <c r="Y32" s="8">
        <v>-9608.9069999999992</v>
      </c>
      <c r="Z32" s="8"/>
      <c r="AA32" s="8">
        <v>0</v>
      </c>
      <c r="AB32" s="8"/>
      <c r="AC32" s="8">
        <v>0</v>
      </c>
      <c r="AD32" s="8">
        <v>0</v>
      </c>
      <c r="AE32" s="8"/>
      <c r="AF32" s="8">
        <v>357</v>
      </c>
      <c r="AG32" s="8">
        <v>240</v>
      </c>
      <c r="AH32" s="8"/>
      <c r="AI32" s="8"/>
      <c r="AJ32" s="8"/>
      <c r="AK32" s="8"/>
      <c r="AL32" s="8">
        <v>0</v>
      </c>
      <c r="AM32" s="8"/>
      <c r="AN32" s="8">
        <v>0</v>
      </c>
      <c r="AO32" s="8">
        <v>0</v>
      </c>
      <c r="AP32" s="8">
        <v>0</v>
      </c>
      <c r="AQ32" s="8">
        <v>0</v>
      </c>
      <c r="AR32" s="8">
        <v>0</v>
      </c>
      <c r="AS32" s="8">
        <v>0</v>
      </c>
      <c r="AT32" s="8"/>
      <c r="AU32" s="8"/>
      <c r="AV32" s="8"/>
      <c r="AW32" s="277">
        <v>1799.213</v>
      </c>
      <c r="AX32" s="277">
        <v>0</v>
      </c>
      <c r="AY32" s="277">
        <v>0</v>
      </c>
      <c r="AZ32" s="277">
        <v>5696.8630000000003</v>
      </c>
      <c r="BA32" s="277">
        <v>0</v>
      </c>
      <c r="BB32" s="277">
        <v>0</v>
      </c>
      <c r="BD32" s="401">
        <f t="shared" si="2"/>
        <v>-3601.9270000000001</v>
      </c>
      <c r="BE32" s="401">
        <f t="shared" si="3"/>
        <v>9722.1779999999999</v>
      </c>
      <c r="BF32" s="401">
        <f t="shared" si="4"/>
        <v>1799.213</v>
      </c>
      <c r="BG32" s="401">
        <f t="shared" si="5"/>
        <v>5696.8630000000003</v>
      </c>
      <c r="BH32" s="401">
        <f t="shared" si="6"/>
        <v>-94.069000000000003</v>
      </c>
      <c r="BI32" s="401">
        <f t="shared" si="7"/>
        <v>-9577.5360000000001</v>
      </c>
      <c r="BN32" s="395">
        <f t="shared" si="1"/>
        <v>42855</v>
      </c>
      <c r="BO32" s="403">
        <v>4</v>
      </c>
      <c r="BP32" s="397">
        <v>42847</v>
      </c>
      <c r="BQ32" s="398"/>
      <c r="BR32" s="399"/>
      <c r="BS32" s="398"/>
      <c r="BT32" s="398"/>
      <c r="BU32" s="398"/>
      <c r="BV32" s="398"/>
      <c r="BW32" s="398"/>
      <c r="BX32" s="398">
        <f>[6]Data_Import_Forecast!K31</f>
        <v>0</v>
      </c>
      <c r="BY32" s="398"/>
      <c r="BZ32" s="398">
        <f>[6]Data_Import_Forecast!M31</f>
        <v>0</v>
      </c>
      <c r="CA32" s="398">
        <f>[6]Data_Import_Forecast!N31</f>
        <v>0</v>
      </c>
      <c r="CB32" s="398">
        <f>[6]Data_Import_Forecast!O31</f>
        <v>0</v>
      </c>
      <c r="CC32" s="398">
        <f>[6]Data_Import_Forecast!P31</f>
        <v>0</v>
      </c>
      <c r="CD32" s="398">
        <f>[6]Data_Import_Forecast!Q31</f>
        <v>0</v>
      </c>
      <c r="CE32" s="398">
        <f>[6]Data_Import_Forecast!R31</f>
        <v>0</v>
      </c>
      <c r="CF32" s="398">
        <f>[6]Data_Import_Forecast!S31</f>
        <v>0</v>
      </c>
      <c r="CG32" s="398"/>
      <c r="CH32" s="398"/>
      <c r="CI32" s="398"/>
      <c r="CJ32" s="398"/>
      <c r="CK32" s="398">
        <f>[6]Data_Import_Forecast!X31</f>
        <v>0</v>
      </c>
      <c r="CL32" s="398">
        <f>[6]Data_Import_Forecast!Y31</f>
        <v>0</v>
      </c>
      <c r="CM32" s="398"/>
      <c r="CN32" s="398">
        <f>[6]Data_Import_Forecast!AA31</f>
        <v>0</v>
      </c>
      <c r="CO32" s="398"/>
      <c r="CP32" s="398">
        <f>[6]Data_Import_Forecast!AC31</f>
        <v>0</v>
      </c>
      <c r="CQ32" s="398">
        <f>[6]Data_Import_Forecast!AD31</f>
        <v>0</v>
      </c>
      <c r="CR32" s="398">
        <f>[6]Data_Import_Forecast!AE31</f>
        <v>0</v>
      </c>
      <c r="CS32" s="398">
        <f>[6]Data_Import_Forecast!AF31</f>
        <v>0</v>
      </c>
      <c r="CT32" s="398"/>
      <c r="CU32" s="398"/>
      <c r="CV32" s="398"/>
      <c r="CW32" s="398"/>
      <c r="CX32" s="398"/>
      <c r="CY32" s="398">
        <f>[6]Data_Import_Forecast!AL31</f>
        <v>0</v>
      </c>
      <c r="CZ32" s="398"/>
      <c r="DA32" s="398">
        <f>[6]Data_Import_Forecast!AN31</f>
        <v>0</v>
      </c>
      <c r="DB32" s="398">
        <f>[6]Data_Import_Forecast!AO31</f>
        <v>0</v>
      </c>
      <c r="DC32" s="398">
        <f>[6]Data_Import_Forecast!AP31</f>
        <v>0</v>
      </c>
      <c r="DD32" s="398">
        <f>[6]Data_Import_Forecast!AQ31</f>
        <v>0</v>
      </c>
      <c r="DE32" s="398">
        <f>[6]Data_Import_Forecast!AR31</f>
        <v>0</v>
      </c>
      <c r="DF32" s="398"/>
      <c r="DG32" s="398"/>
      <c r="DH32" s="398"/>
      <c r="DI32" s="398"/>
      <c r="DJ32" s="402">
        <f t="shared" si="8"/>
        <v>0</v>
      </c>
      <c r="DK32" s="402">
        <f t="shared" si="8"/>
        <v>0</v>
      </c>
      <c r="DL32" s="402">
        <f t="shared" si="8"/>
        <v>0</v>
      </c>
    </row>
    <row r="33" spans="1:116" ht="14.4">
      <c r="A33" s="405">
        <f t="shared" si="0"/>
        <v>45046</v>
      </c>
      <c r="B33" s="403">
        <v>30</v>
      </c>
      <c r="C33" s="399">
        <v>45039</v>
      </c>
      <c r="D33" s="398"/>
      <c r="E33" s="399"/>
      <c r="F33" s="398"/>
      <c r="G33" s="398"/>
      <c r="H33" s="398"/>
      <c r="I33" s="398"/>
      <c r="J33" s="398"/>
      <c r="K33" s="8">
        <v>3197.6350000000002</v>
      </c>
      <c r="L33" s="8"/>
      <c r="M33" s="8">
        <v>2871.0309999999999</v>
      </c>
      <c r="N33" s="8">
        <v>-111.221</v>
      </c>
      <c r="O33" s="8">
        <v>1895.5509999999999</v>
      </c>
      <c r="P33" s="8">
        <v>0</v>
      </c>
      <c r="Q33" s="8">
        <v>161.94499999999999</v>
      </c>
      <c r="R33" s="8">
        <v>8.1</v>
      </c>
      <c r="S33" s="8">
        <v>27492.937000000002</v>
      </c>
      <c r="T33" s="8">
        <v>44427.584000000003</v>
      </c>
      <c r="U33" s="8"/>
      <c r="V33" s="8"/>
      <c r="W33" s="8"/>
      <c r="X33" s="8"/>
      <c r="Y33" s="8">
        <v>-6661.8</v>
      </c>
      <c r="Z33" s="8"/>
      <c r="AA33" s="8">
        <v>0</v>
      </c>
      <c r="AB33" s="8"/>
      <c r="AC33" s="8">
        <v>0</v>
      </c>
      <c r="AD33" s="8">
        <v>0</v>
      </c>
      <c r="AE33" s="8"/>
      <c r="AF33" s="8">
        <v>0</v>
      </c>
      <c r="AG33" s="8">
        <v>2120</v>
      </c>
      <c r="AH33" s="8"/>
      <c r="AI33" s="8"/>
      <c r="AJ33" s="8"/>
      <c r="AK33" s="8"/>
      <c r="AL33" s="8">
        <v>0</v>
      </c>
      <c r="AM33" s="8"/>
      <c r="AN33" s="8">
        <v>0</v>
      </c>
      <c r="AO33" s="8">
        <v>0</v>
      </c>
      <c r="AP33" s="8">
        <v>0</v>
      </c>
      <c r="AQ33" s="8">
        <v>0</v>
      </c>
      <c r="AR33" s="8">
        <v>0</v>
      </c>
      <c r="AS33" s="8">
        <v>0</v>
      </c>
      <c r="AT33" s="8"/>
      <c r="AU33" s="8"/>
      <c r="AV33" s="8"/>
      <c r="AW33" s="277">
        <v>14912.987999999999</v>
      </c>
      <c r="AX33" s="277">
        <v>0</v>
      </c>
      <c r="AY33" s="277">
        <v>31634.596000000001</v>
      </c>
      <c r="AZ33" s="277">
        <v>8.3000000000000004E-2</v>
      </c>
      <c r="BA33" s="277">
        <v>0</v>
      </c>
      <c r="BB33" s="277">
        <v>46171.815000000002</v>
      </c>
      <c r="BD33" s="401">
        <f t="shared" si="2"/>
        <v>3197.6350000000002</v>
      </c>
      <c r="BE33" s="401">
        <f t="shared" si="3"/>
        <v>27654.882000000001</v>
      </c>
      <c r="BF33" s="401">
        <f t="shared" si="4"/>
        <v>46547.584000000003</v>
      </c>
      <c r="BG33" s="401">
        <f t="shared" si="5"/>
        <v>46171.898000000001</v>
      </c>
      <c r="BH33" s="401">
        <f t="shared" si="6"/>
        <v>-111.221</v>
      </c>
      <c r="BI33" s="401">
        <f t="shared" si="7"/>
        <v>-6653.7</v>
      </c>
      <c r="BN33" s="395">
        <f t="shared" si="1"/>
        <v>42855</v>
      </c>
      <c r="BO33" s="403">
        <v>4</v>
      </c>
      <c r="BP33" s="397">
        <v>42848</v>
      </c>
      <c r="BQ33" s="398"/>
      <c r="BR33" s="399"/>
      <c r="BS33" s="398"/>
      <c r="BT33" s="398"/>
      <c r="BU33" s="398"/>
      <c r="BV33" s="398"/>
      <c r="BW33" s="398"/>
      <c r="BX33" s="398">
        <f>[6]Data_Import_Forecast!K32</f>
        <v>0</v>
      </c>
      <c r="BY33" s="398"/>
      <c r="BZ33" s="398">
        <f>[6]Data_Import_Forecast!M32</f>
        <v>0</v>
      </c>
      <c r="CA33" s="398">
        <f>[6]Data_Import_Forecast!N32</f>
        <v>0</v>
      </c>
      <c r="CB33" s="398">
        <f>[6]Data_Import_Forecast!O32</f>
        <v>0</v>
      </c>
      <c r="CC33" s="398">
        <f>[6]Data_Import_Forecast!P32</f>
        <v>0</v>
      </c>
      <c r="CD33" s="398">
        <f>[6]Data_Import_Forecast!Q32</f>
        <v>0</v>
      </c>
      <c r="CE33" s="398">
        <f>[6]Data_Import_Forecast!R32</f>
        <v>0</v>
      </c>
      <c r="CF33" s="398">
        <f>[6]Data_Import_Forecast!S32</f>
        <v>0</v>
      </c>
      <c r="CG33" s="398"/>
      <c r="CH33" s="398"/>
      <c r="CI33" s="398"/>
      <c r="CJ33" s="398"/>
      <c r="CK33" s="398">
        <f>[6]Data_Import_Forecast!X32</f>
        <v>0</v>
      </c>
      <c r="CL33" s="398">
        <f>[6]Data_Import_Forecast!Y32</f>
        <v>0</v>
      </c>
      <c r="CM33" s="398"/>
      <c r="CN33" s="398">
        <f>[6]Data_Import_Forecast!AA32</f>
        <v>0</v>
      </c>
      <c r="CO33" s="398"/>
      <c r="CP33" s="398">
        <f>[6]Data_Import_Forecast!AC32</f>
        <v>0</v>
      </c>
      <c r="CQ33" s="398">
        <f>[6]Data_Import_Forecast!AD32</f>
        <v>0</v>
      </c>
      <c r="CR33" s="398">
        <f>[6]Data_Import_Forecast!AE32</f>
        <v>0</v>
      </c>
      <c r="CS33" s="398">
        <f>[6]Data_Import_Forecast!AF32</f>
        <v>0</v>
      </c>
      <c r="CT33" s="398"/>
      <c r="CU33" s="398"/>
      <c r="CV33" s="398"/>
      <c r="CW33" s="398"/>
      <c r="CX33" s="398"/>
      <c r="CY33" s="398">
        <f>[6]Data_Import_Forecast!AL32</f>
        <v>0</v>
      </c>
      <c r="CZ33" s="398"/>
      <c r="DA33" s="398">
        <f>[6]Data_Import_Forecast!AN32</f>
        <v>0</v>
      </c>
      <c r="DB33" s="398">
        <f>[6]Data_Import_Forecast!AO32</f>
        <v>0</v>
      </c>
      <c r="DC33" s="398">
        <f>[6]Data_Import_Forecast!AP32</f>
        <v>0</v>
      </c>
      <c r="DD33" s="398">
        <f>[6]Data_Import_Forecast!AQ32</f>
        <v>0</v>
      </c>
      <c r="DE33" s="398">
        <f>[6]Data_Import_Forecast!AR32</f>
        <v>0</v>
      </c>
      <c r="DF33" s="398"/>
      <c r="DG33" s="398"/>
      <c r="DH33" s="398"/>
      <c r="DI33" s="398"/>
      <c r="DJ33" s="402">
        <f t="shared" si="8"/>
        <v>0</v>
      </c>
      <c r="DK33" s="402">
        <f t="shared" si="8"/>
        <v>0</v>
      </c>
      <c r="DL33" s="402">
        <f t="shared" si="8"/>
        <v>0</v>
      </c>
    </row>
    <row r="34" spans="1:116" ht="14.4">
      <c r="A34" s="405">
        <f t="shared" si="0"/>
        <v>45046</v>
      </c>
      <c r="B34" s="403">
        <v>30</v>
      </c>
      <c r="C34" s="399">
        <v>45040</v>
      </c>
      <c r="D34" s="398"/>
      <c r="E34" s="399"/>
      <c r="F34" s="398"/>
      <c r="G34" s="398"/>
      <c r="H34" s="398"/>
      <c r="I34" s="398"/>
      <c r="J34" s="398"/>
      <c r="K34" s="8">
        <v>-4092.6469999999999</v>
      </c>
      <c r="L34" s="8"/>
      <c r="M34" s="8">
        <v>2010.068</v>
      </c>
      <c r="N34" s="8">
        <v>-13.146000000000001</v>
      </c>
      <c r="O34" s="8">
        <v>1343.9390000000001</v>
      </c>
      <c r="P34" s="8">
        <v>540.5</v>
      </c>
      <c r="Q34" s="8">
        <v>14.167</v>
      </c>
      <c r="R34" s="8">
        <v>39.06</v>
      </c>
      <c r="S34" s="8">
        <v>20744.391</v>
      </c>
      <c r="T34" s="8">
        <v>47222.478000000003</v>
      </c>
      <c r="U34" s="8"/>
      <c r="V34" s="8"/>
      <c r="W34" s="8"/>
      <c r="X34" s="8"/>
      <c r="Y34" s="8">
        <v>-403.91399999999999</v>
      </c>
      <c r="Z34" s="8"/>
      <c r="AA34" s="8">
        <v>0</v>
      </c>
      <c r="AB34" s="8"/>
      <c r="AC34" s="8">
        <v>0</v>
      </c>
      <c r="AD34" s="8">
        <v>0</v>
      </c>
      <c r="AE34" s="8"/>
      <c r="AF34" s="8">
        <v>359</v>
      </c>
      <c r="AG34" s="8">
        <v>3080</v>
      </c>
      <c r="AH34" s="8"/>
      <c r="AI34" s="8"/>
      <c r="AJ34" s="8"/>
      <c r="AK34" s="8"/>
      <c r="AL34" s="8">
        <v>0</v>
      </c>
      <c r="AM34" s="8"/>
      <c r="AN34" s="8">
        <v>0</v>
      </c>
      <c r="AO34" s="8">
        <v>0</v>
      </c>
      <c r="AP34" s="8">
        <v>0</v>
      </c>
      <c r="AQ34" s="8">
        <v>0</v>
      </c>
      <c r="AR34" s="8">
        <v>0</v>
      </c>
      <c r="AS34" s="8">
        <v>0</v>
      </c>
      <c r="AT34" s="8"/>
      <c r="AU34" s="8"/>
      <c r="AV34" s="8"/>
      <c r="AW34" s="277">
        <v>12701.633</v>
      </c>
      <c r="AX34" s="277">
        <v>0</v>
      </c>
      <c r="AY34" s="277">
        <v>37600.845000000001</v>
      </c>
      <c r="AZ34" s="277">
        <v>152.43299999999999</v>
      </c>
      <c r="BA34" s="277">
        <v>0</v>
      </c>
      <c r="BB34" s="277">
        <v>39174.635999999999</v>
      </c>
      <c r="BD34" s="401">
        <f t="shared" si="2"/>
        <v>-4092.6469999999999</v>
      </c>
      <c r="BE34" s="401">
        <f t="shared" si="3"/>
        <v>21117.558000000001</v>
      </c>
      <c r="BF34" s="401">
        <f t="shared" si="4"/>
        <v>50302.478000000003</v>
      </c>
      <c r="BG34" s="401">
        <f t="shared" si="5"/>
        <v>39327.068999999996</v>
      </c>
      <c r="BH34" s="401">
        <f t="shared" si="6"/>
        <v>-13.146000000000001</v>
      </c>
      <c r="BI34" s="401">
        <f t="shared" si="7"/>
        <v>-364.85399999999998</v>
      </c>
      <c r="BN34" s="395">
        <f t="shared" si="1"/>
        <v>42855</v>
      </c>
      <c r="BO34" s="403">
        <v>4</v>
      </c>
      <c r="BP34" s="397">
        <v>42849</v>
      </c>
      <c r="BQ34" s="398"/>
      <c r="BR34" s="399"/>
      <c r="BS34" s="398"/>
      <c r="BT34" s="398"/>
      <c r="BU34" s="398"/>
      <c r="BV34" s="398"/>
      <c r="BW34" s="398"/>
      <c r="BX34" s="398">
        <f>[6]Data_Import_Forecast!K33</f>
        <v>0</v>
      </c>
      <c r="BY34" s="398"/>
      <c r="BZ34" s="398">
        <f>[6]Data_Import_Forecast!M33</f>
        <v>0</v>
      </c>
      <c r="CA34" s="398">
        <f>[6]Data_Import_Forecast!N33</f>
        <v>0</v>
      </c>
      <c r="CB34" s="398">
        <f>[6]Data_Import_Forecast!O33</f>
        <v>0</v>
      </c>
      <c r="CC34" s="398">
        <f>[6]Data_Import_Forecast!P33</f>
        <v>0</v>
      </c>
      <c r="CD34" s="398">
        <f>[6]Data_Import_Forecast!Q33</f>
        <v>0</v>
      </c>
      <c r="CE34" s="398">
        <f>[6]Data_Import_Forecast!R33</f>
        <v>0</v>
      </c>
      <c r="CF34" s="398">
        <f>[6]Data_Import_Forecast!S33</f>
        <v>0</v>
      </c>
      <c r="CG34" s="398"/>
      <c r="CH34" s="398"/>
      <c r="CI34" s="398"/>
      <c r="CJ34" s="398"/>
      <c r="CK34" s="398">
        <f>[6]Data_Import_Forecast!X33</f>
        <v>0</v>
      </c>
      <c r="CL34" s="398">
        <f>[6]Data_Import_Forecast!Y33</f>
        <v>0</v>
      </c>
      <c r="CM34" s="398"/>
      <c r="CN34" s="398">
        <f>[6]Data_Import_Forecast!AA33</f>
        <v>0</v>
      </c>
      <c r="CO34" s="398"/>
      <c r="CP34" s="398">
        <f>[6]Data_Import_Forecast!AC33</f>
        <v>0</v>
      </c>
      <c r="CQ34" s="398">
        <f>[6]Data_Import_Forecast!AD33</f>
        <v>0</v>
      </c>
      <c r="CR34" s="398">
        <f>[6]Data_Import_Forecast!AE33</f>
        <v>0</v>
      </c>
      <c r="CS34" s="398">
        <f>[6]Data_Import_Forecast!AF33</f>
        <v>0</v>
      </c>
      <c r="CT34" s="398"/>
      <c r="CU34" s="398"/>
      <c r="CV34" s="398"/>
      <c r="CW34" s="398"/>
      <c r="CX34" s="398"/>
      <c r="CY34" s="398">
        <f>[6]Data_Import_Forecast!AL33</f>
        <v>0</v>
      </c>
      <c r="CZ34" s="398"/>
      <c r="DA34" s="398">
        <f>[6]Data_Import_Forecast!AN33</f>
        <v>0</v>
      </c>
      <c r="DB34" s="398">
        <f>[6]Data_Import_Forecast!AO33</f>
        <v>0</v>
      </c>
      <c r="DC34" s="398">
        <f>[6]Data_Import_Forecast!AP33</f>
        <v>0</v>
      </c>
      <c r="DD34" s="398">
        <f>[6]Data_Import_Forecast!AQ33</f>
        <v>0</v>
      </c>
      <c r="DE34" s="398">
        <f>[6]Data_Import_Forecast!AR33</f>
        <v>0</v>
      </c>
      <c r="DF34" s="398"/>
      <c r="DG34" s="398"/>
      <c r="DH34" s="398"/>
      <c r="DI34" s="398"/>
      <c r="DJ34" s="402">
        <f t="shared" si="8"/>
        <v>0</v>
      </c>
      <c r="DK34" s="402">
        <f t="shared" si="8"/>
        <v>0</v>
      </c>
      <c r="DL34" s="402">
        <f t="shared" si="8"/>
        <v>0</v>
      </c>
    </row>
    <row r="35" spans="1:116" ht="14.4">
      <c r="A35" s="405">
        <f t="shared" si="0"/>
        <v>45046</v>
      </c>
      <c r="B35" s="403">
        <v>30</v>
      </c>
      <c r="C35" s="399">
        <v>45041</v>
      </c>
      <c r="D35" s="398"/>
      <c r="E35" s="399"/>
      <c r="F35" s="398"/>
      <c r="G35" s="398"/>
      <c r="H35" s="398"/>
      <c r="I35" s="398"/>
      <c r="J35" s="398"/>
      <c r="K35" s="8">
        <v>-11007.627</v>
      </c>
      <c r="L35" s="8"/>
      <c r="M35" s="8">
        <v>2605.9360000000001</v>
      </c>
      <c r="N35" s="8">
        <v>-1.9670000000000001</v>
      </c>
      <c r="O35" s="8">
        <v>307.79300000000001</v>
      </c>
      <c r="P35" s="8">
        <v>0</v>
      </c>
      <c r="Q35" s="8">
        <v>2460.71</v>
      </c>
      <c r="R35" s="8">
        <v>92.75</v>
      </c>
      <c r="S35" s="8">
        <v>7664.8490000000002</v>
      </c>
      <c r="T35" s="8">
        <v>11915.752</v>
      </c>
      <c r="U35" s="8"/>
      <c r="V35" s="8"/>
      <c r="W35" s="8"/>
      <c r="X35" s="8"/>
      <c r="Y35" s="8">
        <v>-15421.642</v>
      </c>
      <c r="Z35" s="8"/>
      <c r="AA35" s="8">
        <v>0</v>
      </c>
      <c r="AB35" s="8"/>
      <c r="AC35" s="8">
        <v>0</v>
      </c>
      <c r="AD35" s="8">
        <v>184.5</v>
      </c>
      <c r="AE35" s="8"/>
      <c r="AF35" s="8">
        <v>184.5</v>
      </c>
      <c r="AG35" s="8">
        <v>1680</v>
      </c>
      <c r="AH35" s="8"/>
      <c r="AI35" s="8"/>
      <c r="AJ35" s="8"/>
      <c r="AK35" s="8"/>
      <c r="AL35" s="8">
        <v>0</v>
      </c>
      <c r="AM35" s="8"/>
      <c r="AN35" s="8">
        <v>0</v>
      </c>
      <c r="AO35" s="8">
        <v>0</v>
      </c>
      <c r="AP35" s="8">
        <v>0</v>
      </c>
      <c r="AQ35" s="8">
        <v>0</v>
      </c>
      <c r="AR35" s="8">
        <v>0</v>
      </c>
      <c r="AS35" s="8">
        <v>0</v>
      </c>
      <c r="AT35" s="8"/>
      <c r="AU35" s="8"/>
      <c r="AV35" s="8"/>
      <c r="AW35" s="277">
        <v>4755.7669999999998</v>
      </c>
      <c r="AX35" s="277">
        <v>0</v>
      </c>
      <c r="AY35" s="277">
        <v>8839.9850000000006</v>
      </c>
      <c r="AZ35" s="277">
        <v>0</v>
      </c>
      <c r="BA35" s="277">
        <v>0</v>
      </c>
      <c r="BB35" s="277">
        <v>9996.6149999999998</v>
      </c>
      <c r="BD35" s="401">
        <f t="shared" si="2"/>
        <v>-11007.627</v>
      </c>
      <c r="BE35" s="401">
        <f t="shared" si="3"/>
        <v>10494.559000000001</v>
      </c>
      <c r="BF35" s="401">
        <f t="shared" si="4"/>
        <v>13595.752</v>
      </c>
      <c r="BG35" s="401">
        <f t="shared" si="5"/>
        <v>9996.6149999999998</v>
      </c>
      <c r="BH35" s="401">
        <f t="shared" si="6"/>
        <v>-1.9670000000000001</v>
      </c>
      <c r="BI35" s="401">
        <f t="shared" si="7"/>
        <v>-15328.892</v>
      </c>
      <c r="BN35" s="395">
        <f t="shared" si="1"/>
        <v>42855</v>
      </c>
      <c r="BO35" s="403">
        <v>4</v>
      </c>
      <c r="BP35" s="397">
        <v>42850</v>
      </c>
      <c r="BQ35" s="398"/>
      <c r="BR35" s="399"/>
      <c r="BS35" s="398"/>
      <c r="BT35" s="398"/>
      <c r="BU35" s="398"/>
      <c r="BV35" s="398"/>
      <c r="BW35" s="398"/>
      <c r="BX35" s="398">
        <f>[6]Data_Import_Forecast!K34</f>
        <v>0</v>
      </c>
      <c r="BY35" s="398"/>
      <c r="BZ35" s="398">
        <f>[6]Data_Import_Forecast!M34</f>
        <v>0</v>
      </c>
      <c r="CA35" s="398">
        <f>[6]Data_Import_Forecast!N34</f>
        <v>0</v>
      </c>
      <c r="CB35" s="398">
        <f>[6]Data_Import_Forecast!O34</f>
        <v>0</v>
      </c>
      <c r="CC35" s="398">
        <f>[6]Data_Import_Forecast!P34</f>
        <v>0</v>
      </c>
      <c r="CD35" s="398">
        <f>[6]Data_Import_Forecast!Q34</f>
        <v>0</v>
      </c>
      <c r="CE35" s="398">
        <f>[6]Data_Import_Forecast!R34</f>
        <v>0</v>
      </c>
      <c r="CF35" s="398">
        <f>[6]Data_Import_Forecast!S34</f>
        <v>0</v>
      </c>
      <c r="CG35" s="398"/>
      <c r="CH35" s="398"/>
      <c r="CI35" s="398"/>
      <c r="CJ35" s="398"/>
      <c r="CK35" s="398">
        <f>[6]Data_Import_Forecast!X34</f>
        <v>0</v>
      </c>
      <c r="CL35" s="398">
        <f>[6]Data_Import_Forecast!Y34</f>
        <v>0</v>
      </c>
      <c r="CM35" s="398"/>
      <c r="CN35" s="398">
        <f>[6]Data_Import_Forecast!AA34</f>
        <v>0</v>
      </c>
      <c r="CO35" s="398"/>
      <c r="CP35" s="398">
        <f>[6]Data_Import_Forecast!AC34</f>
        <v>0</v>
      </c>
      <c r="CQ35" s="398">
        <f>[6]Data_Import_Forecast!AD34</f>
        <v>0</v>
      </c>
      <c r="CR35" s="398">
        <f>[6]Data_Import_Forecast!AE34</f>
        <v>0</v>
      </c>
      <c r="CS35" s="398">
        <f>[6]Data_Import_Forecast!AF34</f>
        <v>0</v>
      </c>
      <c r="CT35" s="398"/>
      <c r="CU35" s="398"/>
      <c r="CV35" s="398"/>
      <c r="CW35" s="398"/>
      <c r="CX35" s="398"/>
      <c r="CY35" s="398">
        <f>[6]Data_Import_Forecast!AL34</f>
        <v>0</v>
      </c>
      <c r="CZ35" s="398"/>
      <c r="DA35" s="398">
        <f>[6]Data_Import_Forecast!AN34</f>
        <v>0</v>
      </c>
      <c r="DB35" s="398">
        <f>[6]Data_Import_Forecast!AO34</f>
        <v>0</v>
      </c>
      <c r="DC35" s="398">
        <f>[6]Data_Import_Forecast!AP34</f>
        <v>0</v>
      </c>
      <c r="DD35" s="398">
        <f>[6]Data_Import_Forecast!AQ34</f>
        <v>0</v>
      </c>
      <c r="DE35" s="398">
        <f>[6]Data_Import_Forecast!AR34</f>
        <v>0</v>
      </c>
      <c r="DF35" s="398"/>
      <c r="DG35" s="398"/>
      <c r="DH35" s="398"/>
      <c r="DI35" s="398"/>
      <c r="DJ35" s="402">
        <f t="shared" si="8"/>
        <v>0</v>
      </c>
      <c r="DK35" s="402">
        <f t="shared" si="8"/>
        <v>0</v>
      </c>
      <c r="DL35" s="402">
        <f t="shared" si="8"/>
        <v>0</v>
      </c>
    </row>
    <row r="36" spans="1:116" ht="14.4">
      <c r="A36" s="405">
        <f t="shared" si="0"/>
        <v>45046</v>
      </c>
      <c r="B36" s="403">
        <v>30</v>
      </c>
      <c r="C36" s="399">
        <v>45042</v>
      </c>
      <c r="D36" s="398"/>
      <c r="E36" s="399"/>
      <c r="F36" s="398"/>
      <c r="G36" s="398"/>
      <c r="H36" s="398"/>
      <c r="I36" s="398"/>
      <c r="J36" s="398"/>
      <c r="K36" s="8">
        <v>-6054.2060000000001</v>
      </c>
      <c r="L36" s="8"/>
      <c r="M36" s="8">
        <v>2748.886</v>
      </c>
      <c r="N36" s="8">
        <v>-273.23399999999998</v>
      </c>
      <c r="O36" s="8">
        <v>210.404</v>
      </c>
      <c r="P36" s="8">
        <v>0</v>
      </c>
      <c r="Q36" s="8">
        <v>4103.2430000000004</v>
      </c>
      <c r="R36" s="8">
        <v>91.513000000000005</v>
      </c>
      <c r="S36" s="8">
        <v>1294.07</v>
      </c>
      <c r="T36" s="8">
        <v>690.89599999999996</v>
      </c>
      <c r="U36" s="8"/>
      <c r="V36" s="8"/>
      <c r="W36" s="8"/>
      <c r="X36" s="8"/>
      <c r="Y36" s="8">
        <v>-8683.5540000000001</v>
      </c>
      <c r="Z36" s="8"/>
      <c r="AA36" s="8">
        <v>0</v>
      </c>
      <c r="AB36" s="8"/>
      <c r="AC36" s="8">
        <v>0</v>
      </c>
      <c r="AD36" s="8">
        <v>617</v>
      </c>
      <c r="AE36" s="8"/>
      <c r="AF36" s="8">
        <v>0</v>
      </c>
      <c r="AG36" s="8">
        <v>0</v>
      </c>
      <c r="AH36" s="8"/>
      <c r="AI36" s="8"/>
      <c r="AJ36" s="8"/>
      <c r="AK36" s="8"/>
      <c r="AL36" s="8">
        <v>0</v>
      </c>
      <c r="AM36" s="8"/>
      <c r="AN36" s="8">
        <v>0</v>
      </c>
      <c r="AO36" s="8">
        <v>0</v>
      </c>
      <c r="AP36" s="8">
        <v>0</v>
      </c>
      <c r="AQ36" s="8">
        <v>0</v>
      </c>
      <c r="AR36" s="8">
        <v>0</v>
      </c>
      <c r="AS36" s="8">
        <v>0</v>
      </c>
      <c r="AT36" s="8"/>
      <c r="AU36" s="8"/>
      <c r="AV36" s="8"/>
      <c r="AW36" s="277">
        <v>262.66699999999997</v>
      </c>
      <c r="AX36" s="277">
        <v>0</v>
      </c>
      <c r="AY36" s="277">
        <v>428.22899999999998</v>
      </c>
      <c r="AZ36" s="277">
        <v>849.71699999999998</v>
      </c>
      <c r="BA36" s="277">
        <v>0</v>
      </c>
      <c r="BB36" s="277">
        <v>1406.6849999999999</v>
      </c>
      <c r="BD36" s="401">
        <f t="shared" si="2"/>
        <v>-6054.2060000000001</v>
      </c>
      <c r="BE36" s="401">
        <f t="shared" si="3"/>
        <v>6014.3130000000001</v>
      </c>
      <c r="BF36" s="401">
        <f t="shared" si="4"/>
        <v>690.89599999999996</v>
      </c>
      <c r="BG36" s="401">
        <f t="shared" si="5"/>
        <v>2256.402</v>
      </c>
      <c r="BH36" s="401">
        <f t="shared" si="6"/>
        <v>-273.23399999999998</v>
      </c>
      <c r="BI36" s="401">
        <f t="shared" si="7"/>
        <v>-8592.0409999999993</v>
      </c>
      <c r="BN36" s="395">
        <f t="shared" si="1"/>
        <v>42855</v>
      </c>
      <c r="BO36" s="403">
        <v>4</v>
      </c>
      <c r="BP36" s="397">
        <v>42851</v>
      </c>
      <c r="BQ36" s="398"/>
      <c r="BR36" s="399"/>
      <c r="BS36" s="398"/>
      <c r="BT36" s="398"/>
      <c r="BU36" s="398"/>
      <c r="BV36" s="398"/>
      <c r="BW36" s="398"/>
      <c r="BX36" s="398">
        <f>[6]Data_Import_Forecast!K35</f>
        <v>0</v>
      </c>
      <c r="BY36" s="398"/>
      <c r="BZ36" s="398">
        <f>[6]Data_Import_Forecast!M35</f>
        <v>0</v>
      </c>
      <c r="CA36" s="398">
        <f>[6]Data_Import_Forecast!N35</f>
        <v>0</v>
      </c>
      <c r="CB36" s="398">
        <f>[6]Data_Import_Forecast!O35</f>
        <v>0</v>
      </c>
      <c r="CC36" s="398">
        <f>[6]Data_Import_Forecast!P35</f>
        <v>0</v>
      </c>
      <c r="CD36" s="398">
        <f>[6]Data_Import_Forecast!Q35</f>
        <v>0</v>
      </c>
      <c r="CE36" s="398">
        <f>[6]Data_Import_Forecast!R35</f>
        <v>0</v>
      </c>
      <c r="CF36" s="398">
        <f>[6]Data_Import_Forecast!S35</f>
        <v>0</v>
      </c>
      <c r="CG36" s="398"/>
      <c r="CH36" s="398"/>
      <c r="CI36" s="398"/>
      <c r="CJ36" s="398"/>
      <c r="CK36" s="398">
        <f>[6]Data_Import_Forecast!X35</f>
        <v>0</v>
      </c>
      <c r="CL36" s="398">
        <f>[6]Data_Import_Forecast!Y35</f>
        <v>0</v>
      </c>
      <c r="CM36" s="398"/>
      <c r="CN36" s="398">
        <f>[6]Data_Import_Forecast!AA35</f>
        <v>0</v>
      </c>
      <c r="CO36" s="398"/>
      <c r="CP36" s="398">
        <f>[6]Data_Import_Forecast!AC35</f>
        <v>0</v>
      </c>
      <c r="CQ36" s="398">
        <f>[6]Data_Import_Forecast!AD35</f>
        <v>0</v>
      </c>
      <c r="CR36" s="398">
        <f>[6]Data_Import_Forecast!AE35</f>
        <v>0</v>
      </c>
      <c r="CS36" s="398">
        <f>[6]Data_Import_Forecast!AF35</f>
        <v>0</v>
      </c>
      <c r="CT36" s="398"/>
      <c r="CU36" s="398"/>
      <c r="CV36" s="398"/>
      <c r="CW36" s="398"/>
      <c r="CX36" s="398"/>
      <c r="CY36" s="398">
        <f>[6]Data_Import_Forecast!AL35</f>
        <v>0</v>
      </c>
      <c r="CZ36" s="398"/>
      <c r="DA36" s="398">
        <f>[6]Data_Import_Forecast!AN35</f>
        <v>0</v>
      </c>
      <c r="DB36" s="398">
        <f>[6]Data_Import_Forecast!AO35</f>
        <v>0</v>
      </c>
      <c r="DC36" s="398">
        <f>[6]Data_Import_Forecast!AP35</f>
        <v>0</v>
      </c>
      <c r="DD36" s="398">
        <f>[6]Data_Import_Forecast!AQ35</f>
        <v>0</v>
      </c>
      <c r="DE36" s="398">
        <f>[6]Data_Import_Forecast!AR35</f>
        <v>0</v>
      </c>
      <c r="DF36" s="398"/>
      <c r="DG36" s="398"/>
      <c r="DH36" s="398"/>
      <c r="DI36" s="398"/>
      <c r="DJ36" s="402">
        <f t="shared" si="8"/>
        <v>0</v>
      </c>
      <c r="DK36" s="402">
        <f t="shared" si="8"/>
        <v>0</v>
      </c>
      <c r="DL36" s="402">
        <f t="shared" si="8"/>
        <v>0</v>
      </c>
    </row>
    <row r="37" spans="1:116" ht="14.4">
      <c r="A37" s="405">
        <f t="shared" si="0"/>
        <v>45046</v>
      </c>
      <c r="B37" s="403">
        <v>30</v>
      </c>
      <c r="C37" s="399">
        <v>45043</v>
      </c>
      <c r="D37" s="398"/>
      <c r="E37" s="399"/>
      <c r="F37" s="398"/>
      <c r="G37" s="398"/>
      <c r="H37" s="398"/>
      <c r="I37" s="398"/>
      <c r="J37" s="398"/>
      <c r="K37" s="8">
        <v>189.87799999999999</v>
      </c>
      <c r="L37" s="8"/>
      <c r="M37" s="8">
        <v>1703.0730000000001</v>
      </c>
      <c r="N37" s="8">
        <v>-41.963000000000001</v>
      </c>
      <c r="O37" s="8">
        <v>125.667</v>
      </c>
      <c r="P37" s="8">
        <v>0</v>
      </c>
      <c r="Q37" s="8">
        <v>2163.3989999999999</v>
      </c>
      <c r="R37" s="8">
        <v>121.93</v>
      </c>
      <c r="S37" s="8">
        <v>15101.950999999999</v>
      </c>
      <c r="T37" s="8">
        <v>15959.736000000001</v>
      </c>
      <c r="U37" s="8"/>
      <c r="V37" s="8"/>
      <c r="W37" s="8"/>
      <c r="X37" s="8"/>
      <c r="Y37" s="8">
        <v>-5651.3389999999999</v>
      </c>
      <c r="Z37" s="8"/>
      <c r="AA37" s="8">
        <v>0</v>
      </c>
      <c r="AB37" s="8"/>
      <c r="AC37" s="8">
        <v>0</v>
      </c>
      <c r="AD37" s="8">
        <v>803</v>
      </c>
      <c r="AE37" s="8"/>
      <c r="AF37" s="8">
        <v>442</v>
      </c>
      <c r="AG37" s="8">
        <v>3900</v>
      </c>
      <c r="AH37" s="8"/>
      <c r="AI37" s="8"/>
      <c r="AJ37" s="8"/>
      <c r="AK37" s="8"/>
      <c r="AL37" s="8">
        <v>0</v>
      </c>
      <c r="AM37" s="8"/>
      <c r="AN37" s="8">
        <v>0</v>
      </c>
      <c r="AO37" s="8">
        <v>0</v>
      </c>
      <c r="AP37" s="8">
        <v>0</v>
      </c>
      <c r="AQ37" s="8">
        <v>0</v>
      </c>
      <c r="AR37" s="8">
        <v>0</v>
      </c>
      <c r="AS37" s="8">
        <v>0</v>
      </c>
      <c r="AT37" s="8"/>
      <c r="AU37" s="8"/>
      <c r="AV37" s="8"/>
      <c r="AW37" s="277">
        <v>7181.96</v>
      </c>
      <c r="AX37" s="277">
        <v>0</v>
      </c>
      <c r="AY37" s="277">
        <v>12677.776</v>
      </c>
      <c r="AZ37" s="277">
        <v>3868.8040000000001</v>
      </c>
      <c r="BA37" s="277">
        <v>0</v>
      </c>
      <c r="BB37" s="277">
        <v>17320.21</v>
      </c>
      <c r="BD37" s="401">
        <f t="shared" si="2"/>
        <v>189.87799999999999</v>
      </c>
      <c r="BE37" s="401">
        <f t="shared" si="3"/>
        <v>18510.349999999999</v>
      </c>
      <c r="BF37" s="401">
        <f t="shared" si="4"/>
        <v>19859.736000000001</v>
      </c>
      <c r="BG37" s="401">
        <f t="shared" si="5"/>
        <v>21189.013999999999</v>
      </c>
      <c r="BH37" s="401">
        <f t="shared" si="6"/>
        <v>-41.963000000000001</v>
      </c>
      <c r="BI37" s="401">
        <f t="shared" si="7"/>
        <v>-5529.4089999999997</v>
      </c>
      <c r="BN37" s="395">
        <f t="shared" si="1"/>
        <v>42855</v>
      </c>
      <c r="BO37" s="403">
        <v>5</v>
      </c>
      <c r="BP37" s="397">
        <v>42852</v>
      </c>
      <c r="BQ37" s="398"/>
      <c r="BR37" s="399"/>
      <c r="BS37" s="398"/>
      <c r="BT37" s="398"/>
      <c r="BU37" s="398"/>
      <c r="BV37" s="398"/>
      <c r="BW37" s="398"/>
      <c r="BX37" s="398">
        <f>[6]Data_Import_Forecast!K36</f>
        <v>0</v>
      </c>
      <c r="BY37" s="398"/>
      <c r="BZ37" s="398">
        <f>[6]Data_Import_Forecast!M36</f>
        <v>0</v>
      </c>
      <c r="CA37" s="398">
        <f>[6]Data_Import_Forecast!N36</f>
        <v>0</v>
      </c>
      <c r="CB37" s="398">
        <f>[6]Data_Import_Forecast!O36</f>
        <v>0</v>
      </c>
      <c r="CC37" s="398">
        <f>[6]Data_Import_Forecast!P36</f>
        <v>0</v>
      </c>
      <c r="CD37" s="398">
        <f>[6]Data_Import_Forecast!Q36</f>
        <v>0</v>
      </c>
      <c r="CE37" s="398">
        <f>[6]Data_Import_Forecast!R36</f>
        <v>0</v>
      </c>
      <c r="CF37" s="398">
        <f>[6]Data_Import_Forecast!S36</f>
        <v>0</v>
      </c>
      <c r="CG37" s="398"/>
      <c r="CH37" s="398"/>
      <c r="CI37" s="398"/>
      <c r="CJ37" s="398"/>
      <c r="CK37" s="398">
        <f>[6]Data_Import_Forecast!X36</f>
        <v>0</v>
      </c>
      <c r="CL37" s="398">
        <f>[6]Data_Import_Forecast!Y36</f>
        <v>0</v>
      </c>
      <c r="CM37" s="398"/>
      <c r="CN37" s="398">
        <f>[6]Data_Import_Forecast!AA36</f>
        <v>0</v>
      </c>
      <c r="CO37" s="398"/>
      <c r="CP37" s="398">
        <f>[6]Data_Import_Forecast!AC36</f>
        <v>0</v>
      </c>
      <c r="CQ37" s="398">
        <f>[6]Data_Import_Forecast!AD36</f>
        <v>0</v>
      </c>
      <c r="CR37" s="398">
        <f>[6]Data_Import_Forecast!AE36</f>
        <v>0</v>
      </c>
      <c r="CS37" s="398">
        <f>[6]Data_Import_Forecast!AF36</f>
        <v>0</v>
      </c>
      <c r="CT37" s="398"/>
      <c r="CU37" s="398"/>
      <c r="CV37" s="398"/>
      <c r="CW37" s="398"/>
      <c r="CX37" s="398"/>
      <c r="CY37" s="398">
        <f>[6]Data_Import_Forecast!AL36</f>
        <v>0</v>
      </c>
      <c r="CZ37" s="398"/>
      <c r="DA37" s="398">
        <f>[6]Data_Import_Forecast!AN36</f>
        <v>0</v>
      </c>
      <c r="DB37" s="398">
        <f>[6]Data_Import_Forecast!AO36</f>
        <v>0</v>
      </c>
      <c r="DC37" s="398">
        <f>[6]Data_Import_Forecast!AP36</f>
        <v>0</v>
      </c>
      <c r="DD37" s="398">
        <f>[6]Data_Import_Forecast!AQ36</f>
        <v>0</v>
      </c>
      <c r="DE37" s="398">
        <f>[6]Data_Import_Forecast!AR36</f>
        <v>0</v>
      </c>
      <c r="DF37" s="398"/>
      <c r="DG37" s="398"/>
      <c r="DH37" s="398"/>
      <c r="DI37" s="398"/>
      <c r="DJ37" s="402">
        <f t="shared" si="8"/>
        <v>0</v>
      </c>
      <c r="DK37" s="402">
        <f t="shared" si="8"/>
        <v>0</v>
      </c>
      <c r="DL37" s="402">
        <f t="shared" si="8"/>
        <v>0</v>
      </c>
    </row>
    <row r="38" spans="1:116" ht="14.4">
      <c r="A38" s="405">
        <f t="shared" si="0"/>
        <v>45046</v>
      </c>
      <c r="B38" s="403">
        <v>30</v>
      </c>
      <c r="C38" s="399">
        <v>45044</v>
      </c>
      <c r="D38" s="398"/>
      <c r="E38" s="399"/>
      <c r="F38" s="398"/>
      <c r="G38" s="398"/>
      <c r="H38" s="398"/>
      <c r="I38" s="398"/>
      <c r="J38" s="398"/>
      <c r="K38" s="8">
        <v>8764.7189999999991</v>
      </c>
      <c r="L38" s="8"/>
      <c r="M38" s="8">
        <v>601.98400000000004</v>
      </c>
      <c r="N38" s="8">
        <v>-11.667</v>
      </c>
      <c r="O38" s="8">
        <v>308.03899999999999</v>
      </c>
      <c r="P38" s="8">
        <v>0</v>
      </c>
      <c r="Q38" s="8">
        <v>9595.6280000000006</v>
      </c>
      <c r="R38" s="8">
        <v>70.825000000000003</v>
      </c>
      <c r="S38" s="8">
        <v>6613.6790000000001</v>
      </c>
      <c r="T38" s="8">
        <v>5361.0550000000003</v>
      </c>
      <c r="U38" s="8"/>
      <c r="V38" s="8"/>
      <c r="W38" s="8"/>
      <c r="X38" s="8"/>
      <c r="Y38" s="8">
        <v>-9140.2800000000007</v>
      </c>
      <c r="Z38" s="8"/>
      <c r="AA38" s="8">
        <v>0</v>
      </c>
      <c r="AB38" s="8"/>
      <c r="AC38" s="8">
        <v>0</v>
      </c>
      <c r="AD38" s="8">
        <v>0</v>
      </c>
      <c r="AE38" s="8"/>
      <c r="AF38" s="8">
        <v>0</v>
      </c>
      <c r="AG38" s="8">
        <v>750</v>
      </c>
      <c r="AH38" s="8"/>
      <c r="AI38" s="8"/>
      <c r="AJ38" s="8"/>
      <c r="AK38" s="8"/>
      <c r="AL38" s="8">
        <v>0</v>
      </c>
      <c r="AM38" s="8"/>
      <c r="AN38" s="8">
        <v>0</v>
      </c>
      <c r="AO38" s="8">
        <v>0</v>
      </c>
      <c r="AP38" s="8">
        <v>0</v>
      </c>
      <c r="AQ38" s="8">
        <v>0</v>
      </c>
      <c r="AR38" s="8">
        <v>0</v>
      </c>
      <c r="AS38" s="8">
        <v>0</v>
      </c>
      <c r="AT38" s="8"/>
      <c r="AU38" s="8"/>
      <c r="AV38" s="8"/>
      <c r="AW38" s="277">
        <v>4103.7110000000002</v>
      </c>
      <c r="AX38" s="277">
        <v>0</v>
      </c>
      <c r="AY38" s="277">
        <v>2007.3440000000001</v>
      </c>
      <c r="AZ38" s="277">
        <v>518.69899999999996</v>
      </c>
      <c r="BA38" s="277">
        <v>0</v>
      </c>
      <c r="BB38" s="277">
        <v>14142.425999999999</v>
      </c>
      <c r="BD38" s="401">
        <f t="shared" si="2"/>
        <v>8764.7189999999991</v>
      </c>
      <c r="BE38" s="401">
        <f t="shared" si="3"/>
        <v>16209.307000000001</v>
      </c>
      <c r="BF38" s="401">
        <f t="shared" si="4"/>
        <v>6111.0550000000003</v>
      </c>
      <c r="BG38" s="401">
        <f t="shared" si="5"/>
        <v>14661.125</v>
      </c>
      <c r="BH38" s="401">
        <f t="shared" si="6"/>
        <v>-11.667</v>
      </c>
      <c r="BI38" s="401">
        <f t="shared" si="7"/>
        <v>-9069.4549999999999</v>
      </c>
      <c r="BN38" s="395">
        <f t="shared" si="1"/>
        <v>42855</v>
      </c>
      <c r="BO38" s="403">
        <v>5</v>
      </c>
      <c r="BP38" s="397">
        <v>42853</v>
      </c>
      <c r="BQ38" s="398"/>
      <c r="BR38" s="399"/>
      <c r="BS38" s="398"/>
      <c r="BT38" s="398"/>
      <c r="BU38" s="398"/>
      <c r="BV38" s="398"/>
      <c r="BW38" s="398"/>
      <c r="BX38" s="398">
        <f>[6]Data_Import_Forecast!K37</f>
        <v>0</v>
      </c>
      <c r="BY38" s="398"/>
      <c r="BZ38" s="398">
        <f>[6]Data_Import_Forecast!M37</f>
        <v>0</v>
      </c>
      <c r="CA38" s="398">
        <f>[6]Data_Import_Forecast!N37</f>
        <v>0</v>
      </c>
      <c r="CB38" s="398">
        <f>[6]Data_Import_Forecast!O37</f>
        <v>0</v>
      </c>
      <c r="CC38" s="398">
        <f>[6]Data_Import_Forecast!P37</f>
        <v>0</v>
      </c>
      <c r="CD38" s="398">
        <f>[6]Data_Import_Forecast!Q37</f>
        <v>0</v>
      </c>
      <c r="CE38" s="398">
        <f>[6]Data_Import_Forecast!R37</f>
        <v>0</v>
      </c>
      <c r="CF38" s="398">
        <f>[6]Data_Import_Forecast!S37</f>
        <v>0</v>
      </c>
      <c r="CG38" s="398"/>
      <c r="CH38" s="398"/>
      <c r="CI38" s="398"/>
      <c r="CJ38" s="398"/>
      <c r="CK38" s="398">
        <f>[6]Data_Import_Forecast!X37</f>
        <v>0</v>
      </c>
      <c r="CL38" s="398">
        <f>[6]Data_Import_Forecast!Y37</f>
        <v>0</v>
      </c>
      <c r="CM38" s="398"/>
      <c r="CN38" s="398">
        <f>[6]Data_Import_Forecast!AA37</f>
        <v>0</v>
      </c>
      <c r="CO38" s="398"/>
      <c r="CP38" s="398">
        <f>[6]Data_Import_Forecast!AC37</f>
        <v>0</v>
      </c>
      <c r="CQ38" s="398">
        <f>[6]Data_Import_Forecast!AD37</f>
        <v>0</v>
      </c>
      <c r="CR38" s="398">
        <f>[6]Data_Import_Forecast!AE37</f>
        <v>0</v>
      </c>
      <c r="CS38" s="398">
        <f>[6]Data_Import_Forecast!AF37</f>
        <v>0</v>
      </c>
      <c r="CT38" s="398"/>
      <c r="CU38" s="398"/>
      <c r="CV38" s="398"/>
      <c r="CW38" s="398"/>
      <c r="CX38" s="398"/>
      <c r="CY38" s="398">
        <f>[6]Data_Import_Forecast!AL37</f>
        <v>0</v>
      </c>
      <c r="CZ38" s="398"/>
      <c r="DA38" s="398">
        <f>[6]Data_Import_Forecast!AN37</f>
        <v>0</v>
      </c>
      <c r="DB38" s="398">
        <f>[6]Data_Import_Forecast!AO37</f>
        <v>0</v>
      </c>
      <c r="DC38" s="398">
        <f>[6]Data_Import_Forecast!AP37</f>
        <v>0</v>
      </c>
      <c r="DD38" s="398">
        <f>[6]Data_Import_Forecast!AQ37</f>
        <v>0</v>
      </c>
      <c r="DE38" s="398">
        <f>[6]Data_Import_Forecast!AR37</f>
        <v>0</v>
      </c>
      <c r="DF38" s="398"/>
      <c r="DG38" s="398"/>
      <c r="DH38" s="398"/>
      <c r="DI38" s="398"/>
      <c r="DJ38" s="402">
        <f t="shared" si="8"/>
        <v>0</v>
      </c>
      <c r="DK38" s="402">
        <f t="shared" si="8"/>
        <v>0</v>
      </c>
      <c r="DL38" s="402">
        <f t="shared" si="8"/>
        <v>0</v>
      </c>
    </row>
    <row r="39" spans="1:116" ht="14.4">
      <c r="A39" s="405">
        <f t="shared" si="0"/>
        <v>45046</v>
      </c>
      <c r="B39" s="403">
        <v>30</v>
      </c>
      <c r="C39" s="399">
        <v>45045</v>
      </c>
      <c r="D39" s="398"/>
      <c r="E39" s="399"/>
      <c r="F39" s="398"/>
      <c r="G39" s="398"/>
      <c r="H39" s="398"/>
      <c r="I39" s="398"/>
      <c r="J39" s="398"/>
      <c r="K39" s="8">
        <v>-778.19200000000001</v>
      </c>
      <c r="L39" s="8"/>
      <c r="M39" s="8">
        <v>4255.0069999999996</v>
      </c>
      <c r="N39" s="8">
        <v>-139.98400000000001</v>
      </c>
      <c r="O39" s="8">
        <v>354.72899999999998</v>
      </c>
      <c r="P39" s="8">
        <v>0</v>
      </c>
      <c r="Q39" s="8">
        <v>6858.1760000000004</v>
      </c>
      <c r="R39" s="8">
        <v>35.206000000000003</v>
      </c>
      <c r="S39" s="8">
        <v>2510.3470000000002</v>
      </c>
      <c r="T39" s="8">
        <v>685.71</v>
      </c>
      <c r="U39" s="8"/>
      <c r="V39" s="8"/>
      <c r="W39" s="8"/>
      <c r="X39" s="8"/>
      <c r="Y39" s="8">
        <v>-5591.9589999999998</v>
      </c>
      <c r="Z39" s="8"/>
      <c r="AA39" s="8">
        <v>0</v>
      </c>
      <c r="AB39" s="8"/>
      <c r="AC39" s="8">
        <v>0</v>
      </c>
      <c r="AD39" s="8">
        <v>0</v>
      </c>
      <c r="AE39" s="8"/>
      <c r="AF39" s="8">
        <v>0</v>
      </c>
      <c r="AG39" s="8">
        <v>0</v>
      </c>
      <c r="AH39" s="8"/>
      <c r="AI39" s="8"/>
      <c r="AJ39" s="8"/>
      <c r="AK39" s="8"/>
      <c r="AL39" s="8">
        <v>0</v>
      </c>
      <c r="AM39" s="8"/>
      <c r="AN39" s="8">
        <v>0</v>
      </c>
      <c r="AO39" s="8">
        <v>0</v>
      </c>
      <c r="AP39" s="8">
        <v>0</v>
      </c>
      <c r="AQ39" s="8">
        <v>0</v>
      </c>
      <c r="AR39" s="8">
        <v>0</v>
      </c>
      <c r="AS39" s="8">
        <v>0</v>
      </c>
      <c r="AT39" s="8"/>
      <c r="AU39" s="8"/>
      <c r="AV39" s="8"/>
      <c r="AW39" s="277">
        <v>0</v>
      </c>
      <c r="AX39" s="277">
        <v>0</v>
      </c>
      <c r="AY39" s="277">
        <v>685.71</v>
      </c>
      <c r="AZ39" s="277">
        <v>0</v>
      </c>
      <c r="BA39" s="277">
        <v>0</v>
      </c>
      <c r="BB39" s="277">
        <v>2662.605</v>
      </c>
      <c r="BD39" s="401">
        <f t="shared" si="2"/>
        <v>-778.19200000000001</v>
      </c>
      <c r="BE39" s="401">
        <f t="shared" si="3"/>
        <v>9368.523000000001</v>
      </c>
      <c r="BF39" s="401">
        <f t="shared" si="4"/>
        <v>685.71</v>
      </c>
      <c r="BG39" s="401">
        <f t="shared" si="5"/>
        <v>2662.605</v>
      </c>
      <c r="BH39" s="401">
        <f t="shared" si="6"/>
        <v>-139.98400000000001</v>
      </c>
      <c r="BI39" s="401">
        <f t="shared" si="7"/>
        <v>-5556.7529999999997</v>
      </c>
      <c r="BN39" s="395">
        <f t="shared" si="1"/>
        <v>42855</v>
      </c>
      <c r="BO39" s="403">
        <v>5</v>
      </c>
      <c r="BP39" s="397">
        <v>42854</v>
      </c>
      <c r="BQ39" s="398"/>
      <c r="BR39" s="399"/>
      <c r="BS39" s="398"/>
      <c r="BT39" s="398"/>
      <c r="BU39" s="398"/>
      <c r="BV39" s="398"/>
      <c r="BW39" s="398"/>
      <c r="BX39" s="398">
        <f>[6]Data_Import_Forecast!K38</f>
        <v>0</v>
      </c>
      <c r="BY39" s="398"/>
      <c r="BZ39" s="398">
        <f>[6]Data_Import_Forecast!M38</f>
        <v>0</v>
      </c>
      <c r="CA39" s="398">
        <f>[6]Data_Import_Forecast!N38</f>
        <v>0</v>
      </c>
      <c r="CB39" s="398">
        <f>[6]Data_Import_Forecast!O38</f>
        <v>0</v>
      </c>
      <c r="CC39" s="398">
        <f>[6]Data_Import_Forecast!P38</f>
        <v>0</v>
      </c>
      <c r="CD39" s="398">
        <f>[6]Data_Import_Forecast!Q38</f>
        <v>0</v>
      </c>
      <c r="CE39" s="398">
        <f>[6]Data_Import_Forecast!R38</f>
        <v>0</v>
      </c>
      <c r="CF39" s="398">
        <f>[6]Data_Import_Forecast!S38</f>
        <v>0</v>
      </c>
      <c r="CG39" s="398"/>
      <c r="CH39" s="398"/>
      <c r="CI39" s="398"/>
      <c r="CJ39" s="398"/>
      <c r="CK39" s="398">
        <f>[6]Data_Import_Forecast!X38</f>
        <v>0</v>
      </c>
      <c r="CL39" s="398">
        <f>[6]Data_Import_Forecast!Y38</f>
        <v>0</v>
      </c>
      <c r="CM39" s="398"/>
      <c r="CN39" s="398">
        <f>[6]Data_Import_Forecast!AA38</f>
        <v>0</v>
      </c>
      <c r="CO39" s="398"/>
      <c r="CP39" s="398">
        <f>[6]Data_Import_Forecast!AC38</f>
        <v>0</v>
      </c>
      <c r="CQ39" s="398">
        <f>[6]Data_Import_Forecast!AD38</f>
        <v>0</v>
      </c>
      <c r="CR39" s="398">
        <f>[6]Data_Import_Forecast!AE38</f>
        <v>0</v>
      </c>
      <c r="CS39" s="398">
        <f>[6]Data_Import_Forecast!AF38</f>
        <v>0</v>
      </c>
      <c r="CT39" s="398"/>
      <c r="CU39" s="398"/>
      <c r="CV39" s="398"/>
      <c r="CW39" s="398"/>
      <c r="CX39" s="398"/>
      <c r="CY39" s="398">
        <f>[6]Data_Import_Forecast!AL38</f>
        <v>0</v>
      </c>
      <c r="CZ39" s="398"/>
      <c r="DA39" s="398">
        <f>[6]Data_Import_Forecast!AN38</f>
        <v>0</v>
      </c>
      <c r="DB39" s="398">
        <f>[6]Data_Import_Forecast!AO38</f>
        <v>0</v>
      </c>
      <c r="DC39" s="398">
        <f>[6]Data_Import_Forecast!AP38</f>
        <v>0</v>
      </c>
      <c r="DD39" s="398">
        <f>[6]Data_Import_Forecast!AQ38</f>
        <v>0</v>
      </c>
      <c r="DE39" s="398">
        <f>[6]Data_Import_Forecast!AR38</f>
        <v>0</v>
      </c>
      <c r="DF39" s="398"/>
      <c r="DG39" s="398"/>
      <c r="DH39" s="398"/>
      <c r="DI39" s="398"/>
      <c r="DJ39" s="402">
        <f t="shared" si="8"/>
        <v>0</v>
      </c>
      <c r="DK39" s="402">
        <f t="shared" si="8"/>
        <v>0</v>
      </c>
      <c r="DL39" s="402">
        <f t="shared" si="8"/>
        <v>0</v>
      </c>
    </row>
    <row r="40" spans="1:116" ht="14.4">
      <c r="A40" s="405">
        <f t="shared" si="0"/>
        <v>45046</v>
      </c>
      <c r="B40" s="403">
        <v>30</v>
      </c>
      <c r="C40" s="399">
        <v>45046</v>
      </c>
      <c r="D40" s="398"/>
      <c r="E40" s="399"/>
      <c r="F40" s="398"/>
      <c r="G40" s="398"/>
      <c r="H40" s="398"/>
      <c r="I40" s="398"/>
      <c r="J40" s="398"/>
      <c r="K40" s="8">
        <v>-5101.6679999999997</v>
      </c>
      <c r="L40" s="8"/>
      <c r="M40" s="8">
        <v>3039.7159999999999</v>
      </c>
      <c r="N40" s="8">
        <v>-41.942</v>
      </c>
      <c r="O40" s="8">
        <v>62.991999999999997</v>
      </c>
      <c r="P40" s="8">
        <v>0</v>
      </c>
      <c r="Q40" s="8">
        <v>11907.324000000001</v>
      </c>
      <c r="R40" s="8">
        <v>160.65600000000001</v>
      </c>
      <c r="S40" s="8">
        <v>0</v>
      </c>
      <c r="T40" s="8">
        <v>2510.0700000000002</v>
      </c>
      <c r="U40" s="8"/>
      <c r="V40" s="8"/>
      <c r="W40" s="8"/>
      <c r="X40" s="8"/>
      <c r="Y40" s="8">
        <v>-16669.214</v>
      </c>
      <c r="Z40" s="8"/>
      <c r="AA40" s="8">
        <v>0</v>
      </c>
      <c r="AB40" s="8"/>
      <c r="AC40" s="8">
        <v>0</v>
      </c>
      <c r="AD40" s="8">
        <v>0</v>
      </c>
      <c r="AE40" s="8"/>
      <c r="AF40" s="8">
        <v>0</v>
      </c>
      <c r="AG40" s="8">
        <v>0</v>
      </c>
      <c r="AH40" s="8"/>
      <c r="AI40" s="8"/>
      <c r="AJ40" s="8"/>
      <c r="AK40" s="8"/>
      <c r="AL40" s="8">
        <v>0</v>
      </c>
      <c r="AM40" s="8"/>
      <c r="AN40" s="8">
        <v>0</v>
      </c>
      <c r="AO40" s="8">
        <v>0</v>
      </c>
      <c r="AP40" s="8">
        <v>0</v>
      </c>
      <c r="AQ40" s="8">
        <v>0</v>
      </c>
      <c r="AR40" s="8">
        <v>0</v>
      </c>
      <c r="AS40" s="8">
        <v>0</v>
      </c>
      <c r="AT40" s="8"/>
      <c r="AU40" s="8"/>
      <c r="AV40" s="8"/>
      <c r="AW40" s="277">
        <v>2510.0700000000002</v>
      </c>
      <c r="AX40" s="277">
        <v>0</v>
      </c>
      <c r="AY40" s="277">
        <v>0</v>
      </c>
      <c r="AZ40" s="277">
        <v>110</v>
      </c>
      <c r="BA40" s="277">
        <v>0</v>
      </c>
      <c r="BB40" s="277">
        <v>0</v>
      </c>
      <c r="BD40" s="401">
        <f t="shared" si="2"/>
        <v>-5101.6679999999997</v>
      </c>
      <c r="BE40" s="401">
        <f t="shared" si="3"/>
        <v>11907.324000000001</v>
      </c>
      <c r="BF40" s="401">
        <f t="shared" si="4"/>
        <v>2510.0700000000002</v>
      </c>
      <c r="BG40" s="401">
        <f t="shared" si="5"/>
        <v>110</v>
      </c>
      <c r="BH40" s="401">
        <f t="shared" si="6"/>
        <v>-41.942</v>
      </c>
      <c r="BI40" s="401">
        <f t="shared" si="7"/>
        <v>-16508.558000000001</v>
      </c>
      <c r="BN40" s="395">
        <f t="shared" si="1"/>
        <v>42855</v>
      </c>
      <c r="BO40" s="403">
        <v>5</v>
      </c>
      <c r="BP40" s="397">
        <v>42855</v>
      </c>
      <c r="BQ40" s="398"/>
      <c r="BR40" s="399"/>
      <c r="BS40" s="398"/>
      <c r="BT40" s="398"/>
      <c r="BU40" s="398"/>
      <c r="BV40" s="398"/>
      <c r="BW40" s="398"/>
      <c r="BX40" s="398">
        <f>[6]Data_Import_Forecast!K39</f>
        <v>0</v>
      </c>
      <c r="BY40" s="398"/>
      <c r="BZ40" s="398">
        <f>[6]Data_Import_Forecast!M39</f>
        <v>0</v>
      </c>
      <c r="CA40" s="398">
        <f>[6]Data_Import_Forecast!N39</f>
        <v>0</v>
      </c>
      <c r="CB40" s="398">
        <f>[6]Data_Import_Forecast!O39</f>
        <v>0</v>
      </c>
      <c r="CC40" s="398">
        <f>[6]Data_Import_Forecast!P39</f>
        <v>0</v>
      </c>
      <c r="CD40" s="398">
        <f>[6]Data_Import_Forecast!Q39</f>
        <v>0</v>
      </c>
      <c r="CE40" s="398">
        <f>[6]Data_Import_Forecast!R39</f>
        <v>0</v>
      </c>
      <c r="CF40" s="398">
        <f>[6]Data_Import_Forecast!S39</f>
        <v>0</v>
      </c>
      <c r="CG40" s="398"/>
      <c r="CH40" s="398"/>
      <c r="CI40" s="398"/>
      <c r="CJ40" s="398"/>
      <c r="CK40" s="398">
        <f>[6]Data_Import_Forecast!X39</f>
        <v>0</v>
      </c>
      <c r="CL40" s="398">
        <f>[6]Data_Import_Forecast!Y39</f>
        <v>0</v>
      </c>
      <c r="CM40" s="398"/>
      <c r="CN40" s="398">
        <f>[6]Data_Import_Forecast!AA39</f>
        <v>0</v>
      </c>
      <c r="CO40" s="398"/>
      <c r="CP40" s="398">
        <f>[6]Data_Import_Forecast!AC39</f>
        <v>0</v>
      </c>
      <c r="CQ40" s="398">
        <f>[6]Data_Import_Forecast!AD39</f>
        <v>0</v>
      </c>
      <c r="CR40" s="398">
        <f>[6]Data_Import_Forecast!AE39</f>
        <v>0</v>
      </c>
      <c r="CS40" s="398">
        <f>[6]Data_Import_Forecast!AF39</f>
        <v>0</v>
      </c>
      <c r="CT40" s="398"/>
      <c r="CU40" s="398"/>
      <c r="CV40" s="398"/>
      <c r="CW40" s="398"/>
      <c r="CX40" s="398"/>
      <c r="CY40" s="398">
        <f>[6]Data_Import_Forecast!AL39</f>
        <v>0</v>
      </c>
      <c r="CZ40" s="398"/>
      <c r="DA40" s="398">
        <f>[6]Data_Import_Forecast!AN39</f>
        <v>0</v>
      </c>
      <c r="DB40" s="398">
        <f>[6]Data_Import_Forecast!AO39</f>
        <v>0</v>
      </c>
      <c r="DC40" s="398">
        <f>[6]Data_Import_Forecast!AP39</f>
        <v>0</v>
      </c>
      <c r="DD40" s="398">
        <f>[6]Data_Import_Forecast!AQ39</f>
        <v>0</v>
      </c>
      <c r="DE40" s="398">
        <f>[6]Data_Import_Forecast!AR39</f>
        <v>0</v>
      </c>
      <c r="DF40" s="398"/>
      <c r="DG40" s="398"/>
      <c r="DH40" s="398"/>
      <c r="DI40" s="398"/>
      <c r="DJ40" s="402">
        <f t="shared" si="8"/>
        <v>0</v>
      </c>
      <c r="DK40" s="402">
        <f t="shared" si="8"/>
        <v>0</v>
      </c>
      <c r="DL40" s="402">
        <f t="shared" si="8"/>
        <v>0</v>
      </c>
    </row>
    <row r="41" spans="1:116" ht="14.4">
      <c r="A41" s="405">
        <f t="shared" si="0"/>
        <v>45077</v>
      </c>
      <c r="B41" s="403">
        <v>31</v>
      </c>
      <c r="C41" s="399">
        <v>45047</v>
      </c>
      <c r="D41" s="398"/>
      <c r="E41" s="399"/>
      <c r="F41" s="398"/>
      <c r="G41" s="398"/>
      <c r="H41" s="398"/>
      <c r="I41" s="398"/>
      <c r="J41" s="398"/>
      <c r="K41" s="8">
        <v>-519.94799999999998</v>
      </c>
      <c r="L41" s="8"/>
      <c r="M41" s="8">
        <v>1767.2840000000001</v>
      </c>
      <c r="N41" s="8">
        <v>-45.418999999999997</v>
      </c>
      <c r="O41" s="8">
        <v>0</v>
      </c>
      <c r="P41" s="8">
        <v>0</v>
      </c>
      <c r="Q41" s="8">
        <v>1224.7950000000001</v>
      </c>
      <c r="R41" s="8">
        <v>0</v>
      </c>
      <c r="S41" s="8">
        <v>10686.945</v>
      </c>
      <c r="T41" s="8">
        <v>12122.370999999999</v>
      </c>
      <c r="U41" s="8"/>
      <c r="V41" s="8"/>
      <c r="W41" s="8"/>
      <c r="X41" s="8"/>
      <c r="Y41" s="8">
        <v>-15082.574000000001</v>
      </c>
      <c r="Z41" s="8"/>
      <c r="AA41" s="8">
        <v>0</v>
      </c>
      <c r="AB41" s="8"/>
      <c r="AC41" s="8">
        <v>0</v>
      </c>
      <c r="AD41" s="8">
        <v>0</v>
      </c>
      <c r="AE41" s="8"/>
      <c r="AF41" s="8">
        <v>0</v>
      </c>
      <c r="AG41" s="8">
        <v>0</v>
      </c>
      <c r="AH41" s="8"/>
      <c r="AI41" s="8"/>
      <c r="AJ41" s="8"/>
      <c r="AK41" s="8"/>
      <c r="AL41" s="8">
        <v>0</v>
      </c>
      <c r="AM41" s="8"/>
      <c r="AN41" s="8">
        <v>0</v>
      </c>
      <c r="AO41" s="8">
        <v>0</v>
      </c>
      <c r="AP41" s="8">
        <v>0</v>
      </c>
      <c r="AQ41" s="8">
        <v>0</v>
      </c>
      <c r="AR41" s="8">
        <v>0</v>
      </c>
      <c r="AS41" s="8">
        <v>0</v>
      </c>
      <c r="AT41" s="8"/>
      <c r="AU41" s="8"/>
      <c r="AV41" s="8"/>
      <c r="AW41" s="277">
        <v>8157.8220000000001</v>
      </c>
      <c r="AX41" s="277">
        <v>0</v>
      </c>
      <c r="AY41" s="277">
        <v>3964.549</v>
      </c>
      <c r="AZ41" s="277">
        <v>0.34200000000000003</v>
      </c>
      <c r="BA41" s="277">
        <v>0</v>
      </c>
      <c r="BB41" s="277">
        <v>24252.576000000001</v>
      </c>
      <c r="BD41" s="401">
        <f t="shared" si="2"/>
        <v>-519.94799999999998</v>
      </c>
      <c r="BE41" s="401">
        <f t="shared" si="3"/>
        <v>11911.74</v>
      </c>
      <c r="BF41" s="401">
        <f t="shared" si="4"/>
        <v>12122.370999999999</v>
      </c>
      <c r="BG41" s="401">
        <f t="shared" si="5"/>
        <v>24252.918000000001</v>
      </c>
      <c r="BH41" s="401">
        <f t="shared" si="6"/>
        <v>-45.418999999999997</v>
      </c>
      <c r="BI41" s="401">
        <f t="shared" si="7"/>
        <v>-15082.574000000001</v>
      </c>
      <c r="BN41" s="395">
        <f t="shared" si="1"/>
        <v>42886</v>
      </c>
      <c r="BO41" s="403">
        <v>5</v>
      </c>
      <c r="BP41" s="397">
        <v>42856</v>
      </c>
      <c r="BQ41" s="398"/>
      <c r="BR41" s="399"/>
      <c r="BS41" s="398"/>
      <c r="BT41" s="398"/>
      <c r="BU41" s="398"/>
      <c r="BV41" s="398"/>
      <c r="BW41" s="398"/>
      <c r="BX41" s="398">
        <f>[6]Data_Import_Forecast!K40</f>
        <v>0</v>
      </c>
      <c r="BY41" s="398"/>
      <c r="BZ41" s="398">
        <f>[6]Data_Import_Forecast!M40</f>
        <v>0</v>
      </c>
      <c r="CA41" s="398">
        <f>[6]Data_Import_Forecast!N40</f>
        <v>0</v>
      </c>
      <c r="CB41" s="398">
        <f>[6]Data_Import_Forecast!O40</f>
        <v>0</v>
      </c>
      <c r="CC41" s="398">
        <f>[6]Data_Import_Forecast!P40</f>
        <v>0</v>
      </c>
      <c r="CD41" s="398">
        <f>[6]Data_Import_Forecast!Q40</f>
        <v>0</v>
      </c>
      <c r="CE41" s="398">
        <f>[6]Data_Import_Forecast!R40</f>
        <v>0</v>
      </c>
      <c r="CF41" s="398">
        <f>[6]Data_Import_Forecast!S40</f>
        <v>0</v>
      </c>
      <c r="CG41" s="398"/>
      <c r="CH41" s="398"/>
      <c r="CI41" s="398"/>
      <c r="CJ41" s="398"/>
      <c r="CK41" s="398">
        <f>[6]Data_Import_Forecast!X40</f>
        <v>0</v>
      </c>
      <c r="CL41" s="398">
        <f>[6]Data_Import_Forecast!Y40</f>
        <v>0</v>
      </c>
      <c r="CM41" s="398"/>
      <c r="CN41" s="398">
        <f>[6]Data_Import_Forecast!AA40</f>
        <v>0</v>
      </c>
      <c r="CO41" s="398"/>
      <c r="CP41" s="398">
        <f>[6]Data_Import_Forecast!AC40</f>
        <v>0</v>
      </c>
      <c r="CQ41" s="398">
        <f>[6]Data_Import_Forecast!AD40</f>
        <v>0</v>
      </c>
      <c r="CR41" s="398">
        <f>[6]Data_Import_Forecast!AE40</f>
        <v>0</v>
      </c>
      <c r="CS41" s="398">
        <f>[6]Data_Import_Forecast!AF40</f>
        <v>0</v>
      </c>
      <c r="CT41" s="398"/>
      <c r="CU41" s="398"/>
      <c r="CV41" s="398"/>
      <c r="CW41" s="398"/>
      <c r="CX41" s="398"/>
      <c r="CY41" s="398">
        <f>[6]Data_Import_Forecast!AL40</f>
        <v>0</v>
      </c>
      <c r="CZ41" s="398"/>
      <c r="DA41" s="398">
        <f>[6]Data_Import_Forecast!AN40</f>
        <v>0</v>
      </c>
      <c r="DB41" s="398">
        <f>[6]Data_Import_Forecast!AO40</f>
        <v>0</v>
      </c>
      <c r="DC41" s="398">
        <f>[6]Data_Import_Forecast!AP40</f>
        <v>0</v>
      </c>
      <c r="DD41" s="398">
        <f>[6]Data_Import_Forecast!AQ40</f>
        <v>0</v>
      </c>
      <c r="DE41" s="398">
        <f>[6]Data_Import_Forecast!AR40</f>
        <v>0</v>
      </c>
      <c r="DF41" s="398"/>
      <c r="DG41" s="398"/>
      <c r="DH41" s="398"/>
      <c r="DI41" s="398"/>
      <c r="DJ41" s="402">
        <f t="shared" si="8"/>
        <v>0</v>
      </c>
      <c r="DK41" s="402">
        <f t="shared" si="8"/>
        <v>0</v>
      </c>
      <c r="DL41" s="402">
        <f t="shared" si="8"/>
        <v>0</v>
      </c>
    </row>
    <row r="42" spans="1:116" ht="14.4">
      <c r="A42" s="405">
        <f t="shared" si="0"/>
        <v>45077</v>
      </c>
      <c r="B42" s="403">
        <v>31</v>
      </c>
      <c r="C42" s="399">
        <v>45048</v>
      </c>
      <c r="D42" s="398"/>
      <c r="E42" s="399"/>
      <c r="F42" s="398"/>
      <c r="G42" s="398"/>
      <c r="H42" s="398"/>
      <c r="I42" s="398"/>
      <c r="J42" s="398"/>
      <c r="K42" s="8">
        <v>-5779.8450000000003</v>
      </c>
      <c r="L42" s="8"/>
      <c r="M42" s="8">
        <v>2214.9609999999998</v>
      </c>
      <c r="N42" s="8">
        <v>-15.109</v>
      </c>
      <c r="O42" s="8">
        <v>0</v>
      </c>
      <c r="P42" s="8">
        <v>0</v>
      </c>
      <c r="Q42" s="8">
        <v>2903.018</v>
      </c>
      <c r="R42" s="8">
        <v>0</v>
      </c>
      <c r="S42" s="8">
        <v>1774.194</v>
      </c>
      <c r="T42" s="8">
        <v>687.13</v>
      </c>
      <c r="U42" s="8"/>
      <c r="V42" s="8"/>
      <c r="W42" s="8"/>
      <c r="X42" s="8"/>
      <c r="Y42" s="8">
        <v>-7693.741</v>
      </c>
      <c r="Z42" s="8"/>
      <c r="AA42" s="8">
        <v>0</v>
      </c>
      <c r="AB42" s="8"/>
      <c r="AC42" s="8">
        <v>0</v>
      </c>
      <c r="AD42" s="8">
        <v>0</v>
      </c>
      <c r="AE42" s="8"/>
      <c r="AF42" s="8">
        <v>0</v>
      </c>
      <c r="AG42" s="8">
        <v>0</v>
      </c>
      <c r="AH42" s="8"/>
      <c r="AI42" s="8"/>
      <c r="AJ42" s="8"/>
      <c r="AK42" s="8"/>
      <c r="AL42" s="8">
        <v>0</v>
      </c>
      <c r="AM42" s="8"/>
      <c r="AN42" s="8">
        <v>0</v>
      </c>
      <c r="AO42" s="8">
        <v>0</v>
      </c>
      <c r="AP42" s="8">
        <v>0</v>
      </c>
      <c r="AQ42" s="8">
        <v>0</v>
      </c>
      <c r="AR42" s="8">
        <v>0</v>
      </c>
      <c r="AS42" s="8">
        <v>0</v>
      </c>
      <c r="AT42" s="8"/>
      <c r="AU42" s="8"/>
      <c r="AV42" s="8"/>
      <c r="AW42" s="277">
        <v>0</v>
      </c>
      <c r="AX42" s="277">
        <v>0</v>
      </c>
      <c r="AY42" s="277">
        <v>687.13</v>
      </c>
      <c r="AZ42" s="277">
        <v>0</v>
      </c>
      <c r="BA42" s="277">
        <v>0</v>
      </c>
      <c r="BB42" s="277">
        <v>2811.098</v>
      </c>
      <c r="BD42" s="401">
        <f t="shared" si="2"/>
        <v>-5779.8450000000003</v>
      </c>
      <c r="BE42" s="401">
        <f t="shared" si="3"/>
        <v>4677.2119999999995</v>
      </c>
      <c r="BF42" s="401">
        <f t="shared" si="4"/>
        <v>687.13</v>
      </c>
      <c r="BG42" s="401">
        <f t="shared" si="5"/>
        <v>2811.098</v>
      </c>
      <c r="BH42" s="401">
        <f t="shared" si="6"/>
        <v>-15.109</v>
      </c>
      <c r="BI42" s="401">
        <f t="shared" si="7"/>
        <v>-7693.741</v>
      </c>
      <c r="BN42" s="395">
        <f t="shared" si="1"/>
        <v>42886</v>
      </c>
      <c r="BO42" s="403">
        <v>5</v>
      </c>
      <c r="BP42" s="397">
        <v>42857</v>
      </c>
      <c r="BQ42" s="398"/>
      <c r="BR42" s="399"/>
      <c r="BS42" s="398"/>
      <c r="BT42" s="398"/>
      <c r="BU42" s="398"/>
      <c r="BV42" s="398"/>
      <c r="BW42" s="398"/>
      <c r="BX42" s="398">
        <f>[6]Data_Import_Forecast!K41</f>
        <v>0</v>
      </c>
      <c r="BY42" s="398"/>
      <c r="BZ42" s="398">
        <f>[6]Data_Import_Forecast!M41</f>
        <v>0</v>
      </c>
      <c r="CA42" s="398">
        <f>[6]Data_Import_Forecast!N41</f>
        <v>0</v>
      </c>
      <c r="CB42" s="398">
        <f>[6]Data_Import_Forecast!O41</f>
        <v>0</v>
      </c>
      <c r="CC42" s="398">
        <f>[6]Data_Import_Forecast!P41</f>
        <v>0</v>
      </c>
      <c r="CD42" s="398">
        <f>[6]Data_Import_Forecast!Q41</f>
        <v>0</v>
      </c>
      <c r="CE42" s="398">
        <f>[6]Data_Import_Forecast!R41</f>
        <v>0</v>
      </c>
      <c r="CF42" s="398">
        <f>[6]Data_Import_Forecast!S41</f>
        <v>0</v>
      </c>
      <c r="CG42" s="398"/>
      <c r="CH42" s="398"/>
      <c r="CI42" s="398"/>
      <c r="CJ42" s="398"/>
      <c r="CK42" s="398">
        <f>[6]Data_Import_Forecast!X41</f>
        <v>0</v>
      </c>
      <c r="CL42" s="398">
        <f>[6]Data_Import_Forecast!Y41</f>
        <v>0</v>
      </c>
      <c r="CM42" s="398"/>
      <c r="CN42" s="398">
        <f>[6]Data_Import_Forecast!AA41</f>
        <v>0</v>
      </c>
      <c r="CO42" s="398"/>
      <c r="CP42" s="398">
        <f>[6]Data_Import_Forecast!AC41</f>
        <v>0</v>
      </c>
      <c r="CQ42" s="398">
        <f>[6]Data_Import_Forecast!AD41</f>
        <v>0</v>
      </c>
      <c r="CR42" s="398">
        <f>[6]Data_Import_Forecast!AE41</f>
        <v>0</v>
      </c>
      <c r="CS42" s="398">
        <f>[6]Data_Import_Forecast!AF41</f>
        <v>0</v>
      </c>
      <c r="CT42" s="398"/>
      <c r="CU42" s="398"/>
      <c r="CV42" s="398"/>
      <c r="CW42" s="398"/>
      <c r="CX42" s="398"/>
      <c r="CY42" s="398">
        <f>[6]Data_Import_Forecast!AL41</f>
        <v>0</v>
      </c>
      <c r="CZ42" s="398"/>
      <c r="DA42" s="398">
        <f>[6]Data_Import_Forecast!AN41</f>
        <v>0</v>
      </c>
      <c r="DB42" s="398">
        <f>[6]Data_Import_Forecast!AO41</f>
        <v>0</v>
      </c>
      <c r="DC42" s="398">
        <f>[6]Data_Import_Forecast!AP41</f>
        <v>0</v>
      </c>
      <c r="DD42" s="398">
        <f>[6]Data_Import_Forecast!AQ41</f>
        <v>0</v>
      </c>
      <c r="DE42" s="398">
        <f>[6]Data_Import_Forecast!AR41</f>
        <v>0</v>
      </c>
      <c r="DF42" s="398"/>
      <c r="DG42" s="398"/>
      <c r="DH42" s="398"/>
      <c r="DI42" s="398"/>
      <c r="DJ42" s="402">
        <f t="shared" si="8"/>
        <v>0</v>
      </c>
      <c r="DK42" s="402">
        <f t="shared" si="8"/>
        <v>0</v>
      </c>
      <c r="DL42" s="402">
        <f t="shared" si="8"/>
        <v>0</v>
      </c>
    </row>
    <row r="43" spans="1:116" ht="14.4">
      <c r="A43" s="405">
        <f t="shared" si="0"/>
        <v>45077</v>
      </c>
      <c r="B43" s="403">
        <v>31</v>
      </c>
      <c r="C43" s="399">
        <v>45049</v>
      </c>
      <c r="D43" s="398"/>
      <c r="E43" s="399"/>
      <c r="F43" s="398"/>
      <c r="G43" s="398"/>
      <c r="H43" s="398"/>
      <c r="I43" s="398"/>
      <c r="J43" s="398"/>
      <c r="K43" s="8">
        <v>-11754.998</v>
      </c>
      <c r="L43" s="8"/>
      <c r="M43" s="8">
        <v>4541.0749999999998</v>
      </c>
      <c r="N43" s="8">
        <v>-446.97399999999999</v>
      </c>
      <c r="O43" s="8">
        <v>0</v>
      </c>
      <c r="P43" s="8">
        <v>0</v>
      </c>
      <c r="Q43" s="8">
        <v>3671.0680000000002</v>
      </c>
      <c r="R43" s="8">
        <v>0</v>
      </c>
      <c r="S43" s="8">
        <v>0</v>
      </c>
      <c r="T43" s="8">
        <v>1130.7539999999999</v>
      </c>
      <c r="U43" s="8"/>
      <c r="V43" s="8"/>
      <c r="W43" s="8"/>
      <c r="X43" s="8"/>
      <c r="Y43" s="8">
        <v>-12605.771000000001</v>
      </c>
      <c r="Z43" s="8"/>
      <c r="AA43" s="8">
        <v>0</v>
      </c>
      <c r="AB43" s="8"/>
      <c r="AC43" s="8">
        <v>0</v>
      </c>
      <c r="AD43" s="8">
        <v>399</v>
      </c>
      <c r="AE43" s="8"/>
      <c r="AF43" s="8">
        <v>0</v>
      </c>
      <c r="AG43" s="8">
        <v>638</v>
      </c>
      <c r="AH43" s="8"/>
      <c r="AI43" s="8"/>
      <c r="AJ43" s="8"/>
      <c r="AK43" s="8"/>
      <c r="AL43" s="8">
        <v>0</v>
      </c>
      <c r="AM43" s="8"/>
      <c r="AN43" s="8">
        <v>0</v>
      </c>
      <c r="AO43" s="8">
        <v>0</v>
      </c>
      <c r="AP43" s="8">
        <v>0</v>
      </c>
      <c r="AQ43" s="8">
        <v>0</v>
      </c>
      <c r="AR43" s="8">
        <v>0</v>
      </c>
      <c r="AS43" s="8">
        <v>0</v>
      </c>
      <c r="AT43" s="8"/>
      <c r="AU43" s="8"/>
      <c r="AV43" s="8"/>
      <c r="AW43" s="277">
        <v>1768.7539999999999</v>
      </c>
      <c r="AX43" s="277">
        <v>0</v>
      </c>
      <c r="AY43" s="277">
        <v>0</v>
      </c>
      <c r="AZ43" s="277">
        <v>219</v>
      </c>
      <c r="BA43" s="277">
        <v>0</v>
      </c>
      <c r="BB43" s="277">
        <v>0</v>
      </c>
      <c r="BD43" s="401">
        <f t="shared" si="2"/>
        <v>-11754.998</v>
      </c>
      <c r="BE43" s="401">
        <f t="shared" si="3"/>
        <v>4070.0680000000002</v>
      </c>
      <c r="BF43" s="401">
        <f t="shared" si="4"/>
        <v>1768.7539999999999</v>
      </c>
      <c r="BG43" s="401">
        <f t="shared" si="5"/>
        <v>219</v>
      </c>
      <c r="BH43" s="401">
        <f t="shared" si="6"/>
        <v>-446.97399999999999</v>
      </c>
      <c r="BI43" s="401">
        <f t="shared" si="7"/>
        <v>-12605.771000000001</v>
      </c>
      <c r="BN43" s="395">
        <f t="shared" si="1"/>
        <v>42886</v>
      </c>
      <c r="BO43" s="403">
        <v>5</v>
      </c>
      <c r="BP43" s="397">
        <v>42858</v>
      </c>
      <c r="BQ43" s="398"/>
      <c r="BR43" s="399"/>
      <c r="BS43" s="398"/>
      <c r="BT43" s="398"/>
      <c r="BU43" s="398"/>
      <c r="BV43" s="398"/>
      <c r="BW43" s="398"/>
      <c r="BX43" s="398">
        <f>[6]Data_Import_Forecast!K42</f>
        <v>0</v>
      </c>
      <c r="BY43" s="398"/>
      <c r="BZ43" s="398">
        <f>[6]Data_Import_Forecast!M42</f>
        <v>0</v>
      </c>
      <c r="CA43" s="398">
        <f>[6]Data_Import_Forecast!N42</f>
        <v>0</v>
      </c>
      <c r="CB43" s="398">
        <f>[6]Data_Import_Forecast!O42</f>
        <v>0</v>
      </c>
      <c r="CC43" s="398">
        <f>[6]Data_Import_Forecast!P42</f>
        <v>0</v>
      </c>
      <c r="CD43" s="398">
        <f>[6]Data_Import_Forecast!Q42</f>
        <v>0</v>
      </c>
      <c r="CE43" s="398">
        <f>[6]Data_Import_Forecast!R42</f>
        <v>0</v>
      </c>
      <c r="CF43" s="398">
        <f>[6]Data_Import_Forecast!S42</f>
        <v>0</v>
      </c>
      <c r="CG43" s="398"/>
      <c r="CH43" s="398"/>
      <c r="CI43" s="398"/>
      <c r="CJ43" s="398"/>
      <c r="CK43" s="398">
        <f>[6]Data_Import_Forecast!X42</f>
        <v>0</v>
      </c>
      <c r="CL43" s="398">
        <f>[6]Data_Import_Forecast!Y42</f>
        <v>0</v>
      </c>
      <c r="CM43" s="398"/>
      <c r="CN43" s="398">
        <f>[6]Data_Import_Forecast!AA42</f>
        <v>0</v>
      </c>
      <c r="CO43" s="398"/>
      <c r="CP43" s="398">
        <f>[6]Data_Import_Forecast!AC42</f>
        <v>0</v>
      </c>
      <c r="CQ43" s="398">
        <f>[6]Data_Import_Forecast!AD42</f>
        <v>0</v>
      </c>
      <c r="CR43" s="398">
        <f>[6]Data_Import_Forecast!AE42</f>
        <v>0</v>
      </c>
      <c r="CS43" s="398">
        <f>[6]Data_Import_Forecast!AF42</f>
        <v>0</v>
      </c>
      <c r="CT43" s="398"/>
      <c r="CU43" s="398"/>
      <c r="CV43" s="398"/>
      <c r="CW43" s="398"/>
      <c r="CX43" s="398"/>
      <c r="CY43" s="398">
        <f>[6]Data_Import_Forecast!AL42</f>
        <v>0</v>
      </c>
      <c r="CZ43" s="398"/>
      <c r="DA43" s="398">
        <f>[6]Data_Import_Forecast!AN42</f>
        <v>0</v>
      </c>
      <c r="DB43" s="398">
        <f>[6]Data_Import_Forecast!AO42</f>
        <v>0</v>
      </c>
      <c r="DC43" s="398">
        <f>[6]Data_Import_Forecast!AP42</f>
        <v>0</v>
      </c>
      <c r="DD43" s="398">
        <f>[6]Data_Import_Forecast!AQ42</f>
        <v>0</v>
      </c>
      <c r="DE43" s="398">
        <f>[6]Data_Import_Forecast!AR42</f>
        <v>0</v>
      </c>
      <c r="DF43" s="398"/>
      <c r="DG43" s="398"/>
      <c r="DH43" s="398"/>
      <c r="DI43" s="398"/>
      <c r="DJ43" s="402">
        <f t="shared" si="8"/>
        <v>0</v>
      </c>
      <c r="DK43" s="402">
        <f t="shared" si="8"/>
        <v>0</v>
      </c>
      <c r="DL43" s="402">
        <f t="shared" si="8"/>
        <v>0</v>
      </c>
    </row>
    <row r="44" spans="1:116" ht="14.4">
      <c r="A44" s="405">
        <f t="shared" si="0"/>
        <v>45077</v>
      </c>
      <c r="B44" s="403">
        <v>31</v>
      </c>
      <c r="C44" s="399">
        <v>45050</v>
      </c>
      <c r="D44" s="398"/>
      <c r="E44" s="399"/>
      <c r="F44" s="398"/>
      <c r="G44" s="398"/>
      <c r="H44" s="398"/>
      <c r="I44" s="398"/>
      <c r="J44" s="398"/>
      <c r="K44" s="8">
        <v>-9799.24</v>
      </c>
      <c r="L44" s="8"/>
      <c r="M44" s="8">
        <v>981.39400000000001</v>
      </c>
      <c r="N44" s="8">
        <v>-484.44799999999998</v>
      </c>
      <c r="O44" s="8">
        <v>1556.6379999999999</v>
      </c>
      <c r="P44" s="8">
        <v>0</v>
      </c>
      <c r="Q44" s="8">
        <v>40.359000000000002</v>
      </c>
      <c r="R44" s="8">
        <v>62.604999999999997</v>
      </c>
      <c r="S44" s="8">
        <v>32532.512999999999</v>
      </c>
      <c r="T44" s="8">
        <v>98779.899000000005</v>
      </c>
      <c r="U44" s="8"/>
      <c r="V44" s="8"/>
      <c r="W44" s="8"/>
      <c r="X44" s="8"/>
      <c r="Y44" s="8">
        <v>-4037.1080000000002</v>
      </c>
      <c r="Z44" s="8"/>
      <c r="AA44" s="8">
        <v>0</v>
      </c>
      <c r="AB44" s="8"/>
      <c r="AC44" s="8">
        <v>-992</v>
      </c>
      <c r="AD44" s="8">
        <v>0</v>
      </c>
      <c r="AE44" s="8"/>
      <c r="AF44" s="8">
        <v>579</v>
      </c>
      <c r="AG44" s="8">
        <v>8227.5</v>
      </c>
      <c r="AH44" s="8"/>
      <c r="AI44" s="8"/>
      <c r="AJ44" s="8"/>
      <c r="AK44" s="8"/>
      <c r="AL44" s="8">
        <v>0</v>
      </c>
      <c r="AM44" s="8"/>
      <c r="AN44" s="8">
        <v>0</v>
      </c>
      <c r="AO44" s="8">
        <v>0</v>
      </c>
      <c r="AP44" s="8">
        <v>0</v>
      </c>
      <c r="AQ44" s="8">
        <v>0</v>
      </c>
      <c r="AR44" s="8">
        <v>0</v>
      </c>
      <c r="AS44" s="8">
        <v>0</v>
      </c>
      <c r="AT44" s="8"/>
      <c r="AU44" s="8"/>
      <c r="AV44" s="8"/>
      <c r="AW44" s="277">
        <v>84983.592999999993</v>
      </c>
      <c r="AX44" s="277">
        <v>0</v>
      </c>
      <c r="AY44" s="277">
        <v>22023.806</v>
      </c>
      <c r="AZ44" s="277">
        <v>51901.885999999999</v>
      </c>
      <c r="BA44" s="277">
        <v>0</v>
      </c>
      <c r="BB44" s="277">
        <v>38022.053</v>
      </c>
      <c r="BD44" s="401">
        <f t="shared" si="2"/>
        <v>-9799.24</v>
      </c>
      <c r="BE44" s="401">
        <f t="shared" si="3"/>
        <v>33151.872000000003</v>
      </c>
      <c r="BF44" s="401">
        <f t="shared" si="4"/>
        <v>107007.399</v>
      </c>
      <c r="BG44" s="401">
        <f t="shared" si="5"/>
        <v>89923.938999999998</v>
      </c>
      <c r="BH44" s="401">
        <f t="shared" si="6"/>
        <v>-1476.4479999999999</v>
      </c>
      <c r="BI44" s="401">
        <f t="shared" si="7"/>
        <v>-3974.5030000000002</v>
      </c>
      <c r="BN44" s="395">
        <f t="shared" si="1"/>
        <v>42886</v>
      </c>
      <c r="BO44" s="403">
        <v>6</v>
      </c>
      <c r="BP44" s="397">
        <v>42859</v>
      </c>
      <c r="BQ44" s="398"/>
      <c r="BR44" s="399"/>
      <c r="BS44" s="398"/>
      <c r="BT44" s="398"/>
      <c r="BU44" s="398"/>
      <c r="BV44" s="398"/>
      <c r="BW44" s="398"/>
      <c r="BX44" s="398">
        <f>[6]Data_Import_Forecast!K43</f>
        <v>0</v>
      </c>
      <c r="BY44" s="398"/>
      <c r="BZ44" s="398">
        <f>[6]Data_Import_Forecast!M43</f>
        <v>0</v>
      </c>
      <c r="CA44" s="398">
        <f>[6]Data_Import_Forecast!N43</f>
        <v>0</v>
      </c>
      <c r="CB44" s="398">
        <f>[6]Data_Import_Forecast!O43</f>
        <v>0</v>
      </c>
      <c r="CC44" s="398">
        <f>[6]Data_Import_Forecast!P43</f>
        <v>0</v>
      </c>
      <c r="CD44" s="398">
        <f>[6]Data_Import_Forecast!Q43</f>
        <v>0</v>
      </c>
      <c r="CE44" s="398">
        <f>[6]Data_Import_Forecast!R43</f>
        <v>0</v>
      </c>
      <c r="CF44" s="398">
        <f>[6]Data_Import_Forecast!S43</f>
        <v>0</v>
      </c>
      <c r="CG44" s="398"/>
      <c r="CH44" s="398"/>
      <c r="CI44" s="398"/>
      <c r="CJ44" s="398"/>
      <c r="CK44" s="398">
        <f>[6]Data_Import_Forecast!X43</f>
        <v>0</v>
      </c>
      <c r="CL44" s="398">
        <f>[6]Data_Import_Forecast!Y43</f>
        <v>0</v>
      </c>
      <c r="CM44" s="398"/>
      <c r="CN44" s="398">
        <f>[6]Data_Import_Forecast!AA43</f>
        <v>0</v>
      </c>
      <c r="CO44" s="398"/>
      <c r="CP44" s="398">
        <f>[6]Data_Import_Forecast!AC43</f>
        <v>0</v>
      </c>
      <c r="CQ44" s="398">
        <f>[6]Data_Import_Forecast!AD43</f>
        <v>0</v>
      </c>
      <c r="CR44" s="398">
        <f>[6]Data_Import_Forecast!AE43</f>
        <v>0</v>
      </c>
      <c r="CS44" s="398">
        <f>[6]Data_Import_Forecast!AF43</f>
        <v>0</v>
      </c>
      <c r="CT44" s="398"/>
      <c r="CU44" s="398"/>
      <c r="CV44" s="398"/>
      <c r="CW44" s="398"/>
      <c r="CX44" s="398"/>
      <c r="CY44" s="398">
        <f>[6]Data_Import_Forecast!AL43</f>
        <v>0</v>
      </c>
      <c r="CZ44" s="398"/>
      <c r="DA44" s="398">
        <f>[6]Data_Import_Forecast!AN43</f>
        <v>0</v>
      </c>
      <c r="DB44" s="398">
        <f>[6]Data_Import_Forecast!AO43</f>
        <v>0</v>
      </c>
      <c r="DC44" s="398">
        <f>[6]Data_Import_Forecast!AP43</f>
        <v>0</v>
      </c>
      <c r="DD44" s="398">
        <f>[6]Data_Import_Forecast!AQ43</f>
        <v>0</v>
      </c>
      <c r="DE44" s="398">
        <f>[6]Data_Import_Forecast!AR43</f>
        <v>0</v>
      </c>
      <c r="DF44" s="398"/>
      <c r="DG44" s="398"/>
      <c r="DH44" s="398"/>
      <c r="DI44" s="398"/>
      <c r="DJ44" s="402">
        <f t="shared" si="8"/>
        <v>0</v>
      </c>
      <c r="DK44" s="402">
        <f t="shared" si="8"/>
        <v>0</v>
      </c>
      <c r="DL44" s="402">
        <f t="shared" si="8"/>
        <v>0</v>
      </c>
    </row>
    <row r="45" spans="1:116" ht="14.4">
      <c r="A45" s="405">
        <f t="shared" si="0"/>
        <v>45077</v>
      </c>
      <c r="B45" s="403">
        <v>31</v>
      </c>
      <c r="C45" s="399">
        <v>45051</v>
      </c>
      <c r="D45" s="398"/>
      <c r="E45" s="399"/>
      <c r="F45" s="398"/>
      <c r="G45" s="398"/>
      <c r="H45" s="398"/>
      <c r="I45" s="398"/>
      <c r="J45" s="398"/>
      <c r="K45" s="8">
        <v>-4255.4309999999996</v>
      </c>
      <c r="L45" s="8"/>
      <c r="M45" s="8">
        <v>1721.76</v>
      </c>
      <c r="N45" s="8">
        <v>-142.46299999999999</v>
      </c>
      <c r="O45" s="8">
        <v>0</v>
      </c>
      <c r="P45" s="8">
        <v>0</v>
      </c>
      <c r="Q45" s="8">
        <v>0</v>
      </c>
      <c r="R45" s="8">
        <v>0</v>
      </c>
      <c r="S45" s="8">
        <v>14829.85</v>
      </c>
      <c r="T45" s="8">
        <v>41555.025999999998</v>
      </c>
      <c r="U45" s="8"/>
      <c r="V45" s="8"/>
      <c r="W45" s="8"/>
      <c r="X45" s="8"/>
      <c r="Y45" s="8">
        <v>202</v>
      </c>
      <c r="Z45" s="8"/>
      <c r="AA45" s="8">
        <v>0</v>
      </c>
      <c r="AB45" s="8"/>
      <c r="AC45" s="8">
        <v>0</v>
      </c>
      <c r="AD45" s="8">
        <v>0</v>
      </c>
      <c r="AE45" s="8"/>
      <c r="AF45" s="8">
        <v>0</v>
      </c>
      <c r="AG45" s="8">
        <v>4820</v>
      </c>
      <c r="AH45" s="8"/>
      <c r="AI45" s="8"/>
      <c r="AJ45" s="8"/>
      <c r="AK45" s="8"/>
      <c r="AL45" s="8">
        <v>0</v>
      </c>
      <c r="AM45" s="8"/>
      <c r="AN45" s="8">
        <v>0</v>
      </c>
      <c r="AO45" s="8">
        <v>0</v>
      </c>
      <c r="AP45" s="8">
        <v>0</v>
      </c>
      <c r="AQ45" s="8">
        <v>0</v>
      </c>
      <c r="AR45" s="8">
        <v>0</v>
      </c>
      <c r="AS45" s="8">
        <v>0</v>
      </c>
      <c r="AT45" s="8"/>
      <c r="AU45" s="8"/>
      <c r="AV45" s="8"/>
      <c r="AW45" s="277">
        <v>28724.66</v>
      </c>
      <c r="AX45" s="277">
        <v>0</v>
      </c>
      <c r="AY45" s="277">
        <v>17650.366000000002</v>
      </c>
      <c r="AZ45" s="277">
        <v>15151.191000000001</v>
      </c>
      <c r="BA45" s="277">
        <v>0</v>
      </c>
      <c r="BB45" s="277">
        <v>27702.235000000001</v>
      </c>
      <c r="BD45" s="401">
        <f t="shared" si="2"/>
        <v>-4255.4309999999996</v>
      </c>
      <c r="BE45" s="401">
        <f t="shared" si="3"/>
        <v>14829.85</v>
      </c>
      <c r="BF45" s="401">
        <f t="shared" si="4"/>
        <v>46375.025999999998</v>
      </c>
      <c r="BG45" s="401">
        <f t="shared" si="5"/>
        <v>42853.425999999999</v>
      </c>
      <c r="BH45" s="401">
        <f t="shared" si="6"/>
        <v>-142.46299999999999</v>
      </c>
      <c r="BI45" s="401">
        <f t="shared" si="7"/>
        <v>202</v>
      </c>
      <c r="BN45" s="395">
        <f t="shared" si="1"/>
        <v>42886</v>
      </c>
      <c r="BO45" s="403">
        <v>6</v>
      </c>
      <c r="BP45" s="397">
        <v>42860</v>
      </c>
      <c r="BQ45" s="398"/>
      <c r="BR45" s="399"/>
      <c r="BS45" s="398"/>
      <c r="BT45" s="398"/>
      <c r="BU45" s="398"/>
      <c r="BV45" s="398"/>
      <c r="BW45" s="398"/>
      <c r="BX45" s="398">
        <f>[6]Data_Import_Forecast!K44</f>
        <v>0</v>
      </c>
      <c r="BY45" s="398"/>
      <c r="BZ45" s="398">
        <f>[6]Data_Import_Forecast!M44</f>
        <v>0</v>
      </c>
      <c r="CA45" s="398">
        <f>[6]Data_Import_Forecast!N44</f>
        <v>0</v>
      </c>
      <c r="CB45" s="398">
        <f>[6]Data_Import_Forecast!O44</f>
        <v>0</v>
      </c>
      <c r="CC45" s="398">
        <f>[6]Data_Import_Forecast!P44</f>
        <v>0</v>
      </c>
      <c r="CD45" s="398">
        <f>[6]Data_Import_Forecast!Q44</f>
        <v>0</v>
      </c>
      <c r="CE45" s="398">
        <f>[6]Data_Import_Forecast!R44</f>
        <v>0</v>
      </c>
      <c r="CF45" s="398">
        <f>[6]Data_Import_Forecast!S44</f>
        <v>0</v>
      </c>
      <c r="CG45" s="398"/>
      <c r="CH45" s="398"/>
      <c r="CI45" s="398"/>
      <c r="CJ45" s="398"/>
      <c r="CK45" s="398">
        <f>[6]Data_Import_Forecast!X44</f>
        <v>0</v>
      </c>
      <c r="CL45" s="398">
        <f>[6]Data_Import_Forecast!Y44</f>
        <v>0</v>
      </c>
      <c r="CM45" s="398"/>
      <c r="CN45" s="398">
        <f>[6]Data_Import_Forecast!AA44</f>
        <v>0</v>
      </c>
      <c r="CO45" s="398"/>
      <c r="CP45" s="398">
        <f>[6]Data_Import_Forecast!AC44</f>
        <v>0</v>
      </c>
      <c r="CQ45" s="398">
        <f>[6]Data_Import_Forecast!AD44</f>
        <v>0</v>
      </c>
      <c r="CR45" s="398">
        <f>[6]Data_Import_Forecast!AE44</f>
        <v>0</v>
      </c>
      <c r="CS45" s="398">
        <f>[6]Data_Import_Forecast!AF44</f>
        <v>0</v>
      </c>
      <c r="CT45" s="398"/>
      <c r="CU45" s="398"/>
      <c r="CV45" s="398"/>
      <c r="CW45" s="398"/>
      <c r="CX45" s="398"/>
      <c r="CY45" s="398">
        <f>[6]Data_Import_Forecast!AL44</f>
        <v>0</v>
      </c>
      <c r="CZ45" s="398"/>
      <c r="DA45" s="398">
        <f>[6]Data_Import_Forecast!AN44</f>
        <v>0</v>
      </c>
      <c r="DB45" s="398">
        <f>[6]Data_Import_Forecast!AO44</f>
        <v>0</v>
      </c>
      <c r="DC45" s="398">
        <f>[6]Data_Import_Forecast!AP44</f>
        <v>0</v>
      </c>
      <c r="DD45" s="398">
        <f>[6]Data_Import_Forecast!AQ44</f>
        <v>0</v>
      </c>
      <c r="DE45" s="398">
        <f>[6]Data_Import_Forecast!AR44</f>
        <v>0</v>
      </c>
      <c r="DF45" s="398"/>
      <c r="DG45" s="398"/>
      <c r="DH45" s="398"/>
      <c r="DI45" s="398"/>
      <c r="DJ45" s="402">
        <f t="shared" si="8"/>
        <v>0</v>
      </c>
      <c r="DK45" s="402">
        <f t="shared" si="8"/>
        <v>0</v>
      </c>
      <c r="DL45" s="402">
        <f t="shared" si="8"/>
        <v>0</v>
      </c>
    </row>
    <row r="46" spans="1:116" ht="14.4">
      <c r="A46" s="405">
        <f t="shared" si="0"/>
        <v>45077</v>
      </c>
      <c r="B46" s="403">
        <v>31</v>
      </c>
      <c r="C46" s="399">
        <v>45052</v>
      </c>
      <c r="D46" s="398"/>
      <c r="E46" s="399"/>
      <c r="F46" s="398"/>
      <c r="G46" s="398"/>
      <c r="H46" s="398"/>
      <c r="I46" s="398"/>
      <c r="J46" s="398"/>
      <c r="K46" s="8">
        <v>-1772.0409999999999</v>
      </c>
      <c r="L46" s="8"/>
      <c r="M46" s="8">
        <v>4404.03</v>
      </c>
      <c r="N46" s="8">
        <v>-34.347000000000001</v>
      </c>
      <c r="O46" s="8">
        <v>232.60599999999999</v>
      </c>
      <c r="P46" s="8">
        <v>0</v>
      </c>
      <c r="Q46" s="8">
        <v>9782.3240000000005</v>
      </c>
      <c r="R46" s="8">
        <v>251.01300000000001</v>
      </c>
      <c r="S46" s="8">
        <v>8677.3340000000007</v>
      </c>
      <c r="T46" s="8">
        <v>4076.0659999999998</v>
      </c>
      <c r="U46" s="8"/>
      <c r="V46" s="8"/>
      <c r="W46" s="8"/>
      <c r="X46" s="8"/>
      <c r="Y46" s="8">
        <v>-14726.875</v>
      </c>
      <c r="Z46" s="8"/>
      <c r="AA46" s="8">
        <v>0</v>
      </c>
      <c r="AB46" s="8"/>
      <c r="AC46" s="8">
        <v>0</v>
      </c>
      <c r="AD46" s="8">
        <v>0</v>
      </c>
      <c r="AE46" s="8"/>
      <c r="AF46" s="8">
        <v>0</v>
      </c>
      <c r="AG46" s="8">
        <v>2526</v>
      </c>
      <c r="AH46" s="8"/>
      <c r="AI46" s="8"/>
      <c r="AJ46" s="8"/>
      <c r="AK46" s="8"/>
      <c r="AL46" s="8">
        <v>0</v>
      </c>
      <c r="AM46" s="8"/>
      <c r="AN46" s="8">
        <v>0</v>
      </c>
      <c r="AO46" s="8">
        <v>0</v>
      </c>
      <c r="AP46" s="8">
        <v>0</v>
      </c>
      <c r="AQ46" s="8">
        <v>0</v>
      </c>
      <c r="AR46" s="8">
        <v>0</v>
      </c>
      <c r="AS46" s="8">
        <v>0</v>
      </c>
      <c r="AT46" s="8"/>
      <c r="AU46" s="8"/>
      <c r="AV46" s="8"/>
      <c r="AW46" s="277">
        <v>4702.3410000000003</v>
      </c>
      <c r="AX46" s="277">
        <v>0</v>
      </c>
      <c r="AY46" s="277">
        <v>1899.7249999999999</v>
      </c>
      <c r="AZ46" s="277">
        <v>324.113</v>
      </c>
      <c r="BA46" s="277">
        <v>0</v>
      </c>
      <c r="BB46" s="277">
        <v>9967.5589999999993</v>
      </c>
      <c r="BD46" s="401">
        <f t="shared" si="2"/>
        <v>-1772.0409999999999</v>
      </c>
      <c r="BE46" s="401">
        <f t="shared" si="3"/>
        <v>18459.658000000003</v>
      </c>
      <c r="BF46" s="401">
        <f t="shared" si="4"/>
        <v>6602.0659999999998</v>
      </c>
      <c r="BG46" s="401">
        <f t="shared" si="5"/>
        <v>10291.671999999999</v>
      </c>
      <c r="BH46" s="401">
        <f t="shared" si="6"/>
        <v>-34.347000000000001</v>
      </c>
      <c r="BI46" s="401">
        <f t="shared" si="7"/>
        <v>-14475.861999999999</v>
      </c>
      <c r="BN46" s="395">
        <f t="shared" si="1"/>
        <v>42886</v>
      </c>
      <c r="BO46" s="403">
        <v>6</v>
      </c>
      <c r="BP46" s="397">
        <v>42861</v>
      </c>
      <c r="BQ46" s="398"/>
      <c r="BR46" s="399"/>
      <c r="BS46" s="398"/>
      <c r="BT46" s="398"/>
      <c r="BU46" s="398"/>
      <c r="BV46" s="398"/>
      <c r="BW46" s="398"/>
      <c r="BX46" s="398">
        <f>[6]Data_Import_Forecast!K45</f>
        <v>0</v>
      </c>
      <c r="BY46" s="398"/>
      <c r="BZ46" s="398">
        <f>[6]Data_Import_Forecast!M45</f>
        <v>0</v>
      </c>
      <c r="CA46" s="398">
        <f>[6]Data_Import_Forecast!N45</f>
        <v>0</v>
      </c>
      <c r="CB46" s="398">
        <f>[6]Data_Import_Forecast!O45</f>
        <v>0</v>
      </c>
      <c r="CC46" s="398">
        <f>[6]Data_Import_Forecast!P45</f>
        <v>0</v>
      </c>
      <c r="CD46" s="398">
        <f>[6]Data_Import_Forecast!Q45</f>
        <v>0</v>
      </c>
      <c r="CE46" s="398">
        <f>[6]Data_Import_Forecast!R45</f>
        <v>0</v>
      </c>
      <c r="CF46" s="398">
        <f>[6]Data_Import_Forecast!S45</f>
        <v>0</v>
      </c>
      <c r="CG46" s="398"/>
      <c r="CH46" s="398"/>
      <c r="CI46" s="398"/>
      <c r="CJ46" s="398"/>
      <c r="CK46" s="398">
        <f>[6]Data_Import_Forecast!X45</f>
        <v>0</v>
      </c>
      <c r="CL46" s="398">
        <f>[6]Data_Import_Forecast!Y45</f>
        <v>0</v>
      </c>
      <c r="CM46" s="398"/>
      <c r="CN46" s="398">
        <f>[6]Data_Import_Forecast!AA45</f>
        <v>0</v>
      </c>
      <c r="CO46" s="398"/>
      <c r="CP46" s="398">
        <f>[6]Data_Import_Forecast!AC45</f>
        <v>0</v>
      </c>
      <c r="CQ46" s="398">
        <f>[6]Data_Import_Forecast!AD45</f>
        <v>0</v>
      </c>
      <c r="CR46" s="398">
        <f>[6]Data_Import_Forecast!AE45</f>
        <v>0</v>
      </c>
      <c r="CS46" s="398">
        <f>[6]Data_Import_Forecast!AF45</f>
        <v>0</v>
      </c>
      <c r="CT46" s="398"/>
      <c r="CU46" s="398"/>
      <c r="CV46" s="398"/>
      <c r="CW46" s="398"/>
      <c r="CX46" s="398"/>
      <c r="CY46" s="398">
        <f>[6]Data_Import_Forecast!AL45</f>
        <v>0</v>
      </c>
      <c r="CZ46" s="398"/>
      <c r="DA46" s="398">
        <f>[6]Data_Import_Forecast!AN45</f>
        <v>0</v>
      </c>
      <c r="DB46" s="398">
        <f>[6]Data_Import_Forecast!AO45</f>
        <v>0</v>
      </c>
      <c r="DC46" s="398">
        <f>[6]Data_Import_Forecast!AP45</f>
        <v>0</v>
      </c>
      <c r="DD46" s="398">
        <f>[6]Data_Import_Forecast!AQ45</f>
        <v>0</v>
      </c>
      <c r="DE46" s="398">
        <f>[6]Data_Import_Forecast!AR45</f>
        <v>0</v>
      </c>
      <c r="DF46" s="398"/>
      <c r="DG46" s="398"/>
      <c r="DH46" s="398"/>
      <c r="DI46" s="398"/>
      <c r="DJ46" s="402">
        <f t="shared" si="8"/>
        <v>0</v>
      </c>
      <c r="DK46" s="402">
        <f t="shared" si="8"/>
        <v>0</v>
      </c>
      <c r="DL46" s="402">
        <f t="shared" si="8"/>
        <v>0</v>
      </c>
    </row>
    <row r="47" spans="1:116" ht="14.4">
      <c r="A47" s="405">
        <f t="shared" si="0"/>
        <v>45077</v>
      </c>
      <c r="B47" s="403">
        <v>31</v>
      </c>
      <c r="C47" s="399">
        <v>45053</v>
      </c>
      <c r="D47" s="398"/>
      <c r="E47" s="399"/>
      <c r="F47" s="398"/>
      <c r="G47" s="398"/>
      <c r="H47" s="398"/>
      <c r="I47" s="398"/>
      <c r="J47" s="398"/>
      <c r="K47" s="8">
        <v>-7756.3419999999996</v>
      </c>
      <c r="L47" s="8"/>
      <c r="M47" s="8">
        <v>1794.018</v>
      </c>
      <c r="N47" s="8">
        <v>-121.85899999999999</v>
      </c>
      <c r="O47" s="8">
        <v>86.367000000000004</v>
      </c>
      <c r="P47" s="8">
        <v>0</v>
      </c>
      <c r="Q47" s="8">
        <v>1205.2449999999999</v>
      </c>
      <c r="R47" s="8">
        <v>92.733999999999995</v>
      </c>
      <c r="S47" s="8">
        <v>984.67600000000004</v>
      </c>
      <c r="T47" s="8">
        <v>7742.8770000000004</v>
      </c>
      <c r="U47" s="8"/>
      <c r="V47" s="8"/>
      <c r="W47" s="8"/>
      <c r="X47" s="8"/>
      <c r="Y47" s="8">
        <v>-13684.156000000001</v>
      </c>
      <c r="Z47" s="8"/>
      <c r="AA47" s="8">
        <v>0</v>
      </c>
      <c r="AB47" s="8"/>
      <c r="AC47" s="8">
        <v>0</v>
      </c>
      <c r="AD47" s="8">
        <v>0</v>
      </c>
      <c r="AE47" s="8"/>
      <c r="AF47" s="8">
        <v>0</v>
      </c>
      <c r="AG47" s="8">
        <v>4761</v>
      </c>
      <c r="AH47" s="8"/>
      <c r="AI47" s="8"/>
      <c r="AJ47" s="8"/>
      <c r="AK47" s="8"/>
      <c r="AL47" s="8">
        <v>0</v>
      </c>
      <c r="AM47" s="8"/>
      <c r="AN47" s="8">
        <v>0</v>
      </c>
      <c r="AO47" s="8">
        <v>0</v>
      </c>
      <c r="AP47" s="8">
        <v>0</v>
      </c>
      <c r="AQ47" s="8">
        <v>0</v>
      </c>
      <c r="AR47" s="8">
        <v>0</v>
      </c>
      <c r="AS47" s="8">
        <v>0</v>
      </c>
      <c r="AT47" s="8"/>
      <c r="AU47" s="8"/>
      <c r="AV47" s="8"/>
      <c r="AW47" s="277">
        <v>10481.341</v>
      </c>
      <c r="AX47" s="277">
        <v>0</v>
      </c>
      <c r="AY47" s="277">
        <v>2022.5360000000001</v>
      </c>
      <c r="AZ47" s="277">
        <v>388.16800000000001</v>
      </c>
      <c r="BA47" s="277">
        <v>0</v>
      </c>
      <c r="BB47" s="277">
        <v>2722.5219999999999</v>
      </c>
      <c r="BD47" s="401">
        <f t="shared" si="2"/>
        <v>-7756.3419999999996</v>
      </c>
      <c r="BE47" s="401">
        <f t="shared" si="3"/>
        <v>2189.9209999999998</v>
      </c>
      <c r="BF47" s="401">
        <f t="shared" si="4"/>
        <v>12503.877</v>
      </c>
      <c r="BG47" s="401">
        <f t="shared" si="5"/>
        <v>3110.69</v>
      </c>
      <c r="BH47" s="401">
        <f t="shared" si="6"/>
        <v>-121.85899999999999</v>
      </c>
      <c r="BI47" s="401">
        <f t="shared" si="7"/>
        <v>-13591.422</v>
      </c>
      <c r="BN47" s="395">
        <f t="shared" si="1"/>
        <v>42886</v>
      </c>
      <c r="BO47" s="403">
        <v>6</v>
      </c>
      <c r="BP47" s="397">
        <v>42862</v>
      </c>
      <c r="BQ47" s="398"/>
      <c r="BR47" s="399"/>
      <c r="BS47" s="398"/>
      <c r="BT47" s="398"/>
      <c r="BU47" s="398"/>
      <c r="BV47" s="398"/>
      <c r="BW47" s="398"/>
      <c r="BX47" s="398">
        <f>[6]Data_Import_Forecast!K46</f>
        <v>0</v>
      </c>
      <c r="BY47" s="398"/>
      <c r="BZ47" s="398">
        <f>[6]Data_Import_Forecast!M46</f>
        <v>0</v>
      </c>
      <c r="CA47" s="398">
        <f>[6]Data_Import_Forecast!N46</f>
        <v>0</v>
      </c>
      <c r="CB47" s="398">
        <f>[6]Data_Import_Forecast!O46</f>
        <v>0</v>
      </c>
      <c r="CC47" s="398">
        <f>[6]Data_Import_Forecast!P46</f>
        <v>0</v>
      </c>
      <c r="CD47" s="398">
        <f>[6]Data_Import_Forecast!Q46</f>
        <v>0</v>
      </c>
      <c r="CE47" s="398">
        <f>[6]Data_Import_Forecast!R46</f>
        <v>0</v>
      </c>
      <c r="CF47" s="398">
        <f>[6]Data_Import_Forecast!S46</f>
        <v>0</v>
      </c>
      <c r="CG47" s="398"/>
      <c r="CH47" s="398"/>
      <c r="CI47" s="398"/>
      <c r="CJ47" s="398"/>
      <c r="CK47" s="398">
        <f>[6]Data_Import_Forecast!X46</f>
        <v>0</v>
      </c>
      <c r="CL47" s="398">
        <f>[6]Data_Import_Forecast!Y46</f>
        <v>0</v>
      </c>
      <c r="CM47" s="398"/>
      <c r="CN47" s="398">
        <f>[6]Data_Import_Forecast!AA46</f>
        <v>0</v>
      </c>
      <c r="CO47" s="398"/>
      <c r="CP47" s="398">
        <f>[6]Data_Import_Forecast!AC46</f>
        <v>0</v>
      </c>
      <c r="CQ47" s="398">
        <f>[6]Data_Import_Forecast!AD46</f>
        <v>0</v>
      </c>
      <c r="CR47" s="398">
        <f>[6]Data_Import_Forecast!AE46</f>
        <v>0</v>
      </c>
      <c r="CS47" s="398">
        <f>[6]Data_Import_Forecast!AF46</f>
        <v>0</v>
      </c>
      <c r="CT47" s="398"/>
      <c r="CU47" s="398"/>
      <c r="CV47" s="398"/>
      <c r="CW47" s="398"/>
      <c r="CX47" s="398"/>
      <c r="CY47" s="398">
        <f>[6]Data_Import_Forecast!AL46</f>
        <v>0</v>
      </c>
      <c r="CZ47" s="398"/>
      <c r="DA47" s="398">
        <f>[6]Data_Import_Forecast!AN46</f>
        <v>0</v>
      </c>
      <c r="DB47" s="398">
        <f>[6]Data_Import_Forecast!AO46</f>
        <v>0</v>
      </c>
      <c r="DC47" s="398">
        <f>[6]Data_Import_Forecast!AP46</f>
        <v>0</v>
      </c>
      <c r="DD47" s="398">
        <f>[6]Data_Import_Forecast!AQ46</f>
        <v>0</v>
      </c>
      <c r="DE47" s="398">
        <f>[6]Data_Import_Forecast!AR46</f>
        <v>0</v>
      </c>
      <c r="DF47" s="398"/>
      <c r="DG47" s="398"/>
      <c r="DH47" s="398"/>
      <c r="DI47" s="398"/>
      <c r="DJ47" s="402">
        <f t="shared" si="8"/>
        <v>0</v>
      </c>
      <c r="DK47" s="402">
        <f t="shared" si="8"/>
        <v>0</v>
      </c>
      <c r="DL47" s="402">
        <f t="shared" si="8"/>
        <v>0</v>
      </c>
    </row>
    <row r="48" spans="1:116" ht="14.4">
      <c r="A48" s="405">
        <f t="shared" si="0"/>
        <v>45077</v>
      </c>
      <c r="B48" s="403">
        <v>31</v>
      </c>
      <c r="C48" s="399">
        <v>45054</v>
      </c>
      <c r="D48" s="398"/>
      <c r="E48" s="399"/>
      <c r="F48" s="398"/>
      <c r="G48" s="398"/>
      <c r="H48" s="398"/>
      <c r="I48" s="398"/>
      <c r="J48" s="398"/>
      <c r="K48" s="8">
        <v>4612.3879999999999</v>
      </c>
      <c r="L48" s="8"/>
      <c r="M48" s="8">
        <v>2761.8209999999999</v>
      </c>
      <c r="N48" s="8">
        <v>-98.903999999999996</v>
      </c>
      <c r="O48" s="8">
        <v>-4.7469999999999999</v>
      </c>
      <c r="P48" s="8">
        <v>0</v>
      </c>
      <c r="Q48" s="8">
        <v>8047.3320000000003</v>
      </c>
      <c r="R48" s="8">
        <v>176.15299999999999</v>
      </c>
      <c r="S48" s="8">
        <v>2115.3919999999998</v>
      </c>
      <c r="T48" s="8">
        <v>26430.112000000001</v>
      </c>
      <c r="U48" s="8"/>
      <c r="V48" s="8"/>
      <c r="W48" s="8"/>
      <c r="X48" s="8"/>
      <c r="Y48" s="8">
        <v>-9038.1450000000004</v>
      </c>
      <c r="Z48" s="8"/>
      <c r="AA48" s="8">
        <v>0</v>
      </c>
      <c r="AB48" s="8"/>
      <c r="AC48" s="8">
        <v>0</v>
      </c>
      <c r="AD48" s="8">
        <v>175</v>
      </c>
      <c r="AE48" s="8"/>
      <c r="AF48" s="8">
        <v>0</v>
      </c>
      <c r="AG48" s="8">
        <v>2262</v>
      </c>
      <c r="AH48" s="8"/>
      <c r="AI48" s="8"/>
      <c r="AJ48" s="8"/>
      <c r="AK48" s="8"/>
      <c r="AL48" s="8">
        <v>0</v>
      </c>
      <c r="AM48" s="8"/>
      <c r="AN48" s="8">
        <v>0</v>
      </c>
      <c r="AO48" s="8">
        <v>0</v>
      </c>
      <c r="AP48" s="8">
        <v>0</v>
      </c>
      <c r="AQ48" s="8">
        <v>0</v>
      </c>
      <c r="AR48" s="8">
        <v>0</v>
      </c>
      <c r="AS48" s="8">
        <v>0</v>
      </c>
      <c r="AT48" s="8"/>
      <c r="AU48" s="8"/>
      <c r="AV48" s="8"/>
      <c r="AW48" s="277">
        <v>19332.719000000001</v>
      </c>
      <c r="AX48" s="277">
        <v>0</v>
      </c>
      <c r="AY48" s="277">
        <v>9359.393</v>
      </c>
      <c r="AZ48" s="277">
        <v>6296.4350000000004</v>
      </c>
      <c r="BA48" s="277">
        <v>0</v>
      </c>
      <c r="BB48" s="277">
        <v>13055.643</v>
      </c>
      <c r="BD48" s="401">
        <f t="shared" si="2"/>
        <v>4612.3879999999999</v>
      </c>
      <c r="BE48" s="401">
        <f t="shared" si="3"/>
        <v>10337.724</v>
      </c>
      <c r="BF48" s="401">
        <f t="shared" si="4"/>
        <v>28692.112000000001</v>
      </c>
      <c r="BG48" s="401">
        <f t="shared" si="5"/>
        <v>19352.078000000001</v>
      </c>
      <c r="BH48" s="401">
        <f t="shared" si="6"/>
        <v>-98.903999999999996</v>
      </c>
      <c r="BI48" s="401">
        <f t="shared" si="7"/>
        <v>-8861.9920000000002</v>
      </c>
      <c r="BN48" s="395">
        <f t="shared" si="1"/>
        <v>42886</v>
      </c>
      <c r="BO48" s="403">
        <v>6</v>
      </c>
      <c r="BP48" s="397">
        <v>42863</v>
      </c>
      <c r="BQ48" s="398"/>
      <c r="BR48" s="399"/>
      <c r="BS48" s="398"/>
      <c r="BT48" s="398"/>
      <c r="BU48" s="398"/>
      <c r="BV48" s="398"/>
      <c r="BW48" s="398"/>
      <c r="BX48" s="398">
        <f>[6]Data_Import_Forecast!K47</f>
        <v>0</v>
      </c>
      <c r="BY48" s="398"/>
      <c r="BZ48" s="398">
        <f>[6]Data_Import_Forecast!M47</f>
        <v>0</v>
      </c>
      <c r="CA48" s="398">
        <f>[6]Data_Import_Forecast!N47</f>
        <v>0</v>
      </c>
      <c r="CB48" s="398">
        <f>[6]Data_Import_Forecast!O47</f>
        <v>0</v>
      </c>
      <c r="CC48" s="398">
        <f>[6]Data_Import_Forecast!P47</f>
        <v>0</v>
      </c>
      <c r="CD48" s="398">
        <f>[6]Data_Import_Forecast!Q47</f>
        <v>0</v>
      </c>
      <c r="CE48" s="398">
        <f>[6]Data_Import_Forecast!R47</f>
        <v>0</v>
      </c>
      <c r="CF48" s="398">
        <f>[6]Data_Import_Forecast!S47</f>
        <v>0</v>
      </c>
      <c r="CG48" s="398"/>
      <c r="CH48" s="398"/>
      <c r="CI48" s="398"/>
      <c r="CJ48" s="398"/>
      <c r="CK48" s="398">
        <f>[6]Data_Import_Forecast!X47</f>
        <v>0</v>
      </c>
      <c r="CL48" s="398">
        <f>[6]Data_Import_Forecast!Y47</f>
        <v>0</v>
      </c>
      <c r="CM48" s="398"/>
      <c r="CN48" s="398">
        <f>[6]Data_Import_Forecast!AA47</f>
        <v>0</v>
      </c>
      <c r="CO48" s="398"/>
      <c r="CP48" s="398">
        <f>[6]Data_Import_Forecast!AC47</f>
        <v>0</v>
      </c>
      <c r="CQ48" s="398">
        <f>[6]Data_Import_Forecast!AD47</f>
        <v>0</v>
      </c>
      <c r="CR48" s="398">
        <f>[6]Data_Import_Forecast!AE47</f>
        <v>0</v>
      </c>
      <c r="CS48" s="398">
        <f>[6]Data_Import_Forecast!AF47</f>
        <v>0</v>
      </c>
      <c r="CT48" s="398"/>
      <c r="CU48" s="398"/>
      <c r="CV48" s="398"/>
      <c r="CW48" s="398"/>
      <c r="CX48" s="398"/>
      <c r="CY48" s="398">
        <f>[6]Data_Import_Forecast!AL47</f>
        <v>0</v>
      </c>
      <c r="CZ48" s="398"/>
      <c r="DA48" s="398">
        <f>[6]Data_Import_Forecast!AN47</f>
        <v>0</v>
      </c>
      <c r="DB48" s="398">
        <f>[6]Data_Import_Forecast!AO47</f>
        <v>0</v>
      </c>
      <c r="DC48" s="398">
        <f>[6]Data_Import_Forecast!AP47</f>
        <v>0</v>
      </c>
      <c r="DD48" s="398">
        <f>[6]Data_Import_Forecast!AQ47</f>
        <v>0</v>
      </c>
      <c r="DE48" s="398">
        <f>[6]Data_Import_Forecast!AR47</f>
        <v>0</v>
      </c>
      <c r="DF48" s="398"/>
      <c r="DG48" s="398"/>
      <c r="DH48" s="398"/>
      <c r="DI48" s="398"/>
      <c r="DJ48" s="402">
        <f t="shared" si="8"/>
        <v>0</v>
      </c>
      <c r="DK48" s="402">
        <f t="shared" si="8"/>
        <v>0</v>
      </c>
      <c r="DL48" s="402">
        <f t="shared" si="8"/>
        <v>0</v>
      </c>
    </row>
    <row r="49" spans="1:116" ht="14.4">
      <c r="A49" s="405">
        <f t="shared" si="0"/>
        <v>45077</v>
      </c>
      <c r="B49" s="403">
        <v>31</v>
      </c>
      <c r="C49" s="399">
        <v>45055</v>
      </c>
      <c r="D49" s="398"/>
      <c r="E49" s="399"/>
      <c r="F49" s="398"/>
      <c r="G49" s="398"/>
      <c r="H49" s="398"/>
      <c r="I49" s="398"/>
      <c r="J49" s="398"/>
      <c r="K49" s="8">
        <v>-1329.643</v>
      </c>
      <c r="L49" s="8"/>
      <c r="M49" s="8">
        <v>1942.694</v>
      </c>
      <c r="N49" s="8">
        <v>-1.2</v>
      </c>
      <c r="O49" s="8">
        <v>291.09399999999999</v>
      </c>
      <c r="P49" s="8">
        <v>681.58299999999997</v>
      </c>
      <c r="Q49" s="8">
        <v>3136.6019999999999</v>
      </c>
      <c r="R49" s="8">
        <v>92.031999999999996</v>
      </c>
      <c r="S49" s="8">
        <v>4282.4430000000002</v>
      </c>
      <c r="T49" s="8">
        <v>1996.5440000000001</v>
      </c>
      <c r="U49" s="8"/>
      <c r="V49" s="8"/>
      <c r="W49" s="8"/>
      <c r="X49" s="8"/>
      <c r="Y49" s="8">
        <v>-9778.1589999999997</v>
      </c>
      <c r="Z49" s="8"/>
      <c r="AA49" s="8">
        <v>0</v>
      </c>
      <c r="AB49" s="8"/>
      <c r="AC49" s="8">
        <v>0</v>
      </c>
      <c r="AD49" s="8">
        <v>460</v>
      </c>
      <c r="AE49" s="8"/>
      <c r="AF49" s="8">
        <v>410</v>
      </c>
      <c r="AG49" s="8">
        <v>3001</v>
      </c>
      <c r="AH49" s="8"/>
      <c r="AI49" s="8"/>
      <c r="AJ49" s="8"/>
      <c r="AK49" s="8"/>
      <c r="AL49" s="8">
        <v>0</v>
      </c>
      <c r="AM49" s="8"/>
      <c r="AN49" s="8">
        <v>0</v>
      </c>
      <c r="AO49" s="8">
        <v>0</v>
      </c>
      <c r="AP49" s="8">
        <v>0</v>
      </c>
      <c r="AQ49" s="8">
        <v>0</v>
      </c>
      <c r="AR49" s="8">
        <v>0</v>
      </c>
      <c r="AS49" s="8">
        <v>0</v>
      </c>
      <c r="AT49" s="8"/>
      <c r="AU49" s="8"/>
      <c r="AV49" s="8"/>
      <c r="AW49" s="277">
        <v>3027.7750000000001</v>
      </c>
      <c r="AX49" s="277">
        <v>0</v>
      </c>
      <c r="AY49" s="277">
        <v>1969.769</v>
      </c>
      <c r="AZ49" s="277">
        <v>838.68700000000001</v>
      </c>
      <c r="BA49" s="277">
        <v>0</v>
      </c>
      <c r="BB49" s="277">
        <v>7138.2730000000001</v>
      </c>
      <c r="BD49" s="401">
        <f t="shared" si="2"/>
        <v>-1329.643</v>
      </c>
      <c r="BE49" s="401">
        <f t="shared" si="3"/>
        <v>8289.0450000000001</v>
      </c>
      <c r="BF49" s="401">
        <f t="shared" si="4"/>
        <v>4997.5439999999999</v>
      </c>
      <c r="BG49" s="401">
        <f t="shared" si="5"/>
        <v>7976.96</v>
      </c>
      <c r="BH49" s="401">
        <f t="shared" si="6"/>
        <v>-1.2</v>
      </c>
      <c r="BI49" s="401">
        <f t="shared" si="7"/>
        <v>-9686.1270000000004</v>
      </c>
      <c r="BN49" s="395">
        <f t="shared" si="1"/>
        <v>42886</v>
      </c>
      <c r="BO49" s="403">
        <v>6</v>
      </c>
      <c r="BP49" s="397">
        <v>42864</v>
      </c>
      <c r="BQ49" s="398"/>
      <c r="BR49" s="399"/>
      <c r="BS49" s="398"/>
      <c r="BT49" s="398"/>
      <c r="BU49" s="398"/>
      <c r="BV49" s="398"/>
      <c r="BW49" s="398"/>
      <c r="BX49" s="398">
        <f>[6]Data_Import_Forecast!K48</f>
        <v>0</v>
      </c>
      <c r="BY49" s="398"/>
      <c r="BZ49" s="398">
        <f>[6]Data_Import_Forecast!M48</f>
        <v>0</v>
      </c>
      <c r="CA49" s="398">
        <f>[6]Data_Import_Forecast!N48</f>
        <v>0</v>
      </c>
      <c r="CB49" s="398">
        <f>[6]Data_Import_Forecast!O48</f>
        <v>0</v>
      </c>
      <c r="CC49" s="398">
        <f>[6]Data_Import_Forecast!P48</f>
        <v>0</v>
      </c>
      <c r="CD49" s="398">
        <f>[6]Data_Import_Forecast!Q48</f>
        <v>0</v>
      </c>
      <c r="CE49" s="398">
        <f>[6]Data_Import_Forecast!R48</f>
        <v>0</v>
      </c>
      <c r="CF49" s="398">
        <f>[6]Data_Import_Forecast!S48</f>
        <v>0</v>
      </c>
      <c r="CG49" s="398"/>
      <c r="CH49" s="398"/>
      <c r="CI49" s="398"/>
      <c r="CJ49" s="398"/>
      <c r="CK49" s="398">
        <f>[6]Data_Import_Forecast!X48</f>
        <v>0</v>
      </c>
      <c r="CL49" s="398">
        <f>[6]Data_Import_Forecast!Y48</f>
        <v>0</v>
      </c>
      <c r="CM49" s="398"/>
      <c r="CN49" s="398">
        <f>[6]Data_Import_Forecast!AA48</f>
        <v>0</v>
      </c>
      <c r="CO49" s="398"/>
      <c r="CP49" s="398">
        <f>[6]Data_Import_Forecast!AC48</f>
        <v>0</v>
      </c>
      <c r="CQ49" s="398">
        <f>[6]Data_Import_Forecast!AD48</f>
        <v>0</v>
      </c>
      <c r="CR49" s="398">
        <f>[6]Data_Import_Forecast!AE48</f>
        <v>0</v>
      </c>
      <c r="CS49" s="398">
        <f>[6]Data_Import_Forecast!AF48</f>
        <v>0</v>
      </c>
      <c r="CT49" s="398"/>
      <c r="CU49" s="398"/>
      <c r="CV49" s="398"/>
      <c r="CW49" s="398"/>
      <c r="CX49" s="398"/>
      <c r="CY49" s="398">
        <f>[6]Data_Import_Forecast!AL48</f>
        <v>0</v>
      </c>
      <c r="CZ49" s="398"/>
      <c r="DA49" s="398">
        <f>[6]Data_Import_Forecast!AN48</f>
        <v>0</v>
      </c>
      <c r="DB49" s="398">
        <f>[6]Data_Import_Forecast!AO48</f>
        <v>0</v>
      </c>
      <c r="DC49" s="398">
        <f>[6]Data_Import_Forecast!AP48</f>
        <v>0</v>
      </c>
      <c r="DD49" s="398">
        <f>[6]Data_Import_Forecast!AQ48</f>
        <v>0</v>
      </c>
      <c r="DE49" s="398">
        <f>[6]Data_Import_Forecast!AR48</f>
        <v>0</v>
      </c>
      <c r="DF49" s="398"/>
      <c r="DG49" s="398"/>
      <c r="DH49" s="398"/>
      <c r="DI49" s="398"/>
      <c r="DJ49" s="402">
        <f t="shared" si="8"/>
        <v>0</v>
      </c>
      <c r="DK49" s="402">
        <f t="shared" si="8"/>
        <v>0</v>
      </c>
      <c r="DL49" s="402">
        <f t="shared" si="8"/>
        <v>0</v>
      </c>
    </row>
    <row r="50" spans="1:116" ht="14.4">
      <c r="A50" s="405">
        <f t="shared" si="0"/>
        <v>45077</v>
      </c>
      <c r="B50" s="403">
        <v>31</v>
      </c>
      <c r="C50" s="399">
        <v>45056</v>
      </c>
      <c r="D50" s="398"/>
      <c r="E50" s="399"/>
      <c r="F50" s="398"/>
      <c r="G50" s="398"/>
      <c r="H50" s="398"/>
      <c r="I50" s="398"/>
      <c r="J50" s="398"/>
      <c r="K50" s="8">
        <v>-6126.0469999999996</v>
      </c>
      <c r="L50" s="8"/>
      <c r="M50" s="8">
        <v>1722.684</v>
      </c>
      <c r="N50" s="8">
        <v>-274.60000000000002</v>
      </c>
      <c r="O50" s="8">
        <v>0</v>
      </c>
      <c r="P50" s="8">
        <v>199.334</v>
      </c>
      <c r="Q50" s="8">
        <v>665.14599999999996</v>
      </c>
      <c r="R50" s="8">
        <v>0</v>
      </c>
      <c r="S50" s="8">
        <v>2033.933</v>
      </c>
      <c r="T50" s="8">
        <v>3660.4920000000002</v>
      </c>
      <c r="U50" s="8"/>
      <c r="V50" s="8"/>
      <c r="W50" s="8"/>
      <c r="X50" s="8"/>
      <c r="Y50" s="8">
        <v>-6893.81</v>
      </c>
      <c r="Z50" s="8"/>
      <c r="AA50" s="8">
        <v>0</v>
      </c>
      <c r="AB50" s="8"/>
      <c r="AC50" s="8">
        <v>0</v>
      </c>
      <c r="AD50" s="8">
        <v>0</v>
      </c>
      <c r="AE50" s="8"/>
      <c r="AF50" s="8">
        <v>0</v>
      </c>
      <c r="AG50" s="8">
        <v>2880</v>
      </c>
      <c r="AH50" s="8"/>
      <c r="AI50" s="8"/>
      <c r="AJ50" s="8"/>
      <c r="AK50" s="8"/>
      <c r="AL50" s="8">
        <v>0</v>
      </c>
      <c r="AM50" s="8"/>
      <c r="AN50" s="8">
        <v>0</v>
      </c>
      <c r="AO50" s="8">
        <v>0</v>
      </c>
      <c r="AP50" s="8">
        <v>0</v>
      </c>
      <c r="AQ50" s="8">
        <v>0</v>
      </c>
      <c r="AR50" s="8">
        <v>0</v>
      </c>
      <c r="AS50" s="8">
        <v>0</v>
      </c>
      <c r="AT50" s="8"/>
      <c r="AU50" s="8"/>
      <c r="AV50" s="8"/>
      <c r="AW50" s="277">
        <v>3077.0709999999999</v>
      </c>
      <c r="AX50" s="277">
        <v>0</v>
      </c>
      <c r="AY50" s="277">
        <v>3463.4209999999998</v>
      </c>
      <c r="AZ50" s="277">
        <v>0</v>
      </c>
      <c r="BA50" s="277">
        <v>0</v>
      </c>
      <c r="BB50" s="277">
        <v>3465.529</v>
      </c>
      <c r="BD50" s="401">
        <f t="shared" si="2"/>
        <v>-6126.0469999999996</v>
      </c>
      <c r="BE50" s="401">
        <f t="shared" si="3"/>
        <v>2699.0789999999997</v>
      </c>
      <c r="BF50" s="401">
        <f t="shared" si="4"/>
        <v>6540.4920000000002</v>
      </c>
      <c r="BG50" s="401">
        <f t="shared" si="5"/>
        <v>3465.529</v>
      </c>
      <c r="BH50" s="401">
        <f t="shared" si="6"/>
        <v>-274.60000000000002</v>
      </c>
      <c r="BI50" s="401">
        <f t="shared" si="7"/>
        <v>-6893.81</v>
      </c>
      <c r="BN50" s="395">
        <f t="shared" si="1"/>
        <v>42886</v>
      </c>
      <c r="BO50" s="403">
        <v>6</v>
      </c>
      <c r="BP50" s="397">
        <v>42865</v>
      </c>
      <c r="BQ50" s="398"/>
      <c r="BR50" s="399"/>
      <c r="BS50" s="398"/>
      <c r="BT50" s="398"/>
      <c r="BU50" s="398"/>
      <c r="BV50" s="398"/>
      <c r="BW50" s="398"/>
      <c r="BX50" s="398">
        <f>[6]Data_Import_Forecast!K49</f>
        <v>0</v>
      </c>
      <c r="BY50" s="398"/>
      <c r="BZ50" s="398">
        <f>[6]Data_Import_Forecast!M49</f>
        <v>0</v>
      </c>
      <c r="CA50" s="398">
        <f>[6]Data_Import_Forecast!N49</f>
        <v>0</v>
      </c>
      <c r="CB50" s="398">
        <f>[6]Data_Import_Forecast!O49</f>
        <v>0</v>
      </c>
      <c r="CC50" s="398">
        <f>[6]Data_Import_Forecast!P49</f>
        <v>0</v>
      </c>
      <c r="CD50" s="398">
        <f>[6]Data_Import_Forecast!Q49</f>
        <v>0</v>
      </c>
      <c r="CE50" s="398">
        <f>[6]Data_Import_Forecast!R49</f>
        <v>0</v>
      </c>
      <c r="CF50" s="398">
        <f>[6]Data_Import_Forecast!S49</f>
        <v>0</v>
      </c>
      <c r="CG50" s="398"/>
      <c r="CH50" s="398"/>
      <c r="CI50" s="398"/>
      <c r="CJ50" s="398"/>
      <c r="CK50" s="398">
        <f>[6]Data_Import_Forecast!X49</f>
        <v>0</v>
      </c>
      <c r="CL50" s="398">
        <f>[6]Data_Import_Forecast!Y49</f>
        <v>0</v>
      </c>
      <c r="CM50" s="398"/>
      <c r="CN50" s="398">
        <f>[6]Data_Import_Forecast!AA49</f>
        <v>0</v>
      </c>
      <c r="CO50" s="398"/>
      <c r="CP50" s="398">
        <f>[6]Data_Import_Forecast!AC49</f>
        <v>0</v>
      </c>
      <c r="CQ50" s="398">
        <f>[6]Data_Import_Forecast!AD49</f>
        <v>0</v>
      </c>
      <c r="CR50" s="398">
        <f>[6]Data_Import_Forecast!AE49</f>
        <v>0</v>
      </c>
      <c r="CS50" s="398">
        <f>[6]Data_Import_Forecast!AF49</f>
        <v>0</v>
      </c>
      <c r="CT50" s="398"/>
      <c r="CU50" s="398"/>
      <c r="CV50" s="398"/>
      <c r="CW50" s="398"/>
      <c r="CX50" s="398"/>
      <c r="CY50" s="398">
        <f>[6]Data_Import_Forecast!AL49</f>
        <v>0</v>
      </c>
      <c r="CZ50" s="398"/>
      <c r="DA50" s="398">
        <f>[6]Data_Import_Forecast!AN49</f>
        <v>0</v>
      </c>
      <c r="DB50" s="398">
        <f>[6]Data_Import_Forecast!AO49</f>
        <v>0</v>
      </c>
      <c r="DC50" s="398">
        <f>[6]Data_Import_Forecast!AP49</f>
        <v>0</v>
      </c>
      <c r="DD50" s="398">
        <f>[6]Data_Import_Forecast!AQ49</f>
        <v>0</v>
      </c>
      <c r="DE50" s="398">
        <f>[6]Data_Import_Forecast!AR49</f>
        <v>0</v>
      </c>
      <c r="DF50" s="398"/>
      <c r="DG50" s="398"/>
      <c r="DH50" s="398"/>
      <c r="DI50" s="398"/>
      <c r="DJ50" s="402">
        <f t="shared" si="8"/>
        <v>0</v>
      </c>
      <c r="DK50" s="402">
        <f t="shared" si="8"/>
        <v>0</v>
      </c>
      <c r="DL50" s="402">
        <f t="shared" si="8"/>
        <v>0</v>
      </c>
    </row>
    <row r="51" spans="1:116" ht="14.4">
      <c r="A51" s="405">
        <f t="shared" si="0"/>
        <v>45077</v>
      </c>
      <c r="B51" s="403">
        <v>31</v>
      </c>
      <c r="C51" s="399">
        <v>45057</v>
      </c>
      <c r="D51" s="398"/>
      <c r="E51" s="399"/>
      <c r="F51" s="398"/>
      <c r="G51" s="398"/>
      <c r="H51" s="398"/>
      <c r="I51" s="398"/>
      <c r="J51" s="398"/>
      <c r="K51" s="8">
        <v>-4806.4260000000004</v>
      </c>
      <c r="L51" s="8"/>
      <c r="M51" s="8">
        <v>388.89100000000002</v>
      </c>
      <c r="N51" s="8">
        <v>-134.41</v>
      </c>
      <c r="O51" s="8">
        <v>0</v>
      </c>
      <c r="P51" s="8">
        <v>0</v>
      </c>
      <c r="Q51" s="8">
        <v>1467.7159999999999</v>
      </c>
      <c r="R51" s="8">
        <v>0</v>
      </c>
      <c r="S51" s="8">
        <v>3097.375</v>
      </c>
      <c r="T51" s="8">
        <v>5386.549</v>
      </c>
      <c r="U51" s="8"/>
      <c r="V51" s="8"/>
      <c r="W51" s="8"/>
      <c r="X51" s="8"/>
      <c r="Y51" s="8">
        <v>-7400.7470000000003</v>
      </c>
      <c r="Z51" s="8"/>
      <c r="AA51" s="8">
        <v>0</v>
      </c>
      <c r="AB51" s="8"/>
      <c r="AC51" s="8">
        <v>0</v>
      </c>
      <c r="AD51" s="8">
        <v>439</v>
      </c>
      <c r="AE51" s="8"/>
      <c r="AF51" s="8">
        <v>0</v>
      </c>
      <c r="AG51" s="8">
        <v>0</v>
      </c>
      <c r="AH51" s="8"/>
      <c r="AI51" s="8"/>
      <c r="AJ51" s="8"/>
      <c r="AK51" s="8"/>
      <c r="AL51" s="8">
        <v>0</v>
      </c>
      <c r="AM51" s="8"/>
      <c r="AN51" s="8">
        <v>0</v>
      </c>
      <c r="AO51" s="8">
        <v>0</v>
      </c>
      <c r="AP51" s="8">
        <v>0</v>
      </c>
      <c r="AQ51" s="8">
        <v>0</v>
      </c>
      <c r="AR51" s="8">
        <v>0</v>
      </c>
      <c r="AS51" s="8">
        <v>0</v>
      </c>
      <c r="AT51" s="8"/>
      <c r="AU51" s="8"/>
      <c r="AV51" s="8"/>
      <c r="AW51" s="277">
        <v>1750.04</v>
      </c>
      <c r="AX51" s="277">
        <v>0</v>
      </c>
      <c r="AY51" s="277">
        <v>3636.509</v>
      </c>
      <c r="AZ51" s="277">
        <v>111.108</v>
      </c>
      <c r="BA51" s="277">
        <v>0</v>
      </c>
      <c r="BB51" s="277">
        <v>5461.2209999999995</v>
      </c>
      <c r="BD51" s="401">
        <f t="shared" si="2"/>
        <v>-4806.4260000000004</v>
      </c>
      <c r="BE51" s="401">
        <f t="shared" si="3"/>
        <v>5004.0910000000003</v>
      </c>
      <c r="BF51" s="401">
        <f t="shared" si="4"/>
        <v>5386.549</v>
      </c>
      <c r="BG51" s="401">
        <f t="shared" si="5"/>
        <v>5572.3289999999997</v>
      </c>
      <c r="BH51" s="401">
        <f t="shared" si="6"/>
        <v>-134.41</v>
      </c>
      <c r="BI51" s="401">
        <f t="shared" si="7"/>
        <v>-7400.7470000000003</v>
      </c>
      <c r="BN51" s="395">
        <f t="shared" si="1"/>
        <v>42886</v>
      </c>
      <c r="BO51" s="403">
        <v>7</v>
      </c>
      <c r="BP51" s="397">
        <v>42866</v>
      </c>
      <c r="BQ51" s="398"/>
      <c r="BR51" s="399"/>
      <c r="BS51" s="398"/>
      <c r="BT51" s="398"/>
      <c r="BU51" s="398"/>
      <c r="BV51" s="398"/>
      <c r="BW51" s="398"/>
      <c r="BX51" s="398">
        <f>[6]Data_Import_Forecast!K50</f>
        <v>0</v>
      </c>
      <c r="BY51" s="398"/>
      <c r="BZ51" s="398">
        <f>[6]Data_Import_Forecast!M50</f>
        <v>0</v>
      </c>
      <c r="CA51" s="398">
        <f>[6]Data_Import_Forecast!N50</f>
        <v>0</v>
      </c>
      <c r="CB51" s="398">
        <f>[6]Data_Import_Forecast!O50</f>
        <v>0</v>
      </c>
      <c r="CC51" s="398">
        <f>[6]Data_Import_Forecast!P50</f>
        <v>0</v>
      </c>
      <c r="CD51" s="398">
        <f>[6]Data_Import_Forecast!Q50</f>
        <v>0</v>
      </c>
      <c r="CE51" s="398">
        <f>[6]Data_Import_Forecast!R50</f>
        <v>0</v>
      </c>
      <c r="CF51" s="398">
        <f>[6]Data_Import_Forecast!S50</f>
        <v>0</v>
      </c>
      <c r="CG51" s="398"/>
      <c r="CH51" s="398"/>
      <c r="CI51" s="398"/>
      <c r="CJ51" s="398"/>
      <c r="CK51" s="398">
        <f>[6]Data_Import_Forecast!X50</f>
        <v>0</v>
      </c>
      <c r="CL51" s="398">
        <f>[6]Data_Import_Forecast!Y50</f>
        <v>0</v>
      </c>
      <c r="CM51" s="398"/>
      <c r="CN51" s="398">
        <f>[6]Data_Import_Forecast!AA50</f>
        <v>0</v>
      </c>
      <c r="CO51" s="398"/>
      <c r="CP51" s="398">
        <f>[6]Data_Import_Forecast!AC50</f>
        <v>0</v>
      </c>
      <c r="CQ51" s="398">
        <f>[6]Data_Import_Forecast!AD50</f>
        <v>0</v>
      </c>
      <c r="CR51" s="398">
        <f>[6]Data_Import_Forecast!AE50</f>
        <v>0</v>
      </c>
      <c r="CS51" s="398">
        <f>[6]Data_Import_Forecast!AF50</f>
        <v>0</v>
      </c>
      <c r="CT51" s="398"/>
      <c r="CU51" s="398"/>
      <c r="CV51" s="398"/>
      <c r="CW51" s="398"/>
      <c r="CX51" s="398"/>
      <c r="CY51" s="398">
        <f>[6]Data_Import_Forecast!AL50</f>
        <v>0</v>
      </c>
      <c r="CZ51" s="398"/>
      <c r="DA51" s="398">
        <f>[6]Data_Import_Forecast!AN50</f>
        <v>0</v>
      </c>
      <c r="DB51" s="398">
        <f>[6]Data_Import_Forecast!AO50</f>
        <v>0</v>
      </c>
      <c r="DC51" s="398">
        <f>[6]Data_Import_Forecast!AP50</f>
        <v>0</v>
      </c>
      <c r="DD51" s="398">
        <f>[6]Data_Import_Forecast!AQ50</f>
        <v>0</v>
      </c>
      <c r="DE51" s="398">
        <f>[6]Data_Import_Forecast!AR50</f>
        <v>0</v>
      </c>
      <c r="DF51" s="398"/>
      <c r="DG51" s="398"/>
      <c r="DH51" s="398"/>
      <c r="DI51" s="398"/>
      <c r="DJ51" s="402">
        <f t="shared" si="8"/>
        <v>0</v>
      </c>
      <c r="DK51" s="402">
        <f t="shared" si="8"/>
        <v>0</v>
      </c>
      <c r="DL51" s="402">
        <f t="shared" si="8"/>
        <v>0</v>
      </c>
    </row>
    <row r="52" spans="1:116" ht="14.4">
      <c r="A52" s="405">
        <f t="shared" si="0"/>
        <v>45077</v>
      </c>
      <c r="B52" s="403">
        <v>31</v>
      </c>
      <c r="C52" s="399">
        <v>45058</v>
      </c>
      <c r="D52" s="398"/>
      <c r="E52" s="399"/>
      <c r="F52" s="398"/>
      <c r="G52" s="398"/>
      <c r="H52" s="398"/>
      <c r="I52" s="398"/>
      <c r="J52" s="398"/>
      <c r="K52" s="8">
        <v>-2737.319</v>
      </c>
      <c r="L52" s="8"/>
      <c r="M52" s="8">
        <v>701.22</v>
      </c>
      <c r="N52" s="8">
        <v>-7.202</v>
      </c>
      <c r="O52" s="8">
        <v>0</v>
      </c>
      <c r="P52" s="8">
        <v>0</v>
      </c>
      <c r="Q52" s="8">
        <v>6179.2089999999998</v>
      </c>
      <c r="R52" s="8">
        <v>0</v>
      </c>
      <c r="S52" s="8">
        <v>876.70500000000004</v>
      </c>
      <c r="T52" s="8">
        <v>6647.8149999999996</v>
      </c>
      <c r="U52" s="8"/>
      <c r="V52" s="8"/>
      <c r="W52" s="8"/>
      <c r="X52" s="8"/>
      <c r="Y52" s="8">
        <v>-14459.444</v>
      </c>
      <c r="Z52" s="8"/>
      <c r="AA52" s="8">
        <v>0</v>
      </c>
      <c r="AB52" s="8"/>
      <c r="AC52" s="8">
        <v>0</v>
      </c>
      <c r="AD52" s="8">
        <v>528</v>
      </c>
      <c r="AE52" s="8"/>
      <c r="AF52" s="8">
        <v>0</v>
      </c>
      <c r="AG52" s="8">
        <v>330</v>
      </c>
      <c r="AH52" s="8"/>
      <c r="AI52" s="8"/>
      <c r="AJ52" s="8"/>
      <c r="AK52" s="8"/>
      <c r="AL52" s="8">
        <v>0</v>
      </c>
      <c r="AM52" s="8"/>
      <c r="AN52" s="8">
        <v>0</v>
      </c>
      <c r="AO52" s="8">
        <v>0</v>
      </c>
      <c r="AP52" s="8">
        <v>0</v>
      </c>
      <c r="AQ52" s="8">
        <v>0</v>
      </c>
      <c r="AR52" s="8">
        <v>0</v>
      </c>
      <c r="AS52" s="8">
        <v>0</v>
      </c>
      <c r="AT52" s="8"/>
      <c r="AU52" s="8"/>
      <c r="AV52" s="8"/>
      <c r="AW52" s="277">
        <v>5122.4219999999996</v>
      </c>
      <c r="AX52" s="277">
        <v>0</v>
      </c>
      <c r="AY52" s="277">
        <v>1855.393</v>
      </c>
      <c r="AZ52" s="277">
        <v>2342.5079999999998</v>
      </c>
      <c r="BA52" s="277">
        <v>0</v>
      </c>
      <c r="BB52" s="277">
        <v>0.74199999999999999</v>
      </c>
      <c r="BD52" s="401">
        <f t="shared" si="2"/>
        <v>-2737.319</v>
      </c>
      <c r="BE52" s="401">
        <f t="shared" si="3"/>
        <v>7583.9139999999998</v>
      </c>
      <c r="BF52" s="401">
        <f t="shared" si="4"/>
        <v>6977.8149999999996</v>
      </c>
      <c r="BG52" s="401">
        <f t="shared" si="5"/>
        <v>2343.25</v>
      </c>
      <c r="BH52" s="401">
        <f t="shared" si="6"/>
        <v>-7.202</v>
      </c>
      <c r="BI52" s="401">
        <f t="shared" si="7"/>
        <v>-14459.444</v>
      </c>
      <c r="BN52" s="395">
        <f t="shared" si="1"/>
        <v>42886</v>
      </c>
      <c r="BO52" s="403">
        <v>7</v>
      </c>
      <c r="BP52" s="397">
        <v>42867</v>
      </c>
      <c r="BQ52" s="398"/>
      <c r="BR52" s="399"/>
      <c r="BS52" s="398"/>
      <c r="BT52" s="398"/>
      <c r="BU52" s="398"/>
      <c r="BV52" s="398"/>
      <c r="BW52" s="398"/>
      <c r="BX52" s="398">
        <f>[6]Data_Import_Forecast!K51</f>
        <v>0</v>
      </c>
      <c r="BY52" s="398"/>
      <c r="BZ52" s="398">
        <f>[6]Data_Import_Forecast!M51</f>
        <v>0</v>
      </c>
      <c r="CA52" s="398">
        <f>[6]Data_Import_Forecast!N51</f>
        <v>0</v>
      </c>
      <c r="CB52" s="398">
        <f>[6]Data_Import_Forecast!O51</f>
        <v>0</v>
      </c>
      <c r="CC52" s="398">
        <f>[6]Data_Import_Forecast!P51</f>
        <v>0</v>
      </c>
      <c r="CD52" s="398">
        <f>[6]Data_Import_Forecast!Q51</f>
        <v>0</v>
      </c>
      <c r="CE52" s="398">
        <f>[6]Data_Import_Forecast!R51</f>
        <v>0</v>
      </c>
      <c r="CF52" s="398">
        <f>[6]Data_Import_Forecast!S51</f>
        <v>0</v>
      </c>
      <c r="CG52" s="398"/>
      <c r="CH52" s="398"/>
      <c r="CI52" s="398"/>
      <c r="CJ52" s="398"/>
      <c r="CK52" s="398">
        <f>[6]Data_Import_Forecast!X51</f>
        <v>0</v>
      </c>
      <c r="CL52" s="398">
        <f>[6]Data_Import_Forecast!Y51</f>
        <v>0</v>
      </c>
      <c r="CM52" s="398"/>
      <c r="CN52" s="398">
        <f>[6]Data_Import_Forecast!AA51</f>
        <v>0</v>
      </c>
      <c r="CO52" s="398"/>
      <c r="CP52" s="398">
        <f>[6]Data_Import_Forecast!AC51</f>
        <v>0</v>
      </c>
      <c r="CQ52" s="398">
        <f>[6]Data_Import_Forecast!AD51</f>
        <v>0</v>
      </c>
      <c r="CR52" s="398">
        <f>[6]Data_Import_Forecast!AE51</f>
        <v>0</v>
      </c>
      <c r="CS52" s="398">
        <f>[6]Data_Import_Forecast!AF51</f>
        <v>0</v>
      </c>
      <c r="CT52" s="398"/>
      <c r="CU52" s="398"/>
      <c r="CV52" s="398"/>
      <c r="CW52" s="398"/>
      <c r="CX52" s="398"/>
      <c r="CY52" s="398">
        <f>[6]Data_Import_Forecast!AL51</f>
        <v>0</v>
      </c>
      <c r="CZ52" s="398"/>
      <c r="DA52" s="398">
        <f>[6]Data_Import_Forecast!AN51</f>
        <v>0</v>
      </c>
      <c r="DB52" s="398">
        <f>[6]Data_Import_Forecast!AO51</f>
        <v>0</v>
      </c>
      <c r="DC52" s="398">
        <f>[6]Data_Import_Forecast!AP51</f>
        <v>0</v>
      </c>
      <c r="DD52" s="398">
        <f>[6]Data_Import_Forecast!AQ51</f>
        <v>0</v>
      </c>
      <c r="DE52" s="398">
        <f>[6]Data_Import_Forecast!AR51</f>
        <v>0</v>
      </c>
      <c r="DF52" s="398"/>
      <c r="DG52" s="398"/>
      <c r="DH52" s="398"/>
      <c r="DI52" s="398"/>
      <c r="DJ52" s="402">
        <f t="shared" si="8"/>
        <v>0</v>
      </c>
      <c r="DK52" s="402">
        <f t="shared" si="8"/>
        <v>0</v>
      </c>
      <c r="DL52" s="402">
        <f t="shared" si="8"/>
        <v>0</v>
      </c>
    </row>
    <row r="53" spans="1:116" ht="14.4">
      <c r="A53" s="405">
        <f t="shared" si="0"/>
        <v>45077</v>
      </c>
      <c r="B53" s="403">
        <v>31</v>
      </c>
      <c r="C53" s="399">
        <v>45059</v>
      </c>
      <c r="D53" s="398"/>
      <c r="E53" s="399"/>
      <c r="F53" s="398"/>
      <c r="G53" s="398"/>
      <c r="H53" s="398"/>
      <c r="I53" s="398"/>
      <c r="J53" s="398"/>
      <c r="K53" s="8">
        <v>4571.3019999999997</v>
      </c>
      <c r="L53" s="8"/>
      <c r="M53" s="8">
        <v>943.85199999999998</v>
      </c>
      <c r="N53" s="8">
        <v>-61.29</v>
      </c>
      <c r="O53" s="8">
        <v>0</v>
      </c>
      <c r="P53" s="8">
        <v>0</v>
      </c>
      <c r="Q53" s="8">
        <v>1035.674</v>
      </c>
      <c r="R53" s="8">
        <v>0</v>
      </c>
      <c r="S53" s="8">
        <v>671.79100000000005</v>
      </c>
      <c r="T53" s="8">
        <v>15260.897999999999</v>
      </c>
      <c r="U53" s="8"/>
      <c r="V53" s="8"/>
      <c r="W53" s="8"/>
      <c r="X53" s="8"/>
      <c r="Y53" s="8">
        <v>-7416.2650000000003</v>
      </c>
      <c r="Z53" s="8"/>
      <c r="AA53" s="8">
        <v>0</v>
      </c>
      <c r="AB53" s="8"/>
      <c r="AC53" s="8">
        <v>0</v>
      </c>
      <c r="AD53" s="8">
        <v>0</v>
      </c>
      <c r="AE53" s="8"/>
      <c r="AF53" s="8">
        <v>0</v>
      </c>
      <c r="AG53" s="8">
        <v>3240</v>
      </c>
      <c r="AH53" s="8"/>
      <c r="AI53" s="8"/>
      <c r="AJ53" s="8"/>
      <c r="AK53" s="8"/>
      <c r="AL53" s="8">
        <v>0</v>
      </c>
      <c r="AM53" s="8"/>
      <c r="AN53" s="8">
        <v>0</v>
      </c>
      <c r="AO53" s="8">
        <v>0</v>
      </c>
      <c r="AP53" s="8">
        <v>0</v>
      </c>
      <c r="AQ53" s="8">
        <v>0</v>
      </c>
      <c r="AR53" s="8">
        <v>0</v>
      </c>
      <c r="AS53" s="8">
        <v>0</v>
      </c>
      <c r="AT53" s="8"/>
      <c r="AU53" s="8"/>
      <c r="AV53" s="8"/>
      <c r="AW53" s="277">
        <v>18500.898000000001</v>
      </c>
      <c r="AX53" s="277">
        <v>0</v>
      </c>
      <c r="AY53" s="277">
        <v>0</v>
      </c>
      <c r="AZ53" s="277">
        <v>4303.1350000000002</v>
      </c>
      <c r="BA53" s="277">
        <v>0</v>
      </c>
      <c r="BB53" s="277">
        <v>0</v>
      </c>
      <c r="BD53" s="401">
        <f t="shared" si="2"/>
        <v>4571.3019999999997</v>
      </c>
      <c r="BE53" s="401">
        <f t="shared" si="3"/>
        <v>1707.4650000000001</v>
      </c>
      <c r="BF53" s="401">
        <f t="shared" si="4"/>
        <v>18500.898000000001</v>
      </c>
      <c r="BG53" s="401">
        <f t="shared" si="5"/>
        <v>4303.1350000000002</v>
      </c>
      <c r="BH53" s="401">
        <f t="shared" si="6"/>
        <v>-61.29</v>
      </c>
      <c r="BI53" s="401">
        <f t="shared" si="7"/>
        <v>-7416.2650000000003</v>
      </c>
      <c r="BN53" s="395">
        <f t="shared" si="1"/>
        <v>42886</v>
      </c>
      <c r="BO53" s="403">
        <v>7</v>
      </c>
      <c r="BP53" s="397">
        <v>42868</v>
      </c>
      <c r="BQ53" s="398"/>
      <c r="BR53" s="399"/>
      <c r="BS53" s="398"/>
      <c r="BT53" s="398"/>
      <c r="BU53" s="398"/>
      <c r="BV53" s="398"/>
      <c r="BW53" s="398"/>
      <c r="BX53" s="398">
        <f>[6]Data_Import_Forecast!K52</f>
        <v>0</v>
      </c>
      <c r="BY53" s="398"/>
      <c r="BZ53" s="398">
        <f>[6]Data_Import_Forecast!M52</f>
        <v>0</v>
      </c>
      <c r="CA53" s="398">
        <f>[6]Data_Import_Forecast!N52</f>
        <v>0</v>
      </c>
      <c r="CB53" s="398">
        <f>[6]Data_Import_Forecast!O52</f>
        <v>0</v>
      </c>
      <c r="CC53" s="398">
        <f>[6]Data_Import_Forecast!P52</f>
        <v>0</v>
      </c>
      <c r="CD53" s="398">
        <f>[6]Data_Import_Forecast!Q52</f>
        <v>0</v>
      </c>
      <c r="CE53" s="398">
        <f>[6]Data_Import_Forecast!R52</f>
        <v>0</v>
      </c>
      <c r="CF53" s="398">
        <f>[6]Data_Import_Forecast!S52</f>
        <v>0</v>
      </c>
      <c r="CG53" s="398"/>
      <c r="CH53" s="398"/>
      <c r="CI53" s="398"/>
      <c r="CJ53" s="398"/>
      <c r="CK53" s="398">
        <f>[6]Data_Import_Forecast!X52</f>
        <v>0</v>
      </c>
      <c r="CL53" s="398">
        <f>[6]Data_Import_Forecast!Y52</f>
        <v>0</v>
      </c>
      <c r="CM53" s="398"/>
      <c r="CN53" s="398">
        <f>[6]Data_Import_Forecast!AA52</f>
        <v>0</v>
      </c>
      <c r="CO53" s="398"/>
      <c r="CP53" s="398">
        <f>[6]Data_Import_Forecast!AC52</f>
        <v>0</v>
      </c>
      <c r="CQ53" s="398">
        <f>[6]Data_Import_Forecast!AD52</f>
        <v>0</v>
      </c>
      <c r="CR53" s="398">
        <f>[6]Data_Import_Forecast!AE52</f>
        <v>0</v>
      </c>
      <c r="CS53" s="398">
        <f>[6]Data_Import_Forecast!AF52</f>
        <v>0</v>
      </c>
      <c r="CT53" s="398"/>
      <c r="CU53" s="398"/>
      <c r="CV53" s="398"/>
      <c r="CW53" s="398"/>
      <c r="CX53" s="398"/>
      <c r="CY53" s="398">
        <f>[6]Data_Import_Forecast!AL52</f>
        <v>0</v>
      </c>
      <c r="CZ53" s="398"/>
      <c r="DA53" s="398">
        <f>[6]Data_Import_Forecast!AN52</f>
        <v>0</v>
      </c>
      <c r="DB53" s="398">
        <f>[6]Data_Import_Forecast!AO52</f>
        <v>0</v>
      </c>
      <c r="DC53" s="398">
        <f>[6]Data_Import_Forecast!AP52</f>
        <v>0</v>
      </c>
      <c r="DD53" s="398">
        <f>[6]Data_Import_Forecast!AQ52</f>
        <v>0</v>
      </c>
      <c r="DE53" s="398">
        <f>[6]Data_Import_Forecast!AR52</f>
        <v>0</v>
      </c>
      <c r="DF53" s="398"/>
      <c r="DG53" s="398"/>
      <c r="DH53" s="398"/>
      <c r="DI53" s="398"/>
      <c r="DJ53" s="402">
        <f t="shared" si="8"/>
        <v>0</v>
      </c>
      <c r="DK53" s="402">
        <f t="shared" si="8"/>
        <v>0</v>
      </c>
      <c r="DL53" s="402">
        <f t="shared" si="8"/>
        <v>0</v>
      </c>
    </row>
    <row r="54" spans="1:116" ht="14.4">
      <c r="A54" s="405">
        <f t="shared" si="0"/>
        <v>45077</v>
      </c>
      <c r="B54" s="403">
        <v>31</v>
      </c>
      <c r="C54" s="399">
        <v>45060</v>
      </c>
      <c r="D54" s="398"/>
      <c r="E54" s="399"/>
      <c r="F54" s="398"/>
      <c r="G54" s="398"/>
      <c r="H54" s="398"/>
      <c r="I54" s="398"/>
      <c r="J54" s="398"/>
      <c r="K54" s="8">
        <v>-1591.1559999999999</v>
      </c>
      <c r="L54" s="8"/>
      <c r="M54" s="8">
        <v>1728.0930000000001</v>
      </c>
      <c r="N54" s="8">
        <v>-176.01900000000001</v>
      </c>
      <c r="O54" s="8">
        <v>0</v>
      </c>
      <c r="P54" s="8">
        <v>0</v>
      </c>
      <c r="Q54" s="8">
        <v>4764.5659999999998</v>
      </c>
      <c r="R54" s="8">
        <v>0</v>
      </c>
      <c r="S54" s="8">
        <v>372.33300000000003</v>
      </c>
      <c r="T54" s="8">
        <v>13937.599</v>
      </c>
      <c r="U54" s="8"/>
      <c r="V54" s="8"/>
      <c r="W54" s="8"/>
      <c r="X54" s="8"/>
      <c r="Y54" s="8">
        <v>-18759.89</v>
      </c>
      <c r="Z54" s="8"/>
      <c r="AA54" s="8">
        <v>0</v>
      </c>
      <c r="AB54" s="8"/>
      <c r="AC54" s="8">
        <v>0</v>
      </c>
      <c r="AD54" s="8">
        <v>100.5</v>
      </c>
      <c r="AE54" s="8"/>
      <c r="AF54" s="8">
        <v>100.5</v>
      </c>
      <c r="AG54" s="8">
        <v>0</v>
      </c>
      <c r="AH54" s="8"/>
      <c r="AI54" s="8"/>
      <c r="AJ54" s="8"/>
      <c r="AK54" s="8"/>
      <c r="AL54" s="8">
        <v>0</v>
      </c>
      <c r="AM54" s="8"/>
      <c r="AN54" s="8">
        <v>0</v>
      </c>
      <c r="AO54" s="8">
        <v>0</v>
      </c>
      <c r="AP54" s="8">
        <v>0</v>
      </c>
      <c r="AQ54" s="8">
        <v>0</v>
      </c>
      <c r="AR54" s="8">
        <v>0</v>
      </c>
      <c r="AS54" s="8">
        <v>0</v>
      </c>
      <c r="AT54" s="8"/>
      <c r="AU54" s="8"/>
      <c r="AV54" s="8"/>
      <c r="AW54" s="277">
        <v>13937.599</v>
      </c>
      <c r="AX54" s="277">
        <v>0</v>
      </c>
      <c r="AY54" s="277">
        <v>0</v>
      </c>
      <c r="AZ54" s="277">
        <v>2436.0320000000002</v>
      </c>
      <c r="BA54" s="277">
        <v>0</v>
      </c>
      <c r="BB54" s="277">
        <v>0</v>
      </c>
      <c r="BD54" s="401">
        <f t="shared" si="2"/>
        <v>-1591.1559999999999</v>
      </c>
      <c r="BE54" s="401">
        <f t="shared" si="3"/>
        <v>5337.8989999999994</v>
      </c>
      <c r="BF54" s="401">
        <f t="shared" si="4"/>
        <v>13937.599</v>
      </c>
      <c r="BG54" s="401">
        <f t="shared" si="5"/>
        <v>2436.0320000000002</v>
      </c>
      <c r="BH54" s="401">
        <f t="shared" si="6"/>
        <v>-176.01900000000001</v>
      </c>
      <c r="BI54" s="401">
        <f t="shared" si="7"/>
        <v>-18759.89</v>
      </c>
      <c r="BN54" s="395">
        <f t="shared" si="1"/>
        <v>42886</v>
      </c>
      <c r="BO54" s="403">
        <v>7</v>
      </c>
      <c r="BP54" s="397">
        <v>42869</v>
      </c>
      <c r="BQ54" s="398"/>
      <c r="BR54" s="399"/>
      <c r="BS54" s="398"/>
      <c r="BT54" s="398"/>
      <c r="BU54" s="398"/>
      <c r="BV54" s="398"/>
      <c r="BW54" s="398"/>
      <c r="BX54" s="398">
        <f>[6]Data_Import_Forecast!K53</f>
        <v>0</v>
      </c>
      <c r="BY54" s="398"/>
      <c r="BZ54" s="398">
        <f>[6]Data_Import_Forecast!M53</f>
        <v>0</v>
      </c>
      <c r="CA54" s="398">
        <f>[6]Data_Import_Forecast!N53</f>
        <v>0</v>
      </c>
      <c r="CB54" s="398">
        <f>[6]Data_Import_Forecast!O53</f>
        <v>0</v>
      </c>
      <c r="CC54" s="398">
        <f>[6]Data_Import_Forecast!P53</f>
        <v>0</v>
      </c>
      <c r="CD54" s="398">
        <f>[6]Data_Import_Forecast!Q53</f>
        <v>0</v>
      </c>
      <c r="CE54" s="398">
        <f>[6]Data_Import_Forecast!R53</f>
        <v>0</v>
      </c>
      <c r="CF54" s="398">
        <f>[6]Data_Import_Forecast!S53</f>
        <v>0</v>
      </c>
      <c r="CG54" s="398"/>
      <c r="CH54" s="398"/>
      <c r="CI54" s="398"/>
      <c r="CJ54" s="398"/>
      <c r="CK54" s="398">
        <f>[6]Data_Import_Forecast!X53</f>
        <v>0</v>
      </c>
      <c r="CL54" s="398">
        <f>[6]Data_Import_Forecast!Y53</f>
        <v>0</v>
      </c>
      <c r="CM54" s="398"/>
      <c r="CN54" s="398">
        <f>[6]Data_Import_Forecast!AA53</f>
        <v>0</v>
      </c>
      <c r="CO54" s="398"/>
      <c r="CP54" s="398">
        <f>[6]Data_Import_Forecast!AC53</f>
        <v>0</v>
      </c>
      <c r="CQ54" s="398">
        <f>[6]Data_Import_Forecast!AD53</f>
        <v>0</v>
      </c>
      <c r="CR54" s="398">
        <f>[6]Data_Import_Forecast!AE53</f>
        <v>0</v>
      </c>
      <c r="CS54" s="398">
        <f>[6]Data_Import_Forecast!AF53</f>
        <v>0</v>
      </c>
      <c r="CT54" s="398"/>
      <c r="CU54" s="398"/>
      <c r="CV54" s="398"/>
      <c r="CW54" s="398"/>
      <c r="CX54" s="398"/>
      <c r="CY54" s="398">
        <f>[6]Data_Import_Forecast!AL53</f>
        <v>0</v>
      </c>
      <c r="CZ54" s="398"/>
      <c r="DA54" s="398">
        <f>[6]Data_Import_Forecast!AN53</f>
        <v>0</v>
      </c>
      <c r="DB54" s="398">
        <f>[6]Data_Import_Forecast!AO53</f>
        <v>0</v>
      </c>
      <c r="DC54" s="398">
        <f>[6]Data_Import_Forecast!AP53</f>
        <v>0</v>
      </c>
      <c r="DD54" s="398">
        <f>[6]Data_Import_Forecast!AQ53</f>
        <v>0</v>
      </c>
      <c r="DE54" s="398">
        <f>[6]Data_Import_Forecast!AR53</f>
        <v>0</v>
      </c>
      <c r="DF54" s="398"/>
      <c r="DG54" s="398"/>
      <c r="DH54" s="398"/>
      <c r="DI54" s="398"/>
      <c r="DJ54" s="402">
        <f t="shared" si="8"/>
        <v>0</v>
      </c>
      <c r="DK54" s="402">
        <f t="shared" si="8"/>
        <v>0</v>
      </c>
      <c r="DL54" s="402">
        <f t="shared" si="8"/>
        <v>0</v>
      </c>
    </row>
    <row r="55" spans="1:116" ht="14.4">
      <c r="A55" s="405">
        <f t="shared" si="0"/>
        <v>45077</v>
      </c>
      <c r="B55" s="403">
        <v>31</v>
      </c>
      <c r="C55" s="399">
        <v>45061</v>
      </c>
      <c r="D55" s="398"/>
      <c r="E55" s="399"/>
      <c r="F55" s="398"/>
      <c r="G55" s="398"/>
      <c r="H55" s="398"/>
      <c r="I55" s="398"/>
      <c r="J55" s="398"/>
      <c r="K55" s="8">
        <v>-8243.3670000000002</v>
      </c>
      <c r="L55" s="8"/>
      <c r="M55" s="8">
        <v>4504.9070000000002</v>
      </c>
      <c r="N55" s="8">
        <v>-31.175000000000001</v>
      </c>
      <c r="O55" s="8">
        <v>0</v>
      </c>
      <c r="P55" s="8">
        <v>0</v>
      </c>
      <c r="Q55" s="8">
        <v>4604.2640000000001</v>
      </c>
      <c r="R55" s="8">
        <v>0</v>
      </c>
      <c r="S55" s="8">
        <v>0</v>
      </c>
      <c r="T55" s="8">
        <v>8138.3280000000004</v>
      </c>
      <c r="U55" s="8"/>
      <c r="V55" s="8"/>
      <c r="W55" s="8"/>
      <c r="X55" s="8"/>
      <c r="Y55" s="8">
        <v>-19557.949000000001</v>
      </c>
      <c r="Z55" s="8"/>
      <c r="AA55" s="8">
        <v>0</v>
      </c>
      <c r="AB55" s="8"/>
      <c r="AC55" s="8">
        <v>0</v>
      </c>
      <c r="AD55" s="8">
        <v>0</v>
      </c>
      <c r="AE55" s="8"/>
      <c r="AF55" s="8">
        <v>0</v>
      </c>
      <c r="AG55" s="8">
        <v>2900</v>
      </c>
      <c r="AH55" s="8"/>
      <c r="AI55" s="8"/>
      <c r="AJ55" s="8"/>
      <c r="AK55" s="8"/>
      <c r="AL55" s="8">
        <v>0</v>
      </c>
      <c r="AM55" s="8"/>
      <c r="AN55" s="8">
        <v>0</v>
      </c>
      <c r="AO55" s="8">
        <v>0</v>
      </c>
      <c r="AP55" s="8">
        <v>0</v>
      </c>
      <c r="AQ55" s="8">
        <v>0</v>
      </c>
      <c r="AR55" s="8">
        <v>0</v>
      </c>
      <c r="AS55" s="8">
        <v>0</v>
      </c>
      <c r="AT55" s="8"/>
      <c r="AU55" s="8"/>
      <c r="AV55" s="8"/>
      <c r="AW55" s="277">
        <v>11038.328</v>
      </c>
      <c r="AX55" s="277">
        <v>0</v>
      </c>
      <c r="AY55" s="277">
        <v>0</v>
      </c>
      <c r="AZ55" s="277">
        <v>52.975000000000001</v>
      </c>
      <c r="BA55" s="277">
        <v>0</v>
      </c>
      <c r="BB55" s="277">
        <v>0</v>
      </c>
      <c r="BD55" s="401">
        <f t="shared" si="2"/>
        <v>-8243.3670000000002</v>
      </c>
      <c r="BE55" s="401">
        <f t="shared" si="3"/>
        <v>4604.2640000000001</v>
      </c>
      <c r="BF55" s="401">
        <f t="shared" si="4"/>
        <v>11038.328000000001</v>
      </c>
      <c r="BG55" s="401">
        <f t="shared" si="5"/>
        <v>52.975000000000001</v>
      </c>
      <c r="BH55" s="401">
        <f t="shared" si="6"/>
        <v>-31.175000000000001</v>
      </c>
      <c r="BI55" s="401">
        <f t="shared" si="7"/>
        <v>-19557.949000000001</v>
      </c>
      <c r="BN55" s="395">
        <f t="shared" si="1"/>
        <v>42886</v>
      </c>
      <c r="BO55" s="403">
        <v>7</v>
      </c>
      <c r="BP55" s="397">
        <v>42870</v>
      </c>
      <c r="BQ55" s="398"/>
      <c r="BR55" s="399"/>
      <c r="BS55" s="398"/>
      <c r="BT55" s="398"/>
      <c r="BU55" s="398"/>
      <c r="BV55" s="398"/>
      <c r="BW55" s="398"/>
      <c r="BX55" s="398">
        <f>[6]Data_Import_Forecast!K54</f>
        <v>0</v>
      </c>
      <c r="BY55" s="398"/>
      <c r="BZ55" s="398">
        <f>[6]Data_Import_Forecast!M54</f>
        <v>0</v>
      </c>
      <c r="CA55" s="398">
        <f>[6]Data_Import_Forecast!N54</f>
        <v>0</v>
      </c>
      <c r="CB55" s="398">
        <f>[6]Data_Import_Forecast!O54</f>
        <v>0</v>
      </c>
      <c r="CC55" s="398">
        <f>[6]Data_Import_Forecast!P54</f>
        <v>0</v>
      </c>
      <c r="CD55" s="398">
        <f>[6]Data_Import_Forecast!Q54</f>
        <v>0</v>
      </c>
      <c r="CE55" s="398">
        <f>[6]Data_Import_Forecast!R54</f>
        <v>0</v>
      </c>
      <c r="CF55" s="398">
        <f>[6]Data_Import_Forecast!S54</f>
        <v>0</v>
      </c>
      <c r="CG55" s="398"/>
      <c r="CH55" s="398"/>
      <c r="CI55" s="398"/>
      <c r="CJ55" s="398"/>
      <c r="CK55" s="398">
        <f>[6]Data_Import_Forecast!X54</f>
        <v>0</v>
      </c>
      <c r="CL55" s="398">
        <f>[6]Data_Import_Forecast!Y54</f>
        <v>0</v>
      </c>
      <c r="CM55" s="398"/>
      <c r="CN55" s="398">
        <f>[6]Data_Import_Forecast!AA54</f>
        <v>0</v>
      </c>
      <c r="CO55" s="398"/>
      <c r="CP55" s="398">
        <f>[6]Data_Import_Forecast!AC54</f>
        <v>0</v>
      </c>
      <c r="CQ55" s="398">
        <f>[6]Data_Import_Forecast!AD54</f>
        <v>0</v>
      </c>
      <c r="CR55" s="398">
        <f>[6]Data_Import_Forecast!AE54</f>
        <v>0</v>
      </c>
      <c r="CS55" s="398">
        <f>[6]Data_Import_Forecast!AF54</f>
        <v>0</v>
      </c>
      <c r="CT55" s="398"/>
      <c r="CU55" s="398"/>
      <c r="CV55" s="398"/>
      <c r="CW55" s="398"/>
      <c r="CX55" s="398"/>
      <c r="CY55" s="398">
        <f>[6]Data_Import_Forecast!AL54</f>
        <v>0</v>
      </c>
      <c r="CZ55" s="398"/>
      <c r="DA55" s="398">
        <f>[6]Data_Import_Forecast!AN54</f>
        <v>0</v>
      </c>
      <c r="DB55" s="398">
        <f>[6]Data_Import_Forecast!AO54</f>
        <v>0</v>
      </c>
      <c r="DC55" s="398">
        <f>[6]Data_Import_Forecast!AP54</f>
        <v>0</v>
      </c>
      <c r="DD55" s="398">
        <f>[6]Data_Import_Forecast!AQ54</f>
        <v>0</v>
      </c>
      <c r="DE55" s="398">
        <f>[6]Data_Import_Forecast!AR54</f>
        <v>0</v>
      </c>
      <c r="DF55" s="398"/>
      <c r="DG55" s="398"/>
      <c r="DH55" s="398"/>
      <c r="DI55" s="398"/>
      <c r="DJ55" s="402">
        <f t="shared" si="8"/>
        <v>0</v>
      </c>
      <c r="DK55" s="402">
        <f t="shared" si="8"/>
        <v>0</v>
      </c>
      <c r="DL55" s="402">
        <f t="shared" si="8"/>
        <v>0</v>
      </c>
    </row>
    <row r="56" spans="1:116" ht="14.4">
      <c r="A56" s="405">
        <f t="shared" si="0"/>
        <v>45077</v>
      </c>
      <c r="B56" s="403">
        <v>31</v>
      </c>
      <c r="C56" s="399">
        <v>45062</v>
      </c>
      <c r="D56" s="398"/>
      <c r="E56" s="399"/>
      <c r="F56" s="398"/>
      <c r="G56" s="398"/>
      <c r="H56" s="398"/>
      <c r="I56" s="398"/>
      <c r="J56" s="398"/>
      <c r="K56" s="8">
        <v>-10431.424000000001</v>
      </c>
      <c r="L56" s="8"/>
      <c r="M56" s="8">
        <v>4493.9809999999998</v>
      </c>
      <c r="N56" s="8">
        <v>-1278.6079999999999</v>
      </c>
      <c r="O56" s="8">
        <v>0</v>
      </c>
      <c r="P56" s="8">
        <v>0</v>
      </c>
      <c r="Q56" s="8">
        <v>1382.402</v>
      </c>
      <c r="R56" s="8">
        <v>0</v>
      </c>
      <c r="S56" s="8">
        <v>2643.69</v>
      </c>
      <c r="T56" s="8">
        <v>6890.9179999999997</v>
      </c>
      <c r="U56" s="8"/>
      <c r="V56" s="8"/>
      <c r="W56" s="8"/>
      <c r="X56" s="8"/>
      <c r="Y56" s="8">
        <v>-13787.909</v>
      </c>
      <c r="Z56" s="8"/>
      <c r="AA56" s="8">
        <v>0</v>
      </c>
      <c r="AB56" s="8"/>
      <c r="AC56" s="8">
        <v>0</v>
      </c>
      <c r="AD56" s="8">
        <v>0</v>
      </c>
      <c r="AE56" s="8"/>
      <c r="AF56" s="8">
        <v>252</v>
      </c>
      <c r="AG56" s="8">
        <v>2626</v>
      </c>
      <c r="AH56" s="8"/>
      <c r="AI56" s="8"/>
      <c r="AJ56" s="8"/>
      <c r="AK56" s="8"/>
      <c r="AL56" s="8">
        <v>0</v>
      </c>
      <c r="AM56" s="8"/>
      <c r="AN56" s="8">
        <v>0</v>
      </c>
      <c r="AO56" s="8">
        <v>0</v>
      </c>
      <c r="AP56" s="8">
        <v>0</v>
      </c>
      <c r="AQ56" s="8">
        <v>0</v>
      </c>
      <c r="AR56" s="8">
        <v>0</v>
      </c>
      <c r="AS56" s="8">
        <v>0</v>
      </c>
      <c r="AT56" s="8"/>
      <c r="AU56" s="8"/>
      <c r="AV56" s="8"/>
      <c r="AW56" s="277">
        <v>9516.9179999999997</v>
      </c>
      <c r="AX56" s="277">
        <v>0</v>
      </c>
      <c r="AY56" s="277">
        <v>0</v>
      </c>
      <c r="AZ56" s="277">
        <v>8914.0920000000006</v>
      </c>
      <c r="BA56" s="277">
        <v>0</v>
      </c>
      <c r="BB56" s="277">
        <v>0</v>
      </c>
      <c r="BD56" s="401">
        <f t="shared" si="2"/>
        <v>-10431.424000000001</v>
      </c>
      <c r="BE56" s="401">
        <f t="shared" si="3"/>
        <v>4278.0920000000006</v>
      </c>
      <c r="BF56" s="401">
        <f t="shared" si="4"/>
        <v>9516.9179999999997</v>
      </c>
      <c r="BG56" s="401">
        <f t="shared" si="5"/>
        <v>8914.0920000000006</v>
      </c>
      <c r="BH56" s="401">
        <f t="shared" si="6"/>
        <v>-1278.6079999999999</v>
      </c>
      <c r="BI56" s="401">
        <f t="shared" si="7"/>
        <v>-13787.909</v>
      </c>
      <c r="BN56" s="395">
        <f t="shared" si="1"/>
        <v>42886</v>
      </c>
      <c r="BO56" s="403">
        <v>7</v>
      </c>
      <c r="BP56" s="397">
        <v>42871</v>
      </c>
      <c r="BQ56" s="398"/>
      <c r="BR56" s="399"/>
      <c r="BS56" s="398"/>
      <c r="BT56" s="398"/>
      <c r="BU56" s="398"/>
      <c r="BV56" s="398"/>
      <c r="BW56" s="398"/>
      <c r="BX56" s="398">
        <f>[6]Data_Import_Forecast!K55</f>
        <v>0</v>
      </c>
      <c r="BY56" s="398"/>
      <c r="BZ56" s="398">
        <f>[6]Data_Import_Forecast!M55</f>
        <v>0</v>
      </c>
      <c r="CA56" s="398">
        <f>[6]Data_Import_Forecast!N55</f>
        <v>0</v>
      </c>
      <c r="CB56" s="398">
        <f>[6]Data_Import_Forecast!O55</f>
        <v>0</v>
      </c>
      <c r="CC56" s="398">
        <f>[6]Data_Import_Forecast!P55</f>
        <v>0</v>
      </c>
      <c r="CD56" s="398">
        <f>[6]Data_Import_Forecast!Q55</f>
        <v>0</v>
      </c>
      <c r="CE56" s="398">
        <f>[6]Data_Import_Forecast!R55</f>
        <v>0</v>
      </c>
      <c r="CF56" s="398">
        <f>[6]Data_Import_Forecast!S55</f>
        <v>0</v>
      </c>
      <c r="CG56" s="398"/>
      <c r="CH56" s="398"/>
      <c r="CI56" s="398"/>
      <c r="CJ56" s="398"/>
      <c r="CK56" s="398">
        <f>[6]Data_Import_Forecast!X55</f>
        <v>0</v>
      </c>
      <c r="CL56" s="398">
        <f>[6]Data_Import_Forecast!Y55</f>
        <v>0</v>
      </c>
      <c r="CM56" s="398"/>
      <c r="CN56" s="398">
        <f>[6]Data_Import_Forecast!AA55</f>
        <v>0</v>
      </c>
      <c r="CO56" s="398"/>
      <c r="CP56" s="398">
        <f>[6]Data_Import_Forecast!AC55</f>
        <v>0</v>
      </c>
      <c r="CQ56" s="398">
        <f>[6]Data_Import_Forecast!AD55</f>
        <v>0</v>
      </c>
      <c r="CR56" s="398">
        <f>[6]Data_Import_Forecast!AE55</f>
        <v>0</v>
      </c>
      <c r="CS56" s="398">
        <f>[6]Data_Import_Forecast!AF55</f>
        <v>0</v>
      </c>
      <c r="CT56" s="398"/>
      <c r="CU56" s="398"/>
      <c r="CV56" s="398"/>
      <c r="CW56" s="398"/>
      <c r="CX56" s="398"/>
      <c r="CY56" s="398">
        <f>[6]Data_Import_Forecast!AL55</f>
        <v>0</v>
      </c>
      <c r="CZ56" s="398"/>
      <c r="DA56" s="398">
        <f>[6]Data_Import_Forecast!AN55</f>
        <v>0</v>
      </c>
      <c r="DB56" s="398">
        <f>[6]Data_Import_Forecast!AO55</f>
        <v>0</v>
      </c>
      <c r="DC56" s="398">
        <f>[6]Data_Import_Forecast!AP55</f>
        <v>0</v>
      </c>
      <c r="DD56" s="398">
        <f>[6]Data_Import_Forecast!AQ55</f>
        <v>0</v>
      </c>
      <c r="DE56" s="398">
        <f>[6]Data_Import_Forecast!AR55</f>
        <v>0</v>
      </c>
      <c r="DF56" s="398"/>
      <c r="DG56" s="398"/>
      <c r="DH56" s="398"/>
      <c r="DI56" s="398"/>
      <c r="DJ56" s="402">
        <f t="shared" si="8"/>
        <v>0</v>
      </c>
      <c r="DK56" s="402">
        <f t="shared" si="8"/>
        <v>0</v>
      </c>
      <c r="DL56" s="402">
        <f t="shared" si="8"/>
        <v>0</v>
      </c>
    </row>
    <row r="57" spans="1:116" ht="14.4">
      <c r="A57" s="405">
        <f t="shared" si="0"/>
        <v>45077</v>
      </c>
      <c r="B57" s="403">
        <v>31</v>
      </c>
      <c r="C57" s="399">
        <v>45063</v>
      </c>
      <c r="D57" s="398"/>
      <c r="E57" s="399"/>
      <c r="F57" s="398"/>
      <c r="G57" s="398"/>
      <c r="H57" s="398"/>
      <c r="I57" s="398"/>
      <c r="J57" s="398"/>
      <c r="K57" s="8">
        <v>-8998.8389999999999</v>
      </c>
      <c r="L57" s="8"/>
      <c r="M57" s="8">
        <v>4000.3209999999999</v>
      </c>
      <c r="N57" s="8">
        <v>-2.4500000000000002</v>
      </c>
      <c r="O57" s="8">
        <v>0</v>
      </c>
      <c r="P57" s="8">
        <v>0</v>
      </c>
      <c r="Q57" s="8">
        <v>1029.7429999999999</v>
      </c>
      <c r="R57" s="8">
        <v>0</v>
      </c>
      <c r="S57" s="8">
        <v>3203.1280000000002</v>
      </c>
      <c r="T57" s="8">
        <v>4487.1030000000001</v>
      </c>
      <c r="U57" s="8"/>
      <c r="V57" s="8"/>
      <c r="W57" s="8"/>
      <c r="X57" s="8"/>
      <c r="Y57" s="8">
        <v>-9461.1540000000005</v>
      </c>
      <c r="Z57" s="8"/>
      <c r="AA57" s="8">
        <v>0</v>
      </c>
      <c r="AB57" s="8"/>
      <c r="AC57" s="8">
        <v>0</v>
      </c>
      <c r="AD57" s="8">
        <v>0</v>
      </c>
      <c r="AE57" s="8"/>
      <c r="AF57" s="8">
        <v>0</v>
      </c>
      <c r="AG57" s="8">
        <v>1296</v>
      </c>
      <c r="AH57" s="8"/>
      <c r="AI57" s="8"/>
      <c r="AJ57" s="8"/>
      <c r="AK57" s="8"/>
      <c r="AL57" s="8">
        <v>0</v>
      </c>
      <c r="AM57" s="8"/>
      <c r="AN57" s="8">
        <v>0</v>
      </c>
      <c r="AO57" s="8">
        <v>0</v>
      </c>
      <c r="AP57" s="8">
        <v>0</v>
      </c>
      <c r="AQ57" s="8">
        <v>0</v>
      </c>
      <c r="AR57" s="8">
        <v>0</v>
      </c>
      <c r="AS57" s="8">
        <v>0</v>
      </c>
      <c r="AT57" s="8"/>
      <c r="AU57" s="8"/>
      <c r="AV57" s="8"/>
      <c r="AW57" s="277">
        <v>2981.8330000000001</v>
      </c>
      <c r="AX57" s="277">
        <v>0</v>
      </c>
      <c r="AY57" s="277">
        <v>2801.27</v>
      </c>
      <c r="AZ57" s="277">
        <v>0</v>
      </c>
      <c r="BA57" s="277">
        <v>0</v>
      </c>
      <c r="BB57" s="277">
        <v>5617.2619999999997</v>
      </c>
      <c r="BD57" s="401">
        <f t="shared" si="2"/>
        <v>-8998.8389999999999</v>
      </c>
      <c r="BE57" s="401">
        <f t="shared" si="3"/>
        <v>4232.8710000000001</v>
      </c>
      <c r="BF57" s="401">
        <f t="shared" si="4"/>
        <v>5783.1030000000001</v>
      </c>
      <c r="BG57" s="401">
        <f t="shared" si="5"/>
        <v>5617.2619999999997</v>
      </c>
      <c r="BH57" s="401">
        <f t="shared" si="6"/>
        <v>-2.4500000000000002</v>
      </c>
      <c r="BI57" s="401">
        <f t="shared" si="7"/>
        <v>-9461.1540000000005</v>
      </c>
      <c r="BN57" s="395">
        <f t="shared" si="1"/>
        <v>42886</v>
      </c>
      <c r="BO57" s="403">
        <v>7</v>
      </c>
      <c r="BP57" s="397">
        <v>42872</v>
      </c>
      <c r="BQ57" s="398"/>
      <c r="BR57" s="399"/>
      <c r="BS57" s="398"/>
      <c r="BT57" s="398"/>
      <c r="BU57" s="398"/>
      <c r="BV57" s="398"/>
      <c r="BW57" s="398"/>
      <c r="BX57" s="398">
        <f>[6]Data_Import_Forecast!K56</f>
        <v>0</v>
      </c>
      <c r="BY57" s="398"/>
      <c r="BZ57" s="398">
        <f>[6]Data_Import_Forecast!M56</f>
        <v>0</v>
      </c>
      <c r="CA57" s="398">
        <f>[6]Data_Import_Forecast!N56</f>
        <v>0</v>
      </c>
      <c r="CB57" s="398">
        <f>[6]Data_Import_Forecast!O56</f>
        <v>0</v>
      </c>
      <c r="CC57" s="398">
        <f>[6]Data_Import_Forecast!P56</f>
        <v>0</v>
      </c>
      <c r="CD57" s="398">
        <f>[6]Data_Import_Forecast!Q56</f>
        <v>0</v>
      </c>
      <c r="CE57" s="398">
        <f>[6]Data_Import_Forecast!R56</f>
        <v>0</v>
      </c>
      <c r="CF57" s="398">
        <f>[6]Data_Import_Forecast!S56</f>
        <v>0</v>
      </c>
      <c r="CG57" s="398"/>
      <c r="CH57" s="398"/>
      <c r="CI57" s="398"/>
      <c r="CJ57" s="398"/>
      <c r="CK57" s="398">
        <f>[6]Data_Import_Forecast!X56</f>
        <v>0</v>
      </c>
      <c r="CL57" s="398">
        <f>[6]Data_Import_Forecast!Y56</f>
        <v>0</v>
      </c>
      <c r="CM57" s="398"/>
      <c r="CN57" s="398">
        <f>[6]Data_Import_Forecast!AA56</f>
        <v>0</v>
      </c>
      <c r="CO57" s="398"/>
      <c r="CP57" s="398">
        <f>[6]Data_Import_Forecast!AC56</f>
        <v>0</v>
      </c>
      <c r="CQ57" s="398">
        <f>[6]Data_Import_Forecast!AD56</f>
        <v>0</v>
      </c>
      <c r="CR57" s="398">
        <f>[6]Data_Import_Forecast!AE56</f>
        <v>0</v>
      </c>
      <c r="CS57" s="398">
        <f>[6]Data_Import_Forecast!AF56</f>
        <v>0</v>
      </c>
      <c r="CT57" s="398"/>
      <c r="CU57" s="398"/>
      <c r="CV57" s="398"/>
      <c r="CW57" s="398"/>
      <c r="CX57" s="398"/>
      <c r="CY57" s="398">
        <f>[6]Data_Import_Forecast!AL56</f>
        <v>0</v>
      </c>
      <c r="CZ57" s="398"/>
      <c r="DA57" s="398">
        <f>[6]Data_Import_Forecast!AN56</f>
        <v>0</v>
      </c>
      <c r="DB57" s="398">
        <f>[6]Data_Import_Forecast!AO56</f>
        <v>0</v>
      </c>
      <c r="DC57" s="398">
        <f>[6]Data_Import_Forecast!AP56</f>
        <v>0</v>
      </c>
      <c r="DD57" s="398">
        <f>[6]Data_Import_Forecast!AQ56</f>
        <v>0</v>
      </c>
      <c r="DE57" s="398">
        <f>[6]Data_Import_Forecast!AR56</f>
        <v>0</v>
      </c>
      <c r="DF57" s="398"/>
      <c r="DG57" s="398"/>
      <c r="DH57" s="398"/>
      <c r="DI57" s="398"/>
      <c r="DJ57" s="402">
        <f t="shared" si="8"/>
        <v>0</v>
      </c>
      <c r="DK57" s="402">
        <f t="shared" si="8"/>
        <v>0</v>
      </c>
      <c r="DL57" s="402">
        <f t="shared" si="8"/>
        <v>0</v>
      </c>
    </row>
    <row r="58" spans="1:116" ht="14.4">
      <c r="A58" s="405">
        <f t="shared" si="0"/>
        <v>45077</v>
      </c>
      <c r="B58" s="403">
        <v>31</v>
      </c>
      <c r="C58" s="399">
        <v>45064</v>
      </c>
      <c r="D58" s="398"/>
      <c r="E58" s="399"/>
      <c r="F58" s="398"/>
      <c r="G58" s="398"/>
      <c r="H58" s="398"/>
      <c r="I58" s="398"/>
      <c r="J58" s="398"/>
      <c r="K58" s="8">
        <v>-9952.0779999999995</v>
      </c>
      <c r="L58" s="8"/>
      <c r="M58" s="8">
        <v>2874.4279999999999</v>
      </c>
      <c r="N58" s="8">
        <v>-9.1170000000000009</v>
      </c>
      <c r="O58" s="8">
        <v>0</v>
      </c>
      <c r="P58" s="8">
        <v>0</v>
      </c>
      <c r="Q58" s="8">
        <v>5738.6880000000001</v>
      </c>
      <c r="R58" s="8">
        <v>0</v>
      </c>
      <c r="S58" s="8">
        <v>1356.2339999999999</v>
      </c>
      <c r="T58" s="8">
        <v>777.28399999999999</v>
      </c>
      <c r="U58" s="8"/>
      <c r="V58" s="8"/>
      <c r="W58" s="8"/>
      <c r="X58" s="8"/>
      <c r="Y58" s="8">
        <v>-16732.636999999999</v>
      </c>
      <c r="Z58" s="8"/>
      <c r="AA58" s="8">
        <v>0</v>
      </c>
      <c r="AB58" s="8"/>
      <c r="AC58" s="8">
        <v>0</v>
      </c>
      <c r="AD58" s="8">
        <v>1305</v>
      </c>
      <c r="AE58" s="8"/>
      <c r="AF58" s="8">
        <v>0</v>
      </c>
      <c r="AG58" s="8">
        <v>1920</v>
      </c>
      <c r="AH58" s="8"/>
      <c r="AI58" s="8"/>
      <c r="AJ58" s="8"/>
      <c r="AK58" s="8"/>
      <c r="AL58" s="8">
        <v>0</v>
      </c>
      <c r="AM58" s="8"/>
      <c r="AN58" s="8">
        <v>0</v>
      </c>
      <c r="AO58" s="8">
        <v>0</v>
      </c>
      <c r="AP58" s="8">
        <v>0</v>
      </c>
      <c r="AQ58" s="8">
        <v>0</v>
      </c>
      <c r="AR58" s="8">
        <v>0</v>
      </c>
      <c r="AS58" s="8">
        <v>0</v>
      </c>
      <c r="AT58" s="8"/>
      <c r="AU58" s="8"/>
      <c r="AV58" s="8"/>
      <c r="AW58" s="277">
        <v>1920</v>
      </c>
      <c r="AX58" s="277">
        <v>0</v>
      </c>
      <c r="AY58" s="277">
        <v>777.28399999999999</v>
      </c>
      <c r="AZ58" s="277">
        <v>0</v>
      </c>
      <c r="BA58" s="277">
        <v>0</v>
      </c>
      <c r="BB58" s="277">
        <v>3223.6990000000001</v>
      </c>
      <c r="BD58" s="401">
        <f t="shared" si="2"/>
        <v>-9952.0779999999995</v>
      </c>
      <c r="BE58" s="401">
        <f t="shared" si="3"/>
        <v>8399.9220000000005</v>
      </c>
      <c r="BF58" s="401">
        <f t="shared" si="4"/>
        <v>2697.2840000000001</v>
      </c>
      <c r="BG58" s="401">
        <f t="shared" si="5"/>
        <v>3223.6990000000001</v>
      </c>
      <c r="BH58" s="401">
        <f t="shared" si="6"/>
        <v>-9.1170000000000009</v>
      </c>
      <c r="BI58" s="401">
        <f t="shared" si="7"/>
        <v>-16732.636999999999</v>
      </c>
      <c r="BN58" s="395">
        <f t="shared" si="1"/>
        <v>42886</v>
      </c>
      <c r="BO58" s="403">
        <v>8</v>
      </c>
      <c r="BP58" s="397">
        <v>42873</v>
      </c>
      <c r="BQ58" s="398"/>
      <c r="BR58" s="399"/>
      <c r="BS58" s="398"/>
      <c r="BT58" s="398"/>
      <c r="BU58" s="398"/>
      <c r="BV58" s="398"/>
      <c r="BW58" s="398"/>
      <c r="BX58" s="398">
        <f>[6]Data_Import_Forecast!K57</f>
        <v>0</v>
      </c>
      <c r="BY58" s="398"/>
      <c r="BZ58" s="398">
        <f>[6]Data_Import_Forecast!M57</f>
        <v>0</v>
      </c>
      <c r="CA58" s="398">
        <f>[6]Data_Import_Forecast!N57</f>
        <v>0</v>
      </c>
      <c r="CB58" s="398">
        <f>[6]Data_Import_Forecast!O57</f>
        <v>0</v>
      </c>
      <c r="CC58" s="398">
        <f>[6]Data_Import_Forecast!P57</f>
        <v>0</v>
      </c>
      <c r="CD58" s="398">
        <f>[6]Data_Import_Forecast!Q57</f>
        <v>0</v>
      </c>
      <c r="CE58" s="398">
        <f>[6]Data_Import_Forecast!R57</f>
        <v>0</v>
      </c>
      <c r="CF58" s="398">
        <f>[6]Data_Import_Forecast!S57</f>
        <v>0</v>
      </c>
      <c r="CG58" s="398"/>
      <c r="CH58" s="398"/>
      <c r="CI58" s="398"/>
      <c r="CJ58" s="398"/>
      <c r="CK58" s="398">
        <f>[6]Data_Import_Forecast!X57</f>
        <v>0</v>
      </c>
      <c r="CL58" s="398">
        <f>[6]Data_Import_Forecast!Y57</f>
        <v>0</v>
      </c>
      <c r="CM58" s="398"/>
      <c r="CN58" s="398">
        <f>[6]Data_Import_Forecast!AA57</f>
        <v>0</v>
      </c>
      <c r="CO58" s="398"/>
      <c r="CP58" s="398">
        <f>[6]Data_Import_Forecast!AC57</f>
        <v>0</v>
      </c>
      <c r="CQ58" s="398">
        <f>[6]Data_Import_Forecast!AD57</f>
        <v>0</v>
      </c>
      <c r="CR58" s="398">
        <f>[6]Data_Import_Forecast!AE57</f>
        <v>0</v>
      </c>
      <c r="CS58" s="398">
        <f>[6]Data_Import_Forecast!AF57</f>
        <v>0</v>
      </c>
      <c r="CT58" s="398"/>
      <c r="CU58" s="398"/>
      <c r="CV58" s="398"/>
      <c r="CW58" s="398"/>
      <c r="CX58" s="398"/>
      <c r="CY58" s="398">
        <f>[6]Data_Import_Forecast!AL57</f>
        <v>0</v>
      </c>
      <c r="CZ58" s="398"/>
      <c r="DA58" s="398">
        <f>[6]Data_Import_Forecast!AN57</f>
        <v>0</v>
      </c>
      <c r="DB58" s="398">
        <f>[6]Data_Import_Forecast!AO57</f>
        <v>0</v>
      </c>
      <c r="DC58" s="398">
        <f>[6]Data_Import_Forecast!AP57</f>
        <v>0</v>
      </c>
      <c r="DD58" s="398">
        <f>[6]Data_Import_Forecast!AQ57</f>
        <v>0</v>
      </c>
      <c r="DE58" s="398">
        <f>[6]Data_Import_Forecast!AR57</f>
        <v>0</v>
      </c>
      <c r="DF58" s="398"/>
      <c r="DG58" s="398"/>
      <c r="DH58" s="398"/>
      <c r="DI58" s="398"/>
      <c r="DJ58" s="402">
        <f t="shared" si="8"/>
        <v>0</v>
      </c>
      <c r="DK58" s="402">
        <f t="shared" si="8"/>
        <v>0</v>
      </c>
      <c r="DL58" s="402">
        <f t="shared" si="8"/>
        <v>0</v>
      </c>
    </row>
    <row r="59" spans="1:116" ht="14.4">
      <c r="A59" s="405">
        <f t="shared" si="0"/>
        <v>45077</v>
      </c>
      <c r="B59" s="403">
        <v>31</v>
      </c>
      <c r="C59" s="399">
        <v>45065</v>
      </c>
      <c r="D59" s="398"/>
      <c r="E59" s="399"/>
      <c r="F59" s="398"/>
      <c r="G59" s="398"/>
      <c r="H59" s="398"/>
      <c r="I59" s="398"/>
      <c r="J59" s="398"/>
      <c r="K59" s="8">
        <v>-1581.48</v>
      </c>
      <c r="L59" s="8"/>
      <c r="M59" s="8">
        <v>2909.9609999999998</v>
      </c>
      <c r="N59" s="8">
        <v>-205.68799999999999</v>
      </c>
      <c r="O59" s="8">
        <v>0</v>
      </c>
      <c r="P59" s="8">
        <v>0</v>
      </c>
      <c r="Q59" s="8">
        <v>13568.687</v>
      </c>
      <c r="R59" s="8">
        <v>0</v>
      </c>
      <c r="S59" s="8">
        <v>0</v>
      </c>
      <c r="T59" s="8">
        <v>588.74300000000005</v>
      </c>
      <c r="U59" s="8"/>
      <c r="V59" s="8"/>
      <c r="W59" s="8"/>
      <c r="X59" s="8"/>
      <c r="Y59" s="8">
        <v>-14483.261</v>
      </c>
      <c r="Z59" s="8"/>
      <c r="AA59" s="8">
        <v>0</v>
      </c>
      <c r="AB59" s="8"/>
      <c r="AC59" s="8">
        <v>0</v>
      </c>
      <c r="AD59" s="8">
        <v>50</v>
      </c>
      <c r="AE59" s="8"/>
      <c r="AF59" s="8">
        <v>0</v>
      </c>
      <c r="AG59" s="8">
        <v>1810</v>
      </c>
      <c r="AH59" s="8"/>
      <c r="AI59" s="8"/>
      <c r="AJ59" s="8"/>
      <c r="AK59" s="8"/>
      <c r="AL59" s="8">
        <v>0</v>
      </c>
      <c r="AM59" s="8"/>
      <c r="AN59" s="8">
        <v>0</v>
      </c>
      <c r="AO59" s="8">
        <v>0</v>
      </c>
      <c r="AP59" s="8">
        <v>0</v>
      </c>
      <c r="AQ59" s="8">
        <v>0</v>
      </c>
      <c r="AR59" s="8">
        <v>0</v>
      </c>
      <c r="AS59" s="8">
        <v>0</v>
      </c>
      <c r="AT59" s="8"/>
      <c r="AU59" s="8"/>
      <c r="AV59" s="8"/>
      <c r="AW59" s="277">
        <v>2398.7429999999999</v>
      </c>
      <c r="AX59" s="277">
        <v>0</v>
      </c>
      <c r="AY59" s="277">
        <v>0</v>
      </c>
      <c r="AZ59" s="277">
        <v>0.15</v>
      </c>
      <c r="BA59" s="277">
        <v>0</v>
      </c>
      <c r="BB59" s="277">
        <v>0</v>
      </c>
      <c r="BD59" s="401">
        <f t="shared" si="2"/>
        <v>-1581.48</v>
      </c>
      <c r="BE59" s="401">
        <f t="shared" si="3"/>
        <v>13618.687</v>
      </c>
      <c r="BF59" s="401">
        <f t="shared" si="4"/>
        <v>2398.7429999999999</v>
      </c>
      <c r="BG59" s="401">
        <f t="shared" si="5"/>
        <v>0.15</v>
      </c>
      <c r="BH59" s="401">
        <f t="shared" si="6"/>
        <v>-205.68799999999999</v>
      </c>
      <c r="BI59" s="401">
        <f t="shared" si="7"/>
        <v>-14483.261</v>
      </c>
      <c r="BN59" s="395">
        <f t="shared" si="1"/>
        <v>42886</v>
      </c>
      <c r="BO59" s="403">
        <v>8</v>
      </c>
      <c r="BP59" s="397">
        <v>42874</v>
      </c>
      <c r="BQ59" s="398"/>
      <c r="BR59" s="399"/>
      <c r="BS59" s="398"/>
      <c r="BT59" s="398"/>
      <c r="BU59" s="398"/>
      <c r="BV59" s="398"/>
      <c r="BW59" s="398"/>
      <c r="BX59" s="398">
        <f>[6]Data_Import_Forecast!K58</f>
        <v>0</v>
      </c>
      <c r="BY59" s="398"/>
      <c r="BZ59" s="398">
        <f>[6]Data_Import_Forecast!M58</f>
        <v>0</v>
      </c>
      <c r="CA59" s="398">
        <f>[6]Data_Import_Forecast!N58</f>
        <v>0</v>
      </c>
      <c r="CB59" s="398">
        <f>[6]Data_Import_Forecast!O58</f>
        <v>0</v>
      </c>
      <c r="CC59" s="398">
        <f>[6]Data_Import_Forecast!P58</f>
        <v>0</v>
      </c>
      <c r="CD59" s="398">
        <f>[6]Data_Import_Forecast!Q58</f>
        <v>0</v>
      </c>
      <c r="CE59" s="398">
        <f>[6]Data_Import_Forecast!R58</f>
        <v>0</v>
      </c>
      <c r="CF59" s="398">
        <f>[6]Data_Import_Forecast!S58</f>
        <v>0</v>
      </c>
      <c r="CG59" s="398"/>
      <c r="CH59" s="398"/>
      <c r="CI59" s="398"/>
      <c r="CJ59" s="398"/>
      <c r="CK59" s="398">
        <f>[6]Data_Import_Forecast!X58</f>
        <v>0</v>
      </c>
      <c r="CL59" s="398">
        <f>[6]Data_Import_Forecast!Y58</f>
        <v>0</v>
      </c>
      <c r="CM59" s="398"/>
      <c r="CN59" s="398">
        <f>[6]Data_Import_Forecast!AA58</f>
        <v>0</v>
      </c>
      <c r="CO59" s="398"/>
      <c r="CP59" s="398">
        <f>[6]Data_Import_Forecast!AC58</f>
        <v>0</v>
      </c>
      <c r="CQ59" s="398">
        <f>[6]Data_Import_Forecast!AD58</f>
        <v>0</v>
      </c>
      <c r="CR59" s="398">
        <f>[6]Data_Import_Forecast!AE58</f>
        <v>0</v>
      </c>
      <c r="CS59" s="398">
        <f>[6]Data_Import_Forecast!AF58</f>
        <v>0</v>
      </c>
      <c r="CT59" s="398"/>
      <c r="CU59" s="398"/>
      <c r="CV59" s="398"/>
      <c r="CW59" s="398"/>
      <c r="CX59" s="398"/>
      <c r="CY59" s="398">
        <f>[6]Data_Import_Forecast!AL58</f>
        <v>0</v>
      </c>
      <c r="CZ59" s="398"/>
      <c r="DA59" s="398">
        <f>[6]Data_Import_Forecast!AN58</f>
        <v>0</v>
      </c>
      <c r="DB59" s="398">
        <f>[6]Data_Import_Forecast!AO58</f>
        <v>0</v>
      </c>
      <c r="DC59" s="398">
        <f>[6]Data_Import_Forecast!AP58</f>
        <v>0</v>
      </c>
      <c r="DD59" s="398">
        <f>[6]Data_Import_Forecast!AQ58</f>
        <v>0</v>
      </c>
      <c r="DE59" s="398">
        <f>[6]Data_Import_Forecast!AR58</f>
        <v>0</v>
      </c>
      <c r="DF59" s="398"/>
      <c r="DG59" s="398"/>
      <c r="DH59" s="398"/>
      <c r="DI59" s="398"/>
      <c r="DJ59" s="402">
        <f t="shared" si="8"/>
        <v>0</v>
      </c>
      <c r="DK59" s="402">
        <f t="shared" si="8"/>
        <v>0</v>
      </c>
      <c r="DL59" s="402">
        <f t="shared" si="8"/>
        <v>0</v>
      </c>
    </row>
    <row r="60" spans="1:116" ht="14.4">
      <c r="A60" s="405">
        <f t="shared" si="0"/>
        <v>45077</v>
      </c>
      <c r="B60" s="403">
        <v>31</v>
      </c>
      <c r="C60" s="399">
        <v>45066</v>
      </c>
      <c r="D60" s="398"/>
      <c r="E60" s="399"/>
      <c r="F60" s="398"/>
      <c r="G60" s="398"/>
      <c r="H60" s="398"/>
      <c r="I60" s="398"/>
      <c r="J60" s="398"/>
      <c r="K60" s="8">
        <v>-8348.6550000000007</v>
      </c>
      <c r="L60" s="8"/>
      <c r="M60" s="8">
        <v>3327.1660000000002</v>
      </c>
      <c r="N60" s="8">
        <v>-1099.095</v>
      </c>
      <c r="O60" s="8">
        <v>0</v>
      </c>
      <c r="P60" s="8">
        <v>0</v>
      </c>
      <c r="Q60" s="8">
        <v>611.48800000000006</v>
      </c>
      <c r="R60" s="8">
        <v>0</v>
      </c>
      <c r="S60" s="8">
        <v>519.5</v>
      </c>
      <c r="T60" s="8">
        <v>14837.243</v>
      </c>
      <c r="U60" s="8"/>
      <c r="V60" s="8"/>
      <c r="W60" s="8"/>
      <c r="X60" s="8"/>
      <c r="Y60" s="8">
        <v>-20219.291000000001</v>
      </c>
      <c r="Z60" s="8"/>
      <c r="AA60" s="8">
        <v>0</v>
      </c>
      <c r="AB60" s="8"/>
      <c r="AC60" s="8">
        <v>-4163</v>
      </c>
      <c r="AD60" s="8">
        <v>0</v>
      </c>
      <c r="AE60" s="8"/>
      <c r="AF60" s="8">
        <v>0</v>
      </c>
      <c r="AG60" s="8">
        <v>5365</v>
      </c>
      <c r="AH60" s="8"/>
      <c r="AI60" s="8"/>
      <c r="AJ60" s="8"/>
      <c r="AK60" s="8"/>
      <c r="AL60" s="8">
        <v>0</v>
      </c>
      <c r="AM60" s="8"/>
      <c r="AN60" s="8">
        <v>0</v>
      </c>
      <c r="AO60" s="8">
        <v>0</v>
      </c>
      <c r="AP60" s="8">
        <v>0</v>
      </c>
      <c r="AQ60" s="8">
        <v>0</v>
      </c>
      <c r="AR60" s="8">
        <v>0</v>
      </c>
      <c r="AS60" s="8">
        <v>0</v>
      </c>
      <c r="AT60" s="8"/>
      <c r="AU60" s="8"/>
      <c r="AV60" s="8"/>
      <c r="AW60" s="277">
        <v>20198.093000000001</v>
      </c>
      <c r="AX60" s="277">
        <v>0</v>
      </c>
      <c r="AY60" s="277">
        <v>4.1500000000000004</v>
      </c>
      <c r="AZ60" s="277">
        <v>4889.442</v>
      </c>
      <c r="BA60" s="277">
        <v>0</v>
      </c>
      <c r="BB60" s="277">
        <v>3864.4679999999998</v>
      </c>
      <c r="BD60" s="401">
        <f t="shared" si="2"/>
        <v>-8348.6550000000007</v>
      </c>
      <c r="BE60" s="401">
        <f t="shared" si="3"/>
        <v>1130.9880000000001</v>
      </c>
      <c r="BF60" s="401">
        <f t="shared" si="4"/>
        <v>20202.243000000002</v>
      </c>
      <c r="BG60" s="401">
        <f t="shared" si="5"/>
        <v>8753.91</v>
      </c>
      <c r="BH60" s="401">
        <f t="shared" si="6"/>
        <v>-5262.0950000000003</v>
      </c>
      <c r="BI60" s="401">
        <f t="shared" si="7"/>
        <v>-20219.291000000001</v>
      </c>
      <c r="BN60" s="395">
        <f t="shared" si="1"/>
        <v>42886</v>
      </c>
      <c r="BO60" s="403">
        <v>8</v>
      </c>
      <c r="BP60" s="397">
        <v>42875</v>
      </c>
      <c r="BQ60" s="398"/>
      <c r="BR60" s="399"/>
      <c r="BS60" s="398"/>
      <c r="BT60" s="398"/>
      <c r="BU60" s="398"/>
      <c r="BV60" s="398"/>
      <c r="BW60" s="398"/>
      <c r="BX60" s="398">
        <f>[6]Data_Import_Forecast!K59</f>
        <v>0</v>
      </c>
      <c r="BY60" s="398"/>
      <c r="BZ60" s="398">
        <f>[6]Data_Import_Forecast!M59</f>
        <v>0</v>
      </c>
      <c r="CA60" s="398">
        <f>[6]Data_Import_Forecast!N59</f>
        <v>0</v>
      </c>
      <c r="CB60" s="398">
        <f>[6]Data_Import_Forecast!O59</f>
        <v>0</v>
      </c>
      <c r="CC60" s="398">
        <f>[6]Data_Import_Forecast!P59</f>
        <v>0</v>
      </c>
      <c r="CD60" s="398">
        <f>[6]Data_Import_Forecast!Q59</f>
        <v>0</v>
      </c>
      <c r="CE60" s="398">
        <f>[6]Data_Import_Forecast!R59</f>
        <v>0</v>
      </c>
      <c r="CF60" s="398">
        <f>[6]Data_Import_Forecast!S59</f>
        <v>0</v>
      </c>
      <c r="CG60" s="398"/>
      <c r="CH60" s="398"/>
      <c r="CI60" s="398"/>
      <c r="CJ60" s="398"/>
      <c r="CK60" s="398">
        <f>[6]Data_Import_Forecast!X59</f>
        <v>0</v>
      </c>
      <c r="CL60" s="398">
        <f>[6]Data_Import_Forecast!Y59</f>
        <v>0</v>
      </c>
      <c r="CM60" s="398"/>
      <c r="CN60" s="398">
        <f>[6]Data_Import_Forecast!AA59</f>
        <v>0</v>
      </c>
      <c r="CO60" s="398"/>
      <c r="CP60" s="398">
        <f>[6]Data_Import_Forecast!AC59</f>
        <v>0</v>
      </c>
      <c r="CQ60" s="398">
        <f>[6]Data_Import_Forecast!AD59</f>
        <v>0</v>
      </c>
      <c r="CR60" s="398">
        <f>[6]Data_Import_Forecast!AE59</f>
        <v>0</v>
      </c>
      <c r="CS60" s="398">
        <f>[6]Data_Import_Forecast!AF59</f>
        <v>0</v>
      </c>
      <c r="CT60" s="398"/>
      <c r="CU60" s="398"/>
      <c r="CV60" s="398"/>
      <c r="CW60" s="398"/>
      <c r="CX60" s="398"/>
      <c r="CY60" s="398">
        <f>[6]Data_Import_Forecast!AL59</f>
        <v>0</v>
      </c>
      <c r="CZ60" s="398"/>
      <c r="DA60" s="398">
        <f>[6]Data_Import_Forecast!AN59</f>
        <v>0</v>
      </c>
      <c r="DB60" s="398">
        <f>[6]Data_Import_Forecast!AO59</f>
        <v>0</v>
      </c>
      <c r="DC60" s="398">
        <f>[6]Data_Import_Forecast!AP59</f>
        <v>0</v>
      </c>
      <c r="DD60" s="398">
        <f>[6]Data_Import_Forecast!AQ59</f>
        <v>0</v>
      </c>
      <c r="DE60" s="398">
        <f>[6]Data_Import_Forecast!AR59</f>
        <v>0</v>
      </c>
      <c r="DF60" s="398"/>
      <c r="DG60" s="398"/>
      <c r="DH60" s="398"/>
      <c r="DI60" s="398"/>
      <c r="DJ60" s="402">
        <f t="shared" si="8"/>
        <v>0</v>
      </c>
      <c r="DK60" s="402">
        <f t="shared" si="8"/>
        <v>0</v>
      </c>
      <c r="DL60" s="402">
        <f t="shared" si="8"/>
        <v>0</v>
      </c>
    </row>
    <row r="61" spans="1:116" ht="14.4">
      <c r="A61" s="405">
        <f t="shared" si="0"/>
        <v>45077</v>
      </c>
      <c r="B61" s="403">
        <v>31</v>
      </c>
      <c r="C61" s="399">
        <v>45067</v>
      </c>
      <c r="D61" s="398"/>
      <c r="E61" s="399"/>
      <c r="F61" s="398"/>
      <c r="G61" s="398"/>
      <c r="H61" s="398"/>
      <c r="I61" s="398"/>
      <c r="J61" s="398"/>
      <c r="K61" s="8">
        <v>-234.39500000000001</v>
      </c>
      <c r="L61" s="8"/>
      <c r="M61" s="8">
        <v>2281.0740000000001</v>
      </c>
      <c r="N61" s="8">
        <v>-322.48200000000003</v>
      </c>
      <c r="O61" s="8">
        <v>0</v>
      </c>
      <c r="P61" s="8">
        <v>0</v>
      </c>
      <c r="Q61" s="8">
        <v>3125.009</v>
      </c>
      <c r="R61" s="8">
        <v>0</v>
      </c>
      <c r="S61" s="8">
        <v>0</v>
      </c>
      <c r="T61" s="8">
        <v>25834.598999999998</v>
      </c>
      <c r="U61" s="8"/>
      <c r="V61" s="8"/>
      <c r="W61" s="8"/>
      <c r="X61" s="8"/>
      <c r="Y61" s="8">
        <v>-29512.066999999999</v>
      </c>
      <c r="Z61" s="8"/>
      <c r="AA61" s="8">
        <v>0</v>
      </c>
      <c r="AB61" s="8"/>
      <c r="AC61" s="8">
        <v>-6143</v>
      </c>
      <c r="AD61" s="8">
        <v>0</v>
      </c>
      <c r="AE61" s="8"/>
      <c r="AF61" s="8">
        <v>0</v>
      </c>
      <c r="AG61" s="8">
        <v>7868.5</v>
      </c>
      <c r="AH61" s="8"/>
      <c r="AI61" s="8"/>
      <c r="AJ61" s="8"/>
      <c r="AK61" s="8"/>
      <c r="AL61" s="8">
        <v>0</v>
      </c>
      <c r="AM61" s="8"/>
      <c r="AN61" s="8">
        <v>0</v>
      </c>
      <c r="AO61" s="8">
        <v>0</v>
      </c>
      <c r="AP61" s="8">
        <v>0</v>
      </c>
      <c r="AQ61" s="8">
        <v>0</v>
      </c>
      <c r="AR61" s="8">
        <v>0</v>
      </c>
      <c r="AS61" s="8">
        <v>0</v>
      </c>
      <c r="AT61" s="8"/>
      <c r="AU61" s="8"/>
      <c r="AV61" s="8"/>
      <c r="AW61" s="277">
        <v>33703.099000000002</v>
      </c>
      <c r="AX61" s="277">
        <v>0</v>
      </c>
      <c r="AY61" s="277">
        <v>0</v>
      </c>
      <c r="AZ61" s="277">
        <v>6424.183</v>
      </c>
      <c r="BA61" s="277">
        <v>0</v>
      </c>
      <c r="BB61" s="277">
        <v>0</v>
      </c>
      <c r="BD61" s="401">
        <f t="shared" si="2"/>
        <v>-234.39500000000001</v>
      </c>
      <c r="BE61" s="401">
        <f t="shared" si="3"/>
        <v>3125.009</v>
      </c>
      <c r="BF61" s="401">
        <f t="shared" si="4"/>
        <v>33703.099000000002</v>
      </c>
      <c r="BG61" s="401">
        <f t="shared" si="5"/>
        <v>6424.183</v>
      </c>
      <c r="BH61" s="401">
        <f t="shared" si="6"/>
        <v>-6465.482</v>
      </c>
      <c r="BI61" s="401">
        <f t="shared" si="7"/>
        <v>-29512.066999999999</v>
      </c>
      <c r="BN61" s="395">
        <f t="shared" si="1"/>
        <v>42886</v>
      </c>
      <c r="BO61" s="403">
        <v>8</v>
      </c>
      <c r="BP61" s="397">
        <v>42876</v>
      </c>
      <c r="BQ61" s="398"/>
      <c r="BR61" s="399"/>
      <c r="BS61" s="398"/>
      <c r="BT61" s="398"/>
      <c r="BU61" s="398"/>
      <c r="BV61" s="398"/>
      <c r="BW61" s="398"/>
      <c r="BX61" s="398">
        <f>[6]Data_Import_Forecast!K60</f>
        <v>0</v>
      </c>
      <c r="BY61" s="398"/>
      <c r="BZ61" s="398">
        <f>[6]Data_Import_Forecast!M60</f>
        <v>0</v>
      </c>
      <c r="CA61" s="398">
        <f>[6]Data_Import_Forecast!N60</f>
        <v>0</v>
      </c>
      <c r="CB61" s="398">
        <f>[6]Data_Import_Forecast!O60</f>
        <v>0</v>
      </c>
      <c r="CC61" s="398">
        <f>[6]Data_Import_Forecast!P60</f>
        <v>0</v>
      </c>
      <c r="CD61" s="398">
        <f>[6]Data_Import_Forecast!Q60</f>
        <v>0</v>
      </c>
      <c r="CE61" s="398">
        <f>[6]Data_Import_Forecast!R60</f>
        <v>0</v>
      </c>
      <c r="CF61" s="398">
        <f>[6]Data_Import_Forecast!S60</f>
        <v>0</v>
      </c>
      <c r="CG61" s="398"/>
      <c r="CH61" s="398"/>
      <c r="CI61" s="398"/>
      <c r="CJ61" s="398"/>
      <c r="CK61" s="398">
        <f>[6]Data_Import_Forecast!X60</f>
        <v>0</v>
      </c>
      <c r="CL61" s="398">
        <f>[6]Data_Import_Forecast!Y60</f>
        <v>0</v>
      </c>
      <c r="CM61" s="398"/>
      <c r="CN61" s="398">
        <f>[6]Data_Import_Forecast!AA60</f>
        <v>0</v>
      </c>
      <c r="CO61" s="398"/>
      <c r="CP61" s="398">
        <f>[6]Data_Import_Forecast!AC60</f>
        <v>0</v>
      </c>
      <c r="CQ61" s="398">
        <f>[6]Data_Import_Forecast!AD60</f>
        <v>0</v>
      </c>
      <c r="CR61" s="398">
        <f>[6]Data_Import_Forecast!AE60</f>
        <v>0</v>
      </c>
      <c r="CS61" s="398">
        <f>[6]Data_Import_Forecast!AF60</f>
        <v>0</v>
      </c>
      <c r="CT61" s="398"/>
      <c r="CU61" s="398"/>
      <c r="CV61" s="398"/>
      <c r="CW61" s="398"/>
      <c r="CX61" s="398"/>
      <c r="CY61" s="398">
        <f>[6]Data_Import_Forecast!AL60</f>
        <v>0</v>
      </c>
      <c r="CZ61" s="398"/>
      <c r="DA61" s="398">
        <f>[6]Data_Import_Forecast!AN60</f>
        <v>0</v>
      </c>
      <c r="DB61" s="398">
        <f>[6]Data_Import_Forecast!AO60</f>
        <v>0</v>
      </c>
      <c r="DC61" s="398">
        <f>[6]Data_Import_Forecast!AP60</f>
        <v>0</v>
      </c>
      <c r="DD61" s="398">
        <f>[6]Data_Import_Forecast!AQ60</f>
        <v>0</v>
      </c>
      <c r="DE61" s="398">
        <f>[6]Data_Import_Forecast!AR60</f>
        <v>0</v>
      </c>
      <c r="DF61" s="398"/>
      <c r="DG61" s="398"/>
      <c r="DH61" s="398"/>
      <c r="DI61" s="398"/>
      <c r="DJ61" s="402">
        <f t="shared" si="8"/>
        <v>0</v>
      </c>
      <c r="DK61" s="402">
        <f t="shared" si="8"/>
        <v>0</v>
      </c>
      <c r="DL61" s="402">
        <f t="shared" si="8"/>
        <v>0</v>
      </c>
    </row>
    <row r="62" spans="1:116" ht="14.4">
      <c r="A62" s="405">
        <f t="shared" si="0"/>
        <v>45077</v>
      </c>
      <c r="B62" s="403">
        <v>31</v>
      </c>
      <c r="C62" s="399">
        <v>45068</v>
      </c>
      <c r="D62" s="398"/>
      <c r="E62" s="399"/>
      <c r="F62" s="398"/>
      <c r="G62" s="398"/>
      <c r="H62" s="398"/>
      <c r="I62" s="398"/>
      <c r="J62" s="398"/>
      <c r="K62" s="8">
        <v>271.12700000000001</v>
      </c>
      <c r="L62" s="8"/>
      <c r="M62" s="8">
        <v>3403.1790000000001</v>
      </c>
      <c r="N62" s="8">
        <v>-100.98399999999999</v>
      </c>
      <c r="O62" s="8">
        <v>0</v>
      </c>
      <c r="P62" s="8">
        <v>0</v>
      </c>
      <c r="Q62" s="8">
        <v>8661.3940000000002</v>
      </c>
      <c r="R62" s="8">
        <v>0</v>
      </c>
      <c r="S62" s="8">
        <v>3199.415</v>
      </c>
      <c r="T62" s="8">
        <v>7147.009</v>
      </c>
      <c r="U62" s="8"/>
      <c r="V62" s="8"/>
      <c r="W62" s="8"/>
      <c r="X62" s="8"/>
      <c r="Y62" s="8">
        <v>-13204.034</v>
      </c>
      <c r="Z62" s="8"/>
      <c r="AA62" s="8">
        <v>0</v>
      </c>
      <c r="AB62" s="8"/>
      <c r="AC62" s="8">
        <v>-220</v>
      </c>
      <c r="AD62" s="8">
        <v>124</v>
      </c>
      <c r="AE62" s="8"/>
      <c r="AF62" s="8">
        <v>300</v>
      </c>
      <c r="AG62" s="8">
        <v>1834</v>
      </c>
      <c r="AH62" s="8"/>
      <c r="AI62" s="8"/>
      <c r="AJ62" s="8"/>
      <c r="AK62" s="8"/>
      <c r="AL62" s="8">
        <v>0</v>
      </c>
      <c r="AM62" s="8"/>
      <c r="AN62" s="8">
        <v>0</v>
      </c>
      <c r="AO62" s="8">
        <v>0</v>
      </c>
      <c r="AP62" s="8">
        <v>0</v>
      </c>
      <c r="AQ62" s="8">
        <v>0</v>
      </c>
      <c r="AR62" s="8">
        <v>0</v>
      </c>
      <c r="AS62" s="8">
        <v>0</v>
      </c>
      <c r="AT62" s="8"/>
      <c r="AU62" s="8"/>
      <c r="AV62" s="8"/>
      <c r="AW62" s="277">
        <v>8981.009</v>
      </c>
      <c r="AX62" s="277">
        <v>0</v>
      </c>
      <c r="AY62" s="277">
        <v>0</v>
      </c>
      <c r="AZ62" s="277">
        <v>5981.2759999999998</v>
      </c>
      <c r="BA62" s="277">
        <v>0</v>
      </c>
      <c r="BB62" s="277">
        <v>0</v>
      </c>
      <c r="BD62" s="401">
        <f t="shared" si="2"/>
        <v>271.12700000000001</v>
      </c>
      <c r="BE62" s="401">
        <f t="shared" si="3"/>
        <v>12284.809000000001</v>
      </c>
      <c r="BF62" s="401">
        <f t="shared" si="4"/>
        <v>8981.009</v>
      </c>
      <c r="BG62" s="401">
        <f t="shared" si="5"/>
        <v>5981.2759999999998</v>
      </c>
      <c r="BH62" s="401">
        <f t="shared" si="6"/>
        <v>-320.98399999999998</v>
      </c>
      <c r="BI62" s="401">
        <f t="shared" si="7"/>
        <v>-13204.034</v>
      </c>
      <c r="BN62" s="395">
        <f t="shared" si="1"/>
        <v>42886</v>
      </c>
      <c r="BO62" s="403">
        <v>8</v>
      </c>
      <c r="BP62" s="397">
        <v>42877</v>
      </c>
      <c r="BQ62" s="398"/>
      <c r="BR62" s="399"/>
      <c r="BS62" s="398"/>
      <c r="BT62" s="398"/>
      <c r="BU62" s="398"/>
      <c r="BV62" s="398"/>
      <c r="BW62" s="398"/>
      <c r="BX62" s="398">
        <f>[6]Data_Import_Forecast!K61</f>
        <v>0</v>
      </c>
      <c r="BY62" s="398"/>
      <c r="BZ62" s="398">
        <f>[6]Data_Import_Forecast!M61</f>
        <v>0</v>
      </c>
      <c r="CA62" s="398">
        <f>[6]Data_Import_Forecast!N61</f>
        <v>0</v>
      </c>
      <c r="CB62" s="398">
        <f>[6]Data_Import_Forecast!O61</f>
        <v>0</v>
      </c>
      <c r="CC62" s="398">
        <f>[6]Data_Import_Forecast!P61</f>
        <v>0</v>
      </c>
      <c r="CD62" s="398">
        <f>[6]Data_Import_Forecast!Q61</f>
        <v>0</v>
      </c>
      <c r="CE62" s="398">
        <f>[6]Data_Import_Forecast!R61</f>
        <v>0</v>
      </c>
      <c r="CF62" s="398">
        <f>[6]Data_Import_Forecast!S61</f>
        <v>0</v>
      </c>
      <c r="CG62" s="398"/>
      <c r="CH62" s="398"/>
      <c r="CI62" s="398"/>
      <c r="CJ62" s="398"/>
      <c r="CK62" s="398">
        <f>[6]Data_Import_Forecast!X61</f>
        <v>0</v>
      </c>
      <c r="CL62" s="398">
        <f>[6]Data_Import_Forecast!Y61</f>
        <v>0</v>
      </c>
      <c r="CM62" s="398"/>
      <c r="CN62" s="398">
        <f>[6]Data_Import_Forecast!AA61</f>
        <v>0</v>
      </c>
      <c r="CO62" s="398"/>
      <c r="CP62" s="398">
        <f>[6]Data_Import_Forecast!AC61</f>
        <v>0</v>
      </c>
      <c r="CQ62" s="398">
        <f>[6]Data_Import_Forecast!AD61</f>
        <v>0</v>
      </c>
      <c r="CR62" s="398">
        <f>[6]Data_Import_Forecast!AE61</f>
        <v>0</v>
      </c>
      <c r="CS62" s="398">
        <f>[6]Data_Import_Forecast!AF61</f>
        <v>0</v>
      </c>
      <c r="CT62" s="398"/>
      <c r="CU62" s="398"/>
      <c r="CV62" s="398"/>
      <c r="CW62" s="398"/>
      <c r="CX62" s="398"/>
      <c r="CY62" s="398">
        <f>[6]Data_Import_Forecast!AL61</f>
        <v>0</v>
      </c>
      <c r="CZ62" s="398"/>
      <c r="DA62" s="398">
        <f>[6]Data_Import_Forecast!AN61</f>
        <v>0</v>
      </c>
      <c r="DB62" s="398">
        <f>[6]Data_Import_Forecast!AO61</f>
        <v>0</v>
      </c>
      <c r="DC62" s="398">
        <f>[6]Data_Import_Forecast!AP61</f>
        <v>0</v>
      </c>
      <c r="DD62" s="398">
        <f>[6]Data_Import_Forecast!AQ61</f>
        <v>0</v>
      </c>
      <c r="DE62" s="398">
        <f>[6]Data_Import_Forecast!AR61</f>
        <v>0</v>
      </c>
      <c r="DF62" s="398"/>
      <c r="DG62" s="398"/>
      <c r="DH62" s="398"/>
      <c r="DI62" s="398"/>
      <c r="DJ62" s="402">
        <f t="shared" si="8"/>
        <v>0</v>
      </c>
      <c r="DK62" s="402">
        <f t="shared" si="8"/>
        <v>0</v>
      </c>
      <c r="DL62" s="402">
        <f t="shared" si="8"/>
        <v>0</v>
      </c>
    </row>
    <row r="63" spans="1:116" ht="14.4">
      <c r="A63" s="405">
        <f t="shared" si="0"/>
        <v>45077</v>
      </c>
      <c r="B63" s="403">
        <v>31</v>
      </c>
      <c r="C63" s="399">
        <v>45069</v>
      </c>
      <c r="D63" s="398"/>
      <c r="E63" s="399"/>
      <c r="F63" s="398"/>
      <c r="G63" s="398"/>
      <c r="H63" s="398"/>
      <c r="I63" s="398"/>
      <c r="J63" s="398"/>
      <c r="K63" s="8">
        <v>-9106.1849999999995</v>
      </c>
      <c r="L63" s="8"/>
      <c r="M63" s="8">
        <v>2394.116</v>
      </c>
      <c r="N63" s="8">
        <v>-53.054000000000002</v>
      </c>
      <c r="O63" s="8">
        <v>0</v>
      </c>
      <c r="P63" s="8">
        <v>0</v>
      </c>
      <c r="Q63" s="8">
        <v>174.42500000000001</v>
      </c>
      <c r="R63" s="8">
        <v>0</v>
      </c>
      <c r="S63" s="8">
        <v>2238.163</v>
      </c>
      <c r="T63" s="8">
        <v>13117.216</v>
      </c>
      <c r="U63" s="8"/>
      <c r="V63" s="8"/>
      <c r="W63" s="8"/>
      <c r="X63" s="8"/>
      <c r="Y63" s="8">
        <v>-12628.279</v>
      </c>
      <c r="Z63" s="8"/>
      <c r="AA63" s="8">
        <v>0</v>
      </c>
      <c r="AB63" s="8"/>
      <c r="AC63" s="8">
        <v>-502</v>
      </c>
      <c r="AD63" s="8">
        <v>0</v>
      </c>
      <c r="AE63" s="8"/>
      <c r="AF63" s="8">
        <v>0</v>
      </c>
      <c r="AG63" s="8">
        <v>3220</v>
      </c>
      <c r="AH63" s="8"/>
      <c r="AI63" s="8"/>
      <c r="AJ63" s="8"/>
      <c r="AK63" s="8"/>
      <c r="AL63" s="8">
        <v>0</v>
      </c>
      <c r="AM63" s="8"/>
      <c r="AN63" s="8">
        <v>0</v>
      </c>
      <c r="AO63" s="8">
        <v>0</v>
      </c>
      <c r="AP63" s="8">
        <v>0</v>
      </c>
      <c r="AQ63" s="8">
        <v>0</v>
      </c>
      <c r="AR63" s="8">
        <v>0</v>
      </c>
      <c r="AS63" s="8">
        <v>0</v>
      </c>
      <c r="AT63" s="8"/>
      <c r="AU63" s="8"/>
      <c r="AV63" s="8"/>
      <c r="AW63" s="277">
        <v>16337.216</v>
      </c>
      <c r="AX63" s="277">
        <v>0</v>
      </c>
      <c r="AY63" s="277">
        <v>0</v>
      </c>
      <c r="AZ63" s="277">
        <v>6568.7160000000003</v>
      </c>
      <c r="BA63" s="277">
        <v>0</v>
      </c>
      <c r="BB63" s="277">
        <v>0</v>
      </c>
      <c r="BD63" s="401">
        <f t="shared" si="2"/>
        <v>-9106.1849999999995</v>
      </c>
      <c r="BE63" s="401">
        <f t="shared" si="3"/>
        <v>2412.5880000000002</v>
      </c>
      <c r="BF63" s="401">
        <f t="shared" si="4"/>
        <v>16337.216</v>
      </c>
      <c r="BG63" s="401">
        <f t="shared" si="5"/>
        <v>6568.7160000000003</v>
      </c>
      <c r="BH63" s="401">
        <f t="shared" si="6"/>
        <v>-555.05399999999997</v>
      </c>
      <c r="BI63" s="401">
        <f t="shared" si="7"/>
        <v>-12628.279</v>
      </c>
      <c r="BN63" s="395">
        <f t="shared" si="1"/>
        <v>42886</v>
      </c>
      <c r="BO63" s="403">
        <v>8</v>
      </c>
      <c r="BP63" s="397">
        <v>42878</v>
      </c>
      <c r="BQ63" s="398"/>
      <c r="BR63" s="399"/>
      <c r="BS63" s="398"/>
      <c r="BT63" s="398"/>
      <c r="BU63" s="398"/>
      <c r="BV63" s="398"/>
      <c r="BW63" s="398"/>
      <c r="BX63" s="398">
        <f>[6]Data_Import_Forecast!K62</f>
        <v>0</v>
      </c>
      <c r="BY63" s="398"/>
      <c r="BZ63" s="398">
        <f>[6]Data_Import_Forecast!M62</f>
        <v>0</v>
      </c>
      <c r="CA63" s="398">
        <f>[6]Data_Import_Forecast!N62</f>
        <v>0</v>
      </c>
      <c r="CB63" s="398">
        <f>[6]Data_Import_Forecast!O62</f>
        <v>0</v>
      </c>
      <c r="CC63" s="398">
        <f>[6]Data_Import_Forecast!P62</f>
        <v>0</v>
      </c>
      <c r="CD63" s="398">
        <f>[6]Data_Import_Forecast!Q62</f>
        <v>0</v>
      </c>
      <c r="CE63" s="398">
        <f>[6]Data_Import_Forecast!R62</f>
        <v>0</v>
      </c>
      <c r="CF63" s="398">
        <f>[6]Data_Import_Forecast!S62</f>
        <v>0</v>
      </c>
      <c r="CG63" s="398"/>
      <c r="CH63" s="398"/>
      <c r="CI63" s="398"/>
      <c r="CJ63" s="398"/>
      <c r="CK63" s="398">
        <f>[6]Data_Import_Forecast!X62</f>
        <v>0</v>
      </c>
      <c r="CL63" s="398">
        <f>[6]Data_Import_Forecast!Y62</f>
        <v>0</v>
      </c>
      <c r="CM63" s="398"/>
      <c r="CN63" s="398">
        <f>[6]Data_Import_Forecast!AA62</f>
        <v>0</v>
      </c>
      <c r="CO63" s="398"/>
      <c r="CP63" s="398">
        <f>[6]Data_Import_Forecast!AC62</f>
        <v>0</v>
      </c>
      <c r="CQ63" s="398">
        <f>[6]Data_Import_Forecast!AD62</f>
        <v>0</v>
      </c>
      <c r="CR63" s="398">
        <f>[6]Data_Import_Forecast!AE62</f>
        <v>0</v>
      </c>
      <c r="CS63" s="398">
        <f>[6]Data_Import_Forecast!AF62</f>
        <v>0</v>
      </c>
      <c r="CT63" s="398"/>
      <c r="CU63" s="398"/>
      <c r="CV63" s="398"/>
      <c r="CW63" s="398"/>
      <c r="CX63" s="398"/>
      <c r="CY63" s="398">
        <f>[6]Data_Import_Forecast!AL62</f>
        <v>0</v>
      </c>
      <c r="CZ63" s="398"/>
      <c r="DA63" s="398">
        <f>[6]Data_Import_Forecast!AN62</f>
        <v>0</v>
      </c>
      <c r="DB63" s="398">
        <f>[6]Data_Import_Forecast!AO62</f>
        <v>0</v>
      </c>
      <c r="DC63" s="398">
        <f>[6]Data_Import_Forecast!AP62</f>
        <v>0</v>
      </c>
      <c r="DD63" s="398">
        <f>[6]Data_Import_Forecast!AQ62</f>
        <v>0</v>
      </c>
      <c r="DE63" s="398">
        <f>[6]Data_Import_Forecast!AR62</f>
        <v>0</v>
      </c>
      <c r="DF63" s="398"/>
      <c r="DG63" s="398"/>
      <c r="DH63" s="398"/>
      <c r="DI63" s="398"/>
      <c r="DJ63" s="402">
        <f t="shared" si="8"/>
        <v>0</v>
      </c>
      <c r="DK63" s="402">
        <f t="shared" si="8"/>
        <v>0</v>
      </c>
      <c r="DL63" s="402">
        <f t="shared" si="8"/>
        <v>0</v>
      </c>
    </row>
    <row r="64" spans="1:116" ht="14.4">
      <c r="A64" s="405">
        <f t="shared" si="0"/>
        <v>45077</v>
      </c>
      <c r="B64" s="403">
        <v>31</v>
      </c>
      <c r="C64" s="399">
        <v>45070</v>
      </c>
      <c r="D64" s="398"/>
      <c r="E64" s="399"/>
      <c r="F64" s="398"/>
      <c r="G64" s="398"/>
      <c r="H64" s="398"/>
      <c r="I64" s="398"/>
      <c r="J64" s="398"/>
      <c r="K64" s="8">
        <v>-10435.808000000001</v>
      </c>
      <c r="L64" s="8"/>
      <c r="M64" s="8">
        <v>4603.6369999999997</v>
      </c>
      <c r="N64" s="8">
        <v>-16.901</v>
      </c>
      <c r="O64" s="8">
        <v>0</v>
      </c>
      <c r="P64" s="8">
        <v>0</v>
      </c>
      <c r="Q64" s="8">
        <v>2036.732</v>
      </c>
      <c r="R64" s="8">
        <v>0</v>
      </c>
      <c r="S64" s="8">
        <v>1255.95</v>
      </c>
      <c r="T64" s="8">
        <v>18657.069</v>
      </c>
      <c r="U64" s="8"/>
      <c r="V64" s="8"/>
      <c r="W64" s="8"/>
      <c r="X64" s="8"/>
      <c r="Y64" s="8">
        <v>-5397.625</v>
      </c>
      <c r="Z64" s="8"/>
      <c r="AA64" s="8">
        <v>0</v>
      </c>
      <c r="AB64" s="8"/>
      <c r="AC64" s="8">
        <v>0</v>
      </c>
      <c r="AD64" s="8">
        <v>0</v>
      </c>
      <c r="AE64" s="8"/>
      <c r="AF64" s="8">
        <v>0</v>
      </c>
      <c r="AG64" s="8">
        <v>3270</v>
      </c>
      <c r="AH64" s="8"/>
      <c r="AI64" s="8"/>
      <c r="AJ64" s="8"/>
      <c r="AK64" s="8"/>
      <c r="AL64" s="8">
        <v>0</v>
      </c>
      <c r="AM64" s="8"/>
      <c r="AN64" s="8">
        <v>0</v>
      </c>
      <c r="AO64" s="8">
        <v>0</v>
      </c>
      <c r="AP64" s="8">
        <v>0</v>
      </c>
      <c r="AQ64" s="8">
        <v>0</v>
      </c>
      <c r="AR64" s="8">
        <v>0</v>
      </c>
      <c r="AS64" s="8">
        <v>0</v>
      </c>
      <c r="AT64" s="8"/>
      <c r="AU64" s="8"/>
      <c r="AV64" s="8"/>
      <c r="AW64" s="277">
        <v>21927.069</v>
      </c>
      <c r="AX64" s="277">
        <v>0</v>
      </c>
      <c r="AY64" s="277">
        <v>0</v>
      </c>
      <c r="AZ64" s="277">
        <v>4935.4160000000002</v>
      </c>
      <c r="BA64" s="277">
        <v>0</v>
      </c>
      <c r="BB64" s="277">
        <v>0</v>
      </c>
      <c r="BD64" s="401">
        <f t="shared" si="2"/>
        <v>-10435.808000000001</v>
      </c>
      <c r="BE64" s="401">
        <f t="shared" si="3"/>
        <v>3292.6819999999998</v>
      </c>
      <c r="BF64" s="401">
        <f t="shared" si="4"/>
        <v>21927.069</v>
      </c>
      <c r="BG64" s="401">
        <f t="shared" si="5"/>
        <v>4935.4160000000002</v>
      </c>
      <c r="BH64" s="401">
        <f t="shared" si="6"/>
        <v>-16.901</v>
      </c>
      <c r="BI64" s="401">
        <f t="shared" si="7"/>
        <v>-5397.625</v>
      </c>
      <c r="BN64" s="395">
        <f t="shared" si="1"/>
        <v>42886</v>
      </c>
      <c r="BO64" s="403">
        <v>8</v>
      </c>
      <c r="BP64" s="397">
        <v>42879</v>
      </c>
      <c r="BQ64" s="398"/>
      <c r="BR64" s="399"/>
      <c r="BS64" s="398"/>
      <c r="BT64" s="398"/>
      <c r="BU64" s="398"/>
      <c r="BV64" s="398"/>
      <c r="BW64" s="398"/>
      <c r="BX64" s="398">
        <f>[6]Data_Import_Forecast!K63</f>
        <v>0</v>
      </c>
      <c r="BY64" s="398"/>
      <c r="BZ64" s="398">
        <f>[6]Data_Import_Forecast!M63</f>
        <v>0</v>
      </c>
      <c r="CA64" s="398">
        <f>[6]Data_Import_Forecast!N63</f>
        <v>0</v>
      </c>
      <c r="CB64" s="398">
        <f>[6]Data_Import_Forecast!O63</f>
        <v>0</v>
      </c>
      <c r="CC64" s="398">
        <f>[6]Data_Import_Forecast!P63</f>
        <v>0</v>
      </c>
      <c r="CD64" s="398">
        <f>[6]Data_Import_Forecast!Q63</f>
        <v>0</v>
      </c>
      <c r="CE64" s="398">
        <f>[6]Data_Import_Forecast!R63</f>
        <v>0</v>
      </c>
      <c r="CF64" s="398">
        <f>[6]Data_Import_Forecast!S63</f>
        <v>0</v>
      </c>
      <c r="CG64" s="398"/>
      <c r="CH64" s="398"/>
      <c r="CI64" s="398"/>
      <c r="CJ64" s="398"/>
      <c r="CK64" s="398">
        <f>[6]Data_Import_Forecast!X63</f>
        <v>0</v>
      </c>
      <c r="CL64" s="398">
        <f>[6]Data_Import_Forecast!Y63</f>
        <v>0</v>
      </c>
      <c r="CM64" s="398"/>
      <c r="CN64" s="398">
        <f>[6]Data_Import_Forecast!AA63</f>
        <v>0</v>
      </c>
      <c r="CO64" s="398"/>
      <c r="CP64" s="398">
        <f>[6]Data_Import_Forecast!AC63</f>
        <v>0</v>
      </c>
      <c r="CQ64" s="398">
        <f>[6]Data_Import_Forecast!AD63</f>
        <v>0</v>
      </c>
      <c r="CR64" s="398">
        <f>[6]Data_Import_Forecast!AE63</f>
        <v>0</v>
      </c>
      <c r="CS64" s="398">
        <f>[6]Data_Import_Forecast!AF63</f>
        <v>0</v>
      </c>
      <c r="CT64" s="398"/>
      <c r="CU64" s="398"/>
      <c r="CV64" s="398"/>
      <c r="CW64" s="398"/>
      <c r="CX64" s="398"/>
      <c r="CY64" s="398">
        <f>[6]Data_Import_Forecast!AL63</f>
        <v>0</v>
      </c>
      <c r="CZ64" s="398"/>
      <c r="DA64" s="398">
        <f>[6]Data_Import_Forecast!AN63</f>
        <v>0</v>
      </c>
      <c r="DB64" s="398">
        <f>[6]Data_Import_Forecast!AO63</f>
        <v>0</v>
      </c>
      <c r="DC64" s="398">
        <f>[6]Data_Import_Forecast!AP63</f>
        <v>0</v>
      </c>
      <c r="DD64" s="398">
        <f>[6]Data_Import_Forecast!AQ63</f>
        <v>0</v>
      </c>
      <c r="DE64" s="398">
        <f>[6]Data_Import_Forecast!AR63</f>
        <v>0</v>
      </c>
      <c r="DF64" s="398"/>
      <c r="DG64" s="398"/>
      <c r="DH64" s="398"/>
      <c r="DI64" s="398"/>
      <c r="DJ64" s="402">
        <f t="shared" si="8"/>
        <v>0</v>
      </c>
      <c r="DK64" s="402">
        <f t="shared" si="8"/>
        <v>0</v>
      </c>
      <c r="DL64" s="402">
        <f t="shared" si="8"/>
        <v>0</v>
      </c>
    </row>
    <row r="65" spans="1:116" ht="14.4">
      <c r="A65" s="405">
        <f t="shared" si="0"/>
        <v>45077</v>
      </c>
      <c r="B65" s="403">
        <v>31</v>
      </c>
      <c r="C65" s="399">
        <v>45071</v>
      </c>
      <c r="D65" s="398"/>
      <c r="E65" s="399"/>
      <c r="F65" s="398"/>
      <c r="G65" s="398"/>
      <c r="H65" s="398"/>
      <c r="I65" s="398"/>
      <c r="J65" s="398"/>
      <c r="K65" s="8">
        <v>-2626.2849999999999</v>
      </c>
      <c r="L65" s="8"/>
      <c r="M65" s="8">
        <v>3765.9609999999998</v>
      </c>
      <c r="N65" s="8">
        <v>-35.167000000000002</v>
      </c>
      <c r="O65" s="8">
        <v>0</v>
      </c>
      <c r="P65" s="8">
        <v>0</v>
      </c>
      <c r="Q65" s="8">
        <v>5616.5280000000002</v>
      </c>
      <c r="R65" s="8">
        <v>0</v>
      </c>
      <c r="S65" s="8">
        <v>0</v>
      </c>
      <c r="T65" s="8">
        <v>2211.5439999999999</v>
      </c>
      <c r="U65" s="8"/>
      <c r="V65" s="8"/>
      <c r="W65" s="8"/>
      <c r="X65" s="8"/>
      <c r="Y65" s="8">
        <v>-11129.713</v>
      </c>
      <c r="Z65" s="8"/>
      <c r="AA65" s="8">
        <v>0</v>
      </c>
      <c r="AB65" s="8"/>
      <c r="AC65" s="8">
        <v>-326</v>
      </c>
      <c r="AD65" s="8">
        <v>0</v>
      </c>
      <c r="AE65" s="8"/>
      <c r="AF65" s="8">
        <v>0</v>
      </c>
      <c r="AG65" s="8">
        <v>3810</v>
      </c>
      <c r="AH65" s="8"/>
      <c r="AI65" s="8"/>
      <c r="AJ65" s="8"/>
      <c r="AK65" s="8"/>
      <c r="AL65" s="8">
        <v>0</v>
      </c>
      <c r="AM65" s="8"/>
      <c r="AN65" s="8">
        <v>0</v>
      </c>
      <c r="AO65" s="8">
        <v>0</v>
      </c>
      <c r="AP65" s="8">
        <v>0</v>
      </c>
      <c r="AQ65" s="8">
        <v>0</v>
      </c>
      <c r="AR65" s="8">
        <v>0</v>
      </c>
      <c r="AS65" s="8">
        <v>0</v>
      </c>
      <c r="AT65" s="8"/>
      <c r="AU65" s="8"/>
      <c r="AV65" s="8"/>
      <c r="AW65" s="277">
        <v>6021.5439999999999</v>
      </c>
      <c r="AX65" s="277">
        <v>0</v>
      </c>
      <c r="AY65" s="277">
        <v>0</v>
      </c>
      <c r="AZ65" s="277">
        <v>326</v>
      </c>
      <c r="BA65" s="277">
        <v>0</v>
      </c>
      <c r="BB65" s="277">
        <v>0</v>
      </c>
      <c r="BD65" s="401">
        <f t="shared" si="2"/>
        <v>-2626.2849999999999</v>
      </c>
      <c r="BE65" s="401">
        <f t="shared" si="3"/>
        <v>5616.5280000000002</v>
      </c>
      <c r="BF65" s="401">
        <f t="shared" si="4"/>
        <v>6021.5439999999999</v>
      </c>
      <c r="BG65" s="401">
        <f t="shared" si="5"/>
        <v>326</v>
      </c>
      <c r="BH65" s="401">
        <f t="shared" si="6"/>
        <v>-361.16700000000003</v>
      </c>
      <c r="BI65" s="401">
        <f t="shared" si="7"/>
        <v>-11129.713</v>
      </c>
      <c r="BN65" s="395">
        <f t="shared" si="1"/>
        <v>42886</v>
      </c>
      <c r="BO65" s="403">
        <v>9</v>
      </c>
      <c r="BP65" s="397">
        <v>42880</v>
      </c>
      <c r="BQ65" s="398"/>
      <c r="BR65" s="399"/>
      <c r="BS65" s="398"/>
      <c r="BT65" s="398"/>
      <c r="BU65" s="398"/>
      <c r="BV65" s="398"/>
      <c r="BW65" s="398"/>
      <c r="BX65" s="398">
        <f>[6]Data_Import_Forecast!K64</f>
        <v>0</v>
      </c>
      <c r="BY65" s="398"/>
      <c r="BZ65" s="398">
        <f>[6]Data_Import_Forecast!M64</f>
        <v>0</v>
      </c>
      <c r="CA65" s="398">
        <f>[6]Data_Import_Forecast!N64</f>
        <v>0</v>
      </c>
      <c r="CB65" s="398">
        <f>[6]Data_Import_Forecast!O64</f>
        <v>0</v>
      </c>
      <c r="CC65" s="398">
        <f>[6]Data_Import_Forecast!P64</f>
        <v>0</v>
      </c>
      <c r="CD65" s="398">
        <f>[6]Data_Import_Forecast!Q64</f>
        <v>0</v>
      </c>
      <c r="CE65" s="398">
        <f>[6]Data_Import_Forecast!R64</f>
        <v>0</v>
      </c>
      <c r="CF65" s="398">
        <f>[6]Data_Import_Forecast!S64</f>
        <v>0</v>
      </c>
      <c r="CG65" s="398"/>
      <c r="CH65" s="398"/>
      <c r="CI65" s="398"/>
      <c r="CJ65" s="398"/>
      <c r="CK65" s="398">
        <f>[6]Data_Import_Forecast!X64</f>
        <v>0</v>
      </c>
      <c r="CL65" s="398">
        <f>[6]Data_Import_Forecast!Y64</f>
        <v>0</v>
      </c>
      <c r="CM65" s="398"/>
      <c r="CN65" s="398">
        <f>[6]Data_Import_Forecast!AA64</f>
        <v>0</v>
      </c>
      <c r="CO65" s="398"/>
      <c r="CP65" s="398">
        <f>[6]Data_Import_Forecast!AC64</f>
        <v>0</v>
      </c>
      <c r="CQ65" s="398">
        <f>[6]Data_Import_Forecast!AD64</f>
        <v>0</v>
      </c>
      <c r="CR65" s="398">
        <f>[6]Data_Import_Forecast!AE64</f>
        <v>0</v>
      </c>
      <c r="CS65" s="398">
        <f>[6]Data_Import_Forecast!AF64</f>
        <v>0</v>
      </c>
      <c r="CT65" s="398"/>
      <c r="CU65" s="398"/>
      <c r="CV65" s="398"/>
      <c r="CW65" s="398"/>
      <c r="CX65" s="398"/>
      <c r="CY65" s="398">
        <f>[6]Data_Import_Forecast!AL64</f>
        <v>0</v>
      </c>
      <c r="CZ65" s="398"/>
      <c r="DA65" s="398">
        <f>[6]Data_Import_Forecast!AN64</f>
        <v>0</v>
      </c>
      <c r="DB65" s="398">
        <f>[6]Data_Import_Forecast!AO64</f>
        <v>0</v>
      </c>
      <c r="DC65" s="398">
        <f>[6]Data_Import_Forecast!AP64</f>
        <v>0</v>
      </c>
      <c r="DD65" s="398">
        <f>[6]Data_Import_Forecast!AQ64</f>
        <v>0</v>
      </c>
      <c r="DE65" s="398">
        <f>[6]Data_Import_Forecast!AR64</f>
        <v>0</v>
      </c>
      <c r="DF65" s="398"/>
      <c r="DG65" s="398"/>
      <c r="DH65" s="398"/>
      <c r="DI65" s="398"/>
      <c r="DJ65" s="402">
        <f t="shared" si="8"/>
        <v>0</v>
      </c>
      <c r="DK65" s="402">
        <f t="shared" si="8"/>
        <v>0</v>
      </c>
      <c r="DL65" s="402">
        <f t="shared" si="8"/>
        <v>0</v>
      </c>
    </row>
    <row r="66" spans="1:116" ht="14.4">
      <c r="A66" s="405">
        <f t="shared" si="0"/>
        <v>45077</v>
      </c>
      <c r="B66" s="403">
        <v>31</v>
      </c>
      <c r="C66" s="399">
        <v>45072</v>
      </c>
      <c r="D66" s="398"/>
      <c r="E66" s="399"/>
      <c r="F66" s="398"/>
      <c r="G66" s="398"/>
      <c r="H66" s="398"/>
      <c r="I66" s="398"/>
      <c r="J66" s="398"/>
      <c r="K66" s="8">
        <v>-8292.2759999999998</v>
      </c>
      <c r="L66" s="8"/>
      <c r="M66" s="8">
        <v>2506.2530000000002</v>
      </c>
      <c r="N66" s="8">
        <v>-6.9009999999999998</v>
      </c>
      <c r="O66" s="8">
        <v>0</v>
      </c>
      <c r="P66" s="8">
        <v>0</v>
      </c>
      <c r="Q66" s="8">
        <v>3326.3870000000002</v>
      </c>
      <c r="R66" s="8">
        <v>0</v>
      </c>
      <c r="S66" s="8">
        <v>0</v>
      </c>
      <c r="T66" s="8">
        <v>2183.971</v>
      </c>
      <c r="U66" s="8"/>
      <c r="V66" s="8"/>
      <c r="W66" s="8"/>
      <c r="X66" s="8"/>
      <c r="Y66" s="8">
        <v>-13768.788</v>
      </c>
      <c r="Z66" s="8"/>
      <c r="AA66" s="8">
        <v>0</v>
      </c>
      <c r="AB66" s="8"/>
      <c r="AC66" s="8">
        <v>0</v>
      </c>
      <c r="AD66" s="8">
        <v>0</v>
      </c>
      <c r="AE66" s="8"/>
      <c r="AF66" s="8">
        <v>0</v>
      </c>
      <c r="AG66" s="8">
        <v>2400</v>
      </c>
      <c r="AH66" s="8"/>
      <c r="AI66" s="8"/>
      <c r="AJ66" s="8"/>
      <c r="AK66" s="8"/>
      <c r="AL66" s="8">
        <v>0</v>
      </c>
      <c r="AM66" s="8"/>
      <c r="AN66" s="8">
        <v>0</v>
      </c>
      <c r="AO66" s="8">
        <v>0</v>
      </c>
      <c r="AP66" s="8">
        <v>0</v>
      </c>
      <c r="AQ66" s="8">
        <v>0</v>
      </c>
      <c r="AR66" s="8">
        <v>0</v>
      </c>
      <c r="AS66" s="8">
        <v>0</v>
      </c>
      <c r="AT66" s="8"/>
      <c r="AU66" s="8"/>
      <c r="AV66" s="8"/>
      <c r="AW66" s="277">
        <v>4583.9709999999995</v>
      </c>
      <c r="AX66" s="277">
        <v>0</v>
      </c>
      <c r="AY66" s="277">
        <v>0</v>
      </c>
      <c r="AZ66" s="277">
        <v>0</v>
      </c>
      <c r="BA66" s="277">
        <v>0</v>
      </c>
      <c r="BB66" s="277">
        <v>0</v>
      </c>
      <c r="BD66" s="401">
        <f t="shared" si="2"/>
        <v>-8292.2759999999998</v>
      </c>
      <c r="BE66" s="401">
        <f t="shared" si="3"/>
        <v>3326.3870000000002</v>
      </c>
      <c r="BF66" s="401">
        <f t="shared" si="4"/>
        <v>4583.9709999999995</v>
      </c>
      <c r="BG66" s="401">
        <f t="shared" si="5"/>
        <v>0</v>
      </c>
      <c r="BH66" s="401">
        <f t="shared" si="6"/>
        <v>-6.9009999999999998</v>
      </c>
      <c r="BI66" s="401">
        <f t="shared" si="7"/>
        <v>-13768.788</v>
      </c>
      <c r="BN66" s="395">
        <f t="shared" si="1"/>
        <v>42886</v>
      </c>
      <c r="BO66" s="403">
        <v>9</v>
      </c>
      <c r="BP66" s="397">
        <v>42881</v>
      </c>
      <c r="BQ66" s="398"/>
      <c r="BR66" s="399"/>
      <c r="BS66" s="398"/>
      <c r="BT66" s="398"/>
      <c r="BU66" s="398"/>
      <c r="BV66" s="398"/>
      <c r="BW66" s="398"/>
      <c r="BX66" s="398">
        <f>[6]Data_Import_Forecast!K65</f>
        <v>0</v>
      </c>
      <c r="BY66" s="398"/>
      <c r="BZ66" s="398">
        <f>[6]Data_Import_Forecast!M65</f>
        <v>0</v>
      </c>
      <c r="CA66" s="398">
        <f>[6]Data_Import_Forecast!N65</f>
        <v>0</v>
      </c>
      <c r="CB66" s="398">
        <f>[6]Data_Import_Forecast!O65</f>
        <v>0</v>
      </c>
      <c r="CC66" s="398">
        <f>[6]Data_Import_Forecast!P65</f>
        <v>0</v>
      </c>
      <c r="CD66" s="398">
        <f>[6]Data_Import_Forecast!Q65</f>
        <v>0</v>
      </c>
      <c r="CE66" s="398">
        <f>[6]Data_Import_Forecast!R65</f>
        <v>0</v>
      </c>
      <c r="CF66" s="398">
        <f>[6]Data_Import_Forecast!S65</f>
        <v>0</v>
      </c>
      <c r="CG66" s="398"/>
      <c r="CH66" s="398"/>
      <c r="CI66" s="398"/>
      <c r="CJ66" s="398"/>
      <c r="CK66" s="398">
        <f>[6]Data_Import_Forecast!X65</f>
        <v>0</v>
      </c>
      <c r="CL66" s="398">
        <f>[6]Data_Import_Forecast!Y65</f>
        <v>0</v>
      </c>
      <c r="CM66" s="398"/>
      <c r="CN66" s="398">
        <f>[6]Data_Import_Forecast!AA65</f>
        <v>0</v>
      </c>
      <c r="CO66" s="398"/>
      <c r="CP66" s="398">
        <f>[6]Data_Import_Forecast!AC65</f>
        <v>0</v>
      </c>
      <c r="CQ66" s="398">
        <f>[6]Data_Import_Forecast!AD65</f>
        <v>0</v>
      </c>
      <c r="CR66" s="398">
        <f>[6]Data_Import_Forecast!AE65</f>
        <v>0</v>
      </c>
      <c r="CS66" s="398">
        <f>[6]Data_Import_Forecast!AF65</f>
        <v>0</v>
      </c>
      <c r="CT66" s="398"/>
      <c r="CU66" s="398"/>
      <c r="CV66" s="398"/>
      <c r="CW66" s="398"/>
      <c r="CX66" s="398"/>
      <c r="CY66" s="398">
        <f>[6]Data_Import_Forecast!AL65</f>
        <v>0</v>
      </c>
      <c r="CZ66" s="398"/>
      <c r="DA66" s="398">
        <f>[6]Data_Import_Forecast!AN65</f>
        <v>0</v>
      </c>
      <c r="DB66" s="398">
        <f>[6]Data_Import_Forecast!AO65</f>
        <v>0</v>
      </c>
      <c r="DC66" s="398">
        <f>[6]Data_Import_Forecast!AP65</f>
        <v>0</v>
      </c>
      <c r="DD66" s="398">
        <f>[6]Data_Import_Forecast!AQ65</f>
        <v>0</v>
      </c>
      <c r="DE66" s="398">
        <f>[6]Data_Import_Forecast!AR65</f>
        <v>0</v>
      </c>
      <c r="DF66" s="398"/>
      <c r="DG66" s="398"/>
      <c r="DH66" s="398"/>
      <c r="DI66" s="398"/>
      <c r="DJ66" s="402">
        <f t="shared" si="8"/>
        <v>0</v>
      </c>
      <c r="DK66" s="402">
        <f t="shared" si="8"/>
        <v>0</v>
      </c>
      <c r="DL66" s="402">
        <f t="shared" si="8"/>
        <v>0</v>
      </c>
    </row>
    <row r="67" spans="1:116" ht="14.4">
      <c r="A67" s="405">
        <f t="shared" si="0"/>
        <v>45077</v>
      </c>
      <c r="B67" s="403">
        <v>31</v>
      </c>
      <c r="C67" s="399">
        <v>45073</v>
      </c>
      <c r="D67" s="398"/>
      <c r="E67" s="399"/>
      <c r="F67" s="398"/>
      <c r="G67" s="398"/>
      <c r="H67" s="398"/>
      <c r="I67" s="398"/>
      <c r="J67" s="398"/>
      <c r="K67" s="8">
        <v>-14447.724</v>
      </c>
      <c r="L67" s="8"/>
      <c r="M67" s="8">
        <v>5020.4210000000003</v>
      </c>
      <c r="N67" s="8">
        <v>-1338.9829999999999</v>
      </c>
      <c r="O67" s="8">
        <v>0</v>
      </c>
      <c r="P67" s="8">
        <v>0</v>
      </c>
      <c r="Q67" s="8">
        <v>818.78599999999994</v>
      </c>
      <c r="R67" s="8">
        <v>0</v>
      </c>
      <c r="S67" s="8">
        <v>3809.4659999999999</v>
      </c>
      <c r="T67" s="8">
        <v>42058.728999999999</v>
      </c>
      <c r="U67" s="8"/>
      <c r="V67" s="8"/>
      <c r="W67" s="8"/>
      <c r="X67" s="8"/>
      <c r="Y67" s="8">
        <v>-30867.174999999999</v>
      </c>
      <c r="Z67" s="8"/>
      <c r="AA67" s="8">
        <v>0</v>
      </c>
      <c r="AB67" s="8"/>
      <c r="AC67" s="8">
        <v>-3071</v>
      </c>
      <c r="AD67" s="8">
        <v>0</v>
      </c>
      <c r="AE67" s="8"/>
      <c r="AF67" s="8">
        <v>78</v>
      </c>
      <c r="AG67" s="8">
        <v>6992.5</v>
      </c>
      <c r="AH67" s="8"/>
      <c r="AI67" s="8"/>
      <c r="AJ67" s="8"/>
      <c r="AK67" s="8"/>
      <c r="AL67" s="8">
        <v>0</v>
      </c>
      <c r="AM67" s="8"/>
      <c r="AN67" s="8">
        <v>0</v>
      </c>
      <c r="AO67" s="8">
        <v>0</v>
      </c>
      <c r="AP67" s="8">
        <v>0</v>
      </c>
      <c r="AQ67" s="8">
        <v>0</v>
      </c>
      <c r="AR67" s="8">
        <v>0</v>
      </c>
      <c r="AS67" s="8">
        <v>0</v>
      </c>
      <c r="AT67" s="8"/>
      <c r="AU67" s="8"/>
      <c r="AV67" s="8"/>
      <c r="AW67" s="277">
        <v>37648.19</v>
      </c>
      <c r="AX67" s="277">
        <v>0</v>
      </c>
      <c r="AY67" s="277">
        <v>11403.039000000001</v>
      </c>
      <c r="AZ67" s="277">
        <v>14204.627</v>
      </c>
      <c r="BA67" s="277">
        <v>0</v>
      </c>
      <c r="BB67" s="277">
        <v>18298.293000000001</v>
      </c>
      <c r="BD67" s="401">
        <f t="shared" si="2"/>
        <v>-14447.724</v>
      </c>
      <c r="BE67" s="401">
        <f t="shared" si="3"/>
        <v>4706.2519999999995</v>
      </c>
      <c r="BF67" s="401">
        <f t="shared" si="4"/>
        <v>49051.228999999999</v>
      </c>
      <c r="BG67" s="401">
        <f t="shared" si="5"/>
        <v>32502.920000000002</v>
      </c>
      <c r="BH67" s="401">
        <f t="shared" si="6"/>
        <v>-4409.9830000000002</v>
      </c>
      <c r="BI67" s="401">
        <f t="shared" si="7"/>
        <v>-30867.174999999999</v>
      </c>
      <c r="BN67" s="395">
        <f t="shared" si="1"/>
        <v>42886</v>
      </c>
      <c r="BO67" s="403">
        <v>9</v>
      </c>
      <c r="BP67" s="397">
        <v>42882</v>
      </c>
      <c r="BQ67" s="398"/>
      <c r="BR67" s="399"/>
      <c r="BS67" s="398"/>
      <c r="BT67" s="398"/>
      <c r="BU67" s="398"/>
      <c r="BV67" s="398"/>
      <c r="BW67" s="398"/>
      <c r="BX67" s="398">
        <f>[6]Data_Import_Forecast!K66</f>
        <v>0</v>
      </c>
      <c r="BY67" s="398"/>
      <c r="BZ67" s="398">
        <f>[6]Data_Import_Forecast!M66</f>
        <v>0</v>
      </c>
      <c r="CA67" s="398">
        <f>[6]Data_Import_Forecast!N66</f>
        <v>0</v>
      </c>
      <c r="CB67" s="398">
        <f>[6]Data_Import_Forecast!O66</f>
        <v>0</v>
      </c>
      <c r="CC67" s="398">
        <f>[6]Data_Import_Forecast!P66</f>
        <v>0</v>
      </c>
      <c r="CD67" s="398">
        <f>[6]Data_Import_Forecast!Q66</f>
        <v>0</v>
      </c>
      <c r="CE67" s="398">
        <f>[6]Data_Import_Forecast!R66</f>
        <v>0</v>
      </c>
      <c r="CF67" s="398">
        <f>[6]Data_Import_Forecast!S66</f>
        <v>0</v>
      </c>
      <c r="CG67" s="398"/>
      <c r="CH67" s="398"/>
      <c r="CI67" s="398"/>
      <c r="CJ67" s="398"/>
      <c r="CK67" s="398">
        <f>[6]Data_Import_Forecast!X66</f>
        <v>0</v>
      </c>
      <c r="CL67" s="398">
        <f>[6]Data_Import_Forecast!Y66</f>
        <v>0</v>
      </c>
      <c r="CM67" s="398"/>
      <c r="CN67" s="398">
        <f>[6]Data_Import_Forecast!AA66</f>
        <v>0</v>
      </c>
      <c r="CO67" s="398"/>
      <c r="CP67" s="398">
        <f>[6]Data_Import_Forecast!AC66</f>
        <v>0</v>
      </c>
      <c r="CQ67" s="398">
        <f>[6]Data_Import_Forecast!AD66</f>
        <v>0</v>
      </c>
      <c r="CR67" s="398">
        <f>[6]Data_Import_Forecast!AE66</f>
        <v>0</v>
      </c>
      <c r="CS67" s="398">
        <f>[6]Data_Import_Forecast!AF66</f>
        <v>0</v>
      </c>
      <c r="CT67" s="398"/>
      <c r="CU67" s="398"/>
      <c r="CV67" s="398"/>
      <c r="CW67" s="398"/>
      <c r="CX67" s="398"/>
      <c r="CY67" s="398">
        <f>[6]Data_Import_Forecast!AL66</f>
        <v>0</v>
      </c>
      <c r="CZ67" s="398"/>
      <c r="DA67" s="398">
        <f>[6]Data_Import_Forecast!AN66</f>
        <v>0</v>
      </c>
      <c r="DB67" s="398">
        <f>[6]Data_Import_Forecast!AO66</f>
        <v>0</v>
      </c>
      <c r="DC67" s="398">
        <f>[6]Data_Import_Forecast!AP66</f>
        <v>0</v>
      </c>
      <c r="DD67" s="398">
        <f>[6]Data_Import_Forecast!AQ66</f>
        <v>0</v>
      </c>
      <c r="DE67" s="398">
        <f>[6]Data_Import_Forecast!AR66</f>
        <v>0</v>
      </c>
      <c r="DF67" s="398"/>
      <c r="DG67" s="398"/>
      <c r="DH67" s="398"/>
      <c r="DI67" s="398"/>
      <c r="DJ67" s="402">
        <f t="shared" si="8"/>
        <v>0</v>
      </c>
      <c r="DK67" s="402">
        <f t="shared" si="8"/>
        <v>0</v>
      </c>
      <c r="DL67" s="402">
        <f t="shared" si="8"/>
        <v>0</v>
      </c>
    </row>
    <row r="68" spans="1:116" ht="14.4">
      <c r="A68" s="405">
        <f t="shared" si="0"/>
        <v>45077</v>
      </c>
      <c r="B68" s="403">
        <v>31</v>
      </c>
      <c r="C68" s="399">
        <v>45074</v>
      </c>
      <c r="D68" s="398"/>
      <c r="E68" s="399"/>
      <c r="F68" s="398"/>
      <c r="G68" s="398"/>
      <c r="H68" s="398"/>
      <c r="I68" s="398"/>
      <c r="J68" s="398"/>
      <c r="K68" s="8">
        <v>-6894.3969999999999</v>
      </c>
      <c r="L68" s="8"/>
      <c r="M68" s="8">
        <v>2630.1930000000002</v>
      </c>
      <c r="N68" s="8">
        <v>-829.024</v>
      </c>
      <c r="O68" s="8">
        <v>0</v>
      </c>
      <c r="P68" s="8">
        <v>0</v>
      </c>
      <c r="Q68" s="8">
        <v>7845.6059999999998</v>
      </c>
      <c r="R68" s="8">
        <v>0</v>
      </c>
      <c r="S68" s="8">
        <v>0</v>
      </c>
      <c r="T68" s="8">
        <v>27922.932000000001</v>
      </c>
      <c r="U68" s="8"/>
      <c r="V68" s="8"/>
      <c r="W68" s="8"/>
      <c r="X68" s="8"/>
      <c r="Y68" s="8">
        <v>-37792.214</v>
      </c>
      <c r="Z68" s="8"/>
      <c r="AA68" s="8">
        <v>0</v>
      </c>
      <c r="AB68" s="8"/>
      <c r="AC68" s="8">
        <v>-8211</v>
      </c>
      <c r="AD68" s="8">
        <v>0</v>
      </c>
      <c r="AE68" s="8"/>
      <c r="AF68" s="8">
        <v>0</v>
      </c>
      <c r="AG68" s="8">
        <v>6093</v>
      </c>
      <c r="AH68" s="8"/>
      <c r="AI68" s="8"/>
      <c r="AJ68" s="8"/>
      <c r="AK68" s="8"/>
      <c r="AL68" s="8">
        <v>0</v>
      </c>
      <c r="AM68" s="8"/>
      <c r="AN68" s="8">
        <v>0</v>
      </c>
      <c r="AO68" s="8">
        <v>0</v>
      </c>
      <c r="AP68" s="8">
        <v>0</v>
      </c>
      <c r="AQ68" s="8">
        <v>0</v>
      </c>
      <c r="AR68" s="8">
        <v>0</v>
      </c>
      <c r="AS68" s="8">
        <v>0</v>
      </c>
      <c r="AT68" s="8"/>
      <c r="AU68" s="8"/>
      <c r="AV68" s="8"/>
      <c r="AW68" s="277">
        <v>34015.932000000001</v>
      </c>
      <c r="AX68" s="277">
        <v>0</v>
      </c>
      <c r="AY68" s="277">
        <v>0</v>
      </c>
      <c r="AZ68" s="277">
        <v>6990.0079999999998</v>
      </c>
      <c r="BA68" s="277">
        <v>0</v>
      </c>
      <c r="BB68" s="277">
        <v>0</v>
      </c>
      <c r="BD68" s="401">
        <f t="shared" si="2"/>
        <v>-6894.3969999999999</v>
      </c>
      <c r="BE68" s="401">
        <f t="shared" si="3"/>
        <v>7845.6059999999998</v>
      </c>
      <c r="BF68" s="401">
        <f t="shared" si="4"/>
        <v>34015.932000000001</v>
      </c>
      <c r="BG68" s="401">
        <f t="shared" si="5"/>
        <v>6990.0079999999998</v>
      </c>
      <c r="BH68" s="401">
        <f t="shared" si="6"/>
        <v>-9040.0239999999994</v>
      </c>
      <c r="BI68" s="401">
        <f t="shared" si="7"/>
        <v>-37792.214</v>
      </c>
      <c r="BN68" s="395">
        <f t="shared" si="1"/>
        <v>42886</v>
      </c>
      <c r="BO68" s="403">
        <v>9</v>
      </c>
      <c r="BP68" s="397">
        <v>42883</v>
      </c>
      <c r="BQ68" s="398"/>
      <c r="BR68" s="399"/>
      <c r="BS68" s="398"/>
      <c r="BT68" s="398"/>
      <c r="BU68" s="398"/>
      <c r="BV68" s="398"/>
      <c r="BW68" s="398"/>
      <c r="BX68" s="398">
        <f>[6]Data_Import_Forecast!K67</f>
        <v>0</v>
      </c>
      <c r="BY68" s="398"/>
      <c r="BZ68" s="398">
        <f>[6]Data_Import_Forecast!M67</f>
        <v>0</v>
      </c>
      <c r="CA68" s="398">
        <f>[6]Data_Import_Forecast!N67</f>
        <v>0</v>
      </c>
      <c r="CB68" s="398">
        <f>[6]Data_Import_Forecast!O67</f>
        <v>0</v>
      </c>
      <c r="CC68" s="398">
        <f>[6]Data_Import_Forecast!P67</f>
        <v>0</v>
      </c>
      <c r="CD68" s="398">
        <f>[6]Data_Import_Forecast!Q67</f>
        <v>0</v>
      </c>
      <c r="CE68" s="398">
        <f>[6]Data_Import_Forecast!R67</f>
        <v>0</v>
      </c>
      <c r="CF68" s="398">
        <f>[6]Data_Import_Forecast!S67</f>
        <v>0</v>
      </c>
      <c r="CG68" s="398"/>
      <c r="CH68" s="398"/>
      <c r="CI68" s="398"/>
      <c r="CJ68" s="398"/>
      <c r="CK68" s="398">
        <f>[6]Data_Import_Forecast!X67</f>
        <v>0</v>
      </c>
      <c r="CL68" s="398">
        <f>[6]Data_Import_Forecast!Y67</f>
        <v>0</v>
      </c>
      <c r="CM68" s="398"/>
      <c r="CN68" s="398">
        <f>[6]Data_Import_Forecast!AA67</f>
        <v>0</v>
      </c>
      <c r="CO68" s="398"/>
      <c r="CP68" s="398">
        <f>[6]Data_Import_Forecast!AC67</f>
        <v>0</v>
      </c>
      <c r="CQ68" s="398">
        <f>[6]Data_Import_Forecast!AD67</f>
        <v>0</v>
      </c>
      <c r="CR68" s="398">
        <f>[6]Data_Import_Forecast!AE67</f>
        <v>0</v>
      </c>
      <c r="CS68" s="398">
        <f>[6]Data_Import_Forecast!AF67</f>
        <v>0</v>
      </c>
      <c r="CT68" s="398"/>
      <c r="CU68" s="398"/>
      <c r="CV68" s="398"/>
      <c r="CW68" s="398"/>
      <c r="CX68" s="398"/>
      <c r="CY68" s="398">
        <f>[6]Data_Import_Forecast!AL67</f>
        <v>0</v>
      </c>
      <c r="CZ68" s="398"/>
      <c r="DA68" s="398">
        <f>[6]Data_Import_Forecast!AN67</f>
        <v>0</v>
      </c>
      <c r="DB68" s="398">
        <f>[6]Data_Import_Forecast!AO67</f>
        <v>0</v>
      </c>
      <c r="DC68" s="398">
        <f>[6]Data_Import_Forecast!AP67</f>
        <v>0</v>
      </c>
      <c r="DD68" s="398">
        <f>[6]Data_Import_Forecast!AQ67</f>
        <v>0</v>
      </c>
      <c r="DE68" s="398">
        <f>[6]Data_Import_Forecast!AR67</f>
        <v>0</v>
      </c>
      <c r="DF68" s="398"/>
      <c r="DG68" s="398"/>
      <c r="DH68" s="398"/>
      <c r="DI68" s="398"/>
      <c r="DJ68" s="402">
        <f t="shared" si="8"/>
        <v>0</v>
      </c>
      <c r="DK68" s="402">
        <f t="shared" si="8"/>
        <v>0</v>
      </c>
      <c r="DL68" s="402">
        <f t="shared" si="8"/>
        <v>0</v>
      </c>
    </row>
    <row r="69" spans="1:116" ht="14.4">
      <c r="A69" s="405">
        <f t="shared" si="0"/>
        <v>45077</v>
      </c>
      <c r="B69" s="403">
        <v>31</v>
      </c>
      <c r="C69" s="399">
        <v>45075</v>
      </c>
      <c r="D69" s="398"/>
      <c r="E69" s="399"/>
      <c r="F69" s="398"/>
      <c r="G69" s="398"/>
      <c r="H69" s="398"/>
      <c r="I69" s="398"/>
      <c r="J69" s="398"/>
      <c r="K69" s="8">
        <v>-3025.7550000000001</v>
      </c>
      <c r="L69" s="8"/>
      <c r="M69" s="8">
        <v>4083.8139999999999</v>
      </c>
      <c r="N69" s="8">
        <v>-1415.3019999999999</v>
      </c>
      <c r="O69" s="8">
        <v>0</v>
      </c>
      <c r="P69" s="8">
        <v>0</v>
      </c>
      <c r="Q69" s="8">
        <v>2595.9929999999999</v>
      </c>
      <c r="R69" s="8">
        <v>0</v>
      </c>
      <c r="S69" s="8">
        <v>4.1669999999999998</v>
      </c>
      <c r="T69" s="8">
        <v>34165.241999999998</v>
      </c>
      <c r="U69" s="8"/>
      <c r="V69" s="8"/>
      <c r="W69" s="8"/>
      <c r="X69" s="8"/>
      <c r="Y69" s="8">
        <v>-25572.501</v>
      </c>
      <c r="Z69" s="8"/>
      <c r="AA69" s="8">
        <v>0</v>
      </c>
      <c r="AB69" s="8"/>
      <c r="AC69" s="8">
        <v>-17981</v>
      </c>
      <c r="AD69" s="8">
        <v>0</v>
      </c>
      <c r="AE69" s="8"/>
      <c r="AF69" s="8">
        <v>0</v>
      </c>
      <c r="AG69" s="8">
        <v>9184</v>
      </c>
      <c r="AH69" s="8"/>
      <c r="AI69" s="8"/>
      <c r="AJ69" s="8"/>
      <c r="AK69" s="8"/>
      <c r="AL69" s="8">
        <v>0</v>
      </c>
      <c r="AM69" s="8"/>
      <c r="AN69" s="8">
        <v>0</v>
      </c>
      <c r="AO69" s="8">
        <v>0</v>
      </c>
      <c r="AP69" s="8">
        <v>0</v>
      </c>
      <c r="AQ69" s="8">
        <v>0</v>
      </c>
      <c r="AR69" s="8">
        <v>0</v>
      </c>
      <c r="AS69" s="8">
        <v>0</v>
      </c>
      <c r="AT69" s="8"/>
      <c r="AU69" s="8"/>
      <c r="AV69" s="8"/>
      <c r="AW69" s="277">
        <v>43349.241999999998</v>
      </c>
      <c r="AX69" s="277">
        <v>0</v>
      </c>
      <c r="AY69" s="277">
        <v>0</v>
      </c>
      <c r="AZ69" s="277">
        <v>19198.95</v>
      </c>
      <c r="BA69" s="277">
        <v>0</v>
      </c>
      <c r="BB69" s="277">
        <v>0</v>
      </c>
      <c r="BD69" s="401">
        <f t="shared" si="2"/>
        <v>-3025.7550000000001</v>
      </c>
      <c r="BE69" s="401">
        <f t="shared" si="3"/>
        <v>2600.16</v>
      </c>
      <c r="BF69" s="401">
        <f t="shared" si="4"/>
        <v>43349.241999999998</v>
      </c>
      <c r="BG69" s="401">
        <f t="shared" si="5"/>
        <v>19198.95</v>
      </c>
      <c r="BH69" s="401">
        <f t="shared" si="6"/>
        <v>-19396.302</v>
      </c>
      <c r="BI69" s="401">
        <f t="shared" si="7"/>
        <v>-25572.501</v>
      </c>
      <c r="BN69" s="395">
        <f t="shared" si="1"/>
        <v>42886</v>
      </c>
      <c r="BO69" s="403">
        <v>9</v>
      </c>
      <c r="BP69" s="397">
        <v>42884</v>
      </c>
      <c r="BQ69" s="398"/>
      <c r="BR69" s="399"/>
      <c r="BS69" s="398"/>
      <c r="BT69" s="398"/>
      <c r="BU69" s="398"/>
      <c r="BV69" s="398"/>
      <c r="BW69" s="398"/>
      <c r="BX69" s="398">
        <f>[6]Data_Import_Forecast!K68</f>
        <v>0</v>
      </c>
      <c r="BY69" s="398"/>
      <c r="BZ69" s="398">
        <f>[6]Data_Import_Forecast!M68</f>
        <v>0</v>
      </c>
      <c r="CA69" s="398">
        <f>[6]Data_Import_Forecast!N68</f>
        <v>0</v>
      </c>
      <c r="CB69" s="398">
        <f>[6]Data_Import_Forecast!O68</f>
        <v>0</v>
      </c>
      <c r="CC69" s="398">
        <f>[6]Data_Import_Forecast!P68</f>
        <v>0</v>
      </c>
      <c r="CD69" s="398">
        <f>[6]Data_Import_Forecast!Q68</f>
        <v>0</v>
      </c>
      <c r="CE69" s="398">
        <f>[6]Data_Import_Forecast!R68</f>
        <v>0</v>
      </c>
      <c r="CF69" s="398">
        <f>[6]Data_Import_Forecast!S68</f>
        <v>0</v>
      </c>
      <c r="CG69" s="398"/>
      <c r="CH69" s="398"/>
      <c r="CI69" s="398"/>
      <c r="CJ69" s="398"/>
      <c r="CK69" s="398">
        <f>[6]Data_Import_Forecast!X68</f>
        <v>0</v>
      </c>
      <c r="CL69" s="398">
        <f>[6]Data_Import_Forecast!Y68</f>
        <v>0</v>
      </c>
      <c r="CM69" s="398"/>
      <c r="CN69" s="398">
        <f>[6]Data_Import_Forecast!AA68</f>
        <v>0</v>
      </c>
      <c r="CO69" s="398"/>
      <c r="CP69" s="398">
        <f>[6]Data_Import_Forecast!AC68</f>
        <v>0</v>
      </c>
      <c r="CQ69" s="398">
        <f>[6]Data_Import_Forecast!AD68</f>
        <v>0</v>
      </c>
      <c r="CR69" s="398">
        <f>[6]Data_Import_Forecast!AE68</f>
        <v>0</v>
      </c>
      <c r="CS69" s="398">
        <f>[6]Data_Import_Forecast!AF68</f>
        <v>0</v>
      </c>
      <c r="CT69" s="398"/>
      <c r="CU69" s="398"/>
      <c r="CV69" s="398"/>
      <c r="CW69" s="398"/>
      <c r="CX69" s="398"/>
      <c r="CY69" s="398">
        <f>[6]Data_Import_Forecast!AL68</f>
        <v>0</v>
      </c>
      <c r="CZ69" s="398"/>
      <c r="DA69" s="398">
        <f>[6]Data_Import_Forecast!AN68</f>
        <v>0</v>
      </c>
      <c r="DB69" s="398">
        <f>[6]Data_Import_Forecast!AO68</f>
        <v>0</v>
      </c>
      <c r="DC69" s="398">
        <f>[6]Data_Import_Forecast!AP68</f>
        <v>0</v>
      </c>
      <c r="DD69" s="398">
        <f>[6]Data_Import_Forecast!AQ68</f>
        <v>0</v>
      </c>
      <c r="DE69" s="398">
        <f>[6]Data_Import_Forecast!AR68</f>
        <v>0</v>
      </c>
      <c r="DF69" s="398"/>
      <c r="DG69" s="398"/>
      <c r="DH69" s="398"/>
      <c r="DI69" s="398"/>
      <c r="DJ69" s="402">
        <f t="shared" si="8"/>
        <v>0</v>
      </c>
      <c r="DK69" s="402">
        <f t="shared" si="8"/>
        <v>0</v>
      </c>
      <c r="DL69" s="402">
        <f t="shared" si="8"/>
        <v>0</v>
      </c>
    </row>
    <row r="70" spans="1:116" ht="14.4">
      <c r="A70" s="405">
        <f t="shared" si="0"/>
        <v>45077</v>
      </c>
      <c r="B70" s="403">
        <v>31</v>
      </c>
      <c r="C70" s="399">
        <v>45076</v>
      </c>
      <c r="D70" s="398"/>
      <c r="E70" s="399"/>
      <c r="F70" s="398"/>
      <c r="G70" s="398"/>
      <c r="H70" s="398"/>
      <c r="I70" s="398"/>
      <c r="J70" s="398"/>
      <c r="K70" s="8">
        <v>3489.16</v>
      </c>
      <c r="L70" s="8"/>
      <c r="M70" s="8">
        <v>5273.2550000000001</v>
      </c>
      <c r="N70" s="8">
        <v>-15.992000000000001</v>
      </c>
      <c r="O70" s="8">
        <v>0</v>
      </c>
      <c r="P70" s="8">
        <v>0</v>
      </c>
      <c r="Q70" s="8">
        <v>11844.267</v>
      </c>
      <c r="R70" s="8">
        <v>0</v>
      </c>
      <c r="S70" s="8">
        <v>0</v>
      </c>
      <c r="T70" s="8">
        <v>9527.2849999999999</v>
      </c>
      <c r="U70" s="8"/>
      <c r="V70" s="8"/>
      <c r="W70" s="8"/>
      <c r="X70" s="8"/>
      <c r="Y70" s="8">
        <v>-13388.145</v>
      </c>
      <c r="Z70" s="8"/>
      <c r="AA70" s="8">
        <v>0</v>
      </c>
      <c r="AB70" s="8"/>
      <c r="AC70" s="8">
        <v>-3065</v>
      </c>
      <c r="AD70" s="8">
        <v>500</v>
      </c>
      <c r="AE70" s="8"/>
      <c r="AF70" s="8">
        <v>0</v>
      </c>
      <c r="AG70" s="8">
        <v>3360</v>
      </c>
      <c r="AH70" s="8"/>
      <c r="AI70" s="8"/>
      <c r="AJ70" s="8"/>
      <c r="AK70" s="8"/>
      <c r="AL70" s="8">
        <v>0</v>
      </c>
      <c r="AM70" s="8"/>
      <c r="AN70" s="8">
        <v>0</v>
      </c>
      <c r="AO70" s="8">
        <v>0</v>
      </c>
      <c r="AP70" s="8">
        <v>0</v>
      </c>
      <c r="AQ70" s="8">
        <v>0</v>
      </c>
      <c r="AR70" s="8">
        <v>0</v>
      </c>
      <c r="AS70" s="8">
        <v>0</v>
      </c>
      <c r="AT70" s="8"/>
      <c r="AU70" s="8"/>
      <c r="AV70" s="8"/>
      <c r="AW70" s="277">
        <v>8844.7759999999998</v>
      </c>
      <c r="AX70" s="277">
        <v>0</v>
      </c>
      <c r="AY70" s="277">
        <v>682.50900000000001</v>
      </c>
      <c r="AZ70" s="277">
        <v>3076</v>
      </c>
      <c r="BA70" s="277">
        <v>0</v>
      </c>
      <c r="BB70" s="277">
        <v>0</v>
      </c>
      <c r="BD70" s="401">
        <f t="shared" si="2"/>
        <v>3489.16</v>
      </c>
      <c r="BE70" s="401">
        <f t="shared" si="3"/>
        <v>12344.267</v>
      </c>
      <c r="BF70" s="401">
        <f t="shared" si="4"/>
        <v>12887.285</v>
      </c>
      <c r="BG70" s="401">
        <f t="shared" si="5"/>
        <v>3076</v>
      </c>
      <c r="BH70" s="401">
        <f t="shared" si="6"/>
        <v>-3080.9920000000002</v>
      </c>
      <c r="BI70" s="401">
        <f t="shared" si="7"/>
        <v>-13388.145</v>
      </c>
      <c r="BN70" s="395">
        <f t="shared" si="1"/>
        <v>42886</v>
      </c>
      <c r="BO70" s="403">
        <v>9</v>
      </c>
      <c r="BP70" s="397">
        <v>42885</v>
      </c>
      <c r="BQ70" s="398"/>
      <c r="BR70" s="399"/>
      <c r="BS70" s="398"/>
      <c r="BT70" s="398"/>
      <c r="BU70" s="398"/>
      <c r="BV70" s="398"/>
      <c r="BW70" s="398"/>
      <c r="BX70" s="398">
        <f>[6]Data_Import_Forecast!K69</f>
        <v>0</v>
      </c>
      <c r="BY70" s="398"/>
      <c r="BZ70" s="398">
        <f>[6]Data_Import_Forecast!M69</f>
        <v>0</v>
      </c>
      <c r="CA70" s="398">
        <f>[6]Data_Import_Forecast!N69</f>
        <v>0</v>
      </c>
      <c r="CB70" s="398">
        <f>[6]Data_Import_Forecast!O69</f>
        <v>0</v>
      </c>
      <c r="CC70" s="398">
        <f>[6]Data_Import_Forecast!P69</f>
        <v>0</v>
      </c>
      <c r="CD70" s="398">
        <f>[6]Data_Import_Forecast!Q69</f>
        <v>0</v>
      </c>
      <c r="CE70" s="398">
        <f>[6]Data_Import_Forecast!R69</f>
        <v>0</v>
      </c>
      <c r="CF70" s="398">
        <f>[6]Data_Import_Forecast!S69</f>
        <v>0</v>
      </c>
      <c r="CG70" s="398"/>
      <c r="CH70" s="398"/>
      <c r="CI70" s="398"/>
      <c r="CJ70" s="398"/>
      <c r="CK70" s="398">
        <f>[6]Data_Import_Forecast!X69</f>
        <v>0</v>
      </c>
      <c r="CL70" s="398">
        <f>[6]Data_Import_Forecast!Y69</f>
        <v>0</v>
      </c>
      <c r="CM70" s="398"/>
      <c r="CN70" s="398">
        <f>[6]Data_Import_Forecast!AA69</f>
        <v>0</v>
      </c>
      <c r="CO70" s="398"/>
      <c r="CP70" s="398">
        <f>[6]Data_Import_Forecast!AC69</f>
        <v>0</v>
      </c>
      <c r="CQ70" s="398">
        <f>[6]Data_Import_Forecast!AD69</f>
        <v>0</v>
      </c>
      <c r="CR70" s="398">
        <f>[6]Data_Import_Forecast!AE69</f>
        <v>0</v>
      </c>
      <c r="CS70" s="398">
        <f>[6]Data_Import_Forecast!AF69</f>
        <v>0</v>
      </c>
      <c r="CT70" s="398"/>
      <c r="CU70" s="398"/>
      <c r="CV70" s="398"/>
      <c r="CW70" s="398"/>
      <c r="CX70" s="398"/>
      <c r="CY70" s="398">
        <f>[6]Data_Import_Forecast!AL69</f>
        <v>0</v>
      </c>
      <c r="CZ70" s="398"/>
      <c r="DA70" s="398">
        <f>[6]Data_Import_Forecast!AN69</f>
        <v>0</v>
      </c>
      <c r="DB70" s="398">
        <f>[6]Data_Import_Forecast!AO69</f>
        <v>0</v>
      </c>
      <c r="DC70" s="398">
        <f>[6]Data_Import_Forecast!AP69</f>
        <v>0</v>
      </c>
      <c r="DD70" s="398">
        <f>[6]Data_Import_Forecast!AQ69</f>
        <v>0</v>
      </c>
      <c r="DE70" s="398">
        <f>[6]Data_Import_Forecast!AR69</f>
        <v>0</v>
      </c>
      <c r="DF70" s="398"/>
      <c r="DG70" s="398"/>
      <c r="DH70" s="398"/>
      <c r="DI70" s="398"/>
      <c r="DJ70" s="402">
        <f t="shared" si="8"/>
        <v>0</v>
      </c>
      <c r="DK70" s="402">
        <f t="shared" si="8"/>
        <v>0</v>
      </c>
      <c r="DL70" s="402">
        <f t="shared" si="8"/>
        <v>0</v>
      </c>
    </row>
    <row r="71" spans="1:116" ht="14.4">
      <c r="A71" s="405">
        <f t="shared" si="0"/>
        <v>45077</v>
      </c>
      <c r="B71" s="403">
        <v>31</v>
      </c>
      <c r="C71" s="399">
        <v>45077</v>
      </c>
      <c r="D71" s="398"/>
      <c r="E71" s="399"/>
      <c r="F71" s="398"/>
      <c r="G71" s="398"/>
      <c r="H71" s="398"/>
      <c r="I71" s="398"/>
      <c r="J71" s="398"/>
      <c r="K71" s="8">
        <v>2844.2550000000001</v>
      </c>
      <c r="L71" s="8"/>
      <c r="M71" s="8">
        <v>7916.8310000000001</v>
      </c>
      <c r="N71" s="8">
        <v>-138.834</v>
      </c>
      <c r="O71" s="8">
        <v>0</v>
      </c>
      <c r="P71" s="8">
        <v>0</v>
      </c>
      <c r="Q71" s="8">
        <v>11834.85</v>
      </c>
      <c r="R71" s="8">
        <v>0</v>
      </c>
      <c r="S71" s="8">
        <v>0.108</v>
      </c>
      <c r="T71" s="8">
        <v>5587.4570000000003</v>
      </c>
      <c r="U71" s="8"/>
      <c r="V71" s="8"/>
      <c r="W71" s="8"/>
      <c r="X71" s="8"/>
      <c r="Y71" s="8">
        <v>-11246.213</v>
      </c>
      <c r="Z71" s="8"/>
      <c r="AA71" s="8">
        <v>0</v>
      </c>
      <c r="AB71" s="8"/>
      <c r="AC71" s="8">
        <v>-722</v>
      </c>
      <c r="AD71" s="8">
        <v>2019</v>
      </c>
      <c r="AE71" s="8"/>
      <c r="AF71" s="8">
        <v>0</v>
      </c>
      <c r="AG71" s="8">
        <v>1920</v>
      </c>
      <c r="AH71" s="8"/>
      <c r="AI71" s="8"/>
      <c r="AJ71" s="8"/>
      <c r="AK71" s="8"/>
      <c r="AL71" s="8">
        <v>0</v>
      </c>
      <c r="AM71" s="8"/>
      <c r="AN71" s="8">
        <v>0</v>
      </c>
      <c r="AO71" s="8">
        <v>0</v>
      </c>
      <c r="AP71" s="8">
        <v>0</v>
      </c>
      <c r="AQ71" s="8">
        <v>0</v>
      </c>
      <c r="AR71" s="8">
        <v>0</v>
      </c>
      <c r="AS71" s="8">
        <v>0</v>
      </c>
      <c r="AT71" s="8"/>
      <c r="AU71" s="8"/>
      <c r="AV71" s="8"/>
      <c r="AW71" s="277">
        <v>7456.7820000000002</v>
      </c>
      <c r="AX71" s="277">
        <v>0</v>
      </c>
      <c r="AY71" s="277">
        <v>50.674999999999997</v>
      </c>
      <c r="AZ71" s="277">
        <v>379.42500000000001</v>
      </c>
      <c r="BA71" s="277">
        <v>0</v>
      </c>
      <c r="BB71" s="277">
        <v>0</v>
      </c>
      <c r="BD71" s="401">
        <f t="shared" si="2"/>
        <v>2844.2550000000001</v>
      </c>
      <c r="BE71" s="401">
        <f t="shared" si="3"/>
        <v>13853.958000000001</v>
      </c>
      <c r="BF71" s="401">
        <f t="shared" si="4"/>
        <v>7507.4570000000003</v>
      </c>
      <c r="BG71" s="401">
        <f t="shared" si="5"/>
        <v>379.42500000000001</v>
      </c>
      <c r="BH71" s="401">
        <f t="shared" si="6"/>
        <v>-860.83400000000006</v>
      </c>
      <c r="BI71" s="401">
        <f t="shared" si="7"/>
        <v>-11246.213</v>
      </c>
      <c r="BN71" s="395">
        <f t="shared" si="1"/>
        <v>42886</v>
      </c>
      <c r="BO71" s="403">
        <v>9</v>
      </c>
      <c r="BP71" s="397">
        <v>42886</v>
      </c>
      <c r="BQ71" s="398"/>
      <c r="BR71" s="399"/>
      <c r="BS71" s="398"/>
      <c r="BT71" s="398"/>
      <c r="BU71" s="398"/>
      <c r="BV71" s="398"/>
      <c r="BW71" s="398"/>
      <c r="BX71" s="398">
        <f>[6]Data_Import_Forecast!K70</f>
        <v>0</v>
      </c>
      <c r="BY71" s="398"/>
      <c r="BZ71" s="398">
        <f>[6]Data_Import_Forecast!M70</f>
        <v>0</v>
      </c>
      <c r="CA71" s="398">
        <f>[6]Data_Import_Forecast!N70</f>
        <v>0</v>
      </c>
      <c r="CB71" s="398">
        <f>[6]Data_Import_Forecast!O70</f>
        <v>0</v>
      </c>
      <c r="CC71" s="398">
        <f>[6]Data_Import_Forecast!P70</f>
        <v>0</v>
      </c>
      <c r="CD71" s="398">
        <f>[6]Data_Import_Forecast!Q70</f>
        <v>0</v>
      </c>
      <c r="CE71" s="398">
        <f>[6]Data_Import_Forecast!R70</f>
        <v>0</v>
      </c>
      <c r="CF71" s="398">
        <f>[6]Data_Import_Forecast!S70</f>
        <v>0</v>
      </c>
      <c r="CG71" s="398"/>
      <c r="CH71" s="398"/>
      <c r="CI71" s="398"/>
      <c r="CJ71" s="398"/>
      <c r="CK71" s="398">
        <f>[6]Data_Import_Forecast!X70</f>
        <v>0</v>
      </c>
      <c r="CL71" s="398">
        <f>[6]Data_Import_Forecast!Y70</f>
        <v>0</v>
      </c>
      <c r="CM71" s="398"/>
      <c r="CN71" s="398">
        <f>[6]Data_Import_Forecast!AA70</f>
        <v>0</v>
      </c>
      <c r="CO71" s="398"/>
      <c r="CP71" s="398">
        <f>[6]Data_Import_Forecast!AC70</f>
        <v>0</v>
      </c>
      <c r="CQ71" s="398">
        <f>[6]Data_Import_Forecast!AD70</f>
        <v>0</v>
      </c>
      <c r="CR71" s="398">
        <f>[6]Data_Import_Forecast!AE70</f>
        <v>0</v>
      </c>
      <c r="CS71" s="398">
        <f>[6]Data_Import_Forecast!AF70</f>
        <v>0</v>
      </c>
      <c r="CT71" s="398"/>
      <c r="CU71" s="398"/>
      <c r="CV71" s="398"/>
      <c r="CW71" s="398"/>
      <c r="CX71" s="398"/>
      <c r="CY71" s="398">
        <f>[6]Data_Import_Forecast!AL70</f>
        <v>0</v>
      </c>
      <c r="CZ71" s="398"/>
      <c r="DA71" s="398">
        <f>[6]Data_Import_Forecast!AN70</f>
        <v>0</v>
      </c>
      <c r="DB71" s="398">
        <f>[6]Data_Import_Forecast!AO70</f>
        <v>0</v>
      </c>
      <c r="DC71" s="398">
        <f>[6]Data_Import_Forecast!AP70</f>
        <v>0</v>
      </c>
      <c r="DD71" s="398">
        <f>[6]Data_Import_Forecast!AQ70</f>
        <v>0</v>
      </c>
      <c r="DE71" s="398">
        <f>[6]Data_Import_Forecast!AR70</f>
        <v>0</v>
      </c>
      <c r="DF71" s="398"/>
      <c r="DG71" s="398"/>
      <c r="DH71" s="398"/>
      <c r="DI71" s="398"/>
      <c r="DJ71" s="402">
        <f t="shared" si="8"/>
        <v>0</v>
      </c>
      <c r="DK71" s="402">
        <f t="shared" si="8"/>
        <v>0</v>
      </c>
      <c r="DL71" s="402">
        <f t="shared" si="8"/>
        <v>0</v>
      </c>
    </row>
    <row r="72" spans="1:116" ht="14.4">
      <c r="A72" s="405">
        <f t="shared" si="0"/>
        <v>45107</v>
      </c>
      <c r="B72" s="403">
        <v>30</v>
      </c>
      <c r="C72" s="399">
        <v>45078</v>
      </c>
      <c r="D72" s="398"/>
      <c r="E72" s="399"/>
      <c r="F72" s="398"/>
      <c r="G72" s="398"/>
      <c r="H72" s="398"/>
      <c r="I72" s="398"/>
      <c r="J72" s="398"/>
      <c r="K72" s="8">
        <v>-484.84100000000001</v>
      </c>
      <c r="L72" s="8"/>
      <c r="M72" s="8">
        <v>6096.8519999999999</v>
      </c>
      <c r="N72" s="8">
        <v>-62.515999999999998</v>
      </c>
      <c r="O72" s="8">
        <v>0</v>
      </c>
      <c r="P72" s="8">
        <v>0</v>
      </c>
      <c r="Q72" s="8">
        <v>5011.5590000000002</v>
      </c>
      <c r="R72" s="8">
        <v>0</v>
      </c>
      <c r="S72" s="8">
        <v>0</v>
      </c>
      <c r="T72" s="8">
        <v>6912.2169999999996</v>
      </c>
      <c r="U72" s="8"/>
      <c r="V72" s="8"/>
      <c r="W72" s="8"/>
      <c r="X72" s="8"/>
      <c r="Y72" s="8">
        <v>-8839.8909999999996</v>
      </c>
      <c r="Z72" s="8"/>
      <c r="AA72" s="8">
        <v>0</v>
      </c>
      <c r="AB72" s="8"/>
      <c r="AC72" s="8">
        <v>-50</v>
      </c>
      <c r="AD72" s="8">
        <v>618</v>
      </c>
      <c r="AE72" s="8"/>
      <c r="AF72" s="8">
        <v>0</v>
      </c>
      <c r="AG72" s="8">
        <v>1680</v>
      </c>
      <c r="AH72" s="8"/>
      <c r="AI72" s="8"/>
      <c r="AJ72" s="8"/>
      <c r="AK72" s="8"/>
      <c r="AL72" s="8">
        <v>0</v>
      </c>
      <c r="AM72" s="8"/>
      <c r="AN72" s="8">
        <v>0</v>
      </c>
      <c r="AO72" s="8">
        <v>0</v>
      </c>
      <c r="AP72" s="8">
        <v>0</v>
      </c>
      <c r="AQ72" s="8">
        <v>0</v>
      </c>
      <c r="AR72" s="8">
        <v>0</v>
      </c>
      <c r="AS72" s="8">
        <v>0</v>
      </c>
      <c r="AT72" s="8"/>
      <c r="AU72" s="8"/>
      <c r="AV72" s="8"/>
      <c r="AW72" s="277">
        <v>8592.2170000000006</v>
      </c>
      <c r="AX72" s="277">
        <v>0</v>
      </c>
      <c r="AY72" s="277">
        <v>0</v>
      </c>
      <c r="AZ72" s="277">
        <v>50.25</v>
      </c>
      <c r="BA72" s="277">
        <v>0</v>
      </c>
      <c r="BB72" s="277">
        <v>0</v>
      </c>
      <c r="BD72" s="401">
        <f t="shared" si="2"/>
        <v>-484.84100000000001</v>
      </c>
      <c r="BE72" s="401">
        <f t="shared" si="3"/>
        <v>5629.5590000000002</v>
      </c>
      <c r="BF72" s="401">
        <f t="shared" si="4"/>
        <v>8592.2170000000006</v>
      </c>
      <c r="BG72" s="401">
        <f t="shared" si="5"/>
        <v>50.25</v>
      </c>
      <c r="BH72" s="401">
        <f t="shared" si="6"/>
        <v>-112.51599999999999</v>
      </c>
      <c r="BI72" s="401">
        <f t="shared" si="7"/>
        <v>-8839.8909999999996</v>
      </c>
      <c r="BN72" s="395">
        <f t="shared" si="1"/>
        <v>42916</v>
      </c>
      <c r="BO72" s="403">
        <v>10</v>
      </c>
      <c r="BP72" s="397">
        <v>42887</v>
      </c>
      <c r="BQ72" s="398"/>
      <c r="BR72" s="399"/>
      <c r="BS72" s="398"/>
      <c r="BT72" s="398"/>
      <c r="BU72" s="398"/>
      <c r="BV72" s="398"/>
      <c r="BW72" s="398"/>
      <c r="BX72" s="398">
        <f>[6]Data_Import_Forecast!K71</f>
        <v>0</v>
      </c>
      <c r="BY72" s="398"/>
      <c r="BZ72" s="398">
        <f>[6]Data_Import_Forecast!M71</f>
        <v>0</v>
      </c>
      <c r="CA72" s="398">
        <f>[6]Data_Import_Forecast!N71</f>
        <v>0</v>
      </c>
      <c r="CB72" s="398">
        <f>[6]Data_Import_Forecast!O71</f>
        <v>0</v>
      </c>
      <c r="CC72" s="398">
        <f>[6]Data_Import_Forecast!P71</f>
        <v>0</v>
      </c>
      <c r="CD72" s="398">
        <f>[6]Data_Import_Forecast!Q71</f>
        <v>0</v>
      </c>
      <c r="CE72" s="398">
        <f>[6]Data_Import_Forecast!R71</f>
        <v>0</v>
      </c>
      <c r="CF72" s="398">
        <f>[6]Data_Import_Forecast!S71</f>
        <v>0</v>
      </c>
      <c r="CG72" s="398"/>
      <c r="CH72" s="398"/>
      <c r="CI72" s="398"/>
      <c r="CJ72" s="398"/>
      <c r="CK72" s="398">
        <f>[6]Data_Import_Forecast!X71</f>
        <v>0</v>
      </c>
      <c r="CL72" s="398">
        <f>[6]Data_Import_Forecast!Y71</f>
        <v>0</v>
      </c>
      <c r="CM72" s="398"/>
      <c r="CN72" s="398">
        <f>[6]Data_Import_Forecast!AA71</f>
        <v>0</v>
      </c>
      <c r="CO72" s="398"/>
      <c r="CP72" s="398">
        <f>[6]Data_Import_Forecast!AC71</f>
        <v>0</v>
      </c>
      <c r="CQ72" s="398">
        <f>[6]Data_Import_Forecast!AD71</f>
        <v>0</v>
      </c>
      <c r="CR72" s="398">
        <f>[6]Data_Import_Forecast!AE71</f>
        <v>0</v>
      </c>
      <c r="CS72" s="398">
        <f>[6]Data_Import_Forecast!AF71</f>
        <v>0</v>
      </c>
      <c r="CT72" s="398"/>
      <c r="CU72" s="398"/>
      <c r="CV72" s="398"/>
      <c r="CW72" s="398"/>
      <c r="CX72" s="398"/>
      <c r="CY72" s="398">
        <f>[6]Data_Import_Forecast!AL71</f>
        <v>0</v>
      </c>
      <c r="CZ72" s="398"/>
      <c r="DA72" s="398">
        <f>[6]Data_Import_Forecast!AN71</f>
        <v>0</v>
      </c>
      <c r="DB72" s="398">
        <f>[6]Data_Import_Forecast!AO71</f>
        <v>0</v>
      </c>
      <c r="DC72" s="398">
        <f>[6]Data_Import_Forecast!AP71</f>
        <v>0</v>
      </c>
      <c r="DD72" s="398">
        <f>[6]Data_Import_Forecast!AQ71</f>
        <v>0</v>
      </c>
      <c r="DE72" s="398">
        <f>[6]Data_Import_Forecast!AR71</f>
        <v>0</v>
      </c>
      <c r="DF72" s="398"/>
      <c r="DG72" s="398"/>
      <c r="DH72" s="398"/>
      <c r="DI72" s="398"/>
      <c r="DJ72" s="402">
        <f t="shared" si="8"/>
        <v>0</v>
      </c>
      <c r="DK72" s="402">
        <f t="shared" si="8"/>
        <v>0</v>
      </c>
      <c r="DL72" s="402">
        <f t="shared" si="8"/>
        <v>0</v>
      </c>
    </row>
    <row r="73" spans="1:116" ht="14.4">
      <c r="A73" s="405">
        <f t="shared" si="0"/>
        <v>45107</v>
      </c>
      <c r="B73" s="403">
        <v>30</v>
      </c>
      <c r="C73" s="399">
        <v>45079</v>
      </c>
      <c r="D73" s="398"/>
      <c r="E73" s="399"/>
      <c r="F73" s="398"/>
      <c r="G73" s="398"/>
      <c r="H73" s="398"/>
      <c r="I73" s="398"/>
      <c r="J73" s="398"/>
      <c r="K73" s="8">
        <v>-6819.8649999999998</v>
      </c>
      <c r="L73" s="8"/>
      <c r="M73" s="8">
        <v>5629.2929999999997</v>
      </c>
      <c r="N73" s="8">
        <v>-11.317</v>
      </c>
      <c r="O73" s="8">
        <v>333.18599999999998</v>
      </c>
      <c r="P73" s="8">
        <v>0</v>
      </c>
      <c r="Q73" s="8">
        <v>2391.424</v>
      </c>
      <c r="R73" s="8">
        <v>4.9020000000000001</v>
      </c>
      <c r="S73" s="8">
        <v>0</v>
      </c>
      <c r="T73" s="8">
        <v>11226.279</v>
      </c>
      <c r="U73" s="8"/>
      <c r="V73" s="8"/>
      <c r="W73" s="8"/>
      <c r="X73" s="8"/>
      <c r="Y73" s="8">
        <v>-15862.88</v>
      </c>
      <c r="Z73" s="8"/>
      <c r="AA73" s="8">
        <v>0</v>
      </c>
      <c r="AB73" s="8"/>
      <c r="AC73" s="8">
        <v>-445</v>
      </c>
      <c r="AD73" s="8">
        <v>100</v>
      </c>
      <c r="AE73" s="8"/>
      <c r="AF73" s="8">
        <v>0</v>
      </c>
      <c r="AG73" s="8">
        <v>1002</v>
      </c>
      <c r="AH73" s="8"/>
      <c r="AI73" s="8"/>
      <c r="AJ73" s="8"/>
      <c r="AK73" s="8"/>
      <c r="AL73" s="8">
        <v>0</v>
      </c>
      <c r="AM73" s="8"/>
      <c r="AN73" s="8">
        <v>0</v>
      </c>
      <c r="AO73" s="8">
        <v>0</v>
      </c>
      <c r="AP73" s="8">
        <v>0</v>
      </c>
      <c r="AQ73" s="8">
        <v>0</v>
      </c>
      <c r="AR73" s="8">
        <v>0</v>
      </c>
      <c r="AS73" s="8">
        <v>0</v>
      </c>
      <c r="AT73" s="8"/>
      <c r="AU73" s="8"/>
      <c r="AV73" s="8"/>
      <c r="AW73" s="277">
        <v>11967.579</v>
      </c>
      <c r="AX73" s="277">
        <v>0</v>
      </c>
      <c r="AY73" s="277">
        <v>260.7</v>
      </c>
      <c r="AZ73" s="277">
        <v>445.2</v>
      </c>
      <c r="BA73" s="277">
        <v>0</v>
      </c>
      <c r="BB73" s="277">
        <v>0</v>
      </c>
      <c r="BD73" s="401">
        <f t="shared" si="2"/>
        <v>-6819.8649999999998</v>
      </c>
      <c r="BE73" s="401">
        <f t="shared" si="3"/>
        <v>2491.424</v>
      </c>
      <c r="BF73" s="401">
        <f t="shared" si="4"/>
        <v>12228.279</v>
      </c>
      <c r="BG73" s="401">
        <f t="shared" si="5"/>
        <v>445.2</v>
      </c>
      <c r="BH73" s="401">
        <f t="shared" si="6"/>
        <v>-456.31700000000001</v>
      </c>
      <c r="BI73" s="401">
        <f t="shared" si="7"/>
        <v>-15857.977999999999</v>
      </c>
      <c r="BN73" s="395">
        <f t="shared" si="1"/>
        <v>42916</v>
      </c>
      <c r="BO73" s="403">
        <v>10</v>
      </c>
      <c r="BP73" s="397">
        <v>42888</v>
      </c>
      <c r="BQ73" s="398"/>
      <c r="BR73" s="399"/>
      <c r="BS73" s="398"/>
      <c r="BT73" s="398"/>
      <c r="BU73" s="398"/>
      <c r="BV73" s="398"/>
      <c r="BW73" s="398"/>
      <c r="BX73" s="398">
        <f>[6]Data_Import_Forecast!K72</f>
        <v>0</v>
      </c>
      <c r="BY73" s="398"/>
      <c r="BZ73" s="398">
        <f>[6]Data_Import_Forecast!M72</f>
        <v>0</v>
      </c>
      <c r="CA73" s="398">
        <f>[6]Data_Import_Forecast!N72</f>
        <v>0</v>
      </c>
      <c r="CB73" s="398">
        <f>[6]Data_Import_Forecast!O72</f>
        <v>0</v>
      </c>
      <c r="CC73" s="398">
        <f>[6]Data_Import_Forecast!P72</f>
        <v>0</v>
      </c>
      <c r="CD73" s="398">
        <f>[6]Data_Import_Forecast!Q72</f>
        <v>0</v>
      </c>
      <c r="CE73" s="398">
        <f>[6]Data_Import_Forecast!R72</f>
        <v>0</v>
      </c>
      <c r="CF73" s="398">
        <f>[6]Data_Import_Forecast!S72</f>
        <v>0</v>
      </c>
      <c r="CG73" s="398"/>
      <c r="CH73" s="398"/>
      <c r="CI73" s="398"/>
      <c r="CJ73" s="398"/>
      <c r="CK73" s="398">
        <f>[6]Data_Import_Forecast!X72</f>
        <v>0</v>
      </c>
      <c r="CL73" s="398">
        <f>[6]Data_Import_Forecast!Y72</f>
        <v>0</v>
      </c>
      <c r="CM73" s="398"/>
      <c r="CN73" s="398">
        <f>[6]Data_Import_Forecast!AA72</f>
        <v>0</v>
      </c>
      <c r="CO73" s="398"/>
      <c r="CP73" s="398">
        <f>[6]Data_Import_Forecast!AC72</f>
        <v>0</v>
      </c>
      <c r="CQ73" s="398">
        <f>[6]Data_Import_Forecast!AD72</f>
        <v>0</v>
      </c>
      <c r="CR73" s="398">
        <f>[6]Data_Import_Forecast!AE72</f>
        <v>0</v>
      </c>
      <c r="CS73" s="398">
        <f>[6]Data_Import_Forecast!AF72</f>
        <v>0</v>
      </c>
      <c r="CT73" s="398"/>
      <c r="CU73" s="398"/>
      <c r="CV73" s="398"/>
      <c r="CW73" s="398"/>
      <c r="CX73" s="398"/>
      <c r="CY73" s="398">
        <f>[6]Data_Import_Forecast!AL72</f>
        <v>0</v>
      </c>
      <c r="CZ73" s="398"/>
      <c r="DA73" s="398">
        <f>[6]Data_Import_Forecast!AN72</f>
        <v>0</v>
      </c>
      <c r="DB73" s="398">
        <f>[6]Data_Import_Forecast!AO72</f>
        <v>0</v>
      </c>
      <c r="DC73" s="398">
        <f>[6]Data_Import_Forecast!AP72</f>
        <v>0</v>
      </c>
      <c r="DD73" s="398">
        <f>[6]Data_Import_Forecast!AQ72</f>
        <v>0</v>
      </c>
      <c r="DE73" s="398">
        <f>[6]Data_Import_Forecast!AR72</f>
        <v>0</v>
      </c>
      <c r="DF73" s="398"/>
      <c r="DG73" s="398"/>
      <c r="DH73" s="398"/>
      <c r="DI73" s="398"/>
      <c r="DJ73" s="402">
        <f t="shared" si="8"/>
        <v>0</v>
      </c>
      <c r="DK73" s="402">
        <f t="shared" si="8"/>
        <v>0</v>
      </c>
      <c r="DL73" s="402">
        <f t="shared" si="8"/>
        <v>0</v>
      </c>
    </row>
    <row r="74" spans="1:116" ht="14.4">
      <c r="A74" s="405">
        <f t="shared" si="0"/>
        <v>45107</v>
      </c>
      <c r="B74" s="403">
        <v>30</v>
      </c>
      <c r="C74" s="399">
        <v>45080</v>
      </c>
      <c r="D74" s="398"/>
      <c r="E74" s="399"/>
      <c r="F74" s="398"/>
      <c r="G74" s="398"/>
      <c r="H74" s="398"/>
      <c r="I74" s="398"/>
      <c r="J74" s="398"/>
      <c r="K74" s="8">
        <v>-1569.7339999999999</v>
      </c>
      <c r="L74" s="8"/>
      <c r="M74" s="8">
        <v>6196.0290000000005</v>
      </c>
      <c r="N74" s="8">
        <v>-393.505</v>
      </c>
      <c r="O74" s="8">
        <v>340.95699999999999</v>
      </c>
      <c r="P74" s="8">
        <v>0</v>
      </c>
      <c r="Q74" s="8">
        <v>719.70899999999995</v>
      </c>
      <c r="R74" s="8">
        <v>0</v>
      </c>
      <c r="S74" s="8">
        <v>0</v>
      </c>
      <c r="T74" s="8">
        <v>23190.012999999999</v>
      </c>
      <c r="U74" s="8"/>
      <c r="V74" s="8"/>
      <c r="W74" s="8"/>
      <c r="X74" s="8"/>
      <c r="Y74" s="8">
        <v>-23452.879000000001</v>
      </c>
      <c r="Z74" s="8"/>
      <c r="AA74" s="8">
        <v>0</v>
      </c>
      <c r="AB74" s="8"/>
      <c r="AC74" s="8">
        <v>-4521</v>
      </c>
      <c r="AD74" s="8">
        <v>131</v>
      </c>
      <c r="AE74" s="8"/>
      <c r="AF74" s="8">
        <v>0</v>
      </c>
      <c r="AG74" s="8">
        <v>8612</v>
      </c>
      <c r="AH74" s="8"/>
      <c r="AI74" s="8"/>
      <c r="AJ74" s="8"/>
      <c r="AK74" s="8"/>
      <c r="AL74" s="8">
        <v>0</v>
      </c>
      <c r="AM74" s="8"/>
      <c r="AN74" s="8">
        <v>0</v>
      </c>
      <c r="AO74" s="8">
        <v>0</v>
      </c>
      <c r="AP74" s="8">
        <v>0</v>
      </c>
      <c r="AQ74" s="8">
        <v>0</v>
      </c>
      <c r="AR74" s="8">
        <v>0</v>
      </c>
      <c r="AS74" s="8">
        <v>0</v>
      </c>
      <c r="AT74" s="8"/>
      <c r="AU74" s="8"/>
      <c r="AV74" s="8"/>
      <c r="AW74" s="277">
        <v>31749.879000000001</v>
      </c>
      <c r="AX74" s="277">
        <v>0</v>
      </c>
      <c r="AY74" s="277">
        <v>52.134</v>
      </c>
      <c r="AZ74" s="277">
        <v>4720.2830000000004</v>
      </c>
      <c r="BA74" s="277">
        <v>0</v>
      </c>
      <c r="BB74" s="277">
        <v>20.016999999999999</v>
      </c>
      <c r="BD74" s="401">
        <f t="shared" si="2"/>
        <v>-1569.7339999999999</v>
      </c>
      <c r="BE74" s="401">
        <f t="shared" si="3"/>
        <v>850.70899999999995</v>
      </c>
      <c r="BF74" s="401">
        <f t="shared" si="4"/>
        <v>31802.012999999999</v>
      </c>
      <c r="BG74" s="401">
        <f t="shared" si="5"/>
        <v>4740.3</v>
      </c>
      <c r="BH74" s="401">
        <f t="shared" si="6"/>
        <v>-4914.5050000000001</v>
      </c>
      <c r="BI74" s="401">
        <f t="shared" si="7"/>
        <v>-23452.879000000001</v>
      </c>
      <c r="BN74" s="395">
        <f t="shared" si="1"/>
        <v>42916</v>
      </c>
      <c r="BO74" s="403">
        <v>10</v>
      </c>
      <c r="BP74" s="397">
        <v>42889</v>
      </c>
      <c r="BQ74" s="398"/>
      <c r="BR74" s="399"/>
      <c r="BS74" s="398"/>
      <c r="BT74" s="398"/>
      <c r="BU74" s="398"/>
      <c r="BV74" s="398"/>
      <c r="BW74" s="398"/>
      <c r="BX74" s="398">
        <f>[6]Data_Import_Forecast!K73</f>
        <v>0</v>
      </c>
      <c r="BY74" s="398"/>
      <c r="BZ74" s="398">
        <f>[6]Data_Import_Forecast!M73</f>
        <v>0</v>
      </c>
      <c r="CA74" s="398">
        <f>[6]Data_Import_Forecast!N73</f>
        <v>0</v>
      </c>
      <c r="CB74" s="398">
        <f>[6]Data_Import_Forecast!O73</f>
        <v>0</v>
      </c>
      <c r="CC74" s="398">
        <f>[6]Data_Import_Forecast!P73</f>
        <v>0</v>
      </c>
      <c r="CD74" s="398">
        <f>[6]Data_Import_Forecast!Q73</f>
        <v>0</v>
      </c>
      <c r="CE74" s="398">
        <f>[6]Data_Import_Forecast!R73</f>
        <v>0</v>
      </c>
      <c r="CF74" s="398">
        <f>[6]Data_Import_Forecast!S73</f>
        <v>0</v>
      </c>
      <c r="CG74" s="398"/>
      <c r="CH74" s="398"/>
      <c r="CI74" s="398"/>
      <c r="CJ74" s="398"/>
      <c r="CK74" s="398">
        <f>[6]Data_Import_Forecast!X73</f>
        <v>0</v>
      </c>
      <c r="CL74" s="398">
        <f>[6]Data_Import_Forecast!Y73</f>
        <v>0</v>
      </c>
      <c r="CM74" s="398"/>
      <c r="CN74" s="398">
        <f>[6]Data_Import_Forecast!AA73</f>
        <v>0</v>
      </c>
      <c r="CO74" s="398"/>
      <c r="CP74" s="398">
        <f>[6]Data_Import_Forecast!AC73</f>
        <v>0</v>
      </c>
      <c r="CQ74" s="398">
        <f>[6]Data_Import_Forecast!AD73</f>
        <v>0</v>
      </c>
      <c r="CR74" s="398">
        <f>[6]Data_Import_Forecast!AE73</f>
        <v>0</v>
      </c>
      <c r="CS74" s="398">
        <f>[6]Data_Import_Forecast!AF73</f>
        <v>0</v>
      </c>
      <c r="CT74" s="398"/>
      <c r="CU74" s="398"/>
      <c r="CV74" s="398"/>
      <c r="CW74" s="398"/>
      <c r="CX74" s="398"/>
      <c r="CY74" s="398">
        <f>[6]Data_Import_Forecast!AL73</f>
        <v>0</v>
      </c>
      <c r="CZ74" s="398"/>
      <c r="DA74" s="398">
        <f>[6]Data_Import_Forecast!AN73</f>
        <v>0</v>
      </c>
      <c r="DB74" s="398">
        <f>[6]Data_Import_Forecast!AO73</f>
        <v>0</v>
      </c>
      <c r="DC74" s="398">
        <f>[6]Data_Import_Forecast!AP73</f>
        <v>0</v>
      </c>
      <c r="DD74" s="398">
        <f>[6]Data_Import_Forecast!AQ73</f>
        <v>0</v>
      </c>
      <c r="DE74" s="398">
        <f>[6]Data_Import_Forecast!AR73</f>
        <v>0</v>
      </c>
      <c r="DF74" s="398"/>
      <c r="DG74" s="398"/>
      <c r="DH74" s="398"/>
      <c r="DI74" s="398"/>
      <c r="DJ74" s="402">
        <f t="shared" si="8"/>
        <v>0</v>
      </c>
      <c r="DK74" s="402">
        <f t="shared" si="8"/>
        <v>0</v>
      </c>
      <c r="DL74" s="402">
        <f t="shared" si="8"/>
        <v>0</v>
      </c>
    </row>
    <row r="75" spans="1:116" ht="14.4">
      <c r="A75" s="405">
        <f t="shared" ref="A75:A109" si="9">EOMONTH(C75,0)</f>
        <v>45107</v>
      </c>
      <c r="B75" s="403">
        <v>30</v>
      </c>
      <c r="C75" s="399">
        <v>45081</v>
      </c>
      <c r="D75" s="398"/>
      <c r="E75" s="399"/>
      <c r="F75" s="398"/>
      <c r="G75" s="398"/>
      <c r="H75" s="398"/>
      <c r="I75" s="398"/>
      <c r="J75" s="398"/>
      <c r="K75" s="8">
        <v>-536.64200000000005</v>
      </c>
      <c r="L75" s="8"/>
      <c r="M75" s="8">
        <v>3300.0459999999998</v>
      </c>
      <c r="N75" s="8">
        <v>-8.3330000000000002</v>
      </c>
      <c r="O75" s="8">
        <v>1014.11</v>
      </c>
      <c r="P75" s="8">
        <v>0</v>
      </c>
      <c r="Q75" s="8">
        <v>3259.4859999999999</v>
      </c>
      <c r="R75" s="8">
        <v>-18.254000000000001</v>
      </c>
      <c r="S75" s="8">
        <v>0</v>
      </c>
      <c r="T75" s="8">
        <v>28615.973000000002</v>
      </c>
      <c r="U75" s="8"/>
      <c r="V75" s="8"/>
      <c r="W75" s="8"/>
      <c r="X75" s="8"/>
      <c r="Y75" s="8">
        <v>-29086.696</v>
      </c>
      <c r="Z75" s="8"/>
      <c r="AA75" s="8">
        <v>0</v>
      </c>
      <c r="AB75" s="8"/>
      <c r="AC75" s="8">
        <v>-10633</v>
      </c>
      <c r="AD75" s="8">
        <v>0</v>
      </c>
      <c r="AE75" s="8"/>
      <c r="AF75" s="8">
        <v>0</v>
      </c>
      <c r="AG75" s="8">
        <v>6564</v>
      </c>
      <c r="AH75" s="8"/>
      <c r="AI75" s="8"/>
      <c r="AJ75" s="8"/>
      <c r="AK75" s="8"/>
      <c r="AL75" s="8">
        <v>0</v>
      </c>
      <c r="AM75" s="8"/>
      <c r="AN75" s="8">
        <v>0</v>
      </c>
      <c r="AO75" s="8">
        <v>0</v>
      </c>
      <c r="AP75" s="8">
        <v>0</v>
      </c>
      <c r="AQ75" s="8">
        <v>0</v>
      </c>
      <c r="AR75" s="8">
        <v>0</v>
      </c>
      <c r="AS75" s="8">
        <v>0</v>
      </c>
      <c r="AT75" s="8"/>
      <c r="AU75" s="8"/>
      <c r="AV75" s="8"/>
      <c r="AW75" s="277">
        <v>35179.972999999998</v>
      </c>
      <c r="AX75" s="277">
        <v>0</v>
      </c>
      <c r="AY75" s="277">
        <v>0</v>
      </c>
      <c r="AZ75" s="277">
        <v>10636.6</v>
      </c>
      <c r="BA75" s="277">
        <v>0</v>
      </c>
      <c r="BB75" s="277">
        <v>0</v>
      </c>
      <c r="BD75" s="401">
        <f t="shared" si="2"/>
        <v>-536.64200000000005</v>
      </c>
      <c r="BE75" s="401">
        <f t="shared" si="3"/>
        <v>3259.4859999999999</v>
      </c>
      <c r="BF75" s="401">
        <f t="shared" si="4"/>
        <v>35179.972999999998</v>
      </c>
      <c r="BG75" s="401">
        <f t="shared" si="5"/>
        <v>10636.6</v>
      </c>
      <c r="BH75" s="401">
        <f t="shared" si="6"/>
        <v>-10641.333000000001</v>
      </c>
      <c r="BI75" s="401">
        <f t="shared" si="7"/>
        <v>-29104.95</v>
      </c>
      <c r="BN75" s="395">
        <f t="shared" ref="BN75:BN138" si="10">EOMONTH(BP75,0)</f>
        <v>42916</v>
      </c>
      <c r="BO75" s="403">
        <v>10</v>
      </c>
      <c r="BP75" s="397">
        <v>42890</v>
      </c>
      <c r="BQ75" s="398"/>
      <c r="BR75" s="399"/>
      <c r="BS75" s="398"/>
      <c r="BT75" s="398"/>
      <c r="BU75" s="398"/>
      <c r="BV75" s="398"/>
      <c r="BW75" s="398"/>
      <c r="BX75" s="398">
        <f>[6]Data_Import_Forecast!K74</f>
        <v>0</v>
      </c>
      <c r="BY75" s="398"/>
      <c r="BZ75" s="398">
        <f>[6]Data_Import_Forecast!M74</f>
        <v>0</v>
      </c>
      <c r="CA75" s="398">
        <f>[6]Data_Import_Forecast!N74</f>
        <v>0</v>
      </c>
      <c r="CB75" s="398">
        <f>[6]Data_Import_Forecast!O74</f>
        <v>0</v>
      </c>
      <c r="CC75" s="398">
        <f>[6]Data_Import_Forecast!P74</f>
        <v>0</v>
      </c>
      <c r="CD75" s="398">
        <f>[6]Data_Import_Forecast!Q74</f>
        <v>0</v>
      </c>
      <c r="CE75" s="398">
        <f>[6]Data_Import_Forecast!R74</f>
        <v>0</v>
      </c>
      <c r="CF75" s="398">
        <f>[6]Data_Import_Forecast!S74</f>
        <v>0</v>
      </c>
      <c r="CG75" s="398"/>
      <c r="CH75" s="398"/>
      <c r="CI75" s="398"/>
      <c r="CJ75" s="398"/>
      <c r="CK75" s="398">
        <f>[6]Data_Import_Forecast!X74</f>
        <v>0</v>
      </c>
      <c r="CL75" s="398">
        <f>[6]Data_Import_Forecast!Y74</f>
        <v>0</v>
      </c>
      <c r="CM75" s="398"/>
      <c r="CN75" s="398">
        <f>[6]Data_Import_Forecast!AA74</f>
        <v>0</v>
      </c>
      <c r="CO75" s="398"/>
      <c r="CP75" s="398">
        <f>[6]Data_Import_Forecast!AC74</f>
        <v>0</v>
      </c>
      <c r="CQ75" s="398">
        <f>[6]Data_Import_Forecast!AD74</f>
        <v>0</v>
      </c>
      <c r="CR75" s="398">
        <f>[6]Data_Import_Forecast!AE74</f>
        <v>0</v>
      </c>
      <c r="CS75" s="398">
        <f>[6]Data_Import_Forecast!AF74</f>
        <v>0</v>
      </c>
      <c r="CT75" s="398"/>
      <c r="CU75" s="398"/>
      <c r="CV75" s="398"/>
      <c r="CW75" s="398"/>
      <c r="CX75" s="398"/>
      <c r="CY75" s="398">
        <f>[6]Data_Import_Forecast!AL74</f>
        <v>0</v>
      </c>
      <c r="CZ75" s="398"/>
      <c r="DA75" s="398">
        <f>[6]Data_Import_Forecast!AN74</f>
        <v>0</v>
      </c>
      <c r="DB75" s="398">
        <f>[6]Data_Import_Forecast!AO74</f>
        <v>0</v>
      </c>
      <c r="DC75" s="398">
        <f>[6]Data_Import_Forecast!AP74</f>
        <v>0</v>
      </c>
      <c r="DD75" s="398">
        <f>[6]Data_Import_Forecast!AQ74</f>
        <v>0</v>
      </c>
      <c r="DE75" s="398">
        <f>[6]Data_Import_Forecast!AR74</f>
        <v>0</v>
      </c>
      <c r="DF75" s="398"/>
      <c r="DG75" s="398"/>
      <c r="DH75" s="398"/>
      <c r="DI75" s="398"/>
      <c r="DJ75" s="402">
        <f t="shared" si="8"/>
        <v>0</v>
      </c>
      <c r="DK75" s="402">
        <f t="shared" si="8"/>
        <v>0</v>
      </c>
      <c r="DL75" s="402">
        <f t="shared" si="8"/>
        <v>0</v>
      </c>
    </row>
    <row r="76" spans="1:116" ht="14.4">
      <c r="A76" s="405">
        <f t="shared" si="9"/>
        <v>45107</v>
      </c>
      <c r="B76" s="403">
        <v>30</v>
      </c>
      <c r="C76" s="399">
        <v>45082</v>
      </c>
      <c r="D76" s="398"/>
      <c r="E76" s="399"/>
      <c r="F76" s="398"/>
      <c r="G76" s="398"/>
      <c r="H76" s="398"/>
      <c r="I76" s="398"/>
      <c r="J76" s="398"/>
      <c r="K76" s="8">
        <v>-776.428</v>
      </c>
      <c r="L76" s="8"/>
      <c r="M76" s="8">
        <v>4097.6440000000002</v>
      </c>
      <c r="N76" s="8">
        <v>-92.608000000000004</v>
      </c>
      <c r="O76" s="8">
        <v>243.46</v>
      </c>
      <c r="P76" s="8">
        <v>0</v>
      </c>
      <c r="Q76" s="8">
        <v>2889.223</v>
      </c>
      <c r="R76" s="8">
        <v>30.954000000000001</v>
      </c>
      <c r="S76" s="8">
        <v>0</v>
      </c>
      <c r="T76" s="8">
        <v>7178.8429999999998</v>
      </c>
      <c r="U76" s="8"/>
      <c r="V76" s="8"/>
      <c r="W76" s="8"/>
      <c r="X76" s="8"/>
      <c r="Y76" s="8">
        <v>-7187.3320000000003</v>
      </c>
      <c r="Z76" s="8"/>
      <c r="AA76" s="8">
        <v>0</v>
      </c>
      <c r="AB76" s="8"/>
      <c r="AC76" s="8">
        <v>0</v>
      </c>
      <c r="AD76" s="8">
        <v>234</v>
      </c>
      <c r="AE76" s="8"/>
      <c r="AF76" s="8">
        <v>0</v>
      </c>
      <c r="AG76" s="8">
        <v>0</v>
      </c>
      <c r="AH76" s="8"/>
      <c r="AI76" s="8"/>
      <c r="AJ76" s="8"/>
      <c r="AK76" s="8"/>
      <c r="AL76" s="8">
        <v>0</v>
      </c>
      <c r="AM76" s="8"/>
      <c r="AN76" s="8">
        <v>0</v>
      </c>
      <c r="AO76" s="8">
        <v>0</v>
      </c>
      <c r="AP76" s="8">
        <v>0</v>
      </c>
      <c r="AQ76" s="8">
        <v>0</v>
      </c>
      <c r="AR76" s="8">
        <v>0</v>
      </c>
      <c r="AS76" s="8">
        <v>0</v>
      </c>
      <c r="AT76" s="8"/>
      <c r="AU76" s="8"/>
      <c r="AV76" s="8"/>
      <c r="AW76" s="277">
        <v>5966.4390000000003</v>
      </c>
      <c r="AX76" s="277">
        <v>0</v>
      </c>
      <c r="AY76" s="277">
        <v>1212.404</v>
      </c>
      <c r="AZ76" s="277">
        <v>0.55000000000000004</v>
      </c>
      <c r="BA76" s="277">
        <v>0</v>
      </c>
      <c r="BB76" s="277">
        <v>0</v>
      </c>
      <c r="BD76" s="401">
        <f t="shared" ref="BD76:BD139" si="11">K76+AA76+AL76</f>
        <v>-776.428</v>
      </c>
      <c r="BE76" s="401">
        <f t="shared" ref="BE76:BE139" si="12">Q76+S76+AD76+AF76+AN76+AO76</f>
        <v>3123.223</v>
      </c>
      <c r="BF76" s="401">
        <f t="shared" ref="BF76:BF139" si="13">T76+AG76+AS76</f>
        <v>7178.8429999999998</v>
      </c>
      <c r="BG76" s="401">
        <f t="shared" ref="BG76:BG139" si="14">SUM(AZ76:BB76)</f>
        <v>0.55000000000000004</v>
      </c>
      <c r="BH76" s="401">
        <f t="shared" ref="BH76:BH139" si="15">N76+AC76+AP76</f>
        <v>-92.608000000000004</v>
      </c>
      <c r="BI76" s="401">
        <f t="shared" ref="BI76:BI139" si="16">R76+Y76+AQ76+AR76</f>
        <v>-7156.3780000000006</v>
      </c>
      <c r="BN76" s="395">
        <f t="shared" si="10"/>
        <v>42916</v>
      </c>
      <c r="BO76" s="403">
        <v>10</v>
      </c>
      <c r="BP76" s="397">
        <v>42891</v>
      </c>
      <c r="BQ76" s="398"/>
      <c r="BR76" s="399"/>
      <c r="BS76" s="398"/>
      <c r="BT76" s="398"/>
      <c r="BU76" s="398"/>
      <c r="BV76" s="398"/>
      <c r="BW76" s="398"/>
      <c r="BX76" s="398">
        <f>[6]Data_Import_Forecast!K75</f>
        <v>0</v>
      </c>
      <c r="BY76" s="398"/>
      <c r="BZ76" s="398">
        <f>[6]Data_Import_Forecast!M75</f>
        <v>0</v>
      </c>
      <c r="CA76" s="398">
        <f>[6]Data_Import_Forecast!N75</f>
        <v>0</v>
      </c>
      <c r="CB76" s="398">
        <f>[6]Data_Import_Forecast!O75</f>
        <v>0</v>
      </c>
      <c r="CC76" s="398">
        <f>[6]Data_Import_Forecast!P75</f>
        <v>0</v>
      </c>
      <c r="CD76" s="398">
        <f>[6]Data_Import_Forecast!Q75</f>
        <v>0</v>
      </c>
      <c r="CE76" s="398">
        <f>[6]Data_Import_Forecast!R75</f>
        <v>0</v>
      </c>
      <c r="CF76" s="398">
        <f>[6]Data_Import_Forecast!S75</f>
        <v>0</v>
      </c>
      <c r="CG76" s="398"/>
      <c r="CH76" s="398"/>
      <c r="CI76" s="398"/>
      <c r="CJ76" s="398"/>
      <c r="CK76" s="398">
        <f>[6]Data_Import_Forecast!X75</f>
        <v>0</v>
      </c>
      <c r="CL76" s="398">
        <f>[6]Data_Import_Forecast!Y75</f>
        <v>0</v>
      </c>
      <c r="CM76" s="398"/>
      <c r="CN76" s="398">
        <f>[6]Data_Import_Forecast!AA75</f>
        <v>0</v>
      </c>
      <c r="CO76" s="398"/>
      <c r="CP76" s="398">
        <f>[6]Data_Import_Forecast!AC75</f>
        <v>0</v>
      </c>
      <c r="CQ76" s="398">
        <f>[6]Data_Import_Forecast!AD75</f>
        <v>0</v>
      </c>
      <c r="CR76" s="398">
        <f>[6]Data_Import_Forecast!AE75</f>
        <v>0</v>
      </c>
      <c r="CS76" s="398">
        <f>[6]Data_Import_Forecast!AF75</f>
        <v>0</v>
      </c>
      <c r="CT76" s="398"/>
      <c r="CU76" s="398"/>
      <c r="CV76" s="398"/>
      <c r="CW76" s="398"/>
      <c r="CX76" s="398"/>
      <c r="CY76" s="398">
        <f>[6]Data_Import_Forecast!AL75</f>
        <v>0</v>
      </c>
      <c r="CZ76" s="398"/>
      <c r="DA76" s="398">
        <f>[6]Data_Import_Forecast!AN75</f>
        <v>0</v>
      </c>
      <c r="DB76" s="398">
        <f>[6]Data_Import_Forecast!AO75</f>
        <v>0</v>
      </c>
      <c r="DC76" s="398">
        <f>[6]Data_Import_Forecast!AP75</f>
        <v>0</v>
      </c>
      <c r="DD76" s="398">
        <f>[6]Data_Import_Forecast!AQ75</f>
        <v>0</v>
      </c>
      <c r="DE76" s="398">
        <f>[6]Data_Import_Forecast!AR75</f>
        <v>0</v>
      </c>
      <c r="DF76" s="398"/>
      <c r="DG76" s="398"/>
      <c r="DH76" s="398"/>
      <c r="DI76" s="398"/>
      <c r="DJ76" s="402">
        <f t="shared" ref="DJ76:DL139" si="17">CH76+CU76+DG76</f>
        <v>0</v>
      </c>
      <c r="DK76" s="402">
        <f t="shared" si="17"/>
        <v>0</v>
      </c>
      <c r="DL76" s="402">
        <f t="shared" si="17"/>
        <v>0</v>
      </c>
    </row>
    <row r="77" spans="1:116" ht="14.4">
      <c r="A77" s="405">
        <f t="shared" si="9"/>
        <v>45107</v>
      </c>
      <c r="B77" s="403">
        <v>30</v>
      </c>
      <c r="C77" s="399">
        <v>45083</v>
      </c>
      <c r="D77" s="398"/>
      <c r="E77" s="399"/>
      <c r="F77" s="398"/>
      <c r="G77" s="398"/>
      <c r="H77" s="398"/>
      <c r="I77" s="398"/>
      <c r="J77" s="398"/>
      <c r="K77" s="8">
        <v>2148.375</v>
      </c>
      <c r="L77" s="8"/>
      <c r="M77" s="8">
        <v>2786.337</v>
      </c>
      <c r="N77" s="8">
        <v>-34.950000000000003</v>
      </c>
      <c r="O77" s="8">
        <v>275.916</v>
      </c>
      <c r="P77" s="8">
        <v>0</v>
      </c>
      <c r="Q77" s="8">
        <v>1112.971</v>
      </c>
      <c r="R77" s="8">
        <v>48.281999999999996</v>
      </c>
      <c r="S77" s="8">
        <v>0</v>
      </c>
      <c r="T77" s="8">
        <v>5758.5249999999996</v>
      </c>
      <c r="U77" s="8"/>
      <c r="V77" s="8"/>
      <c r="W77" s="8"/>
      <c r="X77" s="8"/>
      <c r="Y77" s="8">
        <v>-2711.0320000000002</v>
      </c>
      <c r="Z77" s="8"/>
      <c r="AA77" s="8">
        <v>0</v>
      </c>
      <c r="AB77" s="8"/>
      <c r="AC77" s="8">
        <v>0</v>
      </c>
      <c r="AD77" s="8">
        <v>69</v>
      </c>
      <c r="AE77" s="8"/>
      <c r="AF77" s="8">
        <v>0</v>
      </c>
      <c r="AG77" s="8">
        <v>416</v>
      </c>
      <c r="AH77" s="8"/>
      <c r="AI77" s="8"/>
      <c r="AJ77" s="8"/>
      <c r="AK77" s="8"/>
      <c r="AL77" s="8">
        <v>0</v>
      </c>
      <c r="AM77" s="8"/>
      <c r="AN77" s="8">
        <v>0</v>
      </c>
      <c r="AO77" s="8">
        <v>0</v>
      </c>
      <c r="AP77" s="8">
        <v>0</v>
      </c>
      <c r="AQ77" s="8">
        <v>0</v>
      </c>
      <c r="AR77" s="8">
        <v>0</v>
      </c>
      <c r="AS77" s="8">
        <v>0</v>
      </c>
      <c r="AT77" s="8"/>
      <c r="AU77" s="8"/>
      <c r="AV77" s="8"/>
      <c r="AW77" s="277">
        <v>5764.3990000000003</v>
      </c>
      <c r="AX77" s="277">
        <v>0</v>
      </c>
      <c r="AY77" s="277">
        <v>410.12599999999998</v>
      </c>
      <c r="AZ77" s="277">
        <v>65.183000000000007</v>
      </c>
      <c r="BA77" s="277">
        <v>0</v>
      </c>
      <c r="BB77" s="277">
        <v>0</v>
      </c>
      <c r="BD77" s="401">
        <f t="shared" si="11"/>
        <v>2148.375</v>
      </c>
      <c r="BE77" s="401">
        <f t="shared" si="12"/>
        <v>1181.971</v>
      </c>
      <c r="BF77" s="401">
        <f t="shared" si="13"/>
        <v>6174.5249999999996</v>
      </c>
      <c r="BG77" s="401">
        <f t="shared" si="14"/>
        <v>65.183000000000007</v>
      </c>
      <c r="BH77" s="401">
        <f t="shared" si="15"/>
        <v>-34.950000000000003</v>
      </c>
      <c r="BI77" s="401">
        <f t="shared" si="16"/>
        <v>-2662.75</v>
      </c>
      <c r="BN77" s="395">
        <f t="shared" si="10"/>
        <v>42916</v>
      </c>
      <c r="BO77" s="403">
        <v>10</v>
      </c>
      <c r="BP77" s="397">
        <v>42892</v>
      </c>
      <c r="BQ77" s="398"/>
      <c r="BR77" s="399"/>
      <c r="BS77" s="398"/>
      <c r="BT77" s="398"/>
      <c r="BU77" s="398"/>
      <c r="BV77" s="398"/>
      <c r="BW77" s="398"/>
      <c r="BX77" s="398">
        <f>[6]Data_Import_Forecast!K76</f>
        <v>0</v>
      </c>
      <c r="BY77" s="398"/>
      <c r="BZ77" s="398">
        <f>[6]Data_Import_Forecast!M76</f>
        <v>0</v>
      </c>
      <c r="CA77" s="398">
        <f>[6]Data_Import_Forecast!N76</f>
        <v>0</v>
      </c>
      <c r="CB77" s="398">
        <f>[6]Data_Import_Forecast!O76</f>
        <v>0</v>
      </c>
      <c r="CC77" s="398">
        <f>[6]Data_Import_Forecast!P76</f>
        <v>0</v>
      </c>
      <c r="CD77" s="398">
        <f>[6]Data_Import_Forecast!Q76</f>
        <v>0</v>
      </c>
      <c r="CE77" s="398">
        <f>[6]Data_Import_Forecast!R76</f>
        <v>0</v>
      </c>
      <c r="CF77" s="398">
        <f>[6]Data_Import_Forecast!S76</f>
        <v>0</v>
      </c>
      <c r="CG77" s="398"/>
      <c r="CH77" s="398"/>
      <c r="CI77" s="398"/>
      <c r="CJ77" s="398"/>
      <c r="CK77" s="398">
        <f>[6]Data_Import_Forecast!X76</f>
        <v>0</v>
      </c>
      <c r="CL77" s="398">
        <f>[6]Data_Import_Forecast!Y76</f>
        <v>0</v>
      </c>
      <c r="CM77" s="398"/>
      <c r="CN77" s="398">
        <f>[6]Data_Import_Forecast!AA76</f>
        <v>0</v>
      </c>
      <c r="CO77" s="398"/>
      <c r="CP77" s="398">
        <f>[6]Data_Import_Forecast!AC76</f>
        <v>0</v>
      </c>
      <c r="CQ77" s="398">
        <f>[6]Data_Import_Forecast!AD76</f>
        <v>0</v>
      </c>
      <c r="CR77" s="398">
        <f>[6]Data_Import_Forecast!AE76</f>
        <v>0</v>
      </c>
      <c r="CS77" s="398">
        <f>[6]Data_Import_Forecast!AF76</f>
        <v>0</v>
      </c>
      <c r="CT77" s="398"/>
      <c r="CU77" s="398"/>
      <c r="CV77" s="398"/>
      <c r="CW77" s="398"/>
      <c r="CX77" s="398"/>
      <c r="CY77" s="398">
        <f>[6]Data_Import_Forecast!AL76</f>
        <v>0</v>
      </c>
      <c r="CZ77" s="398"/>
      <c r="DA77" s="398">
        <f>[6]Data_Import_Forecast!AN76</f>
        <v>0</v>
      </c>
      <c r="DB77" s="398">
        <f>[6]Data_Import_Forecast!AO76</f>
        <v>0</v>
      </c>
      <c r="DC77" s="398">
        <f>[6]Data_Import_Forecast!AP76</f>
        <v>0</v>
      </c>
      <c r="DD77" s="398">
        <f>[6]Data_Import_Forecast!AQ76</f>
        <v>0</v>
      </c>
      <c r="DE77" s="398">
        <f>[6]Data_Import_Forecast!AR76</f>
        <v>0</v>
      </c>
      <c r="DF77" s="398"/>
      <c r="DG77" s="398"/>
      <c r="DH77" s="398"/>
      <c r="DI77" s="398"/>
      <c r="DJ77" s="402">
        <f t="shared" si="17"/>
        <v>0</v>
      </c>
      <c r="DK77" s="402">
        <f t="shared" si="17"/>
        <v>0</v>
      </c>
      <c r="DL77" s="402">
        <f t="shared" si="17"/>
        <v>0</v>
      </c>
    </row>
    <row r="78" spans="1:116" ht="14.4">
      <c r="A78" s="405">
        <f t="shared" si="9"/>
        <v>45107</v>
      </c>
      <c r="B78" s="403">
        <v>30</v>
      </c>
      <c r="C78" s="399">
        <v>45084</v>
      </c>
      <c r="D78" s="398"/>
      <c r="E78" s="399"/>
      <c r="F78" s="398"/>
      <c r="G78" s="398"/>
      <c r="H78" s="398"/>
      <c r="I78" s="398"/>
      <c r="J78" s="398"/>
      <c r="K78" s="8">
        <v>-6981.3339999999998</v>
      </c>
      <c r="L78" s="8"/>
      <c r="M78" s="8">
        <v>5235.7030000000004</v>
      </c>
      <c r="N78" s="8">
        <v>-20.440999999999999</v>
      </c>
      <c r="O78" s="8">
        <v>0</v>
      </c>
      <c r="P78" s="8">
        <v>0</v>
      </c>
      <c r="Q78" s="8">
        <v>2236.2950000000001</v>
      </c>
      <c r="R78" s="8">
        <v>0</v>
      </c>
      <c r="S78" s="8">
        <v>0</v>
      </c>
      <c r="T78" s="8">
        <v>1657.9280000000001</v>
      </c>
      <c r="U78" s="8"/>
      <c r="V78" s="8"/>
      <c r="W78" s="8"/>
      <c r="X78" s="8"/>
      <c r="Y78" s="8">
        <v>-8937.4150000000009</v>
      </c>
      <c r="Z78" s="8"/>
      <c r="AA78" s="8">
        <v>0</v>
      </c>
      <c r="AB78" s="8"/>
      <c r="AC78" s="8">
        <v>0</v>
      </c>
      <c r="AD78" s="8">
        <v>0</v>
      </c>
      <c r="AE78" s="8"/>
      <c r="AF78" s="8">
        <v>0</v>
      </c>
      <c r="AG78" s="8">
        <v>3283</v>
      </c>
      <c r="AH78" s="8"/>
      <c r="AI78" s="8"/>
      <c r="AJ78" s="8"/>
      <c r="AK78" s="8"/>
      <c r="AL78" s="8">
        <v>0</v>
      </c>
      <c r="AM78" s="8"/>
      <c r="AN78" s="8">
        <v>0</v>
      </c>
      <c r="AO78" s="8">
        <v>0</v>
      </c>
      <c r="AP78" s="8">
        <v>0</v>
      </c>
      <c r="AQ78" s="8">
        <v>0</v>
      </c>
      <c r="AR78" s="8">
        <v>0</v>
      </c>
      <c r="AS78" s="8">
        <v>0</v>
      </c>
      <c r="AT78" s="8"/>
      <c r="AU78" s="8"/>
      <c r="AV78" s="8"/>
      <c r="AW78" s="277">
        <v>4940.9279999999999</v>
      </c>
      <c r="AX78" s="277">
        <v>0</v>
      </c>
      <c r="AY78" s="277">
        <v>0</v>
      </c>
      <c r="AZ78" s="277">
        <v>0</v>
      </c>
      <c r="BA78" s="277">
        <v>0</v>
      </c>
      <c r="BB78" s="277">
        <v>0</v>
      </c>
      <c r="BD78" s="401">
        <f t="shared" si="11"/>
        <v>-6981.3339999999998</v>
      </c>
      <c r="BE78" s="401">
        <f t="shared" si="12"/>
        <v>2236.2950000000001</v>
      </c>
      <c r="BF78" s="401">
        <f t="shared" si="13"/>
        <v>4940.9279999999999</v>
      </c>
      <c r="BG78" s="401">
        <f t="shared" si="14"/>
        <v>0</v>
      </c>
      <c r="BH78" s="401">
        <f t="shared" si="15"/>
        <v>-20.440999999999999</v>
      </c>
      <c r="BI78" s="401">
        <f t="shared" si="16"/>
        <v>-8937.4150000000009</v>
      </c>
      <c r="BN78" s="395">
        <f t="shared" si="10"/>
        <v>42916</v>
      </c>
      <c r="BO78" s="403">
        <v>10</v>
      </c>
      <c r="BP78" s="397">
        <v>42893</v>
      </c>
      <c r="BQ78" s="398"/>
      <c r="BR78" s="399"/>
      <c r="BS78" s="398"/>
      <c r="BT78" s="398"/>
      <c r="BU78" s="398"/>
      <c r="BV78" s="398"/>
      <c r="BW78" s="398"/>
      <c r="BX78" s="398">
        <f>[6]Data_Import_Forecast!K77</f>
        <v>0</v>
      </c>
      <c r="BY78" s="398"/>
      <c r="BZ78" s="398">
        <f>[6]Data_Import_Forecast!M77</f>
        <v>0</v>
      </c>
      <c r="CA78" s="398">
        <f>[6]Data_Import_Forecast!N77</f>
        <v>0</v>
      </c>
      <c r="CB78" s="398">
        <f>[6]Data_Import_Forecast!O77</f>
        <v>0</v>
      </c>
      <c r="CC78" s="398">
        <f>[6]Data_Import_Forecast!P77</f>
        <v>0</v>
      </c>
      <c r="CD78" s="398">
        <f>[6]Data_Import_Forecast!Q77</f>
        <v>0</v>
      </c>
      <c r="CE78" s="398">
        <f>[6]Data_Import_Forecast!R77</f>
        <v>0</v>
      </c>
      <c r="CF78" s="398">
        <f>[6]Data_Import_Forecast!S77</f>
        <v>0</v>
      </c>
      <c r="CG78" s="398"/>
      <c r="CH78" s="398"/>
      <c r="CI78" s="398"/>
      <c r="CJ78" s="398"/>
      <c r="CK78" s="398">
        <f>[6]Data_Import_Forecast!X77</f>
        <v>0</v>
      </c>
      <c r="CL78" s="398">
        <f>[6]Data_Import_Forecast!Y77</f>
        <v>0</v>
      </c>
      <c r="CM78" s="398"/>
      <c r="CN78" s="398">
        <f>[6]Data_Import_Forecast!AA77</f>
        <v>0</v>
      </c>
      <c r="CO78" s="398"/>
      <c r="CP78" s="398">
        <f>[6]Data_Import_Forecast!AC77</f>
        <v>0</v>
      </c>
      <c r="CQ78" s="398">
        <f>[6]Data_Import_Forecast!AD77</f>
        <v>0</v>
      </c>
      <c r="CR78" s="398">
        <f>[6]Data_Import_Forecast!AE77</f>
        <v>0</v>
      </c>
      <c r="CS78" s="398">
        <f>[6]Data_Import_Forecast!AF77</f>
        <v>0</v>
      </c>
      <c r="CT78" s="398"/>
      <c r="CU78" s="398"/>
      <c r="CV78" s="398"/>
      <c r="CW78" s="398"/>
      <c r="CX78" s="398"/>
      <c r="CY78" s="398">
        <f>[6]Data_Import_Forecast!AL77</f>
        <v>0</v>
      </c>
      <c r="CZ78" s="398"/>
      <c r="DA78" s="398">
        <f>[6]Data_Import_Forecast!AN77</f>
        <v>0</v>
      </c>
      <c r="DB78" s="398">
        <f>[6]Data_Import_Forecast!AO77</f>
        <v>0</v>
      </c>
      <c r="DC78" s="398">
        <f>[6]Data_Import_Forecast!AP77</f>
        <v>0</v>
      </c>
      <c r="DD78" s="398">
        <f>[6]Data_Import_Forecast!AQ77</f>
        <v>0</v>
      </c>
      <c r="DE78" s="398">
        <f>[6]Data_Import_Forecast!AR77</f>
        <v>0</v>
      </c>
      <c r="DF78" s="398"/>
      <c r="DG78" s="398"/>
      <c r="DH78" s="398"/>
      <c r="DI78" s="398"/>
      <c r="DJ78" s="402">
        <f t="shared" si="17"/>
        <v>0</v>
      </c>
      <c r="DK78" s="402">
        <f t="shared" si="17"/>
        <v>0</v>
      </c>
      <c r="DL78" s="402">
        <f t="shared" si="17"/>
        <v>0</v>
      </c>
    </row>
    <row r="79" spans="1:116" ht="14.4">
      <c r="A79" s="405">
        <f t="shared" si="9"/>
        <v>45107</v>
      </c>
      <c r="B79" s="403">
        <v>30</v>
      </c>
      <c r="C79" s="399">
        <v>45085</v>
      </c>
      <c r="D79" s="398"/>
      <c r="E79" s="399"/>
      <c r="F79" s="398"/>
      <c r="G79" s="398"/>
      <c r="H79" s="398"/>
      <c r="I79" s="398"/>
      <c r="J79" s="398"/>
      <c r="K79" s="8">
        <v>-4237.9920000000002</v>
      </c>
      <c r="L79" s="8"/>
      <c r="M79" s="8">
        <v>2843.444</v>
      </c>
      <c r="N79" s="8">
        <v>-62.65</v>
      </c>
      <c r="O79" s="8">
        <v>202.97300000000001</v>
      </c>
      <c r="P79" s="8">
        <v>0</v>
      </c>
      <c r="Q79" s="8">
        <v>5858.8810000000003</v>
      </c>
      <c r="R79" s="8">
        <v>42.972000000000001</v>
      </c>
      <c r="S79" s="8">
        <v>130.40799999999999</v>
      </c>
      <c r="T79" s="8">
        <v>510.214</v>
      </c>
      <c r="U79" s="8"/>
      <c r="V79" s="8"/>
      <c r="W79" s="8"/>
      <c r="X79" s="8"/>
      <c r="Y79" s="8">
        <v>-10591.794</v>
      </c>
      <c r="Z79" s="8"/>
      <c r="AA79" s="8">
        <v>0</v>
      </c>
      <c r="AB79" s="8"/>
      <c r="AC79" s="8">
        <v>0</v>
      </c>
      <c r="AD79" s="8">
        <v>0</v>
      </c>
      <c r="AE79" s="8"/>
      <c r="AF79" s="8">
        <v>0</v>
      </c>
      <c r="AG79" s="8">
        <v>2402</v>
      </c>
      <c r="AH79" s="8"/>
      <c r="AI79" s="8"/>
      <c r="AJ79" s="8"/>
      <c r="AK79" s="8"/>
      <c r="AL79" s="8">
        <v>0</v>
      </c>
      <c r="AM79" s="8"/>
      <c r="AN79" s="8">
        <v>0</v>
      </c>
      <c r="AO79" s="8">
        <v>0</v>
      </c>
      <c r="AP79" s="8">
        <v>0</v>
      </c>
      <c r="AQ79" s="8">
        <v>0</v>
      </c>
      <c r="AR79" s="8">
        <v>0</v>
      </c>
      <c r="AS79" s="8">
        <v>0</v>
      </c>
      <c r="AT79" s="8"/>
      <c r="AU79" s="8"/>
      <c r="AV79" s="8"/>
      <c r="AW79" s="277">
        <v>2912.2139999999999</v>
      </c>
      <c r="AX79" s="277">
        <v>0</v>
      </c>
      <c r="AY79" s="277">
        <v>0</v>
      </c>
      <c r="AZ79" s="277">
        <v>1204.723</v>
      </c>
      <c r="BA79" s="277">
        <v>0</v>
      </c>
      <c r="BB79" s="277">
        <v>0</v>
      </c>
      <c r="BD79" s="401">
        <f t="shared" si="11"/>
        <v>-4237.9920000000002</v>
      </c>
      <c r="BE79" s="401">
        <f t="shared" si="12"/>
        <v>5989.2890000000007</v>
      </c>
      <c r="BF79" s="401">
        <f t="shared" si="13"/>
        <v>2912.2139999999999</v>
      </c>
      <c r="BG79" s="401">
        <f t="shared" si="14"/>
        <v>1204.723</v>
      </c>
      <c r="BH79" s="401">
        <f t="shared" si="15"/>
        <v>-62.65</v>
      </c>
      <c r="BI79" s="401">
        <f t="shared" si="16"/>
        <v>-10548.822</v>
      </c>
      <c r="BN79" s="395">
        <f t="shared" si="10"/>
        <v>42916</v>
      </c>
      <c r="BO79" s="403">
        <v>11</v>
      </c>
      <c r="BP79" s="397">
        <v>42894</v>
      </c>
      <c r="BQ79" s="398"/>
      <c r="BR79" s="399"/>
      <c r="BS79" s="398"/>
      <c r="BT79" s="398"/>
      <c r="BU79" s="398"/>
      <c r="BV79" s="398"/>
      <c r="BW79" s="398"/>
      <c r="BX79" s="398">
        <f>[6]Data_Import_Forecast!K78</f>
        <v>0</v>
      </c>
      <c r="BY79" s="398"/>
      <c r="BZ79" s="398">
        <f>[6]Data_Import_Forecast!M78</f>
        <v>0</v>
      </c>
      <c r="CA79" s="398">
        <f>[6]Data_Import_Forecast!N78</f>
        <v>0</v>
      </c>
      <c r="CB79" s="398">
        <f>[6]Data_Import_Forecast!O78</f>
        <v>0</v>
      </c>
      <c r="CC79" s="398">
        <f>[6]Data_Import_Forecast!P78</f>
        <v>0</v>
      </c>
      <c r="CD79" s="398">
        <f>[6]Data_Import_Forecast!Q78</f>
        <v>0</v>
      </c>
      <c r="CE79" s="398">
        <f>[6]Data_Import_Forecast!R78</f>
        <v>0</v>
      </c>
      <c r="CF79" s="398">
        <f>[6]Data_Import_Forecast!S78</f>
        <v>0</v>
      </c>
      <c r="CG79" s="398"/>
      <c r="CH79" s="398"/>
      <c r="CI79" s="398"/>
      <c r="CJ79" s="398"/>
      <c r="CK79" s="398">
        <f>[6]Data_Import_Forecast!X78</f>
        <v>0</v>
      </c>
      <c r="CL79" s="398">
        <f>[6]Data_Import_Forecast!Y78</f>
        <v>0</v>
      </c>
      <c r="CM79" s="398"/>
      <c r="CN79" s="398">
        <f>[6]Data_Import_Forecast!AA78</f>
        <v>0</v>
      </c>
      <c r="CO79" s="398"/>
      <c r="CP79" s="398">
        <f>[6]Data_Import_Forecast!AC78</f>
        <v>0</v>
      </c>
      <c r="CQ79" s="398">
        <f>[6]Data_Import_Forecast!AD78</f>
        <v>0</v>
      </c>
      <c r="CR79" s="398">
        <f>[6]Data_Import_Forecast!AE78</f>
        <v>0</v>
      </c>
      <c r="CS79" s="398">
        <f>[6]Data_Import_Forecast!AF78</f>
        <v>0</v>
      </c>
      <c r="CT79" s="398"/>
      <c r="CU79" s="398"/>
      <c r="CV79" s="398"/>
      <c r="CW79" s="398"/>
      <c r="CX79" s="398"/>
      <c r="CY79" s="398">
        <f>[6]Data_Import_Forecast!AL78</f>
        <v>0</v>
      </c>
      <c r="CZ79" s="398"/>
      <c r="DA79" s="398">
        <f>[6]Data_Import_Forecast!AN78</f>
        <v>0</v>
      </c>
      <c r="DB79" s="398">
        <f>[6]Data_Import_Forecast!AO78</f>
        <v>0</v>
      </c>
      <c r="DC79" s="398">
        <f>[6]Data_Import_Forecast!AP78</f>
        <v>0</v>
      </c>
      <c r="DD79" s="398">
        <f>[6]Data_Import_Forecast!AQ78</f>
        <v>0</v>
      </c>
      <c r="DE79" s="398">
        <f>[6]Data_Import_Forecast!AR78</f>
        <v>0</v>
      </c>
      <c r="DF79" s="398"/>
      <c r="DG79" s="398"/>
      <c r="DH79" s="398"/>
      <c r="DI79" s="398"/>
      <c r="DJ79" s="402">
        <f t="shared" si="17"/>
        <v>0</v>
      </c>
      <c r="DK79" s="402">
        <f t="shared" si="17"/>
        <v>0</v>
      </c>
      <c r="DL79" s="402">
        <f t="shared" si="17"/>
        <v>0</v>
      </c>
    </row>
    <row r="80" spans="1:116" ht="14.4">
      <c r="A80" s="405">
        <f t="shared" si="9"/>
        <v>45107</v>
      </c>
      <c r="B80" s="403">
        <v>30</v>
      </c>
      <c r="C80" s="399">
        <v>45086</v>
      </c>
      <c r="D80" s="398"/>
      <c r="E80" s="399"/>
      <c r="F80" s="398"/>
      <c r="G80" s="398"/>
      <c r="H80" s="398"/>
      <c r="I80" s="398"/>
      <c r="J80" s="398"/>
      <c r="K80" s="8">
        <v>1546.6949999999999</v>
      </c>
      <c r="L80" s="8"/>
      <c r="M80" s="8">
        <v>3427.0520000000001</v>
      </c>
      <c r="N80" s="8">
        <v>-95.558999999999997</v>
      </c>
      <c r="O80" s="8">
        <v>291.125</v>
      </c>
      <c r="P80" s="8">
        <v>0</v>
      </c>
      <c r="Q80" s="8">
        <v>8195.3629999999994</v>
      </c>
      <c r="R80" s="8">
        <v>49.569000000000003</v>
      </c>
      <c r="S80" s="8">
        <v>22.675000000000001</v>
      </c>
      <c r="T80" s="8">
        <v>3693.2420000000002</v>
      </c>
      <c r="U80" s="8"/>
      <c r="V80" s="8"/>
      <c r="W80" s="8"/>
      <c r="X80" s="8"/>
      <c r="Y80" s="8">
        <v>-7890.5420000000004</v>
      </c>
      <c r="Z80" s="8"/>
      <c r="AA80" s="8">
        <v>0</v>
      </c>
      <c r="AB80" s="8"/>
      <c r="AC80" s="8">
        <v>-100</v>
      </c>
      <c r="AD80" s="8">
        <v>342</v>
      </c>
      <c r="AE80" s="8"/>
      <c r="AF80" s="8">
        <v>0</v>
      </c>
      <c r="AG80" s="8">
        <v>200</v>
      </c>
      <c r="AH80" s="8"/>
      <c r="AI80" s="8"/>
      <c r="AJ80" s="8"/>
      <c r="AK80" s="8"/>
      <c r="AL80" s="8">
        <v>0</v>
      </c>
      <c r="AM80" s="8"/>
      <c r="AN80" s="8">
        <v>0</v>
      </c>
      <c r="AO80" s="8">
        <v>0</v>
      </c>
      <c r="AP80" s="8">
        <v>0</v>
      </c>
      <c r="AQ80" s="8">
        <v>0</v>
      </c>
      <c r="AR80" s="8">
        <v>0</v>
      </c>
      <c r="AS80" s="8">
        <v>0</v>
      </c>
      <c r="AT80" s="8"/>
      <c r="AU80" s="8"/>
      <c r="AV80" s="8"/>
      <c r="AW80" s="277">
        <v>3893.2420000000002</v>
      </c>
      <c r="AX80" s="277">
        <v>0</v>
      </c>
      <c r="AY80" s="277">
        <v>0</v>
      </c>
      <c r="AZ80" s="277">
        <v>960.67499999999995</v>
      </c>
      <c r="BA80" s="277">
        <v>0</v>
      </c>
      <c r="BB80" s="277">
        <v>0</v>
      </c>
      <c r="BD80" s="401">
        <f t="shared" si="11"/>
        <v>1546.6949999999999</v>
      </c>
      <c r="BE80" s="401">
        <f t="shared" si="12"/>
        <v>8560.0379999999986</v>
      </c>
      <c r="BF80" s="401">
        <f t="shared" si="13"/>
        <v>3893.2420000000002</v>
      </c>
      <c r="BG80" s="401">
        <f t="shared" si="14"/>
        <v>960.67499999999995</v>
      </c>
      <c r="BH80" s="401">
        <f t="shared" si="15"/>
        <v>-195.559</v>
      </c>
      <c r="BI80" s="401">
        <f t="shared" si="16"/>
        <v>-7840.973</v>
      </c>
      <c r="BN80" s="395">
        <f t="shared" si="10"/>
        <v>42916</v>
      </c>
      <c r="BO80" s="403">
        <v>11</v>
      </c>
      <c r="BP80" s="397">
        <v>42895</v>
      </c>
      <c r="BQ80" s="398"/>
      <c r="BR80" s="399"/>
      <c r="BS80" s="398"/>
      <c r="BT80" s="398"/>
      <c r="BU80" s="398"/>
      <c r="BV80" s="398"/>
      <c r="BW80" s="398"/>
      <c r="BX80" s="398">
        <f>[6]Data_Import_Forecast!K79</f>
        <v>0</v>
      </c>
      <c r="BY80" s="398"/>
      <c r="BZ80" s="398">
        <f>[6]Data_Import_Forecast!M79</f>
        <v>0</v>
      </c>
      <c r="CA80" s="398">
        <f>[6]Data_Import_Forecast!N79</f>
        <v>0</v>
      </c>
      <c r="CB80" s="398">
        <f>[6]Data_Import_Forecast!O79</f>
        <v>0</v>
      </c>
      <c r="CC80" s="398">
        <f>[6]Data_Import_Forecast!P79</f>
        <v>0</v>
      </c>
      <c r="CD80" s="398">
        <f>[6]Data_Import_Forecast!Q79</f>
        <v>0</v>
      </c>
      <c r="CE80" s="398">
        <f>[6]Data_Import_Forecast!R79</f>
        <v>0</v>
      </c>
      <c r="CF80" s="398">
        <f>[6]Data_Import_Forecast!S79</f>
        <v>0</v>
      </c>
      <c r="CG80" s="398"/>
      <c r="CH80" s="398"/>
      <c r="CI80" s="398"/>
      <c r="CJ80" s="398"/>
      <c r="CK80" s="398">
        <f>[6]Data_Import_Forecast!X79</f>
        <v>0</v>
      </c>
      <c r="CL80" s="398">
        <f>[6]Data_Import_Forecast!Y79</f>
        <v>0</v>
      </c>
      <c r="CM80" s="398"/>
      <c r="CN80" s="398">
        <f>[6]Data_Import_Forecast!AA79</f>
        <v>0</v>
      </c>
      <c r="CO80" s="398"/>
      <c r="CP80" s="398">
        <f>[6]Data_Import_Forecast!AC79</f>
        <v>0</v>
      </c>
      <c r="CQ80" s="398">
        <f>[6]Data_Import_Forecast!AD79</f>
        <v>0</v>
      </c>
      <c r="CR80" s="398">
        <f>[6]Data_Import_Forecast!AE79</f>
        <v>0</v>
      </c>
      <c r="CS80" s="398">
        <f>[6]Data_Import_Forecast!AF79</f>
        <v>0</v>
      </c>
      <c r="CT80" s="398"/>
      <c r="CU80" s="398"/>
      <c r="CV80" s="398"/>
      <c r="CW80" s="398"/>
      <c r="CX80" s="398"/>
      <c r="CY80" s="398">
        <f>[6]Data_Import_Forecast!AL79</f>
        <v>0</v>
      </c>
      <c r="CZ80" s="398"/>
      <c r="DA80" s="398">
        <f>[6]Data_Import_Forecast!AN79</f>
        <v>0</v>
      </c>
      <c r="DB80" s="398">
        <f>[6]Data_Import_Forecast!AO79</f>
        <v>0</v>
      </c>
      <c r="DC80" s="398">
        <f>[6]Data_Import_Forecast!AP79</f>
        <v>0</v>
      </c>
      <c r="DD80" s="398">
        <f>[6]Data_Import_Forecast!AQ79</f>
        <v>0</v>
      </c>
      <c r="DE80" s="398">
        <f>[6]Data_Import_Forecast!AR79</f>
        <v>0</v>
      </c>
      <c r="DF80" s="398"/>
      <c r="DG80" s="398"/>
      <c r="DH80" s="398"/>
      <c r="DI80" s="398"/>
      <c r="DJ80" s="402">
        <f t="shared" si="17"/>
        <v>0</v>
      </c>
      <c r="DK80" s="402">
        <f t="shared" si="17"/>
        <v>0</v>
      </c>
      <c r="DL80" s="402">
        <f t="shared" si="17"/>
        <v>0</v>
      </c>
    </row>
    <row r="81" spans="1:116" ht="14.4">
      <c r="A81" s="405">
        <f t="shared" si="9"/>
        <v>45107</v>
      </c>
      <c r="B81" s="403">
        <v>30</v>
      </c>
      <c r="C81" s="399">
        <v>45087</v>
      </c>
      <c r="D81" s="398"/>
      <c r="E81" s="399"/>
      <c r="F81" s="398"/>
      <c r="G81" s="398"/>
      <c r="H81" s="398"/>
      <c r="I81" s="398"/>
      <c r="J81" s="398"/>
      <c r="K81" s="8">
        <v>8058.7719999999999</v>
      </c>
      <c r="L81" s="8"/>
      <c r="M81" s="8">
        <v>1620.9159999999999</v>
      </c>
      <c r="N81" s="8">
        <v>-221.30799999999999</v>
      </c>
      <c r="O81" s="8">
        <v>670.54</v>
      </c>
      <c r="P81" s="8">
        <v>0</v>
      </c>
      <c r="Q81" s="8">
        <v>1753.52</v>
      </c>
      <c r="R81" s="8">
        <v>210.56299999999999</v>
      </c>
      <c r="S81" s="8">
        <v>6184.5079999999998</v>
      </c>
      <c r="T81" s="8">
        <v>47645.656999999999</v>
      </c>
      <c r="U81" s="8"/>
      <c r="V81" s="8"/>
      <c r="W81" s="8"/>
      <c r="X81" s="8"/>
      <c r="Y81" s="8">
        <v>-35477.112000000001</v>
      </c>
      <c r="Z81" s="8"/>
      <c r="AA81" s="8">
        <v>0</v>
      </c>
      <c r="AB81" s="8"/>
      <c r="AC81" s="8">
        <v>-10708</v>
      </c>
      <c r="AD81" s="8">
        <v>0</v>
      </c>
      <c r="AE81" s="8"/>
      <c r="AF81" s="8">
        <v>0</v>
      </c>
      <c r="AG81" s="8">
        <v>3500</v>
      </c>
      <c r="AH81" s="8"/>
      <c r="AI81" s="8"/>
      <c r="AJ81" s="8"/>
      <c r="AK81" s="8"/>
      <c r="AL81" s="8">
        <v>0</v>
      </c>
      <c r="AM81" s="8"/>
      <c r="AN81" s="8">
        <v>0</v>
      </c>
      <c r="AO81" s="8">
        <v>0</v>
      </c>
      <c r="AP81" s="8">
        <v>0</v>
      </c>
      <c r="AQ81" s="8">
        <v>0</v>
      </c>
      <c r="AR81" s="8">
        <v>0</v>
      </c>
      <c r="AS81" s="8">
        <v>0</v>
      </c>
      <c r="AT81" s="8"/>
      <c r="AU81" s="8"/>
      <c r="AV81" s="8"/>
      <c r="AW81" s="277">
        <v>49206.317000000003</v>
      </c>
      <c r="AX81" s="277">
        <v>69.064999999999998</v>
      </c>
      <c r="AY81" s="277">
        <v>1870.2750000000001</v>
      </c>
      <c r="AZ81" s="277">
        <v>10936.109</v>
      </c>
      <c r="BA81" s="277">
        <v>0</v>
      </c>
      <c r="BB81" s="277">
        <v>8262.0020000000004</v>
      </c>
      <c r="BD81" s="401">
        <f t="shared" si="11"/>
        <v>8058.7719999999999</v>
      </c>
      <c r="BE81" s="401">
        <f t="shared" si="12"/>
        <v>7938.0280000000002</v>
      </c>
      <c r="BF81" s="401">
        <f t="shared" si="13"/>
        <v>51145.656999999999</v>
      </c>
      <c r="BG81" s="401">
        <f t="shared" si="14"/>
        <v>19198.111000000001</v>
      </c>
      <c r="BH81" s="401">
        <f t="shared" si="15"/>
        <v>-10929.308000000001</v>
      </c>
      <c r="BI81" s="401">
        <f t="shared" si="16"/>
        <v>-35266.548999999999</v>
      </c>
      <c r="BN81" s="395">
        <f t="shared" si="10"/>
        <v>42916</v>
      </c>
      <c r="BO81" s="403">
        <v>11</v>
      </c>
      <c r="BP81" s="397">
        <v>42896</v>
      </c>
      <c r="BQ81" s="398"/>
      <c r="BR81" s="399"/>
      <c r="BS81" s="398"/>
      <c r="BT81" s="398"/>
      <c r="BU81" s="398"/>
      <c r="BV81" s="398"/>
      <c r="BW81" s="398"/>
      <c r="BX81" s="398">
        <f>[6]Data_Import_Forecast!K80</f>
        <v>0</v>
      </c>
      <c r="BY81" s="398"/>
      <c r="BZ81" s="398">
        <f>[6]Data_Import_Forecast!M80</f>
        <v>0</v>
      </c>
      <c r="CA81" s="398">
        <f>[6]Data_Import_Forecast!N80</f>
        <v>0</v>
      </c>
      <c r="CB81" s="398">
        <f>[6]Data_Import_Forecast!O80</f>
        <v>0</v>
      </c>
      <c r="CC81" s="398">
        <f>[6]Data_Import_Forecast!P80</f>
        <v>0</v>
      </c>
      <c r="CD81" s="398">
        <f>[6]Data_Import_Forecast!Q80</f>
        <v>0</v>
      </c>
      <c r="CE81" s="398">
        <f>[6]Data_Import_Forecast!R80</f>
        <v>0</v>
      </c>
      <c r="CF81" s="398">
        <f>[6]Data_Import_Forecast!S80</f>
        <v>0</v>
      </c>
      <c r="CG81" s="398"/>
      <c r="CH81" s="398"/>
      <c r="CI81" s="398"/>
      <c r="CJ81" s="398"/>
      <c r="CK81" s="398">
        <f>[6]Data_Import_Forecast!X80</f>
        <v>0</v>
      </c>
      <c r="CL81" s="398">
        <f>[6]Data_Import_Forecast!Y80</f>
        <v>0</v>
      </c>
      <c r="CM81" s="398"/>
      <c r="CN81" s="398">
        <f>[6]Data_Import_Forecast!AA80</f>
        <v>0</v>
      </c>
      <c r="CO81" s="398"/>
      <c r="CP81" s="398">
        <f>[6]Data_Import_Forecast!AC80</f>
        <v>0</v>
      </c>
      <c r="CQ81" s="398">
        <f>[6]Data_Import_Forecast!AD80</f>
        <v>0</v>
      </c>
      <c r="CR81" s="398">
        <f>[6]Data_Import_Forecast!AE80</f>
        <v>0</v>
      </c>
      <c r="CS81" s="398">
        <f>[6]Data_Import_Forecast!AF80</f>
        <v>0</v>
      </c>
      <c r="CT81" s="398"/>
      <c r="CU81" s="398"/>
      <c r="CV81" s="398"/>
      <c r="CW81" s="398"/>
      <c r="CX81" s="398"/>
      <c r="CY81" s="398">
        <f>[6]Data_Import_Forecast!AL80</f>
        <v>0</v>
      </c>
      <c r="CZ81" s="398"/>
      <c r="DA81" s="398">
        <f>[6]Data_Import_Forecast!AN80</f>
        <v>0</v>
      </c>
      <c r="DB81" s="398">
        <f>[6]Data_Import_Forecast!AO80</f>
        <v>0</v>
      </c>
      <c r="DC81" s="398">
        <f>[6]Data_Import_Forecast!AP80</f>
        <v>0</v>
      </c>
      <c r="DD81" s="398">
        <f>[6]Data_Import_Forecast!AQ80</f>
        <v>0</v>
      </c>
      <c r="DE81" s="398">
        <f>[6]Data_Import_Forecast!AR80</f>
        <v>0</v>
      </c>
      <c r="DF81" s="398"/>
      <c r="DG81" s="398"/>
      <c r="DH81" s="398"/>
      <c r="DI81" s="398"/>
      <c r="DJ81" s="402">
        <f t="shared" si="17"/>
        <v>0</v>
      </c>
      <c r="DK81" s="402">
        <f t="shared" si="17"/>
        <v>0</v>
      </c>
      <c r="DL81" s="402">
        <f t="shared" si="17"/>
        <v>0</v>
      </c>
    </row>
    <row r="82" spans="1:116" ht="14.4">
      <c r="A82" s="405">
        <f t="shared" si="9"/>
        <v>45107</v>
      </c>
      <c r="B82" s="403">
        <v>30</v>
      </c>
      <c r="C82" s="399">
        <v>45088</v>
      </c>
      <c r="D82" s="398"/>
      <c r="E82" s="399"/>
      <c r="F82" s="398"/>
      <c r="G82" s="398"/>
      <c r="H82" s="398"/>
      <c r="I82" s="398"/>
      <c r="J82" s="398"/>
      <c r="K82" s="8">
        <v>15530.857</v>
      </c>
      <c r="L82" s="8"/>
      <c r="M82" s="8">
        <v>1738.7919999999999</v>
      </c>
      <c r="N82" s="8">
        <v>-21.875</v>
      </c>
      <c r="O82" s="8">
        <v>729.32600000000002</v>
      </c>
      <c r="P82" s="8">
        <v>0</v>
      </c>
      <c r="Q82" s="8">
        <v>10884.387000000001</v>
      </c>
      <c r="R82" s="8">
        <v>121.95399999999999</v>
      </c>
      <c r="S82" s="8">
        <v>66</v>
      </c>
      <c r="T82" s="8">
        <v>21768.002</v>
      </c>
      <c r="U82" s="8"/>
      <c r="V82" s="8"/>
      <c r="W82" s="8"/>
      <c r="X82" s="8"/>
      <c r="Y82" s="8">
        <v>-13091.535</v>
      </c>
      <c r="Z82" s="8"/>
      <c r="AA82" s="8">
        <v>0</v>
      </c>
      <c r="AB82" s="8"/>
      <c r="AC82" s="8">
        <v>-1279</v>
      </c>
      <c r="AD82" s="8">
        <v>203</v>
      </c>
      <c r="AE82" s="8"/>
      <c r="AF82" s="8">
        <v>0</v>
      </c>
      <c r="AG82" s="8">
        <v>0</v>
      </c>
      <c r="AH82" s="8"/>
      <c r="AI82" s="8"/>
      <c r="AJ82" s="8"/>
      <c r="AK82" s="8"/>
      <c r="AL82" s="8">
        <v>0</v>
      </c>
      <c r="AM82" s="8"/>
      <c r="AN82" s="8">
        <v>0</v>
      </c>
      <c r="AO82" s="8">
        <v>0</v>
      </c>
      <c r="AP82" s="8">
        <v>0</v>
      </c>
      <c r="AQ82" s="8">
        <v>0</v>
      </c>
      <c r="AR82" s="8">
        <v>0</v>
      </c>
      <c r="AS82" s="8">
        <v>0</v>
      </c>
      <c r="AT82" s="8"/>
      <c r="AU82" s="8"/>
      <c r="AV82" s="8"/>
      <c r="AW82" s="277">
        <v>20712.697</v>
      </c>
      <c r="AX82" s="277">
        <v>0</v>
      </c>
      <c r="AY82" s="277">
        <v>1055.3050000000001</v>
      </c>
      <c r="AZ82" s="277">
        <v>1298.067</v>
      </c>
      <c r="BA82" s="277">
        <v>0</v>
      </c>
      <c r="BB82" s="277">
        <v>9883.5</v>
      </c>
      <c r="BD82" s="401">
        <f t="shared" si="11"/>
        <v>15530.857</v>
      </c>
      <c r="BE82" s="401">
        <f t="shared" si="12"/>
        <v>11153.387000000001</v>
      </c>
      <c r="BF82" s="401">
        <f t="shared" si="13"/>
        <v>21768.002</v>
      </c>
      <c r="BG82" s="401">
        <f t="shared" si="14"/>
        <v>11181.566999999999</v>
      </c>
      <c r="BH82" s="401">
        <f t="shared" si="15"/>
        <v>-1300.875</v>
      </c>
      <c r="BI82" s="401">
        <f t="shared" si="16"/>
        <v>-12969.581</v>
      </c>
      <c r="BN82" s="395">
        <f t="shared" si="10"/>
        <v>42916</v>
      </c>
      <c r="BO82" s="403">
        <v>11</v>
      </c>
      <c r="BP82" s="397">
        <v>42897</v>
      </c>
      <c r="BQ82" s="398"/>
      <c r="BR82" s="399"/>
      <c r="BS82" s="398"/>
      <c r="BT82" s="398"/>
      <c r="BU82" s="398"/>
      <c r="BV82" s="398"/>
      <c r="BW82" s="398"/>
      <c r="BX82" s="398">
        <f>[6]Data_Import_Forecast!K81</f>
        <v>0</v>
      </c>
      <c r="BY82" s="398"/>
      <c r="BZ82" s="398">
        <f>[6]Data_Import_Forecast!M81</f>
        <v>0</v>
      </c>
      <c r="CA82" s="398">
        <f>[6]Data_Import_Forecast!N81</f>
        <v>0</v>
      </c>
      <c r="CB82" s="398">
        <f>[6]Data_Import_Forecast!O81</f>
        <v>0</v>
      </c>
      <c r="CC82" s="398">
        <f>[6]Data_Import_Forecast!P81</f>
        <v>0</v>
      </c>
      <c r="CD82" s="398">
        <f>[6]Data_Import_Forecast!Q81</f>
        <v>0</v>
      </c>
      <c r="CE82" s="398">
        <f>[6]Data_Import_Forecast!R81</f>
        <v>0</v>
      </c>
      <c r="CF82" s="398">
        <f>[6]Data_Import_Forecast!S81</f>
        <v>0</v>
      </c>
      <c r="CG82" s="398"/>
      <c r="CH82" s="398"/>
      <c r="CI82" s="398"/>
      <c r="CJ82" s="398"/>
      <c r="CK82" s="398">
        <f>[6]Data_Import_Forecast!X81</f>
        <v>0</v>
      </c>
      <c r="CL82" s="398">
        <f>[6]Data_Import_Forecast!Y81</f>
        <v>0</v>
      </c>
      <c r="CM82" s="398"/>
      <c r="CN82" s="398">
        <f>[6]Data_Import_Forecast!AA81</f>
        <v>0</v>
      </c>
      <c r="CO82" s="398"/>
      <c r="CP82" s="398">
        <f>[6]Data_Import_Forecast!AC81</f>
        <v>0</v>
      </c>
      <c r="CQ82" s="398">
        <f>[6]Data_Import_Forecast!AD81</f>
        <v>0</v>
      </c>
      <c r="CR82" s="398">
        <f>[6]Data_Import_Forecast!AE81</f>
        <v>0</v>
      </c>
      <c r="CS82" s="398">
        <f>[6]Data_Import_Forecast!AF81</f>
        <v>0</v>
      </c>
      <c r="CT82" s="398"/>
      <c r="CU82" s="398"/>
      <c r="CV82" s="398"/>
      <c r="CW82" s="398"/>
      <c r="CX82" s="398"/>
      <c r="CY82" s="398">
        <f>[6]Data_Import_Forecast!AL81</f>
        <v>0</v>
      </c>
      <c r="CZ82" s="398"/>
      <c r="DA82" s="398">
        <f>[6]Data_Import_Forecast!AN81</f>
        <v>0</v>
      </c>
      <c r="DB82" s="398">
        <f>[6]Data_Import_Forecast!AO81</f>
        <v>0</v>
      </c>
      <c r="DC82" s="398">
        <f>[6]Data_Import_Forecast!AP81</f>
        <v>0</v>
      </c>
      <c r="DD82" s="398">
        <f>[6]Data_Import_Forecast!AQ81</f>
        <v>0</v>
      </c>
      <c r="DE82" s="398">
        <f>[6]Data_Import_Forecast!AR81</f>
        <v>0</v>
      </c>
      <c r="DF82" s="398"/>
      <c r="DG82" s="398"/>
      <c r="DH82" s="398"/>
      <c r="DI82" s="398"/>
      <c r="DJ82" s="402">
        <f t="shared" si="17"/>
        <v>0</v>
      </c>
      <c r="DK82" s="402">
        <f t="shared" si="17"/>
        <v>0</v>
      </c>
      <c r="DL82" s="402">
        <f t="shared" si="17"/>
        <v>0</v>
      </c>
    </row>
    <row r="83" spans="1:116" ht="14.4">
      <c r="A83" s="405">
        <f t="shared" si="9"/>
        <v>45107</v>
      </c>
      <c r="B83" s="403">
        <v>30</v>
      </c>
      <c r="C83" s="399">
        <v>45089</v>
      </c>
      <c r="D83" s="398"/>
      <c r="E83" s="399"/>
      <c r="F83" s="398"/>
      <c r="G83" s="398"/>
      <c r="H83" s="398"/>
      <c r="I83" s="398"/>
      <c r="J83" s="398"/>
      <c r="K83" s="8">
        <v>6623.3630000000003</v>
      </c>
      <c r="L83" s="8"/>
      <c r="M83" s="8">
        <v>4164.8429999999998</v>
      </c>
      <c r="N83" s="8">
        <v>-492.709</v>
      </c>
      <c r="O83" s="8">
        <v>244.40299999999999</v>
      </c>
      <c r="P83" s="8">
        <v>0</v>
      </c>
      <c r="Q83" s="8">
        <v>10597.134</v>
      </c>
      <c r="R83" s="8">
        <v>128.32599999999999</v>
      </c>
      <c r="S83" s="8">
        <v>1310.95</v>
      </c>
      <c r="T83" s="8">
        <v>2227.239</v>
      </c>
      <c r="U83" s="8"/>
      <c r="V83" s="8"/>
      <c r="W83" s="8"/>
      <c r="X83" s="8"/>
      <c r="Y83" s="8">
        <v>-4086.3989999999999</v>
      </c>
      <c r="Z83" s="8"/>
      <c r="AA83" s="8">
        <v>0</v>
      </c>
      <c r="AB83" s="8"/>
      <c r="AC83" s="8">
        <v>0</v>
      </c>
      <c r="AD83" s="8">
        <v>1474</v>
      </c>
      <c r="AE83" s="8"/>
      <c r="AF83" s="8">
        <v>0</v>
      </c>
      <c r="AG83" s="8">
        <v>0</v>
      </c>
      <c r="AH83" s="8"/>
      <c r="AI83" s="8"/>
      <c r="AJ83" s="8"/>
      <c r="AK83" s="8"/>
      <c r="AL83" s="8">
        <v>0</v>
      </c>
      <c r="AM83" s="8"/>
      <c r="AN83" s="8">
        <v>0</v>
      </c>
      <c r="AO83" s="8">
        <v>0</v>
      </c>
      <c r="AP83" s="8">
        <v>0</v>
      </c>
      <c r="AQ83" s="8">
        <v>0</v>
      </c>
      <c r="AR83" s="8">
        <v>0</v>
      </c>
      <c r="AS83" s="8">
        <v>0</v>
      </c>
      <c r="AT83" s="8"/>
      <c r="AU83" s="8"/>
      <c r="AV83" s="8"/>
      <c r="AW83" s="277">
        <v>2227.239</v>
      </c>
      <c r="AX83" s="277">
        <v>0</v>
      </c>
      <c r="AY83" s="277">
        <v>0</v>
      </c>
      <c r="AZ83" s="277">
        <v>211.5</v>
      </c>
      <c r="BA83" s="277">
        <v>0</v>
      </c>
      <c r="BB83" s="277">
        <v>0</v>
      </c>
      <c r="BD83" s="401">
        <f t="shared" si="11"/>
        <v>6623.3630000000003</v>
      </c>
      <c r="BE83" s="401">
        <f t="shared" si="12"/>
        <v>13382.084000000001</v>
      </c>
      <c r="BF83" s="401">
        <f t="shared" si="13"/>
        <v>2227.239</v>
      </c>
      <c r="BG83" s="401">
        <f t="shared" si="14"/>
        <v>211.5</v>
      </c>
      <c r="BH83" s="401">
        <f t="shared" si="15"/>
        <v>-492.709</v>
      </c>
      <c r="BI83" s="401">
        <f t="shared" si="16"/>
        <v>-3958.0729999999999</v>
      </c>
      <c r="BN83" s="395">
        <f t="shared" si="10"/>
        <v>42916</v>
      </c>
      <c r="BO83" s="403">
        <v>11</v>
      </c>
      <c r="BP83" s="397">
        <v>42898</v>
      </c>
      <c r="BQ83" s="398"/>
      <c r="BR83" s="399"/>
      <c r="BS83" s="398"/>
      <c r="BT83" s="398"/>
      <c r="BU83" s="398"/>
      <c r="BV83" s="398"/>
      <c r="BW83" s="398"/>
      <c r="BX83" s="398">
        <f>[6]Data_Import_Forecast!K82</f>
        <v>0</v>
      </c>
      <c r="BY83" s="398"/>
      <c r="BZ83" s="398">
        <f>[6]Data_Import_Forecast!M82</f>
        <v>0</v>
      </c>
      <c r="CA83" s="398">
        <f>[6]Data_Import_Forecast!N82</f>
        <v>0</v>
      </c>
      <c r="CB83" s="398">
        <f>[6]Data_Import_Forecast!O82</f>
        <v>0</v>
      </c>
      <c r="CC83" s="398">
        <f>[6]Data_Import_Forecast!P82</f>
        <v>0</v>
      </c>
      <c r="CD83" s="398">
        <f>[6]Data_Import_Forecast!Q82</f>
        <v>0</v>
      </c>
      <c r="CE83" s="398">
        <f>[6]Data_Import_Forecast!R82</f>
        <v>0</v>
      </c>
      <c r="CF83" s="398">
        <f>[6]Data_Import_Forecast!S82</f>
        <v>0</v>
      </c>
      <c r="CG83" s="398"/>
      <c r="CH83" s="398"/>
      <c r="CI83" s="398"/>
      <c r="CJ83" s="398"/>
      <c r="CK83" s="398">
        <f>[6]Data_Import_Forecast!X82</f>
        <v>0</v>
      </c>
      <c r="CL83" s="398">
        <f>[6]Data_Import_Forecast!Y82</f>
        <v>0</v>
      </c>
      <c r="CM83" s="398"/>
      <c r="CN83" s="398">
        <f>[6]Data_Import_Forecast!AA82</f>
        <v>0</v>
      </c>
      <c r="CO83" s="398"/>
      <c r="CP83" s="398">
        <f>[6]Data_Import_Forecast!AC82</f>
        <v>0</v>
      </c>
      <c r="CQ83" s="398">
        <f>[6]Data_Import_Forecast!AD82</f>
        <v>0</v>
      </c>
      <c r="CR83" s="398">
        <f>[6]Data_Import_Forecast!AE82</f>
        <v>0</v>
      </c>
      <c r="CS83" s="398">
        <f>[6]Data_Import_Forecast!AF82</f>
        <v>0</v>
      </c>
      <c r="CT83" s="398"/>
      <c r="CU83" s="398"/>
      <c r="CV83" s="398"/>
      <c r="CW83" s="398"/>
      <c r="CX83" s="398"/>
      <c r="CY83" s="398">
        <f>[6]Data_Import_Forecast!AL82</f>
        <v>0</v>
      </c>
      <c r="CZ83" s="398"/>
      <c r="DA83" s="398">
        <f>[6]Data_Import_Forecast!AN82</f>
        <v>0</v>
      </c>
      <c r="DB83" s="398">
        <f>[6]Data_Import_Forecast!AO82</f>
        <v>0</v>
      </c>
      <c r="DC83" s="398">
        <f>[6]Data_Import_Forecast!AP82</f>
        <v>0</v>
      </c>
      <c r="DD83" s="398">
        <f>[6]Data_Import_Forecast!AQ82</f>
        <v>0</v>
      </c>
      <c r="DE83" s="398">
        <f>[6]Data_Import_Forecast!AR82</f>
        <v>0</v>
      </c>
      <c r="DF83" s="398"/>
      <c r="DG83" s="398"/>
      <c r="DH83" s="398"/>
      <c r="DI83" s="398"/>
      <c r="DJ83" s="402">
        <f t="shared" si="17"/>
        <v>0</v>
      </c>
      <c r="DK83" s="402">
        <f t="shared" si="17"/>
        <v>0</v>
      </c>
      <c r="DL83" s="402">
        <f t="shared" si="17"/>
        <v>0</v>
      </c>
    </row>
    <row r="84" spans="1:116" ht="14.4">
      <c r="A84" s="405">
        <f t="shared" si="9"/>
        <v>45107</v>
      </c>
      <c r="B84" s="403">
        <v>30</v>
      </c>
      <c r="C84" s="399">
        <v>45090</v>
      </c>
      <c r="D84" s="398"/>
      <c r="E84" s="399"/>
      <c r="F84" s="398"/>
      <c r="G84" s="398"/>
      <c r="H84" s="398"/>
      <c r="I84" s="398"/>
      <c r="J84" s="398"/>
      <c r="K84" s="8">
        <v>2889.3679999999999</v>
      </c>
      <c r="L84" s="8"/>
      <c r="M84" s="8">
        <v>2849.69</v>
      </c>
      <c r="N84" s="8">
        <v>-64.402000000000001</v>
      </c>
      <c r="O84" s="8">
        <v>216.74600000000001</v>
      </c>
      <c r="P84" s="8">
        <v>0</v>
      </c>
      <c r="Q84" s="8">
        <v>14148.888999999999</v>
      </c>
      <c r="R84" s="8">
        <v>147.83500000000001</v>
      </c>
      <c r="S84" s="8">
        <v>0</v>
      </c>
      <c r="T84" s="8">
        <v>201.131</v>
      </c>
      <c r="U84" s="8"/>
      <c r="V84" s="8"/>
      <c r="W84" s="8"/>
      <c r="X84" s="8"/>
      <c r="Y84" s="8">
        <v>-9888.6550000000007</v>
      </c>
      <c r="Z84" s="8"/>
      <c r="AA84" s="8">
        <v>0</v>
      </c>
      <c r="AB84" s="8"/>
      <c r="AC84" s="8">
        <v>0</v>
      </c>
      <c r="AD84" s="8">
        <v>880</v>
      </c>
      <c r="AE84" s="8"/>
      <c r="AF84" s="8">
        <v>0</v>
      </c>
      <c r="AG84" s="8">
        <v>0</v>
      </c>
      <c r="AH84" s="8"/>
      <c r="AI84" s="8"/>
      <c r="AJ84" s="8"/>
      <c r="AK84" s="8"/>
      <c r="AL84" s="8">
        <v>0</v>
      </c>
      <c r="AM84" s="8"/>
      <c r="AN84" s="8">
        <v>0</v>
      </c>
      <c r="AO84" s="8">
        <v>0</v>
      </c>
      <c r="AP84" s="8">
        <v>0</v>
      </c>
      <c r="AQ84" s="8">
        <v>0</v>
      </c>
      <c r="AR84" s="8">
        <v>0</v>
      </c>
      <c r="AS84" s="8">
        <v>0</v>
      </c>
      <c r="AT84" s="8"/>
      <c r="AU84" s="8"/>
      <c r="AV84" s="8"/>
      <c r="AW84" s="277">
        <v>201.131</v>
      </c>
      <c r="AX84" s="277">
        <v>0</v>
      </c>
      <c r="AY84" s="277">
        <v>0</v>
      </c>
      <c r="AZ84" s="277">
        <v>0</v>
      </c>
      <c r="BA84" s="277">
        <v>0</v>
      </c>
      <c r="BB84" s="277">
        <v>0</v>
      </c>
      <c r="BD84" s="401">
        <f t="shared" si="11"/>
        <v>2889.3679999999999</v>
      </c>
      <c r="BE84" s="401">
        <f t="shared" si="12"/>
        <v>15028.888999999999</v>
      </c>
      <c r="BF84" s="401">
        <f t="shared" si="13"/>
        <v>201.131</v>
      </c>
      <c r="BG84" s="401">
        <f t="shared" si="14"/>
        <v>0</v>
      </c>
      <c r="BH84" s="401">
        <f t="shared" si="15"/>
        <v>-64.402000000000001</v>
      </c>
      <c r="BI84" s="401">
        <f t="shared" si="16"/>
        <v>-9740.8200000000015</v>
      </c>
      <c r="BN84" s="395">
        <f t="shared" si="10"/>
        <v>42916</v>
      </c>
      <c r="BO84" s="403">
        <v>11</v>
      </c>
      <c r="BP84" s="397">
        <v>42899</v>
      </c>
      <c r="BQ84" s="398"/>
      <c r="BR84" s="399"/>
      <c r="BS84" s="398"/>
      <c r="BT84" s="398"/>
      <c r="BU84" s="398"/>
      <c r="BV84" s="398"/>
      <c r="BW84" s="398"/>
      <c r="BX84" s="398">
        <f>[6]Data_Import_Forecast!K83</f>
        <v>0</v>
      </c>
      <c r="BY84" s="398"/>
      <c r="BZ84" s="398">
        <f>[6]Data_Import_Forecast!M83</f>
        <v>0</v>
      </c>
      <c r="CA84" s="398">
        <f>[6]Data_Import_Forecast!N83</f>
        <v>0</v>
      </c>
      <c r="CB84" s="398">
        <f>[6]Data_Import_Forecast!O83</f>
        <v>0</v>
      </c>
      <c r="CC84" s="398">
        <f>[6]Data_Import_Forecast!P83</f>
        <v>0</v>
      </c>
      <c r="CD84" s="398">
        <f>[6]Data_Import_Forecast!Q83</f>
        <v>0</v>
      </c>
      <c r="CE84" s="398">
        <f>[6]Data_Import_Forecast!R83</f>
        <v>0</v>
      </c>
      <c r="CF84" s="398">
        <f>[6]Data_Import_Forecast!S83</f>
        <v>0</v>
      </c>
      <c r="CG84" s="398"/>
      <c r="CH84" s="398"/>
      <c r="CI84" s="398"/>
      <c r="CJ84" s="398"/>
      <c r="CK84" s="398">
        <f>[6]Data_Import_Forecast!X83</f>
        <v>0</v>
      </c>
      <c r="CL84" s="398">
        <f>[6]Data_Import_Forecast!Y83</f>
        <v>0</v>
      </c>
      <c r="CM84" s="398"/>
      <c r="CN84" s="398">
        <f>[6]Data_Import_Forecast!AA83</f>
        <v>0</v>
      </c>
      <c r="CO84" s="398"/>
      <c r="CP84" s="398">
        <f>[6]Data_Import_Forecast!AC83</f>
        <v>0</v>
      </c>
      <c r="CQ84" s="398">
        <f>[6]Data_Import_Forecast!AD83</f>
        <v>0</v>
      </c>
      <c r="CR84" s="398">
        <f>[6]Data_Import_Forecast!AE83</f>
        <v>0</v>
      </c>
      <c r="CS84" s="398">
        <f>[6]Data_Import_Forecast!AF83</f>
        <v>0</v>
      </c>
      <c r="CT84" s="398"/>
      <c r="CU84" s="398"/>
      <c r="CV84" s="398"/>
      <c r="CW84" s="398"/>
      <c r="CX84" s="398"/>
      <c r="CY84" s="398">
        <f>[6]Data_Import_Forecast!AL83</f>
        <v>0</v>
      </c>
      <c r="CZ84" s="398"/>
      <c r="DA84" s="398">
        <f>[6]Data_Import_Forecast!AN83</f>
        <v>0</v>
      </c>
      <c r="DB84" s="398">
        <f>[6]Data_Import_Forecast!AO83</f>
        <v>0</v>
      </c>
      <c r="DC84" s="398">
        <f>[6]Data_Import_Forecast!AP83</f>
        <v>0</v>
      </c>
      <c r="DD84" s="398">
        <f>[6]Data_Import_Forecast!AQ83</f>
        <v>0</v>
      </c>
      <c r="DE84" s="398">
        <f>[6]Data_Import_Forecast!AR83</f>
        <v>0</v>
      </c>
      <c r="DF84" s="398"/>
      <c r="DG84" s="398"/>
      <c r="DH84" s="398"/>
      <c r="DI84" s="398"/>
      <c r="DJ84" s="402">
        <f t="shared" si="17"/>
        <v>0</v>
      </c>
      <c r="DK84" s="402">
        <f t="shared" si="17"/>
        <v>0</v>
      </c>
      <c r="DL84" s="402">
        <f t="shared" si="17"/>
        <v>0</v>
      </c>
    </row>
    <row r="85" spans="1:116" ht="14.4">
      <c r="A85" s="405">
        <f t="shared" si="9"/>
        <v>45107</v>
      </c>
      <c r="B85" s="403">
        <v>30</v>
      </c>
      <c r="C85" s="399">
        <v>45091</v>
      </c>
      <c r="D85" s="398"/>
      <c r="E85" s="399"/>
      <c r="F85" s="398"/>
      <c r="G85" s="398"/>
      <c r="H85" s="398"/>
      <c r="I85" s="398"/>
      <c r="J85" s="398"/>
      <c r="K85" s="8">
        <v>-3286.3760000000002</v>
      </c>
      <c r="L85" s="8"/>
      <c r="M85" s="8">
        <v>1544</v>
      </c>
      <c r="N85" s="8">
        <v>-95.695999999999998</v>
      </c>
      <c r="O85" s="8">
        <v>217.376</v>
      </c>
      <c r="P85" s="8">
        <v>0</v>
      </c>
      <c r="Q85" s="8">
        <v>1004.728</v>
      </c>
      <c r="R85" s="8">
        <v>2.2669999999999999</v>
      </c>
      <c r="S85" s="8">
        <v>218.17699999999999</v>
      </c>
      <c r="T85" s="8">
        <v>61.249000000000002</v>
      </c>
      <c r="U85" s="8"/>
      <c r="V85" s="8"/>
      <c r="W85" s="8"/>
      <c r="X85" s="8"/>
      <c r="Y85" s="8">
        <v>-3255.4549999999999</v>
      </c>
      <c r="Z85" s="8"/>
      <c r="AA85" s="8">
        <v>0</v>
      </c>
      <c r="AB85" s="8"/>
      <c r="AC85" s="8">
        <v>0</v>
      </c>
      <c r="AD85" s="8">
        <v>50</v>
      </c>
      <c r="AE85" s="8"/>
      <c r="AF85" s="8">
        <v>50</v>
      </c>
      <c r="AG85" s="8">
        <v>0</v>
      </c>
      <c r="AH85" s="8"/>
      <c r="AI85" s="8"/>
      <c r="AJ85" s="8"/>
      <c r="AK85" s="8"/>
      <c r="AL85" s="8">
        <v>0</v>
      </c>
      <c r="AM85" s="8"/>
      <c r="AN85" s="8">
        <v>0</v>
      </c>
      <c r="AO85" s="8">
        <v>0</v>
      </c>
      <c r="AP85" s="8">
        <v>0</v>
      </c>
      <c r="AQ85" s="8">
        <v>0</v>
      </c>
      <c r="AR85" s="8">
        <v>0</v>
      </c>
      <c r="AS85" s="8">
        <v>0</v>
      </c>
      <c r="AT85" s="8"/>
      <c r="AU85" s="8"/>
      <c r="AV85" s="8"/>
      <c r="AW85" s="277">
        <v>61.249000000000002</v>
      </c>
      <c r="AX85" s="277">
        <v>0</v>
      </c>
      <c r="AY85" s="277">
        <v>0</v>
      </c>
      <c r="AZ85" s="277">
        <v>129.81</v>
      </c>
      <c r="BA85" s="277">
        <v>0</v>
      </c>
      <c r="BB85" s="277">
        <v>0</v>
      </c>
      <c r="BD85" s="401">
        <f t="shared" si="11"/>
        <v>-3286.3760000000002</v>
      </c>
      <c r="BE85" s="401">
        <f t="shared" si="12"/>
        <v>1322.905</v>
      </c>
      <c r="BF85" s="401">
        <f t="shared" si="13"/>
        <v>61.249000000000002</v>
      </c>
      <c r="BG85" s="401">
        <f t="shared" si="14"/>
        <v>129.81</v>
      </c>
      <c r="BH85" s="401">
        <f t="shared" si="15"/>
        <v>-95.695999999999998</v>
      </c>
      <c r="BI85" s="401">
        <f t="shared" si="16"/>
        <v>-3253.1880000000001</v>
      </c>
      <c r="BN85" s="395">
        <f t="shared" si="10"/>
        <v>42916</v>
      </c>
      <c r="BO85" s="403">
        <v>11</v>
      </c>
      <c r="BP85" s="397">
        <v>42900</v>
      </c>
      <c r="BQ85" s="398"/>
      <c r="BR85" s="399"/>
      <c r="BS85" s="398"/>
      <c r="BT85" s="398"/>
      <c r="BU85" s="398"/>
      <c r="BV85" s="398"/>
      <c r="BW85" s="398"/>
      <c r="BX85" s="398">
        <f>[6]Data_Import_Forecast!K84</f>
        <v>0</v>
      </c>
      <c r="BY85" s="398"/>
      <c r="BZ85" s="398">
        <f>[6]Data_Import_Forecast!M84</f>
        <v>0</v>
      </c>
      <c r="CA85" s="398">
        <f>[6]Data_Import_Forecast!N84</f>
        <v>0</v>
      </c>
      <c r="CB85" s="398">
        <f>[6]Data_Import_Forecast!O84</f>
        <v>0</v>
      </c>
      <c r="CC85" s="398">
        <f>[6]Data_Import_Forecast!P84</f>
        <v>0</v>
      </c>
      <c r="CD85" s="398">
        <f>[6]Data_Import_Forecast!Q84</f>
        <v>0</v>
      </c>
      <c r="CE85" s="398">
        <f>[6]Data_Import_Forecast!R84</f>
        <v>0</v>
      </c>
      <c r="CF85" s="398">
        <f>[6]Data_Import_Forecast!S84</f>
        <v>0</v>
      </c>
      <c r="CG85" s="398"/>
      <c r="CH85" s="398"/>
      <c r="CI85" s="398"/>
      <c r="CJ85" s="398"/>
      <c r="CK85" s="398">
        <f>[6]Data_Import_Forecast!X84</f>
        <v>0</v>
      </c>
      <c r="CL85" s="398">
        <f>[6]Data_Import_Forecast!Y84</f>
        <v>0</v>
      </c>
      <c r="CM85" s="398"/>
      <c r="CN85" s="398">
        <f>[6]Data_Import_Forecast!AA84</f>
        <v>0</v>
      </c>
      <c r="CO85" s="398"/>
      <c r="CP85" s="398">
        <f>[6]Data_Import_Forecast!AC84</f>
        <v>0</v>
      </c>
      <c r="CQ85" s="398">
        <f>[6]Data_Import_Forecast!AD84</f>
        <v>0</v>
      </c>
      <c r="CR85" s="398">
        <f>[6]Data_Import_Forecast!AE84</f>
        <v>0</v>
      </c>
      <c r="CS85" s="398">
        <f>[6]Data_Import_Forecast!AF84</f>
        <v>0</v>
      </c>
      <c r="CT85" s="398"/>
      <c r="CU85" s="398"/>
      <c r="CV85" s="398"/>
      <c r="CW85" s="398"/>
      <c r="CX85" s="398"/>
      <c r="CY85" s="398">
        <f>[6]Data_Import_Forecast!AL84</f>
        <v>0</v>
      </c>
      <c r="CZ85" s="398"/>
      <c r="DA85" s="398">
        <f>[6]Data_Import_Forecast!AN84</f>
        <v>0</v>
      </c>
      <c r="DB85" s="398">
        <f>[6]Data_Import_Forecast!AO84</f>
        <v>0</v>
      </c>
      <c r="DC85" s="398">
        <f>[6]Data_Import_Forecast!AP84</f>
        <v>0</v>
      </c>
      <c r="DD85" s="398">
        <f>[6]Data_Import_Forecast!AQ84</f>
        <v>0</v>
      </c>
      <c r="DE85" s="398">
        <f>[6]Data_Import_Forecast!AR84</f>
        <v>0</v>
      </c>
      <c r="DF85" s="398"/>
      <c r="DG85" s="398"/>
      <c r="DH85" s="398"/>
      <c r="DI85" s="398"/>
      <c r="DJ85" s="402">
        <f t="shared" si="17"/>
        <v>0</v>
      </c>
      <c r="DK85" s="402">
        <f t="shared" si="17"/>
        <v>0</v>
      </c>
      <c r="DL85" s="402">
        <f t="shared" si="17"/>
        <v>0</v>
      </c>
    </row>
    <row r="86" spans="1:116" ht="14.4">
      <c r="A86" s="405">
        <f t="shared" si="9"/>
        <v>45107</v>
      </c>
      <c r="B86" s="403">
        <v>30</v>
      </c>
      <c r="C86" s="399">
        <v>45092</v>
      </c>
      <c r="D86" s="398"/>
      <c r="E86" s="399"/>
      <c r="F86" s="398"/>
      <c r="G86" s="398"/>
      <c r="H86" s="398"/>
      <c r="I86" s="398"/>
      <c r="J86" s="398"/>
      <c r="K86" s="8">
        <v>-4259.0600000000004</v>
      </c>
      <c r="L86" s="8"/>
      <c r="M86" s="8">
        <v>2006.1569999999999</v>
      </c>
      <c r="N86" s="8">
        <v>-49.183</v>
      </c>
      <c r="O86" s="8">
        <v>194.44</v>
      </c>
      <c r="P86" s="8">
        <v>0</v>
      </c>
      <c r="Q86" s="8">
        <v>1534.1659999999999</v>
      </c>
      <c r="R86" s="8">
        <v>0</v>
      </c>
      <c r="S86" s="8">
        <v>0</v>
      </c>
      <c r="T86" s="8">
        <v>0</v>
      </c>
      <c r="U86" s="8"/>
      <c r="V86" s="8"/>
      <c r="W86" s="8"/>
      <c r="X86" s="8"/>
      <c r="Y86" s="8">
        <v>-4859.326</v>
      </c>
      <c r="Z86" s="8"/>
      <c r="AA86" s="8">
        <v>0</v>
      </c>
      <c r="AB86" s="8"/>
      <c r="AC86" s="8">
        <v>0</v>
      </c>
      <c r="AD86" s="8">
        <v>927</v>
      </c>
      <c r="AE86" s="8"/>
      <c r="AF86" s="8">
        <v>0</v>
      </c>
      <c r="AG86" s="8">
        <v>0</v>
      </c>
      <c r="AH86" s="8"/>
      <c r="AI86" s="8"/>
      <c r="AJ86" s="8"/>
      <c r="AK86" s="8"/>
      <c r="AL86" s="8">
        <v>0</v>
      </c>
      <c r="AM86" s="8"/>
      <c r="AN86" s="8">
        <v>0</v>
      </c>
      <c r="AO86" s="8">
        <v>0</v>
      </c>
      <c r="AP86" s="8">
        <v>0</v>
      </c>
      <c r="AQ86" s="8">
        <v>0</v>
      </c>
      <c r="AR86" s="8">
        <v>0</v>
      </c>
      <c r="AS86" s="8">
        <v>0</v>
      </c>
      <c r="AT86" s="8"/>
      <c r="AU86" s="8"/>
      <c r="AV86" s="8"/>
      <c r="AW86" s="277">
        <v>0</v>
      </c>
      <c r="AX86" s="277">
        <v>0</v>
      </c>
      <c r="AY86" s="277">
        <v>0</v>
      </c>
      <c r="AZ86" s="277">
        <v>0</v>
      </c>
      <c r="BA86" s="277">
        <v>0</v>
      </c>
      <c r="BB86" s="277">
        <v>0</v>
      </c>
      <c r="BD86" s="401">
        <f t="shared" si="11"/>
        <v>-4259.0600000000004</v>
      </c>
      <c r="BE86" s="401">
        <f t="shared" si="12"/>
        <v>2461.1660000000002</v>
      </c>
      <c r="BF86" s="401">
        <f t="shared" si="13"/>
        <v>0</v>
      </c>
      <c r="BG86" s="401">
        <f t="shared" si="14"/>
        <v>0</v>
      </c>
      <c r="BH86" s="401">
        <f t="shared" si="15"/>
        <v>-49.183</v>
      </c>
      <c r="BI86" s="401">
        <f t="shared" si="16"/>
        <v>-4859.326</v>
      </c>
      <c r="BN86" s="395">
        <f t="shared" si="10"/>
        <v>42916</v>
      </c>
      <c r="BO86" s="403">
        <v>12</v>
      </c>
      <c r="BP86" s="397">
        <v>42901</v>
      </c>
      <c r="BQ86" s="398"/>
      <c r="BR86" s="399"/>
      <c r="BS86" s="398"/>
      <c r="BT86" s="398"/>
      <c r="BU86" s="398"/>
      <c r="BV86" s="398"/>
      <c r="BW86" s="398"/>
      <c r="BX86" s="398">
        <f>[6]Data_Import_Forecast!K85</f>
        <v>0</v>
      </c>
      <c r="BY86" s="398"/>
      <c r="BZ86" s="398">
        <f>[6]Data_Import_Forecast!M85</f>
        <v>0</v>
      </c>
      <c r="CA86" s="398">
        <f>[6]Data_Import_Forecast!N85</f>
        <v>0</v>
      </c>
      <c r="CB86" s="398">
        <f>[6]Data_Import_Forecast!O85</f>
        <v>0</v>
      </c>
      <c r="CC86" s="398">
        <f>[6]Data_Import_Forecast!P85</f>
        <v>0</v>
      </c>
      <c r="CD86" s="398">
        <f>[6]Data_Import_Forecast!Q85</f>
        <v>0</v>
      </c>
      <c r="CE86" s="398">
        <f>[6]Data_Import_Forecast!R85</f>
        <v>0</v>
      </c>
      <c r="CF86" s="398">
        <f>[6]Data_Import_Forecast!S85</f>
        <v>0</v>
      </c>
      <c r="CG86" s="398"/>
      <c r="CH86" s="398"/>
      <c r="CI86" s="398"/>
      <c r="CJ86" s="398"/>
      <c r="CK86" s="398">
        <f>[6]Data_Import_Forecast!X85</f>
        <v>0</v>
      </c>
      <c r="CL86" s="398">
        <f>[6]Data_Import_Forecast!Y85</f>
        <v>0</v>
      </c>
      <c r="CM86" s="398"/>
      <c r="CN86" s="398">
        <f>[6]Data_Import_Forecast!AA85</f>
        <v>0</v>
      </c>
      <c r="CO86" s="398"/>
      <c r="CP86" s="398">
        <f>[6]Data_Import_Forecast!AC85</f>
        <v>0</v>
      </c>
      <c r="CQ86" s="398">
        <f>[6]Data_Import_Forecast!AD85</f>
        <v>0</v>
      </c>
      <c r="CR86" s="398">
        <f>[6]Data_Import_Forecast!AE85</f>
        <v>0</v>
      </c>
      <c r="CS86" s="398">
        <f>[6]Data_Import_Forecast!AF85</f>
        <v>0</v>
      </c>
      <c r="CT86" s="398"/>
      <c r="CU86" s="398"/>
      <c r="CV86" s="398"/>
      <c r="CW86" s="398"/>
      <c r="CX86" s="398"/>
      <c r="CY86" s="398">
        <f>[6]Data_Import_Forecast!AL85</f>
        <v>0</v>
      </c>
      <c r="CZ86" s="398"/>
      <c r="DA86" s="398">
        <f>[6]Data_Import_Forecast!AN85</f>
        <v>0</v>
      </c>
      <c r="DB86" s="398">
        <f>[6]Data_Import_Forecast!AO85</f>
        <v>0</v>
      </c>
      <c r="DC86" s="398">
        <f>[6]Data_Import_Forecast!AP85</f>
        <v>0</v>
      </c>
      <c r="DD86" s="398">
        <f>[6]Data_Import_Forecast!AQ85</f>
        <v>0</v>
      </c>
      <c r="DE86" s="398">
        <f>[6]Data_Import_Forecast!AR85</f>
        <v>0</v>
      </c>
      <c r="DF86" s="398"/>
      <c r="DG86" s="398"/>
      <c r="DH86" s="398"/>
      <c r="DI86" s="398"/>
      <c r="DJ86" s="402">
        <f t="shared" si="17"/>
        <v>0</v>
      </c>
      <c r="DK86" s="402">
        <f t="shared" si="17"/>
        <v>0</v>
      </c>
      <c r="DL86" s="402">
        <f t="shared" si="17"/>
        <v>0</v>
      </c>
    </row>
    <row r="87" spans="1:116" ht="14.4">
      <c r="A87" s="405">
        <f t="shared" si="9"/>
        <v>45107</v>
      </c>
      <c r="B87" s="403">
        <v>30</v>
      </c>
      <c r="C87" s="399">
        <v>45093</v>
      </c>
      <c r="D87" s="398"/>
      <c r="E87" s="399"/>
      <c r="F87" s="398"/>
      <c r="G87" s="398"/>
      <c r="H87" s="398"/>
      <c r="I87" s="398"/>
      <c r="J87" s="398"/>
      <c r="K87" s="8">
        <v>-1915.175</v>
      </c>
      <c r="L87" s="8"/>
      <c r="M87" s="8">
        <v>1224.3009999999999</v>
      </c>
      <c r="N87" s="8">
        <v>-20.216000000000001</v>
      </c>
      <c r="O87" s="8">
        <v>82.823999999999998</v>
      </c>
      <c r="P87" s="8">
        <v>0</v>
      </c>
      <c r="Q87" s="8">
        <v>2644.634</v>
      </c>
      <c r="R87" s="8">
        <v>2.4</v>
      </c>
      <c r="S87" s="8">
        <v>0</v>
      </c>
      <c r="T87" s="8">
        <v>0</v>
      </c>
      <c r="U87" s="8"/>
      <c r="V87" s="8"/>
      <c r="W87" s="8"/>
      <c r="X87" s="8"/>
      <c r="Y87" s="8">
        <v>-3922.0140000000001</v>
      </c>
      <c r="Z87" s="8"/>
      <c r="AA87" s="8">
        <v>0</v>
      </c>
      <c r="AB87" s="8"/>
      <c r="AC87" s="8">
        <v>0</v>
      </c>
      <c r="AD87" s="8">
        <v>426</v>
      </c>
      <c r="AE87" s="8"/>
      <c r="AF87" s="8">
        <v>0</v>
      </c>
      <c r="AG87" s="8">
        <v>0</v>
      </c>
      <c r="AH87" s="8"/>
      <c r="AI87" s="8"/>
      <c r="AJ87" s="8"/>
      <c r="AK87" s="8"/>
      <c r="AL87" s="8">
        <v>0</v>
      </c>
      <c r="AM87" s="8"/>
      <c r="AN87" s="8">
        <v>0</v>
      </c>
      <c r="AO87" s="8">
        <v>0</v>
      </c>
      <c r="AP87" s="8">
        <v>0</v>
      </c>
      <c r="AQ87" s="8">
        <v>0</v>
      </c>
      <c r="AR87" s="8">
        <v>0</v>
      </c>
      <c r="AS87" s="8">
        <v>0</v>
      </c>
      <c r="AT87" s="8"/>
      <c r="AU87" s="8"/>
      <c r="AV87" s="8"/>
      <c r="AW87" s="277">
        <v>0</v>
      </c>
      <c r="AX87" s="277">
        <v>0</v>
      </c>
      <c r="AY87" s="277">
        <v>0</v>
      </c>
      <c r="AZ87" s="277">
        <v>0</v>
      </c>
      <c r="BA87" s="277">
        <v>0</v>
      </c>
      <c r="BB87" s="277">
        <v>0</v>
      </c>
      <c r="BD87" s="401">
        <f t="shared" si="11"/>
        <v>-1915.175</v>
      </c>
      <c r="BE87" s="401">
        <f t="shared" si="12"/>
        <v>3070.634</v>
      </c>
      <c r="BF87" s="401">
        <f t="shared" si="13"/>
        <v>0</v>
      </c>
      <c r="BG87" s="401">
        <f t="shared" si="14"/>
        <v>0</v>
      </c>
      <c r="BH87" s="401">
        <f t="shared" si="15"/>
        <v>-20.216000000000001</v>
      </c>
      <c r="BI87" s="401">
        <f t="shared" si="16"/>
        <v>-3919.614</v>
      </c>
      <c r="BN87" s="395">
        <f t="shared" si="10"/>
        <v>42916</v>
      </c>
      <c r="BO87" s="403">
        <v>12</v>
      </c>
      <c r="BP87" s="397">
        <v>42902</v>
      </c>
      <c r="BQ87" s="398"/>
      <c r="BR87" s="399"/>
      <c r="BS87" s="398"/>
      <c r="BT87" s="398"/>
      <c r="BU87" s="398"/>
      <c r="BV87" s="398"/>
      <c r="BW87" s="398"/>
      <c r="BX87" s="398">
        <f>[6]Data_Import_Forecast!K86</f>
        <v>0</v>
      </c>
      <c r="BY87" s="398"/>
      <c r="BZ87" s="398">
        <f>[6]Data_Import_Forecast!M86</f>
        <v>0</v>
      </c>
      <c r="CA87" s="398">
        <f>[6]Data_Import_Forecast!N86</f>
        <v>0</v>
      </c>
      <c r="CB87" s="398">
        <f>[6]Data_Import_Forecast!O86</f>
        <v>0</v>
      </c>
      <c r="CC87" s="398">
        <f>[6]Data_Import_Forecast!P86</f>
        <v>0</v>
      </c>
      <c r="CD87" s="398">
        <f>[6]Data_Import_Forecast!Q86</f>
        <v>0</v>
      </c>
      <c r="CE87" s="398">
        <f>[6]Data_Import_Forecast!R86</f>
        <v>0</v>
      </c>
      <c r="CF87" s="398">
        <f>[6]Data_Import_Forecast!S86</f>
        <v>0</v>
      </c>
      <c r="CG87" s="398"/>
      <c r="CH87" s="398"/>
      <c r="CI87" s="398"/>
      <c r="CJ87" s="398"/>
      <c r="CK87" s="398">
        <f>[6]Data_Import_Forecast!X86</f>
        <v>0</v>
      </c>
      <c r="CL87" s="398">
        <f>[6]Data_Import_Forecast!Y86</f>
        <v>0</v>
      </c>
      <c r="CM87" s="398"/>
      <c r="CN87" s="398">
        <f>[6]Data_Import_Forecast!AA86</f>
        <v>0</v>
      </c>
      <c r="CO87" s="398"/>
      <c r="CP87" s="398">
        <f>[6]Data_Import_Forecast!AC86</f>
        <v>0</v>
      </c>
      <c r="CQ87" s="398">
        <f>[6]Data_Import_Forecast!AD86</f>
        <v>0</v>
      </c>
      <c r="CR87" s="398">
        <f>[6]Data_Import_Forecast!AE86</f>
        <v>0</v>
      </c>
      <c r="CS87" s="398">
        <f>[6]Data_Import_Forecast!AF86</f>
        <v>0</v>
      </c>
      <c r="CT87" s="398"/>
      <c r="CU87" s="398"/>
      <c r="CV87" s="398"/>
      <c r="CW87" s="398"/>
      <c r="CX87" s="398"/>
      <c r="CY87" s="398">
        <f>[6]Data_Import_Forecast!AL86</f>
        <v>0</v>
      </c>
      <c r="CZ87" s="398"/>
      <c r="DA87" s="398">
        <f>[6]Data_Import_Forecast!AN86</f>
        <v>0</v>
      </c>
      <c r="DB87" s="398">
        <f>[6]Data_Import_Forecast!AO86</f>
        <v>0</v>
      </c>
      <c r="DC87" s="398">
        <f>[6]Data_Import_Forecast!AP86</f>
        <v>0</v>
      </c>
      <c r="DD87" s="398">
        <f>[6]Data_Import_Forecast!AQ86</f>
        <v>0</v>
      </c>
      <c r="DE87" s="398">
        <f>[6]Data_Import_Forecast!AR86</f>
        <v>0</v>
      </c>
      <c r="DF87" s="398"/>
      <c r="DG87" s="398"/>
      <c r="DH87" s="398"/>
      <c r="DI87" s="398"/>
      <c r="DJ87" s="402">
        <f t="shared" si="17"/>
        <v>0</v>
      </c>
      <c r="DK87" s="402">
        <f t="shared" si="17"/>
        <v>0</v>
      </c>
      <c r="DL87" s="402">
        <f t="shared" si="17"/>
        <v>0</v>
      </c>
    </row>
    <row r="88" spans="1:116" ht="14.4">
      <c r="A88" s="405">
        <f t="shared" si="9"/>
        <v>45107</v>
      </c>
      <c r="B88" s="403">
        <v>30</v>
      </c>
      <c r="C88" s="399">
        <v>45094</v>
      </c>
      <c r="D88" s="398"/>
      <c r="E88" s="399"/>
      <c r="F88" s="398"/>
      <c r="G88" s="398"/>
      <c r="H88" s="398"/>
      <c r="I88" s="398"/>
      <c r="J88" s="398"/>
      <c r="K88" s="8">
        <v>-1780.2349999999999</v>
      </c>
      <c r="L88" s="8"/>
      <c r="M88" s="8">
        <v>1106.7249999999999</v>
      </c>
      <c r="N88" s="8">
        <v>-56.741</v>
      </c>
      <c r="O88" s="8">
        <v>93.200999999999993</v>
      </c>
      <c r="P88" s="8">
        <v>0</v>
      </c>
      <c r="Q88" s="8">
        <v>3720.6350000000002</v>
      </c>
      <c r="R88" s="8">
        <v>-3.3330000000000002</v>
      </c>
      <c r="S88" s="8">
        <v>220</v>
      </c>
      <c r="T88" s="8">
        <v>57.158000000000001</v>
      </c>
      <c r="U88" s="8"/>
      <c r="V88" s="8"/>
      <c r="W88" s="8"/>
      <c r="X88" s="8"/>
      <c r="Y88" s="8">
        <v>-4811.84</v>
      </c>
      <c r="Z88" s="8"/>
      <c r="AA88" s="8">
        <v>0</v>
      </c>
      <c r="AB88" s="8"/>
      <c r="AC88" s="8">
        <v>0</v>
      </c>
      <c r="AD88" s="8">
        <v>173</v>
      </c>
      <c r="AE88" s="8"/>
      <c r="AF88" s="8">
        <v>0</v>
      </c>
      <c r="AG88" s="8">
        <v>0</v>
      </c>
      <c r="AH88" s="8"/>
      <c r="AI88" s="8"/>
      <c r="AJ88" s="8"/>
      <c r="AK88" s="8"/>
      <c r="AL88" s="8">
        <v>0</v>
      </c>
      <c r="AM88" s="8"/>
      <c r="AN88" s="8">
        <v>0</v>
      </c>
      <c r="AO88" s="8">
        <v>0</v>
      </c>
      <c r="AP88" s="8">
        <v>0</v>
      </c>
      <c r="AQ88" s="8">
        <v>0</v>
      </c>
      <c r="AR88" s="8">
        <v>0</v>
      </c>
      <c r="AS88" s="8">
        <v>0</v>
      </c>
      <c r="AT88" s="8"/>
      <c r="AU88" s="8"/>
      <c r="AV88" s="8"/>
      <c r="AW88" s="277">
        <v>57.158000000000001</v>
      </c>
      <c r="AX88" s="277">
        <v>0</v>
      </c>
      <c r="AY88" s="277">
        <v>0</v>
      </c>
      <c r="AZ88" s="277">
        <v>406</v>
      </c>
      <c r="BA88" s="277">
        <v>0</v>
      </c>
      <c r="BB88" s="277">
        <v>0</v>
      </c>
      <c r="BD88" s="401">
        <f t="shared" si="11"/>
        <v>-1780.2349999999999</v>
      </c>
      <c r="BE88" s="401">
        <f t="shared" si="12"/>
        <v>4113.6350000000002</v>
      </c>
      <c r="BF88" s="401">
        <f t="shared" si="13"/>
        <v>57.158000000000001</v>
      </c>
      <c r="BG88" s="401">
        <f t="shared" si="14"/>
        <v>406</v>
      </c>
      <c r="BH88" s="401">
        <f t="shared" si="15"/>
        <v>-56.741</v>
      </c>
      <c r="BI88" s="401">
        <f t="shared" si="16"/>
        <v>-4815.1729999999998</v>
      </c>
      <c r="BN88" s="395">
        <f t="shared" si="10"/>
        <v>42916</v>
      </c>
      <c r="BO88" s="403">
        <v>12</v>
      </c>
      <c r="BP88" s="397">
        <v>42903</v>
      </c>
      <c r="BQ88" s="398"/>
      <c r="BR88" s="399"/>
      <c r="BS88" s="398"/>
      <c r="BT88" s="398"/>
      <c r="BU88" s="398"/>
      <c r="BV88" s="398"/>
      <c r="BW88" s="398"/>
      <c r="BX88" s="398">
        <f>[6]Data_Import_Forecast!K87</f>
        <v>0</v>
      </c>
      <c r="BY88" s="398"/>
      <c r="BZ88" s="398">
        <f>[6]Data_Import_Forecast!M87</f>
        <v>0</v>
      </c>
      <c r="CA88" s="398">
        <f>[6]Data_Import_Forecast!N87</f>
        <v>0</v>
      </c>
      <c r="CB88" s="398">
        <f>[6]Data_Import_Forecast!O87</f>
        <v>0</v>
      </c>
      <c r="CC88" s="398">
        <f>[6]Data_Import_Forecast!P87</f>
        <v>0</v>
      </c>
      <c r="CD88" s="398">
        <f>[6]Data_Import_Forecast!Q87</f>
        <v>0</v>
      </c>
      <c r="CE88" s="398">
        <f>[6]Data_Import_Forecast!R87</f>
        <v>0</v>
      </c>
      <c r="CF88" s="398">
        <f>[6]Data_Import_Forecast!S87</f>
        <v>0</v>
      </c>
      <c r="CG88" s="398"/>
      <c r="CH88" s="398"/>
      <c r="CI88" s="398"/>
      <c r="CJ88" s="398"/>
      <c r="CK88" s="398">
        <f>[6]Data_Import_Forecast!X87</f>
        <v>0</v>
      </c>
      <c r="CL88" s="398">
        <f>[6]Data_Import_Forecast!Y87</f>
        <v>0</v>
      </c>
      <c r="CM88" s="398"/>
      <c r="CN88" s="398">
        <f>[6]Data_Import_Forecast!AA87</f>
        <v>0</v>
      </c>
      <c r="CO88" s="398"/>
      <c r="CP88" s="398">
        <f>[6]Data_Import_Forecast!AC87</f>
        <v>0</v>
      </c>
      <c r="CQ88" s="398">
        <f>[6]Data_Import_Forecast!AD87</f>
        <v>0</v>
      </c>
      <c r="CR88" s="398">
        <f>[6]Data_Import_Forecast!AE87</f>
        <v>0</v>
      </c>
      <c r="CS88" s="398">
        <f>[6]Data_Import_Forecast!AF87</f>
        <v>0</v>
      </c>
      <c r="CT88" s="398"/>
      <c r="CU88" s="398"/>
      <c r="CV88" s="398"/>
      <c r="CW88" s="398"/>
      <c r="CX88" s="398"/>
      <c r="CY88" s="398">
        <f>[6]Data_Import_Forecast!AL87</f>
        <v>0</v>
      </c>
      <c r="CZ88" s="398"/>
      <c r="DA88" s="398">
        <f>[6]Data_Import_Forecast!AN87</f>
        <v>0</v>
      </c>
      <c r="DB88" s="398">
        <f>[6]Data_Import_Forecast!AO87</f>
        <v>0</v>
      </c>
      <c r="DC88" s="398">
        <f>[6]Data_Import_Forecast!AP87</f>
        <v>0</v>
      </c>
      <c r="DD88" s="398">
        <f>[6]Data_Import_Forecast!AQ87</f>
        <v>0</v>
      </c>
      <c r="DE88" s="398">
        <f>[6]Data_Import_Forecast!AR87</f>
        <v>0</v>
      </c>
      <c r="DF88" s="398"/>
      <c r="DG88" s="398"/>
      <c r="DH88" s="398"/>
      <c r="DI88" s="398"/>
      <c r="DJ88" s="402">
        <f t="shared" si="17"/>
        <v>0</v>
      </c>
      <c r="DK88" s="402">
        <f t="shared" si="17"/>
        <v>0</v>
      </c>
      <c r="DL88" s="402">
        <f t="shared" si="17"/>
        <v>0</v>
      </c>
    </row>
    <row r="89" spans="1:116" ht="14.4">
      <c r="A89" s="405">
        <f t="shared" si="9"/>
        <v>45107</v>
      </c>
      <c r="B89" s="403">
        <v>30</v>
      </c>
      <c r="C89" s="399">
        <v>45095</v>
      </c>
      <c r="D89" s="398"/>
      <c r="E89" s="399"/>
      <c r="F89" s="398"/>
      <c r="G89" s="398"/>
      <c r="H89" s="398"/>
      <c r="I89" s="398"/>
      <c r="J89" s="398"/>
      <c r="K89" s="8">
        <v>2931.3879999999999</v>
      </c>
      <c r="L89" s="8"/>
      <c r="M89" s="8">
        <v>1780.2750000000001</v>
      </c>
      <c r="N89" s="8">
        <v>-95.96</v>
      </c>
      <c r="O89" s="8">
        <v>334.322</v>
      </c>
      <c r="P89" s="8">
        <v>0</v>
      </c>
      <c r="Q89" s="8">
        <v>6607.4610000000002</v>
      </c>
      <c r="R89" s="8">
        <v>39.448</v>
      </c>
      <c r="S89" s="8">
        <v>0</v>
      </c>
      <c r="T89" s="8">
        <v>2679.6149999999998</v>
      </c>
      <c r="U89" s="8"/>
      <c r="V89" s="8"/>
      <c r="W89" s="8"/>
      <c r="X89" s="8"/>
      <c r="Y89" s="8">
        <v>-7119.6629999999996</v>
      </c>
      <c r="Z89" s="8"/>
      <c r="AA89" s="8">
        <v>0</v>
      </c>
      <c r="AB89" s="8"/>
      <c r="AC89" s="8">
        <v>0</v>
      </c>
      <c r="AD89" s="8">
        <v>1429</v>
      </c>
      <c r="AE89" s="8"/>
      <c r="AF89" s="8">
        <v>0</v>
      </c>
      <c r="AG89" s="8">
        <v>440</v>
      </c>
      <c r="AH89" s="8"/>
      <c r="AI89" s="8"/>
      <c r="AJ89" s="8"/>
      <c r="AK89" s="8"/>
      <c r="AL89" s="8">
        <v>0</v>
      </c>
      <c r="AM89" s="8"/>
      <c r="AN89" s="8">
        <v>0</v>
      </c>
      <c r="AO89" s="8">
        <v>0</v>
      </c>
      <c r="AP89" s="8">
        <v>0</v>
      </c>
      <c r="AQ89" s="8">
        <v>0</v>
      </c>
      <c r="AR89" s="8">
        <v>0</v>
      </c>
      <c r="AS89" s="8">
        <v>0</v>
      </c>
      <c r="AT89" s="8"/>
      <c r="AU89" s="8"/>
      <c r="AV89" s="8"/>
      <c r="AW89" s="277">
        <v>3119.6149999999998</v>
      </c>
      <c r="AX89" s="277">
        <v>0</v>
      </c>
      <c r="AY89" s="277">
        <v>0</v>
      </c>
      <c r="AZ89" s="277">
        <v>0.63400000000000001</v>
      </c>
      <c r="BA89" s="277">
        <v>0</v>
      </c>
      <c r="BB89" s="277">
        <v>0</v>
      </c>
      <c r="BD89" s="401">
        <f t="shared" si="11"/>
        <v>2931.3879999999999</v>
      </c>
      <c r="BE89" s="401">
        <f t="shared" si="12"/>
        <v>8036.4610000000002</v>
      </c>
      <c r="BF89" s="401">
        <f t="shared" si="13"/>
        <v>3119.6149999999998</v>
      </c>
      <c r="BG89" s="401">
        <f t="shared" si="14"/>
        <v>0.63400000000000001</v>
      </c>
      <c r="BH89" s="401">
        <f t="shared" si="15"/>
        <v>-95.96</v>
      </c>
      <c r="BI89" s="401">
        <f t="shared" si="16"/>
        <v>-7080.2149999999992</v>
      </c>
      <c r="BN89" s="395">
        <f t="shared" si="10"/>
        <v>42916</v>
      </c>
      <c r="BO89" s="403">
        <v>12</v>
      </c>
      <c r="BP89" s="397">
        <v>42904</v>
      </c>
      <c r="BQ89" s="398"/>
      <c r="BR89" s="399"/>
      <c r="BS89" s="398"/>
      <c r="BT89" s="398"/>
      <c r="BU89" s="398"/>
      <c r="BV89" s="398"/>
      <c r="BW89" s="398"/>
      <c r="BX89" s="398">
        <f>[6]Data_Import_Forecast!K88</f>
        <v>0</v>
      </c>
      <c r="BY89" s="398"/>
      <c r="BZ89" s="398">
        <f>[6]Data_Import_Forecast!M88</f>
        <v>0</v>
      </c>
      <c r="CA89" s="398">
        <f>[6]Data_Import_Forecast!N88</f>
        <v>0</v>
      </c>
      <c r="CB89" s="398">
        <f>[6]Data_Import_Forecast!O88</f>
        <v>0</v>
      </c>
      <c r="CC89" s="398">
        <f>[6]Data_Import_Forecast!P88</f>
        <v>0</v>
      </c>
      <c r="CD89" s="398">
        <f>[6]Data_Import_Forecast!Q88</f>
        <v>0</v>
      </c>
      <c r="CE89" s="398">
        <f>[6]Data_Import_Forecast!R88</f>
        <v>0</v>
      </c>
      <c r="CF89" s="398">
        <f>[6]Data_Import_Forecast!S88</f>
        <v>0</v>
      </c>
      <c r="CG89" s="398"/>
      <c r="CH89" s="398"/>
      <c r="CI89" s="398"/>
      <c r="CJ89" s="398"/>
      <c r="CK89" s="398">
        <f>[6]Data_Import_Forecast!X88</f>
        <v>0</v>
      </c>
      <c r="CL89" s="398">
        <f>[6]Data_Import_Forecast!Y88</f>
        <v>0</v>
      </c>
      <c r="CM89" s="398"/>
      <c r="CN89" s="398">
        <f>[6]Data_Import_Forecast!AA88</f>
        <v>0</v>
      </c>
      <c r="CO89" s="398"/>
      <c r="CP89" s="398">
        <f>[6]Data_Import_Forecast!AC88</f>
        <v>0</v>
      </c>
      <c r="CQ89" s="398">
        <f>[6]Data_Import_Forecast!AD88</f>
        <v>0</v>
      </c>
      <c r="CR89" s="398">
        <f>[6]Data_Import_Forecast!AE88</f>
        <v>0</v>
      </c>
      <c r="CS89" s="398">
        <f>[6]Data_Import_Forecast!AF88</f>
        <v>0</v>
      </c>
      <c r="CT89" s="398"/>
      <c r="CU89" s="398"/>
      <c r="CV89" s="398"/>
      <c r="CW89" s="398"/>
      <c r="CX89" s="398"/>
      <c r="CY89" s="398">
        <f>[6]Data_Import_Forecast!AL88</f>
        <v>0</v>
      </c>
      <c r="CZ89" s="398"/>
      <c r="DA89" s="398">
        <f>[6]Data_Import_Forecast!AN88</f>
        <v>0</v>
      </c>
      <c r="DB89" s="398">
        <f>[6]Data_Import_Forecast!AO88</f>
        <v>0</v>
      </c>
      <c r="DC89" s="398">
        <f>[6]Data_Import_Forecast!AP88</f>
        <v>0</v>
      </c>
      <c r="DD89" s="398">
        <f>[6]Data_Import_Forecast!AQ88</f>
        <v>0</v>
      </c>
      <c r="DE89" s="398">
        <f>[6]Data_Import_Forecast!AR88</f>
        <v>0</v>
      </c>
      <c r="DF89" s="398"/>
      <c r="DG89" s="398"/>
      <c r="DH89" s="398"/>
      <c r="DI89" s="398"/>
      <c r="DJ89" s="402">
        <f t="shared" si="17"/>
        <v>0</v>
      </c>
      <c r="DK89" s="402">
        <f t="shared" si="17"/>
        <v>0</v>
      </c>
      <c r="DL89" s="402">
        <f t="shared" si="17"/>
        <v>0</v>
      </c>
    </row>
    <row r="90" spans="1:116" ht="14.4">
      <c r="A90" s="405">
        <f t="shared" si="9"/>
        <v>45107</v>
      </c>
      <c r="B90" s="403">
        <v>30</v>
      </c>
      <c r="C90" s="399">
        <v>45096</v>
      </c>
      <c r="D90" s="398"/>
      <c r="E90" s="399"/>
      <c r="F90" s="398"/>
      <c r="G90" s="398"/>
      <c r="H90" s="398"/>
      <c r="I90" s="398"/>
      <c r="J90" s="398"/>
      <c r="K90" s="8">
        <v>-9528.6730000000007</v>
      </c>
      <c r="L90" s="8"/>
      <c r="M90" s="8">
        <v>3516.5610000000001</v>
      </c>
      <c r="N90" s="8">
        <v>-396.29199999999997</v>
      </c>
      <c r="O90" s="8">
        <v>211.393</v>
      </c>
      <c r="P90" s="8">
        <v>0</v>
      </c>
      <c r="Q90" s="8">
        <v>2207.3240000000001</v>
      </c>
      <c r="R90" s="8">
        <v>52.396999999999998</v>
      </c>
      <c r="S90" s="8">
        <v>289.00299999999999</v>
      </c>
      <c r="T90" s="8">
        <v>3188.65</v>
      </c>
      <c r="U90" s="8"/>
      <c r="V90" s="8"/>
      <c r="W90" s="8"/>
      <c r="X90" s="8"/>
      <c r="Y90" s="8">
        <v>-15258.148999999999</v>
      </c>
      <c r="Z90" s="8"/>
      <c r="AA90" s="8">
        <v>0</v>
      </c>
      <c r="AB90" s="8"/>
      <c r="AC90" s="8">
        <v>0</v>
      </c>
      <c r="AD90" s="8">
        <v>0</v>
      </c>
      <c r="AE90" s="8"/>
      <c r="AF90" s="8">
        <v>400</v>
      </c>
      <c r="AG90" s="8">
        <v>9638</v>
      </c>
      <c r="AH90" s="8"/>
      <c r="AI90" s="8"/>
      <c r="AJ90" s="8"/>
      <c r="AK90" s="8"/>
      <c r="AL90" s="8">
        <v>0</v>
      </c>
      <c r="AM90" s="8"/>
      <c r="AN90" s="8">
        <v>0</v>
      </c>
      <c r="AO90" s="8">
        <v>0</v>
      </c>
      <c r="AP90" s="8">
        <v>0</v>
      </c>
      <c r="AQ90" s="8">
        <v>0</v>
      </c>
      <c r="AR90" s="8">
        <v>0</v>
      </c>
      <c r="AS90" s="8">
        <v>0</v>
      </c>
      <c r="AT90" s="8"/>
      <c r="AU90" s="8"/>
      <c r="AV90" s="8"/>
      <c r="AW90" s="277">
        <v>9858.3259999999991</v>
      </c>
      <c r="AX90" s="277">
        <v>153.96700000000001</v>
      </c>
      <c r="AY90" s="277">
        <v>2814.357</v>
      </c>
      <c r="AZ90" s="277">
        <v>30</v>
      </c>
      <c r="BA90" s="277">
        <v>919.13300000000004</v>
      </c>
      <c r="BB90" s="277">
        <v>3034.4180000000001</v>
      </c>
      <c r="BD90" s="401">
        <f t="shared" si="11"/>
        <v>-9528.6730000000007</v>
      </c>
      <c r="BE90" s="401">
        <f t="shared" si="12"/>
        <v>2896.3270000000002</v>
      </c>
      <c r="BF90" s="401">
        <f t="shared" si="13"/>
        <v>12826.65</v>
      </c>
      <c r="BG90" s="401">
        <f t="shared" si="14"/>
        <v>3983.5510000000004</v>
      </c>
      <c r="BH90" s="401">
        <f t="shared" si="15"/>
        <v>-396.29199999999997</v>
      </c>
      <c r="BI90" s="401">
        <f t="shared" si="16"/>
        <v>-15205.751999999999</v>
      </c>
      <c r="BN90" s="395">
        <f t="shared" si="10"/>
        <v>42916</v>
      </c>
      <c r="BO90" s="403">
        <v>12</v>
      </c>
      <c r="BP90" s="397">
        <v>42905</v>
      </c>
      <c r="BQ90" s="398"/>
      <c r="BR90" s="399"/>
      <c r="BS90" s="398"/>
      <c r="BT90" s="398"/>
      <c r="BU90" s="398"/>
      <c r="BV90" s="398"/>
      <c r="BW90" s="398"/>
      <c r="BX90" s="398">
        <f>[6]Data_Import_Forecast!K89</f>
        <v>0</v>
      </c>
      <c r="BY90" s="398"/>
      <c r="BZ90" s="398">
        <f>[6]Data_Import_Forecast!M89</f>
        <v>0</v>
      </c>
      <c r="CA90" s="398">
        <f>[6]Data_Import_Forecast!N89</f>
        <v>0</v>
      </c>
      <c r="CB90" s="398">
        <f>[6]Data_Import_Forecast!O89</f>
        <v>0</v>
      </c>
      <c r="CC90" s="398">
        <f>[6]Data_Import_Forecast!P89</f>
        <v>0</v>
      </c>
      <c r="CD90" s="398">
        <f>[6]Data_Import_Forecast!Q89</f>
        <v>0</v>
      </c>
      <c r="CE90" s="398">
        <f>[6]Data_Import_Forecast!R89</f>
        <v>0</v>
      </c>
      <c r="CF90" s="398">
        <f>[6]Data_Import_Forecast!S89</f>
        <v>0</v>
      </c>
      <c r="CG90" s="398"/>
      <c r="CH90" s="398"/>
      <c r="CI90" s="398"/>
      <c r="CJ90" s="398"/>
      <c r="CK90" s="398">
        <f>[6]Data_Import_Forecast!X89</f>
        <v>0</v>
      </c>
      <c r="CL90" s="398">
        <f>[6]Data_Import_Forecast!Y89</f>
        <v>0</v>
      </c>
      <c r="CM90" s="398"/>
      <c r="CN90" s="398">
        <f>[6]Data_Import_Forecast!AA89</f>
        <v>0</v>
      </c>
      <c r="CO90" s="398"/>
      <c r="CP90" s="398">
        <f>[6]Data_Import_Forecast!AC89</f>
        <v>0</v>
      </c>
      <c r="CQ90" s="398">
        <f>[6]Data_Import_Forecast!AD89</f>
        <v>0</v>
      </c>
      <c r="CR90" s="398">
        <f>[6]Data_Import_Forecast!AE89</f>
        <v>0</v>
      </c>
      <c r="CS90" s="398">
        <f>[6]Data_Import_Forecast!AF89</f>
        <v>0</v>
      </c>
      <c r="CT90" s="398"/>
      <c r="CU90" s="398"/>
      <c r="CV90" s="398"/>
      <c r="CW90" s="398"/>
      <c r="CX90" s="398"/>
      <c r="CY90" s="398">
        <f>[6]Data_Import_Forecast!AL89</f>
        <v>0</v>
      </c>
      <c r="CZ90" s="398"/>
      <c r="DA90" s="398">
        <f>[6]Data_Import_Forecast!AN89</f>
        <v>0</v>
      </c>
      <c r="DB90" s="398">
        <f>[6]Data_Import_Forecast!AO89</f>
        <v>0</v>
      </c>
      <c r="DC90" s="398">
        <f>[6]Data_Import_Forecast!AP89</f>
        <v>0</v>
      </c>
      <c r="DD90" s="398">
        <f>[6]Data_Import_Forecast!AQ89</f>
        <v>0</v>
      </c>
      <c r="DE90" s="398">
        <f>[6]Data_Import_Forecast!AR89</f>
        <v>0</v>
      </c>
      <c r="DF90" s="398"/>
      <c r="DG90" s="398"/>
      <c r="DH90" s="398"/>
      <c r="DI90" s="398"/>
      <c r="DJ90" s="402">
        <f t="shared" si="17"/>
        <v>0</v>
      </c>
      <c r="DK90" s="402">
        <f t="shared" si="17"/>
        <v>0</v>
      </c>
      <c r="DL90" s="402">
        <f t="shared" si="17"/>
        <v>0</v>
      </c>
    </row>
    <row r="91" spans="1:116" ht="14.4">
      <c r="A91" s="405">
        <f t="shared" si="9"/>
        <v>45107</v>
      </c>
      <c r="B91" s="403">
        <v>30</v>
      </c>
      <c r="C91" s="399">
        <v>45097</v>
      </c>
      <c r="D91" s="398"/>
      <c r="E91" s="399"/>
      <c r="F91" s="398"/>
      <c r="G91" s="398"/>
      <c r="H91" s="398"/>
      <c r="I91" s="398"/>
      <c r="J91" s="398"/>
      <c r="K91" s="8">
        <v>-2633.4839999999999</v>
      </c>
      <c r="L91" s="8"/>
      <c r="M91" s="8">
        <v>4730.5519999999997</v>
      </c>
      <c r="N91" s="8">
        <v>-90.816000000000003</v>
      </c>
      <c r="O91" s="8">
        <v>527.17700000000002</v>
      </c>
      <c r="P91" s="8">
        <v>0</v>
      </c>
      <c r="Q91" s="8">
        <v>1976.9860000000001</v>
      </c>
      <c r="R91" s="8">
        <v>2.6909999999999998</v>
      </c>
      <c r="S91" s="8">
        <v>787.15099999999995</v>
      </c>
      <c r="T91" s="8">
        <v>5387.2240000000002</v>
      </c>
      <c r="U91" s="8"/>
      <c r="V91" s="8"/>
      <c r="W91" s="8"/>
      <c r="X91" s="8"/>
      <c r="Y91" s="8">
        <v>800.07100000000003</v>
      </c>
      <c r="Z91" s="8"/>
      <c r="AA91" s="8">
        <v>0</v>
      </c>
      <c r="AB91" s="8"/>
      <c r="AC91" s="8">
        <v>0</v>
      </c>
      <c r="AD91" s="8">
        <v>1218</v>
      </c>
      <c r="AE91" s="8"/>
      <c r="AF91" s="8">
        <v>955</v>
      </c>
      <c r="AG91" s="8">
        <v>0</v>
      </c>
      <c r="AH91" s="8"/>
      <c r="AI91" s="8"/>
      <c r="AJ91" s="8"/>
      <c r="AK91" s="8"/>
      <c r="AL91" s="8">
        <v>0</v>
      </c>
      <c r="AM91" s="8"/>
      <c r="AN91" s="8">
        <v>0</v>
      </c>
      <c r="AO91" s="8">
        <v>0</v>
      </c>
      <c r="AP91" s="8">
        <v>0</v>
      </c>
      <c r="AQ91" s="8">
        <v>0</v>
      </c>
      <c r="AR91" s="8">
        <v>0</v>
      </c>
      <c r="AS91" s="8">
        <v>0</v>
      </c>
      <c r="AT91" s="8"/>
      <c r="AU91" s="8"/>
      <c r="AV91" s="8"/>
      <c r="AW91" s="277">
        <v>5387.2240000000002</v>
      </c>
      <c r="AX91" s="277">
        <v>0</v>
      </c>
      <c r="AY91" s="277">
        <v>0</v>
      </c>
      <c r="AZ91" s="277">
        <v>2160.5610000000001</v>
      </c>
      <c r="BA91" s="277">
        <v>0</v>
      </c>
      <c r="BB91" s="277">
        <v>0</v>
      </c>
      <c r="BD91" s="401">
        <f t="shared" si="11"/>
        <v>-2633.4839999999999</v>
      </c>
      <c r="BE91" s="401">
        <f t="shared" si="12"/>
        <v>4937.1370000000006</v>
      </c>
      <c r="BF91" s="401">
        <f t="shared" si="13"/>
        <v>5387.2240000000002</v>
      </c>
      <c r="BG91" s="401">
        <f t="shared" si="14"/>
        <v>2160.5610000000001</v>
      </c>
      <c r="BH91" s="401">
        <f t="shared" si="15"/>
        <v>-90.816000000000003</v>
      </c>
      <c r="BI91" s="401">
        <f t="shared" si="16"/>
        <v>802.76200000000006</v>
      </c>
      <c r="BN91" s="395">
        <f t="shared" si="10"/>
        <v>42916</v>
      </c>
      <c r="BO91" s="403">
        <v>12</v>
      </c>
      <c r="BP91" s="397">
        <v>42906</v>
      </c>
      <c r="BQ91" s="398"/>
      <c r="BR91" s="399"/>
      <c r="BS91" s="398"/>
      <c r="BT91" s="398"/>
      <c r="BU91" s="398"/>
      <c r="BV91" s="398"/>
      <c r="BW91" s="398"/>
      <c r="BX91" s="398">
        <f>[6]Data_Import_Forecast!K90</f>
        <v>0</v>
      </c>
      <c r="BY91" s="398"/>
      <c r="BZ91" s="398">
        <f>[6]Data_Import_Forecast!M90</f>
        <v>0</v>
      </c>
      <c r="CA91" s="398">
        <f>[6]Data_Import_Forecast!N90</f>
        <v>0</v>
      </c>
      <c r="CB91" s="398">
        <f>[6]Data_Import_Forecast!O90</f>
        <v>0</v>
      </c>
      <c r="CC91" s="398">
        <f>[6]Data_Import_Forecast!P90</f>
        <v>0</v>
      </c>
      <c r="CD91" s="398">
        <f>[6]Data_Import_Forecast!Q90</f>
        <v>0</v>
      </c>
      <c r="CE91" s="398">
        <f>[6]Data_Import_Forecast!R90</f>
        <v>0</v>
      </c>
      <c r="CF91" s="398">
        <f>[6]Data_Import_Forecast!S90</f>
        <v>0</v>
      </c>
      <c r="CG91" s="398"/>
      <c r="CH91" s="398"/>
      <c r="CI91" s="398"/>
      <c r="CJ91" s="398"/>
      <c r="CK91" s="398">
        <f>[6]Data_Import_Forecast!X90</f>
        <v>0</v>
      </c>
      <c r="CL91" s="398">
        <f>[6]Data_Import_Forecast!Y90</f>
        <v>0</v>
      </c>
      <c r="CM91" s="398"/>
      <c r="CN91" s="398">
        <f>[6]Data_Import_Forecast!AA90</f>
        <v>0</v>
      </c>
      <c r="CO91" s="398"/>
      <c r="CP91" s="398">
        <f>[6]Data_Import_Forecast!AC90</f>
        <v>0</v>
      </c>
      <c r="CQ91" s="398">
        <f>[6]Data_Import_Forecast!AD90</f>
        <v>0</v>
      </c>
      <c r="CR91" s="398">
        <f>[6]Data_Import_Forecast!AE90</f>
        <v>0</v>
      </c>
      <c r="CS91" s="398">
        <f>[6]Data_Import_Forecast!AF90</f>
        <v>0</v>
      </c>
      <c r="CT91" s="398"/>
      <c r="CU91" s="398"/>
      <c r="CV91" s="398"/>
      <c r="CW91" s="398"/>
      <c r="CX91" s="398"/>
      <c r="CY91" s="398">
        <f>[6]Data_Import_Forecast!AL90</f>
        <v>0</v>
      </c>
      <c r="CZ91" s="398"/>
      <c r="DA91" s="398">
        <f>[6]Data_Import_Forecast!AN90</f>
        <v>0</v>
      </c>
      <c r="DB91" s="398">
        <f>[6]Data_Import_Forecast!AO90</f>
        <v>0</v>
      </c>
      <c r="DC91" s="398">
        <f>[6]Data_Import_Forecast!AP90</f>
        <v>0</v>
      </c>
      <c r="DD91" s="398">
        <f>[6]Data_Import_Forecast!AQ90</f>
        <v>0</v>
      </c>
      <c r="DE91" s="398">
        <f>[6]Data_Import_Forecast!AR90</f>
        <v>0</v>
      </c>
      <c r="DF91" s="398"/>
      <c r="DG91" s="398"/>
      <c r="DH91" s="398"/>
      <c r="DI91" s="398"/>
      <c r="DJ91" s="402">
        <f t="shared" si="17"/>
        <v>0</v>
      </c>
      <c r="DK91" s="402">
        <f t="shared" si="17"/>
        <v>0</v>
      </c>
      <c r="DL91" s="402">
        <f t="shared" si="17"/>
        <v>0</v>
      </c>
    </row>
    <row r="92" spans="1:116" ht="14.4">
      <c r="A92" s="405">
        <f t="shared" si="9"/>
        <v>45107</v>
      </c>
      <c r="B92" s="403">
        <v>30</v>
      </c>
      <c r="C92" s="399">
        <v>45098</v>
      </c>
      <c r="D92" s="398"/>
      <c r="E92" s="399"/>
      <c r="F92" s="398"/>
      <c r="G92" s="398"/>
      <c r="H92" s="398"/>
      <c r="I92" s="398"/>
      <c r="J92" s="398"/>
      <c r="K92" s="8">
        <v>-5842.8789999999999</v>
      </c>
      <c r="L92" s="8"/>
      <c r="M92" s="8">
        <v>3375.895</v>
      </c>
      <c r="N92" s="8">
        <v>-35.841999999999999</v>
      </c>
      <c r="O92" s="8">
        <v>307.54700000000003</v>
      </c>
      <c r="P92" s="8">
        <v>0</v>
      </c>
      <c r="Q92" s="8">
        <v>2691.1019999999999</v>
      </c>
      <c r="R92" s="8">
        <v>0</v>
      </c>
      <c r="S92" s="8">
        <v>132.36000000000001</v>
      </c>
      <c r="T92" s="8">
        <v>646.85</v>
      </c>
      <c r="U92" s="8"/>
      <c r="V92" s="8"/>
      <c r="W92" s="8"/>
      <c r="X92" s="8"/>
      <c r="Y92" s="8">
        <v>-8114.7330000000002</v>
      </c>
      <c r="Z92" s="8"/>
      <c r="AA92" s="8">
        <v>0</v>
      </c>
      <c r="AB92" s="8"/>
      <c r="AC92" s="8">
        <v>0</v>
      </c>
      <c r="AD92" s="8">
        <v>964</v>
      </c>
      <c r="AE92" s="8"/>
      <c r="AF92" s="8">
        <v>0</v>
      </c>
      <c r="AG92" s="8">
        <v>2131</v>
      </c>
      <c r="AH92" s="8"/>
      <c r="AI92" s="8"/>
      <c r="AJ92" s="8"/>
      <c r="AK92" s="8"/>
      <c r="AL92" s="8">
        <v>0</v>
      </c>
      <c r="AM92" s="8"/>
      <c r="AN92" s="8">
        <v>0</v>
      </c>
      <c r="AO92" s="8">
        <v>0</v>
      </c>
      <c r="AP92" s="8">
        <v>0</v>
      </c>
      <c r="AQ92" s="8">
        <v>0</v>
      </c>
      <c r="AR92" s="8">
        <v>0</v>
      </c>
      <c r="AS92" s="8">
        <v>0</v>
      </c>
      <c r="AT92" s="8"/>
      <c r="AU92" s="8"/>
      <c r="AV92" s="8"/>
      <c r="AW92" s="277">
        <v>2131.15</v>
      </c>
      <c r="AX92" s="277">
        <v>0</v>
      </c>
      <c r="AY92" s="277">
        <v>646.70000000000005</v>
      </c>
      <c r="AZ92" s="277">
        <v>0</v>
      </c>
      <c r="BA92" s="277">
        <v>0</v>
      </c>
      <c r="BB92" s="277">
        <v>254.61</v>
      </c>
      <c r="BD92" s="401">
        <f t="shared" si="11"/>
        <v>-5842.8789999999999</v>
      </c>
      <c r="BE92" s="401">
        <f t="shared" si="12"/>
        <v>3787.462</v>
      </c>
      <c r="BF92" s="401">
        <f t="shared" si="13"/>
        <v>2777.85</v>
      </c>
      <c r="BG92" s="401">
        <f t="shared" si="14"/>
        <v>254.61</v>
      </c>
      <c r="BH92" s="401">
        <f t="shared" si="15"/>
        <v>-35.841999999999999</v>
      </c>
      <c r="BI92" s="401">
        <f t="shared" si="16"/>
        <v>-8114.7330000000002</v>
      </c>
      <c r="BN92" s="395">
        <f t="shared" si="10"/>
        <v>42916</v>
      </c>
      <c r="BO92" s="403">
        <v>12</v>
      </c>
      <c r="BP92" s="397">
        <v>42907</v>
      </c>
      <c r="BQ92" s="398"/>
      <c r="BR92" s="399"/>
      <c r="BS92" s="398"/>
      <c r="BT92" s="398"/>
      <c r="BU92" s="398"/>
      <c r="BV92" s="398"/>
      <c r="BW92" s="398"/>
      <c r="BX92" s="398">
        <f>[6]Data_Import_Forecast!K91</f>
        <v>0</v>
      </c>
      <c r="BY92" s="398"/>
      <c r="BZ92" s="398">
        <f>[6]Data_Import_Forecast!M91</f>
        <v>0</v>
      </c>
      <c r="CA92" s="398">
        <f>[6]Data_Import_Forecast!N91</f>
        <v>0</v>
      </c>
      <c r="CB92" s="398">
        <f>[6]Data_Import_Forecast!O91</f>
        <v>0</v>
      </c>
      <c r="CC92" s="398">
        <f>[6]Data_Import_Forecast!P91</f>
        <v>0</v>
      </c>
      <c r="CD92" s="398">
        <f>[6]Data_Import_Forecast!Q91</f>
        <v>0</v>
      </c>
      <c r="CE92" s="398">
        <f>[6]Data_Import_Forecast!R91</f>
        <v>0</v>
      </c>
      <c r="CF92" s="398">
        <f>[6]Data_Import_Forecast!S91</f>
        <v>0</v>
      </c>
      <c r="CG92" s="398"/>
      <c r="CH92" s="398"/>
      <c r="CI92" s="398"/>
      <c r="CJ92" s="398"/>
      <c r="CK92" s="398">
        <f>[6]Data_Import_Forecast!X91</f>
        <v>0</v>
      </c>
      <c r="CL92" s="398">
        <f>[6]Data_Import_Forecast!Y91</f>
        <v>0</v>
      </c>
      <c r="CM92" s="398"/>
      <c r="CN92" s="398">
        <f>[6]Data_Import_Forecast!AA91</f>
        <v>0</v>
      </c>
      <c r="CO92" s="398"/>
      <c r="CP92" s="398">
        <f>[6]Data_Import_Forecast!AC91</f>
        <v>0</v>
      </c>
      <c r="CQ92" s="398">
        <f>[6]Data_Import_Forecast!AD91</f>
        <v>0</v>
      </c>
      <c r="CR92" s="398">
        <f>[6]Data_Import_Forecast!AE91</f>
        <v>0</v>
      </c>
      <c r="CS92" s="398">
        <f>[6]Data_Import_Forecast!AF91</f>
        <v>0</v>
      </c>
      <c r="CT92" s="398"/>
      <c r="CU92" s="398"/>
      <c r="CV92" s="398"/>
      <c r="CW92" s="398"/>
      <c r="CX92" s="398"/>
      <c r="CY92" s="398">
        <f>[6]Data_Import_Forecast!AL91</f>
        <v>0</v>
      </c>
      <c r="CZ92" s="398"/>
      <c r="DA92" s="398">
        <f>[6]Data_Import_Forecast!AN91</f>
        <v>0</v>
      </c>
      <c r="DB92" s="398">
        <f>[6]Data_Import_Forecast!AO91</f>
        <v>0</v>
      </c>
      <c r="DC92" s="398">
        <f>[6]Data_Import_Forecast!AP91</f>
        <v>0</v>
      </c>
      <c r="DD92" s="398">
        <f>[6]Data_Import_Forecast!AQ91</f>
        <v>0</v>
      </c>
      <c r="DE92" s="398">
        <f>[6]Data_Import_Forecast!AR91</f>
        <v>0</v>
      </c>
      <c r="DF92" s="398"/>
      <c r="DG92" s="398"/>
      <c r="DH92" s="398"/>
      <c r="DI92" s="398"/>
      <c r="DJ92" s="402">
        <f t="shared" si="17"/>
        <v>0</v>
      </c>
      <c r="DK92" s="402">
        <f t="shared" si="17"/>
        <v>0</v>
      </c>
      <c r="DL92" s="402">
        <f t="shared" si="17"/>
        <v>0</v>
      </c>
    </row>
    <row r="93" spans="1:116" ht="14.4">
      <c r="A93" s="405">
        <f t="shared" si="9"/>
        <v>45107</v>
      </c>
      <c r="B93" s="403">
        <v>30</v>
      </c>
      <c r="C93" s="399">
        <v>45099</v>
      </c>
      <c r="D93" s="398"/>
      <c r="E93" s="399"/>
      <c r="F93" s="398"/>
      <c r="G93" s="398"/>
      <c r="H93" s="398"/>
      <c r="I93" s="398"/>
      <c r="J93" s="398"/>
      <c r="K93" s="8">
        <v>-2293.8159999999998</v>
      </c>
      <c r="L93" s="8"/>
      <c r="M93" s="8">
        <v>3134.2869999999998</v>
      </c>
      <c r="N93" s="8">
        <v>-42.652999999999999</v>
      </c>
      <c r="O93" s="8">
        <v>164.95599999999999</v>
      </c>
      <c r="P93" s="8">
        <v>0</v>
      </c>
      <c r="Q93" s="8">
        <v>4834.0529999999999</v>
      </c>
      <c r="R93" s="8">
        <v>0</v>
      </c>
      <c r="S93" s="8">
        <v>2493.759</v>
      </c>
      <c r="T93" s="8">
        <v>284.09399999999999</v>
      </c>
      <c r="U93" s="8"/>
      <c r="V93" s="8"/>
      <c r="W93" s="8"/>
      <c r="X93" s="8"/>
      <c r="Y93" s="8">
        <v>-5831.28</v>
      </c>
      <c r="Z93" s="8"/>
      <c r="AA93" s="8">
        <v>0</v>
      </c>
      <c r="AB93" s="8"/>
      <c r="AC93" s="8">
        <v>0</v>
      </c>
      <c r="AD93" s="8">
        <v>0</v>
      </c>
      <c r="AE93" s="8"/>
      <c r="AF93" s="8">
        <v>375</v>
      </c>
      <c r="AG93" s="8">
        <v>870</v>
      </c>
      <c r="AH93" s="8"/>
      <c r="AI93" s="8"/>
      <c r="AJ93" s="8"/>
      <c r="AK93" s="8"/>
      <c r="AL93" s="8">
        <v>0</v>
      </c>
      <c r="AM93" s="8"/>
      <c r="AN93" s="8">
        <v>0</v>
      </c>
      <c r="AO93" s="8">
        <v>0</v>
      </c>
      <c r="AP93" s="8">
        <v>0</v>
      </c>
      <c r="AQ93" s="8">
        <v>0</v>
      </c>
      <c r="AR93" s="8">
        <v>0</v>
      </c>
      <c r="AS93" s="8">
        <v>0</v>
      </c>
      <c r="AT93" s="8"/>
      <c r="AU93" s="8"/>
      <c r="AV93" s="8"/>
      <c r="AW93" s="277">
        <v>984.09400000000005</v>
      </c>
      <c r="AX93" s="277">
        <v>0</v>
      </c>
      <c r="AY93" s="277">
        <v>170</v>
      </c>
      <c r="AZ93" s="277">
        <v>1755.4680000000001</v>
      </c>
      <c r="BA93" s="277">
        <v>0</v>
      </c>
      <c r="BB93" s="277">
        <v>1075.884</v>
      </c>
      <c r="BD93" s="401">
        <f t="shared" si="11"/>
        <v>-2293.8159999999998</v>
      </c>
      <c r="BE93" s="401">
        <f t="shared" si="12"/>
        <v>7702.8119999999999</v>
      </c>
      <c r="BF93" s="401">
        <f t="shared" si="13"/>
        <v>1154.0940000000001</v>
      </c>
      <c r="BG93" s="401">
        <f t="shared" si="14"/>
        <v>2831.3519999999999</v>
      </c>
      <c r="BH93" s="401">
        <f t="shared" si="15"/>
        <v>-42.652999999999999</v>
      </c>
      <c r="BI93" s="401">
        <f t="shared" si="16"/>
        <v>-5831.28</v>
      </c>
      <c r="BN93" s="395">
        <f t="shared" si="10"/>
        <v>42916</v>
      </c>
      <c r="BO93" s="403">
        <v>13</v>
      </c>
      <c r="BP93" s="397">
        <v>42908</v>
      </c>
      <c r="BQ93" s="398"/>
      <c r="BR93" s="399"/>
      <c r="BS93" s="398"/>
      <c r="BT93" s="398"/>
      <c r="BU93" s="398"/>
      <c r="BV93" s="398"/>
      <c r="BW93" s="398"/>
      <c r="BX93" s="398">
        <f>[6]Data_Import_Forecast!K92</f>
        <v>0</v>
      </c>
      <c r="BY93" s="398"/>
      <c r="BZ93" s="398">
        <f>[6]Data_Import_Forecast!M92</f>
        <v>0</v>
      </c>
      <c r="CA93" s="398">
        <f>[6]Data_Import_Forecast!N92</f>
        <v>0</v>
      </c>
      <c r="CB93" s="398">
        <f>[6]Data_Import_Forecast!O92</f>
        <v>0</v>
      </c>
      <c r="CC93" s="398">
        <f>[6]Data_Import_Forecast!P92</f>
        <v>0</v>
      </c>
      <c r="CD93" s="398">
        <f>[6]Data_Import_Forecast!Q92</f>
        <v>0</v>
      </c>
      <c r="CE93" s="398">
        <f>[6]Data_Import_Forecast!R92</f>
        <v>0</v>
      </c>
      <c r="CF93" s="398">
        <f>[6]Data_Import_Forecast!S92</f>
        <v>0</v>
      </c>
      <c r="CG93" s="398"/>
      <c r="CH93" s="398"/>
      <c r="CI93" s="398"/>
      <c r="CJ93" s="398"/>
      <c r="CK93" s="398">
        <f>[6]Data_Import_Forecast!X92</f>
        <v>0</v>
      </c>
      <c r="CL93" s="398">
        <f>[6]Data_Import_Forecast!Y92</f>
        <v>0</v>
      </c>
      <c r="CM93" s="398"/>
      <c r="CN93" s="398">
        <f>[6]Data_Import_Forecast!AA92</f>
        <v>0</v>
      </c>
      <c r="CO93" s="398"/>
      <c r="CP93" s="398">
        <f>[6]Data_Import_Forecast!AC92</f>
        <v>0</v>
      </c>
      <c r="CQ93" s="398">
        <f>[6]Data_Import_Forecast!AD92</f>
        <v>0</v>
      </c>
      <c r="CR93" s="398">
        <f>[6]Data_Import_Forecast!AE92</f>
        <v>0</v>
      </c>
      <c r="CS93" s="398">
        <f>[6]Data_Import_Forecast!AF92</f>
        <v>0</v>
      </c>
      <c r="CT93" s="398"/>
      <c r="CU93" s="398"/>
      <c r="CV93" s="398"/>
      <c r="CW93" s="398"/>
      <c r="CX93" s="398"/>
      <c r="CY93" s="398">
        <f>[6]Data_Import_Forecast!AL92</f>
        <v>0</v>
      </c>
      <c r="CZ93" s="398"/>
      <c r="DA93" s="398">
        <f>[6]Data_Import_Forecast!AN92</f>
        <v>0</v>
      </c>
      <c r="DB93" s="398">
        <f>[6]Data_Import_Forecast!AO92</f>
        <v>0</v>
      </c>
      <c r="DC93" s="398">
        <f>[6]Data_Import_Forecast!AP92</f>
        <v>0</v>
      </c>
      <c r="DD93" s="398">
        <f>[6]Data_Import_Forecast!AQ92</f>
        <v>0</v>
      </c>
      <c r="DE93" s="398">
        <f>[6]Data_Import_Forecast!AR92</f>
        <v>0</v>
      </c>
      <c r="DF93" s="398"/>
      <c r="DG93" s="398"/>
      <c r="DH93" s="398"/>
      <c r="DI93" s="398"/>
      <c r="DJ93" s="402">
        <f t="shared" si="17"/>
        <v>0</v>
      </c>
      <c r="DK93" s="402">
        <f t="shared" si="17"/>
        <v>0</v>
      </c>
      <c r="DL93" s="402">
        <f t="shared" si="17"/>
        <v>0</v>
      </c>
    </row>
    <row r="94" spans="1:116" ht="14.4">
      <c r="A94" s="405">
        <f t="shared" si="9"/>
        <v>45107</v>
      </c>
      <c r="B94" s="403">
        <v>30</v>
      </c>
      <c r="C94" s="399">
        <v>45100</v>
      </c>
      <c r="D94" s="398"/>
      <c r="E94" s="399"/>
      <c r="F94" s="398"/>
      <c r="G94" s="398"/>
      <c r="H94" s="398"/>
      <c r="I94" s="398"/>
      <c r="J94" s="398"/>
      <c r="K94" s="8">
        <v>-3154.54</v>
      </c>
      <c r="L94" s="8"/>
      <c r="M94" s="8">
        <v>4177.6930000000002</v>
      </c>
      <c r="N94" s="8">
        <v>0</v>
      </c>
      <c r="O94" s="8">
        <v>487.20800000000003</v>
      </c>
      <c r="P94" s="8">
        <v>0</v>
      </c>
      <c r="Q94" s="8">
        <v>7848.17</v>
      </c>
      <c r="R94" s="8">
        <v>15</v>
      </c>
      <c r="S94" s="8">
        <v>2103.1170000000002</v>
      </c>
      <c r="T94" s="8">
        <v>5701.1570000000002</v>
      </c>
      <c r="U94" s="8"/>
      <c r="V94" s="8"/>
      <c r="W94" s="8"/>
      <c r="X94" s="8"/>
      <c r="Y94" s="8">
        <v>-11623.743</v>
      </c>
      <c r="Z94" s="8"/>
      <c r="AA94" s="8">
        <v>0</v>
      </c>
      <c r="AB94" s="8"/>
      <c r="AC94" s="8">
        <v>0</v>
      </c>
      <c r="AD94" s="8">
        <v>510</v>
      </c>
      <c r="AE94" s="8"/>
      <c r="AF94" s="8">
        <v>0</v>
      </c>
      <c r="AG94" s="8">
        <v>3777</v>
      </c>
      <c r="AH94" s="8"/>
      <c r="AI94" s="8"/>
      <c r="AJ94" s="8"/>
      <c r="AK94" s="8"/>
      <c r="AL94" s="8">
        <v>0</v>
      </c>
      <c r="AM94" s="8"/>
      <c r="AN94" s="8">
        <v>0</v>
      </c>
      <c r="AO94" s="8">
        <v>0</v>
      </c>
      <c r="AP94" s="8">
        <v>0</v>
      </c>
      <c r="AQ94" s="8">
        <v>0</v>
      </c>
      <c r="AR94" s="8">
        <v>0</v>
      </c>
      <c r="AS94" s="8">
        <v>0</v>
      </c>
      <c r="AT94" s="8"/>
      <c r="AU94" s="8"/>
      <c r="AV94" s="8"/>
      <c r="AW94" s="277">
        <v>9478.1569999999992</v>
      </c>
      <c r="AX94" s="277">
        <v>0</v>
      </c>
      <c r="AY94" s="277">
        <v>0</v>
      </c>
      <c r="AZ94" s="277">
        <v>6175.942</v>
      </c>
      <c r="BA94" s="277">
        <v>0</v>
      </c>
      <c r="BB94" s="277">
        <v>0</v>
      </c>
      <c r="BD94" s="401">
        <f t="shared" si="11"/>
        <v>-3154.54</v>
      </c>
      <c r="BE94" s="401">
        <f t="shared" si="12"/>
        <v>10461.287</v>
      </c>
      <c r="BF94" s="401">
        <f t="shared" si="13"/>
        <v>9478.1569999999992</v>
      </c>
      <c r="BG94" s="401">
        <f t="shared" si="14"/>
        <v>6175.942</v>
      </c>
      <c r="BH94" s="401">
        <f t="shared" si="15"/>
        <v>0</v>
      </c>
      <c r="BI94" s="401">
        <f t="shared" si="16"/>
        <v>-11608.743</v>
      </c>
      <c r="BN94" s="395">
        <f t="shared" si="10"/>
        <v>42916</v>
      </c>
      <c r="BO94" s="403">
        <v>13</v>
      </c>
      <c r="BP94" s="397">
        <v>42909</v>
      </c>
      <c r="BQ94" s="398"/>
      <c r="BR94" s="399"/>
      <c r="BS94" s="398"/>
      <c r="BT94" s="398"/>
      <c r="BU94" s="398"/>
      <c r="BV94" s="398"/>
      <c r="BW94" s="398"/>
      <c r="BX94" s="398">
        <f>[6]Data_Import_Forecast!K93</f>
        <v>0</v>
      </c>
      <c r="BY94" s="398"/>
      <c r="BZ94" s="398">
        <f>[6]Data_Import_Forecast!M93</f>
        <v>0</v>
      </c>
      <c r="CA94" s="398">
        <f>[6]Data_Import_Forecast!N93</f>
        <v>0</v>
      </c>
      <c r="CB94" s="398">
        <f>[6]Data_Import_Forecast!O93</f>
        <v>0</v>
      </c>
      <c r="CC94" s="398">
        <f>[6]Data_Import_Forecast!P93</f>
        <v>0</v>
      </c>
      <c r="CD94" s="398">
        <f>[6]Data_Import_Forecast!Q93</f>
        <v>0</v>
      </c>
      <c r="CE94" s="398">
        <f>[6]Data_Import_Forecast!R93</f>
        <v>0</v>
      </c>
      <c r="CF94" s="398">
        <f>[6]Data_Import_Forecast!S93</f>
        <v>0</v>
      </c>
      <c r="CG94" s="398"/>
      <c r="CH94" s="398"/>
      <c r="CI94" s="398"/>
      <c r="CJ94" s="398"/>
      <c r="CK94" s="398">
        <f>[6]Data_Import_Forecast!X93</f>
        <v>0</v>
      </c>
      <c r="CL94" s="398">
        <f>[6]Data_Import_Forecast!Y93</f>
        <v>0</v>
      </c>
      <c r="CM94" s="398"/>
      <c r="CN94" s="398">
        <f>[6]Data_Import_Forecast!AA93</f>
        <v>0</v>
      </c>
      <c r="CO94" s="398"/>
      <c r="CP94" s="398">
        <f>[6]Data_Import_Forecast!AC93</f>
        <v>0</v>
      </c>
      <c r="CQ94" s="398">
        <f>[6]Data_Import_Forecast!AD93</f>
        <v>0</v>
      </c>
      <c r="CR94" s="398">
        <f>[6]Data_Import_Forecast!AE93</f>
        <v>0</v>
      </c>
      <c r="CS94" s="398">
        <f>[6]Data_Import_Forecast!AF93</f>
        <v>0</v>
      </c>
      <c r="CT94" s="398"/>
      <c r="CU94" s="398"/>
      <c r="CV94" s="398"/>
      <c r="CW94" s="398"/>
      <c r="CX94" s="398"/>
      <c r="CY94" s="398">
        <f>[6]Data_Import_Forecast!AL93</f>
        <v>0</v>
      </c>
      <c r="CZ94" s="398"/>
      <c r="DA94" s="398">
        <f>[6]Data_Import_Forecast!AN93</f>
        <v>0</v>
      </c>
      <c r="DB94" s="398">
        <f>[6]Data_Import_Forecast!AO93</f>
        <v>0</v>
      </c>
      <c r="DC94" s="398">
        <f>[6]Data_Import_Forecast!AP93</f>
        <v>0</v>
      </c>
      <c r="DD94" s="398">
        <f>[6]Data_Import_Forecast!AQ93</f>
        <v>0</v>
      </c>
      <c r="DE94" s="398">
        <f>[6]Data_Import_Forecast!AR93</f>
        <v>0</v>
      </c>
      <c r="DF94" s="398"/>
      <c r="DG94" s="398"/>
      <c r="DH94" s="398"/>
      <c r="DI94" s="398"/>
      <c r="DJ94" s="402">
        <f t="shared" si="17"/>
        <v>0</v>
      </c>
      <c r="DK94" s="402">
        <f t="shared" si="17"/>
        <v>0</v>
      </c>
      <c r="DL94" s="402">
        <f t="shared" si="17"/>
        <v>0</v>
      </c>
    </row>
    <row r="95" spans="1:116" ht="14.4">
      <c r="A95" s="405">
        <f t="shared" si="9"/>
        <v>45107</v>
      </c>
      <c r="B95" s="403">
        <v>30</v>
      </c>
      <c r="C95" s="399">
        <v>45101</v>
      </c>
      <c r="D95" s="398"/>
      <c r="E95" s="399"/>
      <c r="F95" s="398"/>
      <c r="G95" s="398"/>
      <c r="H95" s="398"/>
      <c r="I95" s="398"/>
      <c r="J95" s="398"/>
      <c r="K95" s="8">
        <v>3960.7890000000002</v>
      </c>
      <c r="L95" s="8"/>
      <c r="M95" s="8">
        <v>6675.402</v>
      </c>
      <c r="N95" s="8">
        <v>-197.47900000000001</v>
      </c>
      <c r="O95" s="8">
        <v>489.25</v>
      </c>
      <c r="P95" s="8">
        <v>0</v>
      </c>
      <c r="Q95" s="8">
        <v>4869.8289999999997</v>
      </c>
      <c r="R95" s="8">
        <v>0</v>
      </c>
      <c r="S95" s="8">
        <v>488.55799999999999</v>
      </c>
      <c r="T95" s="8">
        <v>19813.057000000001</v>
      </c>
      <c r="U95" s="8"/>
      <c r="V95" s="8"/>
      <c r="W95" s="8"/>
      <c r="X95" s="8"/>
      <c r="Y95" s="8">
        <v>-15370.918</v>
      </c>
      <c r="Z95" s="8"/>
      <c r="AA95" s="8">
        <v>0</v>
      </c>
      <c r="AB95" s="8"/>
      <c r="AC95" s="8">
        <v>-2065</v>
      </c>
      <c r="AD95" s="8">
        <v>0</v>
      </c>
      <c r="AE95" s="8"/>
      <c r="AF95" s="8">
        <v>0</v>
      </c>
      <c r="AG95" s="8">
        <v>1560</v>
      </c>
      <c r="AH95" s="8"/>
      <c r="AI95" s="8"/>
      <c r="AJ95" s="8"/>
      <c r="AK95" s="8"/>
      <c r="AL95" s="8">
        <v>0</v>
      </c>
      <c r="AM95" s="8"/>
      <c r="AN95" s="8">
        <v>0</v>
      </c>
      <c r="AO95" s="8">
        <v>0</v>
      </c>
      <c r="AP95" s="8">
        <v>0</v>
      </c>
      <c r="AQ95" s="8">
        <v>0</v>
      </c>
      <c r="AR95" s="8">
        <v>0</v>
      </c>
      <c r="AS95" s="8">
        <v>0</v>
      </c>
      <c r="AT95" s="8"/>
      <c r="AU95" s="8"/>
      <c r="AV95" s="8"/>
      <c r="AW95" s="277">
        <v>21373.057000000001</v>
      </c>
      <c r="AX95" s="277">
        <v>0</v>
      </c>
      <c r="AY95" s="277">
        <v>0</v>
      </c>
      <c r="AZ95" s="277">
        <v>3149.5659999999998</v>
      </c>
      <c r="BA95" s="277">
        <v>0</v>
      </c>
      <c r="BB95" s="277">
        <v>0</v>
      </c>
      <c r="BD95" s="401">
        <f t="shared" si="11"/>
        <v>3960.7890000000002</v>
      </c>
      <c r="BE95" s="401">
        <f t="shared" si="12"/>
        <v>5358.3869999999997</v>
      </c>
      <c r="BF95" s="401">
        <f t="shared" si="13"/>
        <v>21373.057000000001</v>
      </c>
      <c r="BG95" s="401">
        <f t="shared" si="14"/>
        <v>3149.5659999999998</v>
      </c>
      <c r="BH95" s="401">
        <f t="shared" si="15"/>
        <v>-2262.4789999999998</v>
      </c>
      <c r="BI95" s="401">
        <f t="shared" si="16"/>
        <v>-15370.918</v>
      </c>
      <c r="BN95" s="395">
        <f t="shared" si="10"/>
        <v>42916</v>
      </c>
      <c r="BO95" s="403">
        <v>13</v>
      </c>
      <c r="BP95" s="397">
        <v>42910</v>
      </c>
      <c r="BQ95" s="398"/>
      <c r="BR95" s="399"/>
      <c r="BS95" s="398"/>
      <c r="BT95" s="398"/>
      <c r="BU95" s="398"/>
      <c r="BV95" s="398"/>
      <c r="BW95" s="398"/>
      <c r="BX95" s="398">
        <f>[6]Data_Import_Forecast!K94</f>
        <v>0</v>
      </c>
      <c r="BY95" s="398"/>
      <c r="BZ95" s="398">
        <f>[6]Data_Import_Forecast!M94</f>
        <v>0</v>
      </c>
      <c r="CA95" s="398">
        <f>[6]Data_Import_Forecast!N94</f>
        <v>0</v>
      </c>
      <c r="CB95" s="398">
        <f>[6]Data_Import_Forecast!O94</f>
        <v>0</v>
      </c>
      <c r="CC95" s="398">
        <f>[6]Data_Import_Forecast!P94</f>
        <v>0</v>
      </c>
      <c r="CD95" s="398">
        <f>[6]Data_Import_Forecast!Q94</f>
        <v>0</v>
      </c>
      <c r="CE95" s="398">
        <f>[6]Data_Import_Forecast!R94</f>
        <v>0</v>
      </c>
      <c r="CF95" s="398">
        <f>[6]Data_Import_Forecast!S94</f>
        <v>0</v>
      </c>
      <c r="CG95" s="398"/>
      <c r="CH95" s="398"/>
      <c r="CI95" s="398"/>
      <c r="CJ95" s="398"/>
      <c r="CK95" s="398">
        <f>[6]Data_Import_Forecast!X94</f>
        <v>0</v>
      </c>
      <c r="CL95" s="398">
        <f>[6]Data_Import_Forecast!Y94</f>
        <v>0</v>
      </c>
      <c r="CM95" s="398"/>
      <c r="CN95" s="398">
        <f>[6]Data_Import_Forecast!AA94</f>
        <v>0</v>
      </c>
      <c r="CO95" s="398"/>
      <c r="CP95" s="398">
        <f>[6]Data_Import_Forecast!AC94</f>
        <v>0</v>
      </c>
      <c r="CQ95" s="398">
        <f>[6]Data_Import_Forecast!AD94</f>
        <v>0</v>
      </c>
      <c r="CR95" s="398">
        <f>[6]Data_Import_Forecast!AE94</f>
        <v>0</v>
      </c>
      <c r="CS95" s="398">
        <f>[6]Data_Import_Forecast!AF94</f>
        <v>0</v>
      </c>
      <c r="CT95" s="398"/>
      <c r="CU95" s="398"/>
      <c r="CV95" s="398"/>
      <c r="CW95" s="398"/>
      <c r="CX95" s="398"/>
      <c r="CY95" s="398">
        <f>[6]Data_Import_Forecast!AL94</f>
        <v>0</v>
      </c>
      <c r="CZ95" s="398"/>
      <c r="DA95" s="398">
        <f>[6]Data_Import_Forecast!AN94</f>
        <v>0</v>
      </c>
      <c r="DB95" s="398">
        <f>[6]Data_Import_Forecast!AO94</f>
        <v>0</v>
      </c>
      <c r="DC95" s="398">
        <f>[6]Data_Import_Forecast!AP94</f>
        <v>0</v>
      </c>
      <c r="DD95" s="398">
        <f>[6]Data_Import_Forecast!AQ94</f>
        <v>0</v>
      </c>
      <c r="DE95" s="398">
        <f>[6]Data_Import_Forecast!AR94</f>
        <v>0</v>
      </c>
      <c r="DF95" s="398"/>
      <c r="DG95" s="398"/>
      <c r="DH95" s="398"/>
      <c r="DI95" s="398"/>
      <c r="DJ95" s="402">
        <f t="shared" si="17"/>
        <v>0</v>
      </c>
      <c r="DK95" s="402">
        <f t="shared" si="17"/>
        <v>0</v>
      </c>
      <c r="DL95" s="402">
        <f t="shared" si="17"/>
        <v>0</v>
      </c>
    </row>
    <row r="96" spans="1:116" ht="14.4">
      <c r="A96" s="405">
        <f t="shared" si="9"/>
        <v>45107</v>
      </c>
      <c r="B96" s="403">
        <v>30</v>
      </c>
      <c r="C96" s="399">
        <v>45102</v>
      </c>
      <c r="D96" s="398"/>
      <c r="E96" s="399"/>
      <c r="F96" s="398"/>
      <c r="G96" s="398"/>
      <c r="H96" s="398"/>
      <c r="I96" s="398"/>
      <c r="J96" s="398"/>
      <c r="K96" s="8">
        <v>12344.569</v>
      </c>
      <c r="L96" s="8"/>
      <c r="M96" s="8">
        <v>1480.2249999999999</v>
      </c>
      <c r="N96" s="8">
        <v>-122.931</v>
      </c>
      <c r="O96" s="8">
        <v>1981.9269999999999</v>
      </c>
      <c r="P96" s="8">
        <v>0</v>
      </c>
      <c r="Q96" s="8">
        <v>8702.7630000000008</v>
      </c>
      <c r="R96" s="8">
        <v>72.831999999999994</v>
      </c>
      <c r="S96" s="8">
        <v>7652.7340000000004</v>
      </c>
      <c r="T96" s="8">
        <v>79573.508000000002</v>
      </c>
      <c r="U96" s="8"/>
      <c r="V96" s="8"/>
      <c r="W96" s="8"/>
      <c r="X96" s="8"/>
      <c r="Y96" s="8">
        <v>-35836.478999999999</v>
      </c>
      <c r="Z96" s="8"/>
      <c r="AA96" s="8">
        <v>0</v>
      </c>
      <c r="AB96" s="8"/>
      <c r="AC96" s="8">
        <v>-14086</v>
      </c>
      <c r="AD96" s="8">
        <v>0</v>
      </c>
      <c r="AE96" s="8"/>
      <c r="AF96" s="8">
        <v>0</v>
      </c>
      <c r="AG96" s="8">
        <v>3285</v>
      </c>
      <c r="AH96" s="8"/>
      <c r="AI96" s="8"/>
      <c r="AJ96" s="8"/>
      <c r="AK96" s="8"/>
      <c r="AL96" s="8">
        <v>0</v>
      </c>
      <c r="AM96" s="8"/>
      <c r="AN96" s="8">
        <v>0</v>
      </c>
      <c r="AO96" s="8">
        <v>0</v>
      </c>
      <c r="AP96" s="8">
        <v>0</v>
      </c>
      <c r="AQ96" s="8">
        <v>0</v>
      </c>
      <c r="AR96" s="8">
        <v>0</v>
      </c>
      <c r="AS96" s="8">
        <v>0</v>
      </c>
      <c r="AT96" s="8"/>
      <c r="AU96" s="8"/>
      <c r="AV96" s="8"/>
      <c r="AW96" s="277">
        <v>67181.467000000004</v>
      </c>
      <c r="AX96" s="277">
        <v>5071.1379999999999</v>
      </c>
      <c r="AY96" s="277">
        <v>10605.903</v>
      </c>
      <c r="AZ96" s="277">
        <v>23532.359</v>
      </c>
      <c r="BA96" s="277">
        <v>27962.572</v>
      </c>
      <c r="BB96" s="277">
        <v>14425.262000000001</v>
      </c>
      <c r="BD96" s="401">
        <f t="shared" si="11"/>
        <v>12344.569</v>
      </c>
      <c r="BE96" s="401">
        <f t="shared" si="12"/>
        <v>16355.497000000001</v>
      </c>
      <c r="BF96" s="401">
        <f t="shared" si="13"/>
        <v>82858.508000000002</v>
      </c>
      <c r="BG96" s="401">
        <f t="shared" si="14"/>
        <v>65920.192999999999</v>
      </c>
      <c r="BH96" s="401">
        <f t="shared" si="15"/>
        <v>-14208.931</v>
      </c>
      <c r="BI96" s="401">
        <f t="shared" si="16"/>
        <v>-35763.646999999997</v>
      </c>
      <c r="BN96" s="395">
        <f t="shared" si="10"/>
        <v>42916</v>
      </c>
      <c r="BO96" s="403">
        <v>13</v>
      </c>
      <c r="BP96" s="397">
        <v>42911</v>
      </c>
      <c r="BQ96" s="398"/>
      <c r="BR96" s="399"/>
      <c r="BS96" s="398"/>
      <c r="BT96" s="398"/>
      <c r="BU96" s="398"/>
      <c r="BV96" s="398"/>
      <c r="BW96" s="398"/>
      <c r="BX96" s="398">
        <f>[6]Data_Import_Forecast!K95</f>
        <v>0</v>
      </c>
      <c r="BY96" s="398"/>
      <c r="BZ96" s="398">
        <f>[6]Data_Import_Forecast!M95</f>
        <v>0</v>
      </c>
      <c r="CA96" s="398">
        <f>[6]Data_Import_Forecast!N95</f>
        <v>0</v>
      </c>
      <c r="CB96" s="398">
        <f>[6]Data_Import_Forecast!O95</f>
        <v>0</v>
      </c>
      <c r="CC96" s="398">
        <f>[6]Data_Import_Forecast!P95</f>
        <v>0</v>
      </c>
      <c r="CD96" s="398">
        <f>[6]Data_Import_Forecast!Q95</f>
        <v>0</v>
      </c>
      <c r="CE96" s="398">
        <f>[6]Data_Import_Forecast!R95</f>
        <v>0</v>
      </c>
      <c r="CF96" s="398">
        <f>[6]Data_Import_Forecast!S95</f>
        <v>0</v>
      </c>
      <c r="CG96" s="398"/>
      <c r="CH96" s="398"/>
      <c r="CI96" s="398"/>
      <c r="CJ96" s="398"/>
      <c r="CK96" s="398">
        <f>[6]Data_Import_Forecast!X95</f>
        <v>0</v>
      </c>
      <c r="CL96" s="398">
        <f>[6]Data_Import_Forecast!Y95</f>
        <v>0</v>
      </c>
      <c r="CM96" s="398"/>
      <c r="CN96" s="398">
        <f>[6]Data_Import_Forecast!AA95</f>
        <v>0</v>
      </c>
      <c r="CO96" s="398"/>
      <c r="CP96" s="398">
        <f>[6]Data_Import_Forecast!AC95</f>
        <v>0</v>
      </c>
      <c r="CQ96" s="398">
        <f>[6]Data_Import_Forecast!AD95</f>
        <v>0</v>
      </c>
      <c r="CR96" s="398">
        <f>[6]Data_Import_Forecast!AE95</f>
        <v>0</v>
      </c>
      <c r="CS96" s="398">
        <f>[6]Data_Import_Forecast!AF95</f>
        <v>0</v>
      </c>
      <c r="CT96" s="398"/>
      <c r="CU96" s="398"/>
      <c r="CV96" s="398"/>
      <c r="CW96" s="398"/>
      <c r="CX96" s="398"/>
      <c r="CY96" s="398">
        <f>[6]Data_Import_Forecast!AL95</f>
        <v>0</v>
      </c>
      <c r="CZ96" s="398"/>
      <c r="DA96" s="398">
        <f>[6]Data_Import_Forecast!AN95</f>
        <v>0</v>
      </c>
      <c r="DB96" s="398">
        <f>[6]Data_Import_Forecast!AO95</f>
        <v>0</v>
      </c>
      <c r="DC96" s="398">
        <f>[6]Data_Import_Forecast!AP95</f>
        <v>0</v>
      </c>
      <c r="DD96" s="398">
        <f>[6]Data_Import_Forecast!AQ95</f>
        <v>0</v>
      </c>
      <c r="DE96" s="398">
        <f>[6]Data_Import_Forecast!AR95</f>
        <v>0</v>
      </c>
      <c r="DF96" s="398"/>
      <c r="DG96" s="398"/>
      <c r="DH96" s="398"/>
      <c r="DI96" s="398"/>
      <c r="DJ96" s="402">
        <f t="shared" si="17"/>
        <v>0</v>
      </c>
      <c r="DK96" s="402">
        <f t="shared" si="17"/>
        <v>0</v>
      </c>
      <c r="DL96" s="402">
        <f t="shared" si="17"/>
        <v>0</v>
      </c>
    </row>
    <row r="97" spans="1:116" ht="14.4">
      <c r="A97" s="405">
        <f t="shared" si="9"/>
        <v>45107</v>
      </c>
      <c r="B97" s="403">
        <v>30</v>
      </c>
      <c r="C97" s="399">
        <v>45103</v>
      </c>
      <c r="D97" s="398"/>
      <c r="E97" s="399"/>
      <c r="F97" s="398"/>
      <c r="G97" s="398"/>
      <c r="H97" s="398"/>
      <c r="I97" s="398"/>
      <c r="J97" s="398"/>
      <c r="K97" s="8">
        <v>-128.96899999999999</v>
      </c>
      <c r="L97" s="8"/>
      <c r="M97" s="8">
        <v>5280.9139999999998</v>
      </c>
      <c r="N97" s="8">
        <v>-317.54000000000002</v>
      </c>
      <c r="O97" s="8">
        <v>154.15600000000001</v>
      </c>
      <c r="P97" s="8">
        <v>0</v>
      </c>
      <c r="Q97" s="8">
        <v>7481.1040000000003</v>
      </c>
      <c r="R97" s="8">
        <v>125.795</v>
      </c>
      <c r="S97" s="8">
        <v>4275.1170000000002</v>
      </c>
      <c r="T97" s="8">
        <v>26623.753000000001</v>
      </c>
      <c r="U97" s="8"/>
      <c r="V97" s="8"/>
      <c r="W97" s="8"/>
      <c r="X97" s="8"/>
      <c r="Y97" s="8">
        <v>-23000.761999999999</v>
      </c>
      <c r="Z97" s="8"/>
      <c r="AA97" s="8">
        <v>0</v>
      </c>
      <c r="AB97" s="8"/>
      <c r="AC97" s="8">
        <v>-3252</v>
      </c>
      <c r="AD97" s="8">
        <v>642</v>
      </c>
      <c r="AE97" s="8"/>
      <c r="AF97" s="8">
        <v>147</v>
      </c>
      <c r="AG97" s="8">
        <v>0</v>
      </c>
      <c r="AH97" s="8"/>
      <c r="AI97" s="8"/>
      <c r="AJ97" s="8"/>
      <c r="AK97" s="8"/>
      <c r="AL97" s="8">
        <v>0</v>
      </c>
      <c r="AM97" s="8"/>
      <c r="AN97" s="8">
        <v>0</v>
      </c>
      <c r="AO97" s="8">
        <v>0</v>
      </c>
      <c r="AP97" s="8">
        <v>0</v>
      </c>
      <c r="AQ97" s="8">
        <v>0</v>
      </c>
      <c r="AR97" s="8">
        <v>0</v>
      </c>
      <c r="AS97" s="8">
        <v>0</v>
      </c>
      <c r="AT97" s="8"/>
      <c r="AU97" s="8"/>
      <c r="AV97" s="8"/>
      <c r="AW97" s="277">
        <v>26623.753000000001</v>
      </c>
      <c r="AX97" s="277">
        <v>0</v>
      </c>
      <c r="AY97" s="277">
        <v>0</v>
      </c>
      <c r="AZ97" s="277">
        <v>19002.850999999999</v>
      </c>
      <c r="BA97" s="277">
        <v>0</v>
      </c>
      <c r="BB97" s="277">
        <v>0</v>
      </c>
      <c r="BD97" s="401">
        <f t="shared" si="11"/>
        <v>-128.96899999999999</v>
      </c>
      <c r="BE97" s="401">
        <f t="shared" si="12"/>
        <v>12545.221000000001</v>
      </c>
      <c r="BF97" s="401">
        <f t="shared" si="13"/>
        <v>26623.753000000001</v>
      </c>
      <c r="BG97" s="401">
        <f t="shared" si="14"/>
        <v>19002.850999999999</v>
      </c>
      <c r="BH97" s="401">
        <f t="shared" si="15"/>
        <v>-3569.54</v>
      </c>
      <c r="BI97" s="401">
        <f t="shared" si="16"/>
        <v>-22874.967000000001</v>
      </c>
      <c r="BN97" s="395">
        <f t="shared" si="10"/>
        <v>42916</v>
      </c>
      <c r="BO97" s="403">
        <v>13</v>
      </c>
      <c r="BP97" s="397">
        <v>42912</v>
      </c>
      <c r="BQ97" s="398"/>
      <c r="BR97" s="399"/>
      <c r="BS97" s="398"/>
      <c r="BT97" s="398"/>
      <c r="BU97" s="398"/>
      <c r="BV97" s="398"/>
      <c r="BW97" s="398"/>
      <c r="BX97" s="398">
        <f>[6]Data_Import_Forecast!K96</f>
        <v>0</v>
      </c>
      <c r="BY97" s="398"/>
      <c r="BZ97" s="398">
        <f>[6]Data_Import_Forecast!M96</f>
        <v>0</v>
      </c>
      <c r="CA97" s="398">
        <f>[6]Data_Import_Forecast!N96</f>
        <v>0</v>
      </c>
      <c r="CB97" s="398">
        <f>[6]Data_Import_Forecast!O96</f>
        <v>0</v>
      </c>
      <c r="CC97" s="398">
        <f>[6]Data_Import_Forecast!P96</f>
        <v>0</v>
      </c>
      <c r="CD97" s="398">
        <f>[6]Data_Import_Forecast!Q96</f>
        <v>0</v>
      </c>
      <c r="CE97" s="398">
        <f>[6]Data_Import_Forecast!R96</f>
        <v>0</v>
      </c>
      <c r="CF97" s="398">
        <f>[6]Data_Import_Forecast!S96</f>
        <v>0</v>
      </c>
      <c r="CG97" s="398"/>
      <c r="CH97" s="398"/>
      <c r="CI97" s="398"/>
      <c r="CJ97" s="398"/>
      <c r="CK97" s="398">
        <f>[6]Data_Import_Forecast!X96</f>
        <v>0</v>
      </c>
      <c r="CL97" s="398">
        <f>[6]Data_Import_Forecast!Y96</f>
        <v>0</v>
      </c>
      <c r="CM97" s="398"/>
      <c r="CN97" s="398">
        <f>[6]Data_Import_Forecast!AA96</f>
        <v>0</v>
      </c>
      <c r="CO97" s="398"/>
      <c r="CP97" s="398">
        <f>[6]Data_Import_Forecast!AC96</f>
        <v>0</v>
      </c>
      <c r="CQ97" s="398">
        <f>[6]Data_Import_Forecast!AD96</f>
        <v>0</v>
      </c>
      <c r="CR97" s="398">
        <f>[6]Data_Import_Forecast!AE96</f>
        <v>0</v>
      </c>
      <c r="CS97" s="398">
        <f>[6]Data_Import_Forecast!AF96</f>
        <v>0</v>
      </c>
      <c r="CT97" s="398"/>
      <c r="CU97" s="398"/>
      <c r="CV97" s="398"/>
      <c r="CW97" s="398"/>
      <c r="CX97" s="398"/>
      <c r="CY97" s="398">
        <f>[6]Data_Import_Forecast!AL96</f>
        <v>0</v>
      </c>
      <c r="CZ97" s="398"/>
      <c r="DA97" s="398">
        <f>[6]Data_Import_Forecast!AN96</f>
        <v>0</v>
      </c>
      <c r="DB97" s="398">
        <f>[6]Data_Import_Forecast!AO96</f>
        <v>0</v>
      </c>
      <c r="DC97" s="398">
        <f>[6]Data_Import_Forecast!AP96</f>
        <v>0</v>
      </c>
      <c r="DD97" s="398">
        <f>[6]Data_Import_Forecast!AQ96</f>
        <v>0</v>
      </c>
      <c r="DE97" s="398">
        <f>[6]Data_Import_Forecast!AR96</f>
        <v>0</v>
      </c>
      <c r="DF97" s="398"/>
      <c r="DG97" s="398"/>
      <c r="DH97" s="398"/>
      <c r="DI97" s="398"/>
      <c r="DJ97" s="402">
        <f t="shared" si="17"/>
        <v>0</v>
      </c>
      <c r="DK97" s="402">
        <f t="shared" si="17"/>
        <v>0</v>
      </c>
      <c r="DL97" s="402">
        <f t="shared" si="17"/>
        <v>0</v>
      </c>
    </row>
    <row r="98" spans="1:116" ht="14.4">
      <c r="A98" s="405">
        <f t="shared" si="9"/>
        <v>45107</v>
      </c>
      <c r="B98" s="403">
        <v>30</v>
      </c>
      <c r="C98" s="399">
        <v>45104</v>
      </c>
      <c r="D98" s="398"/>
      <c r="E98" s="399"/>
      <c r="F98" s="398"/>
      <c r="G98" s="398"/>
      <c r="H98" s="398"/>
      <c r="I98" s="398"/>
      <c r="J98" s="398"/>
      <c r="K98" s="8">
        <v>-2926.2750000000001</v>
      </c>
      <c r="L98" s="8"/>
      <c r="M98" s="8">
        <v>7531.5829999999996</v>
      </c>
      <c r="N98" s="8">
        <v>-396.30799999999999</v>
      </c>
      <c r="O98" s="8">
        <v>362.85</v>
      </c>
      <c r="P98" s="8">
        <v>0</v>
      </c>
      <c r="Q98" s="8">
        <v>6113.134</v>
      </c>
      <c r="R98" s="8">
        <v>134.51599999999999</v>
      </c>
      <c r="S98" s="8">
        <v>2720.0740000000001</v>
      </c>
      <c r="T98" s="8">
        <v>5369.7160000000003</v>
      </c>
      <c r="U98" s="8"/>
      <c r="V98" s="8"/>
      <c r="W98" s="8"/>
      <c r="X98" s="8"/>
      <c r="Y98" s="8">
        <v>-6676.1719999999996</v>
      </c>
      <c r="Z98" s="8"/>
      <c r="AA98" s="8">
        <v>0</v>
      </c>
      <c r="AB98" s="8"/>
      <c r="AC98" s="8">
        <v>0</v>
      </c>
      <c r="AD98" s="8">
        <v>714</v>
      </c>
      <c r="AE98" s="8"/>
      <c r="AF98" s="8">
        <v>25</v>
      </c>
      <c r="AG98" s="8">
        <v>240</v>
      </c>
      <c r="AH98" s="8"/>
      <c r="AI98" s="8"/>
      <c r="AJ98" s="8"/>
      <c r="AK98" s="8"/>
      <c r="AL98" s="8">
        <v>0</v>
      </c>
      <c r="AM98" s="8"/>
      <c r="AN98" s="8">
        <v>0</v>
      </c>
      <c r="AO98" s="8">
        <v>0</v>
      </c>
      <c r="AP98" s="8">
        <v>0</v>
      </c>
      <c r="AQ98" s="8">
        <v>0</v>
      </c>
      <c r="AR98" s="8">
        <v>0</v>
      </c>
      <c r="AS98" s="8">
        <v>0</v>
      </c>
      <c r="AT98" s="8"/>
      <c r="AU98" s="8"/>
      <c r="AV98" s="8"/>
      <c r="AW98" s="277">
        <v>5182.6760000000004</v>
      </c>
      <c r="AX98" s="277">
        <v>0</v>
      </c>
      <c r="AY98" s="277">
        <v>427.04</v>
      </c>
      <c r="AZ98" s="277">
        <v>10098.164000000001</v>
      </c>
      <c r="BA98" s="277">
        <v>0</v>
      </c>
      <c r="BB98" s="277">
        <v>0</v>
      </c>
      <c r="BD98" s="401">
        <f t="shared" si="11"/>
        <v>-2926.2750000000001</v>
      </c>
      <c r="BE98" s="401">
        <f t="shared" si="12"/>
        <v>9572.2080000000005</v>
      </c>
      <c r="BF98" s="401">
        <f t="shared" si="13"/>
        <v>5609.7160000000003</v>
      </c>
      <c r="BG98" s="401">
        <f t="shared" si="14"/>
        <v>10098.164000000001</v>
      </c>
      <c r="BH98" s="401">
        <f t="shared" si="15"/>
        <v>-396.30799999999999</v>
      </c>
      <c r="BI98" s="401">
        <f t="shared" si="16"/>
        <v>-6541.6559999999999</v>
      </c>
      <c r="BN98" s="395">
        <f t="shared" si="10"/>
        <v>42916</v>
      </c>
      <c r="BO98" s="403">
        <v>13</v>
      </c>
      <c r="BP98" s="397">
        <v>42913</v>
      </c>
      <c r="BQ98" s="398"/>
      <c r="BR98" s="399"/>
      <c r="BS98" s="398"/>
      <c r="BT98" s="398"/>
      <c r="BU98" s="398"/>
      <c r="BV98" s="398"/>
      <c r="BW98" s="398"/>
      <c r="BX98" s="398">
        <f>[6]Data_Import_Forecast!K97</f>
        <v>0</v>
      </c>
      <c r="BY98" s="398"/>
      <c r="BZ98" s="398">
        <f>[6]Data_Import_Forecast!M97</f>
        <v>0</v>
      </c>
      <c r="CA98" s="398">
        <f>[6]Data_Import_Forecast!N97</f>
        <v>0</v>
      </c>
      <c r="CB98" s="398">
        <f>[6]Data_Import_Forecast!O97</f>
        <v>0</v>
      </c>
      <c r="CC98" s="398">
        <f>[6]Data_Import_Forecast!P97</f>
        <v>0</v>
      </c>
      <c r="CD98" s="398">
        <f>[6]Data_Import_Forecast!Q97</f>
        <v>0</v>
      </c>
      <c r="CE98" s="398">
        <f>[6]Data_Import_Forecast!R97</f>
        <v>0</v>
      </c>
      <c r="CF98" s="398">
        <f>[6]Data_Import_Forecast!S97</f>
        <v>0</v>
      </c>
      <c r="CG98" s="398"/>
      <c r="CH98" s="398"/>
      <c r="CI98" s="398"/>
      <c r="CJ98" s="398"/>
      <c r="CK98" s="398">
        <f>[6]Data_Import_Forecast!X97</f>
        <v>0</v>
      </c>
      <c r="CL98" s="398">
        <f>[6]Data_Import_Forecast!Y97</f>
        <v>0</v>
      </c>
      <c r="CM98" s="398"/>
      <c r="CN98" s="398">
        <f>[6]Data_Import_Forecast!AA97</f>
        <v>0</v>
      </c>
      <c r="CO98" s="398"/>
      <c r="CP98" s="398">
        <f>[6]Data_Import_Forecast!AC97</f>
        <v>0</v>
      </c>
      <c r="CQ98" s="398">
        <f>[6]Data_Import_Forecast!AD97</f>
        <v>0</v>
      </c>
      <c r="CR98" s="398">
        <f>[6]Data_Import_Forecast!AE97</f>
        <v>0</v>
      </c>
      <c r="CS98" s="398">
        <f>[6]Data_Import_Forecast!AF97</f>
        <v>0</v>
      </c>
      <c r="CT98" s="398"/>
      <c r="CU98" s="398"/>
      <c r="CV98" s="398"/>
      <c r="CW98" s="398"/>
      <c r="CX98" s="398"/>
      <c r="CY98" s="398">
        <f>[6]Data_Import_Forecast!AL97</f>
        <v>0</v>
      </c>
      <c r="CZ98" s="398"/>
      <c r="DA98" s="398">
        <f>[6]Data_Import_Forecast!AN97</f>
        <v>0</v>
      </c>
      <c r="DB98" s="398">
        <f>[6]Data_Import_Forecast!AO97</f>
        <v>0</v>
      </c>
      <c r="DC98" s="398">
        <f>[6]Data_Import_Forecast!AP97</f>
        <v>0</v>
      </c>
      <c r="DD98" s="398">
        <f>[6]Data_Import_Forecast!AQ97</f>
        <v>0</v>
      </c>
      <c r="DE98" s="398">
        <f>[6]Data_Import_Forecast!AR97</f>
        <v>0</v>
      </c>
      <c r="DF98" s="398"/>
      <c r="DG98" s="398"/>
      <c r="DH98" s="398"/>
      <c r="DI98" s="398"/>
      <c r="DJ98" s="402">
        <f t="shared" si="17"/>
        <v>0</v>
      </c>
      <c r="DK98" s="402">
        <f t="shared" si="17"/>
        <v>0</v>
      </c>
      <c r="DL98" s="402">
        <f t="shared" si="17"/>
        <v>0</v>
      </c>
    </row>
    <row r="99" spans="1:116" ht="14.4">
      <c r="A99" s="405">
        <f t="shared" si="9"/>
        <v>45107</v>
      </c>
      <c r="B99" s="403">
        <v>30</v>
      </c>
      <c r="C99" s="399">
        <v>45105</v>
      </c>
      <c r="D99" s="398"/>
      <c r="E99" s="399"/>
      <c r="F99" s="398"/>
      <c r="G99" s="398"/>
      <c r="H99" s="398"/>
      <c r="I99" s="398"/>
      <c r="J99" s="398"/>
      <c r="K99" s="8">
        <v>4422.192</v>
      </c>
      <c r="L99" s="8"/>
      <c r="M99" s="8">
        <v>3637.04</v>
      </c>
      <c r="N99" s="8">
        <v>-9.3420000000000005</v>
      </c>
      <c r="O99" s="8">
        <v>275.63</v>
      </c>
      <c r="P99" s="8">
        <v>0</v>
      </c>
      <c r="Q99" s="8">
        <v>4661.0200000000004</v>
      </c>
      <c r="R99" s="8">
        <v>126.858</v>
      </c>
      <c r="S99" s="8">
        <v>3211.9140000000002</v>
      </c>
      <c r="T99" s="8">
        <v>2828.9679999999998</v>
      </c>
      <c r="U99" s="8"/>
      <c r="V99" s="8"/>
      <c r="W99" s="8"/>
      <c r="X99" s="8"/>
      <c r="Y99" s="8">
        <v>-2076.4299999999998</v>
      </c>
      <c r="Z99" s="8"/>
      <c r="AA99" s="8">
        <v>0</v>
      </c>
      <c r="AB99" s="8"/>
      <c r="AC99" s="8">
        <v>0</v>
      </c>
      <c r="AD99" s="8">
        <v>711</v>
      </c>
      <c r="AE99" s="8"/>
      <c r="AF99" s="8">
        <v>250</v>
      </c>
      <c r="AG99" s="8">
        <v>1320</v>
      </c>
      <c r="AH99" s="8"/>
      <c r="AI99" s="8"/>
      <c r="AJ99" s="8"/>
      <c r="AK99" s="8"/>
      <c r="AL99" s="8">
        <v>0</v>
      </c>
      <c r="AM99" s="8"/>
      <c r="AN99" s="8">
        <v>0</v>
      </c>
      <c r="AO99" s="8">
        <v>0</v>
      </c>
      <c r="AP99" s="8">
        <v>0</v>
      </c>
      <c r="AQ99" s="8">
        <v>0</v>
      </c>
      <c r="AR99" s="8">
        <v>0</v>
      </c>
      <c r="AS99" s="8">
        <v>0</v>
      </c>
      <c r="AT99" s="8"/>
      <c r="AU99" s="8"/>
      <c r="AV99" s="8"/>
      <c r="AW99" s="277">
        <v>4148.9679999999998</v>
      </c>
      <c r="AX99" s="277">
        <v>0</v>
      </c>
      <c r="AY99" s="277">
        <v>0</v>
      </c>
      <c r="AZ99" s="277">
        <v>10383.415000000001</v>
      </c>
      <c r="BA99" s="277">
        <v>0</v>
      </c>
      <c r="BB99" s="277">
        <v>0</v>
      </c>
      <c r="BD99" s="401">
        <f t="shared" si="11"/>
        <v>4422.192</v>
      </c>
      <c r="BE99" s="401">
        <f t="shared" si="12"/>
        <v>8833.9340000000011</v>
      </c>
      <c r="BF99" s="401">
        <f t="shared" si="13"/>
        <v>4148.9679999999998</v>
      </c>
      <c r="BG99" s="401">
        <f t="shared" si="14"/>
        <v>10383.415000000001</v>
      </c>
      <c r="BH99" s="401">
        <f t="shared" si="15"/>
        <v>-9.3420000000000005</v>
      </c>
      <c r="BI99" s="401">
        <f t="shared" si="16"/>
        <v>-1949.5719999999999</v>
      </c>
      <c r="BN99" s="395">
        <f t="shared" si="10"/>
        <v>42916</v>
      </c>
      <c r="BO99" s="403">
        <v>13</v>
      </c>
      <c r="BP99" s="397">
        <v>42914</v>
      </c>
      <c r="BQ99" s="398"/>
      <c r="BR99" s="399"/>
      <c r="BS99" s="398"/>
      <c r="BT99" s="398"/>
      <c r="BU99" s="398"/>
      <c r="BV99" s="398"/>
      <c r="BW99" s="398"/>
      <c r="BX99" s="398">
        <f>[6]Data_Import_Forecast!K98</f>
        <v>0</v>
      </c>
      <c r="BY99" s="398"/>
      <c r="BZ99" s="398">
        <f>[6]Data_Import_Forecast!M98</f>
        <v>0</v>
      </c>
      <c r="CA99" s="398">
        <f>[6]Data_Import_Forecast!N98</f>
        <v>0</v>
      </c>
      <c r="CB99" s="398">
        <f>[6]Data_Import_Forecast!O98</f>
        <v>0</v>
      </c>
      <c r="CC99" s="398">
        <f>[6]Data_Import_Forecast!P98</f>
        <v>0</v>
      </c>
      <c r="CD99" s="398">
        <f>[6]Data_Import_Forecast!Q98</f>
        <v>0</v>
      </c>
      <c r="CE99" s="398">
        <f>[6]Data_Import_Forecast!R98</f>
        <v>0</v>
      </c>
      <c r="CF99" s="398">
        <f>[6]Data_Import_Forecast!S98</f>
        <v>0</v>
      </c>
      <c r="CG99" s="398"/>
      <c r="CH99" s="398"/>
      <c r="CI99" s="398"/>
      <c r="CJ99" s="398"/>
      <c r="CK99" s="398">
        <f>[6]Data_Import_Forecast!X98</f>
        <v>0</v>
      </c>
      <c r="CL99" s="398">
        <f>[6]Data_Import_Forecast!Y98</f>
        <v>0</v>
      </c>
      <c r="CM99" s="398"/>
      <c r="CN99" s="398">
        <f>[6]Data_Import_Forecast!AA98</f>
        <v>0</v>
      </c>
      <c r="CO99" s="398"/>
      <c r="CP99" s="398">
        <f>[6]Data_Import_Forecast!AC98</f>
        <v>0</v>
      </c>
      <c r="CQ99" s="398">
        <f>[6]Data_Import_Forecast!AD98</f>
        <v>0</v>
      </c>
      <c r="CR99" s="398">
        <f>[6]Data_Import_Forecast!AE98</f>
        <v>0</v>
      </c>
      <c r="CS99" s="398">
        <f>[6]Data_Import_Forecast!AF98</f>
        <v>0</v>
      </c>
      <c r="CT99" s="398"/>
      <c r="CU99" s="398"/>
      <c r="CV99" s="398"/>
      <c r="CW99" s="398"/>
      <c r="CX99" s="398"/>
      <c r="CY99" s="398">
        <f>[6]Data_Import_Forecast!AL98</f>
        <v>0</v>
      </c>
      <c r="CZ99" s="398"/>
      <c r="DA99" s="398">
        <f>[6]Data_Import_Forecast!AN98</f>
        <v>0</v>
      </c>
      <c r="DB99" s="398">
        <f>[6]Data_Import_Forecast!AO98</f>
        <v>0</v>
      </c>
      <c r="DC99" s="398">
        <f>[6]Data_Import_Forecast!AP98</f>
        <v>0</v>
      </c>
      <c r="DD99" s="398">
        <f>[6]Data_Import_Forecast!AQ98</f>
        <v>0</v>
      </c>
      <c r="DE99" s="398">
        <f>[6]Data_Import_Forecast!AR98</f>
        <v>0</v>
      </c>
      <c r="DF99" s="398"/>
      <c r="DG99" s="398"/>
      <c r="DH99" s="398"/>
      <c r="DI99" s="398"/>
      <c r="DJ99" s="402">
        <f t="shared" si="17"/>
        <v>0</v>
      </c>
      <c r="DK99" s="402">
        <f t="shared" si="17"/>
        <v>0</v>
      </c>
      <c r="DL99" s="402">
        <f t="shared" si="17"/>
        <v>0</v>
      </c>
    </row>
    <row r="100" spans="1:116" ht="14.4">
      <c r="A100" s="405">
        <f t="shared" si="9"/>
        <v>45107</v>
      </c>
      <c r="B100" s="403">
        <v>30</v>
      </c>
      <c r="C100" s="399">
        <v>45106</v>
      </c>
      <c r="D100" s="398"/>
      <c r="E100" s="399"/>
      <c r="F100" s="398"/>
      <c r="G100" s="398"/>
      <c r="H100" s="398"/>
      <c r="I100" s="398"/>
      <c r="J100" s="398"/>
      <c r="K100" s="8">
        <v>-1984.8230000000001</v>
      </c>
      <c r="L100" s="8"/>
      <c r="M100" s="8">
        <v>1995.5219999999999</v>
      </c>
      <c r="N100" s="8">
        <v>-49.731999999999999</v>
      </c>
      <c r="O100" s="8">
        <v>90.352999999999994</v>
      </c>
      <c r="P100" s="8">
        <v>0</v>
      </c>
      <c r="Q100" s="8">
        <v>11635.164000000001</v>
      </c>
      <c r="R100" s="8">
        <v>0.84</v>
      </c>
      <c r="S100" s="8">
        <v>0</v>
      </c>
      <c r="T100" s="8">
        <v>1261.365</v>
      </c>
      <c r="U100" s="8"/>
      <c r="V100" s="8"/>
      <c r="W100" s="8"/>
      <c r="X100" s="8"/>
      <c r="Y100" s="8">
        <v>-12496.844999999999</v>
      </c>
      <c r="Z100" s="8"/>
      <c r="AA100" s="8">
        <v>0</v>
      </c>
      <c r="AB100" s="8"/>
      <c r="AC100" s="8">
        <v>0</v>
      </c>
      <c r="AD100" s="8">
        <v>750</v>
      </c>
      <c r="AE100" s="8"/>
      <c r="AF100" s="8">
        <v>0</v>
      </c>
      <c r="AG100" s="8">
        <v>0</v>
      </c>
      <c r="AH100" s="8"/>
      <c r="AI100" s="8"/>
      <c r="AJ100" s="8"/>
      <c r="AK100" s="8"/>
      <c r="AL100" s="8">
        <v>0</v>
      </c>
      <c r="AM100" s="8"/>
      <c r="AN100" s="8">
        <v>0</v>
      </c>
      <c r="AO100" s="8">
        <v>0</v>
      </c>
      <c r="AP100" s="8">
        <v>0</v>
      </c>
      <c r="AQ100" s="8">
        <v>0</v>
      </c>
      <c r="AR100" s="8">
        <v>0</v>
      </c>
      <c r="AS100" s="8">
        <v>0</v>
      </c>
      <c r="AT100" s="8"/>
      <c r="AU100" s="8"/>
      <c r="AV100" s="8"/>
      <c r="AW100" s="277">
        <v>1261.365</v>
      </c>
      <c r="AX100" s="277">
        <v>0</v>
      </c>
      <c r="AY100" s="277">
        <v>0</v>
      </c>
      <c r="AZ100" s="277">
        <v>0.55800000000000005</v>
      </c>
      <c r="BA100" s="277">
        <v>0</v>
      </c>
      <c r="BB100" s="277">
        <v>0</v>
      </c>
      <c r="BD100" s="401">
        <f t="shared" si="11"/>
        <v>-1984.8230000000001</v>
      </c>
      <c r="BE100" s="401">
        <f t="shared" si="12"/>
        <v>12385.164000000001</v>
      </c>
      <c r="BF100" s="401">
        <f t="shared" si="13"/>
        <v>1261.365</v>
      </c>
      <c r="BG100" s="401">
        <f t="shared" si="14"/>
        <v>0.55800000000000005</v>
      </c>
      <c r="BH100" s="401">
        <f t="shared" si="15"/>
        <v>-49.731999999999999</v>
      </c>
      <c r="BI100" s="401">
        <f t="shared" si="16"/>
        <v>-12496.004999999999</v>
      </c>
      <c r="BN100" s="395">
        <f t="shared" si="10"/>
        <v>42916</v>
      </c>
      <c r="BO100" s="403">
        <v>14</v>
      </c>
      <c r="BP100" s="397">
        <v>42915</v>
      </c>
      <c r="BQ100" s="398"/>
      <c r="BR100" s="399"/>
      <c r="BS100" s="398"/>
      <c r="BT100" s="398"/>
      <c r="BU100" s="398"/>
      <c r="BV100" s="398"/>
      <c r="BW100" s="398"/>
      <c r="BX100" s="398">
        <f>[6]Data_Import_Forecast!K99</f>
        <v>0</v>
      </c>
      <c r="BY100" s="398"/>
      <c r="BZ100" s="398">
        <f>[6]Data_Import_Forecast!M99</f>
        <v>0</v>
      </c>
      <c r="CA100" s="398">
        <f>[6]Data_Import_Forecast!N99</f>
        <v>0</v>
      </c>
      <c r="CB100" s="398">
        <f>[6]Data_Import_Forecast!O99</f>
        <v>0</v>
      </c>
      <c r="CC100" s="398">
        <f>[6]Data_Import_Forecast!P99</f>
        <v>0</v>
      </c>
      <c r="CD100" s="398">
        <f>[6]Data_Import_Forecast!Q99</f>
        <v>0</v>
      </c>
      <c r="CE100" s="398">
        <f>[6]Data_Import_Forecast!R99</f>
        <v>0</v>
      </c>
      <c r="CF100" s="398">
        <f>[6]Data_Import_Forecast!S99</f>
        <v>0</v>
      </c>
      <c r="CG100" s="398"/>
      <c r="CH100" s="398"/>
      <c r="CI100" s="398"/>
      <c r="CJ100" s="398"/>
      <c r="CK100" s="398">
        <f>[6]Data_Import_Forecast!X99</f>
        <v>0</v>
      </c>
      <c r="CL100" s="398">
        <f>[6]Data_Import_Forecast!Y99</f>
        <v>0</v>
      </c>
      <c r="CM100" s="398"/>
      <c r="CN100" s="398">
        <f>[6]Data_Import_Forecast!AA99</f>
        <v>0</v>
      </c>
      <c r="CO100" s="398"/>
      <c r="CP100" s="398">
        <f>[6]Data_Import_Forecast!AC99</f>
        <v>0</v>
      </c>
      <c r="CQ100" s="398">
        <f>[6]Data_Import_Forecast!AD99</f>
        <v>0</v>
      </c>
      <c r="CR100" s="398">
        <f>[6]Data_Import_Forecast!AE99</f>
        <v>0</v>
      </c>
      <c r="CS100" s="398">
        <f>[6]Data_Import_Forecast!AF99</f>
        <v>0</v>
      </c>
      <c r="CT100" s="398"/>
      <c r="CU100" s="398"/>
      <c r="CV100" s="398"/>
      <c r="CW100" s="398"/>
      <c r="CX100" s="398"/>
      <c r="CY100" s="398">
        <f>[6]Data_Import_Forecast!AL99</f>
        <v>0</v>
      </c>
      <c r="CZ100" s="398"/>
      <c r="DA100" s="398">
        <f>[6]Data_Import_Forecast!AN99</f>
        <v>0</v>
      </c>
      <c r="DB100" s="398">
        <f>[6]Data_Import_Forecast!AO99</f>
        <v>0</v>
      </c>
      <c r="DC100" s="398">
        <f>[6]Data_Import_Forecast!AP99</f>
        <v>0</v>
      </c>
      <c r="DD100" s="398">
        <f>[6]Data_Import_Forecast!AQ99</f>
        <v>0</v>
      </c>
      <c r="DE100" s="398">
        <f>[6]Data_Import_Forecast!AR99</f>
        <v>0</v>
      </c>
      <c r="DF100" s="398"/>
      <c r="DG100" s="398"/>
      <c r="DH100" s="398"/>
      <c r="DI100" s="398"/>
      <c r="DJ100" s="402">
        <f t="shared" si="17"/>
        <v>0</v>
      </c>
      <c r="DK100" s="402">
        <f t="shared" si="17"/>
        <v>0</v>
      </c>
      <c r="DL100" s="402">
        <f t="shared" si="17"/>
        <v>0</v>
      </c>
    </row>
    <row r="101" spans="1:116" ht="14.4">
      <c r="A101" s="405">
        <f t="shared" si="9"/>
        <v>45107</v>
      </c>
      <c r="B101" s="403">
        <v>30</v>
      </c>
      <c r="C101" s="399">
        <v>45107</v>
      </c>
      <c r="D101" s="398"/>
      <c r="E101" s="399"/>
      <c r="F101" s="398"/>
      <c r="G101" s="398"/>
      <c r="H101" s="398"/>
      <c r="I101" s="398"/>
      <c r="J101" s="398"/>
      <c r="K101" s="8">
        <v>-11790.612999999999</v>
      </c>
      <c r="L101" s="8"/>
      <c r="M101" s="8">
        <v>4864.8590000000004</v>
      </c>
      <c r="N101" s="8">
        <v>-408.91899999999998</v>
      </c>
      <c r="O101" s="8">
        <v>-3.5790000000000002</v>
      </c>
      <c r="P101" s="8">
        <v>0</v>
      </c>
      <c r="Q101" s="8">
        <v>8747.51</v>
      </c>
      <c r="R101" s="8">
        <v>55.097999999999999</v>
      </c>
      <c r="S101" s="8">
        <v>609.76800000000003</v>
      </c>
      <c r="T101" s="8">
        <v>8798.9459999999999</v>
      </c>
      <c r="U101" s="8"/>
      <c r="V101" s="8"/>
      <c r="W101" s="8"/>
      <c r="X101" s="8"/>
      <c r="Y101" s="8">
        <v>-23805.57</v>
      </c>
      <c r="Z101" s="8"/>
      <c r="AA101" s="8">
        <v>0</v>
      </c>
      <c r="AB101" s="8"/>
      <c r="AC101" s="8">
        <v>-353</v>
      </c>
      <c r="AD101" s="8">
        <v>309</v>
      </c>
      <c r="AE101" s="8"/>
      <c r="AF101" s="8">
        <v>47</v>
      </c>
      <c r="AG101" s="8">
        <v>2090</v>
      </c>
      <c r="AH101" s="8"/>
      <c r="AI101" s="8"/>
      <c r="AJ101" s="8"/>
      <c r="AK101" s="8"/>
      <c r="AL101" s="8">
        <v>0</v>
      </c>
      <c r="AM101" s="8"/>
      <c r="AN101" s="8">
        <v>0</v>
      </c>
      <c r="AO101" s="8">
        <v>0</v>
      </c>
      <c r="AP101" s="8">
        <v>0</v>
      </c>
      <c r="AQ101" s="8">
        <v>0</v>
      </c>
      <c r="AR101" s="8">
        <v>0</v>
      </c>
      <c r="AS101" s="8">
        <v>0</v>
      </c>
      <c r="AT101" s="8"/>
      <c r="AU101" s="8"/>
      <c r="AV101" s="8"/>
      <c r="AW101" s="277">
        <v>10888.946</v>
      </c>
      <c r="AX101" s="277">
        <v>0</v>
      </c>
      <c r="AY101" s="277">
        <v>0</v>
      </c>
      <c r="AZ101" s="277">
        <v>3204.5</v>
      </c>
      <c r="BA101" s="277">
        <v>0</v>
      </c>
      <c r="BB101" s="277">
        <v>0</v>
      </c>
      <c r="BD101" s="401">
        <f t="shared" si="11"/>
        <v>-11790.612999999999</v>
      </c>
      <c r="BE101" s="401">
        <f t="shared" si="12"/>
        <v>9713.2780000000002</v>
      </c>
      <c r="BF101" s="401">
        <f t="shared" si="13"/>
        <v>10888.946</v>
      </c>
      <c r="BG101" s="401">
        <f t="shared" si="14"/>
        <v>3204.5</v>
      </c>
      <c r="BH101" s="401">
        <f t="shared" si="15"/>
        <v>-761.91899999999998</v>
      </c>
      <c r="BI101" s="401">
        <f t="shared" si="16"/>
        <v>-23750.471999999998</v>
      </c>
      <c r="BN101" s="395">
        <f t="shared" si="10"/>
        <v>42916</v>
      </c>
      <c r="BO101" s="403">
        <v>14</v>
      </c>
      <c r="BP101" s="397">
        <v>42916</v>
      </c>
      <c r="BQ101" s="398"/>
      <c r="BR101" s="399"/>
      <c r="BS101" s="398"/>
      <c r="BT101" s="398"/>
      <c r="BU101" s="398"/>
      <c r="BV101" s="398"/>
      <c r="BW101" s="398"/>
      <c r="BX101" s="398">
        <f>[6]Data_Import_Forecast!K100</f>
        <v>0</v>
      </c>
      <c r="BY101" s="398"/>
      <c r="BZ101" s="398">
        <f>[6]Data_Import_Forecast!M100</f>
        <v>0</v>
      </c>
      <c r="CA101" s="398">
        <f>[6]Data_Import_Forecast!N100</f>
        <v>0</v>
      </c>
      <c r="CB101" s="398">
        <f>[6]Data_Import_Forecast!O100</f>
        <v>0</v>
      </c>
      <c r="CC101" s="398">
        <f>[6]Data_Import_Forecast!P100</f>
        <v>0</v>
      </c>
      <c r="CD101" s="398">
        <f>[6]Data_Import_Forecast!Q100</f>
        <v>0</v>
      </c>
      <c r="CE101" s="398">
        <f>[6]Data_Import_Forecast!R100</f>
        <v>0</v>
      </c>
      <c r="CF101" s="398">
        <f>[6]Data_Import_Forecast!S100</f>
        <v>0</v>
      </c>
      <c r="CG101" s="398"/>
      <c r="CH101" s="398"/>
      <c r="CI101" s="398"/>
      <c r="CJ101" s="398"/>
      <c r="CK101" s="398">
        <f>[6]Data_Import_Forecast!X100</f>
        <v>0</v>
      </c>
      <c r="CL101" s="398">
        <f>[6]Data_Import_Forecast!Y100</f>
        <v>0</v>
      </c>
      <c r="CM101" s="398"/>
      <c r="CN101" s="398">
        <f>[6]Data_Import_Forecast!AA100</f>
        <v>0</v>
      </c>
      <c r="CO101" s="398"/>
      <c r="CP101" s="398">
        <f>[6]Data_Import_Forecast!AC100</f>
        <v>0</v>
      </c>
      <c r="CQ101" s="398">
        <f>[6]Data_Import_Forecast!AD100</f>
        <v>0</v>
      </c>
      <c r="CR101" s="398">
        <f>[6]Data_Import_Forecast!AE100</f>
        <v>0</v>
      </c>
      <c r="CS101" s="398">
        <f>[6]Data_Import_Forecast!AF100</f>
        <v>0</v>
      </c>
      <c r="CT101" s="398"/>
      <c r="CU101" s="398"/>
      <c r="CV101" s="398"/>
      <c r="CW101" s="398"/>
      <c r="CX101" s="398"/>
      <c r="CY101" s="398">
        <f>[6]Data_Import_Forecast!AL100</f>
        <v>0</v>
      </c>
      <c r="CZ101" s="398"/>
      <c r="DA101" s="398">
        <f>[6]Data_Import_Forecast!AN100</f>
        <v>0</v>
      </c>
      <c r="DB101" s="398">
        <f>[6]Data_Import_Forecast!AO100</f>
        <v>0</v>
      </c>
      <c r="DC101" s="398">
        <f>[6]Data_Import_Forecast!AP100</f>
        <v>0</v>
      </c>
      <c r="DD101" s="398">
        <f>[6]Data_Import_Forecast!AQ100</f>
        <v>0</v>
      </c>
      <c r="DE101" s="398">
        <f>[6]Data_Import_Forecast!AR100</f>
        <v>0</v>
      </c>
      <c r="DF101" s="398"/>
      <c r="DG101" s="398"/>
      <c r="DH101" s="398"/>
      <c r="DI101" s="398"/>
      <c r="DJ101" s="402">
        <f t="shared" si="17"/>
        <v>0</v>
      </c>
      <c r="DK101" s="402">
        <f t="shared" si="17"/>
        <v>0</v>
      </c>
      <c r="DL101" s="402">
        <f t="shared" si="17"/>
        <v>0</v>
      </c>
    </row>
    <row r="102" spans="1:116" ht="14.4">
      <c r="A102" s="405">
        <f t="shared" si="9"/>
        <v>45138</v>
      </c>
      <c r="B102" s="403">
        <v>31</v>
      </c>
      <c r="C102" s="399">
        <v>45108</v>
      </c>
      <c r="D102" s="398"/>
      <c r="E102" s="399"/>
      <c r="F102" s="398"/>
      <c r="G102" s="398"/>
      <c r="H102" s="398"/>
      <c r="I102" s="398"/>
      <c r="J102" s="398"/>
      <c r="K102" s="8">
        <v>-20847.659</v>
      </c>
      <c r="L102" s="8"/>
      <c r="M102" s="8">
        <v>947.70500000000004</v>
      </c>
      <c r="N102" s="8">
        <v>-12494.218999999999</v>
      </c>
      <c r="O102" s="8">
        <v>1902.4929999999999</v>
      </c>
      <c r="P102" s="8">
        <v>0</v>
      </c>
      <c r="Q102" s="8">
        <v>3945.7629999999999</v>
      </c>
      <c r="R102" s="8">
        <v>45.383000000000003</v>
      </c>
      <c r="S102" s="8">
        <v>34766.972000000002</v>
      </c>
      <c r="T102" s="8">
        <v>121545.77800000001</v>
      </c>
      <c r="U102" s="8"/>
      <c r="V102" s="8"/>
      <c r="W102" s="8"/>
      <c r="X102" s="8"/>
      <c r="Y102" s="8">
        <v>-25219.227999999999</v>
      </c>
      <c r="Z102" s="8"/>
      <c r="AA102" s="8">
        <v>0</v>
      </c>
      <c r="AB102" s="8"/>
      <c r="AC102" s="8">
        <v>-5179</v>
      </c>
      <c r="AD102" s="8">
        <v>0</v>
      </c>
      <c r="AE102" s="8"/>
      <c r="AF102" s="8">
        <v>0</v>
      </c>
      <c r="AG102" s="8">
        <v>2096</v>
      </c>
      <c r="AH102" s="8"/>
      <c r="AI102" s="8"/>
      <c r="AJ102" s="8"/>
      <c r="AK102" s="8"/>
      <c r="AL102" s="8">
        <v>0</v>
      </c>
      <c r="AM102" s="8"/>
      <c r="AN102" s="8">
        <v>0</v>
      </c>
      <c r="AO102" s="8">
        <v>0</v>
      </c>
      <c r="AP102" s="8">
        <v>0</v>
      </c>
      <c r="AQ102" s="8">
        <v>0</v>
      </c>
      <c r="AR102" s="8">
        <v>0</v>
      </c>
      <c r="AS102" s="8">
        <v>0</v>
      </c>
      <c r="AT102" s="8"/>
      <c r="AU102" s="8"/>
      <c r="AV102" s="8"/>
      <c r="AW102" s="277">
        <v>96382.17</v>
      </c>
      <c r="AX102" s="277">
        <v>0</v>
      </c>
      <c r="AY102" s="277">
        <v>27259.608</v>
      </c>
      <c r="AZ102" s="277">
        <v>58207.336000000003</v>
      </c>
      <c r="BA102" s="277">
        <v>0</v>
      </c>
      <c r="BB102" s="277">
        <v>41717.478000000003</v>
      </c>
      <c r="BD102" s="401">
        <f t="shared" si="11"/>
        <v>-20847.659</v>
      </c>
      <c r="BE102" s="401">
        <f t="shared" si="12"/>
        <v>38712.735000000001</v>
      </c>
      <c r="BF102" s="401">
        <f t="shared" si="13"/>
        <v>123641.77800000001</v>
      </c>
      <c r="BG102" s="401">
        <f t="shared" si="14"/>
        <v>99924.814000000013</v>
      </c>
      <c r="BH102" s="401">
        <f t="shared" si="15"/>
        <v>-17673.218999999997</v>
      </c>
      <c r="BI102" s="401">
        <f t="shared" si="16"/>
        <v>-25173.844999999998</v>
      </c>
      <c r="BN102" s="395">
        <f t="shared" si="10"/>
        <v>42947</v>
      </c>
      <c r="BO102" s="403">
        <v>14</v>
      </c>
      <c r="BP102" s="397">
        <v>42917</v>
      </c>
      <c r="BQ102" s="398"/>
      <c r="BR102" s="399"/>
      <c r="BS102" s="398"/>
      <c r="BT102" s="398"/>
      <c r="BU102" s="398"/>
      <c r="BV102" s="398"/>
      <c r="BW102" s="398"/>
      <c r="BX102" s="398">
        <f>[6]Data_Import_Forecast!K101</f>
        <v>0</v>
      </c>
      <c r="BY102" s="398"/>
      <c r="BZ102" s="398">
        <f>[6]Data_Import_Forecast!M101</f>
        <v>0</v>
      </c>
      <c r="CA102" s="398">
        <f>[6]Data_Import_Forecast!N101</f>
        <v>0</v>
      </c>
      <c r="CB102" s="398">
        <f>[6]Data_Import_Forecast!O101</f>
        <v>0</v>
      </c>
      <c r="CC102" s="398">
        <f>[6]Data_Import_Forecast!P101</f>
        <v>0</v>
      </c>
      <c r="CD102" s="398">
        <f>[6]Data_Import_Forecast!Q101</f>
        <v>0</v>
      </c>
      <c r="CE102" s="398">
        <f>[6]Data_Import_Forecast!R101</f>
        <v>0</v>
      </c>
      <c r="CF102" s="398">
        <f>[6]Data_Import_Forecast!S101</f>
        <v>0</v>
      </c>
      <c r="CG102" s="398"/>
      <c r="CH102" s="398"/>
      <c r="CI102" s="398"/>
      <c r="CJ102" s="398"/>
      <c r="CK102" s="398">
        <f>[6]Data_Import_Forecast!X101</f>
        <v>0</v>
      </c>
      <c r="CL102" s="398">
        <f>[6]Data_Import_Forecast!Y101</f>
        <v>0</v>
      </c>
      <c r="CM102" s="398"/>
      <c r="CN102" s="398">
        <f>[6]Data_Import_Forecast!AA101</f>
        <v>0</v>
      </c>
      <c r="CO102" s="398"/>
      <c r="CP102" s="398">
        <f>[6]Data_Import_Forecast!AC101</f>
        <v>0</v>
      </c>
      <c r="CQ102" s="398">
        <f>[6]Data_Import_Forecast!AD101</f>
        <v>0</v>
      </c>
      <c r="CR102" s="398">
        <f>[6]Data_Import_Forecast!AE101</f>
        <v>0</v>
      </c>
      <c r="CS102" s="398">
        <f>[6]Data_Import_Forecast!AF101</f>
        <v>0</v>
      </c>
      <c r="CT102" s="398"/>
      <c r="CU102" s="398"/>
      <c r="CV102" s="398"/>
      <c r="CW102" s="398"/>
      <c r="CX102" s="398"/>
      <c r="CY102" s="398">
        <f>[6]Data_Import_Forecast!AL101</f>
        <v>0</v>
      </c>
      <c r="CZ102" s="398"/>
      <c r="DA102" s="398">
        <f>[6]Data_Import_Forecast!AN101</f>
        <v>0</v>
      </c>
      <c r="DB102" s="398">
        <f>[6]Data_Import_Forecast!AO101</f>
        <v>0</v>
      </c>
      <c r="DC102" s="398">
        <f>[6]Data_Import_Forecast!AP101</f>
        <v>0</v>
      </c>
      <c r="DD102" s="398">
        <f>[6]Data_Import_Forecast!AQ101</f>
        <v>0</v>
      </c>
      <c r="DE102" s="398">
        <f>[6]Data_Import_Forecast!AR101</f>
        <v>0</v>
      </c>
      <c r="DF102" s="398"/>
      <c r="DG102" s="398"/>
      <c r="DH102" s="398"/>
      <c r="DI102" s="398"/>
      <c r="DJ102" s="402">
        <f t="shared" si="17"/>
        <v>0</v>
      </c>
      <c r="DK102" s="402">
        <f t="shared" si="17"/>
        <v>0</v>
      </c>
      <c r="DL102" s="402">
        <f t="shared" si="17"/>
        <v>0</v>
      </c>
    </row>
    <row r="103" spans="1:116" ht="14.4">
      <c r="A103" s="405">
        <f t="shared" si="9"/>
        <v>45138</v>
      </c>
      <c r="B103" s="403">
        <v>31</v>
      </c>
      <c r="C103" s="399">
        <v>45109</v>
      </c>
      <c r="D103" s="398"/>
      <c r="E103" s="399"/>
      <c r="F103" s="398"/>
      <c r="G103" s="398"/>
      <c r="H103" s="398"/>
      <c r="I103" s="398"/>
      <c r="J103" s="398"/>
      <c r="K103" s="8">
        <v>-18119.306</v>
      </c>
      <c r="L103" s="8"/>
      <c r="M103" s="8">
        <v>2049.81</v>
      </c>
      <c r="N103" s="8">
        <v>-8947.0010000000002</v>
      </c>
      <c r="O103" s="8">
        <v>1562.94</v>
      </c>
      <c r="P103" s="8">
        <v>0</v>
      </c>
      <c r="Q103" s="8">
        <v>43.616999999999997</v>
      </c>
      <c r="R103" s="8">
        <v>45.286000000000001</v>
      </c>
      <c r="S103" s="8">
        <v>1845.9390000000001</v>
      </c>
      <c r="T103" s="8">
        <v>141169.01800000001</v>
      </c>
      <c r="U103" s="8"/>
      <c r="V103" s="8"/>
      <c r="W103" s="8"/>
      <c r="X103" s="8"/>
      <c r="Y103" s="8">
        <v>-28739.929</v>
      </c>
      <c r="Z103" s="8"/>
      <c r="AA103" s="8">
        <v>0</v>
      </c>
      <c r="AB103" s="8"/>
      <c r="AC103" s="8">
        <v>-8831</v>
      </c>
      <c r="AD103" s="8">
        <v>0</v>
      </c>
      <c r="AE103" s="8"/>
      <c r="AF103" s="8">
        <v>0</v>
      </c>
      <c r="AG103" s="8">
        <v>1408</v>
      </c>
      <c r="AH103" s="8"/>
      <c r="AI103" s="8"/>
      <c r="AJ103" s="8"/>
      <c r="AK103" s="8"/>
      <c r="AL103" s="8">
        <v>0</v>
      </c>
      <c r="AM103" s="8"/>
      <c r="AN103" s="8">
        <v>0</v>
      </c>
      <c r="AO103" s="8">
        <v>0</v>
      </c>
      <c r="AP103" s="8">
        <v>0</v>
      </c>
      <c r="AQ103" s="8">
        <v>0</v>
      </c>
      <c r="AR103" s="8">
        <v>0</v>
      </c>
      <c r="AS103" s="8">
        <v>0</v>
      </c>
      <c r="AT103" s="8"/>
      <c r="AU103" s="8"/>
      <c r="AV103" s="8"/>
      <c r="AW103" s="277">
        <v>107251.031</v>
      </c>
      <c r="AX103" s="277">
        <v>8281.0889999999999</v>
      </c>
      <c r="AY103" s="277">
        <v>27044.898000000001</v>
      </c>
      <c r="AZ103" s="277">
        <v>45889.24</v>
      </c>
      <c r="BA103" s="277">
        <v>5917.3459999999995</v>
      </c>
      <c r="BB103" s="277">
        <v>30641.600999999999</v>
      </c>
      <c r="BD103" s="401">
        <f t="shared" si="11"/>
        <v>-18119.306</v>
      </c>
      <c r="BE103" s="401">
        <f t="shared" si="12"/>
        <v>1889.556</v>
      </c>
      <c r="BF103" s="401">
        <f t="shared" si="13"/>
        <v>142577.01800000001</v>
      </c>
      <c r="BG103" s="401">
        <f t="shared" si="14"/>
        <v>82448.186999999991</v>
      </c>
      <c r="BH103" s="401">
        <f t="shared" si="15"/>
        <v>-17778.001</v>
      </c>
      <c r="BI103" s="401">
        <f t="shared" si="16"/>
        <v>-28694.643</v>
      </c>
      <c r="BN103" s="395">
        <f t="shared" si="10"/>
        <v>42947</v>
      </c>
      <c r="BO103" s="403">
        <v>14</v>
      </c>
      <c r="BP103" s="397">
        <v>42918</v>
      </c>
      <c r="BQ103" s="398"/>
      <c r="BR103" s="399"/>
      <c r="BS103" s="398"/>
      <c r="BT103" s="398"/>
      <c r="BU103" s="398"/>
      <c r="BV103" s="398"/>
      <c r="BW103" s="398"/>
      <c r="BX103" s="398">
        <f>[6]Data_Import_Forecast!K102</f>
        <v>0</v>
      </c>
      <c r="BY103" s="398"/>
      <c r="BZ103" s="398">
        <f>[6]Data_Import_Forecast!M102</f>
        <v>0</v>
      </c>
      <c r="CA103" s="398">
        <f>[6]Data_Import_Forecast!N102</f>
        <v>0</v>
      </c>
      <c r="CB103" s="398">
        <f>[6]Data_Import_Forecast!O102</f>
        <v>0</v>
      </c>
      <c r="CC103" s="398">
        <f>[6]Data_Import_Forecast!P102</f>
        <v>0</v>
      </c>
      <c r="CD103" s="398">
        <f>[6]Data_Import_Forecast!Q102</f>
        <v>0</v>
      </c>
      <c r="CE103" s="398">
        <f>[6]Data_Import_Forecast!R102</f>
        <v>0</v>
      </c>
      <c r="CF103" s="398">
        <f>[6]Data_Import_Forecast!S102</f>
        <v>0</v>
      </c>
      <c r="CG103" s="398"/>
      <c r="CH103" s="398"/>
      <c r="CI103" s="398"/>
      <c r="CJ103" s="398"/>
      <c r="CK103" s="398">
        <f>[6]Data_Import_Forecast!X102</f>
        <v>0</v>
      </c>
      <c r="CL103" s="398">
        <f>[6]Data_Import_Forecast!Y102</f>
        <v>0</v>
      </c>
      <c r="CM103" s="398"/>
      <c r="CN103" s="398">
        <f>[6]Data_Import_Forecast!AA102</f>
        <v>0</v>
      </c>
      <c r="CO103" s="398"/>
      <c r="CP103" s="398">
        <f>[6]Data_Import_Forecast!AC102</f>
        <v>0</v>
      </c>
      <c r="CQ103" s="398">
        <f>[6]Data_Import_Forecast!AD102</f>
        <v>0</v>
      </c>
      <c r="CR103" s="398">
        <f>[6]Data_Import_Forecast!AE102</f>
        <v>0</v>
      </c>
      <c r="CS103" s="398">
        <f>[6]Data_Import_Forecast!AF102</f>
        <v>0</v>
      </c>
      <c r="CT103" s="398"/>
      <c r="CU103" s="398"/>
      <c r="CV103" s="398"/>
      <c r="CW103" s="398"/>
      <c r="CX103" s="398"/>
      <c r="CY103" s="398">
        <f>[6]Data_Import_Forecast!AL102</f>
        <v>0</v>
      </c>
      <c r="CZ103" s="398"/>
      <c r="DA103" s="398">
        <f>[6]Data_Import_Forecast!AN102</f>
        <v>0</v>
      </c>
      <c r="DB103" s="398">
        <f>[6]Data_Import_Forecast!AO102</f>
        <v>0</v>
      </c>
      <c r="DC103" s="398">
        <f>[6]Data_Import_Forecast!AP102</f>
        <v>0</v>
      </c>
      <c r="DD103" s="398">
        <f>[6]Data_Import_Forecast!AQ102</f>
        <v>0</v>
      </c>
      <c r="DE103" s="398">
        <f>[6]Data_Import_Forecast!AR102</f>
        <v>0</v>
      </c>
      <c r="DF103" s="398"/>
      <c r="DG103" s="398"/>
      <c r="DH103" s="398"/>
      <c r="DI103" s="398"/>
      <c r="DJ103" s="402">
        <f t="shared" si="17"/>
        <v>0</v>
      </c>
      <c r="DK103" s="402">
        <f t="shared" si="17"/>
        <v>0</v>
      </c>
      <c r="DL103" s="402">
        <f t="shared" si="17"/>
        <v>0</v>
      </c>
    </row>
    <row r="104" spans="1:116" ht="14.4">
      <c r="A104" s="405">
        <f t="shared" si="9"/>
        <v>45138</v>
      </c>
      <c r="B104" s="403">
        <v>31</v>
      </c>
      <c r="C104" s="399">
        <v>45110</v>
      </c>
      <c r="D104" s="398"/>
      <c r="E104" s="399"/>
      <c r="F104" s="398"/>
      <c r="G104" s="398"/>
      <c r="H104" s="398"/>
      <c r="I104" s="398"/>
      <c r="J104" s="398"/>
      <c r="K104" s="8">
        <v>-15522.575000000001</v>
      </c>
      <c r="L104" s="8"/>
      <c r="M104" s="8">
        <v>828.21100000000001</v>
      </c>
      <c r="N104" s="8">
        <v>-266.51600000000002</v>
      </c>
      <c r="O104" s="8">
        <v>1115.347</v>
      </c>
      <c r="P104" s="8">
        <v>0</v>
      </c>
      <c r="Q104" s="8">
        <v>0</v>
      </c>
      <c r="R104" s="8">
        <v>50.843000000000004</v>
      </c>
      <c r="S104" s="8">
        <v>18507.510999999999</v>
      </c>
      <c r="T104" s="8">
        <v>101808.274</v>
      </c>
      <c r="U104" s="8"/>
      <c r="V104" s="8"/>
      <c r="W104" s="8"/>
      <c r="X104" s="8"/>
      <c r="Y104" s="8">
        <v>-16857.329000000002</v>
      </c>
      <c r="Z104" s="8"/>
      <c r="AA104" s="8">
        <v>0</v>
      </c>
      <c r="AB104" s="8"/>
      <c r="AC104" s="8">
        <v>-5480</v>
      </c>
      <c r="AD104" s="8">
        <v>0</v>
      </c>
      <c r="AE104" s="8"/>
      <c r="AF104" s="8">
        <v>0</v>
      </c>
      <c r="AG104" s="8">
        <v>240</v>
      </c>
      <c r="AH104" s="8"/>
      <c r="AI104" s="8"/>
      <c r="AJ104" s="8"/>
      <c r="AK104" s="8"/>
      <c r="AL104" s="8">
        <v>0</v>
      </c>
      <c r="AM104" s="8"/>
      <c r="AN104" s="8">
        <v>0</v>
      </c>
      <c r="AO104" s="8">
        <v>0</v>
      </c>
      <c r="AP104" s="8">
        <v>0</v>
      </c>
      <c r="AQ104" s="8">
        <v>0</v>
      </c>
      <c r="AR104" s="8">
        <v>0</v>
      </c>
      <c r="AS104" s="8">
        <v>0</v>
      </c>
      <c r="AT104" s="8"/>
      <c r="AU104" s="8"/>
      <c r="AV104" s="8"/>
      <c r="AW104" s="277">
        <v>72545.180999999997</v>
      </c>
      <c r="AX104" s="277">
        <v>0</v>
      </c>
      <c r="AY104" s="277">
        <v>29503.093000000001</v>
      </c>
      <c r="AZ104" s="277">
        <v>43599.902000000002</v>
      </c>
      <c r="BA104" s="277">
        <v>0</v>
      </c>
      <c r="BB104" s="277">
        <v>51210.968000000001</v>
      </c>
      <c r="BD104" s="401">
        <f t="shared" si="11"/>
        <v>-15522.575000000001</v>
      </c>
      <c r="BE104" s="401">
        <f t="shared" si="12"/>
        <v>18507.510999999999</v>
      </c>
      <c r="BF104" s="401">
        <f t="shared" si="13"/>
        <v>102048.274</v>
      </c>
      <c r="BG104" s="401">
        <f t="shared" si="14"/>
        <v>94810.87</v>
      </c>
      <c r="BH104" s="401">
        <f t="shared" si="15"/>
        <v>-5746.5159999999996</v>
      </c>
      <c r="BI104" s="401">
        <f t="shared" si="16"/>
        <v>-16806.486000000001</v>
      </c>
      <c r="BN104" s="395">
        <f t="shared" si="10"/>
        <v>42947</v>
      </c>
      <c r="BO104" s="403">
        <v>14</v>
      </c>
      <c r="BP104" s="397">
        <v>42919</v>
      </c>
      <c r="BQ104" s="398"/>
      <c r="BR104" s="399"/>
      <c r="BS104" s="398"/>
      <c r="BT104" s="398"/>
      <c r="BU104" s="398"/>
      <c r="BV104" s="398"/>
      <c r="BW104" s="398"/>
      <c r="BX104" s="398">
        <f>[6]Data_Import_Forecast!K103</f>
        <v>0</v>
      </c>
      <c r="BY104" s="398"/>
      <c r="BZ104" s="398">
        <f>[6]Data_Import_Forecast!M103</f>
        <v>0</v>
      </c>
      <c r="CA104" s="398">
        <f>[6]Data_Import_Forecast!N103</f>
        <v>0</v>
      </c>
      <c r="CB104" s="398">
        <f>[6]Data_Import_Forecast!O103</f>
        <v>0</v>
      </c>
      <c r="CC104" s="398">
        <f>[6]Data_Import_Forecast!P103</f>
        <v>0</v>
      </c>
      <c r="CD104" s="398">
        <f>[6]Data_Import_Forecast!Q103</f>
        <v>0</v>
      </c>
      <c r="CE104" s="398">
        <f>[6]Data_Import_Forecast!R103</f>
        <v>0</v>
      </c>
      <c r="CF104" s="398">
        <f>[6]Data_Import_Forecast!S103</f>
        <v>0</v>
      </c>
      <c r="CG104" s="398"/>
      <c r="CH104" s="398"/>
      <c r="CI104" s="398"/>
      <c r="CJ104" s="398"/>
      <c r="CK104" s="398">
        <f>[6]Data_Import_Forecast!X103</f>
        <v>0</v>
      </c>
      <c r="CL104" s="398">
        <f>[6]Data_Import_Forecast!Y103</f>
        <v>0</v>
      </c>
      <c r="CM104" s="398"/>
      <c r="CN104" s="398">
        <f>[6]Data_Import_Forecast!AA103</f>
        <v>0</v>
      </c>
      <c r="CO104" s="398"/>
      <c r="CP104" s="398">
        <f>[6]Data_Import_Forecast!AC103</f>
        <v>0</v>
      </c>
      <c r="CQ104" s="398">
        <f>[6]Data_Import_Forecast!AD103</f>
        <v>0</v>
      </c>
      <c r="CR104" s="398">
        <f>[6]Data_Import_Forecast!AE103</f>
        <v>0</v>
      </c>
      <c r="CS104" s="398">
        <f>[6]Data_Import_Forecast!AF103</f>
        <v>0</v>
      </c>
      <c r="CT104" s="398"/>
      <c r="CU104" s="398"/>
      <c r="CV104" s="398"/>
      <c r="CW104" s="398"/>
      <c r="CX104" s="398"/>
      <c r="CY104" s="398">
        <f>[6]Data_Import_Forecast!AL103</f>
        <v>0</v>
      </c>
      <c r="CZ104" s="398"/>
      <c r="DA104" s="398">
        <f>[6]Data_Import_Forecast!AN103</f>
        <v>0</v>
      </c>
      <c r="DB104" s="398">
        <f>[6]Data_Import_Forecast!AO103</f>
        <v>0</v>
      </c>
      <c r="DC104" s="398">
        <f>[6]Data_Import_Forecast!AP103</f>
        <v>0</v>
      </c>
      <c r="DD104" s="398">
        <f>[6]Data_Import_Forecast!AQ103</f>
        <v>0</v>
      </c>
      <c r="DE104" s="398">
        <f>[6]Data_Import_Forecast!AR103</f>
        <v>0</v>
      </c>
      <c r="DF104" s="398"/>
      <c r="DG104" s="398"/>
      <c r="DH104" s="398"/>
      <c r="DI104" s="398"/>
      <c r="DJ104" s="402">
        <f t="shared" si="17"/>
        <v>0</v>
      </c>
      <c r="DK104" s="402">
        <f t="shared" si="17"/>
        <v>0</v>
      </c>
      <c r="DL104" s="402">
        <f t="shared" si="17"/>
        <v>0</v>
      </c>
    </row>
    <row r="105" spans="1:116" ht="14.4">
      <c r="A105" s="405">
        <f t="shared" si="9"/>
        <v>45138</v>
      </c>
      <c r="B105" s="403">
        <v>31</v>
      </c>
      <c r="C105" s="399">
        <v>45111</v>
      </c>
      <c r="D105" s="398"/>
      <c r="E105" s="399"/>
      <c r="F105" s="398"/>
      <c r="G105" s="398"/>
      <c r="H105" s="398"/>
      <c r="I105" s="398"/>
      <c r="J105" s="398"/>
      <c r="K105" s="8">
        <v>-6630.2929999999997</v>
      </c>
      <c r="L105" s="8"/>
      <c r="M105" s="8">
        <v>2731.8229999999999</v>
      </c>
      <c r="N105" s="8">
        <v>-559.67999999999995</v>
      </c>
      <c r="O105" s="8">
        <v>261.42200000000003</v>
      </c>
      <c r="P105" s="8">
        <v>0</v>
      </c>
      <c r="Q105" s="8">
        <v>1916.3620000000001</v>
      </c>
      <c r="R105" s="8">
        <v>75.575999999999993</v>
      </c>
      <c r="S105" s="8">
        <v>7.508</v>
      </c>
      <c r="T105" s="8">
        <v>19812.62</v>
      </c>
      <c r="U105" s="8"/>
      <c r="V105" s="8"/>
      <c r="W105" s="8"/>
      <c r="X105" s="8"/>
      <c r="Y105" s="8">
        <v>-14548.078</v>
      </c>
      <c r="Z105" s="8"/>
      <c r="AA105" s="8">
        <v>0</v>
      </c>
      <c r="AB105" s="8"/>
      <c r="AC105" s="8">
        <v>-5943</v>
      </c>
      <c r="AD105" s="8">
        <v>1543</v>
      </c>
      <c r="AE105" s="8"/>
      <c r="AF105" s="8">
        <v>0</v>
      </c>
      <c r="AG105" s="8">
        <v>1680</v>
      </c>
      <c r="AH105" s="8"/>
      <c r="AI105" s="8"/>
      <c r="AJ105" s="8"/>
      <c r="AK105" s="8"/>
      <c r="AL105" s="8">
        <v>0</v>
      </c>
      <c r="AM105" s="8"/>
      <c r="AN105" s="8">
        <v>0</v>
      </c>
      <c r="AO105" s="8">
        <v>0</v>
      </c>
      <c r="AP105" s="8">
        <v>0</v>
      </c>
      <c r="AQ105" s="8">
        <v>0</v>
      </c>
      <c r="AR105" s="8">
        <v>0</v>
      </c>
      <c r="AS105" s="8">
        <v>0</v>
      </c>
      <c r="AT105" s="8"/>
      <c r="AU105" s="8"/>
      <c r="AV105" s="8"/>
      <c r="AW105" s="277">
        <v>19689.185000000001</v>
      </c>
      <c r="AX105" s="277">
        <v>0</v>
      </c>
      <c r="AY105" s="277">
        <v>1803.4349999999999</v>
      </c>
      <c r="AZ105" s="277">
        <v>11490.31</v>
      </c>
      <c r="BA105" s="277">
        <v>0</v>
      </c>
      <c r="BB105" s="277">
        <v>2477.4749999999999</v>
      </c>
      <c r="BD105" s="401">
        <f t="shared" si="11"/>
        <v>-6630.2929999999997</v>
      </c>
      <c r="BE105" s="401">
        <f t="shared" si="12"/>
        <v>3466.87</v>
      </c>
      <c r="BF105" s="401">
        <f t="shared" si="13"/>
        <v>21492.62</v>
      </c>
      <c r="BG105" s="401">
        <f t="shared" si="14"/>
        <v>13967.785</v>
      </c>
      <c r="BH105" s="401">
        <f t="shared" si="15"/>
        <v>-6502.68</v>
      </c>
      <c r="BI105" s="401">
        <f t="shared" si="16"/>
        <v>-14472.502</v>
      </c>
      <c r="BN105" s="395">
        <f t="shared" si="10"/>
        <v>42947</v>
      </c>
      <c r="BO105" s="403">
        <v>14</v>
      </c>
      <c r="BP105" s="397">
        <v>42920</v>
      </c>
      <c r="BQ105" s="398"/>
      <c r="BR105" s="399"/>
      <c r="BS105" s="398"/>
      <c r="BT105" s="398"/>
      <c r="BU105" s="398"/>
      <c r="BV105" s="398"/>
      <c r="BW105" s="398"/>
      <c r="BX105" s="398">
        <f>[6]Data_Import_Forecast!K104</f>
        <v>0</v>
      </c>
      <c r="BY105" s="398"/>
      <c r="BZ105" s="398">
        <f>[6]Data_Import_Forecast!M104</f>
        <v>0</v>
      </c>
      <c r="CA105" s="398">
        <f>[6]Data_Import_Forecast!N104</f>
        <v>0</v>
      </c>
      <c r="CB105" s="398">
        <f>[6]Data_Import_Forecast!O104</f>
        <v>0</v>
      </c>
      <c r="CC105" s="398">
        <f>[6]Data_Import_Forecast!P104</f>
        <v>0</v>
      </c>
      <c r="CD105" s="398">
        <f>[6]Data_Import_Forecast!Q104</f>
        <v>0</v>
      </c>
      <c r="CE105" s="398">
        <f>[6]Data_Import_Forecast!R104</f>
        <v>0</v>
      </c>
      <c r="CF105" s="398">
        <f>[6]Data_Import_Forecast!S104</f>
        <v>0</v>
      </c>
      <c r="CG105" s="398"/>
      <c r="CH105" s="398"/>
      <c r="CI105" s="398"/>
      <c r="CJ105" s="398"/>
      <c r="CK105" s="398">
        <f>[6]Data_Import_Forecast!X104</f>
        <v>0</v>
      </c>
      <c r="CL105" s="398">
        <f>[6]Data_Import_Forecast!Y104</f>
        <v>0</v>
      </c>
      <c r="CM105" s="398"/>
      <c r="CN105" s="398">
        <f>[6]Data_Import_Forecast!AA104</f>
        <v>0</v>
      </c>
      <c r="CO105" s="398"/>
      <c r="CP105" s="398">
        <f>[6]Data_Import_Forecast!AC104</f>
        <v>0</v>
      </c>
      <c r="CQ105" s="398">
        <f>[6]Data_Import_Forecast!AD104</f>
        <v>0</v>
      </c>
      <c r="CR105" s="398">
        <f>[6]Data_Import_Forecast!AE104</f>
        <v>0</v>
      </c>
      <c r="CS105" s="398">
        <f>[6]Data_Import_Forecast!AF104</f>
        <v>0</v>
      </c>
      <c r="CT105" s="398"/>
      <c r="CU105" s="398"/>
      <c r="CV105" s="398"/>
      <c r="CW105" s="398"/>
      <c r="CX105" s="398"/>
      <c r="CY105" s="398">
        <f>[6]Data_Import_Forecast!AL104</f>
        <v>0</v>
      </c>
      <c r="CZ105" s="398"/>
      <c r="DA105" s="398">
        <f>[6]Data_Import_Forecast!AN104</f>
        <v>0</v>
      </c>
      <c r="DB105" s="398">
        <f>[6]Data_Import_Forecast!AO104</f>
        <v>0</v>
      </c>
      <c r="DC105" s="398">
        <f>[6]Data_Import_Forecast!AP104</f>
        <v>0</v>
      </c>
      <c r="DD105" s="398">
        <f>[6]Data_Import_Forecast!AQ104</f>
        <v>0</v>
      </c>
      <c r="DE105" s="398">
        <f>[6]Data_Import_Forecast!AR104</f>
        <v>0</v>
      </c>
      <c r="DF105" s="398"/>
      <c r="DG105" s="398"/>
      <c r="DH105" s="398"/>
      <c r="DI105" s="398"/>
      <c r="DJ105" s="402">
        <f t="shared" si="17"/>
        <v>0</v>
      </c>
      <c r="DK105" s="402">
        <f t="shared" si="17"/>
        <v>0</v>
      </c>
      <c r="DL105" s="402">
        <f t="shared" si="17"/>
        <v>0</v>
      </c>
    </row>
    <row r="106" spans="1:116" ht="14.4">
      <c r="A106" s="405">
        <f t="shared" si="9"/>
        <v>45138</v>
      </c>
      <c r="B106" s="403">
        <v>31</v>
      </c>
      <c r="C106" s="399">
        <v>45112</v>
      </c>
      <c r="D106" s="398"/>
      <c r="E106" s="399"/>
      <c r="F106" s="398"/>
      <c r="G106" s="398"/>
      <c r="H106" s="398"/>
      <c r="I106" s="398"/>
      <c r="J106" s="398"/>
      <c r="K106" s="8">
        <v>-5318.2889999999998</v>
      </c>
      <c r="L106" s="8"/>
      <c r="M106" s="8">
        <v>3563.9769999999999</v>
      </c>
      <c r="N106" s="8">
        <v>-387.447</v>
      </c>
      <c r="O106" s="8">
        <v>302.42200000000003</v>
      </c>
      <c r="P106" s="8">
        <v>0</v>
      </c>
      <c r="Q106" s="8">
        <v>1510.527</v>
      </c>
      <c r="R106" s="8">
        <v>109.53100000000001</v>
      </c>
      <c r="S106" s="8">
        <v>128.35</v>
      </c>
      <c r="T106" s="8">
        <v>5004.9570000000003</v>
      </c>
      <c r="U106" s="8"/>
      <c r="V106" s="8"/>
      <c r="W106" s="8"/>
      <c r="X106" s="8"/>
      <c r="Y106" s="8">
        <v>-10631.273999999999</v>
      </c>
      <c r="Z106" s="8"/>
      <c r="AA106" s="8">
        <v>0</v>
      </c>
      <c r="AB106" s="8"/>
      <c r="AC106" s="8">
        <v>-2333</v>
      </c>
      <c r="AD106" s="8">
        <v>687</v>
      </c>
      <c r="AE106" s="8"/>
      <c r="AF106" s="8">
        <v>0</v>
      </c>
      <c r="AG106" s="8">
        <v>3808</v>
      </c>
      <c r="AH106" s="8"/>
      <c r="AI106" s="8"/>
      <c r="AJ106" s="8"/>
      <c r="AK106" s="8"/>
      <c r="AL106" s="8">
        <v>0</v>
      </c>
      <c r="AM106" s="8"/>
      <c r="AN106" s="8">
        <v>0</v>
      </c>
      <c r="AO106" s="8">
        <v>0</v>
      </c>
      <c r="AP106" s="8">
        <v>0</v>
      </c>
      <c r="AQ106" s="8">
        <v>0</v>
      </c>
      <c r="AR106" s="8">
        <v>0</v>
      </c>
      <c r="AS106" s="8">
        <v>0</v>
      </c>
      <c r="AT106" s="8"/>
      <c r="AU106" s="8"/>
      <c r="AV106" s="8"/>
      <c r="AW106" s="277">
        <v>8812.9570000000003</v>
      </c>
      <c r="AX106" s="277">
        <v>0</v>
      </c>
      <c r="AY106" s="277">
        <v>0</v>
      </c>
      <c r="AZ106" s="277">
        <v>3055.8580000000002</v>
      </c>
      <c r="BA106" s="277">
        <v>0</v>
      </c>
      <c r="BB106" s="277">
        <v>0</v>
      </c>
      <c r="BD106" s="401">
        <f t="shared" si="11"/>
        <v>-5318.2889999999998</v>
      </c>
      <c r="BE106" s="401">
        <f t="shared" si="12"/>
        <v>2325.877</v>
      </c>
      <c r="BF106" s="401">
        <f t="shared" si="13"/>
        <v>8812.9570000000003</v>
      </c>
      <c r="BG106" s="401">
        <f t="shared" si="14"/>
        <v>3055.8580000000002</v>
      </c>
      <c r="BH106" s="401">
        <f t="shared" si="15"/>
        <v>-2720.4470000000001</v>
      </c>
      <c r="BI106" s="401">
        <f t="shared" si="16"/>
        <v>-10521.742999999999</v>
      </c>
      <c r="BN106" s="395">
        <f t="shared" si="10"/>
        <v>42947</v>
      </c>
      <c r="BO106" s="403">
        <v>14</v>
      </c>
      <c r="BP106" s="397">
        <v>42921</v>
      </c>
      <c r="BQ106" s="398"/>
      <c r="BR106" s="399"/>
      <c r="BS106" s="398"/>
      <c r="BT106" s="398"/>
      <c r="BU106" s="398"/>
      <c r="BV106" s="398"/>
      <c r="BW106" s="398"/>
      <c r="BX106" s="398">
        <f>[6]Data_Import_Forecast!K105</f>
        <v>0</v>
      </c>
      <c r="BY106" s="398"/>
      <c r="BZ106" s="398">
        <f>[6]Data_Import_Forecast!M105</f>
        <v>0</v>
      </c>
      <c r="CA106" s="398">
        <f>[6]Data_Import_Forecast!N105</f>
        <v>0</v>
      </c>
      <c r="CB106" s="398">
        <f>[6]Data_Import_Forecast!O105</f>
        <v>0</v>
      </c>
      <c r="CC106" s="398">
        <f>[6]Data_Import_Forecast!P105</f>
        <v>0</v>
      </c>
      <c r="CD106" s="398">
        <f>[6]Data_Import_Forecast!Q105</f>
        <v>0</v>
      </c>
      <c r="CE106" s="398">
        <f>[6]Data_Import_Forecast!R105</f>
        <v>0</v>
      </c>
      <c r="CF106" s="398">
        <f>[6]Data_Import_Forecast!S105</f>
        <v>0</v>
      </c>
      <c r="CG106" s="398"/>
      <c r="CH106" s="398"/>
      <c r="CI106" s="398"/>
      <c r="CJ106" s="398"/>
      <c r="CK106" s="398">
        <f>[6]Data_Import_Forecast!X105</f>
        <v>0</v>
      </c>
      <c r="CL106" s="398">
        <f>[6]Data_Import_Forecast!Y105</f>
        <v>0</v>
      </c>
      <c r="CM106" s="398"/>
      <c r="CN106" s="398">
        <f>[6]Data_Import_Forecast!AA105</f>
        <v>0</v>
      </c>
      <c r="CO106" s="398"/>
      <c r="CP106" s="398">
        <f>[6]Data_Import_Forecast!AC105</f>
        <v>0</v>
      </c>
      <c r="CQ106" s="398">
        <f>[6]Data_Import_Forecast!AD105</f>
        <v>0</v>
      </c>
      <c r="CR106" s="398">
        <f>[6]Data_Import_Forecast!AE105</f>
        <v>0</v>
      </c>
      <c r="CS106" s="398">
        <f>[6]Data_Import_Forecast!AF105</f>
        <v>0</v>
      </c>
      <c r="CT106" s="398"/>
      <c r="CU106" s="398"/>
      <c r="CV106" s="398"/>
      <c r="CW106" s="398"/>
      <c r="CX106" s="398"/>
      <c r="CY106" s="398">
        <f>[6]Data_Import_Forecast!AL105</f>
        <v>0</v>
      </c>
      <c r="CZ106" s="398"/>
      <c r="DA106" s="398">
        <f>[6]Data_Import_Forecast!AN105</f>
        <v>0</v>
      </c>
      <c r="DB106" s="398">
        <f>[6]Data_Import_Forecast!AO105</f>
        <v>0</v>
      </c>
      <c r="DC106" s="398">
        <f>[6]Data_Import_Forecast!AP105</f>
        <v>0</v>
      </c>
      <c r="DD106" s="398">
        <f>[6]Data_Import_Forecast!AQ105</f>
        <v>0</v>
      </c>
      <c r="DE106" s="398">
        <f>[6]Data_Import_Forecast!AR105</f>
        <v>0</v>
      </c>
      <c r="DF106" s="398"/>
      <c r="DG106" s="398"/>
      <c r="DH106" s="398"/>
      <c r="DI106" s="398"/>
      <c r="DJ106" s="402">
        <f t="shared" si="17"/>
        <v>0</v>
      </c>
      <c r="DK106" s="402">
        <f t="shared" si="17"/>
        <v>0</v>
      </c>
      <c r="DL106" s="402">
        <f t="shared" si="17"/>
        <v>0</v>
      </c>
    </row>
    <row r="107" spans="1:116" ht="14.4">
      <c r="A107" s="405">
        <f t="shared" si="9"/>
        <v>45138</v>
      </c>
      <c r="B107" s="403">
        <v>31</v>
      </c>
      <c r="C107" s="399">
        <v>45113</v>
      </c>
      <c r="D107" s="398"/>
      <c r="E107" s="399"/>
      <c r="F107" s="398"/>
      <c r="G107" s="398"/>
      <c r="H107" s="398"/>
      <c r="I107" s="398"/>
      <c r="J107" s="398"/>
      <c r="K107" s="8">
        <v>-3265.1669999999999</v>
      </c>
      <c r="L107" s="8"/>
      <c r="M107" s="8">
        <v>3726.8470000000002</v>
      </c>
      <c r="N107" s="8">
        <v>-30.786000000000001</v>
      </c>
      <c r="O107" s="8">
        <v>297.31599999999997</v>
      </c>
      <c r="P107" s="8">
        <v>0</v>
      </c>
      <c r="Q107" s="8">
        <v>5331.1729999999998</v>
      </c>
      <c r="R107" s="8">
        <v>70.975999999999999</v>
      </c>
      <c r="S107" s="8">
        <v>6574.58</v>
      </c>
      <c r="T107" s="8">
        <v>37129.379000000001</v>
      </c>
      <c r="U107" s="8"/>
      <c r="V107" s="8"/>
      <c r="W107" s="8"/>
      <c r="X107" s="8"/>
      <c r="Y107" s="8">
        <v>-9567.6679999999997</v>
      </c>
      <c r="Z107" s="8"/>
      <c r="AA107" s="8">
        <v>0</v>
      </c>
      <c r="AB107" s="8"/>
      <c r="AC107" s="8">
        <v>0</v>
      </c>
      <c r="AD107" s="8">
        <v>760.5</v>
      </c>
      <c r="AE107" s="8"/>
      <c r="AF107" s="8">
        <v>945.5</v>
      </c>
      <c r="AG107" s="8">
        <v>16142</v>
      </c>
      <c r="AH107" s="8"/>
      <c r="AI107" s="8"/>
      <c r="AJ107" s="8"/>
      <c r="AK107" s="8"/>
      <c r="AL107" s="8">
        <v>0</v>
      </c>
      <c r="AM107" s="8"/>
      <c r="AN107" s="8">
        <v>0</v>
      </c>
      <c r="AO107" s="8">
        <v>0</v>
      </c>
      <c r="AP107" s="8">
        <v>0</v>
      </c>
      <c r="AQ107" s="8">
        <v>0</v>
      </c>
      <c r="AR107" s="8">
        <v>0</v>
      </c>
      <c r="AS107" s="8">
        <v>0</v>
      </c>
      <c r="AT107" s="8"/>
      <c r="AU107" s="8"/>
      <c r="AV107" s="8"/>
      <c r="AW107" s="277">
        <v>42954.627999999997</v>
      </c>
      <c r="AX107" s="277">
        <v>0</v>
      </c>
      <c r="AY107" s="277">
        <v>10316.751</v>
      </c>
      <c r="AZ107" s="277">
        <v>13455.303</v>
      </c>
      <c r="BA107" s="277">
        <v>0</v>
      </c>
      <c r="BB107" s="277">
        <v>15114.31</v>
      </c>
      <c r="BD107" s="401">
        <f t="shared" si="11"/>
        <v>-3265.1669999999999</v>
      </c>
      <c r="BE107" s="401">
        <f t="shared" si="12"/>
        <v>13611.753000000001</v>
      </c>
      <c r="BF107" s="401">
        <f t="shared" si="13"/>
        <v>53271.379000000001</v>
      </c>
      <c r="BG107" s="401">
        <f t="shared" si="14"/>
        <v>28569.612999999998</v>
      </c>
      <c r="BH107" s="401">
        <f t="shared" si="15"/>
        <v>-30.786000000000001</v>
      </c>
      <c r="BI107" s="401">
        <f t="shared" si="16"/>
        <v>-9496.6919999999991</v>
      </c>
      <c r="BN107" s="395">
        <f t="shared" si="10"/>
        <v>42947</v>
      </c>
      <c r="BO107" s="403">
        <v>15</v>
      </c>
      <c r="BP107" s="397">
        <v>42922</v>
      </c>
      <c r="BQ107" s="398"/>
      <c r="BR107" s="399"/>
      <c r="BS107" s="398"/>
      <c r="BT107" s="398"/>
      <c r="BU107" s="398"/>
      <c r="BV107" s="398"/>
      <c r="BW107" s="398"/>
      <c r="BX107" s="398">
        <f>[6]Data_Import_Forecast!K106</f>
        <v>0</v>
      </c>
      <c r="BY107" s="398"/>
      <c r="BZ107" s="398">
        <f>[6]Data_Import_Forecast!M106</f>
        <v>0</v>
      </c>
      <c r="CA107" s="398">
        <f>[6]Data_Import_Forecast!N106</f>
        <v>0</v>
      </c>
      <c r="CB107" s="398">
        <f>[6]Data_Import_Forecast!O106</f>
        <v>0</v>
      </c>
      <c r="CC107" s="398">
        <f>[6]Data_Import_Forecast!P106</f>
        <v>0</v>
      </c>
      <c r="CD107" s="398">
        <f>[6]Data_Import_Forecast!Q106</f>
        <v>0</v>
      </c>
      <c r="CE107" s="398">
        <f>[6]Data_Import_Forecast!R106</f>
        <v>0</v>
      </c>
      <c r="CF107" s="398">
        <f>[6]Data_Import_Forecast!S106</f>
        <v>0</v>
      </c>
      <c r="CG107" s="398"/>
      <c r="CH107" s="398"/>
      <c r="CI107" s="398"/>
      <c r="CJ107" s="398"/>
      <c r="CK107" s="398">
        <f>[6]Data_Import_Forecast!X106</f>
        <v>0</v>
      </c>
      <c r="CL107" s="398">
        <f>[6]Data_Import_Forecast!Y106</f>
        <v>0</v>
      </c>
      <c r="CM107" s="398"/>
      <c r="CN107" s="398">
        <f>[6]Data_Import_Forecast!AA106</f>
        <v>0</v>
      </c>
      <c r="CO107" s="398"/>
      <c r="CP107" s="398">
        <f>[6]Data_Import_Forecast!AC106</f>
        <v>0</v>
      </c>
      <c r="CQ107" s="398">
        <f>[6]Data_Import_Forecast!AD106</f>
        <v>0</v>
      </c>
      <c r="CR107" s="398">
        <f>[6]Data_Import_Forecast!AE106</f>
        <v>0</v>
      </c>
      <c r="CS107" s="398">
        <f>[6]Data_Import_Forecast!AF106</f>
        <v>0</v>
      </c>
      <c r="CT107" s="398"/>
      <c r="CU107" s="398"/>
      <c r="CV107" s="398"/>
      <c r="CW107" s="398"/>
      <c r="CX107" s="398"/>
      <c r="CY107" s="398">
        <f>[6]Data_Import_Forecast!AL106</f>
        <v>0</v>
      </c>
      <c r="CZ107" s="398"/>
      <c r="DA107" s="398">
        <f>[6]Data_Import_Forecast!AN106</f>
        <v>0</v>
      </c>
      <c r="DB107" s="398">
        <f>[6]Data_Import_Forecast!AO106</f>
        <v>0</v>
      </c>
      <c r="DC107" s="398">
        <f>[6]Data_Import_Forecast!AP106</f>
        <v>0</v>
      </c>
      <c r="DD107" s="398">
        <f>[6]Data_Import_Forecast!AQ106</f>
        <v>0</v>
      </c>
      <c r="DE107" s="398">
        <f>[6]Data_Import_Forecast!AR106</f>
        <v>0</v>
      </c>
      <c r="DF107" s="398"/>
      <c r="DG107" s="398"/>
      <c r="DH107" s="398"/>
      <c r="DI107" s="398"/>
      <c r="DJ107" s="402">
        <f t="shared" si="17"/>
        <v>0</v>
      </c>
      <c r="DK107" s="402">
        <f t="shared" si="17"/>
        <v>0</v>
      </c>
      <c r="DL107" s="402">
        <f t="shared" si="17"/>
        <v>0</v>
      </c>
    </row>
    <row r="108" spans="1:116" ht="14.4">
      <c r="A108" s="405">
        <f t="shared" si="9"/>
        <v>45138</v>
      </c>
      <c r="B108" s="403">
        <v>31</v>
      </c>
      <c r="C108" s="399">
        <v>45114</v>
      </c>
      <c r="D108" s="398"/>
      <c r="E108" s="399"/>
      <c r="F108" s="398"/>
      <c r="G108" s="398"/>
      <c r="H108" s="398"/>
      <c r="I108" s="398"/>
      <c r="J108" s="398"/>
      <c r="K108" s="8">
        <v>-859.81500000000005</v>
      </c>
      <c r="L108" s="8"/>
      <c r="M108" s="8">
        <v>2984.7689999999998</v>
      </c>
      <c r="N108" s="8">
        <v>-27.466000000000001</v>
      </c>
      <c r="O108" s="8">
        <v>1269.991</v>
      </c>
      <c r="P108" s="8">
        <v>643.6</v>
      </c>
      <c r="Q108" s="8">
        <v>0</v>
      </c>
      <c r="R108" s="8">
        <v>272.20499999999998</v>
      </c>
      <c r="S108" s="8">
        <v>21290.11</v>
      </c>
      <c r="T108" s="8">
        <v>103297.882</v>
      </c>
      <c r="U108" s="8"/>
      <c r="V108" s="8"/>
      <c r="W108" s="8"/>
      <c r="X108" s="8"/>
      <c r="Y108" s="8">
        <v>-233.25800000000001</v>
      </c>
      <c r="Z108" s="8"/>
      <c r="AA108" s="8">
        <v>0</v>
      </c>
      <c r="AB108" s="8"/>
      <c r="AC108" s="8">
        <v>0</v>
      </c>
      <c r="AD108" s="8">
        <v>0</v>
      </c>
      <c r="AE108" s="8"/>
      <c r="AF108" s="8">
        <v>1097</v>
      </c>
      <c r="AG108" s="8">
        <v>22237.919999999998</v>
      </c>
      <c r="AH108" s="8"/>
      <c r="AI108" s="8"/>
      <c r="AJ108" s="8"/>
      <c r="AK108" s="8"/>
      <c r="AL108" s="8">
        <v>0</v>
      </c>
      <c r="AM108" s="8"/>
      <c r="AN108" s="8">
        <v>0</v>
      </c>
      <c r="AO108" s="8">
        <v>0</v>
      </c>
      <c r="AP108" s="8">
        <v>0</v>
      </c>
      <c r="AQ108" s="8">
        <v>0</v>
      </c>
      <c r="AR108" s="8">
        <v>0</v>
      </c>
      <c r="AS108" s="8">
        <v>0</v>
      </c>
      <c r="AT108" s="8"/>
      <c r="AU108" s="8"/>
      <c r="AV108" s="8"/>
      <c r="AW108" s="277">
        <v>94417.910999999993</v>
      </c>
      <c r="AX108" s="277">
        <v>0</v>
      </c>
      <c r="AY108" s="277">
        <v>31117.891</v>
      </c>
      <c r="AZ108" s="277">
        <v>32085.566999999999</v>
      </c>
      <c r="BA108" s="277">
        <v>0</v>
      </c>
      <c r="BB108" s="277">
        <v>44421.728999999999</v>
      </c>
      <c r="BD108" s="401">
        <f t="shared" si="11"/>
        <v>-859.81500000000005</v>
      </c>
      <c r="BE108" s="401">
        <f t="shared" si="12"/>
        <v>22387.11</v>
      </c>
      <c r="BF108" s="401">
        <f t="shared" si="13"/>
        <v>125535.802</v>
      </c>
      <c r="BG108" s="401">
        <f t="shared" si="14"/>
        <v>76507.296000000002</v>
      </c>
      <c r="BH108" s="401">
        <f t="shared" si="15"/>
        <v>-27.466000000000001</v>
      </c>
      <c r="BI108" s="401">
        <f t="shared" si="16"/>
        <v>38.946999999999974</v>
      </c>
      <c r="BN108" s="395">
        <f t="shared" si="10"/>
        <v>42947</v>
      </c>
      <c r="BO108" s="403">
        <v>15</v>
      </c>
      <c r="BP108" s="397">
        <v>42923</v>
      </c>
      <c r="BQ108" s="398"/>
      <c r="BR108" s="399"/>
      <c r="BS108" s="398"/>
      <c r="BT108" s="398"/>
      <c r="BU108" s="398"/>
      <c r="BV108" s="398"/>
      <c r="BW108" s="398"/>
      <c r="BX108" s="398">
        <f>[6]Data_Import_Forecast!K107</f>
        <v>0</v>
      </c>
      <c r="BY108" s="398"/>
      <c r="BZ108" s="398">
        <f>[6]Data_Import_Forecast!M107</f>
        <v>0</v>
      </c>
      <c r="CA108" s="398">
        <f>[6]Data_Import_Forecast!N107</f>
        <v>0</v>
      </c>
      <c r="CB108" s="398">
        <f>[6]Data_Import_Forecast!O107</f>
        <v>0</v>
      </c>
      <c r="CC108" s="398">
        <f>[6]Data_Import_Forecast!P107</f>
        <v>0</v>
      </c>
      <c r="CD108" s="398">
        <f>[6]Data_Import_Forecast!Q107</f>
        <v>0</v>
      </c>
      <c r="CE108" s="398">
        <f>[6]Data_Import_Forecast!R107</f>
        <v>0</v>
      </c>
      <c r="CF108" s="398">
        <f>[6]Data_Import_Forecast!S107</f>
        <v>0</v>
      </c>
      <c r="CG108" s="398"/>
      <c r="CH108" s="398"/>
      <c r="CI108" s="398"/>
      <c r="CJ108" s="398"/>
      <c r="CK108" s="398">
        <f>[6]Data_Import_Forecast!X107</f>
        <v>0</v>
      </c>
      <c r="CL108" s="398">
        <f>[6]Data_Import_Forecast!Y107</f>
        <v>0</v>
      </c>
      <c r="CM108" s="398"/>
      <c r="CN108" s="398">
        <f>[6]Data_Import_Forecast!AA107</f>
        <v>0</v>
      </c>
      <c r="CO108" s="398"/>
      <c r="CP108" s="398">
        <f>[6]Data_Import_Forecast!AC107</f>
        <v>0</v>
      </c>
      <c r="CQ108" s="398">
        <f>[6]Data_Import_Forecast!AD107</f>
        <v>0</v>
      </c>
      <c r="CR108" s="398">
        <f>[6]Data_Import_Forecast!AE107</f>
        <v>0</v>
      </c>
      <c r="CS108" s="398">
        <f>[6]Data_Import_Forecast!AF107</f>
        <v>0</v>
      </c>
      <c r="CT108" s="398"/>
      <c r="CU108" s="398"/>
      <c r="CV108" s="398"/>
      <c r="CW108" s="398"/>
      <c r="CX108" s="398"/>
      <c r="CY108" s="398">
        <f>[6]Data_Import_Forecast!AL107</f>
        <v>0</v>
      </c>
      <c r="CZ108" s="398"/>
      <c r="DA108" s="398">
        <f>[6]Data_Import_Forecast!AN107</f>
        <v>0</v>
      </c>
      <c r="DB108" s="398">
        <f>[6]Data_Import_Forecast!AO107</f>
        <v>0</v>
      </c>
      <c r="DC108" s="398">
        <f>[6]Data_Import_Forecast!AP107</f>
        <v>0</v>
      </c>
      <c r="DD108" s="398">
        <f>[6]Data_Import_Forecast!AQ107</f>
        <v>0</v>
      </c>
      <c r="DE108" s="398">
        <f>[6]Data_Import_Forecast!AR107</f>
        <v>0</v>
      </c>
      <c r="DF108" s="398"/>
      <c r="DG108" s="398"/>
      <c r="DH108" s="398"/>
      <c r="DI108" s="398"/>
      <c r="DJ108" s="402">
        <f t="shared" si="17"/>
        <v>0</v>
      </c>
      <c r="DK108" s="402">
        <f t="shared" si="17"/>
        <v>0</v>
      </c>
      <c r="DL108" s="402">
        <f t="shared" si="17"/>
        <v>0</v>
      </c>
    </row>
    <row r="109" spans="1:116" ht="14.4">
      <c r="A109" s="405">
        <f t="shared" si="9"/>
        <v>45138</v>
      </c>
      <c r="B109" s="403">
        <v>31</v>
      </c>
      <c r="C109" s="399">
        <v>45115</v>
      </c>
      <c r="D109" s="398"/>
      <c r="E109" s="399"/>
      <c r="F109" s="398"/>
      <c r="G109" s="398"/>
      <c r="H109" s="398"/>
      <c r="I109" s="398"/>
      <c r="J109" s="398"/>
      <c r="K109" s="8">
        <v>12716.424999999999</v>
      </c>
      <c r="L109" s="8"/>
      <c r="M109" s="8">
        <v>2631.8560000000002</v>
      </c>
      <c r="N109" s="8">
        <v>-7166.7539999999999</v>
      </c>
      <c r="O109" s="8">
        <v>1320.182</v>
      </c>
      <c r="P109" s="8">
        <v>0</v>
      </c>
      <c r="Q109" s="8">
        <v>2601.1320000000001</v>
      </c>
      <c r="R109" s="8">
        <v>93.331000000000003</v>
      </c>
      <c r="S109" s="8">
        <v>24104.851999999999</v>
      </c>
      <c r="T109" s="8">
        <v>59592.269</v>
      </c>
      <c r="U109" s="8"/>
      <c r="V109" s="8"/>
      <c r="W109" s="8"/>
      <c r="X109" s="8"/>
      <c r="Y109" s="8">
        <v>-4521.5309999999999</v>
      </c>
      <c r="Z109" s="8"/>
      <c r="AA109" s="8">
        <v>0</v>
      </c>
      <c r="AB109" s="8"/>
      <c r="AC109" s="8">
        <v>0</v>
      </c>
      <c r="AD109" s="8">
        <v>0</v>
      </c>
      <c r="AE109" s="8"/>
      <c r="AF109" s="8">
        <v>0</v>
      </c>
      <c r="AG109" s="8">
        <v>1900</v>
      </c>
      <c r="AH109" s="8"/>
      <c r="AI109" s="8"/>
      <c r="AJ109" s="8"/>
      <c r="AK109" s="8"/>
      <c r="AL109" s="8">
        <v>0</v>
      </c>
      <c r="AM109" s="8"/>
      <c r="AN109" s="8">
        <v>0</v>
      </c>
      <c r="AO109" s="8">
        <v>0</v>
      </c>
      <c r="AP109" s="8">
        <v>0</v>
      </c>
      <c r="AQ109" s="8">
        <v>0</v>
      </c>
      <c r="AR109" s="8">
        <v>0</v>
      </c>
      <c r="AS109" s="8">
        <v>0</v>
      </c>
      <c r="AT109" s="8"/>
      <c r="AU109" s="8"/>
      <c r="AV109" s="8"/>
      <c r="AW109" s="277">
        <v>34131.330999999998</v>
      </c>
      <c r="AX109" s="277">
        <v>0</v>
      </c>
      <c r="AY109" s="277">
        <v>27360.937999999998</v>
      </c>
      <c r="AZ109" s="277">
        <v>14494.473</v>
      </c>
      <c r="BA109" s="277">
        <v>0</v>
      </c>
      <c r="BB109" s="277">
        <v>65609.095000000001</v>
      </c>
      <c r="BD109" s="401">
        <f t="shared" si="11"/>
        <v>12716.424999999999</v>
      </c>
      <c r="BE109" s="401">
        <f t="shared" si="12"/>
        <v>26705.984</v>
      </c>
      <c r="BF109" s="401">
        <f t="shared" si="13"/>
        <v>61492.269</v>
      </c>
      <c r="BG109" s="401">
        <f t="shared" si="14"/>
        <v>80103.567999999999</v>
      </c>
      <c r="BH109" s="401">
        <f t="shared" si="15"/>
        <v>-7166.7539999999999</v>
      </c>
      <c r="BI109" s="401">
        <f t="shared" si="16"/>
        <v>-4428.2</v>
      </c>
      <c r="BN109" s="395">
        <f t="shared" si="10"/>
        <v>42947</v>
      </c>
      <c r="BO109" s="403">
        <v>15</v>
      </c>
      <c r="BP109" s="397">
        <v>42924</v>
      </c>
      <c r="BQ109" s="398"/>
      <c r="BR109" s="399"/>
      <c r="BS109" s="398"/>
      <c r="BT109" s="398"/>
      <c r="BU109" s="398"/>
      <c r="BV109" s="398"/>
      <c r="BW109" s="398"/>
      <c r="BX109" s="398">
        <f>[6]Data_Import_Forecast!K108</f>
        <v>0</v>
      </c>
      <c r="BY109" s="398"/>
      <c r="BZ109" s="398">
        <f>[6]Data_Import_Forecast!M108</f>
        <v>0</v>
      </c>
      <c r="CA109" s="398">
        <f>[6]Data_Import_Forecast!N108</f>
        <v>0</v>
      </c>
      <c r="CB109" s="398">
        <f>[6]Data_Import_Forecast!O108</f>
        <v>0</v>
      </c>
      <c r="CC109" s="398">
        <f>[6]Data_Import_Forecast!P108</f>
        <v>0</v>
      </c>
      <c r="CD109" s="398">
        <f>[6]Data_Import_Forecast!Q108</f>
        <v>0</v>
      </c>
      <c r="CE109" s="398">
        <f>[6]Data_Import_Forecast!R108</f>
        <v>0</v>
      </c>
      <c r="CF109" s="398">
        <f>[6]Data_Import_Forecast!S108</f>
        <v>0</v>
      </c>
      <c r="CG109" s="398"/>
      <c r="CH109" s="398"/>
      <c r="CI109" s="398"/>
      <c r="CJ109" s="398"/>
      <c r="CK109" s="398">
        <f>[6]Data_Import_Forecast!X108</f>
        <v>0</v>
      </c>
      <c r="CL109" s="398">
        <f>[6]Data_Import_Forecast!Y108</f>
        <v>0</v>
      </c>
      <c r="CM109" s="398"/>
      <c r="CN109" s="398">
        <f>[6]Data_Import_Forecast!AA108</f>
        <v>0</v>
      </c>
      <c r="CO109" s="398"/>
      <c r="CP109" s="398">
        <f>[6]Data_Import_Forecast!AC108</f>
        <v>0</v>
      </c>
      <c r="CQ109" s="398">
        <f>[6]Data_Import_Forecast!AD108</f>
        <v>0</v>
      </c>
      <c r="CR109" s="398">
        <f>[6]Data_Import_Forecast!AE108</f>
        <v>0</v>
      </c>
      <c r="CS109" s="398">
        <f>[6]Data_Import_Forecast!AF108</f>
        <v>0</v>
      </c>
      <c r="CT109" s="398"/>
      <c r="CU109" s="398"/>
      <c r="CV109" s="398"/>
      <c r="CW109" s="398"/>
      <c r="CX109" s="398"/>
      <c r="CY109" s="398">
        <f>[6]Data_Import_Forecast!AL108</f>
        <v>0</v>
      </c>
      <c r="CZ109" s="398"/>
      <c r="DA109" s="398">
        <f>[6]Data_Import_Forecast!AN108</f>
        <v>0</v>
      </c>
      <c r="DB109" s="398">
        <f>[6]Data_Import_Forecast!AO108</f>
        <v>0</v>
      </c>
      <c r="DC109" s="398">
        <f>[6]Data_Import_Forecast!AP108</f>
        <v>0</v>
      </c>
      <c r="DD109" s="398">
        <f>[6]Data_Import_Forecast!AQ108</f>
        <v>0</v>
      </c>
      <c r="DE109" s="398">
        <f>[6]Data_Import_Forecast!AR108</f>
        <v>0</v>
      </c>
      <c r="DF109" s="398"/>
      <c r="DG109" s="398"/>
      <c r="DH109" s="398"/>
      <c r="DI109" s="398"/>
      <c r="DJ109" s="402">
        <f t="shared" si="17"/>
        <v>0</v>
      </c>
      <c r="DK109" s="402">
        <f t="shared" si="17"/>
        <v>0</v>
      </c>
      <c r="DL109" s="402">
        <f t="shared" si="17"/>
        <v>0</v>
      </c>
    </row>
    <row r="110" spans="1:116" ht="14.4">
      <c r="A110" s="405">
        <f t="shared" ref="A110:A139" si="18">EOMONTH(C110,0)</f>
        <v>45138</v>
      </c>
      <c r="B110" s="403">
        <v>31</v>
      </c>
      <c r="C110" s="399">
        <v>45116</v>
      </c>
      <c r="D110" s="398"/>
      <c r="E110" s="399"/>
      <c r="F110" s="398"/>
      <c r="G110" s="398"/>
      <c r="H110" s="398"/>
      <c r="I110" s="398"/>
      <c r="J110" s="398"/>
      <c r="K110" s="8">
        <v>3075.1129999999998</v>
      </c>
      <c r="L110" s="8"/>
      <c r="M110" s="8">
        <v>3253.3429999999998</v>
      </c>
      <c r="N110" s="8">
        <v>-0.81599999999999995</v>
      </c>
      <c r="O110" s="8">
        <v>1.5760000000000001</v>
      </c>
      <c r="P110" s="8">
        <v>0</v>
      </c>
      <c r="Q110" s="8">
        <v>7980.7420000000002</v>
      </c>
      <c r="R110" s="8">
        <v>14.317</v>
      </c>
      <c r="S110" s="8">
        <v>1043.7429999999999</v>
      </c>
      <c r="T110" s="8">
        <v>6602.2659999999996</v>
      </c>
      <c r="U110" s="8"/>
      <c r="V110" s="8"/>
      <c r="W110" s="8"/>
      <c r="X110" s="8"/>
      <c r="Y110" s="8">
        <v>-6788.34</v>
      </c>
      <c r="Z110" s="8"/>
      <c r="AA110" s="8">
        <v>0</v>
      </c>
      <c r="AB110" s="8"/>
      <c r="AC110" s="8">
        <v>0</v>
      </c>
      <c r="AD110" s="8">
        <v>517</v>
      </c>
      <c r="AE110" s="8"/>
      <c r="AF110" s="8">
        <v>0</v>
      </c>
      <c r="AG110" s="8">
        <v>240</v>
      </c>
      <c r="AH110" s="8"/>
      <c r="AI110" s="8"/>
      <c r="AJ110" s="8"/>
      <c r="AK110" s="8"/>
      <c r="AL110" s="8">
        <v>0</v>
      </c>
      <c r="AM110" s="8"/>
      <c r="AN110" s="8">
        <v>0</v>
      </c>
      <c r="AO110" s="8">
        <v>0</v>
      </c>
      <c r="AP110" s="8">
        <v>0</v>
      </c>
      <c r="AQ110" s="8">
        <v>0</v>
      </c>
      <c r="AR110" s="8">
        <v>0</v>
      </c>
      <c r="AS110" s="8">
        <v>0</v>
      </c>
      <c r="AT110" s="8"/>
      <c r="AU110" s="8"/>
      <c r="AV110" s="8"/>
      <c r="AW110" s="277">
        <v>6842.2659999999996</v>
      </c>
      <c r="AX110" s="277">
        <v>0</v>
      </c>
      <c r="AY110" s="277">
        <v>0</v>
      </c>
      <c r="AZ110" s="277">
        <v>4427.7889999999998</v>
      </c>
      <c r="BA110" s="277">
        <v>0</v>
      </c>
      <c r="BB110" s="277">
        <v>0</v>
      </c>
      <c r="BD110" s="401">
        <f t="shared" si="11"/>
        <v>3075.1129999999998</v>
      </c>
      <c r="BE110" s="401">
        <f t="shared" si="12"/>
        <v>9541.4850000000006</v>
      </c>
      <c r="BF110" s="401">
        <f t="shared" si="13"/>
        <v>6842.2659999999996</v>
      </c>
      <c r="BG110" s="401">
        <f t="shared" si="14"/>
        <v>4427.7889999999998</v>
      </c>
      <c r="BH110" s="401">
        <f t="shared" si="15"/>
        <v>-0.81599999999999995</v>
      </c>
      <c r="BI110" s="401">
        <f t="shared" si="16"/>
        <v>-6774.0230000000001</v>
      </c>
      <c r="BN110" s="395">
        <f t="shared" si="10"/>
        <v>42947</v>
      </c>
      <c r="BO110" s="403">
        <v>15</v>
      </c>
      <c r="BP110" s="397">
        <v>42925</v>
      </c>
      <c r="BQ110" s="398"/>
      <c r="BR110" s="399"/>
      <c r="BS110" s="398"/>
      <c r="BT110" s="398"/>
      <c r="BU110" s="398"/>
      <c r="BV110" s="398"/>
      <c r="BW110" s="398"/>
      <c r="BX110" s="398">
        <f>[6]Data_Import_Forecast!K109</f>
        <v>0</v>
      </c>
      <c r="BY110" s="398"/>
      <c r="BZ110" s="398">
        <f>[6]Data_Import_Forecast!M109</f>
        <v>0</v>
      </c>
      <c r="CA110" s="398">
        <f>[6]Data_Import_Forecast!N109</f>
        <v>0</v>
      </c>
      <c r="CB110" s="398">
        <f>[6]Data_Import_Forecast!O109</f>
        <v>0</v>
      </c>
      <c r="CC110" s="398">
        <f>[6]Data_Import_Forecast!P109</f>
        <v>0</v>
      </c>
      <c r="CD110" s="398">
        <f>[6]Data_Import_Forecast!Q109</f>
        <v>0</v>
      </c>
      <c r="CE110" s="398">
        <f>[6]Data_Import_Forecast!R109</f>
        <v>0</v>
      </c>
      <c r="CF110" s="398">
        <f>[6]Data_Import_Forecast!S109</f>
        <v>0</v>
      </c>
      <c r="CG110" s="398"/>
      <c r="CH110" s="398"/>
      <c r="CI110" s="398"/>
      <c r="CJ110" s="398"/>
      <c r="CK110" s="398">
        <f>[6]Data_Import_Forecast!X109</f>
        <v>0</v>
      </c>
      <c r="CL110" s="398">
        <f>[6]Data_Import_Forecast!Y109</f>
        <v>0</v>
      </c>
      <c r="CM110" s="398"/>
      <c r="CN110" s="398">
        <f>[6]Data_Import_Forecast!AA109</f>
        <v>0</v>
      </c>
      <c r="CO110" s="398"/>
      <c r="CP110" s="398">
        <f>[6]Data_Import_Forecast!AC109</f>
        <v>0</v>
      </c>
      <c r="CQ110" s="398">
        <f>[6]Data_Import_Forecast!AD109</f>
        <v>0</v>
      </c>
      <c r="CR110" s="398">
        <f>[6]Data_Import_Forecast!AE109</f>
        <v>0</v>
      </c>
      <c r="CS110" s="398">
        <f>[6]Data_Import_Forecast!AF109</f>
        <v>0</v>
      </c>
      <c r="CT110" s="398"/>
      <c r="CU110" s="398"/>
      <c r="CV110" s="398"/>
      <c r="CW110" s="398"/>
      <c r="CX110" s="398"/>
      <c r="CY110" s="398">
        <f>[6]Data_Import_Forecast!AL109</f>
        <v>0</v>
      </c>
      <c r="CZ110" s="398"/>
      <c r="DA110" s="398">
        <f>[6]Data_Import_Forecast!AN109</f>
        <v>0</v>
      </c>
      <c r="DB110" s="398">
        <f>[6]Data_Import_Forecast!AO109</f>
        <v>0</v>
      </c>
      <c r="DC110" s="398">
        <f>[6]Data_Import_Forecast!AP109</f>
        <v>0</v>
      </c>
      <c r="DD110" s="398">
        <f>[6]Data_Import_Forecast!AQ109</f>
        <v>0</v>
      </c>
      <c r="DE110" s="398">
        <f>[6]Data_Import_Forecast!AR109</f>
        <v>0</v>
      </c>
      <c r="DF110" s="398"/>
      <c r="DG110" s="398"/>
      <c r="DH110" s="398"/>
      <c r="DI110" s="398"/>
      <c r="DJ110" s="402">
        <f t="shared" si="17"/>
        <v>0</v>
      </c>
      <c r="DK110" s="402">
        <f t="shared" si="17"/>
        <v>0</v>
      </c>
      <c r="DL110" s="402">
        <f t="shared" si="17"/>
        <v>0</v>
      </c>
    </row>
    <row r="111" spans="1:116" ht="14.4">
      <c r="A111" s="405">
        <f t="shared" si="18"/>
        <v>45138</v>
      </c>
      <c r="B111" s="403">
        <v>31</v>
      </c>
      <c r="C111" s="399">
        <v>45117</v>
      </c>
      <c r="D111" s="398"/>
      <c r="E111" s="399"/>
      <c r="F111" s="398"/>
      <c r="G111" s="398"/>
      <c r="H111" s="398"/>
      <c r="I111" s="398"/>
      <c r="J111" s="398"/>
      <c r="K111" s="8">
        <v>316.98200000000003</v>
      </c>
      <c r="L111" s="8"/>
      <c r="M111" s="8">
        <v>5896.5510000000004</v>
      </c>
      <c r="N111" s="8">
        <v>-72.016999999999996</v>
      </c>
      <c r="O111" s="8">
        <v>39.966999999999999</v>
      </c>
      <c r="P111" s="8">
        <v>0</v>
      </c>
      <c r="Q111" s="8">
        <v>6639.88</v>
      </c>
      <c r="R111" s="8">
        <v>0</v>
      </c>
      <c r="S111" s="8">
        <v>802.97500000000002</v>
      </c>
      <c r="T111" s="8">
        <v>2882.4549999999999</v>
      </c>
      <c r="U111" s="8"/>
      <c r="V111" s="8"/>
      <c r="W111" s="8"/>
      <c r="X111" s="8"/>
      <c r="Y111" s="8">
        <v>-13131.561</v>
      </c>
      <c r="Z111" s="8"/>
      <c r="AA111" s="8">
        <v>0</v>
      </c>
      <c r="AB111" s="8"/>
      <c r="AC111" s="8">
        <v>0</v>
      </c>
      <c r="AD111" s="8">
        <v>1092</v>
      </c>
      <c r="AE111" s="8"/>
      <c r="AF111" s="8">
        <v>0</v>
      </c>
      <c r="AG111" s="8">
        <v>8370</v>
      </c>
      <c r="AH111" s="8"/>
      <c r="AI111" s="8"/>
      <c r="AJ111" s="8"/>
      <c r="AK111" s="8"/>
      <c r="AL111" s="8">
        <v>0</v>
      </c>
      <c r="AM111" s="8"/>
      <c r="AN111" s="8">
        <v>0</v>
      </c>
      <c r="AO111" s="8">
        <v>0</v>
      </c>
      <c r="AP111" s="8">
        <v>0</v>
      </c>
      <c r="AQ111" s="8">
        <v>0</v>
      </c>
      <c r="AR111" s="8">
        <v>0</v>
      </c>
      <c r="AS111" s="8">
        <v>0</v>
      </c>
      <c r="AT111" s="8"/>
      <c r="AU111" s="8"/>
      <c r="AV111" s="8"/>
      <c r="AW111" s="277">
        <v>11252.455</v>
      </c>
      <c r="AX111" s="277">
        <v>0</v>
      </c>
      <c r="AY111" s="277">
        <v>0</v>
      </c>
      <c r="AZ111" s="277">
        <v>1476.9749999999999</v>
      </c>
      <c r="BA111" s="277">
        <v>0</v>
      </c>
      <c r="BB111" s="277">
        <v>0</v>
      </c>
      <c r="BD111" s="401">
        <f t="shared" si="11"/>
        <v>316.98200000000003</v>
      </c>
      <c r="BE111" s="401">
        <f t="shared" si="12"/>
        <v>8534.8549999999996</v>
      </c>
      <c r="BF111" s="401">
        <f t="shared" si="13"/>
        <v>11252.455</v>
      </c>
      <c r="BG111" s="401">
        <f t="shared" si="14"/>
        <v>1476.9749999999999</v>
      </c>
      <c r="BH111" s="401">
        <f t="shared" si="15"/>
        <v>-72.016999999999996</v>
      </c>
      <c r="BI111" s="401">
        <f t="shared" si="16"/>
        <v>-13131.561</v>
      </c>
      <c r="BN111" s="395">
        <f t="shared" si="10"/>
        <v>42947</v>
      </c>
      <c r="BO111" s="403">
        <v>15</v>
      </c>
      <c r="BP111" s="397">
        <v>42926</v>
      </c>
      <c r="BQ111" s="398"/>
      <c r="BR111" s="399"/>
      <c r="BS111" s="398"/>
      <c r="BT111" s="398"/>
      <c r="BU111" s="398"/>
      <c r="BV111" s="398"/>
      <c r="BW111" s="398"/>
      <c r="BX111" s="398">
        <f>[6]Data_Import_Forecast!K110</f>
        <v>0</v>
      </c>
      <c r="BY111" s="398"/>
      <c r="BZ111" s="398">
        <f>[6]Data_Import_Forecast!M110</f>
        <v>0</v>
      </c>
      <c r="CA111" s="398">
        <f>[6]Data_Import_Forecast!N110</f>
        <v>0</v>
      </c>
      <c r="CB111" s="398">
        <f>[6]Data_Import_Forecast!O110</f>
        <v>0</v>
      </c>
      <c r="CC111" s="398">
        <f>[6]Data_Import_Forecast!P110</f>
        <v>0</v>
      </c>
      <c r="CD111" s="398">
        <f>[6]Data_Import_Forecast!Q110</f>
        <v>0</v>
      </c>
      <c r="CE111" s="398">
        <f>[6]Data_Import_Forecast!R110</f>
        <v>0</v>
      </c>
      <c r="CF111" s="398">
        <f>[6]Data_Import_Forecast!S110</f>
        <v>0</v>
      </c>
      <c r="CG111" s="398"/>
      <c r="CH111" s="398"/>
      <c r="CI111" s="398"/>
      <c r="CJ111" s="398"/>
      <c r="CK111" s="398">
        <f>[6]Data_Import_Forecast!X110</f>
        <v>0</v>
      </c>
      <c r="CL111" s="398">
        <f>[6]Data_Import_Forecast!Y110</f>
        <v>0</v>
      </c>
      <c r="CM111" s="398"/>
      <c r="CN111" s="398">
        <f>[6]Data_Import_Forecast!AA110</f>
        <v>0</v>
      </c>
      <c r="CO111" s="398"/>
      <c r="CP111" s="398">
        <f>[6]Data_Import_Forecast!AC110</f>
        <v>0</v>
      </c>
      <c r="CQ111" s="398">
        <f>[6]Data_Import_Forecast!AD110</f>
        <v>0</v>
      </c>
      <c r="CR111" s="398">
        <f>[6]Data_Import_Forecast!AE110</f>
        <v>0</v>
      </c>
      <c r="CS111" s="398">
        <f>[6]Data_Import_Forecast!AF110</f>
        <v>0</v>
      </c>
      <c r="CT111" s="398"/>
      <c r="CU111" s="398"/>
      <c r="CV111" s="398"/>
      <c r="CW111" s="398"/>
      <c r="CX111" s="398"/>
      <c r="CY111" s="398">
        <f>[6]Data_Import_Forecast!AL110</f>
        <v>0</v>
      </c>
      <c r="CZ111" s="398"/>
      <c r="DA111" s="398">
        <f>[6]Data_Import_Forecast!AN110</f>
        <v>0</v>
      </c>
      <c r="DB111" s="398">
        <f>[6]Data_Import_Forecast!AO110</f>
        <v>0</v>
      </c>
      <c r="DC111" s="398">
        <f>[6]Data_Import_Forecast!AP110</f>
        <v>0</v>
      </c>
      <c r="DD111" s="398">
        <f>[6]Data_Import_Forecast!AQ110</f>
        <v>0</v>
      </c>
      <c r="DE111" s="398">
        <f>[6]Data_Import_Forecast!AR110</f>
        <v>0</v>
      </c>
      <c r="DF111" s="398"/>
      <c r="DG111" s="398"/>
      <c r="DH111" s="398"/>
      <c r="DI111" s="398"/>
      <c r="DJ111" s="402">
        <f t="shared" si="17"/>
        <v>0</v>
      </c>
      <c r="DK111" s="402">
        <f t="shared" si="17"/>
        <v>0</v>
      </c>
      <c r="DL111" s="402">
        <f t="shared" si="17"/>
        <v>0</v>
      </c>
    </row>
    <row r="112" spans="1:116" ht="14.4">
      <c r="A112" s="405">
        <f t="shared" si="18"/>
        <v>45138</v>
      </c>
      <c r="B112" s="403">
        <v>31</v>
      </c>
      <c r="C112" s="399">
        <v>45118</v>
      </c>
      <c r="D112" s="398"/>
      <c r="E112" s="399"/>
      <c r="F112" s="398"/>
      <c r="G112" s="398"/>
      <c r="H112" s="398"/>
      <c r="I112" s="398"/>
      <c r="J112" s="398"/>
      <c r="K112" s="8">
        <v>-1181.2829999999999</v>
      </c>
      <c r="L112" s="8"/>
      <c r="M112" s="8">
        <v>3279.203</v>
      </c>
      <c r="N112" s="8">
        <v>-71.841999999999999</v>
      </c>
      <c r="O112" s="8">
        <v>164.709</v>
      </c>
      <c r="P112" s="8">
        <v>0</v>
      </c>
      <c r="Q112" s="8">
        <v>1443.5239999999999</v>
      </c>
      <c r="R112" s="8">
        <v>48.679000000000002</v>
      </c>
      <c r="S112" s="8">
        <v>2546.69</v>
      </c>
      <c r="T112" s="8">
        <v>10494.165000000001</v>
      </c>
      <c r="U112" s="8"/>
      <c r="V112" s="8"/>
      <c r="W112" s="8"/>
      <c r="X112" s="8"/>
      <c r="Y112" s="8">
        <v>-13125.249</v>
      </c>
      <c r="Z112" s="8"/>
      <c r="AA112" s="8">
        <v>0</v>
      </c>
      <c r="AB112" s="8"/>
      <c r="AC112" s="8">
        <v>0</v>
      </c>
      <c r="AD112" s="8">
        <v>203</v>
      </c>
      <c r="AE112" s="8"/>
      <c r="AF112" s="8">
        <v>692</v>
      </c>
      <c r="AG112" s="8">
        <v>7726</v>
      </c>
      <c r="AH112" s="8"/>
      <c r="AI112" s="8"/>
      <c r="AJ112" s="8"/>
      <c r="AK112" s="8"/>
      <c r="AL112" s="8">
        <v>0</v>
      </c>
      <c r="AM112" s="8"/>
      <c r="AN112" s="8">
        <v>0</v>
      </c>
      <c r="AO112" s="8">
        <v>0</v>
      </c>
      <c r="AP112" s="8">
        <v>0</v>
      </c>
      <c r="AQ112" s="8">
        <v>0</v>
      </c>
      <c r="AR112" s="8">
        <v>0</v>
      </c>
      <c r="AS112" s="8">
        <v>0</v>
      </c>
      <c r="AT112" s="8"/>
      <c r="AU112" s="8"/>
      <c r="AV112" s="8"/>
      <c r="AW112" s="277">
        <v>18220.165000000001</v>
      </c>
      <c r="AX112" s="277">
        <v>0</v>
      </c>
      <c r="AY112" s="277">
        <v>0</v>
      </c>
      <c r="AZ112" s="277">
        <v>7240.7929999999997</v>
      </c>
      <c r="BA112" s="277">
        <v>0</v>
      </c>
      <c r="BB112" s="277">
        <v>0</v>
      </c>
      <c r="BD112" s="401">
        <f t="shared" si="11"/>
        <v>-1181.2829999999999</v>
      </c>
      <c r="BE112" s="401">
        <f t="shared" si="12"/>
        <v>4885.2139999999999</v>
      </c>
      <c r="BF112" s="401">
        <f t="shared" si="13"/>
        <v>18220.165000000001</v>
      </c>
      <c r="BG112" s="401">
        <f t="shared" si="14"/>
        <v>7240.7929999999997</v>
      </c>
      <c r="BH112" s="401">
        <f t="shared" si="15"/>
        <v>-71.841999999999999</v>
      </c>
      <c r="BI112" s="401">
        <f t="shared" si="16"/>
        <v>-13076.57</v>
      </c>
      <c r="BN112" s="395">
        <f t="shared" si="10"/>
        <v>42947</v>
      </c>
      <c r="BO112" s="403">
        <v>15</v>
      </c>
      <c r="BP112" s="397">
        <v>42927</v>
      </c>
      <c r="BQ112" s="398"/>
      <c r="BR112" s="399"/>
      <c r="BS112" s="398"/>
      <c r="BT112" s="398"/>
      <c r="BU112" s="398"/>
      <c r="BV112" s="398"/>
      <c r="BW112" s="398"/>
      <c r="BX112" s="398">
        <f>[6]Data_Import_Forecast!K111</f>
        <v>0</v>
      </c>
      <c r="BY112" s="398"/>
      <c r="BZ112" s="398">
        <f>[6]Data_Import_Forecast!M111</f>
        <v>0</v>
      </c>
      <c r="CA112" s="398">
        <f>[6]Data_Import_Forecast!N111</f>
        <v>0</v>
      </c>
      <c r="CB112" s="398">
        <f>[6]Data_Import_Forecast!O111</f>
        <v>0</v>
      </c>
      <c r="CC112" s="398">
        <f>[6]Data_Import_Forecast!P111</f>
        <v>0</v>
      </c>
      <c r="CD112" s="398">
        <f>[6]Data_Import_Forecast!Q111</f>
        <v>0</v>
      </c>
      <c r="CE112" s="398">
        <f>[6]Data_Import_Forecast!R111</f>
        <v>0</v>
      </c>
      <c r="CF112" s="398">
        <f>[6]Data_Import_Forecast!S111</f>
        <v>0</v>
      </c>
      <c r="CG112" s="398"/>
      <c r="CH112" s="398"/>
      <c r="CI112" s="398"/>
      <c r="CJ112" s="398"/>
      <c r="CK112" s="398">
        <f>[6]Data_Import_Forecast!X111</f>
        <v>0</v>
      </c>
      <c r="CL112" s="398">
        <f>[6]Data_Import_Forecast!Y111</f>
        <v>0</v>
      </c>
      <c r="CM112" s="398"/>
      <c r="CN112" s="398">
        <f>[6]Data_Import_Forecast!AA111</f>
        <v>0</v>
      </c>
      <c r="CO112" s="398"/>
      <c r="CP112" s="398">
        <f>[6]Data_Import_Forecast!AC111</f>
        <v>0</v>
      </c>
      <c r="CQ112" s="398">
        <f>[6]Data_Import_Forecast!AD111</f>
        <v>0</v>
      </c>
      <c r="CR112" s="398">
        <f>[6]Data_Import_Forecast!AE111</f>
        <v>0</v>
      </c>
      <c r="CS112" s="398">
        <f>[6]Data_Import_Forecast!AF111</f>
        <v>0</v>
      </c>
      <c r="CT112" s="398"/>
      <c r="CU112" s="398"/>
      <c r="CV112" s="398"/>
      <c r="CW112" s="398"/>
      <c r="CX112" s="398"/>
      <c r="CY112" s="398">
        <f>[6]Data_Import_Forecast!AL111</f>
        <v>0</v>
      </c>
      <c r="CZ112" s="398"/>
      <c r="DA112" s="398">
        <f>[6]Data_Import_Forecast!AN111</f>
        <v>0</v>
      </c>
      <c r="DB112" s="398">
        <f>[6]Data_Import_Forecast!AO111</f>
        <v>0</v>
      </c>
      <c r="DC112" s="398">
        <f>[6]Data_Import_Forecast!AP111</f>
        <v>0</v>
      </c>
      <c r="DD112" s="398">
        <f>[6]Data_Import_Forecast!AQ111</f>
        <v>0</v>
      </c>
      <c r="DE112" s="398">
        <f>[6]Data_Import_Forecast!AR111</f>
        <v>0</v>
      </c>
      <c r="DF112" s="398"/>
      <c r="DG112" s="398"/>
      <c r="DH112" s="398"/>
      <c r="DI112" s="398"/>
      <c r="DJ112" s="402">
        <f t="shared" si="17"/>
        <v>0</v>
      </c>
      <c r="DK112" s="402">
        <f t="shared" si="17"/>
        <v>0</v>
      </c>
      <c r="DL112" s="402">
        <f t="shared" si="17"/>
        <v>0</v>
      </c>
    </row>
    <row r="113" spans="1:116" ht="14.4">
      <c r="A113" s="405">
        <f t="shared" si="18"/>
        <v>45138</v>
      </c>
      <c r="B113" s="403">
        <v>31</v>
      </c>
      <c r="C113" s="399">
        <v>45119</v>
      </c>
      <c r="D113" s="398"/>
      <c r="E113" s="399"/>
      <c r="F113" s="398"/>
      <c r="G113" s="398"/>
      <c r="H113" s="398"/>
      <c r="I113" s="398"/>
      <c r="J113" s="398"/>
      <c r="K113" s="8">
        <v>2457.65</v>
      </c>
      <c r="L113" s="8"/>
      <c r="M113" s="8">
        <v>2695.0639999999999</v>
      </c>
      <c r="N113" s="8">
        <v>-82.608000000000004</v>
      </c>
      <c r="O113" s="8">
        <v>157.226</v>
      </c>
      <c r="P113" s="8">
        <v>0</v>
      </c>
      <c r="Q113" s="8">
        <v>7409.2520000000004</v>
      </c>
      <c r="R113" s="8">
        <v>23.166</v>
      </c>
      <c r="S113" s="8">
        <v>0</v>
      </c>
      <c r="T113" s="8">
        <v>2636.4169999999999</v>
      </c>
      <c r="U113" s="8"/>
      <c r="V113" s="8"/>
      <c r="W113" s="8"/>
      <c r="X113" s="8"/>
      <c r="Y113" s="8">
        <v>-8040.2389999999996</v>
      </c>
      <c r="Z113" s="8"/>
      <c r="AA113" s="8">
        <v>0</v>
      </c>
      <c r="AB113" s="8"/>
      <c r="AC113" s="8">
        <v>0</v>
      </c>
      <c r="AD113" s="8">
        <v>651</v>
      </c>
      <c r="AE113" s="8"/>
      <c r="AF113" s="8">
        <v>0</v>
      </c>
      <c r="AG113" s="8">
        <v>1932</v>
      </c>
      <c r="AH113" s="8"/>
      <c r="AI113" s="8"/>
      <c r="AJ113" s="8"/>
      <c r="AK113" s="8"/>
      <c r="AL113" s="8">
        <v>0</v>
      </c>
      <c r="AM113" s="8"/>
      <c r="AN113" s="8">
        <v>0</v>
      </c>
      <c r="AO113" s="8">
        <v>0</v>
      </c>
      <c r="AP113" s="8">
        <v>0</v>
      </c>
      <c r="AQ113" s="8">
        <v>0</v>
      </c>
      <c r="AR113" s="8">
        <v>0</v>
      </c>
      <c r="AS113" s="8">
        <v>0</v>
      </c>
      <c r="AT113" s="8"/>
      <c r="AU113" s="8"/>
      <c r="AV113" s="8"/>
      <c r="AW113" s="277">
        <v>4568.4170000000004</v>
      </c>
      <c r="AX113" s="277">
        <v>0</v>
      </c>
      <c r="AY113" s="277">
        <v>0</v>
      </c>
      <c r="AZ113" s="277">
        <v>0</v>
      </c>
      <c r="BA113" s="277">
        <v>0</v>
      </c>
      <c r="BB113" s="277">
        <v>0</v>
      </c>
      <c r="BD113" s="401">
        <f t="shared" si="11"/>
        <v>2457.65</v>
      </c>
      <c r="BE113" s="401">
        <f t="shared" si="12"/>
        <v>8060.2520000000004</v>
      </c>
      <c r="BF113" s="401">
        <f t="shared" si="13"/>
        <v>4568.4169999999995</v>
      </c>
      <c r="BG113" s="401">
        <f t="shared" si="14"/>
        <v>0</v>
      </c>
      <c r="BH113" s="401">
        <f t="shared" si="15"/>
        <v>-82.608000000000004</v>
      </c>
      <c r="BI113" s="401">
        <f t="shared" si="16"/>
        <v>-8017.0729999999994</v>
      </c>
      <c r="BN113" s="395">
        <f t="shared" si="10"/>
        <v>42947</v>
      </c>
      <c r="BO113" s="403">
        <v>15</v>
      </c>
      <c r="BP113" s="397">
        <v>42928</v>
      </c>
      <c r="BQ113" s="398"/>
      <c r="BR113" s="399"/>
      <c r="BS113" s="398"/>
      <c r="BT113" s="398"/>
      <c r="BU113" s="398"/>
      <c r="BV113" s="398"/>
      <c r="BW113" s="398"/>
      <c r="BX113" s="398">
        <f>[6]Data_Import_Forecast!K112</f>
        <v>0</v>
      </c>
      <c r="BY113" s="398"/>
      <c r="BZ113" s="398">
        <f>[6]Data_Import_Forecast!M112</f>
        <v>0</v>
      </c>
      <c r="CA113" s="398">
        <f>[6]Data_Import_Forecast!N112</f>
        <v>0</v>
      </c>
      <c r="CB113" s="398">
        <f>[6]Data_Import_Forecast!O112</f>
        <v>0</v>
      </c>
      <c r="CC113" s="398">
        <f>[6]Data_Import_Forecast!P112</f>
        <v>0</v>
      </c>
      <c r="CD113" s="398">
        <f>[6]Data_Import_Forecast!Q112</f>
        <v>0</v>
      </c>
      <c r="CE113" s="398">
        <f>[6]Data_Import_Forecast!R112</f>
        <v>0</v>
      </c>
      <c r="CF113" s="398">
        <f>[6]Data_Import_Forecast!S112</f>
        <v>0</v>
      </c>
      <c r="CG113" s="398"/>
      <c r="CH113" s="398"/>
      <c r="CI113" s="398"/>
      <c r="CJ113" s="398"/>
      <c r="CK113" s="398">
        <f>[6]Data_Import_Forecast!X112</f>
        <v>0</v>
      </c>
      <c r="CL113" s="398">
        <f>[6]Data_Import_Forecast!Y112</f>
        <v>0</v>
      </c>
      <c r="CM113" s="398"/>
      <c r="CN113" s="398">
        <f>[6]Data_Import_Forecast!AA112</f>
        <v>0</v>
      </c>
      <c r="CO113" s="398"/>
      <c r="CP113" s="398">
        <f>[6]Data_Import_Forecast!AC112</f>
        <v>0</v>
      </c>
      <c r="CQ113" s="398">
        <f>[6]Data_Import_Forecast!AD112</f>
        <v>0</v>
      </c>
      <c r="CR113" s="398">
        <f>[6]Data_Import_Forecast!AE112</f>
        <v>0</v>
      </c>
      <c r="CS113" s="398">
        <f>[6]Data_Import_Forecast!AF112</f>
        <v>0</v>
      </c>
      <c r="CT113" s="398"/>
      <c r="CU113" s="398"/>
      <c r="CV113" s="398"/>
      <c r="CW113" s="398"/>
      <c r="CX113" s="398"/>
      <c r="CY113" s="398">
        <f>[6]Data_Import_Forecast!AL112</f>
        <v>0</v>
      </c>
      <c r="CZ113" s="398"/>
      <c r="DA113" s="398">
        <f>[6]Data_Import_Forecast!AN112</f>
        <v>0</v>
      </c>
      <c r="DB113" s="398">
        <f>[6]Data_Import_Forecast!AO112</f>
        <v>0</v>
      </c>
      <c r="DC113" s="398">
        <f>[6]Data_Import_Forecast!AP112</f>
        <v>0</v>
      </c>
      <c r="DD113" s="398">
        <f>[6]Data_Import_Forecast!AQ112</f>
        <v>0</v>
      </c>
      <c r="DE113" s="398">
        <f>[6]Data_Import_Forecast!AR112</f>
        <v>0</v>
      </c>
      <c r="DF113" s="398"/>
      <c r="DG113" s="398"/>
      <c r="DH113" s="398"/>
      <c r="DI113" s="398"/>
      <c r="DJ113" s="402">
        <f t="shared" si="17"/>
        <v>0</v>
      </c>
      <c r="DK113" s="402">
        <f t="shared" si="17"/>
        <v>0</v>
      </c>
      <c r="DL113" s="402">
        <f t="shared" si="17"/>
        <v>0</v>
      </c>
    </row>
    <row r="114" spans="1:116" ht="14.4">
      <c r="A114" s="405">
        <f t="shared" si="18"/>
        <v>45138</v>
      </c>
      <c r="B114" s="403">
        <v>31</v>
      </c>
      <c r="C114" s="399">
        <v>45120</v>
      </c>
      <c r="D114" s="398"/>
      <c r="E114" s="399"/>
      <c r="F114" s="398"/>
      <c r="G114" s="398"/>
      <c r="H114" s="398"/>
      <c r="I114" s="398"/>
      <c r="J114" s="398"/>
      <c r="K114" s="8">
        <v>-6174.3879999999999</v>
      </c>
      <c r="L114" s="8"/>
      <c r="M114" s="8">
        <v>3154.3420000000001</v>
      </c>
      <c r="N114" s="8">
        <v>-198.21299999999999</v>
      </c>
      <c r="O114" s="8">
        <v>195.346</v>
      </c>
      <c r="P114" s="8">
        <v>0</v>
      </c>
      <c r="Q114" s="8">
        <v>522.29300000000001</v>
      </c>
      <c r="R114" s="8">
        <v>58.698999999999998</v>
      </c>
      <c r="S114" s="8">
        <v>201.74199999999999</v>
      </c>
      <c r="T114" s="8">
        <v>592.44100000000003</v>
      </c>
      <c r="U114" s="8"/>
      <c r="V114" s="8"/>
      <c r="W114" s="8"/>
      <c r="X114" s="8"/>
      <c r="Y114" s="8">
        <v>-5913.3519999999999</v>
      </c>
      <c r="Z114" s="8"/>
      <c r="AA114" s="8">
        <v>0</v>
      </c>
      <c r="AB114" s="8"/>
      <c r="AC114" s="8">
        <v>0</v>
      </c>
      <c r="AD114" s="8">
        <v>2604</v>
      </c>
      <c r="AE114" s="8"/>
      <c r="AF114" s="8">
        <v>0</v>
      </c>
      <c r="AG114" s="8">
        <v>0</v>
      </c>
      <c r="AH114" s="8"/>
      <c r="AI114" s="8"/>
      <c r="AJ114" s="8"/>
      <c r="AK114" s="8"/>
      <c r="AL114" s="8">
        <v>0</v>
      </c>
      <c r="AM114" s="8"/>
      <c r="AN114" s="8">
        <v>0</v>
      </c>
      <c r="AO114" s="8">
        <v>0</v>
      </c>
      <c r="AP114" s="8">
        <v>0</v>
      </c>
      <c r="AQ114" s="8">
        <v>0</v>
      </c>
      <c r="AR114" s="8">
        <v>0</v>
      </c>
      <c r="AS114" s="8">
        <v>0</v>
      </c>
      <c r="AT114" s="8"/>
      <c r="AU114" s="8"/>
      <c r="AV114" s="8"/>
      <c r="AW114" s="277">
        <v>592.44100000000003</v>
      </c>
      <c r="AX114" s="277">
        <v>0</v>
      </c>
      <c r="AY114" s="277">
        <v>0</v>
      </c>
      <c r="AZ114" s="277">
        <v>433.42500000000001</v>
      </c>
      <c r="BA114" s="277">
        <v>0</v>
      </c>
      <c r="BB114" s="277">
        <v>0</v>
      </c>
      <c r="BD114" s="401">
        <f t="shared" si="11"/>
        <v>-6174.3879999999999</v>
      </c>
      <c r="BE114" s="401">
        <f t="shared" si="12"/>
        <v>3328.0349999999999</v>
      </c>
      <c r="BF114" s="401">
        <f t="shared" si="13"/>
        <v>592.44100000000003</v>
      </c>
      <c r="BG114" s="401">
        <f t="shared" si="14"/>
        <v>433.42500000000001</v>
      </c>
      <c r="BH114" s="401">
        <f t="shared" si="15"/>
        <v>-198.21299999999999</v>
      </c>
      <c r="BI114" s="401">
        <f t="shared" si="16"/>
        <v>-5854.6530000000002</v>
      </c>
      <c r="BN114" s="395">
        <f t="shared" si="10"/>
        <v>42947</v>
      </c>
      <c r="BO114" s="403">
        <v>16</v>
      </c>
      <c r="BP114" s="397">
        <v>42929</v>
      </c>
      <c r="BQ114" s="398"/>
      <c r="BR114" s="399"/>
      <c r="BS114" s="398"/>
      <c r="BT114" s="398"/>
      <c r="BU114" s="398"/>
      <c r="BV114" s="398"/>
      <c r="BW114" s="398"/>
      <c r="BX114" s="398">
        <f>[6]Data_Import_Forecast!K113</f>
        <v>0</v>
      </c>
      <c r="BY114" s="398"/>
      <c r="BZ114" s="398">
        <f>[6]Data_Import_Forecast!M113</f>
        <v>0</v>
      </c>
      <c r="CA114" s="398">
        <f>[6]Data_Import_Forecast!N113</f>
        <v>0</v>
      </c>
      <c r="CB114" s="398">
        <f>[6]Data_Import_Forecast!O113</f>
        <v>0</v>
      </c>
      <c r="CC114" s="398">
        <f>[6]Data_Import_Forecast!P113</f>
        <v>0</v>
      </c>
      <c r="CD114" s="398">
        <f>[6]Data_Import_Forecast!Q113</f>
        <v>0</v>
      </c>
      <c r="CE114" s="398">
        <f>[6]Data_Import_Forecast!R113</f>
        <v>0</v>
      </c>
      <c r="CF114" s="398">
        <f>[6]Data_Import_Forecast!S113</f>
        <v>0</v>
      </c>
      <c r="CG114" s="398"/>
      <c r="CH114" s="398"/>
      <c r="CI114" s="398"/>
      <c r="CJ114" s="398"/>
      <c r="CK114" s="398">
        <f>[6]Data_Import_Forecast!X113</f>
        <v>0</v>
      </c>
      <c r="CL114" s="398">
        <f>[6]Data_Import_Forecast!Y113</f>
        <v>0</v>
      </c>
      <c r="CM114" s="398"/>
      <c r="CN114" s="398">
        <f>[6]Data_Import_Forecast!AA113</f>
        <v>0</v>
      </c>
      <c r="CO114" s="398"/>
      <c r="CP114" s="398">
        <f>[6]Data_Import_Forecast!AC113</f>
        <v>0</v>
      </c>
      <c r="CQ114" s="398">
        <f>[6]Data_Import_Forecast!AD113</f>
        <v>0</v>
      </c>
      <c r="CR114" s="398">
        <f>[6]Data_Import_Forecast!AE113</f>
        <v>0</v>
      </c>
      <c r="CS114" s="398">
        <f>[6]Data_Import_Forecast!AF113</f>
        <v>0</v>
      </c>
      <c r="CT114" s="398"/>
      <c r="CU114" s="398"/>
      <c r="CV114" s="398"/>
      <c r="CW114" s="398"/>
      <c r="CX114" s="398"/>
      <c r="CY114" s="398">
        <f>[6]Data_Import_Forecast!AL113</f>
        <v>0</v>
      </c>
      <c r="CZ114" s="398"/>
      <c r="DA114" s="398">
        <f>[6]Data_Import_Forecast!AN113</f>
        <v>0</v>
      </c>
      <c r="DB114" s="398">
        <f>[6]Data_Import_Forecast!AO113</f>
        <v>0</v>
      </c>
      <c r="DC114" s="398">
        <f>[6]Data_Import_Forecast!AP113</f>
        <v>0</v>
      </c>
      <c r="DD114" s="398">
        <f>[6]Data_Import_Forecast!AQ113</f>
        <v>0</v>
      </c>
      <c r="DE114" s="398">
        <f>[6]Data_Import_Forecast!AR113</f>
        <v>0</v>
      </c>
      <c r="DF114" s="398"/>
      <c r="DG114" s="398"/>
      <c r="DH114" s="398"/>
      <c r="DI114" s="398"/>
      <c r="DJ114" s="402">
        <f t="shared" si="17"/>
        <v>0</v>
      </c>
      <c r="DK114" s="402">
        <f t="shared" si="17"/>
        <v>0</v>
      </c>
      <c r="DL114" s="402">
        <f t="shared" si="17"/>
        <v>0</v>
      </c>
    </row>
    <row r="115" spans="1:116" ht="14.4">
      <c r="A115" s="405">
        <f t="shared" si="18"/>
        <v>45138</v>
      </c>
      <c r="B115" s="403">
        <v>31</v>
      </c>
      <c r="C115" s="399">
        <v>45121</v>
      </c>
      <c r="D115" s="398"/>
      <c r="E115" s="399"/>
      <c r="F115" s="398"/>
      <c r="G115" s="398"/>
      <c r="H115" s="398"/>
      <c r="I115" s="398"/>
      <c r="J115" s="398"/>
      <c r="K115" s="8">
        <v>588.88599999999997</v>
      </c>
      <c r="L115" s="8"/>
      <c r="M115" s="8">
        <v>6498.8729999999996</v>
      </c>
      <c r="N115" s="8">
        <v>-57.52</v>
      </c>
      <c r="O115" s="8">
        <v>846.30700000000002</v>
      </c>
      <c r="P115" s="8">
        <v>0</v>
      </c>
      <c r="Q115" s="8">
        <v>8455.0650000000005</v>
      </c>
      <c r="R115" s="8">
        <v>236.274</v>
      </c>
      <c r="S115" s="8">
        <v>9424.4349999999995</v>
      </c>
      <c r="T115" s="8">
        <v>32793.381000000001</v>
      </c>
      <c r="U115" s="8"/>
      <c r="V115" s="8"/>
      <c r="W115" s="8"/>
      <c r="X115" s="8"/>
      <c r="Y115" s="8">
        <v>-8208.8729999999996</v>
      </c>
      <c r="Z115" s="8"/>
      <c r="AA115" s="8">
        <v>0</v>
      </c>
      <c r="AB115" s="8"/>
      <c r="AC115" s="8">
        <v>0</v>
      </c>
      <c r="AD115" s="8">
        <v>704</v>
      </c>
      <c r="AE115" s="8"/>
      <c r="AF115" s="8">
        <v>0</v>
      </c>
      <c r="AG115" s="8">
        <v>11726</v>
      </c>
      <c r="AH115" s="8"/>
      <c r="AI115" s="8"/>
      <c r="AJ115" s="8"/>
      <c r="AK115" s="8"/>
      <c r="AL115" s="8">
        <v>0</v>
      </c>
      <c r="AM115" s="8"/>
      <c r="AN115" s="8">
        <v>0</v>
      </c>
      <c r="AO115" s="8">
        <v>0</v>
      </c>
      <c r="AP115" s="8">
        <v>0</v>
      </c>
      <c r="AQ115" s="8">
        <v>0</v>
      </c>
      <c r="AR115" s="8">
        <v>0</v>
      </c>
      <c r="AS115" s="8">
        <v>0</v>
      </c>
      <c r="AT115" s="8"/>
      <c r="AU115" s="8"/>
      <c r="AV115" s="8"/>
      <c r="AW115" s="277">
        <v>28925.39</v>
      </c>
      <c r="AX115" s="277">
        <v>6255.3209999999999</v>
      </c>
      <c r="AY115" s="277">
        <v>9338.67</v>
      </c>
      <c r="AZ115" s="277">
        <v>10500.499</v>
      </c>
      <c r="BA115" s="277">
        <v>8148.2070000000003</v>
      </c>
      <c r="BB115" s="277">
        <v>10675.097</v>
      </c>
      <c r="BD115" s="401">
        <f t="shared" si="11"/>
        <v>588.88599999999997</v>
      </c>
      <c r="BE115" s="401">
        <f t="shared" si="12"/>
        <v>18583.5</v>
      </c>
      <c r="BF115" s="401">
        <f t="shared" si="13"/>
        <v>44519.381000000001</v>
      </c>
      <c r="BG115" s="401">
        <f t="shared" si="14"/>
        <v>29323.803</v>
      </c>
      <c r="BH115" s="401">
        <f t="shared" si="15"/>
        <v>-57.52</v>
      </c>
      <c r="BI115" s="401">
        <f t="shared" si="16"/>
        <v>-7972.5989999999993</v>
      </c>
      <c r="BN115" s="395">
        <f t="shared" si="10"/>
        <v>42947</v>
      </c>
      <c r="BO115" s="403">
        <v>16</v>
      </c>
      <c r="BP115" s="397">
        <v>42930</v>
      </c>
      <c r="BQ115" s="398"/>
      <c r="BR115" s="399"/>
      <c r="BS115" s="398"/>
      <c r="BT115" s="398"/>
      <c r="BU115" s="398"/>
      <c r="BV115" s="398"/>
      <c r="BW115" s="398"/>
      <c r="BX115" s="398">
        <f>[6]Data_Import_Forecast!K114</f>
        <v>0</v>
      </c>
      <c r="BY115" s="398"/>
      <c r="BZ115" s="398">
        <f>[6]Data_Import_Forecast!M114</f>
        <v>0</v>
      </c>
      <c r="CA115" s="398">
        <f>[6]Data_Import_Forecast!N114</f>
        <v>0</v>
      </c>
      <c r="CB115" s="398">
        <f>[6]Data_Import_Forecast!O114</f>
        <v>0</v>
      </c>
      <c r="CC115" s="398">
        <f>[6]Data_Import_Forecast!P114</f>
        <v>0</v>
      </c>
      <c r="CD115" s="398">
        <f>[6]Data_Import_Forecast!Q114</f>
        <v>0</v>
      </c>
      <c r="CE115" s="398">
        <f>[6]Data_Import_Forecast!R114</f>
        <v>0</v>
      </c>
      <c r="CF115" s="398">
        <f>[6]Data_Import_Forecast!S114</f>
        <v>0</v>
      </c>
      <c r="CG115" s="398"/>
      <c r="CH115" s="398"/>
      <c r="CI115" s="398"/>
      <c r="CJ115" s="398"/>
      <c r="CK115" s="398">
        <f>[6]Data_Import_Forecast!X114</f>
        <v>0</v>
      </c>
      <c r="CL115" s="398">
        <f>[6]Data_Import_Forecast!Y114</f>
        <v>0</v>
      </c>
      <c r="CM115" s="398"/>
      <c r="CN115" s="398">
        <f>[6]Data_Import_Forecast!AA114</f>
        <v>0</v>
      </c>
      <c r="CO115" s="398"/>
      <c r="CP115" s="398">
        <f>[6]Data_Import_Forecast!AC114</f>
        <v>0</v>
      </c>
      <c r="CQ115" s="398">
        <f>[6]Data_Import_Forecast!AD114</f>
        <v>0</v>
      </c>
      <c r="CR115" s="398">
        <f>[6]Data_Import_Forecast!AE114</f>
        <v>0</v>
      </c>
      <c r="CS115" s="398">
        <f>[6]Data_Import_Forecast!AF114</f>
        <v>0</v>
      </c>
      <c r="CT115" s="398"/>
      <c r="CU115" s="398"/>
      <c r="CV115" s="398"/>
      <c r="CW115" s="398"/>
      <c r="CX115" s="398"/>
      <c r="CY115" s="398">
        <f>[6]Data_Import_Forecast!AL114</f>
        <v>0</v>
      </c>
      <c r="CZ115" s="398"/>
      <c r="DA115" s="398">
        <f>[6]Data_Import_Forecast!AN114</f>
        <v>0</v>
      </c>
      <c r="DB115" s="398">
        <f>[6]Data_Import_Forecast!AO114</f>
        <v>0</v>
      </c>
      <c r="DC115" s="398">
        <f>[6]Data_Import_Forecast!AP114</f>
        <v>0</v>
      </c>
      <c r="DD115" s="398">
        <f>[6]Data_Import_Forecast!AQ114</f>
        <v>0</v>
      </c>
      <c r="DE115" s="398">
        <f>[6]Data_Import_Forecast!AR114</f>
        <v>0</v>
      </c>
      <c r="DF115" s="398"/>
      <c r="DG115" s="398"/>
      <c r="DH115" s="398"/>
      <c r="DI115" s="398"/>
      <c r="DJ115" s="402">
        <f t="shared" si="17"/>
        <v>0</v>
      </c>
      <c r="DK115" s="402">
        <f t="shared" si="17"/>
        <v>0</v>
      </c>
      <c r="DL115" s="402">
        <f t="shared" si="17"/>
        <v>0</v>
      </c>
    </row>
    <row r="116" spans="1:116" ht="14.4">
      <c r="A116" s="405">
        <f t="shared" si="18"/>
        <v>45138</v>
      </c>
      <c r="B116" s="403">
        <v>31</v>
      </c>
      <c r="C116" s="399">
        <v>45122</v>
      </c>
      <c r="D116" s="398"/>
      <c r="E116" s="399"/>
      <c r="F116" s="398"/>
      <c r="G116" s="398"/>
      <c r="H116" s="398"/>
      <c r="I116" s="398"/>
      <c r="J116" s="398"/>
      <c r="K116" s="8">
        <v>-3779.4470000000001</v>
      </c>
      <c r="L116" s="8"/>
      <c r="M116" s="8">
        <v>2348.3159999999998</v>
      </c>
      <c r="N116" s="8">
        <v>-1688.288</v>
      </c>
      <c r="O116" s="8">
        <v>1305.143</v>
      </c>
      <c r="P116" s="8">
        <v>0</v>
      </c>
      <c r="Q116" s="8">
        <v>2406.5419999999999</v>
      </c>
      <c r="R116" s="8">
        <v>30.725000000000001</v>
      </c>
      <c r="S116" s="8">
        <v>14.667</v>
      </c>
      <c r="T116" s="8">
        <v>64458.728000000003</v>
      </c>
      <c r="U116" s="8"/>
      <c r="V116" s="8"/>
      <c r="W116" s="8"/>
      <c r="X116" s="8"/>
      <c r="Y116" s="8">
        <v>-34813.196000000004</v>
      </c>
      <c r="Z116" s="8"/>
      <c r="AA116" s="8">
        <v>0</v>
      </c>
      <c r="AB116" s="8"/>
      <c r="AC116" s="8">
        <v>-11786</v>
      </c>
      <c r="AD116" s="8">
        <v>0</v>
      </c>
      <c r="AE116" s="8"/>
      <c r="AF116" s="8">
        <v>0</v>
      </c>
      <c r="AG116" s="8">
        <v>4698</v>
      </c>
      <c r="AH116" s="8"/>
      <c r="AI116" s="8"/>
      <c r="AJ116" s="8"/>
      <c r="AK116" s="8"/>
      <c r="AL116" s="8">
        <v>0</v>
      </c>
      <c r="AM116" s="8"/>
      <c r="AN116" s="8">
        <v>0</v>
      </c>
      <c r="AO116" s="8">
        <v>0</v>
      </c>
      <c r="AP116" s="8">
        <v>0</v>
      </c>
      <c r="AQ116" s="8">
        <v>0</v>
      </c>
      <c r="AR116" s="8">
        <v>0</v>
      </c>
      <c r="AS116" s="8">
        <v>0</v>
      </c>
      <c r="AT116" s="8"/>
      <c r="AU116" s="8"/>
      <c r="AV116" s="8"/>
      <c r="AW116" s="277">
        <v>56128.002</v>
      </c>
      <c r="AX116" s="277">
        <v>2682.3780000000002</v>
      </c>
      <c r="AY116" s="277">
        <v>10346.348</v>
      </c>
      <c r="AZ116" s="277">
        <v>12947.226000000001</v>
      </c>
      <c r="BA116" s="277">
        <v>3925.4279999999999</v>
      </c>
      <c r="BB116" s="277">
        <v>5296.7650000000003</v>
      </c>
      <c r="BD116" s="401">
        <f t="shared" si="11"/>
        <v>-3779.4470000000001</v>
      </c>
      <c r="BE116" s="401">
        <f t="shared" si="12"/>
        <v>2421.2089999999998</v>
      </c>
      <c r="BF116" s="401">
        <f t="shared" si="13"/>
        <v>69156.728000000003</v>
      </c>
      <c r="BG116" s="401">
        <f t="shared" si="14"/>
        <v>22169.419000000002</v>
      </c>
      <c r="BH116" s="401">
        <f t="shared" si="15"/>
        <v>-13474.288</v>
      </c>
      <c r="BI116" s="401">
        <f t="shared" si="16"/>
        <v>-34782.471000000005</v>
      </c>
      <c r="BN116" s="395">
        <f t="shared" si="10"/>
        <v>42947</v>
      </c>
      <c r="BO116" s="403">
        <v>16</v>
      </c>
      <c r="BP116" s="397">
        <v>42931</v>
      </c>
      <c r="BQ116" s="398"/>
      <c r="BR116" s="399"/>
      <c r="BS116" s="398"/>
      <c r="BT116" s="398"/>
      <c r="BU116" s="398"/>
      <c r="BV116" s="398"/>
      <c r="BW116" s="398"/>
      <c r="BX116" s="398">
        <f>[6]Data_Import_Forecast!K115</f>
        <v>0</v>
      </c>
      <c r="BY116" s="398"/>
      <c r="BZ116" s="398">
        <f>[6]Data_Import_Forecast!M115</f>
        <v>0</v>
      </c>
      <c r="CA116" s="398">
        <f>[6]Data_Import_Forecast!N115</f>
        <v>0</v>
      </c>
      <c r="CB116" s="398">
        <f>[6]Data_Import_Forecast!O115</f>
        <v>0</v>
      </c>
      <c r="CC116" s="398">
        <f>[6]Data_Import_Forecast!P115</f>
        <v>0</v>
      </c>
      <c r="CD116" s="398">
        <f>[6]Data_Import_Forecast!Q115</f>
        <v>0</v>
      </c>
      <c r="CE116" s="398">
        <f>[6]Data_Import_Forecast!R115</f>
        <v>0</v>
      </c>
      <c r="CF116" s="398">
        <f>[6]Data_Import_Forecast!S115</f>
        <v>0</v>
      </c>
      <c r="CG116" s="398"/>
      <c r="CH116" s="398"/>
      <c r="CI116" s="398"/>
      <c r="CJ116" s="398"/>
      <c r="CK116" s="398">
        <f>[6]Data_Import_Forecast!X115</f>
        <v>0</v>
      </c>
      <c r="CL116" s="398">
        <f>[6]Data_Import_Forecast!Y115</f>
        <v>0</v>
      </c>
      <c r="CM116" s="398"/>
      <c r="CN116" s="398">
        <f>[6]Data_Import_Forecast!AA115</f>
        <v>0</v>
      </c>
      <c r="CO116" s="398"/>
      <c r="CP116" s="398">
        <f>[6]Data_Import_Forecast!AC115</f>
        <v>0</v>
      </c>
      <c r="CQ116" s="398">
        <f>[6]Data_Import_Forecast!AD115</f>
        <v>0</v>
      </c>
      <c r="CR116" s="398">
        <f>[6]Data_Import_Forecast!AE115</f>
        <v>0</v>
      </c>
      <c r="CS116" s="398">
        <f>[6]Data_Import_Forecast!AF115</f>
        <v>0</v>
      </c>
      <c r="CT116" s="398"/>
      <c r="CU116" s="398"/>
      <c r="CV116" s="398"/>
      <c r="CW116" s="398"/>
      <c r="CX116" s="398"/>
      <c r="CY116" s="398">
        <f>[6]Data_Import_Forecast!AL115</f>
        <v>0</v>
      </c>
      <c r="CZ116" s="398"/>
      <c r="DA116" s="398">
        <f>[6]Data_Import_Forecast!AN115</f>
        <v>0</v>
      </c>
      <c r="DB116" s="398">
        <f>[6]Data_Import_Forecast!AO115</f>
        <v>0</v>
      </c>
      <c r="DC116" s="398">
        <f>[6]Data_Import_Forecast!AP115</f>
        <v>0</v>
      </c>
      <c r="DD116" s="398">
        <f>[6]Data_Import_Forecast!AQ115</f>
        <v>0</v>
      </c>
      <c r="DE116" s="398">
        <f>[6]Data_Import_Forecast!AR115</f>
        <v>0</v>
      </c>
      <c r="DF116" s="398"/>
      <c r="DG116" s="398"/>
      <c r="DH116" s="398"/>
      <c r="DI116" s="398"/>
      <c r="DJ116" s="402">
        <f t="shared" si="17"/>
        <v>0</v>
      </c>
      <c r="DK116" s="402">
        <f t="shared" si="17"/>
        <v>0</v>
      </c>
      <c r="DL116" s="402">
        <f t="shared" si="17"/>
        <v>0</v>
      </c>
    </row>
    <row r="117" spans="1:116" ht="14.4">
      <c r="A117" s="405">
        <f t="shared" si="18"/>
        <v>45138</v>
      </c>
      <c r="B117" s="403">
        <v>31</v>
      </c>
      <c r="C117" s="399">
        <v>45123</v>
      </c>
      <c r="D117" s="398"/>
      <c r="E117" s="399"/>
      <c r="F117" s="398"/>
      <c r="G117" s="398"/>
      <c r="H117" s="398"/>
      <c r="I117" s="398"/>
      <c r="J117" s="398"/>
      <c r="K117" s="8">
        <v>-2660.596</v>
      </c>
      <c r="L117" s="8"/>
      <c r="M117" s="8">
        <v>1196.078</v>
      </c>
      <c r="N117" s="8">
        <v>-1166.152</v>
      </c>
      <c r="O117" s="8">
        <v>1319.0119999999999</v>
      </c>
      <c r="P117" s="8">
        <v>493.81700000000001</v>
      </c>
      <c r="Q117" s="8">
        <v>244.64099999999999</v>
      </c>
      <c r="R117" s="8">
        <v>20.346</v>
      </c>
      <c r="S117" s="8">
        <v>6965.5280000000002</v>
      </c>
      <c r="T117" s="8">
        <v>66150.312000000005</v>
      </c>
      <c r="U117" s="8"/>
      <c r="V117" s="8"/>
      <c r="W117" s="8"/>
      <c r="X117" s="8"/>
      <c r="Y117" s="8">
        <v>-40693.525999999998</v>
      </c>
      <c r="Z117" s="8"/>
      <c r="AA117" s="8">
        <v>0</v>
      </c>
      <c r="AB117" s="8"/>
      <c r="AC117" s="8">
        <v>-18639</v>
      </c>
      <c r="AD117" s="8">
        <v>0</v>
      </c>
      <c r="AE117" s="8"/>
      <c r="AF117" s="8">
        <v>0</v>
      </c>
      <c r="AG117" s="8">
        <v>7120</v>
      </c>
      <c r="AH117" s="8"/>
      <c r="AI117" s="8"/>
      <c r="AJ117" s="8"/>
      <c r="AK117" s="8"/>
      <c r="AL117" s="8">
        <v>0</v>
      </c>
      <c r="AM117" s="8"/>
      <c r="AN117" s="8">
        <v>0</v>
      </c>
      <c r="AO117" s="8">
        <v>0</v>
      </c>
      <c r="AP117" s="8">
        <v>0</v>
      </c>
      <c r="AQ117" s="8">
        <v>0</v>
      </c>
      <c r="AR117" s="8">
        <v>0</v>
      </c>
      <c r="AS117" s="8">
        <v>0</v>
      </c>
      <c r="AT117" s="8"/>
      <c r="AU117" s="8"/>
      <c r="AV117" s="8"/>
      <c r="AW117" s="277">
        <v>61615.39</v>
      </c>
      <c r="AX117" s="277">
        <v>4353.83</v>
      </c>
      <c r="AY117" s="277">
        <v>7301.0919999999996</v>
      </c>
      <c r="AZ117" s="277">
        <v>19296.774000000001</v>
      </c>
      <c r="BA117" s="277">
        <v>17103.492999999999</v>
      </c>
      <c r="BB117" s="277">
        <v>12603.29</v>
      </c>
      <c r="BD117" s="401">
        <f t="shared" si="11"/>
        <v>-2660.596</v>
      </c>
      <c r="BE117" s="401">
        <f t="shared" si="12"/>
        <v>7210.1689999999999</v>
      </c>
      <c r="BF117" s="401">
        <f t="shared" si="13"/>
        <v>73270.312000000005</v>
      </c>
      <c r="BG117" s="401">
        <f t="shared" si="14"/>
        <v>49003.557000000001</v>
      </c>
      <c r="BH117" s="401">
        <f t="shared" si="15"/>
        <v>-19805.152000000002</v>
      </c>
      <c r="BI117" s="401">
        <f t="shared" si="16"/>
        <v>-40673.18</v>
      </c>
      <c r="BN117" s="395">
        <f t="shared" si="10"/>
        <v>42947</v>
      </c>
      <c r="BO117" s="403">
        <v>16</v>
      </c>
      <c r="BP117" s="397">
        <v>42932</v>
      </c>
      <c r="BQ117" s="398"/>
      <c r="BR117" s="399"/>
      <c r="BS117" s="398"/>
      <c r="BT117" s="398"/>
      <c r="BU117" s="398"/>
      <c r="BV117" s="398"/>
      <c r="BW117" s="398"/>
      <c r="BX117" s="398">
        <f>[6]Data_Import_Forecast!K116</f>
        <v>0</v>
      </c>
      <c r="BY117" s="398"/>
      <c r="BZ117" s="398">
        <f>[6]Data_Import_Forecast!M116</f>
        <v>0</v>
      </c>
      <c r="CA117" s="398">
        <f>[6]Data_Import_Forecast!N116</f>
        <v>0</v>
      </c>
      <c r="CB117" s="398">
        <f>[6]Data_Import_Forecast!O116</f>
        <v>0</v>
      </c>
      <c r="CC117" s="398">
        <f>[6]Data_Import_Forecast!P116</f>
        <v>0</v>
      </c>
      <c r="CD117" s="398">
        <f>[6]Data_Import_Forecast!Q116</f>
        <v>0</v>
      </c>
      <c r="CE117" s="398">
        <f>[6]Data_Import_Forecast!R116</f>
        <v>0</v>
      </c>
      <c r="CF117" s="398">
        <f>[6]Data_Import_Forecast!S116</f>
        <v>0</v>
      </c>
      <c r="CG117" s="398"/>
      <c r="CH117" s="398"/>
      <c r="CI117" s="398"/>
      <c r="CJ117" s="398"/>
      <c r="CK117" s="398">
        <f>[6]Data_Import_Forecast!X116</f>
        <v>0</v>
      </c>
      <c r="CL117" s="398">
        <f>[6]Data_Import_Forecast!Y116</f>
        <v>0</v>
      </c>
      <c r="CM117" s="398"/>
      <c r="CN117" s="398">
        <f>[6]Data_Import_Forecast!AA116</f>
        <v>0</v>
      </c>
      <c r="CO117" s="398"/>
      <c r="CP117" s="398">
        <f>[6]Data_Import_Forecast!AC116</f>
        <v>0</v>
      </c>
      <c r="CQ117" s="398">
        <f>[6]Data_Import_Forecast!AD116</f>
        <v>0</v>
      </c>
      <c r="CR117" s="398">
        <f>[6]Data_Import_Forecast!AE116</f>
        <v>0</v>
      </c>
      <c r="CS117" s="398">
        <f>[6]Data_Import_Forecast!AF116</f>
        <v>0</v>
      </c>
      <c r="CT117" s="398"/>
      <c r="CU117" s="398"/>
      <c r="CV117" s="398"/>
      <c r="CW117" s="398"/>
      <c r="CX117" s="398"/>
      <c r="CY117" s="398">
        <f>[6]Data_Import_Forecast!AL116</f>
        <v>0</v>
      </c>
      <c r="CZ117" s="398"/>
      <c r="DA117" s="398">
        <f>[6]Data_Import_Forecast!AN116</f>
        <v>0</v>
      </c>
      <c r="DB117" s="398">
        <f>[6]Data_Import_Forecast!AO116</f>
        <v>0</v>
      </c>
      <c r="DC117" s="398">
        <f>[6]Data_Import_Forecast!AP116</f>
        <v>0</v>
      </c>
      <c r="DD117" s="398">
        <f>[6]Data_Import_Forecast!AQ116</f>
        <v>0</v>
      </c>
      <c r="DE117" s="398">
        <f>[6]Data_Import_Forecast!AR116</f>
        <v>0</v>
      </c>
      <c r="DF117" s="398"/>
      <c r="DG117" s="398"/>
      <c r="DH117" s="398"/>
      <c r="DI117" s="398"/>
      <c r="DJ117" s="402">
        <f t="shared" si="17"/>
        <v>0</v>
      </c>
      <c r="DK117" s="402">
        <f t="shared" si="17"/>
        <v>0</v>
      </c>
      <c r="DL117" s="402">
        <f t="shared" si="17"/>
        <v>0</v>
      </c>
    </row>
    <row r="118" spans="1:116" ht="14.4">
      <c r="A118" s="405">
        <f t="shared" si="18"/>
        <v>45138</v>
      </c>
      <c r="B118" s="403">
        <v>31</v>
      </c>
      <c r="C118" s="399">
        <v>45124</v>
      </c>
      <c r="D118" s="398"/>
      <c r="E118" s="399"/>
      <c r="F118" s="398"/>
      <c r="G118" s="398"/>
      <c r="H118" s="398"/>
      <c r="I118" s="398"/>
      <c r="J118" s="398"/>
      <c r="K118" s="8">
        <v>-6855.8940000000002</v>
      </c>
      <c r="L118" s="8"/>
      <c r="M118" s="8">
        <v>4174.665</v>
      </c>
      <c r="N118" s="8">
        <v>-659.67200000000003</v>
      </c>
      <c r="O118" s="8">
        <v>225.59800000000001</v>
      </c>
      <c r="P118" s="8">
        <v>0</v>
      </c>
      <c r="Q118" s="8">
        <v>1200.375</v>
      </c>
      <c r="R118" s="8">
        <v>64.882000000000005</v>
      </c>
      <c r="S118" s="8">
        <v>63.533999999999999</v>
      </c>
      <c r="T118" s="8">
        <v>12519.7</v>
      </c>
      <c r="U118" s="8"/>
      <c r="V118" s="8"/>
      <c r="W118" s="8"/>
      <c r="X118" s="8"/>
      <c r="Y118" s="8">
        <v>-14581.49</v>
      </c>
      <c r="Z118" s="8"/>
      <c r="AA118" s="8">
        <v>0</v>
      </c>
      <c r="AB118" s="8"/>
      <c r="AC118" s="8">
        <v>-1802</v>
      </c>
      <c r="AD118" s="8">
        <v>410</v>
      </c>
      <c r="AE118" s="8"/>
      <c r="AF118" s="8">
        <v>0</v>
      </c>
      <c r="AG118" s="8">
        <v>0</v>
      </c>
      <c r="AH118" s="8"/>
      <c r="AI118" s="8"/>
      <c r="AJ118" s="8"/>
      <c r="AK118" s="8"/>
      <c r="AL118" s="8">
        <v>0</v>
      </c>
      <c r="AM118" s="8"/>
      <c r="AN118" s="8">
        <v>0</v>
      </c>
      <c r="AO118" s="8">
        <v>0</v>
      </c>
      <c r="AP118" s="8">
        <v>0</v>
      </c>
      <c r="AQ118" s="8">
        <v>0</v>
      </c>
      <c r="AR118" s="8">
        <v>0</v>
      </c>
      <c r="AS118" s="8">
        <v>0</v>
      </c>
      <c r="AT118" s="8"/>
      <c r="AU118" s="8"/>
      <c r="AV118" s="8"/>
      <c r="AW118" s="277">
        <v>12238.566999999999</v>
      </c>
      <c r="AX118" s="277">
        <v>0</v>
      </c>
      <c r="AY118" s="277">
        <v>281.13299999999998</v>
      </c>
      <c r="AZ118" s="277">
        <v>2261.9920000000002</v>
      </c>
      <c r="BA118" s="277">
        <v>0</v>
      </c>
      <c r="BB118" s="277">
        <v>184.435</v>
      </c>
      <c r="BD118" s="401">
        <f t="shared" si="11"/>
        <v>-6855.8940000000002</v>
      </c>
      <c r="BE118" s="401">
        <f t="shared" si="12"/>
        <v>1673.9090000000001</v>
      </c>
      <c r="BF118" s="401">
        <f t="shared" si="13"/>
        <v>12519.7</v>
      </c>
      <c r="BG118" s="401">
        <f t="shared" si="14"/>
        <v>2446.4270000000001</v>
      </c>
      <c r="BH118" s="401">
        <f t="shared" si="15"/>
        <v>-2461.672</v>
      </c>
      <c r="BI118" s="401">
        <f t="shared" si="16"/>
        <v>-14516.608</v>
      </c>
      <c r="BN118" s="395">
        <f t="shared" si="10"/>
        <v>42947</v>
      </c>
      <c r="BO118" s="403">
        <v>16</v>
      </c>
      <c r="BP118" s="397">
        <v>42933</v>
      </c>
      <c r="BQ118" s="398"/>
      <c r="BR118" s="399"/>
      <c r="BS118" s="398"/>
      <c r="BT118" s="398"/>
      <c r="BU118" s="398"/>
      <c r="BV118" s="398"/>
      <c r="BW118" s="398"/>
      <c r="BX118" s="398">
        <f>[6]Data_Import_Forecast!K117</f>
        <v>0</v>
      </c>
      <c r="BY118" s="398"/>
      <c r="BZ118" s="398">
        <f>[6]Data_Import_Forecast!M117</f>
        <v>0</v>
      </c>
      <c r="CA118" s="398">
        <f>[6]Data_Import_Forecast!N117</f>
        <v>0</v>
      </c>
      <c r="CB118" s="398">
        <f>[6]Data_Import_Forecast!O117</f>
        <v>0</v>
      </c>
      <c r="CC118" s="398">
        <f>[6]Data_Import_Forecast!P117</f>
        <v>0</v>
      </c>
      <c r="CD118" s="398">
        <f>[6]Data_Import_Forecast!Q117</f>
        <v>0</v>
      </c>
      <c r="CE118" s="398">
        <f>[6]Data_Import_Forecast!R117</f>
        <v>0</v>
      </c>
      <c r="CF118" s="398">
        <f>[6]Data_Import_Forecast!S117</f>
        <v>0</v>
      </c>
      <c r="CG118" s="398"/>
      <c r="CH118" s="398"/>
      <c r="CI118" s="398"/>
      <c r="CJ118" s="398"/>
      <c r="CK118" s="398">
        <f>[6]Data_Import_Forecast!X117</f>
        <v>0</v>
      </c>
      <c r="CL118" s="398">
        <f>[6]Data_Import_Forecast!Y117</f>
        <v>0</v>
      </c>
      <c r="CM118" s="398"/>
      <c r="CN118" s="398">
        <f>[6]Data_Import_Forecast!AA117</f>
        <v>0</v>
      </c>
      <c r="CO118" s="398"/>
      <c r="CP118" s="398">
        <f>[6]Data_Import_Forecast!AC117</f>
        <v>0</v>
      </c>
      <c r="CQ118" s="398">
        <f>[6]Data_Import_Forecast!AD117</f>
        <v>0</v>
      </c>
      <c r="CR118" s="398">
        <f>[6]Data_Import_Forecast!AE117</f>
        <v>0</v>
      </c>
      <c r="CS118" s="398">
        <f>[6]Data_Import_Forecast!AF117</f>
        <v>0</v>
      </c>
      <c r="CT118" s="398"/>
      <c r="CU118" s="398"/>
      <c r="CV118" s="398"/>
      <c r="CW118" s="398"/>
      <c r="CX118" s="398"/>
      <c r="CY118" s="398">
        <f>[6]Data_Import_Forecast!AL117</f>
        <v>0</v>
      </c>
      <c r="CZ118" s="398"/>
      <c r="DA118" s="398">
        <f>[6]Data_Import_Forecast!AN117</f>
        <v>0</v>
      </c>
      <c r="DB118" s="398">
        <f>[6]Data_Import_Forecast!AO117</f>
        <v>0</v>
      </c>
      <c r="DC118" s="398">
        <f>[6]Data_Import_Forecast!AP117</f>
        <v>0</v>
      </c>
      <c r="DD118" s="398">
        <f>[6]Data_Import_Forecast!AQ117</f>
        <v>0</v>
      </c>
      <c r="DE118" s="398">
        <f>[6]Data_Import_Forecast!AR117</f>
        <v>0</v>
      </c>
      <c r="DF118" s="398"/>
      <c r="DG118" s="398"/>
      <c r="DH118" s="398"/>
      <c r="DI118" s="398"/>
      <c r="DJ118" s="402">
        <f t="shared" si="17"/>
        <v>0</v>
      </c>
      <c r="DK118" s="402">
        <f t="shared" si="17"/>
        <v>0</v>
      </c>
      <c r="DL118" s="402">
        <f t="shared" si="17"/>
        <v>0</v>
      </c>
    </row>
    <row r="119" spans="1:116" ht="14.4">
      <c r="A119" s="405">
        <f t="shared" si="18"/>
        <v>45138</v>
      </c>
      <c r="B119" s="403">
        <v>31</v>
      </c>
      <c r="C119" s="399">
        <v>45125</v>
      </c>
      <c r="D119" s="398"/>
      <c r="E119" s="399"/>
      <c r="F119" s="398"/>
      <c r="G119" s="398"/>
      <c r="H119" s="398"/>
      <c r="I119" s="398"/>
      <c r="J119" s="398"/>
      <c r="K119" s="8">
        <v>-2577.6930000000002</v>
      </c>
      <c r="L119" s="8"/>
      <c r="M119" s="8">
        <v>3024.7069999999999</v>
      </c>
      <c r="N119" s="8">
        <v>-1158.9670000000001</v>
      </c>
      <c r="O119" s="8">
        <v>25.463999999999999</v>
      </c>
      <c r="P119" s="8">
        <v>47.55</v>
      </c>
      <c r="Q119" s="8">
        <v>4527.5529999999999</v>
      </c>
      <c r="R119" s="8">
        <v>94.971999999999994</v>
      </c>
      <c r="S119" s="8">
        <v>1080.817</v>
      </c>
      <c r="T119" s="8">
        <v>1445.3320000000001</v>
      </c>
      <c r="U119" s="8"/>
      <c r="V119" s="8"/>
      <c r="W119" s="8"/>
      <c r="X119" s="8"/>
      <c r="Y119" s="8">
        <v>-6162.4870000000001</v>
      </c>
      <c r="Z119" s="8"/>
      <c r="AA119" s="8">
        <v>0</v>
      </c>
      <c r="AB119" s="8"/>
      <c r="AC119" s="8">
        <v>0</v>
      </c>
      <c r="AD119" s="8">
        <v>2193</v>
      </c>
      <c r="AE119" s="8"/>
      <c r="AF119" s="8">
        <v>25</v>
      </c>
      <c r="AG119" s="8">
        <v>0</v>
      </c>
      <c r="AH119" s="8"/>
      <c r="AI119" s="8"/>
      <c r="AJ119" s="8"/>
      <c r="AK119" s="8"/>
      <c r="AL119" s="8">
        <v>0</v>
      </c>
      <c r="AM119" s="8"/>
      <c r="AN119" s="8">
        <v>0</v>
      </c>
      <c r="AO119" s="8">
        <v>0</v>
      </c>
      <c r="AP119" s="8">
        <v>0</v>
      </c>
      <c r="AQ119" s="8">
        <v>0</v>
      </c>
      <c r="AR119" s="8">
        <v>0</v>
      </c>
      <c r="AS119" s="8">
        <v>0</v>
      </c>
      <c r="AT119" s="8"/>
      <c r="AU119" s="8"/>
      <c r="AV119" s="8"/>
      <c r="AW119" s="277">
        <v>724.78099999999995</v>
      </c>
      <c r="AX119" s="277">
        <v>0</v>
      </c>
      <c r="AY119" s="277">
        <v>720.55100000000004</v>
      </c>
      <c r="AZ119" s="277">
        <v>1623.5170000000001</v>
      </c>
      <c r="BA119" s="277">
        <v>0</v>
      </c>
      <c r="BB119" s="277">
        <v>189.376</v>
      </c>
      <c r="BD119" s="401">
        <f t="shared" si="11"/>
        <v>-2577.6930000000002</v>
      </c>
      <c r="BE119" s="401">
        <f t="shared" si="12"/>
        <v>7826.37</v>
      </c>
      <c r="BF119" s="401">
        <f t="shared" si="13"/>
        <v>1445.3320000000001</v>
      </c>
      <c r="BG119" s="401">
        <f t="shared" si="14"/>
        <v>1812.893</v>
      </c>
      <c r="BH119" s="401">
        <f t="shared" si="15"/>
        <v>-1158.9670000000001</v>
      </c>
      <c r="BI119" s="401">
        <f t="shared" si="16"/>
        <v>-6067.5150000000003</v>
      </c>
      <c r="BN119" s="395">
        <f t="shared" si="10"/>
        <v>42947</v>
      </c>
      <c r="BO119" s="403">
        <v>16</v>
      </c>
      <c r="BP119" s="397">
        <v>42934</v>
      </c>
      <c r="BQ119" s="398"/>
      <c r="BR119" s="399"/>
      <c r="BS119" s="398"/>
      <c r="BT119" s="398"/>
      <c r="BU119" s="398"/>
      <c r="BV119" s="398"/>
      <c r="BW119" s="398"/>
      <c r="BX119" s="398">
        <f>[6]Data_Import_Forecast!K118</f>
        <v>0</v>
      </c>
      <c r="BY119" s="398"/>
      <c r="BZ119" s="398">
        <f>[6]Data_Import_Forecast!M118</f>
        <v>0</v>
      </c>
      <c r="CA119" s="398">
        <f>[6]Data_Import_Forecast!N118</f>
        <v>0</v>
      </c>
      <c r="CB119" s="398">
        <f>[6]Data_Import_Forecast!O118</f>
        <v>0</v>
      </c>
      <c r="CC119" s="398">
        <f>[6]Data_Import_Forecast!P118</f>
        <v>0</v>
      </c>
      <c r="CD119" s="398">
        <f>[6]Data_Import_Forecast!Q118</f>
        <v>0</v>
      </c>
      <c r="CE119" s="398">
        <f>[6]Data_Import_Forecast!R118</f>
        <v>0</v>
      </c>
      <c r="CF119" s="398">
        <f>[6]Data_Import_Forecast!S118</f>
        <v>0</v>
      </c>
      <c r="CG119" s="398"/>
      <c r="CH119" s="398"/>
      <c r="CI119" s="398"/>
      <c r="CJ119" s="398"/>
      <c r="CK119" s="398">
        <f>[6]Data_Import_Forecast!X118</f>
        <v>0</v>
      </c>
      <c r="CL119" s="398">
        <f>[6]Data_Import_Forecast!Y118</f>
        <v>0</v>
      </c>
      <c r="CM119" s="398"/>
      <c r="CN119" s="398">
        <f>[6]Data_Import_Forecast!AA118</f>
        <v>0</v>
      </c>
      <c r="CO119" s="398"/>
      <c r="CP119" s="398">
        <f>[6]Data_Import_Forecast!AC118</f>
        <v>0</v>
      </c>
      <c r="CQ119" s="398">
        <f>[6]Data_Import_Forecast!AD118</f>
        <v>0</v>
      </c>
      <c r="CR119" s="398">
        <f>[6]Data_Import_Forecast!AE118</f>
        <v>0</v>
      </c>
      <c r="CS119" s="398">
        <f>[6]Data_Import_Forecast!AF118</f>
        <v>0</v>
      </c>
      <c r="CT119" s="398"/>
      <c r="CU119" s="398"/>
      <c r="CV119" s="398"/>
      <c r="CW119" s="398"/>
      <c r="CX119" s="398"/>
      <c r="CY119" s="398">
        <f>[6]Data_Import_Forecast!AL118</f>
        <v>0</v>
      </c>
      <c r="CZ119" s="398"/>
      <c r="DA119" s="398">
        <f>[6]Data_Import_Forecast!AN118</f>
        <v>0</v>
      </c>
      <c r="DB119" s="398">
        <f>[6]Data_Import_Forecast!AO118</f>
        <v>0</v>
      </c>
      <c r="DC119" s="398">
        <f>[6]Data_Import_Forecast!AP118</f>
        <v>0</v>
      </c>
      <c r="DD119" s="398">
        <f>[6]Data_Import_Forecast!AQ118</f>
        <v>0</v>
      </c>
      <c r="DE119" s="398">
        <f>[6]Data_Import_Forecast!AR118</f>
        <v>0</v>
      </c>
      <c r="DF119" s="398"/>
      <c r="DG119" s="398"/>
      <c r="DH119" s="398"/>
      <c r="DI119" s="398"/>
      <c r="DJ119" s="402">
        <f t="shared" si="17"/>
        <v>0</v>
      </c>
      <c r="DK119" s="402">
        <f t="shared" si="17"/>
        <v>0</v>
      </c>
      <c r="DL119" s="402">
        <f t="shared" si="17"/>
        <v>0</v>
      </c>
    </row>
    <row r="120" spans="1:116" ht="14.4">
      <c r="A120" s="405">
        <f t="shared" si="18"/>
        <v>45138</v>
      </c>
      <c r="B120" s="403">
        <v>31</v>
      </c>
      <c r="C120" s="399">
        <v>45126</v>
      </c>
      <c r="D120" s="398"/>
      <c r="E120" s="399"/>
      <c r="F120" s="398"/>
      <c r="G120" s="398"/>
      <c r="H120" s="398"/>
      <c r="I120" s="398"/>
      <c r="J120" s="398"/>
      <c r="K120" s="8">
        <v>262.37900000000002</v>
      </c>
      <c r="L120" s="8"/>
      <c r="M120" s="8">
        <v>2198.7800000000002</v>
      </c>
      <c r="N120" s="8">
        <v>-59.683</v>
      </c>
      <c r="O120" s="8">
        <v>387.64</v>
      </c>
      <c r="P120" s="8">
        <v>0</v>
      </c>
      <c r="Q120" s="8">
        <v>4804.585</v>
      </c>
      <c r="R120" s="8">
        <v>0</v>
      </c>
      <c r="S120" s="8">
        <v>80.465999999999994</v>
      </c>
      <c r="T120" s="8">
        <v>44.183</v>
      </c>
      <c r="U120" s="8"/>
      <c r="V120" s="8"/>
      <c r="W120" s="8"/>
      <c r="X120" s="8"/>
      <c r="Y120" s="8">
        <v>-3928.6660000000002</v>
      </c>
      <c r="Z120" s="8"/>
      <c r="AA120" s="8">
        <v>0</v>
      </c>
      <c r="AB120" s="8"/>
      <c r="AC120" s="8">
        <v>0</v>
      </c>
      <c r="AD120" s="8">
        <v>885</v>
      </c>
      <c r="AE120" s="8"/>
      <c r="AF120" s="8">
        <v>336</v>
      </c>
      <c r="AG120" s="8">
        <v>0</v>
      </c>
      <c r="AH120" s="8"/>
      <c r="AI120" s="8"/>
      <c r="AJ120" s="8"/>
      <c r="AK120" s="8"/>
      <c r="AL120" s="8">
        <v>0</v>
      </c>
      <c r="AM120" s="8"/>
      <c r="AN120" s="8">
        <v>0</v>
      </c>
      <c r="AO120" s="8">
        <v>0</v>
      </c>
      <c r="AP120" s="8">
        <v>0</v>
      </c>
      <c r="AQ120" s="8">
        <v>0</v>
      </c>
      <c r="AR120" s="8">
        <v>0</v>
      </c>
      <c r="AS120" s="8">
        <v>0</v>
      </c>
      <c r="AT120" s="8"/>
      <c r="AU120" s="8"/>
      <c r="AV120" s="8"/>
      <c r="AW120" s="277">
        <v>0</v>
      </c>
      <c r="AX120" s="277">
        <v>0</v>
      </c>
      <c r="AY120" s="277">
        <v>44.183</v>
      </c>
      <c r="AZ120" s="277">
        <v>0</v>
      </c>
      <c r="BA120" s="277">
        <v>0</v>
      </c>
      <c r="BB120" s="277">
        <v>453.3</v>
      </c>
      <c r="BD120" s="401">
        <f t="shared" si="11"/>
        <v>262.37900000000002</v>
      </c>
      <c r="BE120" s="401">
        <f t="shared" si="12"/>
        <v>6106.0510000000004</v>
      </c>
      <c r="BF120" s="401">
        <f t="shared" si="13"/>
        <v>44.183</v>
      </c>
      <c r="BG120" s="401">
        <f t="shared" si="14"/>
        <v>453.3</v>
      </c>
      <c r="BH120" s="401">
        <f t="shared" si="15"/>
        <v>-59.683</v>
      </c>
      <c r="BI120" s="401">
        <f t="shared" si="16"/>
        <v>-3928.6660000000002</v>
      </c>
      <c r="BN120" s="395">
        <f t="shared" si="10"/>
        <v>42947</v>
      </c>
      <c r="BO120" s="403">
        <v>16</v>
      </c>
      <c r="BP120" s="397">
        <v>42935</v>
      </c>
      <c r="BQ120" s="398"/>
      <c r="BR120" s="399"/>
      <c r="BS120" s="398"/>
      <c r="BT120" s="398"/>
      <c r="BU120" s="398"/>
      <c r="BV120" s="398"/>
      <c r="BW120" s="398"/>
      <c r="BX120" s="398">
        <f>[6]Data_Import_Forecast!K119</f>
        <v>0</v>
      </c>
      <c r="BY120" s="398"/>
      <c r="BZ120" s="398">
        <f>[6]Data_Import_Forecast!M119</f>
        <v>0</v>
      </c>
      <c r="CA120" s="398">
        <f>[6]Data_Import_Forecast!N119</f>
        <v>0</v>
      </c>
      <c r="CB120" s="398">
        <f>[6]Data_Import_Forecast!O119</f>
        <v>0</v>
      </c>
      <c r="CC120" s="398">
        <f>[6]Data_Import_Forecast!P119</f>
        <v>0</v>
      </c>
      <c r="CD120" s="398">
        <f>[6]Data_Import_Forecast!Q119</f>
        <v>0</v>
      </c>
      <c r="CE120" s="398">
        <f>[6]Data_Import_Forecast!R119</f>
        <v>0</v>
      </c>
      <c r="CF120" s="398">
        <f>[6]Data_Import_Forecast!S119</f>
        <v>0</v>
      </c>
      <c r="CG120" s="398"/>
      <c r="CH120" s="398"/>
      <c r="CI120" s="398"/>
      <c r="CJ120" s="398"/>
      <c r="CK120" s="398">
        <f>[6]Data_Import_Forecast!X119</f>
        <v>0</v>
      </c>
      <c r="CL120" s="398">
        <f>[6]Data_Import_Forecast!Y119</f>
        <v>0</v>
      </c>
      <c r="CM120" s="398"/>
      <c r="CN120" s="398">
        <f>[6]Data_Import_Forecast!AA119</f>
        <v>0</v>
      </c>
      <c r="CO120" s="398"/>
      <c r="CP120" s="398">
        <f>[6]Data_Import_Forecast!AC119</f>
        <v>0</v>
      </c>
      <c r="CQ120" s="398">
        <f>[6]Data_Import_Forecast!AD119</f>
        <v>0</v>
      </c>
      <c r="CR120" s="398">
        <f>[6]Data_Import_Forecast!AE119</f>
        <v>0</v>
      </c>
      <c r="CS120" s="398">
        <f>[6]Data_Import_Forecast!AF119</f>
        <v>0</v>
      </c>
      <c r="CT120" s="398"/>
      <c r="CU120" s="398"/>
      <c r="CV120" s="398"/>
      <c r="CW120" s="398"/>
      <c r="CX120" s="398"/>
      <c r="CY120" s="398">
        <f>[6]Data_Import_Forecast!AL119</f>
        <v>0</v>
      </c>
      <c r="CZ120" s="398"/>
      <c r="DA120" s="398">
        <f>[6]Data_Import_Forecast!AN119</f>
        <v>0</v>
      </c>
      <c r="DB120" s="398">
        <f>[6]Data_Import_Forecast!AO119</f>
        <v>0</v>
      </c>
      <c r="DC120" s="398">
        <f>[6]Data_Import_Forecast!AP119</f>
        <v>0</v>
      </c>
      <c r="DD120" s="398">
        <f>[6]Data_Import_Forecast!AQ119</f>
        <v>0</v>
      </c>
      <c r="DE120" s="398">
        <f>[6]Data_Import_Forecast!AR119</f>
        <v>0</v>
      </c>
      <c r="DF120" s="398"/>
      <c r="DG120" s="398"/>
      <c r="DH120" s="398"/>
      <c r="DI120" s="398"/>
      <c r="DJ120" s="402">
        <f t="shared" si="17"/>
        <v>0</v>
      </c>
      <c r="DK120" s="402">
        <f t="shared" si="17"/>
        <v>0</v>
      </c>
      <c r="DL120" s="402">
        <f t="shared" si="17"/>
        <v>0</v>
      </c>
    </row>
    <row r="121" spans="1:116" ht="14.4">
      <c r="A121" s="405">
        <f t="shared" si="18"/>
        <v>45138</v>
      </c>
      <c r="B121" s="403">
        <v>31</v>
      </c>
      <c r="C121" s="399">
        <v>45127</v>
      </c>
      <c r="D121" s="398"/>
      <c r="E121" s="399"/>
      <c r="F121" s="398"/>
      <c r="G121" s="398"/>
      <c r="H121" s="398"/>
      <c r="I121" s="398"/>
      <c r="J121" s="398"/>
      <c r="K121" s="8">
        <v>1550.32</v>
      </c>
      <c r="L121" s="8"/>
      <c r="M121" s="8">
        <v>3794.2979999999998</v>
      </c>
      <c r="N121" s="8">
        <v>-445.08</v>
      </c>
      <c r="O121" s="8">
        <v>155.57900000000001</v>
      </c>
      <c r="P121" s="8">
        <v>0</v>
      </c>
      <c r="Q121" s="8">
        <v>6094.29</v>
      </c>
      <c r="R121" s="8">
        <v>4.2939999999999996</v>
      </c>
      <c r="S121" s="8">
        <v>0</v>
      </c>
      <c r="T121" s="8">
        <v>0</v>
      </c>
      <c r="U121" s="8"/>
      <c r="V121" s="8"/>
      <c r="W121" s="8"/>
      <c r="X121" s="8"/>
      <c r="Y121" s="8">
        <v>-3426.9250000000002</v>
      </c>
      <c r="Z121" s="8"/>
      <c r="AA121" s="8">
        <v>0</v>
      </c>
      <c r="AB121" s="8"/>
      <c r="AC121" s="8">
        <v>0</v>
      </c>
      <c r="AD121" s="8">
        <v>2759</v>
      </c>
      <c r="AE121" s="8"/>
      <c r="AF121" s="8">
        <v>0</v>
      </c>
      <c r="AG121" s="8">
        <v>0</v>
      </c>
      <c r="AH121" s="8"/>
      <c r="AI121" s="8"/>
      <c r="AJ121" s="8"/>
      <c r="AK121" s="8"/>
      <c r="AL121" s="8">
        <v>0</v>
      </c>
      <c r="AM121" s="8"/>
      <c r="AN121" s="8">
        <v>0</v>
      </c>
      <c r="AO121" s="8">
        <v>0</v>
      </c>
      <c r="AP121" s="8">
        <v>0</v>
      </c>
      <c r="AQ121" s="8">
        <v>0</v>
      </c>
      <c r="AR121" s="8">
        <v>0</v>
      </c>
      <c r="AS121" s="8">
        <v>0</v>
      </c>
      <c r="AT121" s="8"/>
      <c r="AU121" s="8"/>
      <c r="AV121" s="8"/>
      <c r="AW121" s="277">
        <v>0</v>
      </c>
      <c r="AX121" s="277">
        <v>0</v>
      </c>
      <c r="AY121" s="277">
        <v>0</v>
      </c>
      <c r="AZ121" s="277">
        <v>0</v>
      </c>
      <c r="BA121" s="277">
        <v>0</v>
      </c>
      <c r="BB121" s="277">
        <v>0</v>
      </c>
      <c r="BD121" s="401">
        <f t="shared" si="11"/>
        <v>1550.32</v>
      </c>
      <c r="BE121" s="401">
        <f t="shared" si="12"/>
        <v>8853.2900000000009</v>
      </c>
      <c r="BF121" s="401">
        <f t="shared" si="13"/>
        <v>0</v>
      </c>
      <c r="BG121" s="401">
        <f t="shared" si="14"/>
        <v>0</v>
      </c>
      <c r="BH121" s="401">
        <f t="shared" si="15"/>
        <v>-445.08</v>
      </c>
      <c r="BI121" s="401">
        <f t="shared" si="16"/>
        <v>-3422.6310000000003</v>
      </c>
      <c r="BN121" s="395">
        <f t="shared" si="10"/>
        <v>42947</v>
      </c>
      <c r="BO121" s="403">
        <v>17</v>
      </c>
      <c r="BP121" s="397">
        <v>42936</v>
      </c>
      <c r="BQ121" s="398"/>
      <c r="BR121" s="399"/>
      <c r="BS121" s="398"/>
      <c r="BT121" s="398"/>
      <c r="BU121" s="398"/>
      <c r="BV121" s="398"/>
      <c r="BW121" s="398"/>
      <c r="BX121" s="398">
        <f>[6]Data_Import_Forecast!K120</f>
        <v>0</v>
      </c>
      <c r="BY121" s="398"/>
      <c r="BZ121" s="398">
        <f>[6]Data_Import_Forecast!M120</f>
        <v>0</v>
      </c>
      <c r="CA121" s="398">
        <f>[6]Data_Import_Forecast!N120</f>
        <v>0</v>
      </c>
      <c r="CB121" s="398">
        <f>[6]Data_Import_Forecast!O120</f>
        <v>0</v>
      </c>
      <c r="CC121" s="398">
        <f>[6]Data_Import_Forecast!P120</f>
        <v>0</v>
      </c>
      <c r="CD121" s="398">
        <f>[6]Data_Import_Forecast!Q120</f>
        <v>0</v>
      </c>
      <c r="CE121" s="398">
        <f>[6]Data_Import_Forecast!R120</f>
        <v>0</v>
      </c>
      <c r="CF121" s="398">
        <f>[6]Data_Import_Forecast!S120</f>
        <v>0</v>
      </c>
      <c r="CG121" s="398"/>
      <c r="CH121" s="398"/>
      <c r="CI121" s="398"/>
      <c r="CJ121" s="398"/>
      <c r="CK121" s="398">
        <f>[6]Data_Import_Forecast!X120</f>
        <v>0</v>
      </c>
      <c r="CL121" s="398">
        <f>[6]Data_Import_Forecast!Y120</f>
        <v>0</v>
      </c>
      <c r="CM121" s="398"/>
      <c r="CN121" s="398">
        <f>[6]Data_Import_Forecast!AA120</f>
        <v>0</v>
      </c>
      <c r="CO121" s="398"/>
      <c r="CP121" s="398">
        <f>[6]Data_Import_Forecast!AC120</f>
        <v>0</v>
      </c>
      <c r="CQ121" s="398">
        <f>[6]Data_Import_Forecast!AD120</f>
        <v>0</v>
      </c>
      <c r="CR121" s="398">
        <f>[6]Data_Import_Forecast!AE120</f>
        <v>0</v>
      </c>
      <c r="CS121" s="398">
        <f>[6]Data_Import_Forecast!AF120</f>
        <v>0</v>
      </c>
      <c r="CT121" s="398"/>
      <c r="CU121" s="398"/>
      <c r="CV121" s="398"/>
      <c r="CW121" s="398"/>
      <c r="CX121" s="398"/>
      <c r="CY121" s="398">
        <f>[6]Data_Import_Forecast!AL120</f>
        <v>0</v>
      </c>
      <c r="CZ121" s="398"/>
      <c r="DA121" s="398">
        <f>[6]Data_Import_Forecast!AN120</f>
        <v>0</v>
      </c>
      <c r="DB121" s="398">
        <f>[6]Data_Import_Forecast!AO120</f>
        <v>0</v>
      </c>
      <c r="DC121" s="398">
        <f>[6]Data_Import_Forecast!AP120</f>
        <v>0</v>
      </c>
      <c r="DD121" s="398">
        <f>[6]Data_Import_Forecast!AQ120</f>
        <v>0</v>
      </c>
      <c r="DE121" s="398">
        <f>[6]Data_Import_Forecast!AR120</f>
        <v>0</v>
      </c>
      <c r="DF121" s="398"/>
      <c r="DG121" s="398"/>
      <c r="DH121" s="398"/>
      <c r="DI121" s="398"/>
      <c r="DJ121" s="402">
        <f t="shared" si="17"/>
        <v>0</v>
      </c>
      <c r="DK121" s="402">
        <f t="shared" si="17"/>
        <v>0</v>
      </c>
      <c r="DL121" s="402">
        <f t="shared" si="17"/>
        <v>0</v>
      </c>
    </row>
    <row r="122" spans="1:116" ht="14.4">
      <c r="A122" s="405">
        <f t="shared" si="18"/>
        <v>45138</v>
      </c>
      <c r="B122" s="403">
        <v>31</v>
      </c>
      <c r="C122" s="399">
        <v>45128</v>
      </c>
      <c r="D122" s="398"/>
      <c r="E122" s="399"/>
      <c r="F122" s="398"/>
      <c r="G122" s="398"/>
      <c r="H122" s="398"/>
      <c r="I122" s="398"/>
      <c r="J122" s="398"/>
      <c r="K122" s="8">
        <v>-2347.056</v>
      </c>
      <c r="L122" s="8"/>
      <c r="M122" s="8">
        <v>2412.1869999999999</v>
      </c>
      <c r="N122" s="8">
        <v>-82.748000000000005</v>
      </c>
      <c r="O122" s="8">
        <v>251.03299999999999</v>
      </c>
      <c r="P122" s="8">
        <v>0</v>
      </c>
      <c r="Q122" s="8">
        <v>8510.4760000000006</v>
      </c>
      <c r="R122" s="8">
        <v>1.65</v>
      </c>
      <c r="S122" s="8">
        <v>0</v>
      </c>
      <c r="T122" s="8">
        <v>3794.6979999999999</v>
      </c>
      <c r="U122" s="8"/>
      <c r="V122" s="8"/>
      <c r="W122" s="8"/>
      <c r="X122" s="8"/>
      <c r="Y122" s="8">
        <v>-13463.977999999999</v>
      </c>
      <c r="Z122" s="8"/>
      <c r="AA122" s="8">
        <v>0</v>
      </c>
      <c r="AB122" s="8"/>
      <c r="AC122" s="8">
        <v>0</v>
      </c>
      <c r="AD122" s="8">
        <v>869</v>
      </c>
      <c r="AE122" s="8"/>
      <c r="AF122" s="8">
        <v>0</v>
      </c>
      <c r="AG122" s="8">
        <v>185</v>
      </c>
      <c r="AH122" s="8"/>
      <c r="AI122" s="8"/>
      <c r="AJ122" s="8"/>
      <c r="AK122" s="8"/>
      <c r="AL122" s="8">
        <v>0</v>
      </c>
      <c r="AM122" s="8"/>
      <c r="AN122" s="8">
        <v>0</v>
      </c>
      <c r="AO122" s="8">
        <v>0</v>
      </c>
      <c r="AP122" s="8">
        <v>0</v>
      </c>
      <c r="AQ122" s="8">
        <v>0</v>
      </c>
      <c r="AR122" s="8">
        <v>0</v>
      </c>
      <c r="AS122" s="8">
        <v>0</v>
      </c>
      <c r="AT122" s="8"/>
      <c r="AU122" s="8"/>
      <c r="AV122" s="8"/>
      <c r="AW122" s="277">
        <v>3979.6979999999999</v>
      </c>
      <c r="AX122" s="277">
        <v>0</v>
      </c>
      <c r="AY122" s="277">
        <v>0</v>
      </c>
      <c r="AZ122" s="277">
        <v>0</v>
      </c>
      <c r="BA122" s="277">
        <v>0</v>
      </c>
      <c r="BB122" s="277">
        <v>0</v>
      </c>
      <c r="BD122" s="401">
        <f t="shared" si="11"/>
        <v>-2347.056</v>
      </c>
      <c r="BE122" s="401">
        <f t="shared" si="12"/>
        <v>9379.4760000000006</v>
      </c>
      <c r="BF122" s="401">
        <f t="shared" si="13"/>
        <v>3979.6979999999999</v>
      </c>
      <c r="BG122" s="401">
        <f t="shared" si="14"/>
        <v>0</v>
      </c>
      <c r="BH122" s="401">
        <f t="shared" si="15"/>
        <v>-82.748000000000005</v>
      </c>
      <c r="BI122" s="401">
        <f t="shared" si="16"/>
        <v>-13462.328</v>
      </c>
      <c r="BN122" s="395">
        <f t="shared" si="10"/>
        <v>42947</v>
      </c>
      <c r="BO122" s="403">
        <v>17</v>
      </c>
      <c r="BP122" s="397">
        <v>42937</v>
      </c>
      <c r="BQ122" s="398"/>
      <c r="BR122" s="399"/>
      <c r="BS122" s="398"/>
      <c r="BT122" s="398"/>
      <c r="BU122" s="398"/>
      <c r="BV122" s="398"/>
      <c r="BW122" s="398"/>
      <c r="BX122" s="398">
        <f>[6]Data_Import_Forecast!K121</f>
        <v>0</v>
      </c>
      <c r="BY122" s="398"/>
      <c r="BZ122" s="398">
        <f>[6]Data_Import_Forecast!M121</f>
        <v>0</v>
      </c>
      <c r="CA122" s="398">
        <f>[6]Data_Import_Forecast!N121</f>
        <v>0</v>
      </c>
      <c r="CB122" s="398">
        <f>[6]Data_Import_Forecast!O121</f>
        <v>0</v>
      </c>
      <c r="CC122" s="398">
        <f>[6]Data_Import_Forecast!P121</f>
        <v>0</v>
      </c>
      <c r="CD122" s="398">
        <f>[6]Data_Import_Forecast!Q121</f>
        <v>0</v>
      </c>
      <c r="CE122" s="398">
        <f>[6]Data_Import_Forecast!R121</f>
        <v>0</v>
      </c>
      <c r="CF122" s="398">
        <f>[6]Data_Import_Forecast!S121</f>
        <v>0</v>
      </c>
      <c r="CG122" s="398"/>
      <c r="CH122" s="398"/>
      <c r="CI122" s="398"/>
      <c r="CJ122" s="398"/>
      <c r="CK122" s="398">
        <f>[6]Data_Import_Forecast!X121</f>
        <v>0</v>
      </c>
      <c r="CL122" s="398">
        <f>[6]Data_Import_Forecast!Y121</f>
        <v>0</v>
      </c>
      <c r="CM122" s="398"/>
      <c r="CN122" s="398">
        <f>[6]Data_Import_Forecast!AA121</f>
        <v>0</v>
      </c>
      <c r="CO122" s="398"/>
      <c r="CP122" s="398">
        <f>[6]Data_Import_Forecast!AC121</f>
        <v>0</v>
      </c>
      <c r="CQ122" s="398">
        <f>[6]Data_Import_Forecast!AD121</f>
        <v>0</v>
      </c>
      <c r="CR122" s="398">
        <f>[6]Data_Import_Forecast!AE121</f>
        <v>0</v>
      </c>
      <c r="CS122" s="398">
        <f>[6]Data_Import_Forecast!AF121</f>
        <v>0</v>
      </c>
      <c r="CT122" s="398"/>
      <c r="CU122" s="398"/>
      <c r="CV122" s="398"/>
      <c r="CW122" s="398"/>
      <c r="CX122" s="398"/>
      <c r="CY122" s="398">
        <f>[6]Data_Import_Forecast!AL121</f>
        <v>0</v>
      </c>
      <c r="CZ122" s="398"/>
      <c r="DA122" s="398">
        <f>[6]Data_Import_Forecast!AN121</f>
        <v>0</v>
      </c>
      <c r="DB122" s="398">
        <f>[6]Data_Import_Forecast!AO121</f>
        <v>0</v>
      </c>
      <c r="DC122" s="398">
        <f>[6]Data_Import_Forecast!AP121</f>
        <v>0</v>
      </c>
      <c r="DD122" s="398">
        <f>[6]Data_Import_Forecast!AQ121</f>
        <v>0</v>
      </c>
      <c r="DE122" s="398">
        <f>[6]Data_Import_Forecast!AR121</f>
        <v>0</v>
      </c>
      <c r="DF122" s="398"/>
      <c r="DG122" s="398"/>
      <c r="DH122" s="398"/>
      <c r="DI122" s="398"/>
      <c r="DJ122" s="402">
        <f t="shared" si="17"/>
        <v>0</v>
      </c>
      <c r="DK122" s="402">
        <f t="shared" si="17"/>
        <v>0</v>
      </c>
      <c r="DL122" s="402">
        <f t="shared" si="17"/>
        <v>0</v>
      </c>
    </row>
    <row r="123" spans="1:116" ht="14.4">
      <c r="A123" s="405">
        <f t="shared" si="18"/>
        <v>45138</v>
      </c>
      <c r="B123" s="403">
        <v>31</v>
      </c>
      <c r="C123" s="399">
        <v>45129</v>
      </c>
      <c r="D123" s="398"/>
      <c r="E123" s="399"/>
      <c r="F123" s="398"/>
      <c r="G123" s="398"/>
      <c r="H123" s="398"/>
      <c r="I123" s="398"/>
      <c r="J123" s="398"/>
      <c r="K123" s="8">
        <v>-5442.2839999999997</v>
      </c>
      <c r="L123" s="8"/>
      <c r="M123" s="8">
        <v>4844.4660000000003</v>
      </c>
      <c r="N123" s="8">
        <v>-196.102</v>
      </c>
      <c r="O123" s="8">
        <v>-7.4390000000000001</v>
      </c>
      <c r="P123" s="8">
        <v>0</v>
      </c>
      <c r="Q123" s="8">
        <v>9792.777</v>
      </c>
      <c r="R123" s="8">
        <v>4.4329999999999998</v>
      </c>
      <c r="S123" s="8">
        <v>6755.0879999999997</v>
      </c>
      <c r="T123" s="8">
        <v>9157.3369999999995</v>
      </c>
      <c r="U123" s="8"/>
      <c r="V123" s="8"/>
      <c r="W123" s="8"/>
      <c r="X123" s="8"/>
      <c r="Y123" s="8">
        <v>-18714.560000000001</v>
      </c>
      <c r="Z123" s="8"/>
      <c r="AA123" s="8">
        <v>0</v>
      </c>
      <c r="AB123" s="8"/>
      <c r="AC123" s="8">
        <v>-391</v>
      </c>
      <c r="AD123" s="8">
        <v>0</v>
      </c>
      <c r="AE123" s="8"/>
      <c r="AF123" s="8">
        <v>0</v>
      </c>
      <c r="AG123" s="8">
        <v>10232</v>
      </c>
      <c r="AH123" s="8"/>
      <c r="AI123" s="8"/>
      <c r="AJ123" s="8"/>
      <c r="AK123" s="8"/>
      <c r="AL123" s="8">
        <v>0</v>
      </c>
      <c r="AM123" s="8"/>
      <c r="AN123" s="8">
        <v>0</v>
      </c>
      <c r="AO123" s="8">
        <v>0</v>
      </c>
      <c r="AP123" s="8">
        <v>0</v>
      </c>
      <c r="AQ123" s="8">
        <v>0</v>
      </c>
      <c r="AR123" s="8">
        <v>0</v>
      </c>
      <c r="AS123" s="8">
        <v>0</v>
      </c>
      <c r="AT123" s="8"/>
      <c r="AU123" s="8"/>
      <c r="AV123" s="8"/>
      <c r="AW123" s="277">
        <v>19210.179</v>
      </c>
      <c r="AX123" s="277">
        <v>138.42500000000001</v>
      </c>
      <c r="AY123" s="277">
        <v>40.732999999999997</v>
      </c>
      <c r="AZ123" s="277">
        <v>3095.1869999999999</v>
      </c>
      <c r="BA123" s="277">
        <v>2856</v>
      </c>
      <c r="BB123" s="277">
        <v>9.1999999999999998E-2</v>
      </c>
      <c r="BD123" s="401">
        <f t="shared" si="11"/>
        <v>-5442.2839999999997</v>
      </c>
      <c r="BE123" s="401">
        <f t="shared" si="12"/>
        <v>16547.864999999998</v>
      </c>
      <c r="BF123" s="401">
        <f t="shared" si="13"/>
        <v>19389.337</v>
      </c>
      <c r="BG123" s="401">
        <f t="shared" si="14"/>
        <v>5951.2789999999995</v>
      </c>
      <c r="BH123" s="401">
        <f t="shared" si="15"/>
        <v>-587.10199999999998</v>
      </c>
      <c r="BI123" s="401">
        <f t="shared" si="16"/>
        <v>-18710.127</v>
      </c>
      <c r="BN123" s="395">
        <f t="shared" si="10"/>
        <v>42947</v>
      </c>
      <c r="BO123" s="403">
        <v>17</v>
      </c>
      <c r="BP123" s="397">
        <v>42938</v>
      </c>
      <c r="BQ123" s="398"/>
      <c r="BR123" s="399"/>
      <c r="BS123" s="398"/>
      <c r="BT123" s="398"/>
      <c r="BU123" s="398"/>
      <c r="BV123" s="398"/>
      <c r="BW123" s="398"/>
      <c r="BX123" s="398">
        <f>[6]Data_Import_Forecast!K122</f>
        <v>0</v>
      </c>
      <c r="BY123" s="398"/>
      <c r="BZ123" s="398">
        <f>[6]Data_Import_Forecast!M122</f>
        <v>0</v>
      </c>
      <c r="CA123" s="398">
        <f>[6]Data_Import_Forecast!N122</f>
        <v>0</v>
      </c>
      <c r="CB123" s="398">
        <f>[6]Data_Import_Forecast!O122</f>
        <v>0</v>
      </c>
      <c r="CC123" s="398">
        <f>[6]Data_Import_Forecast!P122</f>
        <v>0</v>
      </c>
      <c r="CD123" s="398">
        <f>[6]Data_Import_Forecast!Q122</f>
        <v>0</v>
      </c>
      <c r="CE123" s="398">
        <f>[6]Data_Import_Forecast!R122</f>
        <v>0</v>
      </c>
      <c r="CF123" s="398">
        <f>[6]Data_Import_Forecast!S122</f>
        <v>0</v>
      </c>
      <c r="CG123" s="398"/>
      <c r="CH123" s="398"/>
      <c r="CI123" s="398"/>
      <c r="CJ123" s="398"/>
      <c r="CK123" s="398">
        <f>[6]Data_Import_Forecast!X122</f>
        <v>0</v>
      </c>
      <c r="CL123" s="398">
        <f>[6]Data_Import_Forecast!Y122</f>
        <v>0</v>
      </c>
      <c r="CM123" s="398"/>
      <c r="CN123" s="398">
        <f>[6]Data_Import_Forecast!AA122</f>
        <v>0</v>
      </c>
      <c r="CO123" s="398"/>
      <c r="CP123" s="398">
        <f>[6]Data_Import_Forecast!AC122</f>
        <v>0</v>
      </c>
      <c r="CQ123" s="398">
        <f>[6]Data_Import_Forecast!AD122</f>
        <v>0</v>
      </c>
      <c r="CR123" s="398">
        <f>[6]Data_Import_Forecast!AE122</f>
        <v>0</v>
      </c>
      <c r="CS123" s="398">
        <f>[6]Data_Import_Forecast!AF122</f>
        <v>0</v>
      </c>
      <c r="CT123" s="398"/>
      <c r="CU123" s="398"/>
      <c r="CV123" s="398"/>
      <c r="CW123" s="398"/>
      <c r="CX123" s="398"/>
      <c r="CY123" s="398">
        <f>[6]Data_Import_Forecast!AL122</f>
        <v>0</v>
      </c>
      <c r="CZ123" s="398"/>
      <c r="DA123" s="398">
        <f>[6]Data_Import_Forecast!AN122</f>
        <v>0</v>
      </c>
      <c r="DB123" s="398">
        <f>[6]Data_Import_Forecast!AO122</f>
        <v>0</v>
      </c>
      <c r="DC123" s="398">
        <f>[6]Data_Import_Forecast!AP122</f>
        <v>0</v>
      </c>
      <c r="DD123" s="398">
        <f>[6]Data_Import_Forecast!AQ122</f>
        <v>0</v>
      </c>
      <c r="DE123" s="398">
        <f>[6]Data_Import_Forecast!AR122</f>
        <v>0</v>
      </c>
      <c r="DF123" s="398"/>
      <c r="DG123" s="398"/>
      <c r="DH123" s="398"/>
      <c r="DI123" s="398"/>
      <c r="DJ123" s="402">
        <f t="shared" si="17"/>
        <v>0</v>
      </c>
      <c r="DK123" s="402">
        <f t="shared" si="17"/>
        <v>0</v>
      </c>
      <c r="DL123" s="402">
        <f t="shared" si="17"/>
        <v>0</v>
      </c>
    </row>
    <row r="124" spans="1:116" ht="14.4">
      <c r="A124" s="405">
        <f t="shared" si="18"/>
        <v>45138</v>
      </c>
      <c r="B124" s="403">
        <v>31</v>
      </c>
      <c r="C124" s="399">
        <v>45130</v>
      </c>
      <c r="D124" s="398"/>
      <c r="E124" s="399"/>
      <c r="F124" s="398"/>
      <c r="G124" s="398"/>
      <c r="H124" s="398"/>
      <c r="I124" s="398"/>
      <c r="J124" s="398"/>
      <c r="K124" s="8">
        <v>-20602.616999999998</v>
      </c>
      <c r="L124" s="8"/>
      <c r="M124" s="8">
        <v>2742.8919999999998</v>
      </c>
      <c r="N124" s="8">
        <v>-3370.0509999999999</v>
      </c>
      <c r="O124" s="8">
        <v>899.67499999999995</v>
      </c>
      <c r="P124" s="8">
        <v>0</v>
      </c>
      <c r="Q124" s="8">
        <v>1556.528</v>
      </c>
      <c r="R124" s="8">
        <v>34.414999999999999</v>
      </c>
      <c r="S124" s="8">
        <v>188.221</v>
      </c>
      <c r="T124" s="8">
        <v>54600.125</v>
      </c>
      <c r="U124" s="8"/>
      <c r="V124" s="8"/>
      <c r="W124" s="8"/>
      <c r="X124" s="8"/>
      <c r="Y124" s="8">
        <v>-42759.07</v>
      </c>
      <c r="Z124" s="8"/>
      <c r="AA124" s="8">
        <v>0</v>
      </c>
      <c r="AB124" s="8"/>
      <c r="AC124" s="8">
        <v>-15389</v>
      </c>
      <c r="AD124" s="8">
        <v>0</v>
      </c>
      <c r="AE124" s="8"/>
      <c r="AF124" s="8">
        <v>0</v>
      </c>
      <c r="AG124" s="8">
        <v>24638</v>
      </c>
      <c r="AH124" s="8"/>
      <c r="AI124" s="8"/>
      <c r="AJ124" s="8"/>
      <c r="AK124" s="8"/>
      <c r="AL124" s="8">
        <v>0</v>
      </c>
      <c r="AM124" s="8"/>
      <c r="AN124" s="8">
        <v>0</v>
      </c>
      <c r="AO124" s="8">
        <v>0</v>
      </c>
      <c r="AP124" s="8">
        <v>0</v>
      </c>
      <c r="AQ124" s="8">
        <v>0</v>
      </c>
      <c r="AR124" s="8">
        <v>0</v>
      </c>
      <c r="AS124" s="8">
        <v>0</v>
      </c>
      <c r="AT124" s="8"/>
      <c r="AU124" s="8"/>
      <c r="AV124" s="8"/>
      <c r="AW124" s="277">
        <v>78458.633000000002</v>
      </c>
      <c r="AX124" s="277">
        <v>779.49199999999996</v>
      </c>
      <c r="AY124" s="277">
        <v>0</v>
      </c>
      <c r="AZ124" s="277">
        <v>28797.517</v>
      </c>
      <c r="BA124" s="277">
        <v>17363.670999999998</v>
      </c>
      <c r="BB124" s="277">
        <v>0</v>
      </c>
      <c r="BD124" s="401">
        <f t="shared" si="11"/>
        <v>-20602.616999999998</v>
      </c>
      <c r="BE124" s="401">
        <f t="shared" si="12"/>
        <v>1744.749</v>
      </c>
      <c r="BF124" s="401">
        <f t="shared" si="13"/>
        <v>79238.125</v>
      </c>
      <c r="BG124" s="401">
        <f t="shared" si="14"/>
        <v>46161.187999999995</v>
      </c>
      <c r="BH124" s="401">
        <f t="shared" si="15"/>
        <v>-18759.050999999999</v>
      </c>
      <c r="BI124" s="401">
        <f t="shared" si="16"/>
        <v>-42724.654999999999</v>
      </c>
      <c r="BN124" s="395">
        <f t="shared" si="10"/>
        <v>42947</v>
      </c>
      <c r="BO124" s="403">
        <v>17</v>
      </c>
      <c r="BP124" s="397">
        <v>42939</v>
      </c>
      <c r="BQ124" s="398"/>
      <c r="BR124" s="399"/>
      <c r="BS124" s="398"/>
      <c r="BT124" s="398"/>
      <c r="BU124" s="398"/>
      <c r="BV124" s="398"/>
      <c r="BW124" s="398"/>
      <c r="BX124" s="398">
        <f>[6]Data_Import_Forecast!K123</f>
        <v>0</v>
      </c>
      <c r="BY124" s="398"/>
      <c r="BZ124" s="398">
        <f>[6]Data_Import_Forecast!M123</f>
        <v>0</v>
      </c>
      <c r="CA124" s="398">
        <f>[6]Data_Import_Forecast!N123</f>
        <v>0</v>
      </c>
      <c r="CB124" s="398">
        <f>[6]Data_Import_Forecast!O123</f>
        <v>0</v>
      </c>
      <c r="CC124" s="398">
        <f>[6]Data_Import_Forecast!P123</f>
        <v>0</v>
      </c>
      <c r="CD124" s="398">
        <f>[6]Data_Import_Forecast!Q123</f>
        <v>0</v>
      </c>
      <c r="CE124" s="398">
        <f>[6]Data_Import_Forecast!R123</f>
        <v>0</v>
      </c>
      <c r="CF124" s="398">
        <f>[6]Data_Import_Forecast!S123</f>
        <v>0</v>
      </c>
      <c r="CG124" s="398"/>
      <c r="CH124" s="398"/>
      <c r="CI124" s="398"/>
      <c r="CJ124" s="398"/>
      <c r="CK124" s="398">
        <f>[6]Data_Import_Forecast!X123</f>
        <v>0</v>
      </c>
      <c r="CL124" s="398">
        <f>[6]Data_Import_Forecast!Y123</f>
        <v>0</v>
      </c>
      <c r="CM124" s="398"/>
      <c r="CN124" s="398">
        <f>[6]Data_Import_Forecast!AA123</f>
        <v>0</v>
      </c>
      <c r="CO124" s="398"/>
      <c r="CP124" s="398">
        <f>[6]Data_Import_Forecast!AC123</f>
        <v>0</v>
      </c>
      <c r="CQ124" s="398">
        <f>[6]Data_Import_Forecast!AD123</f>
        <v>0</v>
      </c>
      <c r="CR124" s="398">
        <f>[6]Data_Import_Forecast!AE123</f>
        <v>0</v>
      </c>
      <c r="CS124" s="398">
        <f>[6]Data_Import_Forecast!AF123</f>
        <v>0</v>
      </c>
      <c r="CT124" s="398"/>
      <c r="CU124" s="398"/>
      <c r="CV124" s="398"/>
      <c r="CW124" s="398"/>
      <c r="CX124" s="398"/>
      <c r="CY124" s="398">
        <f>[6]Data_Import_Forecast!AL123</f>
        <v>0</v>
      </c>
      <c r="CZ124" s="398"/>
      <c r="DA124" s="398">
        <f>[6]Data_Import_Forecast!AN123</f>
        <v>0</v>
      </c>
      <c r="DB124" s="398">
        <f>[6]Data_Import_Forecast!AO123</f>
        <v>0</v>
      </c>
      <c r="DC124" s="398">
        <f>[6]Data_Import_Forecast!AP123</f>
        <v>0</v>
      </c>
      <c r="DD124" s="398">
        <f>[6]Data_Import_Forecast!AQ123</f>
        <v>0</v>
      </c>
      <c r="DE124" s="398">
        <f>[6]Data_Import_Forecast!AR123</f>
        <v>0</v>
      </c>
      <c r="DF124" s="398"/>
      <c r="DG124" s="398"/>
      <c r="DH124" s="398"/>
      <c r="DI124" s="398"/>
      <c r="DJ124" s="402">
        <f t="shared" si="17"/>
        <v>0</v>
      </c>
      <c r="DK124" s="402">
        <f t="shared" si="17"/>
        <v>0</v>
      </c>
      <c r="DL124" s="402">
        <f t="shared" si="17"/>
        <v>0</v>
      </c>
    </row>
    <row r="125" spans="1:116" ht="14.4">
      <c r="A125" s="405">
        <f t="shared" si="18"/>
        <v>45138</v>
      </c>
      <c r="B125" s="403">
        <v>31</v>
      </c>
      <c r="C125" s="399">
        <v>45131</v>
      </c>
      <c r="D125" s="398"/>
      <c r="E125" s="399"/>
      <c r="F125" s="398"/>
      <c r="G125" s="398"/>
      <c r="H125" s="398"/>
      <c r="I125" s="398"/>
      <c r="J125" s="398"/>
      <c r="K125" s="8">
        <v>12634.502</v>
      </c>
      <c r="L125" s="8"/>
      <c r="M125" s="8">
        <v>5042.8040000000001</v>
      </c>
      <c r="N125" s="8">
        <v>-1371.0170000000001</v>
      </c>
      <c r="O125" s="8">
        <v>290.55599999999998</v>
      </c>
      <c r="P125" s="8">
        <v>0</v>
      </c>
      <c r="Q125" s="8">
        <v>6436.5829999999996</v>
      </c>
      <c r="R125" s="8">
        <v>50.213999999999999</v>
      </c>
      <c r="S125" s="8">
        <v>0</v>
      </c>
      <c r="T125" s="8">
        <v>14378.999</v>
      </c>
      <c r="U125" s="8"/>
      <c r="V125" s="8"/>
      <c r="W125" s="8"/>
      <c r="X125" s="8"/>
      <c r="Y125" s="8">
        <v>-6734.0290000000005</v>
      </c>
      <c r="Z125" s="8"/>
      <c r="AA125" s="8">
        <v>0</v>
      </c>
      <c r="AB125" s="8"/>
      <c r="AC125" s="8">
        <v>0</v>
      </c>
      <c r="AD125" s="8">
        <v>1088</v>
      </c>
      <c r="AE125" s="8"/>
      <c r="AF125" s="8">
        <v>0</v>
      </c>
      <c r="AG125" s="8">
        <v>3538</v>
      </c>
      <c r="AH125" s="8"/>
      <c r="AI125" s="8"/>
      <c r="AJ125" s="8"/>
      <c r="AK125" s="8"/>
      <c r="AL125" s="8">
        <v>0</v>
      </c>
      <c r="AM125" s="8"/>
      <c r="AN125" s="8">
        <v>0</v>
      </c>
      <c r="AO125" s="8">
        <v>0</v>
      </c>
      <c r="AP125" s="8">
        <v>0</v>
      </c>
      <c r="AQ125" s="8">
        <v>0</v>
      </c>
      <c r="AR125" s="8">
        <v>0</v>
      </c>
      <c r="AS125" s="8">
        <v>0</v>
      </c>
      <c r="AT125" s="8"/>
      <c r="AU125" s="8"/>
      <c r="AV125" s="8"/>
      <c r="AW125" s="277">
        <v>17916.999</v>
      </c>
      <c r="AX125" s="277">
        <v>0</v>
      </c>
      <c r="AY125" s="277">
        <v>0</v>
      </c>
      <c r="AZ125" s="277">
        <v>519.726</v>
      </c>
      <c r="BA125" s="277">
        <v>0</v>
      </c>
      <c r="BB125" s="277">
        <v>0</v>
      </c>
      <c r="BD125" s="401">
        <f t="shared" si="11"/>
        <v>12634.502</v>
      </c>
      <c r="BE125" s="401">
        <f t="shared" si="12"/>
        <v>7524.5829999999996</v>
      </c>
      <c r="BF125" s="401">
        <f t="shared" si="13"/>
        <v>17916.999</v>
      </c>
      <c r="BG125" s="401">
        <f t="shared" si="14"/>
        <v>519.726</v>
      </c>
      <c r="BH125" s="401">
        <f t="shared" si="15"/>
        <v>-1371.0170000000001</v>
      </c>
      <c r="BI125" s="401">
        <f t="shared" si="16"/>
        <v>-6683.8150000000005</v>
      </c>
      <c r="BN125" s="395">
        <f t="shared" si="10"/>
        <v>42947</v>
      </c>
      <c r="BO125" s="403">
        <v>17</v>
      </c>
      <c r="BP125" s="397">
        <v>42940</v>
      </c>
      <c r="BQ125" s="398"/>
      <c r="BR125" s="399"/>
      <c r="BS125" s="398"/>
      <c r="BT125" s="398"/>
      <c r="BU125" s="398"/>
      <c r="BV125" s="398"/>
      <c r="BW125" s="398"/>
      <c r="BX125" s="398">
        <f>[6]Data_Import_Forecast!K124</f>
        <v>0</v>
      </c>
      <c r="BY125" s="398"/>
      <c r="BZ125" s="398">
        <f>[6]Data_Import_Forecast!M124</f>
        <v>0</v>
      </c>
      <c r="CA125" s="398">
        <f>[6]Data_Import_Forecast!N124</f>
        <v>0</v>
      </c>
      <c r="CB125" s="398">
        <f>[6]Data_Import_Forecast!O124</f>
        <v>0</v>
      </c>
      <c r="CC125" s="398">
        <f>[6]Data_Import_Forecast!P124</f>
        <v>0</v>
      </c>
      <c r="CD125" s="398">
        <f>[6]Data_Import_Forecast!Q124</f>
        <v>0</v>
      </c>
      <c r="CE125" s="398">
        <f>[6]Data_Import_Forecast!R124</f>
        <v>0</v>
      </c>
      <c r="CF125" s="398">
        <f>[6]Data_Import_Forecast!S124</f>
        <v>0</v>
      </c>
      <c r="CG125" s="398"/>
      <c r="CH125" s="398"/>
      <c r="CI125" s="398"/>
      <c r="CJ125" s="398"/>
      <c r="CK125" s="398">
        <f>[6]Data_Import_Forecast!X124</f>
        <v>0</v>
      </c>
      <c r="CL125" s="398">
        <f>[6]Data_Import_Forecast!Y124</f>
        <v>0</v>
      </c>
      <c r="CM125" s="398"/>
      <c r="CN125" s="398">
        <f>[6]Data_Import_Forecast!AA124</f>
        <v>0</v>
      </c>
      <c r="CO125" s="398"/>
      <c r="CP125" s="398">
        <f>[6]Data_Import_Forecast!AC124</f>
        <v>0</v>
      </c>
      <c r="CQ125" s="398">
        <f>[6]Data_Import_Forecast!AD124</f>
        <v>0</v>
      </c>
      <c r="CR125" s="398">
        <f>[6]Data_Import_Forecast!AE124</f>
        <v>0</v>
      </c>
      <c r="CS125" s="398">
        <f>[6]Data_Import_Forecast!AF124</f>
        <v>0</v>
      </c>
      <c r="CT125" s="398"/>
      <c r="CU125" s="398"/>
      <c r="CV125" s="398"/>
      <c r="CW125" s="398"/>
      <c r="CX125" s="398"/>
      <c r="CY125" s="398">
        <f>[6]Data_Import_Forecast!AL124</f>
        <v>0</v>
      </c>
      <c r="CZ125" s="398"/>
      <c r="DA125" s="398">
        <f>[6]Data_Import_Forecast!AN124</f>
        <v>0</v>
      </c>
      <c r="DB125" s="398">
        <f>[6]Data_Import_Forecast!AO124</f>
        <v>0</v>
      </c>
      <c r="DC125" s="398">
        <f>[6]Data_Import_Forecast!AP124</f>
        <v>0</v>
      </c>
      <c r="DD125" s="398">
        <f>[6]Data_Import_Forecast!AQ124</f>
        <v>0</v>
      </c>
      <c r="DE125" s="398">
        <f>[6]Data_Import_Forecast!AR124</f>
        <v>0</v>
      </c>
      <c r="DF125" s="398"/>
      <c r="DG125" s="398"/>
      <c r="DH125" s="398"/>
      <c r="DI125" s="398"/>
      <c r="DJ125" s="402">
        <f t="shared" si="17"/>
        <v>0</v>
      </c>
      <c r="DK125" s="402">
        <f t="shared" si="17"/>
        <v>0</v>
      </c>
      <c r="DL125" s="402">
        <f t="shared" si="17"/>
        <v>0</v>
      </c>
    </row>
    <row r="126" spans="1:116" ht="14.4">
      <c r="A126" s="405">
        <f t="shared" si="18"/>
        <v>45138</v>
      </c>
      <c r="B126" s="403">
        <v>31</v>
      </c>
      <c r="C126" s="399">
        <v>45132</v>
      </c>
      <c r="D126" s="398"/>
      <c r="E126" s="399"/>
      <c r="F126" s="398"/>
      <c r="G126" s="398"/>
      <c r="H126" s="398"/>
      <c r="I126" s="398"/>
      <c r="J126" s="398"/>
      <c r="K126" s="8">
        <v>2772.0250000000001</v>
      </c>
      <c r="L126" s="8"/>
      <c r="M126" s="8">
        <v>3411.1080000000002</v>
      </c>
      <c r="N126" s="8">
        <v>-21.582999999999998</v>
      </c>
      <c r="O126" s="8">
        <v>123.56100000000001</v>
      </c>
      <c r="P126" s="8">
        <v>0</v>
      </c>
      <c r="Q126" s="8">
        <v>4396.366</v>
      </c>
      <c r="R126" s="8">
        <v>0</v>
      </c>
      <c r="S126" s="8">
        <v>0</v>
      </c>
      <c r="T126" s="8">
        <v>2940.308</v>
      </c>
      <c r="U126" s="8"/>
      <c r="V126" s="8"/>
      <c r="W126" s="8"/>
      <c r="X126" s="8"/>
      <c r="Y126" s="8">
        <v>-4212.8990000000003</v>
      </c>
      <c r="Z126" s="8"/>
      <c r="AA126" s="8">
        <v>0</v>
      </c>
      <c r="AB126" s="8"/>
      <c r="AC126" s="8">
        <v>0</v>
      </c>
      <c r="AD126" s="8">
        <v>2930</v>
      </c>
      <c r="AE126" s="8"/>
      <c r="AF126" s="8">
        <v>0</v>
      </c>
      <c r="AG126" s="8">
        <v>0</v>
      </c>
      <c r="AH126" s="8"/>
      <c r="AI126" s="8"/>
      <c r="AJ126" s="8"/>
      <c r="AK126" s="8"/>
      <c r="AL126" s="8">
        <v>0</v>
      </c>
      <c r="AM126" s="8"/>
      <c r="AN126" s="8">
        <v>0</v>
      </c>
      <c r="AO126" s="8">
        <v>0</v>
      </c>
      <c r="AP126" s="8">
        <v>0</v>
      </c>
      <c r="AQ126" s="8">
        <v>0</v>
      </c>
      <c r="AR126" s="8">
        <v>0</v>
      </c>
      <c r="AS126" s="8">
        <v>0</v>
      </c>
      <c r="AT126" s="8"/>
      <c r="AU126" s="8"/>
      <c r="AV126" s="8"/>
      <c r="AW126" s="277">
        <v>2940.308</v>
      </c>
      <c r="AX126" s="277">
        <v>0</v>
      </c>
      <c r="AY126" s="277">
        <v>0</v>
      </c>
      <c r="AZ126" s="277">
        <v>0</v>
      </c>
      <c r="BA126" s="277">
        <v>0</v>
      </c>
      <c r="BB126" s="277">
        <v>0</v>
      </c>
      <c r="BD126" s="401">
        <f t="shared" si="11"/>
        <v>2772.0250000000001</v>
      </c>
      <c r="BE126" s="401">
        <f t="shared" si="12"/>
        <v>7326.366</v>
      </c>
      <c r="BF126" s="401">
        <f t="shared" si="13"/>
        <v>2940.308</v>
      </c>
      <c r="BG126" s="401">
        <f t="shared" si="14"/>
        <v>0</v>
      </c>
      <c r="BH126" s="401">
        <f t="shared" si="15"/>
        <v>-21.582999999999998</v>
      </c>
      <c r="BI126" s="401">
        <f t="shared" si="16"/>
        <v>-4212.8990000000003</v>
      </c>
      <c r="BN126" s="395">
        <f t="shared" si="10"/>
        <v>42947</v>
      </c>
      <c r="BO126" s="403">
        <v>17</v>
      </c>
      <c r="BP126" s="397">
        <v>42941</v>
      </c>
      <c r="BQ126" s="398"/>
      <c r="BR126" s="399"/>
      <c r="BS126" s="398"/>
      <c r="BT126" s="398"/>
      <c r="BU126" s="398"/>
      <c r="BV126" s="398"/>
      <c r="BW126" s="398"/>
      <c r="BX126" s="398">
        <f>[6]Data_Import_Forecast!K125</f>
        <v>0</v>
      </c>
      <c r="BY126" s="398"/>
      <c r="BZ126" s="398">
        <f>[6]Data_Import_Forecast!M125</f>
        <v>0</v>
      </c>
      <c r="CA126" s="398">
        <f>[6]Data_Import_Forecast!N125</f>
        <v>0</v>
      </c>
      <c r="CB126" s="398">
        <f>[6]Data_Import_Forecast!O125</f>
        <v>0</v>
      </c>
      <c r="CC126" s="398">
        <f>[6]Data_Import_Forecast!P125</f>
        <v>0</v>
      </c>
      <c r="CD126" s="398">
        <f>[6]Data_Import_Forecast!Q125</f>
        <v>0</v>
      </c>
      <c r="CE126" s="398">
        <f>[6]Data_Import_Forecast!R125</f>
        <v>0</v>
      </c>
      <c r="CF126" s="398">
        <f>[6]Data_Import_Forecast!S125</f>
        <v>0</v>
      </c>
      <c r="CG126" s="398"/>
      <c r="CH126" s="398"/>
      <c r="CI126" s="398"/>
      <c r="CJ126" s="398"/>
      <c r="CK126" s="398">
        <f>[6]Data_Import_Forecast!X125</f>
        <v>0</v>
      </c>
      <c r="CL126" s="398">
        <f>[6]Data_Import_Forecast!Y125</f>
        <v>0</v>
      </c>
      <c r="CM126" s="398"/>
      <c r="CN126" s="398">
        <f>[6]Data_Import_Forecast!AA125</f>
        <v>0</v>
      </c>
      <c r="CO126" s="398"/>
      <c r="CP126" s="398">
        <f>[6]Data_Import_Forecast!AC125</f>
        <v>0</v>
      </c>
      <c r="CQ126" s="398">
        <f>[6]Data_Import_Forecast!AD125</f>
        <v>0</v>
      </c>
      <c r="CR126" s="398">
        <f>[6]Data_Import_Forecast!AE125</f>
        <v>0</v>
      </c>
      <c r="CS126" s="398">
        <f>[6]Data_Import_Forecast!AF125</f>
        <v>0</v>
      </c>
      <c r="CT126" s="398"/>
      <c r="CU126" s="398"/>
      <c r="CV126" s="398"/>
      <c r="CW126" s="398"/>
      <c r="CX126" s="398"/>
      <c r="CY126" s="398">
        <f>[6]Data_Import_Forecast!AL125</f>
        <v>0</v>
      </c>
      <c r="CZ126" s="398"/>
      <c r="DA126" s="398">
        <f>[6]Data_Import_Forecast!AN125</f>
        <v>0</v>
      </c>
      <c r="DB126" s="398">
        <f>[6]Data_Import_Forecast!AO125</f>
        <v>0</v>
      </c>
      <c r="DC126" s="398">
        <f>[6]Data_Import_Forecast!AP125</f>
        <v>0</v>
      </c>
      <c r="DD126" s="398">
        <f>[6]Data_Import_Forecast!AQ125</f>
        <v>0</v>
      </c>
      <c r="DE126" s="398">
        <f>[6]Data_Import_Forecast!AR125</f>
        <v>0</v>
      </c>
      <c r="DF126" s="398"/>
      <c r="DG126" s="398"/>
      <c r="DH126" s="398"/>
      <c r="DI126" s="398"/>
      <c r="DJ126" s="402">
        <f t="shared" si="17"/>
        <v>0</v>
      </c>
      <c r="DK126" s="402">
        <f t="shared" si="17"/>
        <v>0</v>
      </c>
      <c r="DL126" s="402">
        <f t="shared" si="17"/>
        <v>0</v>
      </c>
    </row>
    <row r="127" spans="1:116" ht="14.4">
      <c r="A127" s="405">
        <f t="shared" si="18"/>
        <v>45138</v>
      </c>
      <c r="B127" s="403">
        <v>31</v>
      </c>
      <c r="C127" s="399">
        <v>45133</v>
      </c>
      <c r="D127" s="398"/>
      <c r="E127" s="399"/>
      <c r="F127" s="398"/>
      <c r="G127" s="398"/>
      <c r="H127" s="398"/>
      <c r="I127" s="398"/>
      <c r="J127" s="398"/>
      <c r="K127" s="8">
        <v>1480.316</v>
      </c>
      <c r="L127" s="8"/>
      <c r="M127" s="8">
        <v>3606.087</v>
      </c>
      <c r="N127" s="8">
        <v>-66.454999999999998</v>
      </c>
      <c r="O127" s="8">
        <v>425.92399999999998</v>
      </c>
      <c r="P127" s="8">
        <v>0</v>
      </c>
      <c r="Q127" s="8">
        <v>5324.5079999999998</v>
      </c>
      <c r="R127" s="8">
        <v>28.54</v>
      </c>
      <c r="S127" s="8">
        <v>0</v>
      </c>
      <c r="T127" s="8">
        <v>4997.2849999999999</v>
      </c>
      <c r="U127" s="8"/>
      <c r="V127" s="8"/>
      <c r="W127" s="8"/>
      <c r="X127" s="8"/>
      <c r="Y127" s="8">
        <v>-7250.9709999999995</v>
      </c>
      <c r="Z127" s="8"/>
      <c r="AA127" s="8">
        <v>0</v>
      </c>
      <c r="AB127" s="8"/>
      <c r="AC127" s="8">
        <v>-125</v>
      </c>
      <c r="AD127" s="8">
        <v>1298</v>
      </c>
      <c r="AE127" s="8"/>
      <c r="AF127" s="8">
        <v>0</v>
      </c>
      <c r="AG127" s="8">
        <v>449</v>
      </c>
      <c r="AH127" s="8"/>
      <c r="AI127" s="8"/>
      <c r="AJ127" s="8"/>
      <c r="AK127" s="8"/>
      <c r="AL127" s="8">
        <v>0</v>
      </c>
      <c r="AM127" s="8"/>
      <c r="AN127" s="8">
        <v>0</v>
      </c>
      <c r="AO127" s="8">
        <v>0</v>
      </c>
      <c r="AP127" s="8">
        <v>0</v>
      </c>
      <c r="AQ127" s="8">
        <v>0</v>
      </c>
      <c r="AR127" s="8">
        <v>0</v>
      </c>
      <c r="AS127" s="8">
        <v>0</v>
      </c>
      <c r="AT127" s="8"/>
      <c r="AU127" s="8"/>
      <c r="AV127" s="8"/>
      <c r="AW127" s="277">
        <v>5319.835</v>
      </c>
      <c r="AX127" s="277">
        <v>0</v>
      </c>
      <c r="AY127" s="277">
        <v>126.45</v>
      </c>
      <c r="AZ127" s="277">
        <v>135.40799999999999</v>
      </c>
      <c r="BA127" s="277">
        <v>0</v>
      </c>
      <c r="BB127" s="277">
        <v>0</v>
      </c>
      <c r="BD127" s="401">
        <f t="shared" si="11"/>
        <v>1480.316</v>
      </c>
      <c r="BE127" s="401">
        <f t="shared" si="12"/>
        <v>6622.5079999999998</v>
      </c>
      <c r="BF127" s="401">
        <f t="shared" si="13"/>
        <v>5446.2849999999999</v>
      </c>
      <c r="BG127" s="401">
        <f t="shared" si="14"/>
        <v>135.40799999999999</v>
      </c>
      <c r="BH127" s="401">
        <f t="shared" si="15"/>
        <v>-191.45499999999998</v>
      </c>
      <c r="BI127" s="401">
        <f t="shared" si="16"/>
        <v>-7222.4309999999996</v>
      </c>
      <c r="BN127" s="395">
        <f t="shared" si="10"/>
        <v>42947</v>
      </c>
      <c r="BO127" s="403">
        <v>17</v>
      </c>
      <c r="BP127" s="397">
        <v>42942</v>
      </c>
      <c r="BQ127" s="398"/>
      <c r="BR127" s="399"/>
      <c r="BS127" s="398"/>
      <c r="BT127" s="398"/>
      <c r="BU127" s="398"/>
      <c r="BV127" s="398"/>
      <c r="BW127" s="398"/>
      <c r="BX127" s="398">
        <f>[6]Data_Import_Forecast!K126</f>
        <v>0</v>
      </c>
      <c r="BY127" s="398"/>
      <c r="BZ127" s="398">
        <f>[6]Data_Import_Forecast!M126</f>
        <v>0</v>
      </c>
      <c r="CA127" s="398">
        <f>[6]Data_Import_Forecast!N126</f>
        <v>0</v>
      </c>
      <c r="CB127" s="398">
        <f>[6]Data_Import_Forecast!O126</f>
        <v>0</v>
      </c>
      <c r="CC127" s="398">
        <f>[6]Data_Import_Forecast!P126</f>
        <v>0</v>
      </c>
      <c r="CD127" s="398">
        <f>[6]Data_Import_Forecast!Q126</f>
        <v>0</v>
      </c>
      <c r="CE127" s="398">
        <f>[6]Data_Import_Forecast!R126</f>
        <v>0</v>
      </c>
      <c r="CF127" s="398">
        <f>[6]Data_Import_Forecast!S126</f>
        <v>0</v>
      </c>
      <c r="CG127" s="398"/>
      <c r="CH127" s="398"/>
      <c r="CI127" s="398"/>
      <c r="CJ127" s="398"/>
      <c r="CK127" s="398">
        <f>[6]Data_Import_Forecast!X126</f>
        <v>0</v>
      </c>
      <c r="CL127" s="398">
        <f>[6]Data_Import_Forecast!Y126</f>
        <v>0</v>
      </c>
      <c r="CM127" s="398"/>
      <c r="CN127" s="398">
        <f>[6]Data_Import_Forecast!AA126</f>
        <v>0</v>
      </c>
      <c r="CO127" s="398"/>
      <c r="CP127" s="398">
        <f>[6]Data_Import_Forecast!AC126</f>
        <v>0</v>
      </c>
      <c r="CQ127" s="398">
        <f>[6]Data_Import_Forecast!AD126</f>
        <v>0</v>
      </c>
      <c r="CR127" s="398">
        <f>[6]Data_Import_Forecast!AE126</f>
        <v>0</v>
      </c>
      <c r="CS127" s="398">
        <f>[6]Data_Import_Forecast!AF126</f>
        <v>0</v>
      </c>
      <c r="CT127" s="398"/>
      <c r="CU127" s="398"/>
      <c r="CV127" s="398"/>
      <c r="CW127" s="398"/>
      <c r="CX127" s="398"/>
      <c r="CY127" s="398">
        <f>[6]Data_Import_Forecast!AL126</f>
        <v>0</v>
      </c>
      <c r="CZ127" s="398"/>
      <c r="DA127" s="398">
        <f>[6]Data_Import_Forecast!AN126</f>
        <v>0</v>
      </c>
      <c r="DB127" s="398">
        <f>[6]Data_Import_Forecast!AO126</f>
        <v>0</v>
      </c>
      <c r="DC127" s="398">
        <f>[6]Data_Import_Forecast!AP126</f>
        <v>0</v>
      </c>
      <c r="DD127" s="398">
        <f>[6]Data_Import_Forecast!AQ126</f>
        <v>0</v>
      </c>
      <c r="DE127" s="398">
        <f>[6]Data_Import_Forecast!AR126</f>
        <v>0</v>
      </c>
      <c r="DF127" s="398"/>
      <c r="DG127" s="398"/>
      <c r="DH127" s="398"/>
      <c r="DI127" s="398"/>
      <c r="DJ127" s="402">
        <f t="shared" si="17"/>
        <v>0</v>
      </c>
      <c r="DK127" s="402">
        <f t="shared" si="17"/>
        <v>0</v>
      </c>
      <c r="DL127" s="402">
        <f t="shared" si="17"/>
        <v>0</v>
      </c>
    </row>
    <row r="128" spans="1:116" ht="14.4">
      <c r="A128" s="405">
        <f t="shared" si="18"/>
        <v>45138</v>
      </c>
      <c r="B128" s="403">
        <v>31</v>
      </c>
      <c r="C128" s="399">
        <v>45134</v>
      </c>
      <c r="D128" s="398"/>
      <c r="E128" s="399"/>
      <c r="F128" s="398"/>
      <c r="G128" s="398"/>
      <c r="H128" s="398"/>
      <c r="I128" s="398"/>
      <c r="J128" s="398"/>
      <c r="K128" s="8">
        <v>-20.838999999999999</v>
      </c>
      <c r="L128" s="8"/>
      <c r="M128" s="8">
        <v>4101.8890000000001</v>
      </c>
      <c r="N128" s="8">
        <v>-10.909000000000001</v>
      </c>
      <c r="O128" s="8">
        <v>348.32400000000001</v>
      </c>
      <c r="P128" s="8">
        <v>0</v>
      </c>
      <c r="Q128" s="8">
        <v>4714.8270000000002</v>
      </c>
      <c r="R128" s="8">
        <v>49.057000000000002</v>
      </c>
      <c r="S128" s="8">
        <v>4451.4009999999998</v>
      </c>
      <c r="T128" s="8">
        <v>13031.205</v>
      </c>
      <c r="U128" s="8"/>
      <c r="V128" s="8"/>
      <c r="W128" s="8"/>
      <c r="X128" s="8"/>
      <c r="Y128" s="8">
        <v>-14338.081</v>
      </c>
      <c r="Z128" s="8"/>
      <c r="AA128" s="8">
        <v>0</v>
      </c>
      <c r="AB128" s="8"/>
      <c r="AC128" s="8">
        <v>-1848</v>
      </c>
      <c r="AD128" s="8">
        <v>0</v>
      </c>
      <c r="AE128" s="8"/>
      <c r="AF128" s="8">
        <v>0</v>
      </c>
      <c r="AG128" s="8">
        <v>2579</v>
      </c>
      <c r="AH128" s="8"/>
      <c r="AI128" s="8"/>
      <c r="AJ128" s="8"/>
      <c r="AK128" s="8"/>
      <c r="AL128" s="8">
        <v>0</v>
      </c>
      <c r="AM128" s="8"/>
      <c r="AN128" s="8">
        <v>0</v>
      </c>
      <c r="AO128" s="8">
        <v>0</v>
      </c>
      <c r="AP128" s="8">
        <v>0</v>
      </c>
      <c r="AQ128" s="8">
        <v>0</v>
      </c>
      <c r="AR128" s="8">
        <v>0</v>
      </c>
      <c r="AS128" s="8">
        <v>0</v>
      </c>
      <c r="AT128" s="8"/>
      <c r="AU128" s="8"/>
      <c r="AV128" s="8"/>
      <c r="AW128" s="277">
        <v>15407.955</v>
      </c>
      <c r="AX128" s="277">
        <v>0</v>
      </c>
      <c r="AY128" s="277">
        <v>202.25</v>
      </c>
      <c r="AZ128" s="277">
        <v>3594.6509999999998</v>
      </c>
      <c r="BA128" s="277">
        <v>0</v>
      </c>
      <c r="BB128" s="277">
        <v>28.6</v>
      </c>
      <c r="BD128" s="401">
        <f t="shared" si="11"/>
        <v>-20.838999999999999</v>
      </c>
      <c r="BE128" s="401">
        <f t="shared" si="12"/>
        <v>9166.2279999999992</v>
      </c>
      <c r="BF128" s="401">
        <f t="shared" si="13"/>
        <v>15610.205</v>
      </c>
      <c r="BG128" s="401">
        <f t="shared" si="14"/>
        <v>3623.2509999999997</v>
      </c>
      <c r="BH128" s="401">
        <f t="shared" si="15"/>
        <v>-1858.9090000000001</v>
      </c>
      <c r="BI128" s="401">
        <f t="shared" si="16"/>
        <v>-14289.023999999999</v>
      </c>
      <c r="BN128" s="395">
        <f t="shared" si="10"/>
        <v>42947</v>
      </c>
      <c r="BO128" s="403">
        <v>18</v>
      </c>
      <c r="BP128" s="397">
        <v>42943</v>
      </c>
      <c r="BQ128" s="398"/>
      <c r="BR128" s="399"/>
      <c r="BS128" s="398"/>
      <c r="BT128" s="398"/>
      <c r="BU128" s="398"/>
      <c r="BV128" s="398"/>
      <c r="BW128" s="398"/>
      <c r="BX128" s="398">
        <f>[6]Data_Import_Forecast!K127</f>
        <v>0</v>
      </c>
      <c r="BY128" s="398"/>
      <c r="BZ128" s="398">
        <f>[6]Data_Import_Forecast!M127</f>
        <v>0</v>
      </c>
      <c r="CA128" s="398">
        <f>[6]Data_Import_Forecast!N127</f>
        <v>0</v>
      </c>
      <c r="CB128" s="398">
        <f>[6]Data_Import_Forecast!O127</f>
        <v>0</v>
      </c>
      <c r="CC128" s="398">
        <f>[6]Data_Import_Forecast!P127</f>
        <v>0</v>
      </c>
      <c r="CD128" s="398">
        <f>[6]Data_Import_Forecast!Q127</f>
        <v>0</v>
      </c>
      <c r="CE128" s="398">
        <f>[6]Data_Import_Forecast!R127</f>
        <v>0</v>
      </c>
      <c r="CF128" s="398">
        <f>[6]Data_Import_Forecast!S127</f>
        <v>0</v>
      </c>
      <c r="CG128" s="398"/>
      <c r="CH128" s="398"/>
      <c r="CI128" s="398"/>
      <c r="CJ128" s="398"/>
      <c r="CK128" s="398">
        <f>[6]Data_Import_Forecast!X127</f>
        <v>0</v>
      </c>
      <c r="CL128" s="398">
        <f>[6]Data_Import_Forecast!Y127</f>
        <v>0</v>
      </c>
      <c r="CM128" s="398"/>
      <c r="CN128" s="398">
        <f>[6]Data_Import_Forecast!AA127</f>
        <v>0</v>
      </c>
      <c r="CO128" s="398"/>
      <c r="CP128" s="398">
        <f>[6]Data_Import_Forecast!AC127</f>
        <v>0</v>
      </c>
      <c r="CQ128" s="398">
        <f>[6]Data_Import_Forecast!AD127</f>
        <v>0</v>
      </c>
      <c r="CR128" s="398">
        <f>[6]Data_Import_Forecast!AE127</f>
        <v>0</v>
      </c>
      <c r="CS128" s="398">
        <f>[6]Data_Import_Forecast!AF127</f>
        <v>0</v>
      </c>
      <c r="CT128" s="398"/>
      <c r="CU128" s="398"/>
      <c r="CV128" s="398"/>
      <c r="CW128" s="398"/>
      <c r="CX128" s="398"/>
      <c r="CY128" s="398">
        <f>[6]Data_Import_Forecast!AL127</f>
        <v>0</v>
      </c>
      <c r="CZ128" s="398"/>
      <c r="DA128" s="398">
        <f>[6]Data_Import_Forecast!AN127</f>
        <v>0</v>
      </c>
      <c r="DB128" s="398">
        <f>[6]Data_Import_Forecast!AO127</f>
        <v>0</v>
      </c>
      <c r="DC128" s="398">
        <f>[6]Data_Import_Forecast!AP127</f>
        <v>0</v>
      </c>
      <c r="DD128" s="398">
        <f>[6]Data_Import_Forecast!AQ127</f>
        <v>0</v>
      </c>
      <c r="DE128" s="398">
        <f>[6]Data_Import_Forecast!AR127</f>
        <v>0</v>
      </c>
      <c r="DF128" s="398"/>
      <c r="DG128" s="398"/>
      <c r="DH128" s="398"/>
      <c r="DI128" s="398"/>
      <c r="DJ128" s="402">
        <f t="shared" si="17"/>
        <v>0</v>
      </c>
      <c r="DK128" s="402">
        <f t="shared" si="17"/>
        <v>0</v>
      </c>
      <c r="DL128" s="402">
        <f t="shared" si="17"/>
        <v>0</v>
      </c>
    </row>
    <row r="129" spans="1:116" ht="14.4">
      <c r="A129" s="405">
        <f t="shared" si="18"/>
        <v>45138</v>
      </c>
      <c r="B129" s="403">
        <v>31</v>
      </c>
      <c r="C129" s="399">
        <v>45135</v>
      </c>
      <c r="D129" s="398"/>
      <c r="E129" s="399"/>
      <c r="F129" s="398"/>
      <c r="G129" s="398"/>
      <c r="H129" s="398"/>
      <c r="I129" s="398"/>
      <c r="J129" s="398"/>
      <c r="K129" s="8">
        <v>-1472.8140000000001</v>
      </c>
      <c r="L129" s="8"/>
      <c r="M129" s="8">
        <v>3478.9279999999999</v>
      </c>
      <c r="N129" s="8">
        <v>-367.43799999999999</v>
      </c>
      <c r="O129" s="8">
        <v>431.19299999999998</v>
      </c>
      <c r="P129" s="8">
        <v>0</v>
      </c>
      <c r="Q129" s="8">
        <v>3285.7849999999999</v>
      </c>
      <c r="R129" s="8">
        <v>0.01</v>
      </c>
      <c r="S129" s="8">
        <v>0</v>
      </c>
      <c r="T129" s="8">
        <v>4336.9579999999996</v>
      </c>
      <c r="U129" s="8"/>
      <c r="V129" s="8"/>
      <c r="W129" s="8"/>
      <c r="X129" s="8"/>
      <c r="Y129" s="8">
        <v>-7995.3959999999997</v>
      </c>
      <c r="Z129" s="8"/>
      <c r="AA129" s="8">
        <v>0</v>
      </c>
      <c r="AB129" s="8"/>
      <c r="AC129" s="8">
        <v>0</v>
      </c>
      <c r="AD129" s="8">
        <v>1844</v>
      </c>
      <c r="AE129" s="8"/>
      <c r="AF129" s="8">
        <v>0</v>
      </c>
      <c r="AG129" s="8">
        <v>352</v>
      </c>
      <c r="AH129" s="8"/>
      <c r="AI129" s="8"/>
      <c r="AJ129" s="8"/>
      <c r="AK129" s="8"/>
      <c r="AL129" s="8">
        <v>0</v>
      </c>
      <c r="AM129" s="8"/>
      <c r="AN129" s="8">
        <v>0</v>
      </c>
      <c r="AO129" s="8">
        <v>0</v>
      </c>
      <c r="AP129" s="8">
        <v>0</v>
      </c>
      <c r="AQ129" s="8">
        <v>0</v>
      </c>
      <c r="AR129" s="8">
        <v>0</v>
      </c>
      <c r="AS129" s="8">
        <v>0</v>
      </c>
      <c r="AT129" s="8"/>
      <c r="AU129" s="8"/>
      <c r="AV129" s="8"/>
      <c r="AW129" s="277">
        <v>4688.9579999999996</v>
      </c>
      <c r="AX129" s="277">
        <v>0</v>
      </c>
      <c r="AY129" s="277">
        <v>0</v>
      </c>
      <c r="AZ129" s="277">
        <v>87.5</v>
      </c>
      <c r="BA129" s="277">
        <v>0</v>
      </c>
      <c r="BB129" s="277">
        <v>0</v>
      </c>
      <c r="BD129" s="401">
        <f t="shared" si="11"/>
        <v>-1472.8140000000001</v>
      </c>
      <c r="BE129" s="401">
        <f t="shared" si="12"/>
        <v>5129.7849999999999</v>
      </c>
      <c r="BF129" s="401">
        <f t="shared" si="13"/>
        <v>4688.9579999999996</v>
      </c>
      <c r="BG129" s="401">
        <f t="shared" si="14"/>
        <v>87.5</v>
      </c>
      <c r="BH129" s="401">
        <f t="shared" si="15"/>
        <v>-367.43799999999999</v>
      </c>
      <c r="BI129" s="401">
        <f t="shared" si="16"/>
        <v>-7995.3859999999995</v>
      </c>
      <c r="BN129" s="395">
        <f t="shared" si="10"/>
        <v>42947</v>
      </c>
      <c r="BO129" s="403">
        <v>18</v>
      </c>
      <c r="BP129" s="397">
        <v>42944</v>
      </c>
      <c r="BQ129" s="398"/>
      <c r="BR129" s="399"/>
      <c r="BS129" s="398"/>
      <c r="BT129" s="398"/>
      <c r="BU129" s="398"/>
      <c r="BV129" s="398"/>
      <c r="BW129" s="398"/>
      <c r="BX129" s="398">
        <f>[6]Data_Import_Forecast!K128</f>
        <v>0</v>
      </c>
      <c r="BY129" s="398"/>
      <c r="BZ129" s="398">
        <f>[6]Data_Import_Forecast!M128</f>
        <v>0</v>
      </c>
      <c r="CA129" s="398">
        <f>[6]Data_Import_Forecast!N128</f>
        <v>0</v>
      </c>
      <c r="CB129" s="398">
        <f>[6]Data_Import_Forecast!O128</f>
        <v>0</v>
      </c>
      <c r="CC129" s="398">
        <f>[6]Data_Import_Forecast!P128</f>
        <v>0</v>
      </c>
      <c r="CD129" s="398">
        <f>[6]Data_Import_Forecast!Q128</f>
        <v>0</v>
      </c>
      <c r="CE129" s="398">
        <f>[6]Data_Import_Forecast!R128</f>
        <v>0</v>
      </c>
      <c r="CF129" s="398">
        <f>[6]Data_Import_Forecast!S128</f>
        <v>0</v>
      </c>
      <c r="CG129" s="398"/>
      <c r="CH129" s="398"/>
      <c r="CI129" s="398"/>
      <c r="CJ129" s="398"/>
      <c r="CK129" s="398">
        <f>[6]Data_Import_Forecast!X128</f>
        <v>0</v>
      </c>
      <c r="CL129" s="398">
        <f>[6]Data_Import_Forecast!Y128</f>
        <v>0</v>
      </c>
      <c r="CM129" s="398"/>
      <c r="CN129" s="398">
        <f>[6]Data_Import_Forecast!AA128</f>
        <v>0</v>
      </c>
      <c r="CO129" s="398"/>
      <c r="CP129" s="398">
        <f>[6]Data_Import_Forecast!AC128</f>
        <v>0</v>
      </c>
      <c r="CQ129" s="398">
        <f>[6]Data_Import_Forecast!AD128</f>
        <v>0</v>
      </c>
      <c r="CR129" s="398">
        <f>[6]Data_Import_Forecast!AE128</f>
        <v>0</v>
      </c>
      <c r="CS129" s="398">
        <f>[6]Data_Import_Forecast!AF128</f>
        <v>0</v>
      </c>
      <c r="CT129" s="398"/>
      <c r="CU129" s="398"/>
      <c r="CV129" s="398"/>
      <c r="CW129" s="398"/>
      <c r="CX129" s="398"/>
      <c r="CY129" s="398">
        <f>[6]Data_Import_Forecast!AL128</f>
        <v>0</v>
      </c>
      <c r="CZ129" s="398"/>
      <c r="DA129" s="398">
        <f>[6]Data_Import_Forecast!AN128</f>
        <v>0</v>
      </c>
      <c r="DB129" s="398">
        <f>[6]Data_Import_Forecast!AO128</f>
        <v>0</v>
      </c>
      <c r="DC129" s="398">
        <f>[6]Data_Import_Forecast!AP128</f>
        <v>0</v>
      </c>
      <c r="DD129" s="398">
        <f>[6]Data_Import_Forecast!AQ128</f>
        <v>0</v>
      </c>
      <c r="DE129" s="398">
        <f>[6]Data_Import_Forecast!AR128</f>
        <v>0</v>
      </c>
      <c r="DF129" s="398"/>
      <c r="DG129" s="398"/>
      <c r="DH129" s="398"/>
      <c r="DI129" s="398"/>
      <c r="DJ129" s="402">
        <f t="shared" si="17"/>
        <v>0</v>
      </c>
      <c r="DK129" s="402">
        <f t="shared" si="17"/>
        <v>0</v>
      </c>
      <c r="DL129" s="402">
        <f t="shared" si="17"/>
        <v>0</v>
      </c>
    </row>
    <row r="130" spans="1:116" ht="14.4">
      <c r="A130" s="405">
        <f t="shared" si="18"/>
        <v>45138</v>
      </c>
      <c r="B130" s="403">
        <v>31</v>
      </c>
      <c r="C130" s="399">
        <v>45136</v>
      </c>
      <c r="D130" s="398"/>
      <c r="E130" s="399"/>
      <c r="F130" s="398"/>
      <c r="G130" s="398"/>
      <c r="H130" s="398"/>
      <c r="I130" s="398"/>
      <c r="J130" s="398"/>
      <c r="K130" s="8">
        <v>-7577.692</v>
      </c>
      <c r="L130" s="8"/>
      <c r="M130" s="8">
        <v>3273.837</v>
      </c>
      <c r="N130" s="8">
        <v>-11199.061</v>
      </c>
      <c r="O130" s="8">
        <v>290</v>
      </c>
      <c r="P130" s="8">
        <v>0</v>
      </c>
      <c r="Q130" s="8">
        <v>522.07100000000003</v>
      </c>
      <c r="R130" s="8">
        <v>40.201000000000001</v>
      </c>
      <c r="S130" s="8">
        <v>0</v>
      </c>
      <c r="T130" s="8">
        <v>67376.956000000006</v>
      </c>
      <c r="U130" s="8"/>
      <c r="V130" s="8"/>
      <c r="W130" s="8"/>
      <c r="X130" s="8"/>
      <c r="Y130" s="8">
        <v>-55840.021999999997</v>
      </c>
      <c r="Z130" s="8"/>
      <c r="AA130" s="8">
        <v>0</v>
      </c>
      <c r="AB130" s="8"/>
      <c r="AC130" s="8">
        <v>-9219</v>
      </c>
      <c r="AD130" s="8">
        <v>0</v>
      </c>
      <c r="AE130" s="8"/>
      <c r="AF130" s="8">
        <v>0</v>
      </c>
      <c r="AG130" s="8">
        <v>3725</v>
      </c>
      <c r="AH130" s="8"/>
      <c r="AI130" s="8"/>
      <c r="AJ130" s="8"/>
      <c r="AK130" s="8"/>
      <c r="AL130" s="8">
        <v>0</v>
      </c>
      <c r="AM130" s="8"/>
      <c r="AN130" s="8">
        <v>0</v>
      </c>
      <c r="AO130" s="8">
        <v>0</v>
      </c>
      <c r="AP130" s="8">
        <v>0</v>
      </c>
      <c r="AQ130" s="8">
        <v>0</v>
      </c>
      <c r="AR130" s="8">
        <v>0</v>
      </c>
      <c r="AS130" s="8">
        <v>0</v>
      </c>
      <c r="AT130" s="8"/>
      <c r="AU130" s="8"/>
      <c r="AV130" s="8"/>
      <c r="AW130" s="277">
        <v>71101.956000000006</v>
      </c>
      <c r="AX130" s="277">
        <v>0</v>
      </c>
      <c r="AY130" s="277">
        <v>0</v>
      </c>
      <c r="AZ130" s="277">
        <v>16077.341</v>
      </c>
      <c r="BA130" s="277">
        <v>0</v>
      </c>
      <c r="BB130" s="277">
        <v>0</v>
      </c>
      <c r="BD130" s="401">
        <f t="shared" si="11"/>
        <v>-7577.692</v>
      </c>
      <c r="BE130" s="401">
        <f t="shared" si="12"/>
        <v>522.07100000000003</v>
      </c>
      <c r="BF130" s="401">
        <f t="shared" si="13"/>
        <v>71101.956000000006</v>
      </c>
      <c r="BG130" s="401">
        <f t="shared" si="14"/>
        <v>16077.341</v>
      </c>
      <c r="BH130" s="401">
        <f t="shared" si="15"/>
        <v>-20418.061000000002</v>
      </c>
      <c r="BI130" s="401">
        <f t="shared" si="16"/>
        <v>-55799.820999999996</v>
      </c>
      <c r="BN130" s="395">
        <f t="shared" si="10"/>
        <v>42947</v>
      </c>
      <c r="BO130" s="403">
        <v>18</v>
      </c>
      <c r="BP130" s="397">
        <v>42945</v>
      </c>
      <c r="BQ130" s="398"/>
      <c r="BR130" s="399"/>
      <c r="BS130" s="398"/>
      <c r="BT130" s="398"/>
      <c r="BU130" s="398"/>
      <c r="BV130" s="398"/>
      <c r="BW130" s="398"/>
      <c r="BX130" s="398">
        <f>[6]Data_Import_Forecast!K129</f>
        <v>0</v>
      </c>
      <c r="BY130" s="398"/>
      <c r="BZ130" s="398">
        <f>[6]Data_Import_Forecast!M129</f>
        <v>0</v>
      </c>
      <c r="CA130" s="398">
        <f>[6]Data_Import_Forecast!N129</f>
        <v>0</v>
      </c>
      <c r="CB130" s="398">
        <f>[6]Data_Import_Forecast!O129</f>
        <v>0</v>
      </c>
      <c r="CC130" s="398">
        <f>[6]Data_Import_Forecast!P129</f>
        <v>0</v>
      </c>
      <c r="CD130" s="398">
        <f>[6]Data_Import_Forecast!Q129</f>
        <v>0</v>
      </c>
      <c r="CE130" s="398">
        <f>[6]Data_Import_Forecast!R129</f>
        <v>0</v>
      </c>
      <c r="CF130" s="398">
        <f>[6]Data_Import_Forecast!S129</f>
        <v>0</v>
      </c>
      <c r="CG130" s="398"/>
      <c r="CH130" s="398"/>
      <c r="CI130" s="398"/>
      <c r="CJ130" s="398"/>
      <c r="CK130" s="398">
        <f>[6]Data_Import_Forecast!X129</f>
        <v>0</v>
      </c>
      <c r="CL130" s="398">
        <f>[6]Data_Import_Forecast!Y129</f>
        <v>0</v>
      </c>
      <c r="CM130" s="398"/>
      <c r="CN130" s="398">
        <f>[6]Data_Import_Forecast!AA129</f>
        <v>0</v>
      </c>
      <c r="CO130" s="398"/>
      <c r="CP130" s="398">
        <f>[6]Data_Import_Forecast!AC129</f>
        <v>0</v>
      </c>
      <c r="CQ130" s="398">
        <f>[6]Data_Import_Forecast!AD129</f>
        <v>0</v>
      </c>
      <c r="CR130" s="398">
        <f>[6]Data_Import_Forecast!AE129</f>
        <v>0</v>
      </c>
      <c r="CS130" s="398">
        <f>[6]Data_Import_Forecast!AF129</f>
        <v>0</v>
      </c>
      <c r="CT130" s="398"/>
      <c r="CU130" s="398"/>
      <c r="CV130" s="398"/>
      <c r="CW130" s="398"/>
      <c r="CX130" s="398"/>
      <c r="CY130" s="398">
        <f>[6]Data_Import_Forecast!AL129</f>
        <v>0</v>
      </c>
      <c r="CZ130" s="398"/>
      <c r="DA130" s="398">
        <f>[6]Data_Import_Forecast!AN129</f>
        <v>0</v>
      </c>
      <c r="DB130" s="398">
        <f>[6]Data_Import_Forecast!AO129</f>
        <v>0</v>
      </c>
      <c r="DC130" s="398">
        <f>[6]Data_Import_Forecast!AP129</f>
        <v>0</v>
      </c>
      <c r="DD130" s="398">
        <f>[6]Data_Import_Forecast!AQ129</f>
        <v>0</v>
      </c>
      <c r="DE130" s="398">
        <f>[6]Data_Import_Forecast!AR129</f>
        <v>0</v>
      </c>
      <c r="DF130" s="398"/>
      <c r="DG130" s="398"/>
      <c r="DH130" s="398"/>
      <c r="DI130" s="398"/>
      <c r="DJ130" s="402">
        <f t="shared" si="17"/>
        <v>0</v>
      </c>
      <c r="DK130" s="402">
        <f t="shared" si="17"/>
        <v>0</v>
      </c>
      <c r="DL130" s="402">
        <f t="shared" si="17"/>
        <v>0</v>
      </c>
    </row>
    <row r="131" spans="1:116" ht="14.4">
      <c r="A131" s="405">
        <f t="shared" si="18"/>
        <v>45138</v>
      </c>
      <c r="B131" s="403">
        <v>31</v>
      </c>
      <c r="C131" s="399">
        <v>45137</v>
      </c>
      <c r="D131" s="398"/>
      <c r="E131" s="399"/>
      <c r="F131" s="398"/>
      <c r="G131" s="398"/>
      <c r="H131" s="398"/>
      <c r="I131" s="398"/>
      <c r="J131" s="398"/>
      <c r="K131" s="8">
        <v>-3275.6660000000002</v>
      </c>
      <c r="L131" s="8"/>
      <c r="M131" s="8">
        <v>2935.886</v>
      </c>
      <c r="N131" s="8">
        <v>-12321.708000000001</v>
      </c>
      <c r="O131" s="8">
        <v>1210.336</v>
      </c>
      <c r="P131" s="8">
        <v>0</v>
      </c>
      <c r="Q131" s="8">
        <v>3474.4140000000002</v>
      </c>
      <c r="R131" s="8">
        <v>32.479999999999997</v>
      </c>
      <c r="S131" s="8">
        <v>0</v>
      </c>
      <c r="T131" s="8">
        <v>77507.260999999999</v>
      </c>
      <c r="U131" s="8"/>
      <c r="V131" s="8"/>
      <c r="W131" s="8"/>
      <c r="X131" s="8"/>
      <c r="Y131" s="8">
        <v>-55609.618999999999</v>
      </c>
      <c r="Z131" s="8"/>
      <c r="AA131" s="8">
        <v>0</v>
      </c>
      <c r="AB131" s="8"/>
      <c r="AC131" s="8">
        <v>-20515</v>
      </c>
      <c r="AD131" s="8">
        <v>0</v>
      </c>
      <c r="AE131" s="8"/>
      <c r="AF131" s="8">
        <v>0</v>
      </c>
      <c r="AG131" s="8">
        <v>8586.5</v>
      </c>
      <c r="AH131" s="8"/>
      <c r="AI131" s="8"/>
      <c r="AJ131" s="8"/>
      <c r="AK131" s="8"/>
      <c r="AL131" s="8">
        <v>0</v>
      </c>
      <c r="AM131" s="8"/>
      <c r="AN131" s="8">
        <v>0</v>
      </c>
      <c r="AO131" s="8">
        <v>0</v>
      </c>
      <c r="AP131" s="8">
        <v>0</v>
      </c>
      <c r="AQ131" s="8">
        <v>0</v>
      </c>
      <c r="AR131" s="8">
        <v>0</v>
      </c>
      <c r="AS131" s="8">
        <v>0</v>
      </c>
      <c r="AT131" s="8"/>
      <c r="AU131" s="8"/>
      <c r="AV131" s="8"/>
      <c r="AW131" s="277">
        <v>86093.760999999999</v>
      </c>
      <c r="AX131" s="277">
        <v>0</v>
      </c>
      <c r="AY131" s="277">
        <v>0</v>
      </c>
      <c r="AZ131" s="277">
        <v>27622.407999999999</v>
      </c>
      <c r="BA131" s="277">
        <v>0</v>
      </c>
      <c r="BB131" s="277">
        <v>0</v>
      </c>
      <c r="BD131" s="401">
        <f t="shared" si="11"/>
        <v>-3275.6660000000002</v>
      </c>
      <c r="BE131" s="401">
        <f t="shared" si="12"/>
        <v>3474.4140000000002</v>
      </c>
      <c r="BF131" s="401">
        <f t="shared" si="13"/>
        <v>86093.760999999999</v>
      </c>
      <c r="BG131" s="401">
        <f t="shared" si="14"/>
        <v>27622.407999999999</v>
      </c>
      <c r="BH131" s="401">
        <f t="shared" si="15"/>
        <v>-32836.707999999999</v>
      </c>
      <c r="BI131" s="401">
        <f t="shared" si="16"/>
        <v>-55577.138999999996</v>
      </c>
      <c r="BN131" s="395">
        <f t="shared" si="10"/>
        <v>42947</v>
      </c>
      <c r="BO131" s="403">
        <v>18</v>
      </c>
      <c r="BP131" s="397">
        <v>42946</v>
      </c>
      <c r="BQ131" s="398"/>
      <c r="BR131" s="399"/>
      <c r="BS131" s="398"/>
      <c r="BT131" s="398"/>
      <c r="BU131" s="398"/>
      <c r="BV131" s="398"/>
      <c r="BW131" s="398"/>
      <c r="BX131" s="398">
        <f>[6]Data_Import_Forecast!K130</f>
        <v>0</v>
      </c>
      <c r="BY131" s="398"/>
      <c r="BZ131" s="398">
        <f>[6]Data_Import_Forecast!M130</f>
        <v>0</v>
      </c>
      <c r="CA131" s="398">
        <f>[6]Data_Import_Forecast!N130</f>
        <v>0</v>
      </c>
      <c r="CB131" s="398">
        <f>[6]Data_Import_Forecast!O130</f>
        <v>0</v>
      </c>
      <c r="CC131" s="398">
        <f>[6]Data_Import_Forecast!P130</f>
        <v>0</v>
      </c>
      <c r="CD131" s="398">
        <f>[6]Data_Import_Forecast!Q130</f>
        <v>0</v>
      </c>
      <c r="CE131" s="398">
        <f>[6]Data_Import_Forecast!R130</f>
        <v>0</v>
      </c>
      <c r="CF131" s="398">
        <f>[6]Data_Import_Forecast!S130</f>
        <v>0</v>
      </c>
      <c r="CG131" s="398"/>
      <c r="CH131" s="398"/>
      <c r="CI131" s="398"/>
      <c r="CJ131" s="398"/>
      <c r="CK131" s="398">
        <f>[6]Data_Import_Forecast!X130</f>
        <v>0</v>
      </c>
      <c r="CL131" s="398">
        <f>[6]Data_Import_Forecast!Y130</f>
        <v>0</v>
      </c>
      <c r="CM131" s="398"/>
      <c r="CN131" s="398">
        <f>[6]Data_Import_Forecast!AA130</f>
        <v>0</v>
      </c>
      <c r="CO131" s="398"/>
      <c r="CP131" s="398">
        <f>[6]Data_Import_Forecast!AC130</f>
        <v>0</v>
      </c>
      <c r="CQ131" s="398">
        <f>[6]Data_Import_Forecast!AD130</f>
        <v>0</v>
      </c>
      <c r="CR131" s="398">
        <f>[6]Data_Import_Forecast!AE130</f>
        <v>0</v>
      </c>
      <c r="CS131" s="398">
        <f>[6]Data_Import_Forecast!AF130</f>
        <v>0</v>
      </c>
      <c r="CT131" s="398"/>
      <c r="CU131" s="398"/>
      <c r="CV131" s="398"/>
      <c r="CW131" s="398"/>
      <c r="CX131" s="398"/>
      <c r="CY131" s="398">
        <f>[6]Data_Import_Forecast!AL130</f>
        <v>0</v>
      </c>
      <c r="CZ131" s="398"/>
      <c r="DA131" s="398">
        <f>[6]Data_Import_Forecast!AN130</f>
        <v>0</v>
      </c>
      <c r="DB131" s="398">
        <f>[6]Data_Import_Forecast!AO130</f>
        <v>0</v>
      </c>
      <c r="DC131" s="398">
        <f>[6]Data_Import_Forecast!AP130</f>
        <v>0</v>
      </c>
      <c r="DD131" s="398">
        <f>[6]Data_Import_Forecast!AQ130</f>
        <v>0</v>
      </c>
      <c r="DE131" s="398">
        <f>[6]Data_Import_Forecast!AR130</f>
        <v>0</v>
      </c>
      <c r="DF131" s="398"/>
      <c r="DG131" s="398"/>
      <c r="DH131" s="398"/>
      <c r="DI131" s="398"/>
      <c r="DJ131" s="402">
        <f t="shared" si="17"/>
        <v>0</v>
      </c>
      <c r="DK131" s="402">
        <f t="shared" si="17"/>
        <v>0</v>
      </c>
      <c r="DL131" s="402">
        <f t="shared" si="17"/>
        <v>0</v>
      </c>
    </row>
    <row r="132" spans="1:116" ht="14.4">
      <c r="A132" s="405">
        <f t="shared" si="18"/>
        <v>45138</v>
      </c>
      <c r="B132" s="403">
        <v>31</v>
      </c>
      <c r="C132" s="399">
        <v>45138</v>
      </c>
      <c r="D132" s="398"/>
      <c r="E132" s="399"/>
      <c r="F132" s="398"/>
      <c r="G132" s="398"/>
      <c r="H132" s="398"/>
      <c r="I132" s="398"/>
      <c r="J132" s="398"/>
      <c r="K132" s="8">
        <v>-3192.3870000000002</v>
      </c>
      <c r="L132" s="8"/>
      <c r="M132" s="8">
        <v>6444.42</v>
      </c>
      <c r="N132" s="8">
        <v>-2214.5729999999999</v>
      </c>
      <c r="O132" s="8">
        <v>788.87599999999998</v>
      </c>
      <c r="P132" s="8">
        <v>0</v>
      </c>
      <c r="Q132" s="8">
        <v>10848.291999999999</v>
      </c>
      <c r="R132" s="8">
        <v>29.460999999999999</v>
      </c>
      <c r="S132" s="8">
        <v>1250.82</v>
      </c>
      <c r="T132" s="8">
        <v>26887.776999999998</v>
      </c>
      <c r="U132" s="8"/>
      <c r="V132" s="8"/>
      <c r="W132" s="8"/>
      <c r="X132" s="8"/>
      <c r="Y132" s="8">
        <v>-30235.232</v>
      </c>
      <c r="Z132" s="8"/>
      <c r="AA132" s="8">
        <v>0</v>
      </c>
      <c r="AB132" s="8"/>
      <c r="AC132" s="8">
        <v>-7539</v>
      </c>
      <c r="AD132" s="8">
        <v>0</v>
      </c>
      <c r="AE132" s="8"/>
      <c r="AF132" s="8">
        <v>0</v>
      </c>
      <c r="AG132" s="8">
        <v>4141</v>
      </c>
      <c r="AH132" s="8"/>
      <c r="AI132" s="8"/>
      <c r="AJ132" s="8"/>
      <c r="AK132" s="8"/>
      <c r="AL132" s="8">
        <v>0</v>
      </c>
      <c r="AM132" s="8"/>
      <c r="AN132" s="8">
        <v>0</v>
      </c>
      <c r="AO132" s="8">
        <v>0</v>
      </c>
      <c r="AP132" s="8">
        <v>0</v>
      </c>
      <c r="AQ132" s="8">
        <v>0</v>
      </c>
      <c r="AR132" s="8">
        <v>0</v>
      </c>
      <c r="AS132" s="8">
        <v>0</v>
      </c>
      <c r="AT132" s="8"/>
      <c r="AU132" s="8"/>
      <c r="AV132" s="8"/>
      <c r="AW132" s="277">
        <v>31028.776999999998</v>
      </c>
      <c r="AX132" s="277">
        <v>0</v>
      </c>
      <c r="AY132" s="277">
        <v>0</v>
      </c>
      <c r="AZ132" s="277">
        <v>9656.4930000000004</v>
      </c>
      <c r="BA132" s="277">
        <v>0</v>
      </c>
      <c r="BB132" s="277">
        <v>0</v>
      </c>
      <c r="BD132" s="401">
        <f t="shared" si="11"/>
        <v>-3192.3870000000002</v>
      </c>
      <c r="BE132" s="401">
        <f t="shared" si="12"/>
        <v>12099.111999999999</v>
      </c>
      <c r="BF132" s="401">
        <f t="shared" si="13"/>
        <v>31028.776999999998</v>
      </c>
      <c r="BG132" s="401">
        <f t="shared" si="14"/>
        <v>9656.4930000000004</v>
      </c>
      <c r="BH132" s="401">
        <f t="shared" si="15"/>
        <v>-9753.5730000000003</v>
      </c>
      <c r="BI132" s="401">
        <f t="shared" si="16"/>
        <v>-30205.771000000001</v>
      </c>
      <c r="BN132" s="395">
        <f t="shared" si="10"/>
        <v>42947</v>
      </c>
      <c r="BO132" s="403">
        <v>18</v>
      </c>
      <c r="BP132" s="397">
        <v>42947</v>
      </c>
      <c r="BQ132" s="398"/>
      <c r="BR132" s="399"/>
      <c r="BS132" s="398"/>
      <c r="BT132" s="398"/>
      <c r="BU132" s="398"/>
      <c r="BV132" s="398"/>
      <c r="BW132" s="398"/>
      <c r="BX132" s="398">
        <f>[6]Data_Import_Forecast!K131</f>
        <v>0</v>
      </c>
      <c r="BY132" s="398"/>
      <c r="BZ132" s="398">
        <f>[6]Data_Import_Forecast!M131</f>
        <v>0</v>
      </c>
      <c r="CA132" s="398">
        <f>[6]Data_Import_Forecast!N131</f>
        <v>0</v>
      </c>
      <c r="CB132" s="398">
        <f>[6]Data_Import_Forecast!O131</f>
        <v>0</v>
      </c>
      <c r="CC132" s="398">
        <f>[6]Data_Import_Forecast!P131</f>
        <v>0</v>
      </c>
      <c r="CD132" s="398">
        <f>[6]Data_Import_Forecast!Q131</f>
        <v>0</v>
      </c>
      <c r="CE132" s="398">
        <f>[6]Data_Import_Forecast!R131</f>
        <v>0</v>
      </c>
      <c r="CF132" s="398">
        <f>[6]Data_Import_Forecast!S131</f>
        <v>0</v>
      </c>
      <c r="CG132" s="398"/>
      <c r="CH132" s="398"/>
      <c r="CI132" s="398"/>
      <c r="CJ132" s="398"/>
      <c r="CK132" s="398">
        <f>[6]Data_Import_Forecast!X131</f>
        <v>0</v>
      </c>
      <c r="CL132" s="398">
        <f>[6]Data_Import_Forecast!Y131</f>
        <v>0</v>
      </c>
      <c r="CM132" s="398"/>
      <c r="CN132" s="398">
        <f>[6]Data_Import_Forecast!AA131</f>
        <v>0</v>
      </c>
      <c r="CO132" s="398"/>
      <c r="CP132" s="398">
        <f>[6]Data_Import_Forecast!AC131</f>
        <v>0</v>
      </c>
      <c r="CQ132" s="398">
        <f>[6]Data_Import_Forecast!AD131</f>
        <v>0</v>
      </c>
      <c r="CR132" s="398">
        <f>[6]Data_Import_Forecast!AE131</f>
        <v>0</v>
      </c>
      <c r="CS132" s="398">
        <f>[6]Data_Import_Forecast!AF131</f>
        <v>0</v>
      </c>
      <c r="CT132" s="398"/>
      <c r="CU132" s="398"/>
      <c r="CV132" s="398"/>
      <c r="CW132" s="398"/>
      <c r="CX132" s="398"/>
      <c r="CY132" s="398">
        <f>[6]Data_Import_Forecast!AL131</f>
        <v>0</v>
      </c>
      <c r="CZ132" s="398"/>
      <c r="DA132" s="398">
        <f>[6]Data_Import_Forecast!AN131</f>
        <v>0</v>
      </c>
      <c r="DB132" s="398">
        <f>[6]Data_Import_Forecast!AO131</f>
        <v>0</v>
      </c>
      <c r="DC132" s="398">
        <f>[6]Data_Import_Forecast!AP131</f>
        <v>0</v>
      </c>
      <c r="DD132" s="398">
        <f>[6]Data_Import_Forecast!AQ131</f>
        <v>0</v>
      </c>
      <c r="DE132" s="398">
        <f>[6]Data_Import_Forecast!AR131</f>
        <v>0</v>
      </c>
      <c r="DF132" s="398"/>
      <c r="DG132" s="398"/>
      <c r="DH132" s="398"/>
      <c r="DI132" s="398"/>
      <c r="DJ132" s="402">
        <f t="shared" si="17"/>
        <v>0</v>
      </c>
      <c r="DK132" s="402">
        <f t="shared" si="17"/>
        <v>0</v>
      </c>
      <c r="DL132" s="402">
        <f t="shared" si="17"/>
        <v>0</v>
      </c>
    </row>
    <row r="133" spans="1:116" ht="14.4">
      <c r="A133" s="405">
        <f t="shared" si="18"/>
        <v>45169</v>
      </c>
      <c r="B133" s="403">
        <v>31</v>
      </c>
      <c r="C133" s="399">
        <v>45139</v>
      </c>
      <c r="D133" s="398"/>
      <c r="E133" s="399"/>
      <c r="F133" s="398"/>
      <c r="G133" s="398"/>
      <c r="H133" s="398"/>
      <c r="I133" s="398"/>
      <c r="J133" s="398"/>
      <c r="K133" s="8">
        <v>-5172.5600000000004</v>
      </c>
      <c r="L133" s="8"/>
      <c r="M133" s="8">
        <v>5035.902</v>
      </c>
      <c r="N133" s="8">
        <v>-4176.5519999999997</v>
      </c>
      <c r="O133" s="8">
        <v>868.62400000000002</v>
      </c>
      <c r="P133" s="8">
        <v>0</v>
      </c>
      <c r="Q133" s="8">
        <v>1953.63</v>
      </c>
      <c r="R133" s="8">
        <v>57.801000000000002</v>
      </c>
      <c r="S133" s="8">
        <v>277.88299999999998</v>
      </c>
      <c r="T133" s="8">
        <v>17402.633000000002</v>
      </c>
      <c r="U133" s="8"/>
      <c r="V133" s="8"/>
      <c r="W133" s="8"/>
      <c r="X133" s="8"/>
      <c r="Y133" s="8">
        <v>-15960.127</v>
      </c>
      <c r="Z133" s="8"/>
      <c r="AA133" s="8">
        <v>0</v>
      </c>
      <c r="AB133" s="8"/>
      <c r="AC133" s="8">
        <v>-2184</v>
      </c>
      <c r="AD133" s="8">
        <v>0</v>
      </c>
      <c r="AE133" s="8"/>
      <c r="AF133" s="8">
        <v>0</v>
      </c>
      <c r="AG133" s="8">
        <v>3082</v>
      </c>
      <c r="AH133" s="8"/>
      <c r="AI133" s="8"/>
      <c r="AJ133" s="8"/>
      <c r="AK133" s="8"/>
      <c r="AL133" s="8">
        <v>0</v>
      </c>
      <c r="AM133" s="8"/>
      <c r="AN133" s="8">
        <v>0</v>
      </c>
      <c r="AO133" s="8">
        <v>0</v>
      </c>
      <c r="AP133" s="8">
        <v>0</v>
      </c>
      <c r="AQ133" s="8">
        <v>0</v>
      </c>
      <c r="AR133" s="8">
        <v>0</v>
      </c>
      <c r="AS133" s="8">
        <v>0</v>
      </c>
      <c r="AT133" s="8"/>
      <c r="AU133" s="8"/>
      <c r="AV133" s="8"/>
      <c r="AW133" s="277">
        <v>20484.633000000002</v>
      </c>
      <c r="AX133" s="277">
        <v>0</v>
      </c>
      <c r="AY133" s="277">
        <v>0</v>
      </c>
      <c r="AZ133" s="277">
        <v>5008.0410000000002</v>
      </c>
      <c r="BA133" s="277">
        <v>0</v>
      </c>
      <c r="BB133" s="277">
        <v>0</v>
      </c>
      <c r="BD133" s="401">
        <f t="shared" si="11"/>
        <v>-5172.5600000000004</v>
      </c>
      <c r="BE133" s="401">
        <f t="shared" si="12"/>
        <v>2231.5129999999999</v>
      </c>
      <c r="BF133" s="401">
        <f t="shared" si="13"/>
        <v>20484.633000000002</v>
      </c>
      <c r="BG133" s="401">
        <f t="shared" si="14"/>
        <v>5008.0410000000002</v>
      </c>
      <c r="BH133" s="401">
        <f t="shared" si="15"/>
        <v>-6360.5519999999997</v>
      </c>
      <c r="BI133" s="401">
        <f t="shared" si="16"/>
        <v>-15902.326000000001</v>
      </c>
      <c r="BN133" s="395">
        <f t="shared" si="10"/>
        <v>42978</v>
      </c>
      <c r="BO133" s="403">
        <v>18</v>
      </c>
      <c r="BP133" s="397">
        <v>42948</v>
      </c>
      <c r="BQ133" s="398"/>
      <c r="BR133" s="399"/>
      <c r="BS133" s="398"/>
      <c r="BT133" s="398"/>
      <c r="BU133" s="398"/>
      <c r="BV133" s="398"/>
      <c r="BW133" s="398"/>
      <c r="BX133" s="398">
        <f>[6]Data_Import_Forecast!K132</f>
        <v>0</v>
      </c>
      <c r="BY133" s="398"/>
      <c r="BZ133" s="398">
        <f>[6]Data_Import_Forecast!M132</f>
        <v>0</v>
      </c>
      <c r="CA133" s="398">
        <f>[6]Data_Import_Forecast!N132</f>
        <v>0</v>
      </c>
      <c r="CB133" s="398">
        <f>[6]Data_Import_Forecast!O132</f>
        <v>0</v>
      </c>
      <c r="CC133" s="398">
        <f>[6]Data_Import_Forecast!P132</f>
        <v>0</v>
      </c>
      <c r="CD133" s="398">
        <f>[6]Data_Import_Forecast!Q132</f>
        <v>0</v>
      </c>
      <c r="CE133" s="398">
        <f>[6]Data_Import_Forecast!R132</f>
        <v>0</v>
      </c>
      <c r="CF133" s="398">
        <f>[6]Data_Import_Forecast!S132</f>
        <v>0</v>
      </c>
      <c r="CG133" s="398"/>
      <c r="CH133" s="398"/>
      <c r="CI133" s="398"/>
      <c r="CJ133" s="398"/>
      <c r="CK133" s="398">
        <f>[6]Data_Import_Forecast!X132</f>
        <v>0</v>
      </c>
      <c r="CL133" s="398">
        <f>[6]Data_Import_Forecast!Y132</f>
        <v>0</v>
      </c>
      <c r="CM133" s="398"/>
      <c r="CN133" s="398">
        <f>[6]Data_Import_Forecast!AA132</f>
        <v>0</v>
      </c>
      <c r="CO133" s="398"/>
      <c r="CP133" s="398">
        <f>[6]Data_Import_Forecast!AC132</f>
        <v>0</v>
      </c>
      <c r="CQ133" s="398">
        <f>[6]Data_Import_Forecast!AD132</f>
        <v>0</v>
      </c>
      <c r="CR133" s="398">
        <f>[6]Data_Import_Forecast!AE132</f>
        <v>0</v>
      </c>
      <c r="CS133" s="398">
        <f>[6]Data_Import_Forecast!AF132</f>
        <v>0</v>
      </c>
      <c r="CT133" s="398"/>
      <c r="CU133" s="398"/>
      <c r="CV133" s="398"/>
      <c r="CW133" s="398"/>
      <c r="CX133" s="398"/>
      <c r="CY133" s="398">
        <f>[6]Data_Import_Forecast!AL132</f>
        <v>0</v>
      </c>
      <c r="CZ133" s="398"/>
      <c r="DA133" s="398">
        <f>[6]Data_Import_Forecast!AN132</f>
        <v>0</v>
      </c>
      <c r="DB133" s="398">
        <f>[6]Data_Import_Forecast!AO132</f>
        <v>0</v>
      </c>
      <c r="DC133" s="398">
        <f>[6]Data_Import_Forecast!AP132</f>
        <v>0</v>
      </c>
      <c r="DD133" s="398">
        <f>[6]Data_Import_Forecast!AQ132</f>
        <v>0</v>
      </c>
      <c r="DE133" s="398">
        <f>[6]Data_Import_Forecast!AR132</f>
        <v>0</v>
      </c>
      <c r="DF133" s="398"/>
      <c r="DG133" s="398"/>
      <c r="DH133" s="398"/>
      <c r="DI133" s="398"/>
      <c r="DJ133" s="402">
        <f t="shared" si="17"/>
        <v>0</v>
      </c>
      <c r="DK133" s="402">
        <f t="shared" si="17"/>
        <v>0</v>
      </c>
      <c r="DL133" s="402">
        <f t="shared" si="17"/>
        <v>0</v>
      </c>
    </row>
    <row r="134" spans="1:116" ht="14.4">
      <c r="A134" s="405">
        <f t="shared" si="18"/>
        <v>45169</v>
      </c>
      <c r="B134" s="403">
        <v>31</v>
      </c>
      <c r="C134" s="399">
        <v>45140</v>
      </c>
      <c r="D134" s="398"/>
      <c r="E134" s="399"/>
      <c r="F134" s="398"/>
      <c r="G134" s="398"/>
      <c r="H134" s="398"/>
      <c r="I134" s="398"/>
      <c r="J134" s="398"/>
      <c r="K134" s="8">
        <v>-2571.991</v>
      </c>
      <c r="L134" s="8"/>
      <c r="M134" s="8">
        <v>4741.5169999999998</v>
      </c>
      <c r="N134" s="8">
        <v>-144.15199999999999</v>
      </c>
      <c r="O134" s="8">
        <v>496.94099999999997</v>
      </c>
      <c r="P134" s="8">
        <v>0</v>
      </c>
      <c r="Q134" s="8">
        <v>7193.8280000000004</v>
      </c>
      <c r="R134" s="8">
        <v>32.735999999999997</v>
      </c>
      <c r="S134" s="8">
        <v>2717.998</v>
      </c>
      <c r="T134" s="8">
        <v>17905.706999999999</v>
      </c>
      <c r="U134" s="8"/>
      <c r="V134" s="8"/>
      <c r="W134" s="8"/>
      <c r="X134" s="8"/>
      <c r="Y134" s="8">
        <v>-21174.513999999999</v>
      </c>
      <c r="Z134" s="8"/>
      <c r="AA134" s="8">
        <v>0</v>
      </c>
      <c r="AB134" s="8"/>
      <c r="AC134" s="8">
        <v>-4129</v>
      </c>
      <c r="AD134" s="8">
        <v>0</v>
      </c>
      <c r="AE134" s="8"/>
      <c r="AF134" s="8">
        <v>0</v>
      </c>
      <c r="AG134" s="8">
        <v>1899</v>
      </c>
      <c r="AH134" s="8"/>
      <c r="AI134" s="8"/>
      <c r="AJ134" s="8"/>
      <c r="AK134" s="8"/>
      <c r="AL134" s="8">
        <v>0</v>
      </c>
      <c r="AM134" s="8"/>
      <c r="AN134" s="8">
        <v>0</v>
      </c>
      <c r="AO134" s="8">
        <v>0</v>
      </c>
      <c r="AP134" s="8">
        <v>0</v>
      </c>
      <c r="AQ134" s="8">
        <v>0</v>
      </c>
      <c r="AR134" s="8">
        <v>0</v>
      </c>
      <c r="AS134" s="8">
        <v>0</v>
      </c>
      <c r="AT134" s="8"/>
      <c r="AU134" s="8"/>
      <c r="AV134" s="8"/>
      <c r="AW134" s="277">
        <v>19777.841</v>
      </c>
      <c r="AX134" s="277">
        <v>0</v>
      </c>
      <c r="AY134" s="277">
        <v>26.866</v>
      </c>
      <c r="AZ134" s="277">
        <v>6080.3090000000002</v>
      </c>
      <c r="BA134" s="277">
        <v>0</v>
      </c>
      <c r="BB134" s="277">
        <v>19.28</v>
      </c>
      <c r="BD134" s="401">
        <f t="shared" si="11"/>
        <v>-2571.991</v>
      </c>
      <c r="BE134" s="401">
        <f t="shared" si="12"/>
        <v>9911.8260000000009</v>
      </c>
      <c r="BF134" s="401">
        <f t="shared" si="13"/>
        <v>19804.706999999999</v>
      </c>
      <c r="BG134" s="401">
        <f t="shared" si="14"/>
        <v>6099.5889999999999</v>
      </c>
      <c r="BH134" s="401">
        <f t="shared" si="15"/>
        <v>-4273.152</v>
      </c>
      <c r="BI134" s="401">
        <f t="shared" si="16"/>
        <v>-21141.777999999998</v>
      </c>
      <c r="BN134" s="395">
        <f t="shared" si="10"/>
        <v>42978</v>
      </c>
      <c r="BO134" s="403">
        <v>18</v>
      </c>
      <c r="BP134" s="397">
        <v>42949</v>
      </c>
      <c r="BQ134" s="398"/>
      <c r="BR134" s="399"/>
      <c r="BS134" s="398"/>
      <c r="BT134" s="398"/>
      <c r="BU134" s="398"/>
      <c r="BV134" s="398"/>
      <c r="BW134" s="398"/>
      <c r="BX134" s="398">
        <f>[6]Data_Import_Forecast!K133</f>
        <v>0</v>
      </c>
      <c r="BY134" s="398"/>
      <c r="BZ134" s="398">
        <f>[6]Data_Import_Forecast!M133</f>
        <v>0</v>
      </c>
      <c r="CA134" s="398">
        <f>[6]Data_Import_Forecast!N133</f>
        <v>0</v>
      </c>
      <c r="CB134" s="398">
        <f>[6]Data_Import_Forecast!O133</f>
        <v>0</v>
      </c>
      <c r="CC134" s="398">
        <f>[6]Data_Import_Forecast!P133</f>
        <v>0</v>
      </c>
      <c r="CD134" s="398">
        <f>[6]Data_Import_Forecast!Q133</f>
        <v>0</v>
      </c>
      <c r="CE134" s="398">
        <f>[6]Data_Import_Forecast!R133</f>
        <v>0</v>
      </c>
      <c r="CF134" s="398">
        <f>[6]Data_Import_Forecast!S133</f>
        <v>0</v>
      </c>
      <c r="CG134" s="398"/>
      <c r="CH134" s="398"/>
      <c r="CI134" s="398"/>
      <c r="CJ134" s="398"/>
      <c r="CK134" s="398">
        <f>[6]Data_Import_Forecast!X133</f>
        <v>0</v>
      </c>
      <c r="CL134" s="398">
        <f>[6]Data_Import_Forecast!Y133</f>
        <v>0</v>
      </c>
      <c r="CM134" s="398"/>
      <c r="CN134" s="398">
        <f>[6]Data_Import_Forecast!AA133</f>
        <v>0</v>
      </c>
      <c r="CO134" s="398"/>
      <c r="CP134" s="398">
        <f>[6]Data_Import_Forecast!AC133</f>
        <v>0</v>
      </c>
      <c r="CQ134" s="398">
        <f>[6]Data_Import_Forecast!AD133</f>
        <v>0</v>
      </c>
      <c r="CR134" s="398">
        <f>[6]Data_Import_Forecast!AE133</f>
        <v>0</v>
      </c>
      <c r="CS134" s="398">
        <f>[6]Data_Import_Forecast!AF133</f>
        <v>0</v>
      </c>
      <c r="CT134" s="398"/>
      <c r="CU134" s="398"/>
      <c r="CV134" s="398"/>
      <c r="CW134" s="398"/>
      <c r="CX134" s="398"/>
      <c r="CY134" s="398">
        <f>[6]Data_Import_Forecast!AL133</f>
        <v>0</v>
      </c>
      <c r="CZ134" s="398"/>
      <c r="DA134" s="398">
        <f>[6]Data_Import_Forecast!AN133</f>
        <v>0</v>
      </c>
      <c r="DB134" s="398">
        <f>[6]Data_Import_Forecast!AO133</f>
        <v>0</v>
      </c>
      <c r="DC134" s="398">
        <f>[6]Data_Import_Forecast!AP133</f>
        <v>0</v>
      </c>
      <c r="DD134" s="398">
        <f>[6]Data_Import_Forecast!AQ133</f>
        <v>0</v>
      </c>
      <c r="DE134" s="398">
        <f>[6]Data_Import_Forecast!AR133</f>
        <v>0</v>
      </c>
      <c r="DF134" s="398"/>
      <c r="DG134" s="398"/>
      <c r="DH134" s="398"/>
      <c r="DI134" s="398"/>
      <c r="DJ134" s="402">
        <f t="shared" si="17"/>
        <v>0</v>
      </c>
      <c r="DK134" s="402">
        <f t="shared" si="17"/>
        <v>0</v>
      </c>
      <c r="DL134" s="402">
        <f t="shared" si="17"/>
        <v>0</v>
      </c>
    </row>
    <row r="135" spans="1:116" ht="14.4">
      <c r="A135" s="405">
        <f t="shared" si="18"/>
        <v>45169</v>
      </c>
      <c r="B135" s="403">
        <v>31</v>
      </c>
      <c r="C135" s="399">
        <v>45141</v>
      </c>
      <c r="D135" s="398"/>
      <c r="E135" s="399"/>
      <c r="F135" s="398"/>
      <c r="G135" s="398"/>
      <c r="H135" s="398"/>
      <c r="I135" s="398"/>
      <c r="J135" s="398"/>
      <c r="K135" s="8">
        <v>3017.9229999999998</v>
      </c>
      <c r="L135" s="8"/>
      <c r="M135" s="8">
        <v>1820.7439999999999</v>
      </c>
      <c r="N135" s="8">
        <v>-1006.899</v>
      </c>
      <c r="O135" s="8">
        <v>793.83399999999995</v>
      </c>
      <c r="P135" s="8">
        <v>0</v>
      </c>
      <c r="Q135" s="8">
        <v>2272.7190000000001</v>
      </c>
      <c r="R135" s="8">
        <v>19.308</v>
      </c>
      <c r="S135" s="8">
        <v>3515.4459999999999</v>
      </c>
      <c r="T135" s="8">
        <v>27276.155999999999</v>
      </c>
      <c r="U135" s="8"/>
      <c r="V135" s="8"/>
      <c r="W135" s="8"/>
      <c r="X135" s="8"/>
      <c r="Y135" s="8">
        <v>-15218.981</v>
      </c>
      <c r="Z135" s="8"/>
      <c r="AA135" s="8">
        <v>0</v>
      </c>
      <c r="AB135" s="8"/>
      <c r="AC135" s="8">
        <v>-12357</v>
      </c>
      <c r="AD135" s="8">
        <v>0</v>
      </c>
      <c r="AE135" s="8"/>
      <c r="AF135" s="8">
        <v>609</v>
      </c>
      <c r="AG135" s="8">
        <v>4906.84</v>
      </c>
      <c r="AH135" s="8"/>
      <c r="AI135" s="8"/>
      <c r="AJ135" s="8"/>
      <c r="AK135" s="8"/>
      <c r="AL135" s="8">
        <v>0</v>
      </c>
      <c r="AM135" s="8"/>
      <c r="AN135" s="8">
        <v>0</v>
      </c>
      <c r="AO135" s="8">
        <v>0</v>
      </c>
      <c r="AP135" s="8">
        <v>0</v>
      </c>
      <c r="AQ135" s="8">
        <v>0</v>
      </c>
      <c r="AR135" s="8">
        <v>0</v>
      </c>
      <c r="AS135" s="8">
        <v>0</v>
      </c>
      <c r="AT135" s="8"/>
      <c r="AU135" s="8"/>
      <c r="AV135" s="8"/>
      <c r="AW135" s="277">
        <v>29654.219000000001</v>
      </c>
      <c r="AX135" s="277">
        <v>2283.2370000000001</v>
      </c>
      <c r="AY135" s="277">
        <v>245.54</v>
      </c>
      <c r="AZ135" s="277">
        <v>13237.251</v>
      </c>
      <c r="BA135" s="277">
        <v>4784.8919999999998</v>
      </c>
      <c r="BB135" s="277">
        <v>698.50900000000001</v>
      </c>
      <c r="BD135" s="401">
        <f t="shared" si="11"/>
        <v>3017.9229999999998</v>
      </c>
      <c r="BE135" s="401">
        <f t="shared" si="12"/>
        <v>6397.165</v>
      </c>
      <c r="BF135" s="401">
        <f t="shared" si="13"/>
        <v>32182.995999999999</v>
      </c>
      <c r="BG135" s="401">
        <f t="shared" si="14"/>
        <v>18720.652000000002</v>
      </c>
      <c r="BH135" s="401">
        <f t="shared" si="15"/>
        <v>-13363.898999999999</v>
      </c>
      <c r="BI135" s="401">
        <f t="shared" si="16"/>
        <v>-15199.672999999999</v>
      </c>
      <c r="BN135" s="395">
        <f t="shared" si="10"/>
        <v>42978</v>
      </c>
      <c r="BO135" s="403">
        <v>19</v>
      </c>
      <c r="BP135" s="397">
        <v>42950</v>
      </c>
      <c r="BQ135" s="398"/>
      <c r="BR135" s="399"/>
      <c r="BS135" s="398"/>
      <c r="BT135" s="398"/>
      <c r="BU135" s="398"/>
      <c r="BV135" s="398"/>
      <c r="BW135" s="398"/>
      <c r="BX135" s="398">
        <f>[6]Data_Import_Forecast!K134</f>
        <v>0</v>
      </c>
      <c r="BY135" s="398"/>
      <c r="BZ135" s="398">
        <f>[6]Data_Import_Forecast!M134</f>
        <v>0</v>
      </c>
      <c r="CA135" s="398">
        <f>[6]Data_Import_Forecast!N134</f>
        <v>0</v>
      </c>
      <c r="CB135" s="398">
        <f>[6]Data_Import_Forecast!O134</f>
        <v>0</v>
      </c>
      <c r="CC135" s="398">
        <f>[6]Data_Import_Forecast!P134</f>
        <v>0</v>
      </c>
      <c r="CD135" s="398">
        <f>[6]Data_Import_Forecast!Q134</f>
        <v>0</v>
      </c>
      <c r="CE135" s="398">
        <f>[6]Data_Import_Forecast!R134</f>
        <v>0</v>
      </c>
      <c r="CF135" s="398">
        <f>[6]Data_Import_Forecast!S134</f>
        <v>0</v>
      </c>
      <c r="CG135" s="398"/>
      <c r="CH135" s="398"/>
      <c r="CI135" s="398"/>
      <c r="CJ135" s="398"/>
      <c r="CK135" s="398">
        <f>[6]Data_Import_Forecast!X134</f>
        <v>0</v>
      </c>
      <c r="CL135" s="398">
        <f>[6]Data_Import_Forecast!Y134</f>
        <v>0</v>
      </c>
      <c r="CM135" s="398"/>
      <c r="CN135" s="398">
        <f>[6]Data_Import_Forecast!AA134</f>
        <v>0</v>
      </c>
      <c r="CO135" s="398"/>
      <c r="CP135" s="398">
        <f>[6]Data_Import_Forecast!AC134</f>
        <v>0</v>
      </c>
      <c r="CQ135" s="398">
        <f>[6]Data_Import_Forecast!AD134</f>
        <v>0</v>
      </c>
      <c r="CR135" s="398">
        <f>[6]Data_Import_Forecast!AE134</f>
        <v>0</v>
      </c>
      <c r="CS135" s="398">
        <f>[6]Data_Import_Forecast!AF134</f>
        <v>0</v>
      </c>
      <c r="CT135" s="398"/>
      <c r="CU135" s="398"/>
      <c r="CV135" s="398"/>
      <c r="CW135" s="398"/>
      <c r="CX135" s="398"/>
      <c r="CY135" s="398">
        <f>[6]Data_Import_Forecast!AL134</f>
        <v>0</v>
      </c>
      <c r="CZ135" s="398"/>
      <c r="DA135" s="398">
        <f>[6]Data_Import_Forecast!AN134</f>
        <v>0</v>
      </c>
      <c r="DB135" s="398">
        <f>[6]Data_Import_Forecast!AO134</f>
        <v>0</v>
      </c>
      <c r="DC135" s="398">
        <f>[6]Data_Import_Forecast!AP134</f>
        <v>0</v>
      </c>
      <c r="DD135" s="398">
        <f>[6]Data_Import_Forecast!AQ134</f>
        <v>0</v>
      </c>
      <c r="DE135" s="398">
        <f>[6]Data_Import_Forecast!AR134</f>
        <v>0</v>
      </c>
      <c r="DF135" s="398"/>
      <c r="DG135" s="398"/>
      <c r="DH135" s="398"/>
      <c r="DI135" s="398"/>
      <c r="DJ135" s="402">
        <f t="shared" si="17"/>
        <v>0</v>
      </c>
      <c r="DK135" s="402">
        <f t="shared" si="17"/>
        <v>0</v>
      </c>
      <c r="DL135" s="402">
        <f t="shared" si="17"/>
        <v>0</v>
      </c>
    </row>
    <row r="136" spans="1:116" ht="14.4">
      <c r="A136" s="405">
        <f t="shared" si="18"/>
        <v>45169</v>
      </c>
      <c r="B136" s="403">
        <v>31</v>
      </c>
      <c r="C136" s="399">
        <v>45142</v>
      </c>
      <c r="D136" s="398"/>
      <c r="E136" s="399"/>
      <c r="F136" s="398"/>
      <c r="G136" s="398"/>
      <c r="H136" s="398"/>
      <c r="I136" s="398"/>
      <c r="J136" s="398"/>
      <c r="K136" s="8">
        <v>356.42</v>
      </c>
      <c r="L136" s="8"/>
      <c r="M136" s="8">
        <v>1641.1790000000001</v>
      </c>
      <c r="N136" s="8">
        <v>-421.375</v>
      </c>
      <c r="O136" s="8">
        <v>154.584</v>
      </c>
      <c r="P136" s="8">
        <v>0</v>
      </c>
      <c r="Q136" s="8">
        <v>2972.4670000000001</v>
      </c>
      <c r="R136" s="8">
        <v>19.158000000000001</v>
      </c>
      <c r="S136" s="8">
        <v>220.91800000000001</v>
      </c>
      <c r="T136" s="8">
        <v>3929.1880000000001</v>
      </c>
      <c r="U136" s="8"/>
      <c r="V136" s="8"/>
      <c r="W136" s="8"/>
      <c r="X136" s="8"/>
      <c r="Y136" s="8">
        <v>-8748.9629999999997</v>
      </c>
      <c r="Z136" s="8"/>
      <c r="AA136" s="8">
        <v>0</v>
      </c>
      <c r="AB136" s="8"/>
      <c r="AC136" s="8">
        <v>0</v>
      </c>
      <c r="AD136" s="8">
        <v>1124</v>
      </c>
      <c r="AE136" s="8"/>
      <c r="AF136" s="8">
        <v>0</v>
      </c>
      <c r="AG136" s="8">
        <v>3521.92</v>
      </c>
      <c r="AH136" s="8"/>
      <c r="AI136" s="8"/>
      <c r="AJ136" s="8"/>
      <c r="AK136" s="8"/>
      <c r="AL136" s="8">
        <v>0</v>
      </c>
      <c r="AM136" s="8"/>
      <c r="AN136" s="8">
        <v>0</v>
      </c>
      <c r="AO136" s="8">
        <v>0</v>
      </c>
      <c r="AP136" s="8">
        <v>0</v>
      </c>
      <c r="AQ136" s="8">
        <v>0</v>
      </c>
      <c r="AR136" s="8">
        <v>0</v>
      </c>
      <c r="AS136" s="8">
        <v>0</v>
      </c>
      <c r="AT136" s="8"/>
      <c r="AU136" s="8"/>
      <c r="AV136" s="8"/>
      <c r="AW136" s="277">
        <v>7049.7150000000001</v>
      </c>
      <c r="AX136" s="277">
        <v>0</v>
      </c>
      <c r="AY136" s="277">
        <v>401.39299999999997</v>
      </c>
      <c r="AZ136" s="277">
        <v>0.55000000000000004</v>
      </c>
      <c r="BA136" s="277">
        <v>0</v>
      </c>
      <c r="BB136" s="277">
        <v>423.81799999999998</v>
      </c>
      <c r="BD136" s="401">
        <f t="shared" si="11"/>
        <v>356.42</v>
      </c>
      <c r="BE136" s="401">
        <f t="shared" si="12"/>
        <v>4317.3850000000002</v>
      </c>
      <c r="BF136" s="401">
        <f t="shared" si="13"/>
        <v>7451.1080000000002</v>
      </c>
      <c r="BG136" s="401">
        <f t="shared" si="14"/>
        <v>424.36799999999999</v>
      </c>
      <c r="BH136" s="401">
        <f t="shared" si="15"/>
        <v>-421.375</v>
      </c>
      <c r="BI136" s="401">
        <f t="shared" si="16"/>
        <v>-8729.8050000000003</v>
      </c>
      <c r="BN136" s="395">
        <f t="shared" si="10"/>
        <v>42978</v>
      </c>
      <c r="BO136" s="403">
        <v>19</v>
      </c>
      <c r="BP136" s="397">
        <v>42951</v>
      </c>
      <c r="BQ136" s="398"/>
      <c r="BR136" s="399"/>
      <c r="BS136" s="398"/>
      <c r="BT136" s="398"/>
      <c r="BU136" s="398"/>
      <c r="BV136" s="398"/>
      <c r="BW136" s="398"/>
      <c r="BX136" s="398">
        <f>[6]Data_Import_Forecast!K135</f>
        <v>0</v>
      </c>
      <c r="BY136" s="398"/>
      <c r="BZ136" s="398">
        <f>[6]Data_Import_Forecast!M135</f>
        <v>0</v>
      </c>
      <c r="CA136" s="398">
        <f>[6]Data_Import_Forecast!N135</f>
        <v>0</v>
      </c>
      <c r="CB136" s="398">
        <f>[6]Data_Import_Forecast!O135</f>
        <v>0</v>
      </c>
      <c r="CC136" s="398">
        <f>[6]Data_Import_Forecast!P135</f>
        <v>0</v>
      </c>
      <c r="CD136" s="398">
        <f>[6]Data_Import_Forecast!Q135</f>
        <v>0</v>
      </c>
      <c r="CE136" s="398">
        <f>[6]Data_Import_Forecast!R135</f>
        <v>0</v>
      </c>
      <c r="CF136" s="398">
        <f>[6]Data_Import_Forecast!S135</f>
        <v>0</v>
      </c>
      <c r="CG136" s="398"/>
      <c r="CH136" s="398"/>
      <c r="CI136" s="398"/>
      <c r="CJ136" s="398"/>
      <c r="CK136" s="398">
        <f>[6]Data_Import_Forecast!X135</f>
        <v>0</v>
      </c>
      <c r="CL136" s="398">
        <f>[6]Data_Import_Forecast!Y135</f>
        <v>0</v>
      </c>
      <c r="CM136" s="398"/>
      <c r="CN136" s="398">
        <f>[6]Data_Import_Forecast!AA135</f>
        <v>0</v>
      </c>
      <c r="CO136" s="398"/>
      <c r="CP136" s="398">
        <f>[6]Data_Import_Forecast!AC135</f>
        <v>0</v>
      </c>
      <c r="CQ136" s="398">
        <f>[6]Data_Import_Forecast!AD135</f>
        <v>0</v>
      </c>
      <c r="CR136" s="398">
        <f>[6]Data_Import_Forecast!AE135</f>
        <v>0</v>
      </c>
      <c r="CS136" s="398">
        <f>[6]Data_Import_Forecast!AF135</f>
        <v>0</v>
      </c>
      <c r="CT136" s="398"/>
      <c r="CU136" s="398"/>
      <c r="CV136" s="398"/>
      <c r="CW136" s="398"/>
      <c r="CX136" s="398"/>
      <c r="CY136" s="398">
        <f>[6]Data_Import_Forecast!AL135</f>
        <v>0</v>
      </c>
      <c r="CZ136" s="398"/>
      <c r="DA136" s="398">
        <f>[6]Data_Import_Forecast!AN135</f>
        <v>0</v>
      </c>
      <c r="DB136" s="398">
        <f>[6]Data_Import_Forecast!AO135</f>
        <v>0</v>
      </c>
      <c r="DC136" s="398">
        <f>[6]Data_Import_Forecast!AP135</f>
        <v>0</v>
      </c>
      <c r="DD136" s="398">
        <f>[6]Data_Import_Forecast!AQ135</f>
        <v>0</v>
      </c>
      <c r="DE136" s="398">
        <f>[6]Data_Import_Forecast!AR135</f>
        <v>0</v>
      </c>
      <c r="DF136" s="398"/>
      <c r="DG136" s="398"/>
      <c r="DH136" s="398"/>
      <c r="DI136" s="398"/>
      <c r="DJ136" s="402">
        <f t="shared" si="17"/>
        <v>0</v>
      </c>
      <c r="DK136" s="402">
        <f t="shared" si="17"/>
        <v>0</v>
      </c>
      <c r="DL136" s="402">
        <f t="shared" si="17"/>
        <v>0</v>
      </c>
    </row>
    <row r="137" spans="1:116" ht="14.4">
      <c r="A137" s="405">
        <f t="shared" si="18"/>
        <v>45169</v>
      </c>
      <c r="B137" s="403">
        <v>31</v>
      </c>
      <c r="C137" s="399">
        <v>45143</v>
      </c>
      <c r="D137" s="398"/>
      <c r="E137" s="399"/>
      <c r="F137" s="398"/>
      <c r="G137" s="398"/>
      <c r="H137" s="398"/>
      <c r="I137" s="398"/>
      <c r="J137" s="398"/>
      <c r="K137" s="8">
        <v>-8187.9539999999997</v>
      </c>
      <c r="L137" s="8"/>
      <c r="M137" s="8">
        <v>3665.4839999999999</v>
      </c>
      <c r="N137" s="8">
        <v>-55.533000000000001</v>
      </c>
      <c r="O137" s="8">
        <v>0</v>
      </c>
      <c r="P137" s="8">
        <v>0</v>
      </c>
      <c r="Q137" s="8">
        <v>1555.837</v>
      </c>
      <c r="R137" s="8">
        <v>0</v>
      </c>
      <c r="S137" s="8">
        <v>265.97399999999999</v>
      </c>
      <c r="T137" s="8">
        <v>4254.0919999999996</v>
      </c>
      <c r="U137" s="8"/>
      <c r="V137" s="8"/>
      <c r="W137" s="8"/>
      <c r="X137" s="8"/>
      <c r="Y137" s="8">
        <v>-11444.941999999999</v>
      </c>
      <c r="Z137" s="8"/>
      <c r="AA137" s="8">
        <v>0</v>
      </c>
      <c r="AB137" s="8"/>
      <c r="AC137" s="8">
        <v>-363</v>
      </c>
      <c r="AD137" s="8">
        <v>0</v>
      </c>
      <c r="AE137" s="8"/>
      <c r="AF137" s="8">
        <v>0</v>
      </c>
      <c r="AG137" s="8">
        <v>3410</v>
      </c>
      <c r="AH137" s="8"/>
      <c r="AI137" s="8"/>
      <c r="AJ137" s="8"/>
      <c r="AK137" s="8"/>
      <c r="AL137" s="8">
        <v>0</v>
      </c>
      <c r="AM137" s="8"/>
      <c r="AN137" s="8">
        <v>0</v>
      </c>
      <c r="AO137" s="8">
        <v>0</v>
      </c>
      <c r="AP137" s="8">
        <v>0</v>
      </c>
      <c r="AQ137" s="8">
        <v>0</v>
      </c>
      <c r="AR137" s="8">
        <v>0</v>
      </c>
      <c r="AS137" s="8">
        <v>0</v>
      </c>
      <c r="AT137" s="8"/>
      <c r="AU137" s="8"/>
      <c r="AV137" s="8"/>
      <c r="AW137" s="277">
        <v>7664.0919999999996</v>
      </c>
      <c r="AX137" s="277">
        <v>0</v>
      </c>
      <c r="AY137" s="277">
        <v>0</v>
      </c>
      <c r="AZ137" s="277">
        <v>645.49099999999999</v>
      </c>
      <c r="BA137" s="277">
        <v>0</v>
      </c>
      <c r="BB137" s="277">
        <v>0</v>
      </c>
      <c r="BD137" s="401">
        <f t="shared" si="11"/>
        <v>-8187.9539999999997</v>
      </c>
      <c r="BE137" s="401">
        <f t="shared" si="12"/>
        <v>1821.8109999999999</v>
      </c>
      <c r="BF137" s="401">
        <f t="shared" si="13"/>
        <v>7664.0919999999996</v>
      </c>
      <c r="BG137" s="401">
        <f t="shared" si="14"/>
        <v>645.49099999999999</v>
      </c>
      <c r="BH137" s="401">
        <f t="shared" si="15"/>
        <v>-418.53300000000002</v>
      </c>
      <c r="BI137" s="401">
        <f t="shared" si="16"/>
        <v>-11444.941999999999</v>
      </c>
      <c r="BN137" s="395">
        <f t="shared" si="10"/>
        <v>42978</v>
      </c>
      <c r="BO137" s="403">
        <v>19</v>
      </c>
      <c r="BP137" s="397">
        <v>42952</v>
      </c>
      <c r="BQ137" s="398"/>
      <c r="BR137" s="399"/>
      <c r="BS137" s="398"/>
      <c r="BT137" s="398"/>
      <c r="BU137" s="398"/>
      <c r="BV137" s="398"/>
      <c r="BW137" s="398"/>
      <c r="BX137" s="398">
        <f>[6]Data_Import_Forecast!K136</f>
        <v>0</v>
      </c>
      <c r="BY137" s="398"/>
      <c r="BZ137" s="398">
        <f>[6]Data_Import_Forecast!M136</f>
        <v>0</v>
      </c>
      <c r="CA137" s="398">
        <f>[6]Data_Import_Forecast!N136</f>
        <v>0</v>
      </c>
      <c r="CB137" s="398">
        <f>[6]Data_Import_Forecast!O136</f>
        <v>0</v>
      </c>
      <c r="CC137" s="398">
        <f>[6]Data_Import_Forecast!P136</f>
        <v>0</v>
      </c>
      <c r="CD137" s="398">
        <f>[6]Data_Import_Forecast!Q136</f>
        <v>0</v>
      </c>
      <c r="CE137" s="398">
        <f>[6]Data_Import_Forecast!R136</f>
        <v>0</v>
      </c>
      <c r="CF137" s="398">
        <f>[6]Data_Import_Forecast!S136</f>
        <v>0</v>
      </c>
      <c r="CG137" s="398"/>
      <c r="CH137" s="398"/>
      <c r="CI137" s="398"/>
      <c r="CJ137" s="398"/>
      <c r="CK137" s="398">
        <f>[6]Data_Import_Forecast!X136</f>
        <v>0</v>
      </c>
      <c r="CL137" s="398">
        <f>[6]Data_Import_Forecast!Y136</f>
        <v>0</v>
      </c>
      <c r="CM137" s="398"/>
      <c r="CN137" s="398">
        <f>[6]Data_Import_Forecast!AA136</f>
        <v>0</v>
      </c>
      <c r="CO137" s="398"/>
      <c r="CP137" s="398">
        <f>[6]Data_Import_Forecast!AC136</f>
        <v>0</v>
      </c>
      <c r="CQ137" s="398">
        <f>[6]Data_Import_Forecast!AD136</f>
        <v>0</v>
      </c>
      <c r="CR137" s="398">
        <f>[6]Data_Import_Forecast!AE136</f>
        <v>0</v>
      </c>
      <c r="CS137" s="398">
        <f>[6]Data_Import_Forecast!AF136</f>
        <v>0</v>
      </c>
      <c r="CT137" s="398"/>
      <c r="CU137" s="398"/>
      <c r="CV137" s="398"/>
      <c r="CW137" s="398"/>
      <c r="CX137" s="398"/>
      <c r="CY137" s="398">
        <f>[6]Data_Import_Forecast!AL136</f>
        <v>0</v>
      </c>
      <c r="CZ137" s="398"/>
      <c r="DA137" s="398">
        <f>[6]Data_Import_Forecast!AN136</f>
        <v>0</v>
      </c>
      <c r="DB137" s="398">
        <f>[6]Data_Import_Forecast!AO136</f>
        <v>0</v>
      </c>
      <c r="DC137" s="398">
        <f>[6]Data_Import_Forecast!AP136</f>
        <v>0</v>
      </c>
      <c r="DD137" s="398">
        <f>[6]Data_Import_Forecast!AQ136</f>
        <v>0</v>
      </c>
      <c r="DE137" s="398">
        <f>[6]Data_Import_Forecast!AR136</f>
        <v>0</v>
      </c>
      <c r="DF137" s="398"/>
      <c r="DG137" s="398"/>
      <c r="DH137" s="398"/>
      <c r="DI137" s="398"/>
      <c r="DJ137" s="402">
        <f t="shared" si="17"/>
        <v>0</v>
      </c>
      <c r="DK137" s="402">
        <f t="shared" si="17"/>
        <v>0</v>
      </c>
      <c r="DL137" s="402">
        <f t="shared" si="17"/>
        <v>0</v>
      </c>
    </row>
    <row r="138" spans="1:116" ht="14.4">
      <c r="A138" s="405">
        <f t="shared" si="18"/>
        <v>45169</v>
      </c>
      <c r="B138" s="403">
        <v>31</v>
      </c>
      <c r="C138" s="399">
        <v>45144</v>
      </c>
      <c r="D138" s="398"/>
      <c r="E138" s="399"/>
      <c r="F138" s="398"/>
      <c r="G138" s="398"/>
      <c r="H138" s="398"/>
      <c r="I138" s="398"/>
      <c r="J138" s="398"/>
      <c r="K138" s="8">
        <v>2737.027</v>
      </c>
      <c r="L138" s="8"/>
      <c r="M138" s="8">
        <v>2772.65</v>
      </c>
      <c r="N138" s="8">
        <v>-2243.5230000000001</v>
      </c>
      <c r="O138" s="8">
        <v>202.691</v>
      </c>
      <c r="P138" s="8">
        <v>0</v>
      </c>
      <c r="Q138" s="8">
        <v>1482.867</v>
      </c>
      <c r="R138" s="8">
        <v>432.40800000000002</v>
      </c>
      <c r="S138" s="8">
        <v>26.5</v>
      </c>
      <c r="T138" s="8">
        <v>54636.411999999997</v>
      </c>
      <c r="U138" s="8"/>
      <c r="V138" s="8"/>
      <c r="W138" s="8"/>
      <c r="X138" s="8"/>
      <c r="Y138" s="8">
        <v>-36913.146000000001</v>
      </c>
      <c r="Z138" s="8"/>
      <c r="AA138" s="8">
        <v>0</v>
      </c>
      <c r="AB138" s="8"/>
      <c r="AC138" s="8">
        <v>-8266</v>
      </c>
      <c r="AD138" s="8">
        <v>0</v>
      </c>
      <c r="AE138" s="8"/>
      <c r="AF138" s="8">
        <v>0</v>
      </c>
      <c r="AG138" s="8">
        <v>3710</v>
      </c>
      <c r="AH138" s="8"/>
      <c r="AI138" s="8"/>
      <c r="AJ138" s="8"/>
      <c r="AK138" s="8"/>
      <c r="AL138" s="8">
        <v>0</v>
      </c>
      <c r="AM138" s="8"/>
      <c r="AN138" s="8">
        <v>0</v>
      </c>
      <c r="AO138" s="8">
        <v>0</v>
      </c>
      <c r="AP138" s="8">
        <v>0</v>
      </c>
      <c r="AQ138" s="8">
        <v>0</v>
      </c>
      <c r="AR138" s="8">
        <v>0</v>
      </c>
      <c r="AS138" s="8">
        <v>0</v>
      </c>
      <c r="AT138" s="8"/>
      <c r="AU138" s="8"/>
      <c r="AV138" s="8"/>
      <c r="AW138" s="277">
        <v>58346.411999999997</v>
      </c>
      <c r="AX138" s="277">
        <v>0</v>
      </c>
      <c r="AY138" s="277">
        <v>0</v>
      </c>
      <c r="AZ138" s="277">
        <v>10336.191000000001</v>
      </c>
      <c r="BA138" s="277">
        <v>0</v>
      </c>
      <c r="BB138" s="277">
        <v>0</v>
      </c>
      <c r="BD138" s="401">
        <f t="shared" si="11"/>
        <v>2737.027</v>
      </c>
      <c r="BE138" s="401">
        <f t="shared" si="12"/>
        <v>1509.367</v>
      </c>
      <c r="BF138" s="401">
        <f t="shared" si="13"/>
        <v>58346.411999999997</v>
      </c>
      <c r="BG138" s="401">
        <f t="shared" si="14"/>
        <v>10336.191000000001</v>
      </c>
      <c r="BH138" s="401">
        <f t="shared" si="15"/>
        <v>-10509.523000000001</v>
      </c>
      <c r="BI138" s="401">
        <f t="shared" si="16"/>
        <v>-36480.737999999998</v>
      </c>
      <c r="BN138" s="395">
        <f t="shared" si="10"/>
        <v>42978</v>
      </c>
      <c r="BO138" s="403">
        <v>19</v>
      </c>
      <c r="BP138" s="397">
        <v>42953</v>
      </c>
      <c r="BQ138" s="398"/>
      <c r="BR138" s="399"/>
      <c r="BS138" s="398"/>
      <c r="BT138" s="398"/>
      <c r="BU138" s="398"/>
      <c r="BV138" s="398"/>
      <c r="BW138" s="398"/>
      <c r="BX138" s="398">
        <f>[6]Data_Import_Forecast!K137</f>
        <v>0</v>
      </c>
      <c r="BY138" s="398"/>
      <c r="BZ138" s="398">
        <f>[6]Data_Import_Forecast!M137</f>
        <v>0</v>
      </c>
      <c r="CA138" s="398">
        <f>[6]Data_Import_Forecast!N137</f>
        <v>0</v>
      </c>
      <c r="CB138" s="398">
        <f>[6]Data_Import_Forecast!O137</f>
        <v>0</v>
      </c>
      <c r="CC138" s="398">
        <f>[6]Data_Import_Forecast!P137</f>
        <v>0</v>
      </c>
      <c r="CD138" s="398">
        <f>[6]Data_Import_Forecast!Q137</f>
        <v>0</v>
      </c>
      <c r="CE138" s="398">
        <f>[6]Data_Import_Forecast!R137</f>
        <v>0</v>
      </c>
      <c r="CF138" s="398">
        <f>[6]Data_Import_Forecast!S137</f>
        <v>0</v>
      </c>
      <c r="CG138" s="398"/>
      <c r="CH138" s="398"/>
      <c r="CI138" s="398"/>
      <c r="CJ138" s="398"/>
      <c r="CK138" s="398">
        <f>[6]Data_Import_Forecast!X137</f>
        <v>0</v>
      </c>
      <c r="CL138" s="398">
        <f>[6]Data_Import_Forecast!Y137</f>
        <v>0</v>
      </c>
      <c r="CM138" s="398"/>
      <c r="CN138" s="398">
        <f>[6]Data_Import_Forecast!AA137</f>
        <v>0</v>
      </c>
      <c r="CO138" s="398"/>
      <c r="CP138" s="398">
        <f>[6]Data_Import_Forecast!AC137</f>
        <v>0</v>
      </c>
      <c r="CQ138" s="398">
        <f>[6]Data_Import_Forecast!AD137</f>
        <v>0</v>
      </c>
      <c r="CR138" s="398">
        <f>[6]Data_Import_Forecast!AE137</f>
        <v>0</v>
      </c>
      <c r="CS138" s="398">
        <f>[6]Data_Import_Forecast!AF137</f>
        <v>0</v>
      </c>
      <c r="CT138" s="398"/>
      <c r="CU138" s="398"/>
      <c r="CV138" s="398"/>
      <c r="CW138" s="398"/>
      <c r="CX138" s="398"/>
      <c r="CY138" s="398">
        <f>[6]Data_Import_Forecast!AL137</f>
        <v>0</v>
      </c>
      <c r="CZ138" s="398"/>
      <c r="DA138" s="398">
        <f>[6]Data_Import_Forecast!AN137</f>
        <v>0</v>
      </c>
      <c r="DB138" s="398">
        <f>[6]Data_Import_Forecast!AO137</f>
        <v>0</v>
      </c>
      <c r="DC138" s="398">
        <f>[6]Data_Import_Forecast!AP137</f>
        <v>0</v>
      </c>
      <c r="DD138" s="398">
        <f>[6]Data_Import_Forecast!AQ137</f>
        <v>0</v>
      </c>
      <c r="DE138" s="398">
        <f>[6]Data_Import_Forecast!AR137</f>
        <v>0</v>
      </c>
      <c r="DF138" s="398"/>
      <c r="DG138" s="398"/>
      <c r="DH138" s="398"/>
      <c r="DI138" s="398"/>
      <c r="DJ138" s="402">
        <f t="shared" si="17"/>
        <v>0</v>
      </c>
      <c r="DK138" s="402">
        <f t="shared" si="17"/>
        <v>0</v>
      </c>
      <c r="DL138" s="402">
        <f t="shared" si="17"/>
        <v>0</v>
      </c>
    </row>
    <row r="139" spans="1:116" ht="14.4">
      <c r="A139" s="405">
        <f t="shared" si="18"/>
        <v>45169</v>
      </c>
      <c r="B139" s="403">
        <v>31</v>
      </c>
      <c r="C139" s="399">
        <v>45145</v>
      </c>
      <c r="D139" s="398"/>
      <c r="E139" s="399"/>
      <c r="F139" s="398"/>
      <c r="G139" s="398"/>
      <c r="H139" s="398"/>
      <c r="I139" s="398"/>
      <c r="J139" s="398"/>
      <c r="K139" s="8">
        <v>-3046.5529999999999</v>
      </c>
      <c r="L139" s="8"/>
      <c r="M139" s="8">
        <v>4216.0590000000002</v>
      </c>
      <c r="N139" s="8">
        <v>-370.55200000000002</v>
      </c>
      <c r="O139" s="8">
        <v>147.935</v>
      </c>
      <c r="P139" s="8">
        <v>0</v>
      </c>
      <c r="Q139" s="8">
        <v>5107.5240000000003</v>
      </c>
      <c r="R139" s="8">
        <v>17.149999999999999</v>
      </c>
      <c r="S139" s="8">
        <v>487.5</v>
      </c>
      <c r="T139" s="8">
        <v>15267.144</v>
      </c>
      <c r="U139" s="8"/>
      <c r="V139" s="8"/>
      <c r="W139" s="8"/>
      <c r="X139" s="8"/>
      <c r="Y139" s="8">
        <v>-20896.620999999999</v>
      </c>
      <c r="Z139" s="8"/>
      <c r="AA139" s="8">
        <v>0</v>
      </c>
      <c r="AB139" s="8"/>
      <c r="AC139" s="8">
        <v>-2394</v>
      </c>
      <c r="AD139" s="8">
        <v>1083</v>
      </c>
      <c r="AE139" s="8"/>
      <c r="AF139" s="8">
        <v>0</v>
      </c>
      <c r="AG139" s="8">
        <v>3250.5</v>
      </c>
      <c r="AH139" s="8"/>
      <c r="AI139" s="8"/>
      <c r="AJ139" s="8"/>
      <c r="AK139" s="8"/>
      <c r="AL139" s="8">
        <v>0</v>
      </c>
      <c r="AM139" s="8"/>
      <c r="AN139" s="8">
        <v>0</v>
      </c>
      <c r="AO139" s="8">
        <v>0</v>
      </c>
      <c r="AP139" s="8">
        <v>0</v>
      </c>
      <c r="AQ139" s="8">
        <v>0</v>
      </c>
      <c r="AR139" s="8">
        <v>0</v>
      </c>
      <c r="AS139" s="8">
        <v>0</v>
      </c>
      <c r="AT139" s="8"/>
      <c r="AU139" s="8"/>
      <c r="AV139" s="8"/>
      <c r="AW139" s="277">
        <v>18517.644</v>
      </c>
      <c r="AX139" s="277">
        <v>0</v>
      </c>
      <c r="AY139" s="277">
        <v>0</v>
      </c>
      <c r="AZ139" s="277">
        <v>5071.143</v>
      </c>
      <c r="BA139" s="277">
        <v>0</v>
      </c>
      <c r="BB139" s="277">
        <v>0</v>
      </c>
      <c r="BD139" s="401">
        <f t="shared" si="11"/>
        <v>-3046.5529999999999</v>
      </c>
      <c r="BE139" s="401">
        <f t="shared" si="12"/>
        <v>6678.0240000000003</v>
      </c>
      <c r="BF139" s="401">
        <f t="shared" si="13"/>
        <v>18517.644</v>
      </c>
      <c r="BG139" s="401">
        <f t="shared" si="14"/>
        <v>5071.143</v>
      </c>
      <c r="BH139" s="401">
        <f t="shared" si="15"/>
        <v>-2764.5520000000001</v>
      </c>
      <c r="BI139" s="401">
        <f t="shared" si="16"/>
        <v>-20879.470999999998</v>
      </c>
      <c r="BN139" s="395">
        <f t="shared" ref="BN139:BN163" si="19">EOMONTH(BP139,0)</f>
        <v>42978</v>
      </c>
      <c r="BO139" s="403">
        <v>19</v>
      </c>
      <c r="BP139" s="397">
        <v>42954</v>
      </c>
      <c r="BQ139" s="398"/>
      <c r="BR139" s="399"/>
      <c r="BS139" s="398"/>
      <c r="BT139" s="398"/>
      <c r="BU139" s="398"/>
      <c r="BV139" s="398"/>
      <c r="BW139" s="398"/>
      <c r="BX139" s="398">
        <f>[6]Data_Import_Forecast!K138</f>
        <v>0</v>
      </c>
      <c r="BY139" s="398"/>
      <c r="BZ139" s="398">
        <f>[6]Data_Import_Forecast!M138</f>
        <v>0</v>
      </c>
      <c r="CA139" s="398">
        <f>[6]Data_Import_Forecast!N138</f>
        <v>0</v>
      </c>
      <c r="CB139" s="398">
        <f>[6]Data_Import_Forecast!O138</f>
        <v>0</v>
      </c>
      <c r="CC139" s="398">
        <f>[6]Data_Import_Forecast!P138</f>
        <v>0</v>
      </c>
      <c r="CD139" s="398">
        <f>[6]Data_Import_Forecast!Q138</f>
        <v>0</v>
      </c>
      <c r="CE139" s="398">
        <f>[6]Data_Import_Forecast!R138</f>
        <v>0</v>
      </c>
      <c r="CF139" s="398">
        <f>[6]Data_Import_Forecast!S138</f>
        <v>0</v>
      </c>
      <c r="CG139" s="398"/>
      <c r="CH139" s="398"/>
      <c r="CI139" s="398"/>
      <c r="CJ139" s="398"/>
      <c r="CK139" s="398">
        <f>[6]Data_Import_Forecast!X138</f>
        <v>0</v>
      </c>
      <c r="CL139" s="398">
        <f>[6]Data_Import_Forecast!Y138</f>
        <v>0</v>
      </c>
      <c r="CM139" s="398"/>
      <c r="CN139" s="398">
        <f>[6]Data_Import_Forecast!AA138</f>
        <v>0</v>
      </c>
      <c r="CO139" s="398"/>
      <c r="CP139" s="398">
        <f>[6]Data_Import_Forecast!AC138</f>
        <v>0</v>
      </c>
      <c r="CQ139" s="398">
        <f>[6]Data_Import_Forecast!AD138</f>
        <v>0</v>
      </c>
      <c r="CR139" s="398">
        <f>[6]Data_Import_Forecast!AE138</f>
        <v>0</v>
      </c>
      <c r="CS139" s="398">
        <f>[6]Data_Import_Forecast!AF138</f>
        <v>0</v>
      </c>
      <c r="CT139" s="398"/>
      <c r="CU139" s="398"/>
      <c r="CV139" s="398"/>
      <c r="CW139" s="398"/>
      <c r="CX139" s="398"/>
      <c r="CY139" s="398">
        <f>[6]Data_Import_Forecast!AL138</f>
        <v>0</v>
      </c>
      <c r="CZ139" s="398"/>
      <c r="DA139" s="398">
        <f>[6]Data_Import_Forecast!AN138</f>
        <v>0</v>
      </c>
      <c r="DB139" s="398">
        <f>[6]Data_Import_Forecast!AO138</f>
        <v>0</v>
      </c>
      <c r="DC139" s="398">
        <f>[6]Data_Import_Forecast!AP138</f>
        <v>0</v>
      </c>
      <c r="DD139" s="398">
        <f>[6]Data_Import_Forecast!AQ138</f>
        <v>0</v>
      </c>
      <c r="DE139" s="398">
        <f>[6]Data_Import_Forecast!AR138</f>
        <v>0</v>
      </c>
      <c r="DF139" s="398"/>
      <c r="DG139" s="398"/>
      <c r="DH139" s="398"/>
      <c r="DI139" s="398"/>
      <c r="DJ139" s="402">
        <f t="shared" si="17"/>
        <v>0</v>
      </c>
      <c r="DK139" s="402">
        <f t="shared" si="17"/>
        <v>0</v>
      </c>
      <c r="DL139" s="402">
        <f t="shared" si="17"/>
        <v>0</v>
      </c>
    </row>
    <row r="140" spans="1:116" ht="14.4">
      <c r="A140" s="405">
        <f t="shared" ref="A140:A203" si="20">EOMONTH(C140,0)</f>
        <v>45169</v>
      </c>
      <c r="B140" s="403">
        <v>31</v>
      </c>
      <c r="C140" s="399">
        <v>45146</v>
      </c>
      <c r="D140" s="398"/>
      <c r="E140" s="399"/>
      <c r="F140" s="398"/>
      <c r="G140" s="398"/>
      <c r="H140" s="398"/>
      <c r="I140" s="398"/>
      <c r="J140" s="398"/>
      <c r="K140" s="8">
        <v>-3736.674</v>
      </c>
      <c r="L140" s="8"/>
      <c r="M140" s="8">
        <v>5975.8320000000003</v>
      </c>
      <c r="N140" s="8">
        <v>-2524.192</v>
      </c>
      <c r="O140" s="8">
        <v>235.40199999999999</v>
      </c>
      <c r="P140" s="8">
        <v>0</v>
      </c>
      <c r="Q140" s="8">
        <v>1170.6089999999999</v>
      </c>
      <c r="R140" s="8">
        <v>27.286000000000001</v>
      </c>
      <c r="S140" s="8">
        <v>245.21199999999999</v>
      </c>
      <c r="T140" s="8">
        <v>10160.826999999999</v>
      </c>
      <c r="U140" s="8"/>
      <c r="V140" s="8"/>
      <c r="W140" s="8"/>
      <c r="X140" s="8"/>
      <c r="Y140" s="8">
        <v>-9215.5319999999992</v>
      </c>
      <c r="Z140" s="8"/>
      <c r="AA140" s="8">
        <v>0</v>
      </c>
      <c r="AB140" s="8"/>
      <c r="AC140" s="8">
        <v>-1090</v>
      </c>
      <c r="AD140" s="8">
        <v>300</v>
      </c>
      <c r="AE140" s="8"/>
      <c r="AF140" s="8">
        <v>1315</v>
      </c>
      <c r="AG140" s="8">
        <v>4788</v>
      </c>
      <c r="AH140" s="8"/>
      <c r="AI140" s="8"/>
      <c r="AJ140" s="8"/>
      <c r="AK140" s="8"/>
      <c r="AL140" s="8">
        <v>0</v>
      </c>
      <c r="AM140" s="8"/>
      <c r="AN140" s="8">
        <v>0</v>
      </c>
      <c r="AO140" s="8">
        <v>0</v>
      </c>
      <c r="AP140" s="8">
        <v>0</v>
      </c>
      <c r="AQ140" s="8">
        <v>0</v>
      </c>
      <c r="AR140" s="8">
        <v>0</v>
      </c>
      <c r="AS140" s="8">
        <v>0</v>
      </c>
      <c r="AT140" s="8"/>
      <c r="AU140" s="8"/>
      <c r="AV140" s="8"/>
      <c r="AW140" s="277">
        <v>13295.638000000001</v>
      </c>
      <c r="AX140" s="277">
        <v>0</v>
      </c>
      <c r="AY140" s="277">
        <v>1653.1890000000001</v>
      </c>
      <c r="AZ140" s="277">
        <v>2585.259</v>
      </c>
      <c r="BA140" s="277">
        <v>0</v>
      </c>
      <c r="BB140" s="277">
        <v>1862.712</v>
      </c>
      <c r="BD140" s="401">
        <f t="shared" ref="BD140:BD163" si="21">K140+AA140+AL140</f>
        <v>-3736.674</v>
      </c>
      <c r="BE140" s="401">
        <f t="shared" ref="BE140:BE163" si="22">Q140+S140+AD140+AF140+AN140+AO140</f>
        <v>3030.8209999999999</v>
      </c>
      <c r="BF140" s="401">
        <f t="shared" ref="BF140:BF163" si="23">T140+AG140+AS140</f>
        <v>14948.826999999999</v>
      </c>
      <c r="BG140" s="401">
        <f t="shared" ref="BG140:BG163" si="24">SUM(AZ140:BB140)</f>
        <v>4447.9709999999995</v>
      </c>
      <c r="BH140" s="401">
        <f t="shared" ref="BH140:BH163" si="25">N140+AC140+AP140</f>
        <v>-3614.192</v>
      </c>
      <c r="BI140" s="401">
        <f t="shared" ref="BI140:BI163" si="26">R140+Y140+AQ140+AR140</f>
        <v>-9188.2459999999992</v>
      </c>
      <c r="BN140" s="395">
        <f t="shared" si="19"/>
        <v>42978</v>
      </c>
      <c r="BO140" s="403">
        <v>19</v>
      </c>
      <c r="BP140" s="397">
        <v>42955</v>
      </c>
      <c r="BQ140" s="398"/>
      <c r="BR140" s="399"/>
      <c r="BS140" s="398"/>
      <c r="BT140" s="398"/>
      <c r="BU140" s="398"/>
      <c r="BV140" s="398"/>
      <c r="BW140" s="398"/>
      <c r="BX140" s="398">
        <f>[6]Data_Import_Forecast!K139</f>
        <v>0</v>
      </c>
      <c r="BY140" s="398"/>
      <c r="BZ140" s="398">
        <f>[6]Data_Import_Forecast!M139</f>
        <v>0</v>
      </c>
      <c r="CA140" s="398">
        <f>[6]Data_Import_Forecast!N139</f>
        <v>0</v>
      </c>
      <c r="CB140" s="398">
        <f>[6]Data_Import_Forecast!O139</f>
        <v>0</v>
      </c>
      <c r="CC140" s="398">
        <f>[6]Data_Import_Forecast!P139</f>
        <v>0</v>
      </c>
      <c r="CD140" s="398">
        <f>[6]Data_Import_Forecast!Q139</f>
        <v>0</v>
      </c>
      <c r="CE140" s="398">
        <f>[6]Data_Import_Forecast!R139</f>
        <v>0</v>
      </c>
      <c r="CF140" s="398">
        <f>[6]Data_Import_Forecast!S139</f>
        <v>0</v>
      </c>
      <c r="CG140" s="398"/>
      <c r="CH140" s="398"/>
      <c r="CI140" s="398"/>
      <c r="CJ140" s="398"/>
      <c r="CK140" s="398">
        <f>[6]Data_Import_Forecast!X139</f>
        <v>0</v>
      </c>
      <c r="CL140" s="398">
        <f>[6]Data_Import_Forecast!Y139</f>
        <v>0</v>
      </c>
      <c r="CM140" s="398"/>
      <c r="CN140" s="398">
        <f>[6]Data_Import_Forecast!AA139</f>
        <v>0</v>
      </c>
      <c r="CO140" s="398"/>
      <c r="CP140" s="398">
        <f>[6]Data_Import_Forecast!AC139</f>
        <v>0</v>
      </c>
      <c r="CQ140" s="398">
        <f>[6]Data_Import_Forecast!AD139</f>
        <v>0</v>
      </c>
      <c r="CR140" s="398">
        <f>[6]Data_Import_Forecast!AE139</f>
        <v>0</v>
      </c>
      <c r="CS140" s="398">
        <f>[6]Data_Import_Forecast!AF139</f>
        <v>0</v>
      </c>
      <c r="CT140" s="398"/>
      <c r="CU140" s="398"/>
      <c r="CV140" s="398"/>
      <c r="CW140" s="398"/>
      <c r="CX140" s="398"/>
      <c r="CY140" s="398">
        <f>[6]Data_Import_Forecast!AL139</f>
        <v>0</v>
      </c>
      <c r="CZ140" s="398"/>
      <c r="DA140" s="398">
        <f>[6]Data_Import_Forecast!AN139</f>
        <v>0</v>
      </c>
      <c r="DB140" s="398">
        <f>[6]Data_Import_Forecast!AO139</f>
        <v>0</v>
      </c>
      <c r="DC140" s="398">
        <f>[6]Data_Import_Forecast!AP139</f>
        <v>0</v>
      </c>
      <c r="DD140" s="398">
        <f>[6]Data_Import_Forecast!AQ139</f>
        <v>0</v>
      </c>
      <c r="DE140" s="398">
        <f>[6]Data_Import_Forecast!AR139</f>
        <v>0</v>
      </c>
      <c r="DF140" s="398"/>
      <c r="DG140" s="398"/>
      <c r="DH140" s="398"/>
      <c r="DI140" s="398"/>
      <c r="DJ140" s="402">
        <f t="shared" ref="DJ140:DL163" si="27">CH140+CU140+DG140</f>
        <v>0</v>
      </c>
      <c r="DK140" s="402">
        <f t="shared" si="27"/>
        <v>0</v>
      </c>
      <c r="DL140" s="402">
        <f t="shared" si="27"/>
        <v>0</v>
      </c>
    </row>
    <row r="141" spans="1:116" ht="14.4">
      <c r="A141" s="405">
        <f t="shared" si="20"/>
        <v>45169</v>
      </c>
      <c r="B141" s="403">
        <v>31</v>
      </c>
      <c r="C141" s="399">
        <v>45147</v>
      </c>
      <c r="D141" s="398"/>
      <c r="E141" s="399"/>
      <c r="F141" s="398"/>
      <c r="G141" s="398"/>
      <c r="H141" s="398"/>
      <c r="I141" s="398"/>
      <c r="J141" s="398"/>
      <c r="K141" s="8">
        <v>-6938.4949999999999</v>
      </c>
      <c r="L141" s="8"/>
      <c r="M141" s="8">
        <v>5835.3360000000002</v>
      </c>
      <c r="N141" s="8">
        <v>-177.91</v>
      </c>
      <c r="O141" s="8">
        <v>291.01799999999997</v>
      </c>
      <c r="P141" s="8">
        <v>0</v>
      </c>
      <c r="Q141" s="8">
        <v>1407.18</v>
      </c>
      <c r="R141" s="8">
        <v>119.79</v>
      </c>
      <c r="S141" s="8">
        <v>1167.5609999999999</v>
      </c>
      <c r="T141" s="8">
        <v>7205.7659999999996</v>
      </c>
      <c r="U141" s="8"/>
      <c r="V141" s="8"/>
      <c r="W141" s="8"/>
      <c r="X141" s="8"/>
      <c r="Y141" s="8">
        <v>-12502.984</v>
      </c>
      <c r="Z141" s="8"/>
      <c r="AA141" s="8">
        <v>0</v>
      </c>
      <c r="AB141" s="8"/>
      <c r="AC141" s="8">
        <v>0</v>
      </c>
      <c r="AD141" s="8">
        <v>0</v>
      </c>
      <c r="AE141" s="8"/>
      <c r="AF141" s="8">
        <v>0</v>
      </c>
      <c r="AG141" s="8">
        <v>3021</v>
      </c>
      <c r="AH141" s="8"/>
      <c r="AI141" s="8"/>
      <c r="AJ141" s="8"/>
      <c r="AK141" s="8"/>
      <c r="AL141" s="8">
        <v>0</v>
      </c>
      <c r="AM141" s="8"/>
      <c r="AN141" s="8">
        <v>0</v>
      </c>
      <c r="AO141" s="8">
        <v>0</v>
      </c>
      <c r="AP141" s="8">
        <v>0</v>
      </c>
      <c r="AQ141" s="8">
        <v>0</v>
      </c>
      <c r="AR141" s="8">
        <v>0</v>
      </c>
      <c r="AS141" s="8">
        <v>0</v>
      </c>
      <c r="AT141" s="8"/>
      <c r="AU141" s="8"/>
      <c r="AV141" s="8"/>
      <c r="AW141" s="277">
        <v>9397.4760000000006</v>
      </c>
      <c r="AX141" s="277">
        <v>0</v>
      </c>
      <c r="AY141" s="277">
        <v>829.29</v>
      </c>
      <c r="AZ141" s="277">
        <v>75</v>
      </c>
      <c r="BA141" s="277">
        <v>0</v>
      </c>
      <c r="BB141" s="277">
        <v>3111.6350000000002</v>
      </c>
      <c r="BD141" s="401">
        <f t="shared" si="21"/>
        <v>-6938.4949999999999</v>
      </c>
      <c r="BE141" s="401">
        <f t="shared" si="22"/>
        <v>2574.741</v>
      </c>
      <c r="BF141" s="401">
        <f t="shared" si="23"/>
        <v>10226.766</v>
      </c>
      <c r="BG141" s="401">
        <f t="shared" si="24"/>
        <v>3186.6350000000002</v>
      </c>
      <c r="BH141" s="401">
        <f t="shared" si="25"/>
        <v>-177.91</v>
      </c>
      <c r="BI141" s="401">
        <f t="shared" si="26"/>
        <v>-12383.194</v>
      </c>
      <c r="BN141" s="395">
        <f t="shared" si="19"/>
        <v>42978</v>
      </c>
      <c r="BO141" s="403">
        <v>19</v>
      </c>
      <c r="BP141" s="397">
        <v>42956</v>
      </c>
      <c r="BQ141" s="398"/>
      <c r="BR141" s="399"/>
      <c r="BS141" s="398"/>
      <c r="BT141" s="398"/>
      <c r="BU141" s="398"/>
      <c r="BV141" s="398"/>
      <c r="BW141" s="398"/>
      <c r="BX141" s="398">
        <f>[6]Data_Import_Forecast!K140</f>
        <v>0</v>
      </c>
      <c r="BY141" s="398"/>
      <c r="BZ141" s="398">
        <f>[6]Data_Import_Forecast!M140</f>
        <v>0</v>
      </c>
      <c r="CA141" s="398">
        <f>[6]Data_Import_Forecast!N140</f>
        <v>0</v>
      </c>
      <c r="CB141" s="398">
        <f>[6]Data_Import_Forecast!O140</f>
        <v>0</v>
      </c>
      <c r="CC141" s="398">
        <f>[6]Data_Import_Forecast!P140</f>
        <v>0</v>
      </c>
      <c r="CD141" s="398">
        <f>[6]Data_Import_Forecast!Q140</f>
        <v>0</v>
      </c>
      <c r="CE141" s="398">
        <f>[6]Data_Import_Forecast!R140</f>
        <v>0</v>
      </c>
      <c r="CF141" s="398">
        <f>[6]Data_Import_Forecast!S140</f>
        <v>0</v>
      </c>
      <c r="CG141" s="398"/>
      <c r="CH141" s="398"/>
      <c r="CI141" s="398"/>
      <c r="CJ141" s="398"/>
      <c r="CK141" s="398">
        <f>[6]Data_Import_Forecast!X140</f>
        <v>0</v>
      </c>
      <c r="CL141" s="398">
        <f>[6]Data_Import_Forecast!Y140</f>
        <v>0</v>
      </c>
      <c r="CM141" s="398"/>
      <c r="CN141" s="398">
        <f>[6]Data_Import_Forecast!AA140</f>
        <v>0</v>
      </c>
      <c r="CO141" s="398"/>
      <c r="CP141" s="398">
        <f>[6]Data_Import_Forecast!AC140</f>
        <v>0</v>
      </c>
      <c r="CQ141" s="398">
        <f>[6]Data_Import_Forecast!AD140</f>
        <v>0</v>
      </c>
      <c r="CR141" s="398">
        <f>[6]Data_Import_Forecast!AE140</f>
        <v>0</v>
      </c>
      <c r="CS141" s="398">
        <f>[6]Data_Import_Forecast!AF140</f>
        <v>0</v>
      </c>
      <c r="CT141" s="398"/>
      <c r="CU141" s="398"/>
      <c r="CV141" s="398"/>
      <c r="CW141" s="398"/>
      <c r="CX141" s="398"/>
      <c r="CY141" s="398">
        <f>[6]Data_Import_Forecast!AL140</f>
        <v>0</v>
      </c>
      <c r="CZ141" s="398"/>
      <c r="DA141" s="398">
        <f>[6]Data_Import_Forecast!AN140</f>
        <v>0</v>
      </c>
      <c r="DB141" s="398">
        <f>[6]Data_Import_Forecast!AO140</f>
        <v>0</v>
      </c>
      <c r="DC141" s="398">
        <f>[6]Data_Import_Forecast!AP140</f>
        <v>0</v>
      </c>
      <c r="DD141" s="398">
        <f>[6]Data_Import_Forecast!AQ140</f>
        <v>0</v>
      </c>
      <c r="DE141" s="398">
        <f>[6]Data_Import_Forecast!AR140</f>
        <v>0</v>
      </c>
      <c r="DF141" s="398"/>
      <c r="DG141" s="398"/>
      <c r="DH141" s="398"/>
      <c r="DI141" s="398"/>
      <c r="DJ141" s="402">
        <f t="shared" si="27"/>
        <v>0</v>
      </c>
      <c r="DK141" s="402">
        <f t="shared" si="27"/>
        <v>0</v>
      </c>
      <c r="DL141" s="402">
        <f t="shared" si="27"/>
        <v>0</v>
      </c>
    </row>
    <row r="142" spans="1:116" ht="14.4">
      <c r="A142" s="405">
        <f t="shared" si="20"/>
        <v>45169</v>
      </c>
      <c r="B142" s="403">
        <v>31</v>
      </c>
      <c r="C142" s="399">
        <v>45148</v>
      </c>
      <c r="D142" s="398"/>
      <c r="E142" s="399"/>
      <c r="F142" s="398"/>
      <c r="G142" s="398"/>
      <c r="H142" s="398"/>
      <c r="I142" s="398"/>
      <c r="J142" s="398"/>
      <c r="K142" s="8">
        <v>4017.43</v>
      </c>
      <c r="L142" s="8"/>
      <c r="M142" s="8">
        <v>2943.614</v>
      </c>
      <c r="N142" s="8">
        <v>-19.806999999999999</v>
      </c>
      <c r="O142" s="8">
        <v>669.28800000000001</v>
      </c>
      <c r="P142" s="8">
        <v>0</v>
      </c>
      <c r="Q142" s="8">
        <v>2387.989</v>
      </c>
      <c r="R142" s="8">
        <v>3.0830000000000002</v>
      </c>
      <c r="S142" s="8">
        <v>0</v>
      </c>
      <c r="T142" s="8">
        <v>3821.0010000000002</v>
      </c>
      <c r="U142" s="8"/>
      <c r="V142" s="8"/>
      <c r="W142" s="8"/>
      <c r="X142" s="8"/>
      <c r="Y142" s="8">
        <v>-3243.654</v>
      </c>
      <c r="Z142" s="8"/>
      <c r="AA142" s="8">
        <v>0</v>
      </c>
      <c r="AB142" s="8"/>
      <c r="AC142" s="8">
        <v>0</v>
      </c>
      <c r="AD142" s="8">
        <v>235</v>
      </c>
      <c r="AE142" s="8"/>
      <c r="AF142" s="8">
        <v>0</v>
      </c>
      <c r="AG142" s="8">
        <v>2780</v>
      </c>
      <c r="AH142" s="8"/>
      <c r="AI142" s="8"/>
      <c r="AJ142" s="8"/>
      <c r="AK142" s="8"/>
      <c r="AL142" s="8">
        <v>0</v>
      </c>
      <c r="AM142" s="8"/>
      <c r="AN142" s="8">
        <v>0</v>
      </c>
      <c r="AO142" s="8">
        <v>0</v>
      </c>
      <c r="AP142" s="8">
        <v>0</v>
      </c>
      <c r="AQ142" s="8">
        <v>0</v>
      </c>
      <c r="AR142" s="8">
        <v>0</v>
      </c>
      <c r="AS142" s="8">
        <v>0</v>
      </c>
      <c r="AT142" s="8"/>
      <c r="AU142" s="8"/>
      <c r="AV142" s="8"/>
      <c r="AW142" s="277">
        <v>6601.0010000000002</v>
      </c>
      <c r="AX142" s="277">
        <v>0</v>
      </c>
      <c r="AY142" s="277">
        <v>0</v>
      </c>
      <c r="AZ142" s="277">
        <v>10.092000000000001</v>
      </c>
      <c r="BA142" s="277">
        <v>0</v>
      </c>
      <c r="BB142" s="277">
        <v>0</v>
      </c>
      <c r="BD142" s="401">
        <f t="shared" si="21"/>
        <v>4017.43</v>
      </c>
      <c r="BE142" s="401">
        <f t="shared" si="22"/>
        <v>2622.989</v>
      </c>
      <c r="BF142" s="401">
        <f t="shared" si="23"/>
        <v>6601.0010000000002</v>
      </c>
      <c r="BG142" s="401">
        <f t="shared" si="24"/>
        <v>10.092000000000001</v>
      </c>
      <c r="BH142" s="401">
        <f t="shared" si="25"/>
        <v>-19.806999999999999</v>
      </c>
      <c r="BI142" s="401">
        <f t="shared" si="26"/>
        <v>-3240.5709999999999</v>
      </c>
      <c r="BN142" s="395">
        <f t="shared" si="19"/>
        <v>42978</v>
      </c>
      <c r="BO142" s="403">
        <v>20</v>
      </c>
      <c r="BP142" s="397">
        <v>42957</v>
      </c>
      <c r="BQ142" s="398"/>
      <c r="BR142" s="399"/>
      <c r="BS142" s="398"/>
      <c r="BT142" s="398"/>
      <c r="BU142" s="398"/>
      <c r="BV142" s="398"/>
      <c r="BW142" s="398"/>
      <c r="BX142" s="398">
        <f>[6]Data_Import_Forecast!K141</f>
        <v>0</v>
      </c>
      <c r="BY142" s="398"/>
      <c r="BZ142" s="398">
        <f>[6]Data_Import_Forecast!M141</f>
        <v>0</v>
      </c>
      <c r="CA142" s="398">
        <f>[6]Data_Import_Forecast!N141</f>
        <v>0</v>
      </c>
      <c r="CB142" s="398">
        <f>[6]Data_Import_Forecast!O141</f>
        <v>0</v>
      </c>
      <c r="CC142" s="398">
        <f>[6]Data_Import_Forecast!P141</f>
        <v>0</v>
      </c>
      <c r="CD142" s="398">
        <f>[6]Data_Import_Forecast!Q141</f>
        <v>0</v>
      </c>
      <c r="CE142" s="398">
        <f>[6]Data_Import_Forecast!R141</f>
        <v>0</v>
      </c>
      <c r="CF142" s="398">
        <f>[6]Data_Import_Forecast!S141</f>
        <v>0</v>
      </c>
      <c r="CG142" s="398"/>
      <c r="CH142" s="398"/>
      <c r="CI142" s="398"/>
      <c r="CJ142" s="398"/>
      <c r="CK142" s="398">
        <f>[6]Data_Import_Forecast!X141</f>
        <v>0</v>
      </c>
      <c r="CL142" s="398">
        <f>[6]Data_Import_Forecast!Y141</f>
        <v>0</v>
      </c>
      <c r="CM142" s="398"/>
      <c r="CN142" s="398">
        <f>[6]Data_Import_Forecast!AA141</f>
        <v>0</v>
      </c>
      <c r="CO142" s="398"/>
      <c r="CP142" s="398">
        <f>[6]Data_Import_Forecast!AC141</f>
        <v>0</v>
      </c>
      <c r="CQ142" s="398">
        <f>[6]Data_Import_Forecast!AD141</f>
        <v>0</v>
      </c>
      <c r="CR142" s="398">
        <f>[6]Data_Import_Forecast!AE141</f>
        <v>0</v>
      </c>
      <c r="CS142" s="398">
        <f>[6]Data_Import_Forecast!AF141</f>
        <v>0</v>
      </c>
      <c r="CT142" s="398"/>
      <c r="CU142" s="398"/>
      <c r="CV142" s="398"/>
      <c r="CW142" s="398"/>
      <c r="CX142" s="398"/>
      <c r="CY142" s="398">
        <f>[6]Data_Import_Forecast!AL141</f>
        <v>0</v>
      </c>
      <c r="CZ142" s="398"/>
      <c r="DA142" s="398">
        <f>[6]Data_Import_Forecast!AN141</f>
        <v>0</v>
      </c>
      <c r="DB142" s="398">
        <f>[6]Data_Import_Forecast!AO141</f>
        <v>0</v>
      </c>
      <c r="DC142" s="398">
        <f>[6]Data_Import_Forecast!AP141</f>
        <v>0</v>
      </c>
      <c r="DD142" s="398">
        <f>[6]Data_Import_Forecast!AQ141</f>
        <v>0</v>
      </c>
      <c r="DE142" s="398">
        <f>[6]Data_Import_Forecast!AR141</f>
        <v>0</v>
      </c>
      <c r="DF142" s="398"/>
      <c r="DG142" s="398"/>
      <c r="DH142" s="398"/>
      <c r="DI142" s="398"/>
      <c r="DJ142" s="402">
        <f t="shared" si="27"/>
        <v>0</v>
      </c>
      <c r="DK142" s="402">
        <f t="shared" si="27"/>
        <v>0</v>
      </c>
      <c r="DL142" s="402">
        <f t="shared" si="27"/>
        <v>0</v>
      </c>
    </row>
    <row r="143" spans="1:116" ht="14.4">
      <c r="A143" s="405">
        <f t="shared" si="20"/>
        <v>45169</v>
      </c>
      <c r="B143" s="403">
        <v>31</v>
      </c>
      <c r="C143" s="399">
        <v>45149</v>
      </c>
      <c r="D143" s="398"/>
      <c r="E143" s="399"/>
      <c r="F143" s="398"/>
      <c r="G143" s="398"/>
      <c r="H143" s="398"/>
      <c r="I143" s="398"/>
      <c r="J143" s="398"/>
      <c r="K143" s="8">
        <v>-7362.1729999999998</v>
      </c>
      <c r="L143" s="8"/>
      <c r="M143" s="8">
        <v>5231.71</v>
      </c>
      <c r="N143" s="8">
        <v>-1215.4159999999999</v>
      </c>
      <c r="O143" s="8">
        <v>508.79199999999997</v>
      </c>
      <c r="P143" s="8">
        <v>0</v>
      </c>
      <c r="Q143" s="8">
        <v>2127.8069999999998</v>
      </c>
      <c r="R143" s="8">
        <v>18.863</v>
      </c>
      <c r="S143" s="8">
        <v>3746.172</v>
      </c>
      <c r="T143" s="8">
        <v>16769.182000000001</v>
      </c>
      <c r="U143" s="8"/>
      <c r="V143" s="8"/>
      <c r="W143" s="8"/>
      <c r="X143" s="8"/>
      <c r="Y143" s="8">
        <v>-8388.0329999999994</v>
      </c>
      <c r="Z143" s="8"/>
      <c r="AA143" s="8">
        <v>0</v>
      </c>
      <c r="AB143" s="8"/>
      <c r="AC143" s="8">
        <v>0</v>
      </c>
      <c r="AD143" s="8">
        <v>0</v>
      </c>
      <c r="AE143" s="8"/>
      <c r="AF143" s="8">
        <v>423</v>
      </c>
      <c r="AG143" s="8">
        <v>1600</v>
      </c>
      <c r="AH143" s="8"/>
      <c r="AI143" s="8"/>
      <c r="AJ143" s="8"/>
      <c r="AK143" s="8"/>
      <c r="AL143" s="8">
        <v>0</v>
      </c>
      <c r="AM143" s="8"/>
      <c r="AN143" s="8">
        <v>0</v>
      </c>
      <c r="AO143" s="8">
        <v>0</v>
      </c>
      <c r="AP143" s="8">
        <v>0</v>
      </c>
      <c r="AQ143" s="8">
        <v>0</v>
      </c>
      <c r="AR143" s="8">
        <v>0</v>
      </c>
      <c r="AS143" s="8">
        <v>0</v>
      </c>
      <c r="AT143" s="8"/>
      <c r="AU143" s="8"/>
      <c r="AV143" s="8"/>
      <c r="AW143" s="277">
        <v>16174.857</v>
      </c>
      <c r="AX143" s="277">
        <v>0</v>
      </c>
      <c r="AY143" s="277">
        <v>2194.3249999999998</v>
      </c>
      <c r="AZ143" s="277">
        <v>5741.5990000000002</v>
      </c>
      <c r="BA143" s="277">
        <v>0</v>
      </c>
      <c r="BB143" s="277">
        <v>2675.4079999999999</v>
      </c>
      <c r="BD143" s="401">
        <f t="shared" si="21"/>
        <v>-7362.1729999999998</v>
      </c>
      <c r="BE143" s="401">
        <f t="shared" si="22"/>
        <v>6296.9789999999994</v>
      </c>
      <c r="BF143" s="401">
        <f t="shared" si="23"/>
        <v>18369.182000000001</v>
      </c>
      <c r="BG143" s="401">
        <f t="shared" si="24"/>
        <v>8417.0069999999996</v>
      </c>
      <c r="BH143" s="401">
        <f t="shared" si="25"/>
        <v>-1215.4159999999999</v>
      </c>
      <c r="BI143" s="401">
        <f t="shared" si="26"/>
        <v>-8369.17</v>
      </c>
      <c r="BN143" s="395">
        <f t="shared" si="19"/>
        <v>42978</v>
      </c>
      <c r="BO143" s="403">
        <v>20</v>
      </c>
      <c r="BP143" s="397">
        <v>42958</v>
      </c>
      <c r="BQ143" s="398"/>
      <c r="BR143" s="399"/>
      <c r="BS143" s="398"/>
      <c r="BT143" s="398"/>
      <c r="BU143" s="398"/>
      <c r="BV143" s="398"/>
      <c r="BW143" s="398"/>
      <c r="BX143" s="398">
        <f>[6]Data_Import_Forecast!K142</f>
        <v>0</v>
      </c>
      <c r="BY143" s="398"/>
      <c r="BZ143" s="398">
        <f>[6]Data_Import_Forecast!M142</f>
        <v>0</v>
      </c>
      <c r="CA143" s="398">
        <f>[6]Data_Import_Forecast!N142</f>
        <v>0</v>
      </c>
      <c r="CB143" s="398">
        <f>[6]Data_Import_Forecast!O142</f>
        <v>0</v>
      </c>
      <c r="CC143" s="398">
        <f>[6]Data_Import_Forecast!P142</f>
        <v>0</v>
      </c>
      <c r="CD143" s="398">
        <f>[6]Data_Import_Forecast!Q142</f>
        <v>0</v>
      </c>
      <c r="CE143" s="398">
        <f>[6]Data_Import_Forecast!R142</f>
        <v>0</v>
      </c>
      <c r="CF143" s="398">
        <f>[6]Data_Import_Forecast!S142</f>
        <v>0</v>
      </c>
      <c r="CG143" s="398"/>
      <c r="CH143" s="398"/>
      <c r="CI143" s="398"/>
      <c r="CJ143" s="398"/>
      <c r="CK143" s="398">
        <f>[6]Data_Import_Forecast!X142</f>
        <v>0</v>
      </c>
      <c r="CL143" s="398">
        <f>[6]Data_Import_Forecast!Y142</f>
        <v>0</v>
      </c>
      <c r="CM143" s="398"/>
      <c r="CN143" s="398">
        <f>[6]Data_Import_Forecast!AA142</f>
        <v>0</v>
      </c>
      <c r="CO143" s="398"/>
      <c r="CP143" s="398">
        <f>[6]Data_Import_Forecast!AC142</f>
        <v>0</v>
      </c>
      <c r="CQ143" s="398">
        <f>[6]Data_Import_Forecast!AD142</f>
        <v>0</v>
      </c>
      <c r="CR143" s="398">
        <f>[6]Data_Import_Forecast!AE142</f>
        <v>0</v>
      </c>
      <c r="CS143" s="398">
        <f>[6]Data_Import_Forecast!AF142</f>
        <v>0</v>
      </c>
      <c r="CT143" s="398"/>
      <c r="CU143" s="398"/>
      <c r="CV143" s="398"/>
      <c r="CW143" s="398"/>
      <c r="CX143" s="398"/>
      <c r="CY143" s="398">
        <f>[6]Data_Import_Forecast!AL142</f>
        <v>0</v>
      </c>
      <c r="CZ143" s="398"/>
      <c r="DA143" s="398">
        <f>[6]Data_Import_Forecast!AN142</f>
        <v>0</v>
      </c>
      <c r="DB143" s="398">
        <f>[6]Data_Import_Forecast!AO142</f>
        <v>0</v>
      </c>
      <c r="DC143" s="398">
        <f>[6]Data_Import_Forecast!AP142</f>
        <v>0</v>
      </c>
      <c r="DD143" s="398">
        <f>[6]Data_Import_Forecast!AQ142</f>
        <v>0</v>
      </c>
      <c r="DE143" s="398">
        <f>[6]Data_Import_Forecast!AR142</f>
        <v>0</v>
      </c>
      <c r="DF143" s="398"/>
      <c r="DG143" s="398"/>
      <c r="DH143" s="398"/>
      <c r="DI143" s="398"/>
      <c r="DJ143" s="402">
        <f t="shared" si="27"/>
        <v>0</v>
      </c>
      <c r="DK143" s="402">
        <f t="shared" si="27"/>
        <v>0</v>
      </c>
      <c r="DL143" s="402">
        <f t="shared" si="27"/>
        <v>0</v>
      </c>
    </row>
    <row r="144" spans="1:116" ht="14.4">
      <c r="A144" s="405">
        <f t="shared" si="20"/>
        <v>45169</v>
      </c>
      <c r="B144" s="403">
        <v>31</v>
      </c>
      <c r="C144" s="399">
        <v>45150</v>
      </c>
      <c r="D144" s="398"/>
      <c r="E144" s="399"/>
      <c r="F144" s="398"/>
      <c r="G144" s="398"/>
      <c r="H144" s="398"/>
      <c r="I144" s="398"/>
      <c r="J144" s="398"/>
      <c r="K144" s="8">
        <v>-2015.6780000000001</v>
      </c>
      <c r="L144" s="8"/>
      <c r="M144" s="8">
        <v>748.41</v>
      </c>
      <c r="N144" s="8">
        <v>-814.22900000000004</v>
      </c>
      <c r="O144" s="8">
        <v>756.548</v>
      </c>
      <c r="P144" s="8">
        <v>0</v>
      </c>
      <c r="Q144" s="8">
        <v>0</v>
      </c>
      <c r="R144" s="8">
        <v>15.006</v>
      </c>
      <c r="S144" s="8">
        <v>5427.1019999999999</v>
      </c>
      <c r="T144" s="8">
        <v>123619.88499999999</v>
      </c>
      <c r="U144" s="8"/>
      <c r="V144" s="8"/>
      <c r="W144" s="8"/>
      <c r="X144" s="8"/>
      <c r="Y144" s="8">
        <v>-7811.07</v>
      </c>
      <c r="Z144" s="8"/>
      <c r="AA144" s="8">
        <v>0</v>
      </c>
      <c r="AB144" s="8"/>
      <c r="AC144" s="8">
        <v>-2979</v>
      </c>
      <c r="AD144" s="8">
        <v>0</v>
      </c>
      <c r="AE144" s="8"/>
      <c r="AF144" s="8">
        <v>695</v>
      </c>
      <c r="AG144" s="8">
        <v>5843</v>
      </c>
      <c r="AH144" s="8"/>
      <c r="AI144" s="8"/>
      <c r="AJ144" s="8"/>
      <c r="AK144" s="8"/>
      <c r="AL144" s="8">
        <v>0</v>
      </c>
      <c r="AM144" s="8"/>
      <c r="AN144" s="8">
        <v>0</v>
      </c>
      <c r="AO144" s="8">
        <v>0</v>
      </c>
      <c r="AP144" s="8">
        <v>0</v>
      </c>
      <c r="AQ144" s="8">
        <v>0</v>
      </c>
      <c r="AR144" s="8">
        <v>0</v>
      </c>
      <c r="AS144" s="8">
        <v>0</v>
      </c>
      <c r="AT144" s="8"/>
      <c r="AU144" s="8"/>
      <c r="AV144" s="8"/>
      <c r="AW144" s="277">
        <v>104129.573</v>
      </c>
      <c r="AX144" s="277">
        <v>0</v>
      </c>
      <c r="AY144" s="277">
        <v>25333.312000000002</v>
      </c>
      <c r="AZ144" s="277">
        <v>36805.752</v>
      </c>
      <c r="BA144" s="277">
        <v>0</v>
      </c>
      <c r="BB144" s="277">
        <v>34199.375</v>
      </c>
      <c r="BD144" s="401">
        <f t="shared" si="21"/>
        <v>-2015.6780000000001</v>
      </c>
      <c r="BE144" s="401">
        <f t="shared" si="22"/>
        <v>6122.1019999999999</v>
      </c>
      <c r="BF144" s="401">
        <f t="shared" si="23"/>
        <v>129462.88499999999</v>
      </c>
      <c r="BG144" s="401">
        <f t="shared" si="24"/>
        <v>71005.127000000008</v>
      </c>
      <c r="BH144" s="401">
        <f t="shared" si="25"/>
        <v>-3793.2290000000003</v>
      </c>
      <c r="BI144" s="401">
        <f t="shared" si="26"/>
        <v>-7796.0639999999994</v>
      </c>
      <c r="BN144" s="395">
        <f t="shared" si="19"/>
        <v>42978</v>
      </c>
      <c r="BO144" s="403">
        <v>20</v>
      </c>
      <c r="BP144" s="397">
        <v>42959</v>
      </c>
      <c r="BQ144" s="398"/>
      <c r="BR144" s="399"/>
      <c r="BS144" s="398"/>
      <c r="BT144" s="398"/>
      <c r="BU144" s="398"/>
      <c r="BV144" s="398"/>
      <c r="BW144" s="398"/>
      <c r="BX144" s="398">
        <f>[6]Data_Import_Forecast!K143</f>
        <v>0</v>
      </c>
      <c r="BY144" s="398"/>
      <c r="BZ144" s="398">
        <f>[6]Data_Import_Forecast!M143</f>
        <v>0</v>
      </c>
      <c r="CA144" s="398">
        <f>[6]Data_Import_Forecast!N143</f>
        <v>0</v>
      </c>
      <c r="CB144" s="398">
        <f>[6]Data_Import_Forecast!O143</f>
        <v>0</v>
      </c>
      <c r="CC144" s="398">
        <f>[6]Data_Import_Forecast!P143</f>
        <v>0</v>
      </c>
      <c r="CD144" s="398">
        <f>[6]Data_Import_Forecast!Q143</f>
        <v>0</v>
      </c>
      <c r="CE144" s="398">
        <f>[6]Data_Import_Forecast!R143</f>
        <v>0</v>
      </c>
      <c r="CF144" s="398">
        <f>[6]Data_Import_Forecast!S143</f>
        <v>0</v>
      </c>
      <c r="CG144" s="398"/>
      <c r="CH144" s="398"/>
      <c r="CI144" s="398"/>
      <c r="CJ144" s="398"/>
      <c r="CK144" s="398">
        <f>[6]Data_Import_Forecast!X143</f>
        <v>0</v>
      </c>
      <c r="CL144" s="398">
        <f>[6]Data_Import_Forecast!Y143</f>
        <v>0</v>
      </c>
      <c r="CM144" s="398"/>
      <c r="CN144" s="398">
        <f>[6]Data_Import_Forecast!AA143</f>
        <v>0</v>
      </c>
      <c r="CO144" s="398"/>
      <c r="CP144" s="398">
        <f>[6]Data_Import_Forecast!AC143</f>
        <v>0</v>
      </c>
      <c r="CQ144" s="398">
        <f>[6]Data_Import_Forecast!AD143</f>
        <v>0</v>
      </c>
      <c r="CR144" s="398">
        <f>[6]Data_Import_Forecast!AE143</f>
        <v>0</v>
      </c>
      <c r="CS144" s="398">
        <f>[6]Data_Import_Forecast!AF143</f>
        <v>0</v>
      </c>
      <c r="CT144" s="398"/>
      <c r="CU144" s="398"/>
      <c r="CV144" s="398"/>
      <c r="CW144" s="398"/>
      <c r="CX144" s="398"/>
      <c r="CY144" s="398">
        <f>[6]Data_Import_Forecast!AL143</f>
        <v>0</v>
      </c>
      <c r="CZ144" s="398"/>
      <c r="DA144" s="398">
        <f>[6]Data_Import_Forecast!AN143</f>
        <v>0</v>
      </c>
      <c r="DB144" s="398">
        <f>[6]Data_Import_Forecast!AO143</f>
        <v>0</v>
      </c>
      <c r="DC144" s="398">
        <f>[6]Data_Import_Forecast!AP143</f>
        <v>0</v>
      </c>
      <c r="DD144" s="398">
        <f>[6]Data_Import_Forecast!AQ143</f>
        <v>0</v>
      </c>
      <c r="DE144" s="398">
        <f>[6]Data_Import_Forecast!AR143</f>
        <v>0</v>
      </c>
      <c r="DF144" s="398"/>
      <c r="DG144" s="398"/>
      <c r="DH144" s="398"/>
      <c r="DI144" s="398"/>
      <c r="DJ144" s="402">
        <f t="shared" si="27"/>
        <v>0</v>
      </c>
      <c r="DK144" s="402">
        <f t="shared" si="27"/>
        <v>0</v>
      </c>
      <c r="DL144" s="402">
        <f t="shared" si="27"/>
        <v>0</v>
      </c>
    </row>
    <row r="145" spans="1:116" ht="14.4">
      <c r="A145" s="405">
        <f t="shared" si="20"/>
        <v>45169</v>
      </c>
      <c r="B145" s="403">
        <v>31</v>
      </c>
      <c r="C145" s="399">
        <v>45151</v>
      </c>
      <c r="D145" s="398"/>
      <c r="E145" s="399"/>
      <c r="F145" s="398"/>
      <c r="G145" s="398"/>
      <c r="H145" s="398"/>
      <c r="I145" s="398"/>
      <c r="J145" s="398"/>
      <c r="K145" s="8">
        <v>1356.6130000000001</v>
      </c>
      <c r="L145" s="8"/>
      <c r="M145" s="8">
        <v>1713.6210000000001</v>
      </c>
      <c r="N145" s="8">
        <v>-604.90499999999997</v>
      </c>
      <c r="O145" s="8">
        <v>740.76700000000005</v>
      </c>
      <c r="P145" s="8">
        <v>0</v>
      </c>
      <c r="Q145" s="8">
        <v>8992.0660000000007</v>
      </c>
      <c r="R145" s="8">
        <v>175.02500000000001</v>
      </c>
      <c r="S145" s="8">
        <v>1804.1690000000001</v>
      </c>
      <c r="T145" s="8">
        <v>61251.917999999998</v>
      </c>
      <c r="U145" s="8"/>
      <c r="V145" s="8"/>
      <c r="W145" s="8"/>
      <c r="X145" s="8"/>
      <c r="Y145" s="8">
        <v>-45646.39</v>
      </c>
      <c r="Z145" s="8"/>
      <c r="AA145" s="8">
        <v>0</v>
      </c>
      <c r="AB145" s="8"/>
      <c r="AC145" s="8">
        <v>-8053</v>
      </c>
      <c r="AD145" s="8">
        <v>0</v>
      </c>
      <c r="AE145" s="8"/>
      <c r="AF145" s="8">
        <v>0</v>
      </c>
      <c r="AG145" s="8">
        <v>9080</v>
      </c>
      <c r="AH145" s="8"/>
      <c r="AI145" s="8"/>
      <c r="AJ145" s="8"/>
      <c r="AK145" s="8"/>
      <c r="AL145" s="8">
        <v>0</v>
      </c>
      <c r="AM145" s="8"/>
      <c r="AN145" s="8">
        <v>0</v>
      </c>
      <c r="AO145" s="8">
        <v>0</v>
      </c>
      <c r="AP145" s="8">
        <v>0</v>
      </c>
      <c r="AQ145" s="8">
        <v>0</v>
      </c>
      <c r="AR145" s="8">
        <v>0</v>
      </c>
      <c r="AS145" s="8">
        <v>0</v>
      </c>
      <c r="AT145" s="8"/>
      <c r="AU145" s="8"/>
      <c r="AV145" s="8"/>
      <c r="AW145" s="277">
        <v>70331.918000000005</v>
      </c>
      <c r="AX145" s="277">
        <v>0</v>
      </c>
      <c r="AY145" s="277">
        <v>0</v>
      </c>
      <c r="AZ145" s="277">
        <v>32675.26</v>
      </c>
      <c r="BA145" s="277">
        <v>0</v>
      </c>
      <c r="BB145" s="277">
        <v>0</v>
      </c>
      <c r="BD145" s="401">
        <f t="shared" si="21"/>
        <v>1356.6130000000001</v>
      </c>
      <c r="BE145" s="401">
        <f t="shared" si="22"/>
        <v>10796.235000000001</v>
      </c>
      <c r="BF145" s="401">
        <f t="shared" si="23"/>
        <v>70331.918000000005</v>
      </c>
      <c r="BG145" s="401">
        <f t="shared" si="24"/>
        <v>32675.26</v>
      </c>
      <c r="BH145" s="401">
        <f t="shared" si="25"/>
        <v>-8657.9050000000007</v>
      </c>
      <c r="BI145" s="401">
        <f t="shared" si="26"/>
        <v>-45471.364999999998</v>
      </c>
      <c r="BN145" s="395">
        <f t="shared" si="19"/>
        <v>42978</v>
      </c>
      <c r="BO145" s="403">
        <v>20</v>
      </c>
      <c r="BP145" s="397">
        <v>42960</v>
      </c>
      <c r="BQ145" s="398"/>
      <c r="BR145" s="399"/>
      <c r="BS145" s="398"/>
      <c r="BT145" s="398"/>
      <c r="BU145" s="398"/>
      <c r="BV145" s="398"/>
      <c r="BW145" s="398"/>
      <c r="BX145" s="398">
        <f>[6]Data_Import_Forecast!K144</f>
        <v>0</v>
      </c>
      <c r="BY145" s="398"/>
      <c r="BZ145" s="398">
        <f>[6]Data_Import_Forecast!M144</f>
        <v>0</v>
      </c>
      <c r="CA145" s="398">
        <f>[6]Data_Import_Forecast!N144</f>
        <v>0</v>
      </c>
      <c r="CB145" s="398">
        <f>[6]Data_Import_Forecast!O144</f>
        <v>0</v>
      </c>
      <c r="CC145" s="398">
        <f>[6]Data_Import_Forecast!P144</f>
        <v>0</v>
      </c>
      <c r="CD145" s="398">
        <f>[6]Data_Import_Forecast!Q144</f>
        <v>0</v>
      </c>
      <c r="CE145" s="398">
        <f>[6]Data_Import_Forecast!R144</f>
        <v>0</v>
      </c>
      <c r="CF145" s="398">
        <f>[6]Data_Import_Forecast!S144</f>
        <v>0</v>
      </c>
      <c r="CG145" s="398"/>
      <c r="CH145" s="398"/>
      <c r="CI145" s="398"/>
      <c r="CJ145" s="398"/>
      <c r="CK145" s="398">
        <f>[6]Data_Import_Forecast!X144</f>
        <v>0</v>
      </c>
      <c r="CL145" s="398">
        <f>[6]Data_Import_Forecast!Y144</f>
        <v>0</v>
      </c>
      <c r="CM145" s="398"/>
      <c r="CN145" s="398">
        <f>[6]Data_Import_Forecast!AA144</f>
        <v>0</v>
      </c>
      <c r="CO145" s="398"/>
      <c r="CP145" s="398">
        <f>[6]Data_Import_Forecast!AC144</f>
        <v>0</v>
      </c>
      <c r="CQ145" s="398">
        <f>[6]Data_Import_Forecast!AD144</f>
        <v>0</v>
      </c>
      <c r="CR145" s="398">
        <f>[6]Data_Import_Forecast!AE144</f>
        <v>0</v>
      </c>
      <c r="CS145" s="398">
        <f>[6]Data_Import_Forecast!AF144</f>
        <v>0</v>
      </c>
      <c r="CT145" s="398"/>
      <c r="CU145" s="398"/>
      <c r="CV145" s="398"/>
      <c r="CW145" s="398"/>
      <c r="CX145" s="398"/>
      <c r="CY145" s="398">
        <f>[6]Data_Import_Forecast!AL144</f>
        <v>0</v>
      </c>
      <c r="CZ145" s="398"/>
      <c r="DA145" s="398">
        <f>[6]Data_Import_Forecast!AN144</f>
        <v>0</v>
      </c>
      <c r="DB145" s="398">
        <f>[6]Data_Import_Forecast!AO144</f>
        <v>0</v>
      </c>
      <c r="DC145" s="398">
        <f>[6]Data_Import_Forecast!AP144</f>
        <v>0</v>
      </c>
      <c r="DD145" s="398">
        <f>[6]Data_Import_Forecast!AQ144</f>
        <v>0</v>
      </c>
      <c r="DE145" s="398">
        <f>[6]Data_Import_Forecast!AR144</f>
        <v>0</v>
      </c>
      <c r="DF145" s="398"/>
      <c r="DG145" s="398"/>
      <c r="DH145" s="398"/>
      <c r="DI145" s="398"/>
      <c r="DJ145" s="402">
        <f t="shared" si="27"/>
        <v>0</v>
      </c>
      <c r="DK145" s="402">
        <f t="shared" si="27"/>
        <v>0</v>
      </c>
      <c r="DL145" s="402">
        <f t="shared" si="27"/>
        <v>0</v>
      </c>
    </row>
    <row r="146" spans="1:116" ht="14.4">
      <c r="A146" s="405">
        <f t="shared" si="20"/>
        <v>45169</v>
      </c>
      <c r="B146" s="403">
        <v>31</v>
      </c>
      <c r="C146" s="399">
        <v>45152</v>
      </c>
      <c r="D146" s="398"/>
      <c r="E146" s="399"/>
      <c r="F146" s="398"/>
      <c r="G146" s="398"/>
      <c r="H146" s="398"/>
      <c r="I146" s="398"/>
      <c r="J146" s="398"/>
      <c r="K146" s="8">
        <v>2780.3980000000001</v>
      </c>
      <c r="L146" s="8"/>
      <c r="M146" s="8">
        <v>5437.6869999999999</v>
      </c>
      <c r="N146" s="8">
        <v>-50.54</v>
      </c>
      <c r="O146" s="8">
        <v>140.64599999999999</v>
      </c>
      <c r="P146" s="8">
        <v>0</v>
      </c>
      <c r="Q146" s="8">
        <v>11026.919</v>
      </c>
      <c r="R146" s="8">
        <v>-1.5</v>
      </c>
      <c r="S146" s="8">
        <v>486.25</v>
      </c>
      <c r="T146" s="8">
        <v>8219.3459999999995</v>
      </c>
      <c r="U146" s="8"/>
      <c r="V146" s="8"/>
      <c r="W146" s="8"/>
      <c r="X146" s="8"/>
      <c r="Y146" s="8">
        <v>-12134.67</v>
      </c>
      <c r="Z146" s="8"/>
      <c r="AA146" s="8">
        <v>0</v>
      </c>
      <c r="AB146" s="8"/>
      <c r="AC146" s="8">
        <v>0</v>
      </c>
      <c r="AD146" s="8">
        <v>425</v>
      </c>
      <c r="AE146" s="8"/>
      <c r="AF146" s="8">
        <v>0</v>
      </c>
      <c r="AG146" s="8">
        <v>1252</v>
      </c>
      <c r="AH146" s="8"/>
      <c r="AI146" s="8"/>
      <c r="AJ146" s="8"/>
      <c r="AK146" s="8"/>
      <c r="AL146" s="8">
        <v>0</v>
      </c>
      <c r="AM146" s="8"/>
      <c r="AN146" s="8">
        <v>0</v>
      </c>
      <c r="AO146" s="8">
        <v>0</v>
      </c>
      <c r="AP146" s="8">
        <v>0</v>
      </c>
      <c r="AQ146" s="8">
        <v>0</v>
      </c>
      <c r="AR146" s="8">
        <v>0</v>
      </c>
      <c r="AS146" s="8">
        <v>0</v>
      </c>
      <c r="AT146" s="8"/>
      <c r="AU146" s="8"/>
      <c r="AV146" s="8"/>
      <c r="AW146" s="277">
        <v>8153.2280000000001</v>
      </c>
      <c r="AX146" s="277">
        <v>0</v>
      </c>
      <c r="AY146" s="277">
        <v>1318.1179999999999</v>
      </c>
      <c r="AZ146" s="277">
        <v>1986.33</v>
      </c>
      <c r="BA146" s="277">
        <v>0</v>
      </c>
      <c r="BB146" s="277">
        <v>16.100000000000001</v>
      </c>
      <c r="BD146" s="401">
        <f t="shared" si="21"/>
        <v>2780.3980000000001</v>
      </c>
      <c r="BE146" s="401">
        <f t="shared" si="22"/>
        <v>11938.169</v>
      </c>
      <c r="BF146" s="401">
        <f t="shared" si="23"/>
        <v>9471.3459999999995</v>
      </c>
      <c r="BG146" s="401">
        <f t="shared" si="24"/>
        <v>2002.4299999999998</v>
      </c>
      <c r="BH146" s="401">
        <f t="shared" si="25"/>
        <v>-50.54</v>
      </c>
      <c r="BI146" s="401">
        <f t="shared" si="26"/>
        <v>-12136.17</v>
      </c>
      <c r="BN146" s="395">
        <f t="shared" si="19"/>
        <v>42978</v>
      </c>
      <c r="BO146" s="403">
        <v>20</v>
      </c>
      <c r="BP146" s="397">
        <v>42961</v>
      </c>
      <c r="BQ146" s="398"/>
      <c r="BR146" s="399"/>
      <c r="BS146" s="398"/>
      <c r="BT146" s="398"/>
      <c r="BU146" s="398"/>
      <c r="BV146" s="398"/>
      <c r="BW146" s="398"/>
      <c r="BX146" s="398">
        <f>[6]Data_Import_Forecast!K145</f>
        <v>0</v>
      </c>
      <c r="BY146" s="398"/>
      <c r="BZ146" s="398">
        <f>[6]Data_Import_Forecast!M145</f>
        <v>0</v>
      </c>
      <c r="CA146" s="398">
        <f>[6]Data_Import_Forecast!N145</f>
        <v>0</v>
      </c>
      <c r="CB146" s="398">
        <f>[6]Data_Import_Forecast!O145</f>
        <v>0</v>
      </c>
      <c r="CC146" s="398">
        <f>[6]Data_Import_Forecast!P145</f>
        <v>0</v>
      </c>
      <c r="CD146" s="398">
        <f>[6]Data_Import_Forecast!Q145</f>
        <v>0</v>
      </c>
      <c r="CE146" s="398">
        <f>[6]Data_Import_Forecast!R145</f>
        <v>0</v>
      </c>
      <c r="CF146" s="398">
        <f>[6]Data_Import_Forecast!S145</f>
        <v>0</v>
      </c>
      <c r="CG146" s="398"/>
      <c r="CH146" s="398"/>
      <c r="CI146" s="398"/>
      <c r="CJ146" s="398"/>
      <c r="CK146" s="398">
        <f>[6]Data_Import_Forecast!X145</f>
        <v>0</v>
      </c>
      <c r="CL146" s="398">
        <f>[6]Data_Import_Forecast!Y145</f>
        <v>0</v>
      </c>
      <c r="CM146" s="398"/>
      <c r="CN146" s="398">
        <f>[6]Data_Import_Forecast!AA145</f>
        <v>0</v>
      </c>
      <c r="CO146" s="398"/>
      <c r="CP146" s="398">
        <f>[6]Data_Import_Forecast!AC145</f>
        <v>0</v>
      </c>
      <c r="CQ146" s="398">
        <f>[6]Data_Import_Forecast!AD145</f>
        <v>0</v>
      </c>
      <c r="CR146" s="398">
        <f>[6]Data_Import_Forecast!AE145</f>
        <v>0</v>
      </c>
      <c r="CS146" s="398">
        <f>[6]Data_Import_Forecast!AF145</f>
        <v>0</v>
      </c>
      <c r="CT146" s="398"/>
      <c r="CU146" s="398"/>
      <c r="CV146" s="398"/>
      <c r="CW146" s="398"/>
      <c r="CX146" s="398"/>
      <c r="CY146" s="398">
        <f>[6]Data_Import_Forecast!AL145</f>
        <v>0</v>
      </c>
      <c r="CZ146" s="398"/>
      <c r="DA146" s="398">
        <f>[6]Data_Import_Forecast!AN145</f>
        <v>0</v>
      </c>
      <c r="DB146" s="398">
        <f>[6]Data_Import_Forecast!AO145</f>
        <v>0</v>
      </c>
      <c r="DC146" s="398">
        <f>[6]Data_Import_Forecast!AP145</f>
        <v>0</v>
      </c>
      <c r="DD146" s="398">
        <f>[6]Data_Import_Forecast!AQ145</f>
        <v>0</v>
      </c>
      <c r="DE146" s="398">
        <f>[6]Data_Import_Forecast!AR145</f>
        <v>0</v>
      </c>
      <c r="DF146" s="398"/>
      <c r="DG146" s="398"/>
      <c r="DH146" s="398"/>
      <c r="DI146" s="398"/>
      <c r="DJ146" s="402">
        <f t="shared" si="27"/>
        <v>0</v>
      </c>
      <c r="DK146" s="402">
        <f t="shared" si="27"/>
        <v>0</v>
      </c>
      <c r="DL146" s="402">
        <f t="shared" si="27"/>
        <v>0</v>
      </c>
    </row>
    <row r="147" spans="1:116" ht="14.4">
      <c r="A147" s="405">
        <f t="shared" si="20"/>
        <v>45169</v>
      </c>
      <c r="B147" s="403">
        <v>31</v>
      </c>
      <c r="C147" s="399">
        <v>45153</v>
      </c>
      <c r="D147" s="398"/>
      <c r="E147" s="399"/>
      <c r="F147" s="398"/>
      <c r="G147" s="398"/>
      <c r="H147" s="398"/>
      <c r="I147" s="398"/>
      <c r="J147" s="398"/>
      <c r="K147" s="8">
        <v>-736.24300000000005</v>
      </c>
      <c r="L147" s="8"/>
      <c r="M147" s="8">
        <v>3352.951</v>
      </c>
      <c r="N147" s="8">
        <v>-29.940999999999999</v>
      </c>
      <c r="O147" s="8">
        <v>333.72199999999998</v>
      </c>
      <c r="P147" s="8">
        <v>0</v>
      </c>
      <c r="Q147" s="8">
        <v>1793.0830000000001</v>
      </c>
      <c r="R147" s="8">
        <v>28.71</v>
      </c>
      <c r="S147" s="8">
        <v>449.88</v>
      </c>
      <c r="T147" s="8">
        <v>992.947</v>
      </c>
      <c r="U147" s="8"/>
      <c r="V147" s="8"/>
      <c r="W147" s="8"/>
      <c r="X147" s="8"/>
      <c r="Y147" s="8">
        <v>-6527.6930000000002</v>
      </c>
      <c r="Z147" s="8"/>
      <c r="AA147" s="8">
        <v>0</v>
      </c>
      <c r="AB147" s="8"/>
      <c r="AC147" s="8">
        <v>0</v>
      </c>
      <c r="AD147" s="8">
        <v>0</v>
      </c>
      <c r="AE147" s="8"/>
      <c r="AF147" s="8">
        <v>0</v>
      </c>
      <c r="AG147" s="8">
        <v>6176</v>
      </c>
      <c r="AH147" s="8"/>
      <c r="AI147" s="8"/>
      <c r="AJ147" s="8"/>
      <c r="AK147" s="8"/>
      <c r="AL147" s="8">
        <v>0</v>
      </c>
      <c r="AM147" s="8"/>
      <c r="AN147" s="8">
        <v>0</v>
      </c>
      <c r="AO147" s="8">
        <v>0</v>
      </c>
      <c r="AP147" s="8">
        <v>0</v>
      </c>
      <c r="AQ147" s="8">
        <v>0</v>
      </c>
      <c r="AR147" s="8">
        <v>0</v>
      </c>
      <c r="AS147" s="8">
        <v>0</v>
      </c>
      <c r="AT147" s="8"/>
      <c r="AU147" s="8"/>
      <c r="AV147" s="8"/>
      <c r="AW147" s="277">
        <v>6341.1959999999999</v>
      </c>
      <c r="AX147" s="277">
        <v>0</v>
      </c>
      <c r="AY147" s="277">
        <v>827.75099999999998</v>
      </c>
      <c r="AZ147" s="277">
        <v>62.365000000000002</v>
      </c>
      <c r="BA147" s="277">
        <v>0</v>
      </c>
      <c r="BB147" s="277">
        <v>0</v>
      </c>
      <c r="BD147" s="401">
        <f t="shared" si="21"/>
        <v>-736.24300000000005</v>
      </c>
      <c r="BE147" s="401">
        <f t="shared" si="22"/>
        <v>2242.9630000000002</v>
      </c>
      <c r="BF147" s="401">
        <f t="shared" si="23"/>
        <v>7168.9470000000001</v>
      </c>
      <c r="BG147" s="401">
        <f t="shared" si="24"/>
        <v>62.365000000000002</v>
      </c>
      <c r="BH147" s="401">
        <f t="shared" si="25"/>
        <v>-29.940999999999999</v>
      </c>
      <c r="BI147" s="401">
        <f t="shared" si="26"/>
        <v>-6498.9830000000002</v>
      </c>
      <c r="BN147" s="395">
        <f t="shared" si="19"/>
        <v>42978</v>
      </c>
      <c r="BO147" s="403">
        <v>20</v>
      </c>
      <c r="BP147" s="397">
        <v>42962</v>
      </c>
      <c r="BQ147" s="398"/>
      <c r="BR147" s="399"/>
      <c r="BS147" s="398"/>
      <c r="BT147" s="398"/>
      <c r="BU147" s="398"/>
      <c r="BV147" s="398"/>
      <c r="BW147" s="398"/>
      <c r="BX147" s="398">
        <f>[6]Data_Import_Forecast!K146</f>
        <v>0</v>
      </c>
      <c r="BY147" s="398"/>
      <c r="BZ147" s="398">
        <f>[6]Data_Import_Forecast!M146</f>
        <v>0</v>
      </c>
      <c r="CA147" s="398">
        <f>[6]Data_Import_Forecast!N146</f>
        <v>0</v>
      </c>
      <c r="CB147" s="398">
        <f>[6]Data_Import_Forecast!O146</f>
        <v>0</v>
      </c>
      <c r="CC147" s="398">
        <f>[6]Data_Import_Forecast!P146</f>
        <v>0</v>
      </c>
      <c r="CD147" s="398">
        <f>[6]Data_Import_Forecast!Q146</f>
        <v>0</v>
      </c>
      <c r="CE147" s="398">
        <f>[6]Data_Import_Forecast!R146</f>
        <v>0</v>
      </c>
      <c r="CF147" s="398">
        <f>[6]Data_Import_Forecast!S146</f>
        <v>0</v>
      </c>
      <c r="CG147" s="398"/>
      <c r="CH147" s="398"/>
      <c r="CI147" s="398"/>
      <c r="CJ147" s="398"/>
      <c r="CK147" s="398">
        <f>[6]Data_Import_Forecast!X146</f>
        <v>0</v>
      </c>
      <c r="CL147" s="398">
        <f>[6]Data_Import_Forecast!Y146</f>
        <v>0</v>
      </c>
      <c r="CM147" s="398"/>
      <c r="CN147" s="398">
        <f>[6]Data_Import_Forecast!AA146</f>
        <v>0</v>
      </c>
      <c r="CO147" s="398"/>
      <c r="CP147" s="398">
        <f>[6]Data_Import_Forecast!AC146</f>
        <v>0</v>
      </c>
      <c r="CQ147" s="398">
        <f>[6]Data_Import_Forecast!AD146</f>
        <v>0</v>
      </c>
      <c r="CR147" s="398">
        <f>[6]Data_Import_Forecast!AE146</f>
        <v>0</v>
      </c>
      <c r="CS147" s="398">
        <f>[6]Data_Import_Forecast!AF146</f>
        <v>0</v>
      </c>
      <c r="CT147" s="398"/>
      <c r="CU147" s="398"/>
      <c r="CV147" s="398"/>
      <c r="CW147" s="398"/>
      <c r="CX147" s="398"/>
      <c r="CY147" s="398">
        <f>[6]Data_Import_Forecast!AL146</f>
        <v>0</v>
      </c>
      <c r="CZ147" s="398"/>
      <c r="DA147" s="398">
        <f>[6]Data_Import_Forecast!AN146</f>
        <v>0</v>
      </c>
      <c r="DB147" s="398">
        <f>[6]Data_Import_Forecast!AO146</f>
        <v>0</v>
      </c>
      <c r="DC147" s="398">
        <f>[6]Data_Import_Forecast!AP146</f>
        <v>0</v>
      </c>
      <c r="DD147" s="398">
        <f>[6]Data_Import_Forecast!AQ146</f>
        <v>0</v>
      </c>
      <c r="DE147" s="398">
        <f>[6]Data_Import_Forecast!AR146</f>
        <v>0</v>
      </c>
      <c r="DF147" s="398"/>
      <c r="DG147" s="398"/>
      <c r="DH147" s="398"/>
      <c r="DI147" s="398"/>
      <c r="DJ147" s="402">
        <f t="shared" si="27"/>
        <v>0</v>
      </c>
      <c r="DK147" s="402">
        <f t="shared" si="27"/>
        <v>0</v>
      </c>
      <c r="DL147" s="402">
        <f t="shared" si="27"/>
        <v>0</v>
      </c>
    </row>
    <row r="148" spans="1:116" ht="14.4">
      <c r="A148" s="405">
        <f t="shared" si="20"/>
        <v>45169</v>
      </c>
      <c r="B148" s="403">
        <v>31</v>
      </c>
      <c r="C148" s="399">
        <v>45154</v>
      </c>
      <c r="D148" s="398"/>
      <c r="E148" s="399"/>
      <c r="F148" s="398"/>
      <c r="G148" s="398"/>
      <c r="H148" s="398"/>
      <c r="I148" s="398"/>
      <c r="J148" s="398"/>
      <c r="K148" s="8">
        <v>-3240.4409999999998</v>
      </c>
      <c r="L148" s="8"/>
      <c r="M148" s="8">
        <v>1810.6120000000001</v>
      </c>
      <c r="N148" s="8">
        <v>-26.814</v>
      </c>
      <c r="O148" s="8">
        <v>83.213999999999999</v>
      </c>
      <c r="P148" s="8">
        <v>0</v>
      </c>
      <c r="Q148" s="8">
        <v>2371.5250000000001</v>
      </c>
      <c r="R148" s="8">
        <v>5.726</v>
      </c>
      <c r="S148" s="8">
        <v>0</v>
      </c>
      <c r="T148" s="8">
        <v>2061.3429999999998</v>
      </c>
      <c r="U148" s="8"/>
      <c r="V148" s="8"/>
      <c r="W148" s="8"/>
      <c r="X148" s="8"/>
      <c r="Y148" s="8">
        <v>-6124.8230000000003</v>
      </c>
      <c r="Z148" s="8"/>
      <c r="AA148" s="8">
        <v>0</v>
      </c>
      <c r="AB148" s="8"/>
      <c r="AC148" s="8">
        <v>0</v>
      </c>
      <c r="AD148" s="8">
        <v>0</v>
      </c>
      <c r="AE148" s="8"/>
      <c r="AF148" s="8">
        <v>0</v>
      </c>
      <c r="AG148" s="8">
        <v>200</v>
      </c>
      <c r="AH148" s="8"/>
      <c r="AI148" s="8"/>
      <c r="AJ148" s="8"/>
      <c r="AK148" s="8"/>
      <c r="AL148" s="8">
        <v>0</v>
      </c>
      <c r="AM148" s="8"/>
      <c r="AN148" s="8">
        <v>0</v>
      </c>
      <c r="AO148" s="8">
        <v>0</v>
      </c>
      <c r="AP148" s="8">
        <v>0</v>
      </c>
      <c r="AQ148" s="8">
        <v>0</v>
      </c>
      <c r="AR148" s="8">
        <v>0</v>
      </c>
      <c r="AS148" s="8">
        <v>0</v>
      </c>
      <c r="AT148" s="8"/>
      <c r="AU148" s="8"/>
      <c r="AV148" s="8"/>
      <c r="AW148" s="277">
        <v>1815.9580000000001</v>
      </c>
      <c r="AX148" s="277">
        <v>0</v>
      </c>
      <c r="AY148" s="277">
        <v>445.38499999999999</v>
      </c>
      <c r="AZ148" s="277">
        <v>0</v>
      </c>
      <c r="BA148" s="277">
        <v>0</v>
      </c>
      <c r="BB148" s="277">
        <v>0.33400000000000002</v>
      </c>
      <c r="BD148" s="401">
        <f t="shared" si="21"/>
        <v>-3240.4409999999998</v>
      </c>
      <c r="BE148" s="401">
        <f t="shared" si="22"/>
        <v>2371.5250000000001</v>
      </c>
      <c r="BF148" s="401">
        <f t="shared" si="23"/>
        <v>2261.3429999999998</v>
      </c>
      <c r="BG148" s="401">
        <f t="shared" si="24"/>
        <v>0.33400000000000002</v>
      </c>
      <c r="BH148" s="401">
        <f t="shared" si="25"/>
        <v>-26.814</v>
      </c>
      <c r="BI148" s="401">
        <f t="shared" si="26"/>
        <v>-6119.0970000000007</v>
      </c>
      <c r="BN148" s="395">
        <f t="shared" si="19"/>
        <v>42978</v>
      </c>
      <c r="BO148" s="403">
        <v>20</v>
      </c>
      <c r="BP148" s="397">
        <v>42963</v>
      </c>
      <c r="BQ148" s="398"/>
      <c r="BR148" s="399"/>
      <c r="BS148" s="398"/>
      <c r="BT148" s="398"/>
      <c r="BU148" s="398"/>
      <c r="BV148" s="398"/>
      <c r="BW148" s="398"/>
      <c r="BX148" s="398">
        <f>[6]Data_Import_Forecast!K147</f>
        <v>0</v>
      </c>
      <c r="BY148" s="398"/>
      <c r="BZ148" s="398">
        <f>[6]Data_Import_Forecast!M147</f>
        <v>0</v>
      </c>
      <c r="CA148" s="398">
        <f>[6]Data_Import_Forecast!N147</f>
        <v>0</v>
      </c>
      <c r="CB148" s="398">
        <f>[6]Data_Import_Forecast!O147</f>
        <v>0</v>
      </c>
      <c r="CC148" s="398">
        <f>[6]Data_Import_Forecast!P147</f>
        <v>0</v>
      </c>
      <c r="CD148" s="398">
        <f>[6]Data_Import_Forecast!Q147</f>
        <v>0</v>
      </c>
      <c r="CE148" s="398">
        <f>[6]Data_Import_Forecast!R147</f>
        <v>0</v>
      </c>
      <c r="CF148" s="398">
        <f>[6]Data_Import_Forecast!S147</f>
        <v>0</v>
      </c>
      <c r="CG148" s="398"/>
      <c r="CH148" s="398"/>
      <c r="CI148" s="398"/>
      <c r="CJ148" s="398"/>
      <c r="CK148" s="398">
        <f>[6]Data_Import_Forecast!X147</f>
        <v>0</v>
      </c>
      <c r="CL148" s="398">
        <f>[6]Data_Import_Forecast!Y147</f>
        <v>0</v>
      </c>
      <c r="CM148" s="398"/>
      <c r="CN148" s="398">
        <f>[6]Data_Import_Forecast!AA147</f>
        <v>0</v>
      </c>
      <c r="CO148" s="398"/>
      <c r="CP148" s="398">
        <f>[6]Data_Import_Forecast!AC147</f>
        <v>0</v>
      </c>
      <c r="CQ148" s="398">
        <f>[6]Data_Import_Forecast!AD147</f>
        <v>0</v>
      </c>
      <c r="CR148" s="398">
        <f>[6]Data_Import_Forecast!AE147</f>
        <v>0</v>
      </c>
      <c r="CS148" s="398">
        <f>[6]Data_Import_Forecast!AF147</f>
        <v>0</v>
      </c>
      <c r="CT148" s="398"/>
      <c r="CU148" s="398"/>
      <c r="CV148" s="398"/>
      <c r="CW148" s="398"/>
      <c r="CX148" s="398"/>
      <c r="CY148" s="398">
        <f>[6]Data_Import_Forecast!AL147</f>
        <v>0</v>
      </c>
      <c r="CZ148" s="398"/>
      <c r="DA148" s="398">
        <f>[6]Data_Import_Forecast!AN147</f>
        <v>0</v>
      </c>
      <c r="DB148" s="398">
        <f>[6]Data_Import_Forecast!AO147</f>
        <v>0</v>
      </c>
      <c r="DC148" s="398">
        <f>[6]Data_Import_Forecast!AP147</f>
        <v>0</v>
      </c>
      <c r="DD148" s="398">
        <f>[6]Data_Import_Forecast!AQ147</f>
        <v>0</v>
      </c>
      <c r="DE148" s="398">
        <f>[6]Data_Import_Forecast!AR147</f>
        <v>0</v>
      </c>
      <c r="DF148" s="398"/>
      <c r="DG148" s="398"/>
      <c r="DH148" s="398"/>
      <c r="DI148" s="398"/>
      <c r="DJ148" s="402">
        <f t="shared" si="27"/>
        <v>0</v>
      </c>
      <c r="DK148" s="402">
        <f t="shared" si="27"/>
        <v>0</v>
      </c>
      <c r="DL148" s="402">
        <f t="shared" si="27"/>
        <v>0</v>
      </c>
    </row>
    <row r="149" spans="1:116" ht="14.4">
      <c r="A149" s="405">
        <f t="shared" si="20"/>
        <v>45169</v>
      </c>
      <c r="B149" s="403">
        <v>31</v>
      </c>
      <c r="C149" s="399">
        <v>45155</v>
      </c>
      <c r="D149" s="398"/>
      <c r="E149" s="399"/>
      <c r="F149" s="398"/>
      <c r="G149" s="398"/>
      <c r="H149" s="398"/>
      <c r="I149" s="398"/>
      <c r="J149" s="398"/>
      <c r="K149" s="8">
        <v>-11485.18</v>
      </c>
      <c r="L149" s="8"/>
      <c r="M149" s="8">
        <v>1781.713</v>
      </c>
      <c r="N149" s="8">
        <v>-522.83900000000006</v>
      </c>
      <c r="O149" s="8">
        <v>266.70400000000001</v>
      </c>
      <c r="P149" s="8">
        <v>0</v>
      </c>
      <c r="Q149" s="8">
        <v>888.15800000000002</v>
      </c>
      <c r="R149" s="8">
        <v>40.073</v>
      </c>
      <c r="S149" s="8">
        <v>1076.154</v>
      </c>
      <c r="T149" s="8">
        <v>10931.457</v>
      </c>
      <c r="U149" s="8"/>
      <c r="V149" s="8"/>
      <c r="W149" s="8"/>
      <c r="X149" s="8"/>
      <c r="Y149" s="8">
        <v>-12328.062</v>
      </c>
      <c r="Z149" s="8"/>
      <c r="AA149" s="8">
        <v>0</v>
      </c>
      <c r="AB149" s="8"/>
      <c r="AC149" s="8">
        <v>0</v>
      </c>
      <c r="AD149" s="8">
        <v>0</v>
      </c>
      <c r="AE149" s="8"/>
      <c r="AF149" s="8">
        <v>0</v>
      </c>
      <c r="AG149" s="8">
        <v>4906</v>
      </c>
      <c r="AH149" s="8"/>
      <c r="AI149" s="8"/>
      <c r="AJ149" s="8"/>
      <c r="AK149" s="8"/>
      <c r="AL149" s="8">
        <v>0</v>
      </c>
      <c r="AM149" s="8"/>
      <c r="AN149" s="8">
        <v>0</v>
      </c>
      <c r="AO149" s="8">
        <v>0</v>
      </c>
      <c r="AP149" s="8">
        <v>0</v>
      </c>
      <c r="AQ149" s="8">
        <v>0</v>
      </c>
      <c r="AR149" s="8">
        <v>0</v>
      </c>
      <c r="AS149" s="8">
        <v>0</v>
      </c>
      <c r="AT149" s="8"/>
      <c r="AU149" s="8"/>
      <c r="AV149" s="8"/>
      <c r="AW149" s="277">
        <v>8575.7219999999998</v>
      </c>
      <c r="AX149" s="277">
        <v>0</v>
      </c>
      <c r="AY149" s="277">
        <v>7261.7349999999997</v>
      </c>
      <c r="AZ149" s="277">
        <v>727.93799999999999</v>
      </c>
      <c r="BA149" s="277">
        <v>0</v>
      </c>
      <c r="BB149" s="277">
        <v>6129.0209999999997</v>
      </c>
      <c r="BD149" s="401">
        <f t="shared" si="21"/>
        <v>-11485.18</v>
      </c>
      <c r="BE149" s="401">
        <f t="shared" si="22"/>
        <v>1964.3119999999999</v>
      </c>
      <c r="BF149" s="401">
        <f t="shared" si="23"/>
        <v>15837.457</v>
      </c>
      <c r="BG149" s="401">
        <f t="shared" si="24"/>
        <v>6856.9589999999998</v>
      </c>
      <c r="BH149" s="401">
        <f t="shared" si="25"/>
        <v>-522.83900000000006</v>
      </c>
      <c r="BI149" s="401">
        <f t="shared" si="26"/>
        <v>-12287.989</v>
      </c>
      <c r="BN149" s="395">
        <f t="shared" si="19"/>
        <v>42978</v>
      </c>
      <c r="BO149" s="403">
        <v>21</v>
      </c>
      <c r="BP149" s="397">
        <v>42964</v>
      </c>
      <c r="BQ149" s="398"/>
      <c r="BR149" s="399"/>
      <c r="BS149" s="398"/>
      <c r="BT149" s="398"/>
      <c r="BU149" s="398"/>
      <c r="BV149" s="398"/>
      <c r="BW149" s="398"/>
      <c r="BX149" s="398">
        <f>[6]Data_Import_Forecast!K148</f>
        <v>0</v>
      </c>
      <c r="BY149" s="398"/>
      <c r="BZ149" s="398">
        <f>[6]Data_Import_Forecast!M148</f>
        <v>0</v>
      </c>
      <c r="CA149" s="398">
        <f>[6]Data_Import_Forecast!N148</f>
        <v>0</v>
      </c>
      <c r="CB149" s="398">
        <f>[6]Data_Import_Forecast!O148</f>
        <v>0</v>
      </c>
      <c r="CC149" s="398">
        <f>[6]Data_Import_Forecast!P148</f>
        <v>0</v>
      </c>
      <c r="CD149" s="398">
        <f>[6]Data_Import_Forecast!Q148</f>
        <v>0</v>
      </c>
      <c r="CE149" s="398">
        <f>[6]Data_Import_Forecast!R148</f>
        <v>0</v>
      </c>
      <c r="CF149" s="398">
        <f>[6]Data_Import_Forecast!S148</f>
        <v>0</v>
      </c>
      <c r="CG149" s="398"/>
      <c r="CH149" s="398"/>
      <c r="CI149" s="398"/>
      <c r="CJ149" s="398"/>
      <c r="CK149" s="398">
        <f>[6]Data_Import_Forecast!X148</f>
        <v>0</v>
      </c>
      <c r="CL149" s="398">
        <f>[6]Data_Import_Forecast!Y148</f>
        <v>0</v>
      </c>
      <c r="CM149" s="398"/>
      <c r="CN149" s="398">
        <f>[6]Data_Import_Forecast!AA148</f>
        <v>0</v>
      </c>
      <c r="CO149" s="398"/>
      <c r="CP149" s="398">
        <f>[6]Data_Import_Forecast!AC148</f>
        <v>0</v>
      </c>
      <c r="CQ149" s="398">
        <f>[6]Data_Import_Forecast!AD148</f>
        <v>0</v>
      </c>
      <c r="CR149" s="398">
        <f>[6]Data_Import_Forecast!AE148</f>
        <v>0</v>
      </c>
      <c r="CS149" s="398">
        <f>[6]Data_Import_Forecast!AF148</f>
        <v>0</v>
      </c>
      <c r="CT149" s="398"/>
      <c r="CU149" s="398"/>
      <c r="CV149" s="398"/>
      <c r="CW149" s="398"/>
      <c r="CX149" s="398"/>
      <c r="CY149" s="398">
        <f>[6]Data_Import_Forecast!AL148</f>
        <v>0</v>
      </c>
      <c r="CZ149" s="398"/>
      <c r="DA149" s="398">
        <f>[6]Data_Import_Forecast!AN148</f>
        <v>0</v>
      </c>
      <c r="DB149" s="398">
        <f>[6]Data_Import_Forecast!AO148</f>
        <v>0</v>
      </c>
      <c r="DC149" s="398">
        <f>[6]Data_Import_Forecast!AP148</f>
        <v>0</v>
      </c>
      <c r="DD149" s="398">
        <f>[6]Data_Import_Forecast!AQ148</f>
        <v>0</v>
      </c>
      <c r="DE149" s="398">
        <f>[6]Data_Import_Forecast!AR148</f>
        <v>0</v>
      </c>
      <c r="DF149" s="398"/>
      <c r="DG149" s="398"/>
      <c r="DH149" s="398"/>
      <c r="DI149" s="398"/>
      <c r="DJ149" s="402">
        <f t="shared" si="27"/>
        <v>0</v>
      </c>
      <c r="DK149" s="402">
        <f t="shared" si="27"/>
        <v>0</v>
      </c>
      <c r="DL149" s="402">
        <f t="shared" si="27"/>
        <v>0</v>
      </c>
    </row>
    <row r="150" spans="1:116" ht="14.4">
      <c r="A150" s="405">
        <f t="shared" si="20"/>
        <v>45169</v>
      </c>
      <c r="B150" s="403">
        <v>31</v>
      </c>
      <c r="C150" s="399">
        <v>45156</v>
      </c>
      <c r="D150" s="398"/>
      <c r="E150" s="399"/>
      <c r="F150" s="398"/>
      <c r="G150" s="398"/>
      <c r="H150" s="398"/>
      <c r="I150" s="398"/>
      <c r="J150" s="398"/>
      <c r="K150" s="8">
        <v>-6809.5290000000005</v>
      </c>
      <c r="L150" s="8"/>
      <c r="M150" s="8">
        <v>1573.3209999999999</v>
      </c>
      <c r="N150" s="8">
        <v>-454.52600000000001</v>
      </c>
      <c r="O150" s="8">
        <v>1330.329</v>
      </c>
      <c r="P150" s="8">
        <v>0</v>
      </c>
      <c r="Q150" s="8">
        <v>0</v>
      </c>
      <c r="R150" s="8">
        <v>32.659999999999997</v>
      </c>
      <c r="S150" s="8">
        <v>32033.455999999998</v>
      </c>
      <c r="T150" s="8">
        <v>72532.725000000006</v>
      </c>
      <c r="U150" s="8"/>
      <c r="V150" s="8"/>
      <c r="W150" s="8"/>
      <c r="X150" s="8"/>
      <c r="Y150" s="8">
        <v>32.213999999999999</v>
      </c>
      <c r="Z150" s="8"/>
      <c r="AA150" s="8">
        <v>0</v>
      </c>
      <c r="AB150" s="8"/>
      <c r="AC150" s="8">
        <v>0</v>
      </c>
      <c r="AD150" s="8">
        <v>0</v>
      </c>
      <c r="AE150" s="8"/>
      <c r="AF150" s="8">
        <v>0</v>
      </c>
      <c r="AG150" s="8">
        <v>17048.5</v>
      </c>
      <c r="AH150" s="8"/>
      <c r="AI150" s="8"/>
      <c r="AJ150" s="8"/>
      <c r="AK150" s="8"/>
      <c r="AL150" s="8">
        <v>0</v>
      </c>
      <c r="AM150" s="8"/>
      <c r="AN150" s="8">
        <v>0</v>
      </c>
      <c r="AO150" s="8">
        <v>0</v>
      </c>
      <c r="AP150" s="8">
        <v>0</v>
      </c>
      <c r="AQ150" s="8">
        <v>0</v>
      </c>
      <c r="AR150" s="8">
        <v>0</v>
      </c>
      <c r="AS150" s="8">
        <v>0</v>
      </c>
      <c r="AT150" s="8"/>
      <c r="AU150" s="8"/>
      <c r="AV150" s="8"/>
      <c r="AW150" s="277">
        <v>31824.905999999999</v>
      </c>
      <c r="AX150" s="277">
        <v>0</v>
      </c>
      <c r="AY150" s="277">
        <v>57756.319000000003</v>
      </c>
      <c r="AZ150" s="277">
        <v>7858.5379999999996</v>
      </c>
      <c r="BA150" s="277">
        <v>0</v>
      </c>
      <c r="BB150" s="277">
        <v>62477.218999999997</v>
      </c>
      <c r="BD150" s="401">
        <f t="shared" si="21"/>
        <v>-6809.5290000000005</v>
      </c>
      <c r="BE150" s="401">
        <f t="shared" si="22"/>
        <v>32033.455999999998</v>
      </c>
      <c r="BF150" s="401">
        <f t="shared" si="23"/>
        <v>89581.225000000006</v>
      </c>
      <c r="BG150" s="401">
        <f t="shared" si="24"/>
        <v>70335.756999999998</v>
      </c>
      <c r="BH150" s="401">
        <f t="shared" si="25"/>
        <v>-454.52600000000001</v>
      </c>
      <c r="BI150" s="401">
        <f t="shared" si="26"/>
        <v>64.873999999999995</v>
      </c>
      <c r="BN150" s="395">
        <f t="shared" si="19"/>
        <v>42978</v>
      </c>
      <c r="BO150" s="403">
        <v>21</v>
      </c>
      <c r="BP150" s="397">
        <v>42965</v>
      </c>
      <c r="BQ150" s="398"/>
      <c r="BR150" s="399"/>
      <c r="BS150" s="398"/>
      <c r="BT150" s="398"/>
      <c r="BU150" s="398"/>
      <c r="BV150" s="398"/>
      <c r="BW150" s="398"/>
      <c r="BX150" s="398">
        <f>[6]Data_Import_Forecast!K149</f>
        <v>0</v>
      </c>
      <c r="BY150" s="398"/>
      <c r="BZ150" s="398">
        <f>[6]Data_Import_Forecast!M149</f>
        <v>0</v>
      </c>
      <c r="CA150" s="398">
        <f>[6]Data_Import_Forecast!N149</f>
        <v>0</v>
      </c>
      <c r="CB150" s="398">
        <f>[6]Data_Import_Forecast!O149</f>
        <v>0</v>
      </c>
      <c r="CC150" s="398">
        <f>[6]Data_Import_Forecast!P149</f>
        <v>0</v>
      </c>
      <c r="CD150" s="398">
        <f>[6]Data_Import_Forecast!Q149</f>
        <v>0</v>
      </c>
      <c r="CE150" s="398">
        <f>[6]Data_Import_Forecast!R149</f>
        <v>0</v>
      </c>
      <c r="CF150" s="398">
        <f>[6]Data_Import_Forecast!S149</f>
        <v>0</v>
      </c>
      <c r="CG150" s="398"/>
      <c r="CH150" s="398"/>
      <c r="CI150" s="398"/>
      <c r="CJ150" s="398"/>
      <c r="CK150" s="398">
        <f>[6]Data_Import_Forecast!X149</f>
        <v>0</v>
      </c>
      <c r="CL150" s="398">
        <f>[6]Data_Import_Forecast!Y149</f>
        <v>0</v>
      </c>
      <c r="CM150" s="398"/>
      <c r="CN150" s="398">
        <f>[6]Data_Import_Forecast!AA149</f>
        <v>0</v>
      </c>
      <c r="CO150" s="398"/>
      <c r="CP150" s="398">
        <f>[6]Data_Import_Forecast!AC149</f>
        <v>0</v>
      </c>
      <c r="CQ150" s="398">
        <f>[6]Data_Import_Forecast!AD149</f>
        <v>0</v>
      </c>
      <c r="CR150" s="398">
        <f>[6]Data_Import_Forecast!AE149</f>
        <v>0</v>
      </c>
      <c r="CS150" s="398">
        <f>[6]Data_Import_Forecast!AF149</f>
        <v>0</v>
      </c>
      <c r="CT150" s="398"/>
      <c r="CU150" s="398"/>
      <c r="CV150" s="398"/>
      <c r="CW150" s="398"/>
      <c r="CX150" s="398"/>
      <c r="CY150" s="398">
        <f>[6]Data_Import_Forecast!AL149</f>
        <v>0</v>
      </c>
      <c r="CZ150" s="398"/>
      <c r="DA150" s="398">
        <f>[6]Data_Import_Forecast!AN149</f>
        <v>0</v>
      </c>
      <c r="DB150" s="398">
        <f>[6]Data_Import_Forecast!AO149</f>
        <v>0</v>
      </c>
      <c r="DC150" s="398">
        <f>[6]Data_Import_Forecast!AP149</f>
        <v>0</v>
      </c>
      <c r="DD150" s="398">
        <f>[6]Data_Import_Forecast!AQ149</f>
        <v>0</v>
      </c>
      <c r="DE150" s="398">
        <f>[6]Data_Import_Forecast!AR149</f>
        <v>0</v>
      </c>
      <c r="DF150" s="398"/>
      <c r="DG150" s="398"/>
      <c r="DH150" s="398"/>
      <c r="DI150" s="398"/>
      <c r="DJ150" s="402">
        <f t="shared" si="27"/>
        <v>0</v>
      </c>
      <c r="DK150" s="402">
        <f t="shared" si="27"/>
        <v>0</v>
      </c>
      <c r="DL150" s="402">
        <f t="shared" si="27"/>
        <v>0</v>
      </c>
    </row>
    <row r="151" spans="1:116" ht="14.4">
      <c r="A151" s="405">
        <f t="shared" si="20"/>
        <v>45169</v>
      </c>
      <c r="B151" s="403">
        <v>31</v>
      </c>
      <c r="C151" s="399">
        <v>45157</v>
      </c>
      <c r="D151" s="398"/>
      <c r="E151" s="399"/>
      <c r="F151" s="398"/>
      <c r="G151" s="398"/>
      <c r="H151" s="398"/>
      <c r="I151" s="398"/>
      <c r="J151" s="398"/>
      <c r="K151" s="8">
        <v>-2226.1770000000001</v>
      </c>
      <c r="L151" s="8"/>
      <c r="M151" s="8">
        <v>758.63599999999997</v>
      </c>
      <c r="N151" s="8">
        <v>-2161.4609999999998</v>
      </c>
      <c r="O151" s="8">
        <v>1164.8230000000001</v>
      </c>
      <c r="P151" s="8">
        <v>0</v>
      </c>
      <c r="Q151" s="8">
        <v>1.462</v>
      </c>
      <c r="R151" s="8">
        <v>71.527000000000001</v>
      </c>
      <c r="S151" s="8">
        <v>4279.8879999999999</v>
      </c>
      <c r="T151" s="8">
        <v>141777.32199999999</v>
      </c>
      <c r="U151" s="8"/>
      <c r="V151" s="8"/>
      <c r="W151" s="8"/>
      <c r="X151" s="8"/>
      <c r="Y151" s="8">
        <v>-2505.3020000000001</v>
      </c>
      <c r="Z151" s="8"/>
      <c r="AA151" s="8">
        <v>0</v>
      </c>
      <c r="AB151" s="8"/>
      <c r="AC151" s="8">
        <v>-1052</v>
      </c>
      <c r="AD151" s="8">
        <v>0</v>
      </c>
      <c r="AE151" s="8"/>
      <c r="AF151" s="8">
        <v>750</v>
      </c>
      <c r="AG151" s="8">
        <v>22063</v>
      </c>
      <c r="AH151" s="8"/>
      <c r="AI151" s="8"/>
      <c r="AJ151" s="8"/>
      <c r="AK151" s="8"/>
      <c r="AL151" s="8">
        <v>0</v>
      </c>
      <c r="AM151" s="8"/>
      <c r="AN151" s="8">
        <v>0</v>
      </c>
      <c r="AO151" s="8">
        <v>0</v>
      </c>
      <c r="AP151" s="8">
        <v>0</v>
      </c>
      <c r="AQ151" s="8">
        <v>0</v>
      </c>
      <c r="AR151" s="8">
        <v>0</v>
      </c>
      <c r="AS151" s="8">
        <v>0</v>
      </c>
      <c r="AT151" s="8"/>
      <c r="AU151" s="8"/>
      <c r="AV151" s="8"/>
      <c r="AW151" s="277">
        <v>83404.698999999993</v>
      </c>
      <c r="AX151" s="277">
        <v>35360.591</v>
      </c>
      <c r="AY151" s="277">
        <v>45075.031999999999</v>
      </c>
      <c r="AZ151" s="277">
        <v>7245.5910000000003</v>
      </c>
      <c r="BA151" s="277">
        <v>35500.607000000004</v>
      </c>
      <c r="BB151" s="277">
        <v>43666.442999999999</v>
      </c>
      <c r="BD151" s="401">
        <f t="shared" si="21"/>
        <v>-2226.1770000000001</v>
      </c>
      <c r="BE151" s="401">
        <f t="shared" si="22"/>
        <v>5031.3500000000004</v>
      </c>
      <c r="BF151" s="401">
        <f t="shared" si="23"/>
        <v>163840.32199999999</v>
      </c>
      <c r="BG151" s="401">
        <f t="shared" si="24"/>
        <v>86412.641000000003</v>
      </c>
      <c r="BH151" s="401">
        <f t="shared" si="25"/>
        <v>-3213.4609999999998</v>
      </c>
      <c r="BI151" s="401">
        <f t="shared" si="26"/>
        <v>-2433.7750000000001</v>
      </c>
      <c r="BN151" s="395">
        <f t="shared" si="19"/>
        <v>42978</v>
      </c>
      <c r="BO151" s="403">
        <v>21</v>
      </c>
      <c r="BP151" s="397">
        <v>42966</v>
      </c>
      <c r="BQ151" s="398"/>
      <c r="BR151" s="399"/>
      <c r="BS151" s="398"/>
      <c r="BT151" s="398"/>
      <c r="BU151" s="398"/>
      <c r="BV151" s="398"/>
      <c r="BW151" s="398"/>
      <c r="BX151" s="398">
        <f>[6]Data_Import_Forecast!K150</f>
        <v>0</v>
      </c>
      <c r="BY151" s="398"/>
      <c r="BZ151" s="398">
        <f>[6]Data_Import_Forecast!M150</f>
        <v>0</v>
      </c>
      <c r="CA151" s="398">
        <f>[6]Data_Import_Forecast!N150</f>
        <v>0</v>
      </c>
      <c r="CB151" s="398">
        <f>[6]Data_Import_Forecast!O150</f>
        <v>0</v>
      </c>
      <c r="CC151" s="398">
        <f>[6]Data_Import_Forecast!P150</f>
        <v>0</v>
      </c>
      <c r="CD151" s="398">
        <f>[6]Data_Import_Forecast!Q150</f>
        <v>0</v>
      </c>
      <c r="CE151" s="398">
        <f>[6]Data_Import_Forecast!R150</f>
        <v>0</v>
      </c>
      <c r="CF151" s="398">
        <f>[6]Data_Import_Forecast!S150</f>
        <v>0</v>
      </c>
      <c r="CG151" s="398"/>
      <c r="CH151" s="398"/>
      <c r="CI151" s="398"/>
      <c r="CJ151" s="398"/>
      <c r="CK151" s="398">
        <f>[6]Data_Import_Forecast!X150</f>
        <v>0</v>
      </c>
      <c r="CL151" s="398">
        <f>[6]Data_Import_Forecast!Y150</f>
        <v>0</v>
      </c>
      <c r="CM151" s="398"/>
      <c r="CN151" s="398">
        <f>[6]Data_Import_Forecast!AA150</f>
        <v>0</v>
      </c>
      <c r="CO151" s="398"/>
      <c r="CP151" s="398">
        <f>[6]Data_Import_Forecast!AC150</f>
        <v>0</v>
      </c>
      <c r="CQ151" s="398">
        <f>[6]Data_Import_Forecast!AD150</f>
        <v>0</v>
      </c>
      <c r="CR151" s="398">
        <f>[6]Data_Import_Forecast!AE150</f>
        <v>0</v>
      </c>
      <c r="CS151" s="398">
        <f>[6]Data_Import_Forecast!AF150</f>
        <v>0</v>
      </c>
      <c r="CT151" s="398"/>
      <c r="CU151" s="398"/>
      <c r="CV151" s="398"/>
      <c r="CW151" s="398"/>
      <c r="CX151" s="398"/>
      <c r="CY151" s="398">
        <f>[6]Data_Import_Forecast!AL150</f>
        <v>0</v>
      </c>
      <c r="CZ151" s="398"/>
      <c r="DA151" s="398">
        <f>[6]Data_Import_Forecast!AN150</f>
        <v>0</v>
      </c>
      <c r="DB151" s="398">
        <f>[6]Data_Import_Forecast!AO150</f>
        <v>0</v>
      </c>
      <c r="DC151" s="398">
        <f>[6]Data_Import_Forecast!AP150</f>
        <v>0</v>
      </c>
      <c r="DD151" s="398">
        <f>[6]Data_Import_Forecast!AQ150</f>
        <v>0</v>
      </c>
      <c r="DE151" s="398">
        <f>[6]Data_Import_Forecast!AR150</f>
        <v>0</v>
      </c>
      <c r="DF151" s="398"/>
      <c r="DG151" s="398"/>
      <c r="DH151" s="398"/>
      <c r="DI151" s="398"/>
      <c r="DJ151" s="402">
        <f t="shared" si="27"/>
        <v>0</v>
      </c>
      <c r="DK151" s="402">
        <f t="shared" si="27"/>
        <v>0</v>
      </c>
      <c r="DL151" s="402">
        <f t="shared" si="27"/>
        <v>0</v>
      </c>
    </row>
    <row r="152" spans="1:116" ht="14.4">
      <c r="A152" s="405">
        <f t="shared" si="20"/>
        <v>45169</v>
      </c>
      <c r="B152" s="403">
        <v>31</v>
      </c>
      <c r="C152" s="399">
        <v>45158</v>
      </c>
      <c r="D152" s="398"/>
      <c r="E152" s="399"/>
      <c r="F152" s="398"/>
      <c r="G152" s="398"/>
      <c r="H152" s="398"/>
      <c r="I152" s="398"/>
      <c r="J152" s="398"/>
      <c r="K152" s="8">
        <v>1232.309</v>
      </c>
      <c r="L152" s="8"/>
      <c r="M152" s="8">
        <v>5599.33</v>
      </c>
      <c r="N152" s="8">
        <v>-2676.67</v>
      </c>
      <c r="O152" s="8">
        <v>451.66800000000001</v>
      </c>
      <c r="P152" s="8">
        <v>0</v>
      </c>
      <c r="Q152" s="8">
        <v>667.12199999999996</v>
      </c>
      <c r="R152" s="8">
        <v>176.386</v>
      </c>
      <c r="S152" s="8">
        <v>5695.1329999999998</v>
      </c>
      <c r="T152" s="8">
        <v>34022.482000000004</v>
      </c>
      <c r="U152" s="8"/>
      <c r="V152" s="8"/>
      <c r="W152" s="8"/>
      <c r="X152" s="8"/>
      <c r="Y152" s="8">
        <v>-31443.898000000001</v>
      </c>
      <c r="Z152" s="8"/>
      <c r="AA152" s="8">
        <v>0</v>
      </c>
      <c r="AB152" s="8"/>
      <c r="AC152" s="8">
        <v>-6293</v>
      </c>
      <c r="AD152" s="8">
        <v>0</v>
      </c>
      <c r="AE152" s="8"/>
      <c r="AF152" s="8">
        <v>838</v>
      </c>
      <c r="AG152" s="8">
        <v>5947</v>
      </c>
      <c r="AH152" s="8"/>
      <c r="AI152" s="8"/>
      <c r="AJ152" s="8"/>
      <c r="AK152" s="8"/>
      <c r="AL152" s="8">
        <v>0</v>
      </c>
      <c r="AM152" s="8"/>
      <c r="AN152" s="8">
        <v>0</v>
      </c>
      <c r="AO152" s="8">
        <v>0</v>
      </c>
      <c r="AP152" s="8">
        <v>0</v>
      </c>
      <c r="AQ152" s="8">
        <v>0</v>
      </c>
      <c r="AR152" s="8">
        <v>0</v>
      </c>
      <c r="AS152" s="8">
        <v>0</v>
      </c>
      <c r="AT152" s="8"/>
      <c r="AU152" s="8"/>
      <c r="AV152" s="8"/>
      <c r="AW152" s="277">
        <v>39969.482000000004</v>
      </c>
      <c r="AX152" s="277">
        <v>0</v>
      </c>
      <c r="AY152" s="277">
        <v>0</v>
      </c>
      <c r="AZ152" s="277">
        <v>76344.567999999999</v>
      </c>
      <c r="BA152" s="277">
        <v>0</v>
      </c>
      <c r="BB152" s="277">
        <v>0</v>
      </c>
      <c r="BD152" s="401">
        <f t="shared" si="21"/>
        <v>1232.309</v>
      </c>
      <c r="BE152" s="401">
        <f t="shared" si="22"/>
        <v>7200.2550000000001</v>
      </c>
      <c r="BF152" s="401">
        <f t="shared" si="23"/>
        <v>39969.482000000004</v>
      </c>
      <c r="BG152" s="401">
        <f t="shared" si="24"/>
        <v>76344.567999999999</v>
      </c>
      <c r="BH152" s="401">
        <f t="shared" si="25"/>
        <v>-8969.67</v>
      </c>
      <c r="BI152" s="401">
        <f t="shared" si="26"/>
        <v>-31267.512000000002</v>
      </c>
      <c r="BN152" s="395">
        <f t="shared" si="19"/>
        <v>42978</v>
      </c>
      <c r="BO152" s="403">
        <v>21</v>
      </c>
      <c r="BP152" s="397">
        <v>42967</v>
      </c>
      <c r="BQ152" s="398"/>
      <c r="BR152" s="399"/>
      <c r="BS152" s="398"/>
      <c r="BT152" s="398"/>
      <c r="BU152" s="398"/>
      <c r="BV152" s="398"/>
      <c r="BW152" s="398"/>
      <c r="BX152" s="398">
        <f>[6]Data_Import_Forecast!K151</f>
        <v>0</v>
      </c>
      <c r="BY152" s="398"/>
      <c r="BZ152" s="398">
        <f>[6]Data_Import_Forecast!M151</f>
        <v>0</v>
      </c>
      <c r="CA152" s="398">
        <f>[6]Data_Import_Forecast!N151</f>
        <v>0</v>
      </c>
      <c r="CB152" s="398">
        <f>[6]Data_Import_Forecast!O151</f>
        <v>0</v>
      </c>
      <c r="CC152" s="398">
        <f>[6]Data_Import_Forecast!P151</f>
        <v>0</v>
      </c>
      <c r="CD152" s="398">
        <f>[6]Data_Import_Forecast!Q151</f>
        <v>0</v>
      </c>
      <c r="CE152" s="398">
        <f>[6]Data_Import_Forecast!R151</f>
        <v>0</v>
      </c>
      <c r="CF152" s="398">
        <f>[6]Data_Import_Forecast!S151</f>
        <v>0</v>
      </c>
      <c r="CG152" s="398"/>
      <c r="CH152" s="398"/>
      <c r="CI152" s="398"/>
      <c r="CJ152" s="398"/>
      <c r="CK152" s="398">
        <f>[6]Data_Import_Forecast!X151</f>
        <v>0</v>
      </c>
      <c r="CL152" s="398">
        <f>[6]Data_Import_Forecast!Y151</f>
        <v>0</v>
      </c>
      <c r="CM152" s="398"/>
      <c r="CN152" s="398">
        <f>[6]Data_Import_Forecast!AA151</f>
        <v>0</v>
      </c>
      <c r="CO152" s="398"/>
      <c r="CP152" s="398">
        <f>[6]Data_Import_Forecast!AC151</f>
        <v>0</v>
      </c>
      <c r="CQ152" s="398">
        <f>[6]Data_Import_Forecast!AD151</f>
        <v>0</v>
      </c>
      <c r="CR152" s="398">
        <f>[6]Data_Import_Forecast!AE151</f>
        <v>0</v>
      </c>
      <c r="CS152" s="398">
        <f>[6]Data_Import_Forecast!AF151</f>
        <v>0</v>
      </c>
      <c r="CT152" s="398"/>
      <c r="CU152" s="398"/>
      <c r="CV152" s="398"/>
      <c r="CW152" s="398"/>
      <c r="CX152" s="398"/>
      <c r="CY152" s="398">
        <f>[6]Data_Import_Forecast!AL151</f>
        <v>0</v>
      </c>
      <c r="CZ152" s="398"/>
      <c r="DA152" s="398">
        <f>[6]Data_Import_Forecast!AN151</f>
        <v>0</v>
      </c>
      <c r="DB152" s="398">
        <f>[6]Data_Import_Forecast!AO151</f>
        <v>0</v>
      </c>
      <c r="DC152" s="398">
        <f>[6]Data_Import_Forecast!AP151</f>
        <v>0</v>
      </c>
      <c r="DD152" s="398">
        <f>[6]Data_Import_Forecast!AQ151</f>
        <v>0</v>
      </c>
      <c r="DE152" s="398">
        <f>[6]Data_Import_Forecast!AR151</f>
        <v>0</v>
      </c>
      <c r="DF152" s="398"/>
      <c r="DG152" s="398"/>
      <c r="DH152" s="398"/>
      <c r="DI152" s="398"/>
      <c r="DJ152" s="402">
        <f t="shared" si="27"/>
        <v>0</v>
      </c>
      <c r="DK152" s="402">
        <f t="shared" si="27"/>
        <v>0</v>
      </c>
      <c r="DL152" s="402">
        <f t="shared" si="27"/>
        <v>0</v>
      </c>
    </row>
    <row r="153" spans="1:116" ht="14.4">
      <c r="A153" s="405">
        <f t="shared" si="20"/>
        <v>45169</v>
      </c>
      <c r="B153" s="403">
        <v>31</v>
      </c>
      <c r="C153" s="399">
        <v>45159</v>
      </c>
      <c r="D153" s="398"/>
      <c r="E153" s="399"/>
      <c r="F153" s="398"/>
      <c r="G153" s="398"/>
      <c r="H153" s="398"/>
      <c r="I153" s="398"/>
      <c r="J153" s="398"/>
      <c r="K153" s="8">
        <v>5616.2359999999999</v>
      </c>
      <c r="L153" s="8"/>
      <c r="M153" s="8">
        <v>6696.7640000000001</v>
      </c>
      <c r="N153" s="8">
        <v>-8.4</v>
      </c>
      <c r="O153" s="8">
        <v>752.46</v>
      </c>
      <c r="P153" s="8">
        <v>531.25</v>
      </c>
      <c r="Q153" s="8">
        <v>0</v>
      </c>
      <c r="R153" s="8">
        <v>69.766999999999996</v>
      </c>
      <c r="S153" s="8">
        <v>10495.341</v>
      </c>
      <c r="T153" s="8">
        <v>41548.245999999999</v>
      </c>
      <c r="U153" s="8"/>
      <c r="V153" s="8"/>
      <c r="W153" s="8"/>
      <c r="X153" s="8"/>
      <c r="Y153" s="8">
        <v>-9783.3619999999992</v>
      </c>
      <c r="Z153" s="8"/>
      <c r="AA153" s="8">
        <v>0</v>
      </c>
      <c r="AB153" s="8"/>
      <c r="AC153" s="8">
        <v>0</v>
      </c>
      <c r="AD153" s="8">
        <v>0</v>
      </c>
      <c r="AE153" s="8"/>
      <c r="AF153" s="8">
        <v>0</v>
      </c>
      <c r="AG153" s="8">
        <v>29846</v>
      </c>
      <c r="AH153" s="8"/>
      <c r="AI153" s="8"/>
      <c r="AJ153" s="8"/>
      <c r="AK153" s="8"/>
      <c r="AL153" s="8">
        <v>0</v>
      </c>
      <c r="AM153" s="8"/>
      <c r="AN153" s="8">
        <v>0</v>
      </c>
      <c r="AO153" s="8">
        <v>0</v>
      </c>
      <c r="AP153" s="8">
        <v>0</v>
      </c>
      <c r="AQ153" s="8">
        <v>0</v>
      </c>
      <c r="AR153" s="8">
        <v>0</v>
      </c>
      <c r="AS153" s="8">
        <v>0</v>
      </c>
      <c r="AT153" s="8"/>
      <c r="AU153" s="8"/>
      <c r="AV153" s="8"/>
      <c r="AW153" s="277">
        <v>54357.953999999998</v>
      </c>
      <c r="AX153" s="277">
        <v>0</v>
      </c>
      <c r="AY153" s="277">
        <v>17036.292000000001</v>
      </c>
      <c r="AZ153" s="277">
        <v>14182.707</v>
      </c>
      <c r="BA153" s="277">
        <v>0</v>
      </c>
      <c r="BB153" s="277">
        <v>22202.245999999999</v>
      </c>
      <c r="BD153" s="401">
        <f t="shared" si="21"/>
        <v>5616.2359999999999</v>
      </c>
      <c r="BE153" s="401">
        <f t="shared" si="22"/>
        <v>10495.341</v>
      </c>
      <c r="BF153" s="401">
        <f t="shared" si="23"/>
        <v>71394.245999999999</v>
      </c>
      <c r="BG153" s="401">
        <f t="shared" si="24"/>
        <v>36384.953000000001</v>
      </c>
      <c r="BH153" s="401">
        <f t="shared" si="25"/>
        <v>-8.4</v>
      </c>
      <c r="BI153" s="401">
        <f t="shared" si="26"/>
        <v>-9713.5949999999993</v>
      </c>
      <c r="BN153" s="395">
        <f t="shared" si="19"/>
        <v>42978</v>
      </c>
      <c r="BO153" s="403">
        <v>21</v>
      </c>
      <c r="BP153" s="397">
        <v>42968</v>
      </c>
      <c r="BQ153" s="398"/>
      <c r="BR153" s="399"/>
      <c r="BS153" s="398"/>
      <c r="BT153" s="398"/>
      <c r="BU153" s="398"/>
      <c r="BV153" s="398"/>
      <c r="BW153" s="398"/>
      <c r="BX153" s="398">
        <f>[6]Data_Import_Forecast!K152</f>
        <v>0</v>
      </c>
      <c r="BY153" s="398"/>
      <c r="BZ153" s="398">
        <f>[6]Data_Import_Forecast!M152</f>
        <v>0</v>
      </c>
      <c r="CA153" s="398">
        <f>[6]Data_Import_Forecast!N152</f>
        <v>0</v>
      </c>
      <c r="CB153" s="398">
        <f>[6]Data_Import_Forecast!O152</f>
        <v>0</v>
      </c>
      <c r="CC153" s="398">
        <f>[6]Data_Import_Forecast!P152</f>
        <v>0</v>
      </c>
      <c r="CD153" s="398">
        <f>[6]Data_Import_Forecast!Q152</f>
        <v>0</v>
      </c>
      <c r="CE153" s="398">
        <f>[6]Data_Import_Forecast!R152</f>
        <v>0</v>
      </c>
      <c r="CF153" s="398">
        <f>[6]Data_Import_Forecast!S152</f>
        <v>0</v>
      </c>
      <c r="CG153" s="398"/>
      <c r="CH153" s="398"/>
      <c r="CI153" s="398"/>
      <c r="CJ153" s="398"/>
      <c r="CK153" s="398">
        <f>[6]Data_Import_Forecast!X152</f>
        <v>0</v>
      </c>
      <c r="CL153" s="398">
        <f>[6]Data_Import_Forecast!Y152</f>
        <v>0</v>
      </c>
      <c r="CM153" s="398"/>
      <c r="CN153" s="398">
        <f>[6]Data_Import_Forecast!AA152</f>
        <v>0</v>
      </c>
      <c r="CO153" s="398"/>
      <c r="CP153" s="398">
        <f>[6]Data_Import_Forecast!AC152</f>
        <v>0</v>
      </c>
      <c r="CQ153" s="398">
        <f>[6]Data_Import_Forecast!AD152</f>
        <v>0</v>
      </c>
      <c r="CR153" s="398">
        <f>[6]Data_Import_Forecast!AE152</f>
        <v>0</v>
      </c>
      <c r="CS153" s="398">
        <f>[6]Data_Import_Forecast!AF152</f>
        <v>0</v>
      </c>
      <c r="CT153" s="398"/>
      <c r="CU153" s="398"/>
      <c r="CV153" s="398"/>
      <c r="CW153" s="398"/>
      <c r="CX153" s="398"/>
      <c r="CY153" s="398">
        <f>[6]Data_Import_Forecast!AL152</f>
        <v>0</v>
      </c>
      <c r="CZ153" s="398"/>
      <c r="DA153" s="398">
        <f>[6]Data_Import_Forecast!AN152</f>
        <v>0</v>
      </c>
      <c r="DB153" s="398">
        <f>[6]Data_Import_Forecast!AO152</f>
        <v>0</v>
      </c>
      <c r="DC153" s="398">
        <f>[6]Data_Import_Forecast!AP152</f>
        <v>0</v>
      </c>
      <c r="DD153" s="398">
        <f>[6]Data_Import_Forecast!AQ152</f>
        <v>0</v>
      </c>
      <c r="DE153" s="398">
        <f>[6]Data_Import_Forecast!AR152</f>
        <v>0</v>
      </c>
      <c r="DF153" s="398"/>
      <c r="DG153" s="398"/>
      <c r="DH153" s="398"/>
      <c r="DI153" s="398"/>
      <c r="DJ153" s="402">
        <f t="shared" si="27"/>
        <v>0</v>
      </c>
      <c r="DK153" s="402">
        <f t="shared" si="27"/>
        <v>0</v>
      </c>
      <c r="DL153" s="402">
        <f t="shared" si="27"/>
        <v>0</v>
      </c>
    </row>
    <row r="154" spans="1:116" ht="14.4">
      <c r="A154" s="405">
        <f t="shared" si="20"/>
        <v>45169</v>
      </c>
      <c r="B154" s="403">
        <v>31</v>
      </c>
      <c r="C154" s="399">
        <v>45160</v>
      </c>
      <c r="D154" s="398"/>
      <c r="E154" s="399"/>
      <c r="F154" s="398"/>
      <c r="G154" s="398"/>
      <c r="H154" s="398"/>
      <c r="I154" s="398"/>
      <c r="J154" s="398"/>
      <c r="K154" s="8">
        <v>-2479.8679999999999</v>
      </c>
      <c r="L154" s="8"/>
      <c r="M154" s="8">
        <v>4044.51</v>
      </c>
      <c r="N154" s="8">
        <v>-493.834</v>
      </c>
      <c r="O154" s="8">
        <v>0</v>
      </c>
      <c r="P154" s="8">
        <v>0</v>
      </c>
      <c r="Q154" s="8">
        <v>0</v>
      </c>
      <c r="R154" s="8">
        <v>0</v>
      </c>
      <c r="S154" s="8">
        <v>16178.699000000001</v>
      </c>
      <c r="T154" s="8">
        <v>45594.107000000004</v>
      </c>
      <c r="U154" s="8"/>
      <c r="V154" s="8"/>
      <c r="W154" s="8"/>
      <c r="X154" s="8"/>
      <c r="Y154" s="8">
        <v>-5858.2039999999997</v>
      </c>
      <c r="Z154" s="8"/>
      <c r="AA154" s="8">
        <v>0</v>
      </c>
      <c r="AB154" s="8"/>
      <c r="AC154" s="8">
        <v>0</v>
      </c>
      <c r="AD154" s="8">
        <v>0</v>
      </c>
      <c r="AE154" s="8"/>
      <c r="AF154" s="8">
        <v>1602</v>
      </c>
      <c r="AG154" s="8">
        <v>34213.5</v>
      </c>
      <c r="AH154" s="8"/>
      <c r="AI154" s="8"/>
      <c r="AJ154" s="8"/>
      <c r="AK154" s="8"/>
      <c r="AL154" s="8">
        <v>0</v>
      </c>
      <c r="AM154" s="8"/>
      <c r="AN154" s="8">
        <v>0</v>
      </c>
      <c r="AO154" s="8">
        <v>0</v>
      </c>
      <c r="AP154" s="8">
        <v>0</v>
      </c>
      <c r="AQ154" s="8">
        <v>0</v>
      </c>
      <c r="AR154" s="8">
        <v>0</v>
      </c>
      <c r="AS154" s="8">
        <v>0</v>
      </c>
      <c r="AT154" s="8"/>
      <c r="AU154" s="8"/>
      <c r="AV154" s="8"/>
      <c r="AW154" s="277">
        <v>48243.355000000003</v>
      </c>
      <c r="AX154" s="277">
        <v>0</v>
      </c>
      <c r="AY154" s="277">
        <v>31564.252</v>
      </c>
      <c r="AZ154" s="277">
        <v>16395.477999999999</v>
      </c>
      <c r="BA154" s="277">
        <v>0</v>
      </c>
      <c r="BB154" s="277">
        <v>35558.531000000003</v>
      </c>
      <c r="BD154" s="401">
        <f t="shared" si="21"/>
        <v>-2479.8679999999999</v>
      </c>
      <c r="BE154" s="401">
        <f t="shared" si="22"/>
        <v>17780.699000000001</v>
      </c>
      <c r="BF154" s="401">
        <f t="shared" si="23"/>
        <v>79807.607000000004</v>
      </c>
      <c r="BG154" s="401">
        <f t="shared" si="24"/>
        <v>51954.009000000005</v>
      </c>
      <c r="BH154" s="401">
        <f t="shared" si="25"/>
        <v>-493.834</v>
      </c>
      <c r="BI154" s="401">
        <f t="shared" si="26"/>
        <v>-5858.2039999999997</v>
      </c>
      <c r="BN154" s="395">
        <f t="shared" si="19"/>
        <v>42978</v>
      </c>
      <c r="BO154" s="403">
        <v>21</v>
      </c>
      <c r="BP154" s="397">
        <v>42969</v>
      </c>
      <c r="BQ154" s="398"/>
      <c r="BR154" s="399"/>
      <c r="BS154" s="398"/>
      <c r="BT154" s="398"/>
      <c r="BU154" s="398"/>
      <c r="BV154" s="398"/>
      <c r="BW154" s="398"/>
      <c r="BX154" s="398">
        <f>[6]Data_Import_Forecast!K153</f>
        <v>0</v>
      </c>
      <c r="BY154" s="398"/>
      <c r="BZ154" s="398">
        <f>[6]Data_Import_Forecast!M153</f>
        <v>0</v>
      </c>
      <c r="CA154" s="398">
        <f>[6]Data_Import_Forecast!N153</f>
        <v>0</v>
      </c>
      <c r="CB154" s="398">
        <f>[6]Data_Import_Forecast!O153</f>
        <v>0</v>
      </c>
      <c r="CC154" s="398">
        <f>[6]Data_Import_Forecast!P153</f>
        <v>0</v>
      </c>
      <c r="CD154" s="398">
        <f>[6]Data_Import_Forecast!Q153</f>
        <v>0</v>
      </c>
      <c r="CE154" s="398">
        <f>[6]Data_Import_Forecast!R153</f>
        <v>0</v>
      </c>
      <c r="CF154" s="398">
        <f>[6]Data_Import_Forecast!S153</f>
        <v>0</v>
      </c>
      <c r="CG154" s="398"/>
      <c r="CH154" s="398"/>
      <c r="CI154" s="398"/>
      <c r="CJ154" s="398"/>
      <c r="CK154" s="398">
        <f>[6]Data_Import_Forecast!X153</f>
        <v>0</v>
      </c>
      <c r="CL154" s="398">
        <f>[6]Data_Import_Forecast!Y153</f>
        <v>0</v>
      </c>
      <c r="CM154" s="398"/>
      <c r="CN154" s="398">
        <f>[6]Data_Import_Forecast!AA153</f>
        <v>0</v>
      </c>
      <c r="CO154" s="398"/>
      <c r="CP154" s="398">
        <f>[6]Data_Import_Forecast!AC153</f>
        <v>0</v>
      </c>
      <c r="CQ154" s="398">
        <f>[6]Data_Import_Forecast!AD153</f>
        <v>0</v>
      </c>
      <c r="CR154" s="398">
        <f>[6]Data_Import_Forecast!AE153</f>
        <v>0</v>
      </c>
      <c r="CS154" s="398">
        <f>[6]Data_Import_Forecast!AF153</f>
        <v>0</v>
      </c>
      <c r="CT154" s="398"/>
      <c r="CU154" s="398"/>
      <c r="CV154" s="398"/>
      <c r="CW154" s="398"/>
      <c r="CX154" s="398"/>
      <c r="CY154" s="398">
        <f>[6]Data_Import_Forecast!AL153</f>
        <v>0</v>
      </c>
      <c r="CZ154" s="398"/>
      <c r="DA154" s="398">
        <f>[6]Data_Import_Forecast!AN153</f>
        <v>0</v>
      </c>
      <c r="DB154" s="398">
        <f>[6]Data_Import_Forecast!AO153</f>
        <v>0</v>
      </c>
      <c r="DC154" s="398">
        <f>[6]Data_Import_Forecast!AP153</f>
        <v>0</v>
      </c>
      <c r="DD154" s="398">
        <f>[6]Data_Import_Forecast!AQ153</f>
        <v>0</v>
      </c>
      <c r="DE154" s="398">
        <f>[6]Data_Import_Forecast!AR153</f>
        <v>0</v>
      </c>
      <c r="DF154" s="398"/>
      <c r="DG154" s="398"/>
      <c r="DH154" s="398"/>
      <c r="DI154" s="398"/>
      <c r="DJ154" s="402">
        <f t="shared" si="27"/>
        <v>0</v>
      </c>
      <c r="DK154" s="402">
        <f t="shared" si="27"/>
        <v>0</v>
      </c>
      <c r="DL154" s="402">
        <f t="shared" si="27"/>
        <v>0</v>
      </c>
    </row>
    <row r="155" spans="1:116" ht="14.4">
      <c r="A155" s="405">
        <f t="shared" si="20"/>
        <v>45169</v>
      </c>
      <c r="B155" s="403">
        <v>31</v>
      </c>
      <c r="C155" s="399">
        <v>45161</v>
      </c>
      <c r="D155" s="398"/>
      <c r="E155" s="399"/>
      <c r="F155" s="398"/>
      <c r="G155" s="398"/>
      <c r="H155" s="398"/>
      <c r="I155" s="398"/>
      <c r="J155" s="398"/>
      <c r="K155" s="8">
        <v>-4325.8040000000001</v>
      </c>
      <c r="L155" s="8"/>
      <c r="M155" s="8">
        <v>3750.538</v>
      </c>
      <c r="N155" s="8">
        <v>-561.06100000000004</v>
      </c>
      <c r="O155" s="8">
        <v>0</v>
      </c>
      <c r="P155" s="8">
        <v>0</v>
      </c>
      <c r="Q155" s="8">
        <v>4001.181</v>
      </c>
      <c r="R155" s="8">
        <v>0</v>
      </c>
      <c r="S155" s="8">
        <v>36.167000000000002</v>
      </c>
      <c r="T155" s="8">
        <v>1602.2180000000001</v>
      </c>
      <c r="U155" s="8"/>
      <c r="V155" s="8"/>
      <c r="W155" s="8"/>
      <c r="X155" s="8"/>
      <c r="Y155" s="8">
        <v>-22677.837</v>
      </c>
      <c r="Z155" s="8"/>
      <c r="AA155" s="8">
        <v>0</v>
      </c>
      <c r="AB155" s="8"/>
      <c r="AC155" s="8">
        <v>0</v>
      </c>
      <c r="AD155" s="8">
        <v>1547</v>
      </c>
      <c r="AE155" s="8"/>
      <c r="AF155" s="8">
        <v>0</v>
      </c>
      <c r="AG155" s="8">
        <v>18350</v>
      </c>
      <c r="AH155" s="8"/>
      <c r="AI155" s="8"/>
      <c r="AJ155" s="8"/>
      <c r="AK155" s="8"/>
      <c r="AL155" s="8">
        <v>0</v>
      </c>
      <c r="AM155" s="8"/>
      <c r="AN155" s="8">
        <v>0</v>
      </c>
      <c r="AO155" s="8">
        <v>0</v>
      </c>
      <c r="AP155" s="8">
        <v>0</v>
      </c>
      <c r="AQ155" s="8">
        <v>0</v>
      </c>
      <c r="AR155" s="8">
        <v>0</v>
      </c>
      <c r="AS155" s="8">
        <v>0</v>
      </c>
      <c r="AT155" s="8"/>
      <c r="AU155" s="8"/>
      <c r="AV155" s="8"/>
      <c r="AW155" s="277">
        <v>18515.75</v>
      </c>
      <c r="AX155" s="277">
        <v>0</v>
      </c>
      <c r="AY155" s="277">
        <v>1436.4680000000001</v>
      </c>
      <c r="AZ155" s="277">
        <v>0</v>
      </c>
      <c r="BA155" s="277">
        <v>0</v>
      </c>
      <c r="BB155" s="277">
        <v>584.16700000000003</v>
      </c>
      <c r="BD155" s="401">
        <f t="shared" si="21"/>
        <v>-4325.8040000000001</v>
      </c>
      <c r="BE155" s="401">
        <f t="shared" si="22"/>
        <v>5584.348</v>
      </c>
      <c r="BF155" s="401">
        <f t="shared" si="23"/>
        <v>19952.218000000001</v>
      </c>
      <c r="BG155" s="401">
        <f t="shared" si="24"/>
        <v>584.16700000000003</v>
      </c>
      <c r="BH155" s="401">
        <f t="shared" si="25"/>
        <v>-561.06100000000004</v>
      </c>
      <c r="BI155" s="401">
        <f t="shared" si="26"/>
        <v>-22677.837</v>
      </c>
      <c r="BN155" s="395">
        <f t="shared" si="19"/>
        <v>42978</v>
      </c>
      <c r="BO155" s="403">
        <v>21</v>
      </c>
      <c r="BP155" s="397">
        <v>42970</v>
      </c>
      <c r="BQ155" s="398"/>
      <c r="BR155" s="399"/>
      <c r="BS155" s="398"/>
      <c r="BT155" s="398"/>
      <c r="BU155" s="398"/>
      <c r="BV155" s="398"/>
      <c r="BW155" s="398"/>
      <c r="BX155" s="398">
        <f>[6]Data_Import_Forecast!K154</f>
        <v>0</v>
      </c>
      <c r="BY155" s="398"/>
      <c r="BZ155" s="398">
        <f>[6]Data_Import_Forecast!M154</f>
        <v>0</v>
      </c>
      <c r="CA155" s="398">
        <f>[6]Data_Import_Forecast!N154</f>
        <v>0</v>
      </c>
      <c r="CB155" s="398">
        <f>[6]Data_Import_Forecast!O154</f>
        <v>0</v>
      </c>
      <c r="CC155" s="398">
        <f>[6]Data_Import_Forecast!P154</f>
        <v>0</v>
      </c>
      <c r="CD155" s="398">
        <f>[6]Data_Import_Forecast!Q154</f>
        <v>0</v>
      </c>
      <c r="CE155" s="398">
        <f>[6]Data_Import_Forecast!R154</f>
        <v>0</v>
      </c>
      <c r="CF155" s="398">
        <f>[6]Data_Import_Forecast!S154</f>
        <v>0</v>
      </c>
      <c r="CG155" s="398"/>
      <c r="CH155" s="398"/>
      <c r="CI155" s="398"/>
      <c r="CJ155" s="398"/>
      <c r="CK155" s="398">
        <f>[6]Data_Import_Forecast!X154</f>
        <v>0</v>
      </c>
      <c r="CL155" s="398">
        <f>[6]Data_Import_Forecast!Y154</f>
        <v>0</v>
      </c>
      <c r="CM155" s="398"/>
      <c r="CN155" s="398">
        <f>[6]Data_Import_Forecast!AA154</f>
        <v>0</v>
      </c>
      <c r="CO155" s="398"/>
      <c r="CP155" s="398">
        <f>[6]Data_Import_Forecast!AC154</f>
        <v>0</v>
      </c>
      <c r="CQ155" s="398">
        <f>[6]Data_Import_Forecast!AD154</f>
        <v>0</v>
      </c>
      <c r="CR155" s="398">
        <f>[6]Data_Import_Forecast!AE154</f>
        <v>0</v>
      </c>
      <c r="CS155" s="398">
        <f>[6]Data_Import_Forecast!AF154</f>
        <v>0</v>
      </c>
      <c r="CT155" s="398"/>
      <c r="CU155" s="398"/>
      <c r="CV155" s="398"/>
      <c r="CW155" s="398"/>
      <c r="CX155" s="398"/>
      <c r="CY155" s="398">
        <f>[6]Data_Import_Forecast!AL154</f>
        <v>0</v>
      </c>
      <c r="CZ155" s="398"/>
      <c r="DA155" s="398">
        <f>[6]Data_Import_Forecast!AN154</f>
        <v>0</v>
      </c>
      <c r="DB155" s="398">
        <f>[6]Data_Import_Forecast!AO154</f>
        <v>0</v>
      </c>
      <c r="DC155" s="398">
        <f>[6]Data_Import_Forecast!AP154</f>
        <v>0</v>
      </c>
      <c r="DD155" s="398">
        <f>[6]Data_Import_Forecast!AQ154</f>
        <v>0</v>
      </c>
      <c r="DE155" s="398">
        <f>[6]Data_Import_Forecast!AR154</f>
        <v>0</v>
      </c>
      <c r="DF155" s="398"/>
      <c r="DG155" s="398"/>
      <c r="DH155" s="398"/>
      <c r="DI155" s="398"/>
      <c r="DJ155" s="402">
        <f t="shared" si="27"/>
        <v>0</v>
      </c>
      <c r="DK155" s="402">
        <f t="shared" si="27"/>
        <v>0</v>
      </c>
      <c r="DL155" s="402">
        <f t="shared" si="27"/>
        <v>0</v>
      </c>
    </row>
    <row r="156" spans="1:116" ht="14.4">
      <c r="A156" s="405">
        <f t="shared" si="20"/>
        <v>45169</v>
      </c>
      <c r="B156" s="403">
        <v>31</v>
      </c>
      <c r="C156" s="399">
        <v>45162</v>
      </c>
      <c r="D156" s="398"/>
      <c r="E156" s="399"/>
      <c r="F156" s="398"/>
      <c r="G156" s="398"/>
      <c r="H156" s="398"/>
      <c r="I156" s="398"/>
      <c r="J156" s="398"/>
      <c r="K156" s="8">
        <v>-6553.1639999999998</v>
      </c>
      <c r="L156" s="8"/>
      <c r="M156" s="8">
        <v>4583.9279999999999</v>
      </c>
      <c r="N156" s="8">
        <v>-224.18</v>
      </c>
      <c r="O156" s="8">
        <v>0</v>
      </c>
      <c r="P156" s="8">
        <v>0</v>
      </c>
      <c r="Q156" s="8">
        <v>1432.9059999999999</v>
      </c>
      <c r="R156" s="8">
        <v>0</v>
      </c>
      <c r="S156" s="8">
        <v>0</v>
      </c>
      <c r="T156" s="8">
        <v>1665.8330000000001</v>
      </c>
      <c r="U156" s="8"/>
      <c r="V156" s="8"/>
      <c r="W156" s="8"/>
      <c r="X156" s="8"/>
      <c r="Y156" s="8">
        <v>-15348.795</v>
      </c>
      <c r="Z156" s="8"/>
      <c r="AA156" s="8">
        <v>0</v>
      </c>
      <c r="AB156" s="8"/>
      <c r="AC156" s="8">
        <v>0</v>
      </c>
      <c r="AD156" s="8">
        <v>4455</v>
      </c>
      <c r="AE156" s="8"/>
      <c r="AF156" s="8">
        <v>0</v>
      </c>
      <c r="AG156" s="8">
        <v>6050</v>
      </c>
      <c r="AH156" s="8"/>
      <c r="AI156" s="8"/>
      <c r="AJ156" s="8"/>
      <c r="AK156" s="8"/>
      <c r="AL156" s="8">
        <v>0</v>
      </c>
      <c r="AM156" s="8"/>
      <c r="AN156" s="8">
        <v>0</v>
      </c>
      <c r="AO156" s="8">
        <v>0</v>
      </c>
      <c r="AP156" s="8">
        <v>0</v>
      </c>
      <c r="AQ156" s="8">
        <v>0</v>
      </c>
      <c r="AR156" s="8">
        <v>0</v>
      </c>
      <c r="AS156" s="8">
        <v>0</v>
      </c>
      <c r="AT156" s="8"/>
      <c r="AU156" s="8"/>
      <c r="AV156" s="8"/>
      <c r="AW156" s="277">
        <v>7715.8329999999996</v>
      </c>
      <c r="AX156" s="277">
        <v>0</v>
      </c>
      <c r="AY156" s="277">
        <v>0</v>
      </c>
      <c r="AZ156" s="277">
        <v>0</v>
      </c>
      <c r="BA156" s="277">
        <v>0</v>
      </c>
      <c r="BB156" s="277">
        <v>0</v>
      </c>
      <c r="BD156" s="401">
        <f t="shared" si="21"/>
        <v>-6553.1639999999998</v>
      </c>
      <c r="BE156" s="401">
        <f t="shared" si="22"/>
        <v>5887.9059999999999</v>
      </c>
      <c r="BF156" s="401">
        <f t="shared" si="23"/>
        <v>7715.8330000000005</v>
      </c>
      <c r="BG156" s="401">
        <f t="shared" si="24"/>
        <v>0</v>
      </c>
      <c r="BH156" s="401">
        <f t="shared" si="25"/>
        <v>-224.18</v>
      </c>
      <c r="BI156" s="401">
        <f t="shared" si="26"/>
        <v>-15348.795</v>
      </c>
      <c r="BN156" s="395">
        <f t="shared" si="19"/>
        <v>42978</v>
      </c>
      <c r="BO156" s="403">
        <v>22</v>
      </c>
      <c r="BP156" s="397">
        <v>42971</v>
      </c>
      <c r="BQ156" s="398"/>
      <c r="BR156" s="399"/>
      <c r="BS156" s="398"/>
      <c r="BT156" s="398"/>
      <c r="BU156" s="398"/>
      <c r="BV156" s="398"/>
      <c r="BW156" s="398"/>
      <c r="BX156" s="398">
        <f>[6]Data_Import_Forecast!K155</f>
        <v>0</v>
      </c>
      <c r="BY156" s="398"/>
      <c r="BZ156" s="398">
        <f>[6]Data_Import_Forecast!M155</f>
        <v>0</v>
      </c>
      <c r="CA156" s="398">
        <f>[6]Data_Import_Forecast!N155</f>
        <v>0</v>
      </c>
      <c r="CB156" s="398">
        <f>[6]Data_Import_Forecast!O155</f>
        <v>0</v>
      </c>
      <c r="CC156" s="398">
        <f>[6]Data_Import_Forecast!P155</f>
        <v>0</v>
      </c>
      <c r="CD156" s="398">
        <f>[6]Data_Import_Forecast!Q155</f>
        <v>0</v>
      </c>
      <c r="CE156" s="398">
        <f>[6]Data_Import_Forecast!R155</f>
        <v>0</v>
      </c>
      <c r="CF156" s="398">
        <f>[6]Data_Import_Forecast!S155</f>
        <v>0</v>
      </c>
      <c r="CG156" s="398"/>
      <c r="CH156" s="398"/>
      <c r="CI156" s="398"/>
      <c r="CJ156" s="398"/>
      <c r="CK156" s="398">
        <f>[6]Data_Import_Forecast!X155</f>
        <v>0</v>
      </c>
      <c r="CL156" s="398">
        <f>[6]Data_Import_Forecast!Y155</f>
        <v>0</v>
      </c>
      <c r="CM156" s="398"/>
      <c r="CN156" s="398">
        <f>[6]Data_Import_Forecast!AA155</f>
        <v>0</v>
      </c>
      <c r="CO156" s="398"/>
      <c r="CP156" s="398">
        <f>[6]Data_Import_Forecast!AC155</f>
        <v>0</v>
      </c>
      <c r="CQ156" s="398">
        <f>[6]Data_Import_Forecast!AD155</f>
        <v>0</v>
      </c>
      <c r="CR156" s="398">
        <f>[6]Data_Import_Forecast!AE155</f>
        <v>0</v>
      </c>
      <c r="CS156" s="398">
        <f>[6]Data_Import_Forecast!AF155</f>
        <v>0</v>
      </c>
      <c r="CT156" s="398"/>
      <c r="CU156" s="398"/>
      <c r="CV156" s="398"/>
      <c r="CW156" s="398"/>
      <c r="CX156" s="398"/>
      <c r="CY156" s="398">
        <f>[6]Data_Import_Forecast!AL155</f>
        <v>0</v>
      </c>
      <c r="CZ156" s="398"/>
      <c r="DA156" s="398">
        <f>[6]Data_Import_Forecast!AN155</f>
        <v>0</v>
      </c>
      <c r="DB156" s="398">
        <f>[6]Data_Import_Forecast!AO155</f>
        <v>0</v>
      </c>
      <c r="DC156" s="398">
        <f>[6]Data_Import_Forecast!AP155</f>
        <v>0</v>
      </c>
      <c r="DD156" s="398">
        <f>[6]Data_Import_Forecast!AQ155</f>
        <v>0</v>
      </c>
      <c r="DE156" s="398">
        <f>[6]Data_Import_Forecast!AR155</f>
        <v>0</v>
      </c>
      <c r="DF156" s="398"/>
      <c r="DG156" s="398"/>
      <c r="DH156" s="398"/>
      <c r="DI156" s="398"/>
      <c r="DJ156" s="402">
        <f t="shared" si="27"/>
        <v>0</v>
      </c>
      <c r="DK156" s="402">
        <f t="shared" si="27"/>
        <v>0</v>
      </c>
      <c r="DL156" s="402">
        <f t="shared" si="27"/>
        <v>0</v>
      </c>
    </row>
    <row r="157" spans="1:116" ht="14.4">
      <c r="A157" s="405">
        <f t="shared" si="20"/>
        <v>45169</v>
      </c>
      <c r="B157" s="403">
        <v>31</v>
      </c>
      <c r="C157" s="399">
        <v>45163</v>
      </c>
      <c r="D157" s="398"/>
      <c r="E157" s="399"/>
      <c r="F157" s="398"/>
      <c r="G157" s="398"/>
      <c r="H157" s="398"/>
      <c r="I157" s="398"/>
      <c r="J157" s="398"/>
      <c r="K157" s="8">
        <v>-3072.95</v>
      </c>
      <c r="L157" s="8"/>
      <c r="M157" s="8">
        <v>2816.9479999999999</v>
      </c>
      <c r="N157" s="8">
        <v>-578.72500000000002</v>
      </c>
      <c r="O157" s="8">
        <v>358.762</v>
      </c>
      <c r="P157" s="8">
        <v>0</v>
      </c>
      <c r="Q157" s="8">
        <v>210.464</v>
      </c>
      <c r="R157" s="8">
        <v>34.698999999999998</v>
      </c>
      <c r="S157" s="8">
        <v>4750.2730000000001</v>
      </c>
      <c r="T157" s="8">
        <v>9807.6380000000008</v>
      </c>
      <c r="U157" s="8"/>
      <c r="V157" s="8"/>
      <c r="W157" s="8"/>
      <c r="X157" s="8"/>
      <c r="Y157" s="8">
        <v>-16380.661</v>
      </c>
      <c r="Z157" s="8"/>
      <c r="AA157" s="8">
        <v>0</v>
      </c>
      <c r="AB157" s="8"/>
      <c r="AC157" s="8">
        <v>0</v>
      </c>
      <c r="AD157" s="8">
        <v>166</v>
      </c>
      <c r="AE157" s="8"/>
      <c r="AF157" s="8">
        <v>681</v>
      </c>
      <c r="AG157" s="8">
        <v>17160</v>
      </c>
      <c r="AH157" s="8"/>
      <c r="AI157" s="8"/>
      <c r="AJ157" s="8"/>
      <c r="AK157" s="8"/>
      <c r="AL157" s="8">
        <v>0</v>
      </c>
      <c r="AM157" s="8"/>
      <c r="AN157" s="8">
        <v>0</v>
      </c>
      <c r="AO157" s="8">
        <v>0</v>
      </c>
      <c r="AP157" s="8">
        <v>0</v>
      </c>
      <c r="AQ157" s="8">
        <v>0</v>
      </c>
      <c r="AR157" s="8">
        <v>0</v>
      </c>
      <c r="AS157" s="8">
        <v>0</v>
      </c>
      <c r="AT157" s="8"/>
      <c r="AU157" s="8"/>
      <c r="AV157" s="8"/>
      <c r="AW157" s="277">
        <v>26916.913</v>
      </c>
      <c r="AX157" s="277">
        <v>0</v>
      </c>
      <c r="AY157" s="277">
        <v>50.725000000000001</v>
      </c>
      <c r="AZ157" s="277">
        <v>9343.1170000000002</v>
      </c>
      <c r="BA157" s="277">
        <v>0</v>
      </c>
      <c r="BB157" s="277">
        <v>645.803</v>
      </c>
      <c r="BD157" s="401">
        <f t="shared" si="21"/>
        <v>-3072.95</v>
      </c>
      <c r="BE157" s="401">
        <f t="shared" si="22"/>
        <v>5807.7370000000001</v>
      </c>
      <c r="BF157" s="401">
        <f t="shared" si="23"/>
        <v>26967.637999999999</v>
      </c>
      <c r="BG157" s="401">
        <f t="shared" si="24"/>
        <v>9988.92</v>
      </c>
      <c r="BH157" s="401">
        <f t="shared" si="25"/>
        <v>-578.72500000000002</v>
      </c>
      <c r="BI157" s="401">
        <f t="shared" si="26"/>
        <v>-16345.962</v>
      </c>
      <c r="BN157" s="395">
        <f t="shared" si="19"/>
        <v>42978</v>
      </c>
      <c r="BO157" s="403">
        <v>22</v>
      </c>
      <c r="BP157" s="397">
        <v>42972</v>
      </c>
      <c r="BQ157" s="398"/>
      <c r="BR157" s="399"/>
      <c r="BS157" s="398"/>
      <c r="BT157" s="398"/>
      <c r="BU157" s="398"/>
      <c r="BV157" s="398"/>
      <c r="BW157" s="398"/>
      <c r="BX157" s="398">
        <f>[6]Data_Import_Forecast!K156</f>
        <v>0</v>
      </c>
      <c r="BY157" s="398"/>
      <c r="BZ157" s="398">
        <f>[6]Data_Import_Forecast!M156</f>
        <v>0</v>
      </c>
      <c r="CA157" s="398">
        <f>[6]Data_Import_Forecast!N156</f>
        <v>0</v>
      </c>
      <c r="CB157" s="398">
        <f>[6]Data_Import_Forecast!O156</f>
        <v>0</v>
      </c>
      <c r="CC157" s="398">
        <f>[6]Data_Import_Forecast!P156</f>
        <v>0</v>
      </c>
      <c r="CD157" s="398">
        <f>[6]Data_Import_Forecast!Q156</f>
        <v>0</v>
      </c>
      <c r="CE157" s="398">
        <f>[6]Data_Import_Forecast!R156</f>
        <v>0</v>
      </c>
      <c r="CF157" s="398">
        <f>[6]Data_Import_Forecast!S156</f>
        <v>0</v>
      </c>
      <c r="CG157" s="398"/>
      <c r="CH157" s="398"/>
      <c r="CI157" s="398"/>
      <c r="CJ157" s="398"/>
      <c r="CK157" s="398">
        <f>[6]Data_Import_Forecast!X156</f>
        <v>0</v>
      </c>
      <c r="CL157" s="398">
        <f>[6]Data_Import_Forecast!Y156</f>
        <v>0</v>
      </c>
      <c r="CM157" s="398"/>
      <c r="CN157" s="398">
        <f>[6]Data_Import_Forecast!AA156</f>
        <v>0</v>
      </c>
      <c r="CO157" s="398"/>
      <c r="CP157" s="398">
        <f>[6]Data_Import_Forecast!AC156</f>
        <v>0</v>
      </c>
      <c r="CQ157" s="398">
        <f>[6]Data_Import_Forecast!AD156</f>
        <v>0</v>
      </c>
      <c r="CR157" s="398">
        <f>[6]Data_Import_Forecast!AE156</f>
        <v>0</v>
      </c>
      <c r="CS157" s="398">
        <f>[6]Data_Import_Forecast!AF156</f>
        <v>0</v>
      </c>
      <c r="CT157" s="398"/>
      <c r="CU157" s="398"/>
      <c r="CV157" s="398"/>
      <c r="CW157" s="398"/>
      <c r="CX157" s="398"/>
      <c r="CY157" s="398">
        <f>[6]Data_Import_Forecast!AL156</f>
        <v>0</v>
      </c>
      <c r="CZ157" s="398"/>
      <c r="DA157" s="398">
        <f>[6]Data_Import_Forecast!AN156</f>
        <v>0</v>
      </c>
      <c r="DB157" s="398">
        <f>[6]Data_Import_Forecast!AO156</f>
        <v>0</v>
      </c>
      <c r="DC157" s="398">
        <f>[6]Data_Import_Forecast!AP156</f>
        <v>0</v>
      </c>
      <c r="DD157" s="398">
        <f>[6]Data_Import_Forecast!AQ156</f>
        <v>0</v>
      </c>
      <c r="DE157" s="398">
        <f>[6]Data_Import_Forecast!AR156</f>
        <v>0</v>
      </c>
      <c r="DF157" s="398"/>
      <c r="DG157" s="398"/>
      <c r="DH157" s="398"/>
      <c r="DI157" s="398"/>
      <c r="DJ157" s="402">
        <f t="shared" si="27"/>
        <v>0</v>
      </c>
      <c r="DK157" s="402">
        <f t="shared" si="27"/>
        <v>0</v>
      </c>
      <c r="DL157" s="402">
        <f t="shared" si="27"/>
        <v>0</v>
      </c>
    </row>
    <row r="158" spans="1:116" ht="14.4">
      <c r="A158" s="405">
        <f t="shared" si="20"/>
        <v>45169</v>
      </c>
      <c r="B158" s="403">
        <v>31</v>
      </c>
      <c r="C158" s="399">
        <v>45164</v>
      </c>
      <c r="D158" s="398"/>
      <c r="E158" s="399"/>
      <c r="F158" s="398"/>
      <c r="G158" s="398"/>
      <c r="H158" s="398"/>
      <c r="I158" s="398"/>
      <c r="J158" s="398"/>
      <c r="K158" s="8">
        <v>-9557.9719999999998</v>
      </c>
      <c r="L158" s="8"/>
      <c r="M158" s="8">
        <v>4419.634</v>
      </c>
      <c r="N158" s="8">
        <v>-14.192</v>
      </c>
      <c r="O158" s="8">
        <v>94.072999999999993</v>
      </c>
      <c r="P158" s="8">
        <v>0</v>
      </c>
      <c r="Q158" s="8">
        <v>1813.6089999999999</v>
      </c>
      <c r="R158" s="8">
        <v>58.651000000000003</v>
      </c>
      <c r="S158" s="8">
        <v>134.333</v>
      </c>
      <c r="T158" s="8">
        <v>8410.5709999999999</v>
      </c>
      <c r="U158" s="8"/>
      <c r="V158" s="8"/>
      <c r="W158" s="8"/>
      <c r="X158" s="8"/>
      <c r="Y158" s="8">
        <v>-15804.254999999999</v>
      </c>
      <c r="Z158" s="8"/>
      <c r="AA158" s="8">
        <v>0</v>
      </c>
      <c r="AB158" s="8"/>
      <c r="AC158" s="8">
        <v>-224</v>
      </c>
      <c r="AD158" s="8">
        <v>536</v>
      </c>
      <c r="AE158" s="8"/>
      <c r="AF158" s="8">
        <v>0</v>
      </c>
      <c r="AG158" s="8">
        <v>400</v>
      </c>
      <c r="AH158" s="8"/>
      <c r="AI158" s="8"/>
      <c r="AJ158" s="8"/>
      <c r="AK158" s="8"/>
      <c r="AL158" s="8">
        <v>0</v>
      </c>
      <c r="AM158" s="8"/>
      <c r="AN158" s="8">
        <v>0</v>
      </c>
      <c r="AO158" s="8">
        <v>0</v>
      </c>
      <c r="AP158" s="8">
        <v>0</v>
      </c>
      <c r="AQ158" s="8">
        <v>0</v>
      </c>
      <c r="AR158" s="8">
        <v>0</v>
      </c>
      <c r="AS158" s="8">
        <v>0</v>
      </c>
      <c r="AT158" s="8"/>
      <c r="AU158" s="8"/>
      <c r="AV158" s="8"/>
      <c r="AW158" s="277">
        <v>8803.2129999999997</v>
      </c>
      <c r="AX158" s="277">
        <v>0</v>
      </c>
      <c r="AY158" s="277">
        <v>7.3579999999999997</v>
      </c>
      <c r="AZ158" s="277">
        <v>685.5</v>
      </c>
      <c r="BA158" s="277">
        <v>0</v>
      </c>
      <c r="BB158" s="277">
        <v>1680.357</v>
      </c>
      <c r="BD158" s="401">
        <f t="shared" si="21"/>
        <v>-9557.9719999999998</v>
      </c>
      <c r="BE158" s="401">
        <f t="shared" si="22"/>
        <v>2483.942</v>
      </c>
      <c r="BF158" s="401">
        <f t="shared" si="23"/>
        <v>8810.5709999999999</v>
      </c>
      <c r="BG158" s="401">
        <f t="shared" si="24"/>
        <v>2365.857</v>
      </c>
      <c r="BH158" s="401">
        <f t="shared" si="25"/>
        <v>-238.19200000000001</v>
      </c>
      <c r="BI158" s="401">
        <f t="shared" si="26"/>
        <v>-15745.603999999999</v>
      </c>
      <c r="BN158" s="395">
        <f t="shared" si="19"/>
        <v>42978</v>
      </c>
      <c r="BO158" s="403">
        <v>22</v>
      </c>
      <c r="BP158" s="397">
        <v>42973</v>
      </c>
      <c r="BQ158" s="398"/>
      <c r="BR158" s="399"/>
      <c r="BS158" s="398"/>
      <c r="BT158" s="398"/>
      <c r="BU158" s="398"/>
      <c r="BV158" s="398"/>
      <c r="BW158" s="398"/>
      <c r="BX158" s="398">
        <f>[6]Data_Import_Forecast!K157</f>
        <v>0</v>
      </c>
      <c r="BY158" s="398"/>
      <c r="BZ158" s="398">
        <f>[6]Data_Import_Forecast!M157</f>
        <v>0</v>
      </c>
      <c r="CA158" s="398">
        <f>[6]Data_Import_Forecast!N157</f>
        <v>0</v>
      </c>
      <c r="CB158" s="398">
        <f>[6]Data_Import_Forecast!O157</f>
        <v>0</v>
      </c>
      <c r="CC158" s="398">
        <f>[6]Data_Import_Forecast!P157</f>
        <v>0</v>
      </c>
      <c r="CD158" s="398">
        <f>[6]Data_Import_Forecast!Q157</f>
        <v>0</v>
      </c>
      <c r="CE158" s="398">
        <f>[6]Data_Import_Forecast!R157</f>
        <v>0</v>
      </c>
      <c r="CF158" s="398">
        <f>[6]Data_Import_Forecast!S157</f>
        <v>0</v>
      </c>
      <c r="CG158" s="398"/>
      <c r="CH158" s="398"/>
      <c r="CI158" s="398"/>
      <c r="CJ158" s="398"/>
      <c r="CK158" s="398">
        <f>[6]Data_Import_Forecast!X157</f>
        <v>0</v>
      </c>
      <c r="CL158" s="398">
        <f>[6]Data_Import_Forecast!Y157</f>
        <v>0</v>
      </c>
      <c r="CM158" s="398"/>
      <c r="CN158" s="398">
        <f>[6]Data_Import_Forecast!AA157</f>
        <v>0</v>
      </c>
      <c r="CO158" s="398"/>
      <c r="CP158" s="398">
        <f>[6]Data_Import_Forecast!AC157</f>
        <v>0</v>
      </c>
      <c r="CQ158" s="398">
        <f>[6]Data_Import_Forecast!AD157</f>
        <v>0</v>
      </c>
      <c r="CR158" s="398">
        <f>[6]Data_Import_Forecast!AE157</f>
        <v>0</v>
      </c>
      <c r="CS158" s="398">
        <f>[6]Data_Import_Forecast!AF157</f>
        <v>0</v>
      </c>
      <c r="CT158" s="398"/>
      <c r="CU158" s="398"/>
      <c r="CV158" s="398"/>
      <c r="CW158" s="398"/>
      <c r="CX158" s="398"/>
      <c r="CY158" s="398">
        <f>[6]Data_Import_Forecast!AL157</f>
        <v>0</v>
      </c>
      <c r="CZ158" s="398"/>
      <c r="DA158" s="398">
        <f>[6]Data_Import_Forecast!AN157</f>
        <v>0</v>
      </c>
      <c r="DB158" s="398">
        <f>[6]Data_Import_Forecast!AO157</f>
        <v>0</v>
      </c>
      <c r="DC158" s="398">
        <f>[6]Data_Import_Forecast!AP157</f>
        <v>0</v>
      </c>
      <c r="DD158" s="398">
        <f>[6]Data_Import_Forecast!AQ157</f>
        <v>0</v>
      </c>
      <c r="DE158" s="398">
        <f>[6]Data_Import_Forecast!AR157</f>
        <v>0</v>
      </c>
      <c r="DF158" s="398"/>
      <c r="DG158" s="398"/>
      <c r="DH158" s="398"/>
      <c r="DI158" s="398"/>
      <c r="DJ158" s="402">
        <f t="shared" si="27"/>
        <v>0</v>
      </c>
      <c r="DK158" s="402">
        <f t="shared" si="27"/>
        <v>0</v>
      </c>
      <c r="DL158" s="402">
        <f t="shared" si="27"/>
        <v>0</v>
      </c>
    </row>
    <row r="159" spans="1:116" ht="14.4">
      <c r="A159" s="405">
        <f t="shared" si="20"/>
        <v>45169</v>
      </c>
      <c r="B159" s="403">
        <v>31</v>
      </c>
      <c r="C159" s="399">
        <v>45165</v>
      </c>
      <c r="D159" s="398"/>
      <c r="E159" s="399"/>
      <c r="F159" s="398"/>
      <c r="G159" s="398"/>
      <c r="H159" s="398"/>
      <c r="I159" s="398"/>
      <c r="J159" s="398"/>
      <c r="K159" s="8">
        <v>-13455.137000000001</v>
      </c>
      <c r="L159" s="8"/>
      <c r="M159" s="8">
        <v>3587.857</v>
      </c>
      <c r="N159" s="8">
        <v>-93.667000000000002</v>
      </c>
      <c r="O159" s="8">
        <v>82.328000000000003</v>
      </c>
      <c r="P159" s="8">
        <v>0</v>
      </c>
      <c r="Q159" s="8">
        <v>2279.6260000000002</v>
      </c>
      <c r="R159" s="8">
        <v>72.655000000000001</v>
      </c>
      <c r="S159" s="8">
        <v>35.875999999999998</v>
      </c>
      <c r="T159" s="8">
        <v>15711.674999999999</v>
      </c>
      <c r="U159" s="8"/>
      <c r="V159" s="8"/>
      <c r="W159" s="8"/>
      <c r="X159" s="8"/>
      <c r="Y159" s="8">
        <v>-22554.971000000001</v>
      </c>
      <c r="Z159" s="8"/>
      <c r="AA159" s="8">
        <v>0</v>
      </c>
      <c r="AB159" s="8"/>
      <c r="AC159" s="8">
        <v>-1040</v>
      </c>
      <c r="AD159" s="8">
        <v>5</v>
      </c>
      <c r="AE159" s="8"/>
      <c r="AF159" s="8">
        <v>0</v>
      </c>
      <c r="AG159" s="8">
        <v>1200</v>
      </c>
      <c r="AH159" s="8"/>
      <c r="AI159" s="8"/>
      <c r="AJ159" s="8"/>
      <c r="AK159" s="8"/>
      <c r="AL159" s="8">
        <v>0</v>
      </c>
      <c r="AM159" s="8"/>
      <c r="AN159" s="8">
        <v>0</v>
      </c>
      <c r="AO159" s="8">
        <v>0</v>
      </c>
      <c r="AP159" s="8">
        <v>0</v>
      </c>
      <c r="AQ159" s="8">
        <v>0</v>
      </c>
      <c r="AR159" s="8">
        <v>0</v>
      </c>
      <c r="AS159" s="8">
        <v>0</v>
      </c>
      <c r="AT159" s="8"/>
      <c r="AU159" s="8"/>
      <c r="AV159" s="8"/>
      <c r="AW159" s="277">
        <v>16911.674999999999</v>
      </c>
      <c r="AX159" s="277">
        <v>0</v>
      </c>
      <c r="AY159" s="277">
        <v>0</v>
      </c>
      <c r="AZ159" s="277">
        <v>6616.8360000000002</v>
      </c>
      <c r="BA159" s="277">
        <v>0</v>
      </c>
      <c r="BB159" s="277">
        <v>0</v>
      </c>
      <c r="BD159" s="401">
        <f t="shared" si="21"/>
        <v>-13455.137000000001</v>
      </c>
      <c r="BE159" s="401">
        <f t="shared" si="22"/>
        <v>2320.5020000000004</v>
      </c>
      <c r="BF159" s="401">
        <f t="shared" si="23"/>
        <v>16911.674999999999</v>
      </c>
      <c r="BG159" s="401">
        <f t="shared" si="24"/>
        <v>6616.8360000000002</v>
      </c>
      <c r="BH159" s="401">
        <f t="shared" si="25"/>
        <v>-1133.6669999999999</v>
      </c>
      <c r="BI159" s="401">
        <f t="shared" si="26"/>
        <v>-22482.316000000003</v>
      </c>
      <c r="BN159" s="395">
        <f t="shared" si="19"/>
        <v>42978</v>
      </c>
      <c r="BO159" s="403">
        <v>22</v>
      </c>
      <c r="BP159" s="397">
        <v>42974</v>
      </c>
      <c r="BQ159" s="398"/>
      <c r="BR159" s="399"/>
      <c r="BS159" s="398"/>
      <c r="BT159" s="398"/>
      <c r="BU159" s="398"/>
      <c r="BV159" s="398"/>
      <c r="BW159" s="398"/>
      <c r="BX159" s="398">
        <f>[6]Data_Import_Forecast!K158</f>
        <v>0</v>
      </c>
      <c r="BY159" s="398"/>
      <c r="BZ159" s="398">
        <f>[6]Data_Import_Forecast!M158</f>
        <v>0</v>
      </c>
      <c r="CA159" s="398">
        <f>[6]Data_Import_Forecast!N158</f>
        <v>0</v>
      </c>
      <c r="CB159" s="398">
        <f>[6]Data_Import_Forecast!O158</f>
        <v>0</v>
      </c>
      <c r="CC159" s="398">
        <f>[6]Data_Import_Forecast!P158</f>
        <v>0</v>
      </c>
      <c r="CD159" s="398">
        <f>[6]Data_Import_Forecast!Q158</f>
        <v>0</v>
      </c>
      <c r="CE159" s="398">
        <f>[6]Data_Import_Forecast!R158</f>
        <v>0</v>
      </c>
      <c r="CF159" s="398">
        <f>[6]Data_Import_Forecast!S158</f>
        <v>0</v>
      </c>
      <c r="CG159" s="398"/>
      <c r="CH159" s="398"/>
      <c r="CI159" s="398"/>
      <c r="CJ159" s="398"/>
      <c r="CK159" s="398">
        <f>[6]Data_Import_Forecast!X158</f>
        <v>0</v>
      </c>
      <c r="CL159" s="398">
        <f>[6]Data_Import_Forecast!Y158</f>
        <v>0</v>
      </c>
      <c r="CM159" s="398"/>
      <c r="CN159" s="398">
        <f>[6]Data_Import_Forecast!AA158</f>
        <v>0</v>
      </c>
      <c r="CO159" s="398"/>
      <c r="CP159" s="398">
        <f>[6]Data_Import_Forecast!AC158</f>
        <v>0</v>
      </c>
      <c r="CQ159" s="398">
        <f>[6]Data_Import_Forecast!AD158</f>
        <v>0</v>
      </c>
      <c r="CR159" s="398">
        <f>[6]Data_Import_Forecast!AE158</f>
        <v>0</v>
      </c>
      <c r="CS159" s="398">
        <f>[6]Data_Import_Forecast!AF158</f>
        <v>0</v>
      </c>
      <c r="CT159" s="398"/>
      <c r="CU159" s="398"/>
      <c r="CV159" s="398"/>
      <c r="CW159" s="398"/>
      <c r="CX159" s="398"/>
      <c r="CY159" s="398">
        <f>[6]Data_Import_Forecast!AL158</f>
        <v>0</v>
      </c>
      <c r="CZ159" s="398"/>
      <c r="DA159" s="398">
        <f>[6]Data_Import_Forecast!AN158</f>
        <v>0</v>
      </c>
      <c r="DB159" s="398">
        <f>[6]Data_Import_Forecast!AO158</f>
        <v>0</v>
      </c>
      <c r="DC159" s="398">
        <f>[6]Data_Import_Forecast!AP158</f>
        <v>0</v>
      </c>
      <c r="DD159" s="398">
        <f>[6]Data_Import_Forecast!AQ158</f>
        <v>0</v>
      </c>
      <c r="DE159" s="398">
        <f>[6]Data_Import_Forecast!AR158</f>
        <v>0</v>
      </c>
      <c r="DF159" s="398"/>
      <c r="DG159" s="398"/>
      <c r="DH159" s="398"/>
      <c r="DI159" s="398"/>
      <c r="DJ159" s="402">
        <f t="shared" si="27"/>
        <v>0</v>
      </c>
      <c r="DK159" s="402">
        <f t="shared" si="27"/>
        <v>0</v>
      </c>
      <c r="DL159" s="402">
        <f t="shared" si="27"/>
        <v>0</v>
      </c>
    </row>
    <row r="160" spans="1:116" ht="14.4">
      <c r="A160" s="405">
        <f t="shared" si="20"/>
        <v>45169</v>
      </c>
      <c r="B160" s="403">
        <v>31</v>
      </c>
      <c r="C160" s="399">
        <v>45166</v>
      </c>
      <c r="D160" s="398"/>
      <c r="E160" s="399"/>
      <c r="F160" s="398"/>
      <c r="G160" s="398"/>
      <c r="H160" s="398"/>
      <c r="I160" s="398"/>
      <c r="J160" s="398"/>
      <c r="K160" s="8">
        <v>2554.808</v>
      </c>
      <c r="L160" s="8"/>
      <c r="M160" s="8">
        <v>2476.5210000000002</v>
      </c>
      <c r="N160" s="8">
        <v>-61.158999999999999</v>
      </c>
      <c r="O160" s="8">
        <v>364.37299999999999</v>
      </c>
      <c r="P160" s="8">
        <v>0</v>
      </c>
      <c r="Q160" s="8">
        <v>3855.5839999999998</v>
      </c>
      <c r="R160" s="8">
        <v>91.53</v>
      </c>
      <c r="S160" s="8">
        <v>0</v>
      </c>
      <c r="T160" s="8">
        <v>5444.71</v>
      </c>
      <c r="U160" s="8"/>
      <c r="V160" s="8"/>
      <c r="W160" s="8"/>
      <c r="X160" s="8"/>
      <c r="Y160" s="8">
        <v>-7643.0429999999997</v>
      </c>
      <c r="Z160" s="8"/>
      <c r="AA160" s="8">
        <v>0</v>
      </c>
      <c r="AB160" s="8"/>
      <c r="AC160" s="8">
        <v>0</v>
      </c>
      <c r="AD160" s="8">
        <v>1930</v>
      </c>
      <c r="AE160" s="8"/>
      <c r="AF160" s="8">
        <v>0</v>
      </c>
      <c r="AG160" s="8">
        <v>1040</v>
      </c>
      <c r="AH160" s="8"/>
      <c r="AI160" s="8"/>
      <c r="AJ160" s="8"/>
      <c r="AK160" s="8"/>
      <c r="AL160" s="8">
        <v>0</v>
      </c>
      <c r="AM160" s="8"/>
      <c r="AN160" s="8">
        <v>0</v>
      </c>
      <c r="AO160" s="8">
        <v>0</v>
      </c>
      <c r="AP160" s="8">
        <v>0</v>
      </c>
      <c r="AQ160" s="8">
        <v>0</v>
      </c>
      <c r="AR160" s="8">
        <v>0</v>
      </c>
      <c r="AS160" s="8">
        <v>0</v>
      </c>
      <c r="AT160" s="8"/>
      <c r="AU160" s="8"/>
      <c r="AV160" s="8"/>
      <c r="AW160" s="277">
        <v>5733.71</v>
      </c>
      <c r="AX160" s="277">
        <v>0</v>
      </c>
      <c r="AY160" s="277">
        <v>751</v>
      </c>
      <c r="AZ160" s="277">
        <v>0</v>
      </c>
      <c r="BA160" s="277">
        <v>0</v>
      </c>
      <c r="BB160" s="277">
        <v>0</v>
      </c>
      <c r="BD160" s="401">
        <f t="shared" si="21"/>
        <v>2554.808</v>
      </c>
      <c r="BE160" s="401">
        <f t="shared" si="22"/>
        <v>5785.5839999999998</v>
      </c>
      <c r="BF160" s="401">
        <f t="shared" si="23"/>
        <v>6484.71</v>
      </c>
      <c r="BG160" s="401">
        <f t="shared" si="24"/>
        <v>0</v>
      </c>
      <c r="BH160" s="401">
        <f t="shared" si="25"/>
        <v>-61.158999999999999</v>
      </c>
      <c r="BI160" s="401">
        <f t="shared" si="26"/>
        <v>-7551.5129999999999</v>
      </c>
      <c r="BN160" s="395">
        <f t="shared" si="19"/>
        <v>42978</v>
      </c>
      <c r="BO160" s="403">
        <v>22</v>
      </c>
      <c r="BP160" s="397">
        <v>42975</v>
      </c>
      <c r="BQ160" s="398"/>
      <c r="BR160" s="399"/>
      <c r="BS160" s="398"/>
      <c r="BT160" s="398"/>
      <c r="BU160" s="398"/>
      <c r="BV160" s="398"/>
      <c r="BW160" s="398"/>
      <c r="BX160" s="398">
        <f>[6]Data_Import_Forecast!K159</f>
        <v>0</v>
      </c>
      <c r="BY160" s="398"/>
      <c r="BZ160" s="398">
        <f>[6]Data_Import_Forecast!M159</f>
        <v>0</v>
      </c>
      <c r="CA160" s="398">
        <f>[6]Data_Import_Forecast!N159</f>
        <v>0</v>
      </c>
      <c r="CB160" s="398">
        <f>[6]Data_Import_Forecast!O159</f>
        <v>0</v>
      </c>
      <c r="CC160" s="398">
        <f>[6]Data_Import_Forecast!P159</f>
        <v>0</v>
      </c>
      <c r="CD160" s="398">
        <f>[6]Data_Import_Forecast!Q159</f>
        <v>0</v>
      </c>
      <c r="CE160" s="398">
        <f>[6]Data_Import_Forecast!R159</f>
        <v>0</v>
      </c>
      <c r="CF160" s="398">
        <f>[6]Data_Import_Forecast!S159</f>
        <v>0</v>
      </c>
      <c r="CG160" s="398"/>
      <c r="CH160" s="398"/>
      <c r="CI160" s="398"/>
      <c r="CJ160" s="398"/>
      <c r="CK160" s="398">
        <f>[6]Data_Import_Forecast!X159</f>
        <v>0</v>
      </c>
      <c r="CL160" s="398">
        <f>[6]Data_Import_Forecast!Y159</f>
        <v>0</v>
      </c>
      <c r="CM160" s="398"/>
      <c r="CN160" s="398">
        <f>[6]Data_Import_Forecast!AA159</f>
        <v>0</v>
      </c>
      <c r="CO160" s="398"/>
      <c r="CP160" s="398">
        <f>[6]Data_Import_Forecast!AC159</f>
        <v>0</v>
      </c>
      <c r="CQ160" s="398">
        <f>[6]Data_Import_Forecast!AD159</f>
        <v>0</v>
      </c>
      <c r="CR160" s="398">
        <f>[6]Data_Import_Forecast!AE159</f>
        <v>0</v>
      </c>
      <c r="CS160" s="398">
        <f>[6]Data_Import_Forecast!AF159</f>
        <v>0</v>
      </c>
      <c r="CT160" s="398"/>
      <c r="CU160" s="398"/>
      <c r="CV160" s="398"/>
      <c r="CW160" s="398"/>
      <c r="CX160" s="398"/>
      <c r="CY160" s="398">
        <f>[6]Data_Import_Forecast!AL159</f>
        <v>0</v>
      </c>
      <c r="CZ160" s="398"/>
      <c r="DA160" s="398">
        <f>[6]Data_Import_Forecast!AN159</f>
        <v>0</v>
      </c>
      <c r="DB160" s="398">
        <f>[6]Data_Import_Forecast!AO159</f>
        <v>0</v>
      </c>
      <c r="DC160" s="398">
        <f>[6]Data_Import_Forecast!AP159</f>
        <v>0</v>
      </c>
      <c r="DD160" s="398">
        <f>[6]Data_Import_Forecast!AQ159</f>
        <v>0</v>
      </c>
      <c r="DE160" s="398">
        <f>[6]Data_Import_Forecast!AR159</f>
        <v>0</v>
      </c>
      <c r="DF160" s="398"/>
      <c r="DG160" s="398"/>
      <c r="DH160" s="398"/>
      <c r="DI160" s="398"/>
      <c r="DJ160" s="402">
        <f t="shared" si="27"/>
        <v>0</v>
      </c>
      <c r="DK160" s="402">
        <f t="shared" si="27"/>
        <v>0</v>
      </c>
      <c r="DL160" s="402">
        <f t="shared" si="27"/>
        <v>0</v>
      </c>
    </row>
    <row r="161" spans="1:116" ht="14.4">
      <c r="A161" s="405">
        <f t="shared" si="20"/>
        <v>45169</v>
      </c>
      <c r="B161" s="403">
        <v>31</v>
      </c>
      <c r="C161" s="399">
        <v>45167</v>
      </c>
      <c r="D161" s="398"/>
      <c r="E161" s="399"/>
      <c r="F161" s="398"/>
      <c r="G161" s="398"/>
      <c r="H161" s="398"/>
      <c r="I161" s="398"/>
      <c r="J161" s="398"/>
      <c r="K161" s="8">
        <v>-2892.0410000000002</v>
      </c>
      <c r="L161" s="8"/>
      <c r="M161" s="8">
        <v>3384.3719999999998</v>
      </c>
      <c r="N161" s="8">
        <v>-87.114999999999995</v>
      </c>
      <c r="O161" s="8">
        <v>362.01</v>
      </c>
      <c r="P161" s="8">
        <v>0</v>
      </c>
      <c r="Q161" s="8">
        <v>770.84500000000003</v>
      </c>
      <c r="R161" s="8">
        <v>1.3440000000000001</v>
      </c>
      <c r="S161" s="8">
        <v>4904.1989999999996</v>
      </c>
      <c r="T161" s="8">
        <v>19569.912</v>
      </c>
      <c r="U161" s="8"/>
      <c r="V161" s="8"/>
      <c r="W161" s="8"/>
      <c r="X161" s="8"/>
      <c r="Y161" s="8">
        <v>-13065.794</v>
      </c>
      <c r="Z161" s="8"/>
      <c r="AA161" s="8">
        <v>0</v>
      </c>
      <c r="AB161" s="8"/>
      <c r="AC161" s="8">
        <v>0</v>
      </c>
      <c r="AD161" s="8">
        <v>524</v>
      </c>
      <c r="AE161" s="8"/>
      <c r="AF161" s="8">
        <v>776</v>
      </c>
      <c r="AG161" s="8">
        <v>15310</v>
      </c>
      <c r="AH161" s="8"/>
      <c r="AI161" s="8"/>
      <c r="AJ161" s="8"/>
      <c r="AK161" s="8"/>
      <c r="AL161" s="8">
        <v>0</v>
      </c>
      <c r="AM161" s="8"/>
      <c r="AN161" s="8">
        <v>0</v>
      </c>
      <c r="AO161" s="8">
        <v>0</v>
      </c>
      <c r="AP161" s="8">
        <v>0</v>
      </c>
      <c r="AQ161" s="8">
        <v>0</v>
      </c>
      <c r="AR161" s="8">
        <v>0</v>
      </c>
      <c r="AS161" s="8">
        <v>0</v>
      </c>
      <c r="AT161" s="8"/>
      <c r="AU161" s="8"/>
      <c r="AV161" s="8"/>
      <c r="AW161" s="277">
        <v>30578.054</v>
      </c>
      <c r="AX161" s="277">
        <v>0</v>
      </c>
      <c r="AY161" s="277">
        <v>4301.8580000000002</v>
      </c>
      <c r="AZ161" s="277">
        <v>13236.862999999999</v>
      </c>
      <c r="BA161" s="277">
        <v>0</v>
      </c>
      <c r="BB161" s="277">
        <v>6075.5829999999996</v>
      </c>
      <c r="BD161" s="401">
        <f t="shared" si="21"/>
        <v>-2892.0410000000002</v>
      </c>
      <c r="BE161" s="401">
        <f t="shared" si="22"/>
        <v>6975.0439999999999</v>
      </c>
      <c r="BF161" s="401">
        <f t="shared" si="23"/>
        <v>34879.911999999997</v>
      </c>
      <c r="BG161" s="401">
        <f t="shared" si="24"/>
        <v>19312.446</v>
      </c>
      <c r="BH161" s="401">
        <f t="shared" si="25"/>
        <v>-87.114999999999995</v>
      </c>
      <c r="BI161" s="401">
        <f t="shared" si="26"/>
        <v>-13064.45</v>
      </c>
      <c r="BN161" s="395">
        <f t="shared" si="19"/>
        <v>42978</v>
      </c>
      <c r="BO161" s="403">
        <v>22</v>
      </c>
      <c r="BP161" s="397">
        <v>42976</v>
      </c>
      <c r="BQ161" s="398"/>
      <c r="BR161" s="399"/>
      <c r="BS161" s="398"/>
      <c r="BT161" s="398"/>
      <c r="BU161" s="398"/>
      <c r="BV161" s="398"/>
      <c r="BW161" s="398"/>
      <c r="BX161" s="398">
        <f>[6]Data_Import_Forecast!K160</f>
        <v>0</v>
      </c>
      <c r="BY161" s="398"/>
      <c r="BZ161" s="398">
        <f>[6]Data_Import_Forecast!M160</f>
        <v>0</v>
      </c>
      <c r="CA161" s="398">
        <f>[6]Data_Import_Forecast!N160</f>
        <v>0</v>
      </c>
      <c r="CB161" s="398">
        <f>[6]Data_Import_Forecast!O160</f>
        <v>0</v>
      </c>
      <c r="CC161" s="398">
        <f>[6]Data_Import_Forecast!P160</f>
        <v>0</v>
      </c>
      <c r="CD161" s="398">
        <f>[6]Data_Import_Forecast!Q160</f>
        <v>0</v>
      </c>
      <c r="CE161" s="398">
        <f>[6]Data_Import_Forecast!R160</f>
        <v>0</v>
      </c>
      <c r="CF161" s="398">
        <f>[6]Data_Import_Forecast!S160</f>
        <v>0</v>
      </c>
      <c r="CG161" s="398"/>
      <c r="CH161" s="398"/>
      <c r="CI161" s="398"/>
      <c r="CJ161" s="398"/>
      <c r="CK161" s="398">
        <f>[6]Data_Import_Forecast!X160</f>
        <v>0</v>
      </c>
      <c r="CL161" s="398">
        <f>[6]Data_Import_Forecast!Y160</f>
        <v>0</v>
      </c>
      <c r="CM161" s="398"/>
      <c r="CN161" s="398">
        <f>[6]Data_Import_Forecast!AA160</f>
        <v>0</v>
      </c>
      <c r="CO161" s="398"/>
      <c r="CP161" s="398">
        <f>[6]Data_Import_Forecast!AC160</f>
        <v>0</v>
      </c>
      <c r="CQ161" s="398">
        <f>[6]Data_Import_Forecast!AD160</f>
        <v>0</v>
      </c>
      <c r="CR161" s="398">
        <f>[6]Data_Import_Forecast!AE160</f>
        <v>0</v>
      </c>
      <c r="CS161" s="398">
        <f>[6]Data_Import_Forecast!AF160</f>
        <v>0</v>
      </c>
      <c r="CT161" s="398"/>
      <c r="CU161" s="398"/>
      <c r="CV161" s="398"/>
      <c r="CW161" s="398"/>
      <c r="CX161" s="398"/>
      <c r="CY161" s="398">
        <f>[6]Data_Import_Forecast!AL160</f>
        <v>0</v>
      </c>
      <c r="CZ161" s="398"/>
      <c r="DA161" s="398">
        <f>[6]Data_Import_Forecast!AN160</f>
        <v>0</v>
      </c>
      <c r="DB161" s="398">
        <f>[6]Data_Import_Forecast!AO160</f>
        <v>0</v>
      </c>
      <c r="DC161" s="398">
        <f>[6]Data_Import_Forecast!AP160</f>
        <v>0</v>
      </c>
      <c r="DD161" s="398">
        <f>[6]Data_Import_Forecast!AQ160</f>
        <v>0</v>
      </c>
      <c r="DE161" s="398">
        <f>[6]Data_Import_Forecast!AR160</f>
        <v>0</v>
      </c>
      <c r="DF161" s="398"/>
      <c r="DG161" s="398"/>
      <c r="DH161" s="398"/>
      <c r="DI161" s="398"/>
      <c r="DJ161" s="402">
        <f t="shared" si="27"/>
        <v>0</v>
      </c>
      <c r="DK161" s="402">
        <f t="shared" si="27"/>
        <v>0</v>
      </c>
      <c r="DL161" s="402">
        <f t="shared" si="27"/>
        <v>0</v>
      </c>
    </row>
    <row r="162" spans="1:116" ht="14.4">
      <c r="A162" s="405">
        <f t="shared" si="20"/>
        <v>45169</v>
      </c>
      <c r="B162" s="403">
        <v>31</v>
      </c>
      <c r="C162" s="399">
        <v>45168</v>
      </c>
      <c r="D162" s="398"/>
      <c r="E162" s="399"/>
      <c r="F162" s="398"/>
      <c r="G162" s="398"/>
      <c r="H162" s="398"/>
      <c r="I162" s="398"/>
      <c r="J162" s="398"/>
      <c r="K162" s="8">
        <v>-6084.7120000000004</v>
      </c>
      <c r="L162" s="8"/>
      <c r="M162" s="8">
        <v>3073.0070000000001</v>
      </c>
      <c r="N162" s="8">
        <v>-111.985</v>
      </c>
      <c r="O162" s="8">
        <v>434.916</v>
      </c>
      <c r="P162" s="8">
        <v>0</v>
      </c>
      <c r="Q162" s="8">
        <v>1787.1579999999999</v>
      </c>
      <c r="R162" s="8">
        <v>73.977999999999994</v>
      </c>
      <c r="S162" s="8">
        <v>3275.5630000000001</v>
      </c>
      <c r="T162" s="8">
        <v>8119.5680000000002</v>
      </c>
      <c r="U162" s="8"/>
      <c r="V162" s="8"/>
      <c r="W162" s="8"/>
      <c r="X162" s="8"/>
      <c r="Y162" s="8">
        <v>-10923.540999999999</v>
      </c>
      <c r="Z162" s="8"/>
      <c r="AA162" s="8">
        <v>0</v>
      </c>
      <c r="AB162" s="8"/>
      <c r="AC162" s="8">
        <v>0</v>
      </c>
      <c r="AD162" s="8">
        <v>0</v>
      </c>
      <c r="AE162" s="8"/>
      <c r="AF162" s="8">
        <v>0</v>
      </c>
      <c r="AG162" s="8">
        <v>650</v>
      </c>
      <c r="AH162" s="8"/>
      <c r="AI162" s="8"/>
      <c r="AJ162" s="8"/>
      <c r="AK162" s="8"/>
      <c r="AL162" s="8">
        <v>0</v>
      </c>
      <c r="AM162" s="8"/>
      <c r="AN162" s="8">
        <v>0</v>
      </c>
      <c r="AO162" s="8">
        <v>0</v>
      </c>
      <c r="AP162" s="8">
        <v>0</v>
      </c>
      <c r="AQ162" s="8">
        <v>0</v>
      </c>
      <c r="AR162" s="8">
        <v>0</v>
      </c>
      <c r="AS162" s="8">
        <v>0</v>
      </c>
      <c r="AT162" s="8"/>
      <c r="AU162" s="8"/>
      <c r="AV162" s="8"/>
      <c r="AW162" s="277">
        <v>5483.1369999999997</v>
      </c>
      <c r="AX162" s="277">
        <v>0</v>
      </c>
      <c r="AY162" s="277">
        <v>3286.431</v>
      </c>
      <c r="AZ162" s="277">
        <v>0.92500000000000004</v>
      </c>
      <c r="BA162" s="277">
        <v>0</v>
      </c>
      <c r="BB162" s="277">
        <v>5305.1790000000001</v>
      </c>
      <c r="BD162" s="401">
        <f t="shared" si="21"/>
        <v>-6084.7120000000004</v>
      </c>
      <c r="BE162" s="401">
        <f t="shared" si="22"/>
        <v>5062.7209999999995</v>
      </c>
      <c r="BF162" s="401">
        <f t="shared" si="23"/>
        <v>8769.5679999999993</v>
      </c>
      <c r="BG162" s="401">
        <f t="shared" si="24"/>
        <v>5306.1040000000003</v>
      </c>
      <c r="BH162" s="401">
        <f t="shared" si="25"/>
        <v>-111.985</v>
      </c>
      <c r="BI162" s="401">
        <f t="shared" si="26"/>
        <v>-10849.563</v>
      </c>
      <c r="BN162" s="395">
        <f t="shared" si="19"/>
        <v>42978</v>
      </c>
      <c r="BO162" s="403">
        <v>22</v>
      </c>
      <c r="BP162" s="397">
        <v>42977</v>
      </c>
      <c r="BQ162" s="398"/>
      <c r="BR162" s="399"/>
      <c r="BS162" s="398"/>
      <c r="BT162" s="398"/>
      <c r="BU162" s="398"/>
      <c r="BV162" s="398"/>
      <c r="BW162" s="398"/>
      <c r="BX162" s="398">
        <f>[6]Data_Import_Forecast!K161</f>
        <v>0</v>
      </c>
      <c r="BY162" s="398"/>
      <c r="BZ162" s="398">
        <f>[6]Data_Import_Forecast!M161</f>
        <v>0</v>
      </c>
      <c r="CA162" s="398">
        <f>[6]Data_Import_Forecast!N161</f>
        <v>0</v>
      </c>
      <c r="CB162" s="398">
        <f>[6]Data_Import_Forecast!O161</f>
        <v>0</v>
      </c>
      <c r="CC162" s="398">
        <f>[6]Data_Import_Forecast!P161</f>
        <v>0</v>
      </c>
      <c r="CD162" s="398">
        <f>[6]Data_Import_Forecast!Q161</f>
        <v>0</v>
      </c>
      <c r="CE162" s="398">
        <f>[6]Data_Import_Forecast!R161</f>
        <v>0</v>
      </c>
      <c r="CF162" s="398">
        <f>[6]Data_Import_Forecast!S161</f>
        <v>0</v>
      </c>
      <c r="CG162" s="398"/>
      <c r="CH162" s="398"/>
      <c r="CI162" s="398"/>
      <c r="CJ162" s="398"/>
      <c r="CK162" s="398">
        <f>[6]Data_Import_Forecast!X161</f>
        <v>0</v>
      </c>
      <c r="CL162" s="398">
        <f>[6]Data_Import_Forecast!Y161</f>
        <v>0</v>
      </c>
      <c r="CM162" s="398"/>
      <c r="CN162" s="398">
        <f>[6]Data_Import_Forecast!AA161</f>
        <v>0</v>
      </c>
      <c r="CO162" s="398"/>
      <c r="CP162" s="398">
        <f>[6]Data_Import_Forecast!AC161</f>
        <v>0</v>
      </c>
      <c r="CQ162" s="398">
        <f>[6]Data_Import_Forecast!AD161</f>
        <v>0</v>
      </c>
      <c r="CR162" s="398">
        <f>[6]Data_Import_Forecast!AE161</f>
        <v>0</v>
      </c>
      <c r="CS162" s="398">
        <f>[6]Data_Import_Forecast!AF161</f>
        <v>0</v>
      </c>
      <c r="CT162" s="398"/>
      <c r="CU162" s="398"/>
      <c r="CV162" s="398"/>
      <c r="CW162" s="398"/>
      <c r="CX162" s="398"/>
      <c r="CY162" s="398">
        <f>[6]Data_Import_Forecast!AL161</f>
        <v>0</v>
      </c>
      <c r="CZ162" s="398"/>
      <c r="DA162" s="398">
        <f>[6]Data_Import_Forecast!AN161</f>
        <v>0</v>
      </c>
      <c r="DB162" s="398">
        <f>[6]Data_Import_Forecast!AO161</f>
        <v>0</v>
      </c>
      <c r="DC162" s="398">
        <f>[6]Data_Import_Forecast!AP161</f>
        <v>0</v>
      </c>
      <c r="DD162" s="398">
        <f>[6]Data_Import_Forecast!AQ161</f>
        <v>0</v>
      </c>
      <c r="DE162" s="398">
        <f>[6]Data_Import_Forecast!AR161</f>
        <v>0</v>
      </c>
      <c r="DF162" s="398"/>
      <c r="DG162" s="398"/>
      <c r="DH162" s="398"/>
      <c r="DI162" s="398"/>
      <c r="DJ162" s="402">
        <f t="shared" si="27"/>
        <v>0</v>
      </c>
      <c r="DK162" s="402">
        <f t="shared" si="27"/>
        <v>0</v>
      </c>
      <c r="DL162" s="402">
        <f t="shared" si="27"/>
        <v>0</v>
      </c>
    </row>
    <row r="163" spans="1:116" ht="14.4">
      <c r="A163" s="405">
        <f t="shared" si="20"/>
        <v>45169</v>
      </c>
      <c r="B163" s="403">
        <v>31</v>
      </c>
      <c r="C163" s="399">
        <v>45169</v>
      </c>
      <c r="D163" s="398"/>
      <c r="E163" s="399"/>
      <c r="F163" s="398"/>
      <c r="G163" s="398"/>
      <c r="H163" s="398"/>
      <c r="I163" s="398"/>
      <c r="J163" s="398"/>
      <c r="K163" s="8">
        <v>-2663.5770000000002</v>
      </c>
      <c r="L163" s="8"/>
      <c r="M163" s="8">
        <v>2873.7489999999998</v>
      </c>
      <c r="N163" s="8">
        <v>-75.045000000000002</v>
      </c>
      <c r="O163" s="8">
        <v>361.28100000000001</v>
      </c>
      <c r="P163" s="8">
        <v>0</v>
      </c>
      <c r="Q163" s="8">
        <v>474.75</v>
      </c>
      <c r="R163" s="8">
        <v>27.5</v>
      </c>
      <c r="S163" s="8">
        <v>4298.0119999999997</v>
      </c>
      <c r="T163" s="8">
        <v>5865.866</v>
      </c>
      <c r="U163" s="8"/>
      <c r="V163" s="8"/>
      <c r="W163" s="8"/>
      <c r="X163" s="8"/>
      <c r="Y163" s="8">
        <v>-6490.2420000000002</v>
      </c>
      <c r="Z163" s="8"/>
      <c r="AA163" s="8">
        <v>0</v>
      </c>
      <c r="AB163" s="8"/>
      <c r="AC163" s="8">
        <v>0</v>
      </c>
      <c r="AD163" s="8">
        <v>1810</v>
      </c>
      <c r="AE163" s="8"/>
      <c r="AF163" s="8">
        <v>0</v>
      </c>
      <c r="AG163" s="8">
        <v>1440</v>
      </c>
      <c r="AH163" s="8"/>
      <c r="AI163" s="8"/>
      <c r="AJ163" s="8"/>
      <c r="AK163" s="8"/>
      <c r="AL163" s="8">
        <v>0</v>
      </c>
      <c r="AM163" s="8"/>
      <c r="AN163" s="8">
        <v>0</v>
      </c>
      <c r="AO163" s="8">
        <v>0</v>
      </c>
      <c r="AP163" s="8">
        <v>0</v>
      </c>
      <c r="AQ163" s="8">
        <v>0</v>
      </c>
      <c r="AR163" s="8">
        <v>0</v>
      </c>
      <c r="AS163" s="8">
        <v>0</v>
      </c>
      <c r="AT163" s="8"/>
      <c r="AU163" s="8"/>
      <c r="AV163" s="8"/>
      <c r="AW163" s="277">
        <v>3554.8910000000001</v>
      </c>
      <c r="AX163" s="277">
        <v>0</v>
      </c>
      <c r="AY163" s="277">
        <v>3750.9749999999999</v>
      </c>
      <c r="AZ163" s="277">
        <v>0</v>
      </c>
      <c r="BA163" s="277">
        <v>0</v>
      </c>
      <c r="BB163" s="277">
        <v>5550.567</v>
      </c>
      <c r="BD163" s="401">
        <f t="shared" si="21"/>
        <v>-2663.5770000000002</v>
      </c>
      <c r="BE163" s="401">
        <f t="shared" si="22"/>
        <v>6582.7619999999997</v>
      </c>
      <c r="BF163" s="401">
        <f t="shared" si="23"/>
        <v>7305.866</v>
      </c>
      <c r="BG163" s="401">
        <f t="shared" si="24"/>
        <v>5550.567</v>
      </c>
      <c r="BH163" s="401">
        <f t="shared" si="25"/>
        <v>-75.045000000000002</v>
      </c>
      <c r="BI163" s="401">
        <f t="shared" si="26"/>
        <v>-6462.7420000000002</v>
      </c>
      <c r="BN163" s="395">
        <f t="shared" si="19"/>
        <v>42978</v>
      </c>
      <c r="BO163" s="403">
        <v>23</v>
      </c>
      <c r="BP163" s="397">
        <v>42978</v>
      </c>
      <c r="BQ163" s="398"/>
      <c r="BR163" s="399"/>
      <c r="BS163" s="398"/>
      <c r="BT163" s="398"/>
      <c r="BU163" s="398"/>
      <c r="BV163" s="398"/>
      <c r="BW163" s="398"/>
      <c r="BX163" s="398">
        <f>[6]Data_Import_Forecast!K162</f>
        <v>0</v>
      </c>
      <c r="BY163" s="398"/>
      <c r="BZ163" s="398">
        <f>[6]Data_Import_Forecast!M162</f>
        <v>0</v>
      </c>
      <c r="CA163" s="398">
        <f>[6]Data_Import_Forecast!N162</f>
        <v>0</v>
      </c>
      <c r="CB163" s="398">
        <f>[6]Data_Import_Forecast!O162</f>
        <v>0</v>
      </c>
      <c r="CC163" s="398">
        <f>[6]Data_Import_Forecast!P162</f>
        <v>0</v>
      </c>
      <c r="CD163" s="398">
        <f>[6]Data_Import_Forecast!Q162</f>
        <v>0</v>
      </c>
      <c r="CE163" s="398">
        <f>[6]Data_Import_Forecast!R162</f>
        <v>0</v>
      </c>
      <c r="CF163" s="398">
        <f>[6]Data_Import_Forecast!S162</f>
        <v>0</v>
      </c>
      <c r="CG163" s="398"/>
      <c r="CH163" s="398"/>
      <c r="CI163" s="398"/>
      <c r="CJ163" s="398"/>
      <c r="CK163" s="398">
        <f>[6]Data_Import_Forecast!X162</f>
        <v>0</v>
      </c>
      <c r="CL163" s="398">
        <f>[6]Data_Import_Forecast!Y162</f>
        <v>0</v>
      </c>
      <c r="CM163" s="398"/>
      <c r="CN163" s="398">
        <f>[6]Data_Import_Forecast!AA162</f>
        <v>0</v>
      </c>
      <c r="CO163" s="398"/>
      <c r="CP163" s="398">
        <f>[6]Data_Import_Forecast!AC162</f>
        <v>0</v>
      </c>
      <c r="CQ163" s="398">
        <f>[6]Data_Import_Forecast!AD162</f>
        <v>0</v>
      </c>
      <c r="CR163" s="398">
        <f>[6]Data_Import_Forecast!AE162</f>
        <v>0</v>
      </c>
      <c r="CS163" s="398">
        <f>[6]Data_Import_Forecast!AF162</f>
        <v>0</v>
      </c>
      <c r="CT163" s="398"/>
      <c r="CU163" s="398"/>
      <c r="CV163" s="398"/>
      <c r="CW163" s="398"/>
      <c r="CX163" s="398"/>
      <c r="CY163" s="398">
        <f>[6]Data_Import_Forecast!AL162</f>
        <v>0</v>
      </c>
      <c r="CZ163" s="398"/>
      <c r="DA163" s="398">
        <f>[6]Data_Import_Forecast!AN162</f>
        <v>0</v>
      </c>
      <c r="DB163" s="398">
        <f>[6]Data_Import_Forecast!AO162</f>
        <v>0</v>
      </c>
      <c r="DC163" s="398">
        <f>[6]Data_Import_Forecast!AP162</f>
        <v>0</v>
      </c>
      <c r="DD163" s="398">
        <f>[6]Data_Import_Forecast!AQ162</f>
        <v>0</v>
      </c>
      <c r="DE163" s="398">
        <f>[6]Data_Import_Forecast!AR162</f>
        <v>0</v>
      </c>
      <c r="DF163" s="398"/>
      <c r="DG163" s="398"/>
      <c r="DH163" s="398"/>
      <c r="DI163" s="398"/>
      <c r="DJ163" s="402">
        <f t="shared" si="27"/>
        <v>0</v>
      </c>
      <c r="DK163" s="402">
        <f t="shared" si="27"/>
        <v>0</v>
      </c>
      <c r="DL163" s="402">
        <f t="shared" si="27"/>
        <v>0</v>
      </c>
    </row>
    <row r="164" spans="1:116" ht="14.4">
      <c r="A164" s="405">
        <f t="shared" si="20"/>
        <v>45199</v>
      </c>
      <c r="B164" s="403">
        <v>32</v>
      </c>
      <c r="C164" s="399">
        <v>45170</v>
      </c>
      <c r="D164" s="398"/>
      <c r="E164" s="399"/>
      <c r="F164" s="398"/>
      <c r="G164" s="398"/>
      <c r="H164" s="398"/>
      <c r="I164" s="398"/>
      <c r="J164" s="398"/>
      <c r="K164" s="8">
        <v>3217.75</v>
      </c>
      <c r="L164" s="8"/>
      <c r="M164" s="8">
        <v>2480.3000000000002</v>
      </c>
      <c r="N164" s="8">
        <v>-30.2</v>
      </c>
      <c r="O164" s="8">
        <v>183.20500000000001</v>
      </c>
      <c r="P164" s="8">
        <v>0</v>
      </c>
      <c r="Q164" s="8">
        <v>917.40800000000002</v>
      </c>
      <c r="R164" s="8">
        <v>14.016</v>
      </c>
      <c r="S164" s="8">
        <v>6925.8590000000004</v>
      </c>
      <c r="T164" s="8">
        <v>6085.2550000000001</v>
      </c>
      <c r="U164" s="8"/>
      <c r="V164" s="8"/>
      <c r="W164" s="8"/>
      <c r="X164" s="8"/>
      <c r="Y164" s="8">
        <v>-4067.5909999999999</v>
      </c>
      <c r="Z164" s="8"/>
      <c r="AA164" s="8">
        <v>0</v>
      </c>
      <c r="AB164" s="8"/>
      <c r="AC164" s="8">
        <v>0</v>
      </c>
      <c r="AD164" s="8">
        <v>1090.5</v>
      </c>
      <c r="AE164" s="8"/>
      <c r="AF164" s="8">
        <v>1228.5</v>
      </c>
      <c r="AG164" s="8">
        <v>2116</v>
      </c>
      <c r="AH164" s="8"/>
      <c r="AI164" s="8"/>
      <c r="AJ164" s="8"/>
      <c r="AK164" s="8"/>
      <c r="AL164" s="8">
        <v>0</v>
      </c>
      <c r="AM164" s="8"/>
      <c r="AN164" s="8">
        <v>0</v>
      </c>
      <c r="AO164" s="8">
        <v>0</v>
      </c>
      <c r="AP164" s="8">
        <v>0</v>
      </c>
      <c r="AQ164" s="8">
        <v>0</v>
      </c>
      <c r="AR164" s="8">
        <v>0</v>
      </c>
      <c r="AS164" s="8">
        <v>0</v>
      </c>
      <c r="AT164" s="8"/>
      <c r="AU164" s="8"/>
      <c r="AV164" s="8"/>
      <c r="AW164" s="277">
        <v>3843.2510000000002</v>
      </c>
      <c r="AX164" s="277">
        <v>0</v>
      </c>
      <c r="AY164" s="277">
        <v>4358.0039999999999</v>
      </c>
      <c r="AZ164" s="277">
        <v>1278.825</v>
      </c>
      <c r="BA164" s="277">
        <v>0</v>
      </c>
      <c r="BB164" s="277">
        <v>10686.751</v>
      </c>
      <c r="BD164" s="401">
        <f t="shared" ref="BD164:BD224" si="28">K164+AA164+AL164</f>
        <v>3217.75</v>
      </c>
      <c r="BE164" s="401">
        <f t="shared" ref="BE164:BE224" si="29">Q164+S164+AD164+AF164+AN164+AO164</f>
        <v>10162.267</v>
      </c>
      <c r="BF164" s="401">
        <f t="shared" ref="BF164:BF224" si="30">T164+AG164+AS164</f>
        <v>8201.255000000001</v>
      </c>
      <c r="BG164" s="401">
        <f t="shared" ref="BG164:BG224" si="31">SUM(AZ164:BB164)</f>
        <v>11965.576000000001</v>
      </c>
      <c r="BH164" s="401">
        <f t="shared" ref="BH164:BH224" si="32">N164+AC164+AP164</f>
        <v>-30.2</v>
      </c>
      <c r="BI164" s="401">
        <f t="shared" ref="BI164:BI224" si="33">R164+Y164+AQ164+AR164</f>
        <v>-4053.5749999999998</v>
      </c>
      <c r="BN164" s="395">
        <v>43008</v>
      </c>
      <c r="BO164" s="403">
        <v>23</v>
      </c>
      <c r="BP164" s="397">
        <v>42979</v>
      </c>
      <c r="BQ164" s="398"/>
      <c r="BR164" s="399"/>
      <c r="BS164" s="398"/>
      <c r="BT164" s="398"/>
      <c r="BU164" s="398"/>
      <c r="BV164" s="398"/>
      <c r="BW164" s="398"/>
      <c r="BX164" s="398">
        <v>0</v>
      </c>
      <c r="BY164" s="398"/>
      <c r="BZ164" s="398">
        <v>0</v>
      </c>
      <c r="CA164" s="398">
        <v>0</v>
      </c>
      <c r="CB164" s="398">
        <v>0</v>
      </c>
      <c r="CC164" s="398">
        <v>0</v>
      </c>
      <c r="CD164" s="398">
        <v>0</v>
      </c>
      <c r="CE164" s="398">
        <v>0</v>
      </c>
      <c r="CF164" s="398">
        <v>0</v>
      </c>
      <c r="CG164" s="398"/>
      <c r="CH164" s="398"/>
      <c r="CI164" s="398"/>
      <c r="CJ164" s="398"/>
      <c r="CK164" s="398">
        <v>0</v>
      </c>
      <c r="CL164" s="398">
        <v>0</v>
      </c>
      <c r="CM164" s="398"/>
      <c r="CN164" s="398">
        <v>0</v>
      </c>
      <c r="CO164" s="398"/>
      <c r="CP164" s="398">
        <v>0</v>
      </c>
      <c r="CQ164" s="398">
        <v>0</v>
      </c>
      <c r="CR164" s="398">
        <v>0</v>
      </c>
      <c r="CS164" s="398">
        <v>0</v>
      </c>
      <c r="CT164" s="398"/>
      <c r="CU164" s="398"/>
      <c r="CV164" s="398"/>
      <c r="CW164" s="398"/>
      <c r="CX164" s="398"/>
      <c r="CY164" s="398">
        <v>0</v>
      </c>
      <c r="CZ164" s="398"/>
      <c r="DA164" s="398">
        <v>0</v>
      </c>
      <c r="DB164" s="398">
        <v>0</v>
      </c>
      <c r="DC164" s="398">
        <v>0</v>
      </c>
      <c r="DD164" s="398">
        <v>0</v>
      </c>
      <c r="DE164" s="398">
        <v>0</v>
      </c>
      <c r="DF164" s="398"/>
      <c r="DG164" s="398"/>
      <c r="DH164" s="398"/>
      <c r="DI164" s="398"/>
      <c r="DJ164" s="402">
        <v>0</v>
      </c>
      <c r="DK164" s="402">
        <v>0</v>
      </c>
      <c r="DL164" s="402">
        <v>0</v>
      </c>
    </row>
    <row r="165" spans="1:116" ht="14.4">
      <c r="A165" s="405">
        <f t="shared" si="20"/>
        <v>45199</v>
      </c>
      <c r="B165" s="403">
        <v>33</v>
      </c>
      <c r="C165" s="399">
        <v>45171</v>
      </c>
      <c r="D165" s="398"/>
      <c r="E165" s="399"/>
      <c r="F165" s="398"/>
      <c r="G165" s="398"/>
      <c r="H165" s="398"/>
      <c r="I165" s="398"/>
      <c r="J165" s="398"/>
      <c r="K165" s="8">
        <v>-5067.9470000000001</v>
      </c>
      <c r="L165" s="8"/>
      <c r="M165" s="8">
        <v>507.19</v>
      </c>
      <c r="N165" s="8">
        <v>0</v>
      </c>
      <c r="O165" s="8">
        <v>832.22400000000005</v>
      </c>
      <c r="P165" s="8">
        <v>0</v>
      </c>
      <c r="Q165" s="8">
        <v>0</v>
      </c>
      <c r="R165" s="8">
        <v>0</v>
      </c>
      <c r="S165" s="8">
        <v>8469.3829999999998</v>
      </c>
      <c r="T165" s="8">
        <v>18090.124</v>
      </c>
      <c r="U165" s="8"/>
      <c r="V165" s="8"/>
      <c r="W165" s="8"/>
      <c r="X165" s="8"/>
      <c r="Y165" s="8">
        <v>-5477.9639999999999</v>
      </c>
      <c r="Z165" s="8"/>
      <c r="AA165" s="8">
        <v>0</v>
      </c>
      <c r="AB165" s="8"/>
      <c r="AC165" s="8">
        <v>-735</v>
      </c>
      <c r="AD165" s="8">
        <v>0</v>
      </c>
      <c r="AE165" s="8"/>
      <c r="AF165" s="8">
        <v>28</v>
      </c>
      <c r="AG165" s="8">
        <v>1937</v>
      </c>
      <c r="AH165" s="8"/>
      <c r="AI165" s="8"/>
      <c r="AJ165" s="8"/>
      <c r="AK165" s="8"/>
      <c r="AL165" s="8">
        <v>0</v>
      </c>
      <c r="AM165" s="8"/>
      <c r="AN165" s="8">
        <v>0</v>
      </c>
      <c r="AO165" s="8">
        <v>0</v>
      </c>
      <c r="AP165" s="8">
        <v>0</v>
      </c>
      <c r="AQ165" s="8">
        <v>0</v>
      </c>
      <c r="AR165" s="8">
        <v>0</v>
      </c>
      <c r="AS165" s="8">
        <v>0</v>
      </c>
      <c r="AT165" s="8"/>
      <c r="AU165" s="8"/>
      <c r="AV165" s="8"/>
      <c r="AW165" s="277">
        <v>6137.1030000000001</v>
      </c>
      <c r="AX165" s="277">
        <v>0</v>
      </c>
      <c r="AY165" s="277">
        <v>13890.021000000001</v>
      </c>
      <c r="AZ165" s="277">
        <v>735</v>
      </c>
      <c r="BA165" s="277">
        <v>0</v>
      </c>
      <c r="BB165" s="277">
        <v>20964.643</v>
      </c>
      <c r="BD165" s="401">
        <f t="shared" si="28"/>
        <v>-5067.9470000000001</v>
      </c>
      <c r="BE165" s="401">
        <f t="shared" si="29"/>
        <v>8497.3829999999998</v>
      </c>
      <c r="BF165" s="401">
        <f t="shared" si="30"/>
        <v>20027.124</v>
      </c>
      <c r="BG165" s="401">
        <f t="shared" si="31"/>
        <v>21699.643</v>
      </c>
      <c r="BH165" s="401">
        <f t="shared" si="32"/>
        <v>-735</v>
      </c>
      <c r="BI165" s="401">
        <f t="shared" si="33"/>
        <v>-5477.9639999999999</v>
      </c>
      <c r="BN165" s="395">
        <v>43008</v>
      </c>
      <c r="BO165" s="403">
        <v>23</v>
      </c>
      <c r="BP165" s="397">
        <v>42980</v>
      </c>
      <c r="BQ165" s="398"/>
      <c r="BR165" s="399"/>
      <c r="BS165" s="398"/>
      <c r="BT165" s="398"/>
      <c r="BU165" s="398"/>
      <c r="BV165" s="398"/>
      <c r="BW165" s="398"/>
      <c r="BX165" s="398">
        <v>0</v>
      </c>
      <c r="BY165" s="398"/>
      <c r="BZ165" s="398">
        <v>0</v>
      </c>
      <c r="CA165" s="398">
        <v>0</v>
      </c>
      <c r="CB165" s="398">
        <v>0</v>
      </c>
      <c r="CC165" s="398">
        <v>0</v>
      </c>
      <c r="CD165" s="398">
        <v>0</v>
      </c>
      <c r="CE165" s="398">
        <v>0</v>
      </c>
      <c r="CF165" s="398">
        <v>0</v>
      </c>
      <c r="CG165" s="398"/>
      <c r="CH165" s="398"/>
      <c r="CI165" s="398"/>
      <c r="CJ165" s="398"/>
      <c r="CK165" s="398">
        <v>0</v>
      </c>
      <c r="CL165" s="398">
        <v>0</v>
      </c>
      <c r="CM165" s="398"/>
      <c r="CN165" s="398">
        <v>0</v>
      </c>
      <c r="CO165" s="398"/>
      <c r="CP165" s="398">
        <v>0</v>
      </c>
      <c r="CQ165" s="398">
        <v>0</v>
      </c>
      <c r="CR165" s="398">
        <v>0</v>
      </c>
      <c r="CS165" s="398">
        <v>0</v>
      </c>
      <c r="CT165" s="398"/>
      <c r="CU165" s="398"/>
      <c r="CV165" s="398"/>
      <c r="CW165" s="398"/>
      <c r="CX165" s="398"/>
      <c r="CY165" s="398">
        <v>0</v>
      </c>
      <c r="CZ165" s="398"/>
      <c r="DA165" s="398">
        <v>0</v>
      </c>
      <c r="DB165" s="398">
        <v>0</v>
      </c>
      <c r="DC165" s="398">
        <v>0</v>
      </c>
      <c r="DD165" s="398">
        <v>0</v>
      </c>
      <c r="DE165" s="398">
        <v>0</v>
      </c>
      <c r="DF165" s="398"/>
      <c r="DG165" s="398"/>
      <c r="DH165" s="398"/>
      <c r="DI165" s="398"/>
      <c r="DJ165" s="402">
        <v>0</v>
      </c>
      <c r="DK165" s="402">
        <v>0</v>
      </c>
      <c r="DL165" s="402">
        <v>0</v>
      </c>
    </row>
    <row r="166" spans="1:116" ht="14.4">
      <c r="A166" s="405">
        <f t="shared" si="20"/>
        <v>45199</v>
      </c>
      <c r="B166" s="403">
        <v>34</v>
      </c>
      <c r="C166" s="399">
        <v>45172</v>
      </c>
      <c r="D166" s="398"/>
      <c r="E166" s="399"/>
      <c r="F166" s="398"/>
      <c r="G166" s="398"/>
      <c r="H166" s="398"/>
      <c r="I166" s="398"/>
      <c r="J166" s="398"/>
      <c r="K166" s="8">
        <v>-8864.5380000000005</v>
      </c>
      <c r="L166" s="8"/>
      <c r="M166" s="8">
        <v>555.43299999999999</v>
      </c>
      <c r="N166" s="8">
        <v>-12.266999999999999</v>
      </c>
      <c r="O166" s="8">
        <v>742.51800000000003</v>
      </c>
      <c r="P166" s="8">
        <v>0</v>
      </c>
      <c r="Q166" s="8">
        <v>0.26700000000000002</v>
      </c>
      <c r="R166" s="8">
        <v>6.8</v>
      </c>
      <c r="S166" s="8">
        <v>9674.2260000000006</v>
      </c>
      <c r="T166" s="8">
        <v>92308.758000000002</v>
      </c>
      <c r="U166" s="8"/>
      <c r="V166" s="8"/>
      <c r="W166" s="8"/>
      <c r="X166" s="8"/>
      <c r="Y166" s="8">
        <v>-7079.5649999999996</v>
      </c>
      <c r="Z166" s="8"/>
      <c r="AA166" s="8">
        <v>0</v>
      </c>
      <c r="AB166" s="8"/>
      <c r="AC166" s="8">
        <v>-4108</v>
      </c>
      <c r="AD166" s="8">
        <v>0</v>
      </c>
      <c r="AE166" s="8"/>
      <c r="AF166" s="8">
        <v>275</v>
      </c>
      <c r="AG166" s="8">
        <v>5889.5</v>
      </c>
      <c r="AH166" s="8"/>
      <c r="AI166" s="8"/>
      <c r="AJ166" s="8"/>
      <c r="AK166" s="8"/>
      <c r="AL166" s="8">
        <v>0</v>
      </c>
      <c r="AM166" s="8"/>
      <c r="AN166" s="8">
        <v>0</v>
      </c>
      <c r="AO166" s="8">
        <v>0</v>
      </c>
      <c r="AP166" s="8">
        <v>0</v>
      </c>
      <c r="AQ166" s="8">
        <v>0</v>
      </c>
      <c r="AR166" s="8">
        <v>0</v>
      </c>
      <c r="AS166" s="8">
        <v>0</v>
      </c>
      <c r="AT166" s="8"/>
      <c r="AU166" s="8"/>
      <c r="AV166" s="8"/>
      <c r="AW166" s="277">
        <v>47672.32</v>
      </c>
      <c r="AX166" s="277">
        <v>0</v>
      </c>
      <c r="AY166" s="277">
        <v>50525.938000000002</v>
      </c>
      <c r="AZ166" s="277">
        <v>11189.906000000001</v>
      </c>
      <c r="BA166" s="277">
        <v>0</v>
      </c>
      <c r="BB166" s="277">
        <v>45881.921000000002</v>
      </c>
      <c r="BD166" s="401">
        <f t="shared" si="28"/>
        <v>-8864.5380000000005</v>
      </c>
      <c r="BE166" s="401">
        <f t="shared" si="29"/>
        <v>9949.4930000000004</v>
      </c>
      <c r="BF166" s="401">
        <f t="shared" si="30"/>
        <v>98198.258000000002</v>
      </c>
      <c r="BG166" s="401">
        <f t="shared" si="31"/>
        <v>57071.827000000005</v>
      </c>
      <c r="BH166" s="401">
        <f t="shared" si="32"/>
        <v>-4120.2669999999998</v>
      </c>
      <c r="BI166" s="401">
        <f t="shared" si="33"/>
        <v>-7072.7649999999994</v>
      </c>
      <c r="BN166" s="395">
        <v>43008</v>
      </c>
      <c r="BO166" s="403">
        <v>23</v>
      </c>
      <c r="BP166" s="397">
        <v>42981</v>
      </c>
      <c r="BQ166" s="398"/>
      <c r="BR166" s="399"/>
      <c r="BS166" s="398"/>
      <c r="BT166" s="398"/>
      <c r="BU166" s="398"/>
      <c r="BV166" s="398"/>
      <c r="BW166" s="398"/>
      <c r="BX166" s="398">
        <v>0</v>
      </c>
      <c r="BY166" s="398"/>
      <c r="BZ166" s="398">
        <v>0</v>
      </c>
      <c r="CA166" s="398">
        <v>0</v>
      </c>
      <c r="CB166" s="398">
        <v>0</v>
      </c>
      <c r="CC166" s="398">
        <v>0</v>
      </c>
      <c r="CD166" s="398">
        <v>0</v>
      </c>
      <c r="CE166" s="398">
        <v>0</v>
      </c>
      <c r="CF166" s="398">
        <v>0</v>
      </c>
      <c r="CG166" s="398"/>
      <c r="CH166" s="398"/>
      <c r="CI166" s="398"/>
      <c r="CJ166" s="398"/>
      <c r="CK166" s="398">
        <v>0</v>
      </c>
      <c r="CL166" s="398">
        <v>0</v>
      </c>
      <c r="CM166" s="398"/>
      <c r="CN166" s="398">
        <v>0</v>
      </c>
      <c r="CO166" s="398"/>
      <c r="CP166" s="398">
        <v>0</v>
      </c>
      <c r="CQ166" s="398">
        <v>0</v>
      </c>
      <c r="CR166" s="398">
        <v>0</v>
      </c>
      <c r="CS166" s="398">
        <v>0</v>
      </c>
      <c r="CT166" s="398"/>
      <c r="CU166" s="398"/>
      <c r="CV166" s="398"/>
      <c r="CW166" s="398"/>
      <c r="CX166" s="398"/>
      <c r="CY166" s="398">
        <v>0</v>
      </c>
      <c r="CZ166" s="398"/>
      <c r="DA166" s="398">
        <v>0</v>
      </c>
      <c r="DB166" s="398">
        <v>0</v>
      </c>
      <c r="DC166" s="398">
        <v>0</v>
      </c>
      <c r="DD166" s="398">
        <v>0</v>
      </c>
      <c r="DE166" s="398">
        <v>0</v>
      </c>
      <c r="DF166" s="398"/>
      <c r="DG166" s="398"/>
      <c r="DH166" s="398"/>
      <c r="DI166" s="398"/>
      <c r="DJ166" s="402">
        <v>0</v>
      </c>
      <c r="DK166" s="402">
        <v>0</v>
      </c>
      <c r="DL166" s="402">
        <v>0</v>
      </c>
    </row>
    <row r="167" spans="1:116" ht="14.4">
      <c r="A167" s="405">
        <f t="shared" si="20"/>
        <v>45199</v>
      </c>
      <c r="B167" s="403">
        <v>35</v>
      </c>
      <c r="C167" s="399">
        <v>45173</v>
      </c>
      <c r="D167" s="398"/>
      <c r="E167" s="399"/>
      <c r="F167" s="398"/>
      <c r="G167" s="398"/>
      <c r="H167" s="398"/>
      <c r="I167" s="398"/>
      <c r="J167" s="398"/>
      <c r="K167" s="8">
        <v>-9255.0720000000001</v>
      </c>
      <c r="L167" s="8"/>
      <c r="M167" s="8">
        <v>517.89</v>
      </c>
      <c r="N167" s="8">
        <v>0</v>
      </c>
      <c r="O167" s="8">
        <v>1008.457</v>
      </c>
      <c r="P167" s="8">
        <v>0</v>
      </c>
      <c r="Q167" s="8">
        <v>262.10000000000002</v>
      </c>
      <c r="R167" s="8">
        <v>121.164</v>
      </c>
      <c r="S167" s="8">
        <v>10500.574000000001</v>
      </c>
      <c r="T167" s="8">
        <v>35122.080999999998</v>
      </c>
      <c r="U167" s="8"/>
      <c r="V167" s="8"/>
      <c r="W167" s="8"/>
      <c r="X167" s="8"/>
      <c r="Y167" s="8">
        <v>2182.0659999999998</v>
      </c>
      <c r="Z167" s="8"/>
      <c r="AA167" s="8">
        <v>0</v>
      </c>
      <c r="AB167" s="8"/>
      <c r="AC167" s="8">
        <v>0</v>
      </c>
      <c r="AD167" s="8">
        <v>0</v>
      </c>
      <c r="AE167" s="8"/>
      <c r="AF167" s="8">
        <v>0</v>
      </c>
      <c r="AG167" s="8">
        <v>4942</v>
      </c>
      <c r="AH167" s="8"/>
      <c r="AI167" s="8"/>
      <c r="AJ167" s="8"/>
      <c r="AK167" s="8"/>
      <c r="AL167" s="8">
        <v>0</v>
      </c>
      <c r="AM167" s="8"/>
      <c r="AN167" s="8">
        <v>0</v>
      </c>
      <c r="AO167" s="8">
        <v>0</v>
      </c>
      <c r="AP167" s="8">
        <v>0</v>
      </c>
      <c r="AQ167" s="8">
        <v>0</v>
      </c>
      <c r="AR167" s="8">
        <v>0</v>
      </c>
      <c r="AS167" s="8">
        <v>0</v>
      </c>
      <c r="AT167" s="8"/>
      <c r="AU167" s="8"/>
      <c r="AV167" s="8"/>
      <c r="AW167" s="277">
        <v>8581.5759999999991</v>
      </c>
      <c r="AX167" s="277">
        <v>0</v>
      </c>
      <c r="AY167" s="277">
        <v>31482.505000000001</v>
      </c>
      <c r="AZ167" s="277">
        <v>13.692</v>
      </c>
      <c r="BA167" s="277">
        <v>0</v>
      </c>
      <c r="BB167" s="277">
        <v>29336.429</v>
      </c>
      <c r="BD167" s="401">
        <f t="shared" si="28"/>
        <v>-9255.0720000000001</v>
      </c>
      <c r="BE167" s="401">
        <f t="shared" si="29"/>
        <v>10762.674000000001</v>
      </c>
      <c r="BF167" s="401">
        <f t="shared" si="30"/>
        <v>40064.080999999998</v>
      </c>
      <c r="BG167" s="401">
        <f t="shared" si="31"/>
        <v>29350.120999999999</v>
      </c>
      <c r="BH167" s="401">
        <f t="shared" si="32"/>
        <v>0</v>
      </c>
      <c r="BI167" s="401">
        <f t="shared" si="33"/>
        <v>2303.23</v>
      </c>
      <c r="BN167" s="395">
        <v>43008</v>
      </c>
      <c r="BO167" s="403">
        <v>23</v>
      </c>
      <c r="BP167" s="397">
        <v>42982</v>
      </c>
      <c r="BQ167" s="398"/>
      <c r="BR167" s="399"/>
      <c r="BS167" s="398"/>
      <c r="BT167" s="398"/>
      <c r="BU167" s="398"/>
      <c r="BV167" s="398"/>
      <c r="BW167" s="398"/>
      <c r="BX167" s="398">
        <v>0</v>
      </c>
      <c r="BY167" s="398"/>
      <c r="BZ167" s="398">
        <v>0</v>
      </c>
      <c r="CA167" s="398">
        <v>0</v>
      </c>
      <c r="CB167" s="398">
        <v>0</v>
      </c>
      <c r="CC167" s="398">
        <v>0</v>
      </c>
      <c r="CD167" s="398">
        <v>0</v>
      </c>
      <c r="CE167" s="398">
        <v>0</v>
      </c>
      <c r="CF167" s="398">
        <v>0</v>
      </c>
      <c r="CG167" s="398"/>
      <c r="CH167" s="398"/>
      <c r="CI167" s="398"/>
      <c r="CJ167" s="398"/>
      <c r="CK167" s="398">
        <v>0</v>
      </c>
      <c r="CL167" s="398">
        <v>0</v>
      </c>
      <c r="CM167" s="398"/>
      <c r="CN167" s="398">
        <v>0</v>
      </c>
      <c r="CO167" s="398"/>
      <c r="CP167" s="398">
        <v>0</v>
      </c>
      <c r="CQ167" s="398">
        <v>0</v>
      </c>
      <c r="CR167" s="398">
        <v>0</v>
      </c>
      <c r="CS167" s="398">
        <v>0</v>
      </c>
      <c r="CT167" s="398"/>
      <c r="CU167" s="398"/>
      <c r="CV167" s="398"/>
      <c r="CW167" s="398"/>
      <c r="CX167" s="398"/>
      <c r="CY167" s="398">
        <v>0</v>
      </c>
      <c r="CZ167" s="398"/>
      <c r="DA167" s="398">
        <v>0</v>
      </c>
      <c r="DB167" s="398">
        <v>0</v>
      </c>
      <c r="DC167" s="398">
        <v>0</v>
      </c>
      <c r="DD167" s="398">
        <v>0</v>
      </c>
      <c r="DE167" s="398">
        <v>0</v>
      </c>
      <c r="DF167" s="398"/>
      <c r="DG167" s="398"/>
      <c r="DH167" s="398"/>
      <c r="DI167" s="398"/>
      <c r="DJ167" s="402">
        <v>0</v>
      </c>
      <c r="DK167" s="402">
        <v>0</v>
      </c>
      <c r="DL167" s="402">
        <v>0</v>
      </c>
    </row>
    <row r="168" spans="1:116" ht="14.4">
      <c r="A168" s="405">
        <f t="shared" si="20"/>
        <v>45199</v>
      </c>
      <c r="B168" s="403">
        <v>36</v>
      </c>
      <c r="C168" s="399">
        <v>45174</v>
      </c>
      <c r="D168" s="398"/>
      <c r="E168" s="399"/>
      <c r="F168" s="398"/>
      <c r="G168" s="398"/>
      <c r="H168" s="398"/>
      <c r="I168" s="398"/>
      <c r="J168" s="398"/>
      <c r="K168" s="8">
        <v>615.09400000000005</v>
      </c>
      <c r="L168" s="8"/>
      <c r="M168" s="8">
        <v>1182.3889999999999</v>
      </c>
      <c r="N168" s="8">
        <v>-13.871</v>
      </c>
      <c r="O168" s="8">
        <v>250.91900000000001</v>
      </c>
      <c r="P168" s="8">
        <v>0</v>
      </c>
      <c r="Q168" s="8">
        <v>436.63400000000001</v>
      </c>
      <c r="R168" s="8">
        <v>27.870999999999999</v>
      </c>
      <c r="S168" s="8">
        <v>2936.7040000000002</v>
      </c>
      <c r="T168" s="8">
        <v>7645.5810000000001</v>
      </c>
      <c r="U168" s="8"/>
      <c r="V168" s="8"/>
      <c r="W168" s="8"/>
      <c r="X168" s="8"/>
      <c r="Y168" s="8">
        <v>-7465.6009999999997</v>
      </c>
      <c r="Z168" s="8"/>
      <c r="AA168" s="8">
        <v>0</v>
      </c>
      <c r="AB168" s="8"/>
      <c r="AC168" s="8">
        <v>0</v>
      </c>
      <c r="AD168" s="8">
        <v>0</v>
      </c>
      <c r="AE168" s="8"/>
      <c r="AF168" s="8">
        <v>967</v>
      </c>
      <c r="AG168" s="8">
        <v>776</v>
      </c>
      <c r="AH168" s="8"/>
      <c r="AI168" s="8"/>
      <c r="AJ168" s="8"/>
      <c r="AK168" s="8"/>
      <c r="AL168" s="8">
        <v>0</v>
      </c>
      <c r="AM168" s="8"/>
      <c r="AN168" s="8">
        <v>0</v>
      </c>
      <c r="AO168" s="8">
        <v>0</v>
      </c>
      <c r="AP168" s="8">
        <v>0</v>
      </c>
      <c r="AQ168" s="8">
        <v>0</v>
      </c>
      <c r="AR168" s="8">
        <v>0</v>
      </c>
      <c r="AS168" s="8">
        <v>0</v>
      </c>
      <c r="AT168" s="8"/>
      <c r="AU168" s="8"/>
      <c r="AV168" s="8"/>
      <c r="AW168" s="277">
        <v>7434.0370000000003</v>
      </c>
      <c r="AX168" s="277">
        <v>0</v>
      </c>
      <c r="AY168" s="277">
        <v>987.54399999999998</v>
      </c>
      <c r="AZ168" s="277">
        <v>3510.951</v>
      </c>
      <c r="BA168" s="277">
        <v>0</v>
      </c>
      <c r="BB168" s="277">
        <v>2859.212</v>
      </c>
      <c r="BD168" s="401">
        <f t="shared" si="28"/>
        <v>615.09400000000005</v>
      </c>
      <c r="BE168" s="401">
        <f t="shared" si="29"/>
        <v>4340.3379999999997</v>
      </c>
      <c r="BF168" s="401">
        <f t="shared" si="30"/>
        <v>8421.5810000000001</v>
      </c>
      <c r="BG168" s="401">
        <f t="shared" si="31"/>
        <v>6370.1630000000005</v>
      </c>
      <c r="BH168" s="401">
        <f t="shared" si="32"/>
        <v>-13.871</v>
      </c>
      <c r="BI168" s="401">
        <f t="shared" si="33"/>
        <v>-7437.73</v>
      </c>
      <c r="BN168" s="395">
        <v>43008</v>
      </c>
      <c r="BO168" s="403">
        <v>23</v>
      </c>
      <c r="BP168" s="397">
        <v>42983</v>
      </c>
      <c r="BQ168" s="398"/>
      <c r="BR168" s="399"/>
      <c r="BS168" s="398"/>
      <c r="BT168" s="398"/>
      <c r="BU168" s="398"/>
      <c r="BV168" s="398"/>
      <c r="BW168" s="398"/>
      <c r="BX168" s="398">
        <v>0</v>
      </c>
      <c r="BY168" s="398"/>
      <c r="BZ168" s="398">
        <v>0</v>
      </c>
      <c r="CA168" s="398">
        <v>0</v>
      </c>
      <c r="CB168" s="398">
        <v>0</v>
      </c>
      <c r="CC168" s="398">
        <v>0</v>
      </c>
      <c r="CD168" s="398">
        <v>0</v>
      </c>
      <c r="CE168" s="398">
        <v>0</v>
      </c>
      <c r="CF168" s="398">
        <v>0</v>
      </c>
      <c r="CG168" s="398"/>
      <c r="CH168" s="398"/>
      <c r="CI168" s="398"/>
      <c r="CJ168" s="398"/>
      <c r="CK168" s="398">
        <v>0</v>
      </c>
      <c r="CL168" s="398">
        <v>0</v>
      </c>
      <c r="CM168" s="398"/>
      <c r="CN168" s="398">
        <v>0</v>
      </c>
      <c r="CO168" s="398"/>
      <c r="CP168" s="398">
        <v>0</v>
      </c>
      <c r="CQ168" s="398">
        <v>0</v>
      </c>
      <c r="CR168" s="398">
        <v>0</v>
      </c>
      <c r="CS168" s="398">
        <v>0</v>
      </c>
      <c r="CT168" s="398"/>
      <c r="CU168" s="398"/>
      <c r="CV168" s="398"/>
      <c r="CW168" s="398"/>
      <c r="CX168" s="398"/>
      <c r="CY168" s="398">
        <v>0</v>
      </c>
      <c r="CZ168" s="398"/>
      <c r="DA168" s="398">
        <v>0</v>
      </c>
      <c r="DB168" s="398">
        <v>0</v>
      </c>
      <c r="DC168" s="398">
        <v>0</v>
      </c>
      <c r="DD168" s="398">
        <v>0</v>
      </c>
      <c r="DE168" s="398">
        <v>0</v>
      </c>
      <c r="DF168" s="398"/>
      <c r="DG168" s="398"/>
      <c r="DH168" s="398"/>
      <c r="DI168" s="398"/>
      <c r="DJ168" s="402">
        <v>0</v>
      </c>
      <c r="DK168" s="402">
        <v>0</v>
      </c>
      <c r="DL168" s="402">
        <v>0</v>
      </c>
    </row>
    <row r="169" spans="1:116" ht="14.4">
      <c r="A169" s="405">
        <f t="shared" si="20"/>
        <v>45199</v>
      </c>
      <c r="B169" s="403">
        <v>37</v>
      </c>
      <c r="C169" s="399">
        <v>45175</v>
      </c>
      <c r="D169" s="398"/>
      <c r="E169" s="399"/>
      <c r="F169" s="398"/>
      <c r="G169" s="398"/>
      <c r="H169" s="398"/>
      <c r="I169" s="398"/>
      <c r="J169" s="398"/>
      <c r="K169" s="8">
        <v>-2889.2620000000002</v>
      </c>
      <c r="L169" s="8"/>
      <c r="M169" s="8">
        <v>1458.4749999999999</v>
      </c>
      <c r="N169" s="8">
        <v>-126.151</v>
      </c>
      <c r="O169" s="8">
        <v>397.95699999999999</v>
      </c>
      <c r="P169" s="8">
        <v>0</v>
      </c>
      <c r="Q169" s="8">
        <v>0</v>
      </c>
      <c r="R169" s="8">
        <v>12.75</v>
      </c>
      <c r="S169" s="8">
        <v>4145.6629999999996</v>
      </c>
      <c r="T169" s="8">
        <v>18178.536</v>
      </c>
      <c r="U169" s="8"/>
      <c r="V169" s="8"/>
      <c r="W169" s="8"/>
      <c r="X169" s="8"/>
      <c r="Y169" s="8">
        <v>1772.8340000000001</v>
      </c>
      <c r="Z169" s="8"/>
      <c r="AA169" s="8">
        <v>0</v>
      </c>
      <c r="AB169" s="8"/>
      <c r="AC169" s="8">
        <v>0</v>
      </c>
      <c r="AD169" s="8">
        <v>0</v>
      </c>
      <c r="AE169" s="8"/>
      <c r="AF169" s="8">
        <v>3143</v>
      </c>
      <c r="AG169" s="8">
        <v>3332</v>
      </c>
      <c r="AH169" s="8"/>
      <c r="AI169" s="8"/>
      <c r="AJ169" s="8"/>
      <c r="AK169" s="8"/>
      <c r="AL169" s="8">
        <v>0</v>
      </c>
      <c r="AM169" s="8"/>
      <c r="AN169" s="8">
        <v>0</v>
      </c>
      <c r="AO169" s="8">
        <v>0</v>
      </c>
      <c r="AP169" s="8">
        <v>0</v>
      </c>
      <c r="AQ169" s="8">
        <v>0</v>
      </c>
      <c r="AR169" s="8">
        <v>0</v>
      </c>
      <c r="AS169" s="8">
        <v>0</v>
      </c>
      <c r="AT169" s="8"/>
      <c r="AU169" s="8"/>
      <c r="AV169" s="8"/>
      <c r="AW169" s="277">
        <v>5422.2709999999997</v>
      </c>
      <c r="AX169" s="277">
        <v>0</v>
      </c>
      <c r="AY169" s="277">
        <v>16088.264999999999</v>
      </c>
      <c r="AZ169" s="277">
        <v>729.51700000000005</v>
      </c>
      <c r="BA169" s="277">
        <v>0</v>
      </c>
      <c r="BB169" s="277">
        <v>11717.971</v>
      </c>
      <c r="BD169" s="401">
        <f t="shared" si="28"/>
        <v>-2889.2620000000002</v>
      </c>
      <c r="BE169" s="401">
        <f t="shared" si="29"/>
        <v>7288.6629999999996</v>
      </c>
      <c r="BF169" s="401">
        <f t="shared" si="30"/>
        <v>21510.536</v>
      </c>
      <c r="BG169" s="401">
        <f t="shared" si="31"/>
        <v>12447.487999999999</v>
      </c>
      <c r="BH169" s="401">
        <f t="shared" si="32"/>
        <v>-126.151</v>
      </c>
      <c r="BI169" s="401">
        <f t="shared" si="33"/>
        <v>1785.5840000000001</v>
      </c>
      <c r="BN169" s="395">
        <v>43008</v>
      </c>
      <c r="BO169" s="403">
        <v>23</v>
      </c>
      <c r="BP169" s="397">
        <v>42984</v>
      </c>
      <c r="BQ169" s="398"/>
      <c r="BR169" s="399"/>
      <c r="BS169" s="398"/>
      <c r="BT169" s="398"/>
      <c r="BU169" s="398"/>
      <c r="BV169" s="398"/>
      <c r="BW169" s="398"/>
      <c r="BX169" s="398">
        <v>0</v>
      </c>
      <c r="BY169" s="398"/>
      <c r="BZ169" s="398">
        <v>0</v>
      </c>
      <c r="CA169" s="398">
        <v>0</v>
      </c>
      <c r="CB169" s="398">
        <v>0</v>
      </c>
      <c r="CC169" s="398">
        <v>0</v>
      </c>
      <c r="CD169" s="398">
        <v>0</v>
      </c>
      <c r="CE169" s="398">
        <v>0</v>
      </c>
      <c r="CF169" s="398">
        <v>0</v>
      </c>
      <c r="CG169" s="398"/>
      <c r="CH169" s="398"/>
      <c r="CI169" s="398"/>
      <c r="CJ169" s="398"/>
      <c r="CK169" s="398">
        <v>0</v>
      </c>
      <c r="CL169" s="398">
        <v>0</v>
      </c>
      <c r="CM169" s="398"/>
      <c r="CN169" s="398">
        <v>0</v>
      </c>
      <c r="CO169" s="398"/>
      <c r="CP169" s="398">
        <v>0</v>
      </c>
      <c r="CQ169" s="398">
        <v>0</v>
      </c>
      <c r="CR169" s="398">
        <v>0</v>
      </c>
      <c r="CS169" s="398">
        <v>0</v>
      </c>
      <c r="CT169" s="398"/>
      <c r="CU169" s="398"/>
      <c r="CV169" s="398"/>
      <c r="CW169" s="398"/>
      <c r="CX169" s="398"/>
      <c r="CY169" s="398">
        <v>0</v>
      </c>
      <c r="CZ169" s="398"/>
      <c r="DA169" s="398">
        <v>0</v>
      </c>
      <c r="DB169" s="398">
        <v>0</v>
      </c>
      <c r="DC169" s="398">
        <v>0</v>
      </c>
      <c r="DD169" s="398">
        <v>0</v>
      </c>
      <c r="DE169" s="398">
        <v>0</v>
      </c>
      <c r="DF169" s="398"/>
      <c r="DG169" s="398"/>
      <c r="DH169" s="398"/>
      <c r="DI169" s="398"/>
      <c r="DJ169" s="402">
        <v>0</v>
      </c>
      <c r="DK169" s="402">
        <v>0</v>
      </c>
      <c r="DL169" s="402">
        <v>0</v>
      </c>
    </row>
    <row r="170" spans="1:116" ht="14.4">
      <c r="A170" s="405">
        <f t="shared" si="20"/>
        <v>45199</v>
      </c>
      <c r="B170" s="403">
        <v>38</v>
      </c>
      <c r="C170" s="399">
        <v>45176</v>
      </c>
      <c r="D170" s="398"/>
      <c r="E170" s="399"/>
      <c r="F170" s="398"/>
      <c r="G170" s="398"/>
      <c r="H170" s="398"/>
      <c r="I170" s="398"/>
      <c r="J170" s="398"/>
      <c r="K170" s="8">
        <v>-2722.0419999999999</v>
      </c>
      <c r="L170" s="8"/>
      <c r="M170" s="8">
        <v>1594.394</v>
      </c>
      <c r="N170" s="8">
        <v>-138.02099999999999</v>
      </c>
      <c r="O170" s="8">
        <v>1013.841</v>
      </c>
      <c r="P170" s="8">
        <v>0</v>
      </c>
      <c r="Q170" s="8">
        <v>412.69200000000001</v>
      </c>
      <c r="R170" s="8">
        <v>-0.41699999999999998</v>
      </c>
      <c r="S170" s="8">
        <v>4888.7740000000003</v>
      </c>
      <c r="T170" s="8">
        <v>17017.893</v>
      </c>
      <c r="U170" s="8"/>
      <c r="V170" s="8"/>
      <c r="W170" s="8"/>
      <c r="X170" s="8"/>
      <c r="Y170" s="8">
        <v>-1932.17</v>
      </c>
      <c r="Z170" s="8"/>
      <c r="AA170" s="8">
        <v>0</v>
      </c>
      <c r="AB170" s="8"/>
      <c r="AC170" s="8">
        <v>0</v>
      </c>
      <c r="AD170" s="8">
        <v>342</v>
      </c>
      <c r="AE170" s="8"/>
      <c r="AF170" s="8">
        <v>623</v>
      </c>
      <c r="AG170" s="8">
        <v>0</v>
      </c>
      <c r="AH170" s="8"/>
      <c r="AI170" s="8"/>
      <c r="AJ170" s="8"/>
      <c r="AK170" s="8"/>
      <c r="AL170" s="8">
        <v>0</v>
      </c>
      <c r="AM170" s="8"/>
      <c r="AN170" s="8">
        <v>0</v>
      </c>
      <c r="AO170" s="8">
        <v>0</v>
      </c>
      <c r="AP170" s="8">
        <v>0</v>
      </c>
      <c r="AQ170" s="8">
        <v>0</v>
      </c>
      <c r="AR170" s="8">
        <v>0</v>
      </c>
      <c r="AS170" s="8">
        <v>0</v>
      </c>
      <c r="AT170" s="8"/>
      <c r="AU170" s="8"/>
      <c r="AV170" s="8"/>
      <c r="AW170" s="277">
        <v>13125.947</v>
      </c>
      <c r="AX170" s="277">
        <v>0</v>
      </c>
      <c r="AY170" s="277">
        <v>3891.9459999999999</v>
      </c>
      <c r="AZ170" s="277">
        <v>3629.3359999999998</v>
      </c>
      <c r="BA170" s="277">
        <v>0</v>
      </c>
      <c r="BB170" s="277">
        <v>5134.098</v>
      </c>
      <c r="BD170" s="401">
        <f t="shared" si="28"/>
        <v>-2722.0419999999999</v>
      </c>
      <c r="BE170" s="401">
        <f t="shared" si="29"/>
        <v>6266.4660000000003</v>
      </c>
      <c r="BF170" s="401">
        <f t="shared" si="30"/>
        <v>17017.893</v>
      </c>
      <c r="BG170" s="401">
        <f t="shared" si="31"/>
        <v>8763.4339999999993</v>
      </c>
      <c r="BH170" s="401">
        <f t="shared" si="32"/>
        <v>-138.02099999999999</v>
      </c>
      <c r="BI170" s="401">
        <f t="shared" si="33"/>
        <v>-1932.587</v>
      </c>
      <c r="BN170" s="395">
        <v>43008</v>
      </c>
      <c r="BO170" s="403">
        <v>24</v>
      </c>
      <c r="BP170" s="397">
        <v>42985</v>
      </c>
      <c r="BQ170" s="398"/>
      <c r="BR170" s="399"/>
      <c r="BS170" s="398"/>
      <c r="BT170" s="398"/>
      <c r="BU170" s="398"/>
      <c r="BV170" s="398"/>
      <c r="BW170" s="398"/>
      <c r="BX170" s="398">
        <v>0</v>
      </c>
      <c r="BY170" s="398"/>
      <c r="BZ170" s="398">
        <v>0</v>
      </c>
      <c r="CA170" s="398">
        <v>0</v>
      </c>
      <c r="CB170" s="398">
        <v>0</v>
      </c>
      <c r="CC170" s="398">
        <v>0</v>
      </c>
      <c r="CD170" s="398">
        <v>0</v>
      </c>
      <c r="CE170" s="398">
        <v>0</v>
      </c>
      <c r="CF170" s="398">
        <v>0</v>
      </c>
      <c r="CG170" s="398"/>
      <c r="CH170" s="398"/>
      <c r="CI170" s="398"/>
      <c r="CJ170" s="398"/>
      <c r="CK170" s="398">
        <v>0</v>
      </c>
      <c r="CL170" s="398">
        <v>0</v>
      </c>
      <c r="CM170" s="398"/>
      <c r="CN170" s="398">
        <v>0</v>
      </c>
      <c r="CO170" s="398"/>
      <c r="CP170" s="398">
        <v>0</v>
      </c>
      <c r="CQ170" s="398">
        <v>0</v>
      </c>
      <c r="CR170" s="398">
        <v>0</v>
      </c>
      <c r="CS170" s="398">
        <v>0</v>
      </c>
      <c r="CT170" s="398"/>
      <c r="CU170" s="398"/>
      <c r="CV170" s="398"/>
      <c r="CW170" s="398"/>
      <c r="CX170" s="398"/>
      <c r="CY170" s="398">
        <v>0</v>
      </c>
      <c r="CZ170" s="398"/>
      <c r="DA170" s="398">
        <v>0</v>
      </c>
      <c r="DB170" s="398">
        <v>0</v>
      </c>
      <c r="DC170" s="398">
        <v>0</v>
      </c>
      <c r="DD170" s="398">
        <v>0</v>
      </c>
      <c r="DE170" s="398">
        <v>0</v>
      </c>
      <c r="DF170" s="398"/>
      <c r="DG170" s="398"/>
      <c r="DH170" s="398"/>
      <c r="DI170" s="398"/>
      <c r="DJ170" s="402">
        <v>0</v>
      </c>
      <c r="DK170" s="402">
        <v>0</v>
      </c>
      <c r="DL170" s="402">
        <v>0</v>
      </c>
    </row>
    <row r="171" spans="1:116" ht="14.4">
      <c r="A171" s="405">
        <f t="shared" si="20"/>
        <v>45199</v>
      </c>
      <c r="B171" s="403">
        <v>39</v>
      </c>
      <c r="C171" s="399">
        <v>45177</v>
      </c>
      <c r="D171" s="398"/>
      <c r="E171" s="399"/>
      <c r="F171" s="398"/>
      <c r="G171" s="398"/>
      <c r="H171" s="398"/>
      <c r="I171" s="398"/>
      <c r="J171" s="398"/>
      <c r="K171" s="8">
        <v>3967.297</v>
      </c>
      <c r="L171" s="8"/>
      <c r="M171" s="8">
        <v>1182.556</v>
      </c>
      <c r="N171" s="8">
        <v>-361.517</v>
      </c>
      <c r="O171" s="8">
        <v>234.99100000000001</v>
      </c>
      <c r="P171" s="8">
        <v>0</v>
      </c>
      <c r="Q171" s="8">
        <v>3671.2179999999998</v>
      </c>
      <c r="R171" s="8">
        <v>17.683</v>
      </c>
      <c r="S171" s="8">
        <v>6</v>
      </c>
      <c r="T171" s="8">
        <v>3921.549</v>
      </c>
      <c r="U171" s="8"/>
      <c r="V171" s="8"/>
      <c r="W171" s="8"/>
      <c r="X171" s="8"/>
      <c r="Y171" s="8">
        <v>-5185.973</v>
      </c>
      <c r="Z171" s="8"/>
      <c r="AA171" s="8">
        <v>0</v>
      </c>
      <c r="AB171" s="8"/>
      <c r="AC171" s="8">
        <v>0</v>
      </c>
      <c r="AD171" s="8">
        <v>3073</v>
      </c>
      <c r="AE171" s="8"/>
      <c r="AF171" s="8">
        <v>0</v>
      </c>
      <c r="AG171" s="8">
        <v>0</v>
      </c>
      <c r="AH171" s="8"/>
      <c r="AI171" s="8"/>
      <c r="AJ171" s="8"/>
      <c r="AK171" s="8"/>
      <c r="AL171" s="8">
        <v>0</v>
      </c>
      <c r="AM171" s="8"/>
      <c r="AN171" s="8">
        <v>0</v>
      </c>
      <c r="AO171" s="8">
        <v>0</v>
      </c>
      <c r="AP171" s="8">
        <v>0</v>
      </c>
      <c r="AQ171" s="8">
        <v>0</v>
      </c>
      <c r="AR171" s="8">
        <v>0</v>
      </c>
      <c r="AS171" s="8">
        <v>0</v>
      </c>
      <c r="AT171" s="8"/>
      <c r="AU171" s="8"/>
      <c r="AV171" s="8"/>
      <c r="AW171" s="277">
        <v>3808</v>
      </c>
      <c r="AX171" s="277">
        <v>0</v>
      </c>
      <c r="AY171" s="277">
        <v>113.54900000000001</v>
      </c>
      <c r="AZ171" s="277">
        <v>1.633</v>
      </c>
      <c r="BA171" s="277">
        <v>0</v>
      </c>
      <c r="BB171" s="277">
        <v>360.517</v>
      </c>
      <c r="BD171" s="401">
        <f t="shared" si="28"/>
        <v>3967.297</v>
      </c>
      <c r="BE171" s="401">
        <f t="shared" si="29"/>
        <v>6750.2179999999998</v>
      </c>
      <c r="BF171" s="401">
        <f t="shared" si="30"/>
        <v>3921.549</v>
      </c>
      <c r="BG171" s="401">
        <f t="shared" si="31"/>
        <v>362.15</v>
      </c>
      <c r="BH171" s="401">
        <f t="shared" si="32"/>
        <v>-361.517</v>
      </c>
      <c r="BI171" s="401">
        <f t="shared" si="33"/>
        <v>-5168.29</v>
      </c>
      <c r="BN171" s="395">
        <v>43008</v>
      </c>
      <c r="BO171" s="403">
        <v>24</v>
      </c>
      <c r="BP171" s="397">
        <v>42986</v>
      </c>
      <c r="BQ171" s="398"/>
      <c r="BR171" s="399"/>
      <c r="BS171" s="398"/>
      <c r="BT171" s="398"/>
      <c r="BU171" s="398"/>
      <c r="BV171" s="398"/>
      <c r="BW171" s="398"/>
      <c r="BX171" s="398">
        <v>0</v>
      </c>
      <c r="BY171" s="398"/>
      <c r="BZ171" s="398">
        <v>0</v>
      </c>
      <c r="CA171" s="398">
        <v>0</v>
      </c>
      <c r="CB171" s="398">
        <v>0</v>
      </c>
      <c r="CC171" s="398">
        <v>0</v>
      </c>
      <c r="CD171" s="398">
        <v>0</v>
      </c>
      <c r="CE171" s="398">
        <v>0</v>
      </c>
      <c r="CF171" s="398">
        <v>0</v>
      </c>
      <c r="CG171" s="398"/>
      <c r="CH171" s="398"/>
      <c r="CI171" s="398"/>
      <c r="CJ171" s="398"/>
      <c r="CK171" s="398">
        <v>0</v>
      </c>
      <c r="CL171" s="398">
        <v>0</v>
      </c>
      <c r="CM171" s="398"/>
      <c r="CN171" s="398">
        <v>0</v>
      </c>
      <c r="CO171" s="398"/>
      <c r="CP171" s="398">
        <v>0</v>
      </c>
      <c r="CQ171" s="398">
        <v>0</v>
      </c>
      <c r="CR171" s="398">
        <v>0</v>
      </c>
      <c r="CS171" s="398">
        <v>0</v>
      </c>
      <c r="CT171" s="398"/>
      <c r="CU171" s="398"/>
      <c r="CV171" s="398"/>
      <c r="CW171" s="398"/>
      <c r="CX171" s="398"/>
      <c r="CY171" s="398">
        <v>0</v>
      </c>
      <c r="CZ171" s="398"/>
      <c r="DA171" s="398">
        <v>0</v>
      </c>
      <c r="DB171" s="398">
        <v>0</v>
      </c>
      <c r="DC171" s="398">
        <v>0</v>
      </c>
      <c r="DD171" s="398">
        <v>0</v>
      </c>
      <c r="DE171" s="398">
        <v>0</v>
      </c>
      <c r="DF171" s="398"/>
      <c r="DG171" s="398"/>
      <c r="DH171" s="398"/>
      <c r="DI171" s="398"/>
      <c r="DJ171" s="402">
        <v>0</v>
      </c>
      <c r="DK171" s="402">
        <v>0</v>
      </c>
      <c r="DL171" s="402">
        <v>0</v>
      </c>
    </row>
    <row r="172" spans="1:116" ht="14.4">
      <c r="A172" s="405">
        <f t="shared" si="20"/>
        <v>45199</v>
      </c>
      <c r="B172" s="403">
        <v>40</v>
      </c>
      <c r="C172" s="399">
        <v>45178</v>
      </c>
      <c r="D172" s="398"/>
      <c r="E172" s="399"/>
      <c r="F172" s="398"/>
      <c r="G172" s="398"/>
      <c r="H172" s="398"/>
      <c r="I172" s="398"/>
      <c r="J172" s="398"/>
      <c r="K172" s="8">
        <v>1151.481</v>
      </c>
      <c r="L172" s="8"/>
      <c r="M172" s="8">
        <v>472.87799999999999</v>
      </c>
      <c r="N172" s="8">
        <v>-98.5</v>
      </c>
      <c r="O172" s="8">
        <v>514.60699999999997</v>
      </c>
      <c r="P172" s="8">
        <v>0</v>
      </c>
      <c r="Q172" s="8">
        <v>292.05799999999999</v>
      </c>
      <c r="R172" s="8">
        <v>55.534999999999997</v>
      </c>
      <c r="S172" s="8">
        <v>6291.1679999999997</v>
      </c>
      <c r="T172" s="8">
        <v>18948.440999999999</v>
      </c>
      <c r="U172" s="8"/>
      <c r="V172" s="8"/>
      <c r="W172" s="8"/>
      <c r="X172" s="8"/>
      <c r="Y172" s="8">
        <v>1464.798</v>
      </c>
      <c r="Z172" s="8"/>
      <c r="AA172" s="8">
        <v>0</v>
      </c>
      <c r="AB172" s="8"/>
      <c r="AC172" s="8">
        <v>0</v>
      </c>
      <c r="AD172" s="8">
        <v>0</v>
      </c>
      <c r="AE172" s="8"/>
      <c r="AF172" s="8">
        <v>320</v>
      </c>
      <c r="AG172" s="8">
        <v>0</v>
      </c>
      <c r="AH172" s="8"/>
      <c r="AI172" s="8"/>
      <c r="AJ172" s="8"/>
      <c r="AK172" s="8"/>
      <c r="AL172" s="8">
        <v>0</v>
      </c>
      <c r="AM172" s="8"/>
      <c r="AN172" s="8">
        <v>0</v>
      </c>
      <c r="AO172" s="8">
        <v>0</v>
      </c>
      <c r="AP172" s="8">
        <v>0</v>
      </c>
      <c r="AQ172" s="8">
        <v>0</v>
      </c>
      <c r="AR172" s="8">
        <v>0</v>
      </c>
      <c r="AS172" s="8">
        <v>0</v>
      </c>
      <c r="AT172" s="8"/>
      <c r="AU172" s="8"/>
      <c r="AV172" s="8"/>
      <c r="AW172" s="277">
        <v>5626.2030000000004</v>
      </c>
      <c r="AX172" s="277">
        <v>0</v>
      </c>
      <c r="AY172" s="277">
        <v>13322.237999999999</v>
      </c>
      <c r="AZ172" s="277">
        <v>0.33300000000000002</v>
      </c>
      <c r="BA172" s="277">
        <v>0</v>
      </c>
      <c r="BB172" s="277">
        <v>13416.401</v>
      </c>
      <c r="BD172" s="401">
        <f t="shared" si="28"/>
        <v>1151.481</v>
      </c>
      <c r="BE172" s="401">
        <f t="shared" si="29"/>
        <v>6903.2259999999997</v>
      </c>
      <c r="BF172" s="401">
        <f t="shared" si="30"/>
        <v>18948.440999999999</v>
      </c>
      <c r="BG172" s="401">
        <f t="shared" si="31"/>
        <v>13416.734</v>
      </c>
      <c r="BH172" s="401">
        <f t="shared" si="32"/>
        <v>-98.5</v>
      </c>
      <c r="BI172" s="401">
        <f t="shared" si="33"/>
        <v>1520.3330000000001</v>
      </c>
      <c r="BN172" s="395">
        <v>43008</v>
      </c>
      <c r="BO172" s="403">
        <v>24</v>
      </c>
      <c r="BP172" s="397">
        <v>42987</v>
      </c>
      <c r="BQ172" s="398"/>
      <c r="BR172" s="399"/>
      <c r="BS172" s="398"/>
      <c r="BT172" s="398"/>
      <c r="BU172" s="398"/>
      <c r="BV172" s="398"/>
      <c r="BW172" s="398"/>
      <c r="BX172" s="398">
        <v>0</v>
      </c>
      <c r="BY172" s="398"/>
      <c r="BZ172" s="398">
        <v>0</v>
      </c>
      <c r="CA172" s="398">
        <v>0</v>
      </c>
      <c r="CB172" s="398">
        <v>0</v>
      </c>
      <c r="CC172" s="398">
        <v>0</v>
      </c>
      <c r="CD172" s="398">
        <v>0</v>
      </c>
      <c r="CE172" s="398">
        <v>0</v>
      </c>
      <c r="CF172" s="398">
        <v>0</v>
      </c>
      <c r="CG172" s="398"/>
      <c r="CH172" s="398"/>
      <c r="CI172" s="398"/>
      <c r="CJ172" s="398"/>
      <c r="CK172" s="398">
        <v>0</v>
      </c>
      <c r="CL172" s="398">
        <v>0</v>
      </c>
      <c r="CM172" s="398"/>
      <c r="CN172" s="398">
        <v>0</v>
      </c>
      <c r="CO172" s="398"/>
      <c r="CP172" s="398">
        <v>0</v>
      </c>
      <c r="CQ172" s="398">
        <v>0</v>
      </c>
      <c r="CR172" s="398">
        <v>0</v>
      </c>
      <c r="CS172" s="398">
        <v>0</v>
      </c>
      <c r="CT172" s="398"/>
      <c r="CU172" s="398"/>
      <c r="CV172" s="398"/>
      <c r="CW172" s="398"/>
      <c r="CX172" s="398"/>
      <c r="CY172" s="398">
        <v>0</v>
      </c>
      <c r="CZ172" s="398"/>
      <c r="DA172" s="398">
        <v>0</v>
      </c>
      <c r="DB172" s="398">
        <v>0</v>
      </c>
      <c r="DC172" s="398">
        <v>0</v>
      </c>
      <c r="DD172" s="398">
        <v>0</v>
      </c>
      <c r="DE172" s="398">
        <v>0</v>
      </c>
      <c r="DF172" s="398"/>
      <c r="DG172" s="398"/>
      <c r="DH172" s="398"/>
      <c r="DI172" s="398"/>
      <c r="DJ172" s="402">
        <v>0</v>
      </c>
      <c r="DK172" s="402">
        <v>0</v>
      </c>
      <c r="DL172" s="402">
        <v>0</v>
      </c>
    </row>
    <row r="173" spans="1:116" ht="14.4">
      <c r="A173" s="405">
        <f t="shared" si="20"/>
        <v>45199</v>
      </c>
      <c r="B173" s="403">
        <v>41</v>
      </c>
      <c r="C173" s="399">
        <v>45179</v>
      </c>
      <c r="D173" s="398"/>
      <c r="E173" s="399"/>
      <c r="F173" s="398"/>
      <c r="G173" s="398"/>
      <c r="H173" s="398"/>
      <c r="I173" s="398"/>
      <c r="J173" s="398"/>
      <c r="K173" s="8">
        <v>1534.579</v>
      </c>
      <c r="L173" s="8"/>
      <c r="M173" s="8">
        <v>2757.6039999999998</v>
      </c>
      <c r="N173" s="8">
        <v>-33.017000000000003</v>
      </c>
      <c r="O173" s="8">
        <v>-53.777000000000001</v>
      </c>
      <c r="P173" s="8">
        <v>0</v>
      </c>
      <c r="Q173" s="8">
        <v>9834.4860000000008</v>
      </c>
      <c r="R173" s="8">
        <v>0</v>
      </c>
      <c r="S173" s="8">
        <v>1979.7149999999999</v>
      </c>
      <c r="T173" s="8">
        <v>5397.9480000000003</v>
      </c>
      <c r="U173" s="8"/>
      <c r="V173" s="8"/>
      <c r="W173" s="8"/>
      <c r="X173" s="8"/>
      <c r="Y173" s="8">
        <v>-12311.796</v>
      </c>
      <c r="Z173" s="8"/>
      <c r="AA173" s="8">
        <v>0</v>
      </c>
      <c r="AB173" s="8"/>
      <c r="AC173" s="8">
        <v>0</v>
      </c>
      <c r="AD173" s="8">
        <v>63</v>
      </c>
      <c r="AE173" s="8"/>
      <c r="AF173" s="8">
        <v>243</v>
      </c>
      <c r="AG173" s="8">
        <v>0</v>
      </c>
      <c r="AH173" s="8"/>
      <c r="AI173" s="8"/>
      <c r="AJ173" s="8"/>
      <c r="AK173" s="8"/>
      <c r="AL173" s="8">
        <v>0</v>
      </c>
      <c r="AM173" s="8"/>
      <c r="AN173" s="8">
        <v>0</v>
      </c>
      <c r="AO173" s="8">
        <v>0</v>
      </c>
      <c r="AP173" s="8">
        <v>0</v>
      </c>
      <c r="AQ173" s="8">
        <v>0</v>
      </c>
      <c r="AR173" s="8">
        <v>0</v>
      </c>
      <c r="AS173" s="8">
        <v>0</v>
      </c>
      <c r="AT173" s="8"/>
      <c r="AU173" s="8"/>
      <c r="AV173" s="8"/>
      <c r="AW173" s="277">
        <v>5397.9480000000003</v>
      </c>
      <c r="AX173" s="277">
        <v>0</v>
      </c>
      <c r="AY173" s="277">
        <v>0</v>
      </c>
      <c r="AZ173" s="277">
        <v>5731.0060000000003</v>
      </c>
      <c r="BA173" s="277">
        <v>0</v>
      </c>
      <c r="BB173" s="277">
        <v>0</v>
      </c>
      <c r="BD173" s="401">
        <f t="shared" si="28"/>
        <v>1534.579</v>
      </c>
      <c r="BE173" s="401">
        <f t="shared" si="29"/>
        <v>12120.201000000001</v>
      </c>
      <c r="BF173" s="401">
        <f t="shared" si="30"/>
        <v>5397.9480000000003</v>
      </c>
      <c r="BG173" s="401">
        <f t="shared" si="31"/>
        <v>5731.0060000000003</v>
      </c>
      <c r="BH173" s="401">
        <f t="shared" si="32"/>
        <v>-33.017000000000003</v>
      </c>
      <c r="BI173" s="401">
        <f t="shared" si="33"/>
        <v>-12311.796</v>
      </c>
      <c r="BN173" s="395">
        <v>43008</v>
      </c>
      <c r="BO173" s="403">
        <v>24</v>
      </c>
      <c r="BP173" s="397">
        <v>42988</v>
      </c>
      <c r="BQ173" s="398"/>
      <c r="BR173" s="399"/>
      <c r="BS173" s="398"/>
      <c r="BT173" s="398"/>
      <c r="BU173" s="398"/>
      <c r="BV173" s="398"/>
      <c r="BW173" s="398"/>
      <c r="BX173" s="398">
        <v>0</v>
      </c>
      <c r="BY173" s="398"/>
      <c r="BZ173" s="398">
        <v>0</v>
      </c>
      <c r="CA173" s="398">
        <v>0</v>
      </c>
      <c r="CB173" s="398">
        <v>0</v>
      </c>
      <c r="CC173" s="398">
        <v>0</v>
      </c>
      <c r="CD173" s="398">
        <v>0</v>
      </c>
      <c r="CE173" s="398">
        <v>0</v>
      </c>
      <c r="CF173" s="398">
        <v>0</v>
      </c>
      <c r="CG173" s="398"/>
      <c r="CH173" s="398"/>
      <c r="CI173" s="398"/>
      <c r="CJ173" s="398"/>
      <c r="CK173" s="398">
        <v>0</v>
      </c>
      <c r="CL173" s="398">
        <v>0</v>
      </c>
      <c r="CM173" s="398"/>
      <c r="CN173" s="398">
        <v>0</v>
      </c>
      <c r="CO173" s="398"/>
      <c r="CP173" s="398">
        <v>0</v>
      </c>
      <c r="CQ173" s="398">
        <v>0</v>
      </c>
      <c r="CR173" s="398">
        <v>0</v>
      </c>
      <c r="CS173" s="398">
        <v>0</v>
      </c>
      <c r="CT173" s="398"/>
      <c r="CU173" s="398"/>
      <c r="CV173" s="398"/>
      <c r="CW173" s="398"/>
      <c r="CX173" s="398"/>
      <c r="CY173" s="398">
        <v>0</v>
      </c>
      <c r="CZ173" s="398"/>
      <c r="DA173" s="398">
        <v>0</v>
      </c>
      <c r="DB173" s="398">
        <v>0</v>
      </c>
      <c r="DC173" s="398">
        <v>0</v>
      </c>
      <c r="DD173" s="398">
        <v>0</v>
      </c>
      <c r="DE173" s="398">
        <v>0</v>
      </c>
      <c r="DF173" s="398"/>
      <c r="DG173" s="398"/>
      <c r="DH173" s="398"/>
      <c r="DI173" s="398"/>
      <c r="DJ173" s="402">
        <v>0</v>
      </c>
      <c r="DK173" s="402">
        <v>0</v>
      </c>
      <c r="DL173" s="402">
        <v>0</v>
      </c>
    </row>
    <row r="174" spans="1:116" ht="14.4">
      <c r="A174" s="405">
        <f t="shared" si="20"/>
        <v>45199</v>
      </c>
      <c r="B174" s="403">
        <v>42</v>
      </c>
      <c r="C174" s="399">
        <v>45180</v>
      </c>
      <c r="D174" s="398"/>
      <c r="E174" s="399"/>
      <c r="F174" s="398"/>
      <c r="G174" s="398"/>
      <c r="H174" s="398"/>
      <c r="I174" s="398"/>
      <c r="J174" s="398"/>
      <c r="K174" s="8">
        <v>-3826.9760000000001</v>
      </c>
      <c r="L174" s="8"/>
      <c r="M174" s="8">
        <v>1047.6400000000001</v>
      </c>
      <c r="N174" s="8">
        <v>-392.49799999999999</v>
      </c>
      <c r="O174" s="8">
        <v>308.63299999999998</v>
      </c>
      <c r="P174" s="8">
        <v>488.33300000000003</v>
      </c>
      <c r="Q174" s="8">
        <v>998.221</v>
      </c>
      <c r="R174" s="8">
        <v>72.289000000000001</v>
      </c>
      <c r="S174" s="8">
        <v>6054.0360000000001</v>
      </c>
      <c r="T174" s="8">
        <v>19491.647000000001</v>
      </c>
      <c r="U174" s="8"/>
      <c r="V174" s="8"/>
      <c r="W174" s="8"/>
      <c r="X174" s="8"/>
      <c r="Y174" s="8">
        <v>-6325.8990000000003</v>
      </c>
      <c r="Z174" s="8"/>
      <c r="AA174" s="8">
        <v>0</v>
      </c>
      <c r="AB174" s="8"/>
      <c r="AC174" s="8">
        <v>0</v>
      </c>
      <c r="AD174" s="8">
        <v>109</v>
      </c>
      <c r="AE174" s="8"/>
      <c r="AF174" s="8">
        <v>0</v>
      </c>
      <c r="AG174" s="8">
        <v>0</v>
      </c>
      <c r="AH174" s="8"/>
      <c r="AI174" s="8"/>
      <c r="AJ174" s="8"/>
      <c r="AK174" s="8"/>
      <c r="AL174" s="8">
        <v>0</v>
      </c>
      <c r="AM174" s="8"/>
      <c r="AN174" s="8">
        <v>0</v>
      </c>
      <c r="AO174" s="8">
        <v>0</v>
      </c>
      <c r="AP174" s="8">
        <v>0</v>
      </c>
      <c r="AQ174" s="8">
        <v>0</v>
      </c>
      <c r="AR174" s="8">
        <v>0</v>
      </c>
      <c r="AS174" s="8">
        <v>0</v>
      </c>
      <c r="AT174" s="8"/>
      <c r="AU174" s="8"/>
      <c r="AV174" s="8"/>
      <c r="AW174" s="277">
        <v>14117.914000000001</v>
      </c>
      <c r="AX174" s="277">
        <v>0</v>
      </c>
      <c r="AY174" s="277">
        <v>5373.7330000000002</v>
      </c>
      <c r="AZ174" s="277">
        <v>10034.275</v>
      </c>
      <c r="BA174" s="277">
        <v>0</v>
      </c>
      <c r="BB174" s="277">
        <v>7781.4080000000004</v>
      </c>
      <c r="BD174" s="401">
        <f t="shared" si="28"/>
        <v>-3826.9760000000001</v>
      </c>
      <c r="BE174" s="401">
        <f t="shared" si="29"/>
        <v>7161.2569999999996</v>
      </c>
      <c r="BF174" s="401">
        <f t="shared" si="30"/>
        <v>19491.647000000001</v>
      </c>
      <c r="BG174" s="401">
        <f t="shared" si="31"/>
        <v>17815.683000000001</v>
      </c>
      <c r="BH174" s="401">
        <f t="shared" si="32"/>
        <v>-392.49799999999999</v>
      </c>
      <c r="BI174" s="401">
        <f t="shared" si="33"/>
        <v>-6253.6100000000006</v>
      </c>
      <c r="BN174" s="395">
        <v>43008</v>
      </c>
      <c r="BO174" s="403">
        <v>24</v>
      </c>
      <c r="BP174" s="397">
        <v>42989</v>
      </c>
      <c r="BQ174" s="398"/>
      <c r="BR174" s="399"/>
      <c r="BS174" s="398"/>
      <c r="BT174" s="398"/>
      <c r="BU174" s="398"/>
      <c r="BV174" s="398"/>
      <c r="BW174" s="398"/>
      <c r="BX174" s="398">
        <v>0</v>
      </c>
      <c r="BY174" s="398"/>
      <c r="BZ174" s="398">
        <v>0</v>
      </c>
      <c r="CA174" s="398">
        <v>0</v>
      </c>
      <c r="CB174" s="398">
        <v>0</v>
      </c>
      <c r="CC174" s="398">
        <v>0</v>
      </c>
      <c r="CD174" s="398">
        <v>0</v>
      </c>
      <c r="CE174" s="398">
        <v>0</v>
      </c>
      <c r="CF174" s="398">
        <v>0</v>
      </c>
      <c r="CG174" s="398"/>
      <c r="CH174" s="398"/>
      <c r="CI174" s="398"/>
      <c r="CJ174" s="398"/>
      <c r="CK174" s="398">
        <v>0</v>
      </c>
      <c r="CL174" s="398">
        <v>0</v>
      </c>
      <c r="CM174" s="398"/>
      <c r="CN174" s="398">
        <v>0</v>
      </c>
      <c r="CO174" s="398"/>
      <c r="CP174" s="398">
        <v>0</v>
      </c>
      <c r="CQ174" s="398">
        <v>0</v>
      </c>
      <c r="CR174" s="398">
        <v>0</v>
      </c>
      <c r="CS174" s="398">
        <v>0</v>
      </c>
      <c r="CT174" s="398"/>
      <c r="CU174" s="398"/>
      <c r="CV174" s="398"/>
      <c r="CW174" s="398"/>
      <c r="CX174" s="398"/>
      <c r="CY174" s="398">
        <v>0</v>
      </c>
      <c r="CZ174" s="398"/>
      <c r="DA174" s="398">
        <v>0</v>
      </c>
      <c r="DB174" s="398">
        <v>0</v>
      </c>
      <c r="DC174" s="398">
        <v>0</v>
      </c>
      <c r="DD174" s="398">
        <v>0</v>
      </c>
      <c r="DE174" s="398">
        <v>0</v>
      </c>
      <c r="DF174" s="398"/>
      <c r="DG174" s="398"/>
      <c r="DH174" s="398"/>
      <c r="DI174" s="398"/>
      <c r="DJ174" s="402">
        <v>0</v>
      </c>
      <c r="DK174" s="402">
        <v>0</v>
      </c>
      <c r="DL174" s="402">
        <v>0</v>
      </c>
    </row>
    <row r="175" spans="1:116" ht="14.4">
      <c r="A175" s="405">
        <f t="shared" si="20"/>
        <v>45199</v>
      </c>
      <c r="B175" s="403">
        <v>43</v>
      </c>
      <c r="C175" s="399">
        <v>45181</v>
      </c>
      <c r="D175" s="398"/>
      <c r="E175" s="399"/>
      <c r="F175" s="398"/>
      <c r="G175" s="398"/>
      <c r="H175" s="398"/>
      <c r="I175" s="398"/>
      <c r="J175" s="398"/>
      <c r="K175" s="8">
        <v>-2195.8539999999998</v>
      </c>
      <c r="L175" s="8"/>
      <c r="M175" s="8">
        <v>666.18399999999997</v>
      </c>
      <c r="N175" s="8">
        <v>-106.193</v>
      </c>
      <c r="O175" s="8">
        <v>465.74400000000003</v>
      </c>
      <c r="P175" s="8">
        <v>0</v>
      </c>
      <c r="Q175" s="8">
        <v>338.07600000000002</v>
      </c>
      <c r="R175" s="8">
        <v>0</v>
      </c>
      <c r="S175" s="8">
        <v>7938.9669999999996</v>
      </c>
      <c r="T175" s="8">
        <v>14855.392</v>
      </c>
      <c r="U175" s="8"/>
      <c r="V175" s="8"/>
      <c r="W175" s="8"/>
      <c r="X175" s="8"/>
      <c r="Y175" s="8">
        <v>-4222.6360000000004</v>
      </c>
      <c r="Z175" s="8"/>
      <c r="AA175" s="8">
        <v>0</v>
      </c>
      <c r="AB175" s="8"/>
      <c r="AC175" s="8">
        <v>0</v>
      </c>
      <c r="AD175" s="8">
        <v>475.5</v>
      </c>
      <c r="AE175" s="8"/>
      <c r="AF175" s="8">
        <v>357.5</v>
      </c>
      <c r="AG175" s="8">
        <v>1240</v>
      </c>
      <c r="AH175" s="8"/>
      <c r="AI175" s="8"/>
      <c r="AJ175" s="8"/>
      <c r="AK175" s="8"/>
      <c r="AL175" s="8">
        <v>0</v>
      </c>
      <c r="AM175" s="8"/>
      <c r="AN175" s="8">
        <v>0</v>
      </c>
      <c r="AO175" s="8">
        <v>0</v>
      </c>
      <c r="AP175" s="8">
        <v>0</v>
      </c>
      <c r="AQ175" s="8">
        <v>0</v>
      </c>
      <c r="AR175" s="8">
        <v>0</v>
      </c>
      <c r="AS175" s="8">
        <v>0</v>
      </c>
      <c r="AT175" s="8"/>
      <c r="AU175" s="8"/>
      <c r="AV175" s="8"/>
      <c r="AW175" s="277">
        <v>10803.956</v>
      </c>
      <c r="AX175" s="277">
        <v>0</v>
      </c>
      <c r="AY175" s="277">
        <v>5291.4359999999997</v>
      </c>
      <c r="AZ175" s="277">
        <v>7074.826</v>
      </c>
      <c r="BA175" s="277">
        <v>0</v>
      </c>
      <c r="BB175" s="277">
        <v>5329.8549999999996</v>
      </c>
      <c r="BD175" s="401">
        <f t="shared" si="28"/>
        <v>-2195.8539999999998</v>
      </c>
      <c r="BE175" s="401">
        <f t="shared" si="29"/>
        <v>9110.0429999999997</v>
      </c>
      <c r="BF175" s="401">
        <f t="shared" si="30"/>
        <v>16095.392</v>
      </c>
      <c r="BG175" s="401">
        <f t="shared" si="31"/>
        <v>12404.681</v>
      </c>
      <c r="BH175" s="401">
        <f t="shared" si="32"/>
        <v>-106.193</v>
      </c>
      <c r="BI175" s="401">
        <f t="shared" si="33"/>
        <v>-4222.6360000000004</v>
      </c>
      <c r="BN175" s="395">
        <v>43008</v>
      </c>
      <c r="BO175" s="403">
        <v>24</v>
      </c>
      <c r="BP175" s="397">
        <v>42990</v>
      </c>
      <c r="BQ175" s="398"/>
      <c r="BR175" s="399"/>
      <c r="BS175" s="398"/>
      <c r="BT175" s="398"/>
      <c r="BU175" s="398"/>
      <c r="BV175" s="398"/>
      <c r="BW175" s="398"/>
      <c r="BX175" s="398">
        <v>0</v>
      </c>
      <c r="BY175" s="398"/>
      <c r="BZ175" s="398">
        <v>0</v>
      </c>
      <c r="CA175" s="398">
        <v>0</v>
      </c>
      <c r="CB175" s="398">
        <v>0</v>
      </c>
      <c r="CC175" s="398">
        <v>0</v>
      </c>
      <c r="CD175" s="398">
        <v>0</v>
      </c>
      <c r="CE175" s="398">
        <v>0</v>
      </c>
      <c r="CF175" s="398">
        <v>0</v>
      </c>
      <c r="CG175" s="398"/>
      <c r="CH175" s="398"/>
      <c r="CI175" s="398"/>
      <c r="CJ175" s="398"/>
      <c r="CK175" s="398">
        <v>0</v>
      </c>
      <c r="CL175" s="398">
        <v>0</v>
      </c>
      <c r="CM175" s="398"/>
      <c r="CN175" s="398">
        <v>0</v>
      </c>
      <c r="CO175" s="398"/>
      <c r="CP175" s="398">
        <v>0</v>
      </c>
      <c r="CQ175" s="398">
        <v>0</v>
      </c>
      <c r="CR175" s="398">
        <v>0</v>
      </c>
      <c r="CS175" s="398">
        <v>0</v>
      </c>
      <c r="CT175" s="398"/>
      <c r="CU175" s="398"/>
      <c r="CV175" s="398"/>
      <c r="CW175" s="398"/>
      <c r="CX175" s="398"/>
      <c r="CY175" s="398">
        <v>0</v>
      </c>
      <c r="CZ175" s="398"/>
      <c r="DA175" s="398">
        <v>0</v>
      </c>
      <c r="DB175" s="398">
        <v>0</v>
      </c>
      <c r="DC175" s="398">
        <v>0</v>
      </c>
      <c r="DD175" s="398">
        <v>0</v>
      </c>
      <c r="DE175" s="398">
        <v>0</v>
      </c>
      <c r="DF175" s="398"/>
      <c r="DG175" s="398"/>
      <c r="DH175" s="398"/>
      <c r="DI175" s="398"/>
      <c r="DJ175" s="402">
        <v>0</v>
      </c>
      <c r="DK175" s="402">
        <v>0</v>
      </c>
      <c r="DL175" s="402">
        <v>0</v>
      </c>
    </row>
    <row r="176" spans="1:116" ht="14.4">
      <c r="A176" s="405">
        <f t="shared" si="20"/>
        <v>45199</v>
      </c>
      <c r="B176" s="403">
        <v>44</v>
      </c>
      <c r="C176" s="399">
        <v>45182</v>
      </c>
      <c r="D176" s="398"/>
      <c r="E176" s="399"/>
      <c r="F176" s="398"/>
      <c r="G176" s="398"/>
      <c r="H176" s="398"/>
      <c r="I176" s="398"/>
      <c r="J176" s="398"/>
      <c r="K176" s="8">
        <v>-6566.1229999999996</v>
      </c>
      <c r="L176" s="8"/>
      <c r="M176" s="8">
        <v>1969.482</v>
      </c>
      <c r="N176" s="8">
        <v>-226.898</v>
      </c>
      <c r="O176" s="8">
        <v>659.13199999999995</v>
      </c>
      <c r="P176" s="8">
        <v>0</v>
      </c>
      <c r="Q176" s="8">
        <v>153.03399999999999</v>
      </c>
      <c r="R176" s="8">
        <v>18.058</v>
      </c>
      <c r="S176" s="8">
        <v>12169.269</v>
      </c>
      <c r="T176" s="8">
        <v>26346.522000000001</v>
      </c>
      <c r="U176" s="8"/>
      <c r="V176" s="8"/>
      <c r="W176" s="8"/>
      <c r="X176" s="8"/>
      <c r="Y176" s="8">
        <v>-5320.402</v>
      </c>
      <c r="Z176" s="8"/>
      <c r="AA176" s="8">
        <v>0</v>
      </c>
      <c r="AB176" s="8"/>
      <c r="AC176" s="8">
        <v>-462</v>
      </c>
      <c r="AD176" s="8">
        <v>26</v>
      </c>
      <c r="AE176" s="8"/>
      <c r="AF176" s="8">
        <v>2370</v>
      </c>
      <c r="AG176" s="8">
        <v>6447</v>
      </c>
      <c r="AH176" s="8"/>
      <c r="AI176" s="8"/>
      <c r="AJ176" s="8"/>
      <c r="AK176" s="8"/>
      <c r="AL176" s="8">
        <v>0</v>
      </c>
      <c r="AM176" s="8"/>
      <c r="AN176" s="8">
        <v>0</v>
      </c>
      <c r="AO176" s="8">
        <v>0</v>
      </c>
      <c r="AP176" s="8">
        <v>0</v>
      </c>
      <c r="AQ176" s="8">
        <v>0</v>
      </c>
      <c r="AR176" s="8">
        <v>0</v>
      </c>
      <c r="AS176" s="8">
        <v>0</v>
      </c>
      <c r="AT176" s="8"/>
      <c r="AU176" s="8"/>
      <c r="AV176" s="8"/>
      <c r="AW176" s="277">
        <v>13250.36</v>
      </c>
      <c r="AX176" s="277">
        <v>0</v>
      </c>
      <c r="AY176" s="277">
        <v>19543.162</v>
      </c>
      <c r="AZ176" s="277">
        <v>5445.5609999999997</v>
      </c>
      <c r="BA176" s="277">
        <v>0</v>
      </c>
      <c r="BB176" s="277">
        <v>17161.697</v>
      </c>
      <c r="BD176" s="401">
        <f t="shared" si="28"/>
        <v>-6566.1229999999996</v>
      </c>
      <c r="BE176" s="401">
        <f t="shared" si="29"/>
        <v>14718.303</v>
      </c>
      <c r="BF176" s="401">
        <f t="shared" si="30"/>
        <v>32793.521999999997</v>
      </c>
      <c r="BG176" s="401">
        <f t="shared" si="31"/>
        <v>22607.258000000002</v>
      </c>
      <c r="BH176" s="401">
        <f t="shared" si="32"/>
        <v>-688.89800000000002</v>
      </c>
      <c r="BI176" s="401">
        <f t="shared" si="33"/>
        <v>-5302.3440000000001</v>
      </c>
      <c r="BN176" s="395">
        <v>43008</v>
      </c>
      <c r="BO176" s="403">
        <v>24</v>
      </c>
      <c r="BP176" s="397">
        <v>42991</v>
      </c>
      <c r="BQ176" s="398"/>
      <c r="BR176" s="399"/>
      <c r="BS176" s="398"/>
      <c r="BT176" s="398"/>
      <c r="BU176" s="398"/>
      <c r="BV176" s="398"/>
      <c r="BW176" s="398"/>
      <c r="BX176" s="398">
        <v>0</v>
      </c>
      <c r="BY176" s="398"/>
      <c r="BZ176" s="398">
        <v>0</v>
      </c>
      <c r="CA176" s="398">
        <v>0</v>
      </c>
      <c r="CB176" s="398">
        <v>0</v>
      </c>
      <c r="CC176" s="398">
        <v>0</v>
      </c>
      <c r="CD176" s="398">
        <v>0</v>
      </c>
      <c r="CE176" s="398">
        <v>0</v>
      </c>
      <c r="CF176" s="398">
        <v>0</v>
      </c>
      <c r="CG176" s="398"/>
      <c r="CH176" s="398"/>
      <c r="CI176" s="398"/>
      <c r="CJ176" s="398"/>
      <c r="CK176" s="398">
        <v>0</v>
      </c>
      <c r="CL176" s="398">
        <v>0</v>
      </c>
      <c r="CM176" s="398"/>
      <c r="CN176" s="398">
        <v>0</v>
      </c>
      <c r="CO176" s="398"/>
      <c r="CP176" s="398">
        <v>0</v>
      </c>
      <c r="CQ176" s="398">
        <v>0</v>
      </c>
      <c r="CR176" s="398">
        <v>0</v>
      </c>
      <c r="CS176" s="398">
        <v>0</v>
      </c>
      <c r="CT176" s="398"/>
      <c r="CU176" s="398"/>
      <c r="CV176" s="398"/>
      <c r="CW176" s="398"/>
      <c r="CX176" s="398"/>
      <c r="CY176" s="398">
        <v>0</v>
      </c>
      <c r="CZ176" s="398"/>
      <c r="DA176" s="398">
        <v>0</v>
      </c>
      <c r="DB176" s="398">
        <v>0</v>
      </c>
      <c r="DC176" s="398">
        <v>0</v>
      </c>
      <c r="DD176" s="398">
        <v>0</v>
      </c>
      <c r="DE176" s="398">
        <v>0</v>
      </c>
      <c r="DF176" s="398"/>
      <c r="DG176" s="398"/>
      <c r="DH176" s="398"/>
      <c r="DI176" s="398"/>
      <c r="DJ176" s="402">
        <v>0</v>
      </c>
      <c r="DK176" s="402">
        <v>0</v>
      </c>
      <c r="DL176" s="402">
        <v>0</v>
      </c>
    </row>
    <row r="177" spans="1:116" ht="14.4">
      <c r="A177" s="405">
        <f t="shared" si="20"/>
        <v>45199</v>
      </c>
      <c r="B177" s="403">
        <v>45</v>
      </c>
      <c r="C177" s="399">
        <v>45183</v>
      </c>
      <c r="D177" s="398"/>
      <c r="E177" s="399"/>
      <c r="F177" s="398"/>
      <c r="G177" s="398"/>
      <c r="H177" s="398"/>
      <c r="I177" s="398"/>
      <c r="J177" s="398"/>
      <c r="K177" s="8">
        <v>-2898.9560000000001</v>
      </c>
      <c r="L177" s="8"/>
      <c r="M177" s="8">
        <v>160.416</v>
      </c>
      <c r="N177" s="8">
        <v>-600.34100000000001</v>
      </c>
      <c r="O177" s="8">
        <v>1044.923</v>
      </c>
      <c r="P177" s="8">
        <v>0</v>
      </c>
      <c r="Q177" s="8">
        <v>245</v>
      </c>
      <c r="R177" s="8">
        <v>3.6</v>
      </c>
      <c r="S177" s="8">
        <v>41026.660000000003</v>
      </c>
      <c r="T177" s="8">
        <v>71666.607000000004</v>
      </c>
      <c r="U177" s="8"/>
      <c r="V177" s="8"/>
      <c r="W177" s="8"/>
      <c r="X177" s="8"/>
      <c r="Y177" s="8">
        <v>8433.7669999999998</v>
      </c>
      <c r="Z177" s="8"/>
      <c r="AA177" s="8">
        <v>0</v>
      </c>
      <c r="AB177" s="8"/>
      <c r="AC177" s="8">
        <v>0</v>
      </c>
      <c r="AD177" s="8">
        <v>0</v>
      </c>
      <c r="AE177" s="8"/>
      <c r="AF177" s="8">
        <v>4577</v>
      </c>
      <c r="AG177" s="8">
        <v>9337.5</v>
      </c>
      <c r="AH177" s="8"/>
      <c r="AI177" s="8"/>
      <c r="AJ177" s="8"/>
      <c r="AK177" s="8"/>
      <c r="AL177" s="8">
        <v>0</v>
      </c>
      <c r="AM177" s="8"/>
      <c r="AN177" s="8">
        <v>0</v>
      </c>
      <c r="AO177" s="8">
        <v>0</v>
      </c>
      <c r="AP177" s="8">
        <v>0</v>
      </c>
      <c r="AQ177" s="8">
        <v>0</v>
      </c>
      <c r="AR177" s="8">
        <v>0</v>
      </c>
      <c r="AS177" s="8">
        <v>0</v>
      </c>
      <c r="AT177" s="8"/>
      <c r="AU177" s="8"/>
      <c r="AV177" s="8"/>
      <c r="AW177" s="277">
        <v>24116.945</v>
      </c>
      <c r="AX177" s="277">
        <v>0</v>
      </c>
      <c r="AY177" s="277">
        <v>56887.161999999997</v>
      </c>
      <c r="AZ177" s="277">
        <v>21390.643</v>
      </c>
      <c r="BA177" s="277">
        <v>0</v>
      </c>
      <c r="BB177" s="277">
        <v>62383.550999999999</v>
      </c>
      <c r="BD177" s="401">
        <f t="shared" si="28"/>
        <v>-2898.9560000000001</v>
      </c>
      <c r="BE177" s="401">
        <f t="shared" si="29"/>
        <v>45848.66</v>
      </c>
      <c r="BF177" s="401">
        <f t="shared" si="30"/>
        <v>81004.107000000004</v>
      </c>
      <c r="BG177" s="401">
        <f t="shared" si="31"/>
        <v>83774.194000000003</v>
      </c>
      <c r="BH177" s="401">
        <f t="shared" si="32"/>
        <v>-600.34100000000001</v>
      </c>
      <c r="BI177" s="401">
        <f t="shared" si="33"/>
        <v>8437.3670000000002</v>
      </c>
      <c r="BN177" s="395">
        <v>43008</v>
      </c>
      <c r="BO177" s="403">
        <v>25</v>
      </c>
      <c r="BP177" s="397">
        <v>42992</v>
      </c>
      <c r="BQ177" s="398"/>
      <c r="BR177" s="399"/>
      <c r="BS177" s="398"/>
      <c r="BT177" s="398"/>
      <c r="BU177" s="398"/>
      <c r="BV177" s="398"/>
      <c r="BW177" s="398"/>
      <c r="BX177" s="398">
        <v>0</v>
      </c>
      <c r="BY177" s="398"/>
      <c r="BZ177" s="398">
        <v>0</v>
      </c>
      <c r="CA177" s="398">
        <v>0</v>
      </c>
      <c r="CB177" s="398">
        <v>0</v>
      </c>
      <c r="CC177" s="398">
        <v>0</v>
      </c>
      <c r="CD177" s="398">
        <v>0</v>
      </c>
      <c r="CE177" s="398">
        <v>0</v>
      </c>
      <c r="CF177" s="398">
        <v>0</v>
      </c>
      <c r="CG177" s="398"/>
      <c r="CH177" s="398"/>
      <c r="CI177" s="398"/>
      <c r="CJ177" s="398"/>
      <c r="CK177" s="398">
        <v>0</v>
      </c>
      <c r="CL177" s="398">
        <v>0</v>
      </c>
      <c r="CM177" s="398"/>
      <c r="CN177" s="398">
        <v>0</v>
      </c>
      <c r="CO177" s="398"/>
      <c r="CP177" s="398">
        <v>0</v>
      </c>
      <c r="CQ177" s="398">
        <v>0</v>
      </c>
      <c r="CR177" s="398">
        <v>0</v>
      </c>
      <c r="CS177" s="398">
        <v>0</v>
      </c>
      <c r="CT177" s="398"/>
      <c r="CU177" s="398"/>
      <c r="CV177" s="398"/>
      <c r="CW177" s="398"/>
      <c r="CX177" s="398"/>
      <c r="CY177" s="398">
        <v>0</v>
      </c>
      <c r="CZ177" s="398"/>
      <c r="DA177" s="398">
        <v>0</v>
      </c>
      <c r="DB177" s="398">
        <v>0</v>
      </c>
      <c r="DC177" s="398">
        <v>0</v>
      </c>
      <c r="DD177" s="398">
        <v>0</v>
      </c>
      <c r="DE177" s="398">
        <v>0</v>
      </c>
      <c r="DF177" s="398"/>
      <c r="DG177" s="398"/>
      <c r="DH177" s="398"/>
      <c r="DI177" s="398"/>
      <c r="DJ177" s="402">
        <v>0</v>
      </c>
      <c r="DK177" s="402">
        <v>0</v>
      </c>
      <c r="DL177" s="402">
        <v>0</v>
      </c>
    </row>
    <row r="178" spans="1:116" ht="14.4">
      <c r="A178" s="405">
        <f t="shared" si="20"/>
        <v>45199</v>
      </c>
      <c r="B178" s="403">
        <v>46</v>
      </c>
      <c r="C178" s="399">
        <v>45184</v>
      </c>
      <c r="D178" s="398"/>
      <c r="E178" s="399"/>
      <c r="F178" s="398"/>
      <c r="G178" s="398"/>
      <c r="H178" s="398"/>
      <c r="I178" s="398"/>
      <c r="J178" s="398"/>
      <c r="K178" s="8">
        <v>2475.2539999999999</v>
      </c>
      <c r="L178" s="8"/>
      <c r="M178" s="8">
        <v>942.06899999999996</v>
      </c>
      <c r="N178" s="8">
        <v>-38.271000000000001</v>
      </c>
      <c r="O178" s="8">
        <v>439.173</v>
      </c>
      <c r="P178" s="8">
        <v>0</v>
      </c>
      <c r="Q178" s="8">
        <v>2281.2820000000002</v>
      </c>
      <c r="R178" s="8">
        <v>9.5630000000000006</v>
      </c>
      <c r="S178" s="8">
        <v>13329.51</v>
      </c>
      <c r="T178" s="8">
        <v>16903.087</v>
      </c>
      <c r="U178" s="8"/>
      <c r="V178" s="8"/>
      <c r="W178" s="8"/>
      <c r="X178" s="8"/>
      <c r="Y178" s="8">
        <v>363.09899999999999</v>
      </c>
      <c r="Z178" s="8"/>
      <c r="AA178" s="8">
        <v>0</v>
      </c>
      <c r="AB178" s="8"/>
      <c r="AC178" s="8">
        <v>0</v>
      </c>
      <c r="AD178" s="8">
        <v>1246</v>
      </c>
      <c r="AE178" s="8"/>
      <c r="AF178" s="8">
        <v>5</v>
      </c>
      <c r="AG178" s="8">
        <v>1680</v>
      </c>
      <c r="AH178" s="8"/>
      <c r="AI178" s="8"/>
      <c r="AJ178" s="8"/>
      <c r="AK178" s="8"/>
      <c r="AL178" s="8">
        <v>0</v>
      </c>
      <c r="AM178" s="8"/>
      <c r="AN178" s="8">
        <v>0</v>
      </c>
      <c r="AO178" s="8">
        <v>0</v>
      </c>
      <c r="AP178" s="8">
        <v>0</v>
      </c>
      <c r="AQ178" s="8">
        <v>0</v>
      </c>
      <c r="AR178" s="8">
        <v>0</v>
      </c>
      <c r="AS178" s="8">
        <v>0</v>
      </c>
      <c r="AT178" s="8"/>
      <c r="AU178" s="8"/>
      <c r="AV178" s="8"/>
      <c r="AW178" s="277">
        <v>1863.54</v>
      </c>
      <c r="AX178" s="277">
        <v>0</v>
      </c>
      <c r="AY178" s="277">
        <v>16719.546999999999</v>
      </c>
      <c r="AZ178" s="277">
        <v>0</v>
      </c>
      <c r="BA178" s="277">
        <v>0</v>
      </c>
      <c r="BB178" s="277">
        <v>12105.1</v>
      </c>
      <c r="BD178" s="401">
        <f t="shared" si="28"/>
        <v>2475.2539999999999</v>
      </c>
      <c r="BE178" s="401">
        <f t="shared" si="29"/>
        <v>16861.792000000001</v>
      </c>
      <c r="BF178" s="401">
        <f t="shared" si="30"/>
        <v>18583.087</v>
      </c>
      <c r="BG178" s="401">
        <f t="shared" si="31"/>
        <v>12105.1</v>
      </c>
      <c r="BH178" s="401">
        <f t="shared" si="32"/>
        <v>-38.271000000000001</v>
      </c>
      <c r="BI178" s="401">
        <f t="shared" si="33"/>
        <v>372.66199999999998</v>
      </c>
      <c r="BN178" s="395">
        <v>43008</v>
      </c>
      <c r="BO178" s="403">
        <v>25</v>
      </c>
      <c r="BP178" s="397">
        <v>42993</v>
      </c>
      <c r="BQ178" s="398"/>
      <c r="BR178" s="399"/>
      <c r="BS178" s="398"/>
      <c r="BT178" s="398"/>
      <c r="BU178" s="398"/>
      <c r="BV178" s="398"/>
      <c r="BW178" s="398"/>
      <c r="BX178" s="398">
        <v>0</v>
      </c>
      <c r="BY178" s="398"/>
      <c r="BZ178" s="398">
        <v>0</v>
      </c>
      <c r="CA178" s="398">
        <v>0</v>
      </c>
      <c r="CB178" s="398">
        <v>0</v>
      </c>
      <c r="CC178" s="398">
        <v>0</v>
      </c>
      <c r="CD178" s="398">
        <v>0</v>
      </c>
      <c r="CE178" s="398">
        <v>0</v>
      </c>
      <c r="CF178" s="398">
        <v>0</v>
      </c>
      <c r="CG178" s="398"/>
      <c r="CH178" s="398"/>
      <c r="CI178" s="398"/>
      <c r="CJ178" s="398"/>
      <c r="CK178" s="398">
        <v>0</v>
      </c>
      <c r="CL178" s="398">
        <v>0</v>
      </c>
      <c r="CM178" s="398"/>
      <c r="CN178" s="398">
        <v>0</v>
      </c>
      <c r="CO178" s="398"/>
      <c r="CP178" s="398">
        <v>0</v>
      </c>
      <c r="CQ178" s="398">
        <v>0</v>
      </c>
      <c r="CR178" s="398">
        <v>0</v>
      </c>
      <c r="CS178" s="398">
        <v>0</v>
      </c>
      <c r="CT178" s="398"/>
      <c r="CU178" s="398"/>
      <c r="CV178" s="398"/>
      <c r="CW178" s="398"/>
      <c r="CX178" s="398"/>
      <c r="CY178" s="398">
        <v>0</v>
      </c>
      <c r="CZ178" s="398"/>
      <c r="DA178" s="398">
        <v>0</v>
      </c>
      <c r="DB178" s="398">
        <v>0</v>
      </c>
      <c r="DC178" s="398">
        <v>0</v>
      </c>
      <c r="DD178" s="398">
        <v>0</v>
      </c>
      <c r="DE178" s="398">
        <v>0</v>
      </c>
      <c r="DF178" s="398"/>
      <c r="DG178" s="398"/>
      <c r="DH178" s="398"/>
      <c r="DI178" s="398"/>
      <c r="DJ178" s="402">
        <v>0</v>
      </c>
      <c r="DK178" s="402">
        <v>0</v>
      </c>
      <c r="DL178" s="402">
        <v>0</v>
      </c>
    </row>
    <row r="179" spans="1:116" ht="14.4">
      <c r="A179" s="405">
        <f t="shared" si="20"/>
        <v>45199</v>
      </c>
      <c r="B179" s="403">
        <v>47</v>
      </c>
      <c r="C179" s="399">
        <v>45185</v>
      </c>
      <c r="D179" s="398"/>
      <c r="E179" s="399"/>
      <c r="F179" s="398"/>
      <c r="G179" s="398"/>
      <c r="H179" s="398"/>
      <c r="I179" s="398"/>
      <c r="J179" s="398"/>
      <c r="K179" s="8">
        <v>-1636.7360000000001</v>
      </c>
      <c r="L179" s="8"/>
      <c r="M179" s="8">
        <v>2483.5610000000001</v>
      </c>
      <c r="N179" s="8">
        <v>-21.841000000000001</v>
      </c>
      <c r="O179" s="8">
        <v>567.60799999999995</v>
      </c>
      <c r="P179" s="8">
        <v>0</v>
      </c>
      <c r="Q179" s="8">
        <v>3064.8969999999999</v>
      </c>
      <c r="R179" s="8">
        <v>0</v>
      </c>
      <c r="S179" s="8">
        <v>10295.714</v>
      </c>
      <c r="T179" s="8">
        <v>21600.082999999999</v>
      </c>
      <c r="U179" s="8"/>
      <c r="V179" s="8"/>
      <c r="W179" s="8"/>
      <c r="X179" s="8"/>
      <c r="Y179" s="8">
        <v>-7255.7939999999999</v>
      </c>
      <c r="Z179" s="8"/>
      <c r="AA179" s="8">
        <v>0</v>
      </c>
      <c r="AB179" s="8"/>
      <c r="AC179" s="8">
        <v>0</v>
      </c>
      <c r="AD179" s="8">
        <v>0</v>
      </c>
      <c r="AE179" s="8"/>
      <c r="AF179" s="8">
        <v>0</v>
      </c>
      <c r="AG179" s="8">
        <v>3309</v>
      </c>
      <c r="AH179" s="8"/>
      <c r="AI179" s="8"/>
      <c r="AJ179" s="8"/>
      <c r="AK179" s="8"/>
      <c r="AL179" s="8">
        <v>0</v>
      </c>
      <c r="AM179" s="8"/>
      <c r="AN179" s="8">
        <v>0</v>
      </c>
      <c r="AO179" s="8">
        <v>0</v>
      </c>
      <c r="AP179" s="8">
        <v>0</v>
      </c>
      <c r="AQ179" s="8">
        <v>0</v>
      </c>
      <c r="AR179" s="8">
        <v>0</v>
      </c>
      <c r="AS179" s="8">
        <v>0</v>
      </c>
      <c r="AT179" s="8"/>
      <c r="AU179" s="8"/>
      <c r="AV179" s="8"/>
      <c r="AW179" s="277">
        <v>10726.237999999999</v>
      </c>
      <c r="AX179" s="277">
        <v>0</v>
      </c>
      <c r="AY179" s="277">
        <v>14182.844999999999</v>
      </c>
      <c r="AZ179" s="277">
        <v>1137.2339999999999</v>
      </c>
      <c r="BA179" s="277">
        <v>0</v>
      </c>
      <c r="BB179" s="277">
        <v>10676.537</v>
      </c>
      <c r="BD179" s="401">
        <f t="shared" si="28"/>
        <v>-1636.7360000000001</v>
      </c>
      <c r="BE179" s="401">
        <f t="shared" si="29"/>
        <v>13360.611000000001</v>
      </c>
      <c r="BF179" s="401">
        <f t="shared" si="30"/>
        <v>24909.082999999999</v>
      </c>
      <c r="BG179" s="401">
        <f t="shared" si="31"/>
        <v>11813.771000000001</v>
      </c>
      <c r="BH179" s="401">
        <f t="shared" si="32"/>
        <v>-21.841000000000001</v>
      </c>
      <c r="BI179" s="401">
        <f t="shared" si="33"/>
        <v>-7255.7939999999999</v>
      </c>
      <c r="BN179" s="395">
        <v>43008</v>
      </c>
      <c r="BO179" s="403">
        <v>25</v>
      </c>
      <c r="BP179" s="397">
        <v>42994</v>
      </c>
      <c r="BQ179" s="398"/>
      <c r="BR179" s="399"/>
      <c r="BS179" s="398"/>
      <c r="BT179" s="398"/>
      <c r="BU179" s="398"/>
      <c r="BV179" s="398"/>
      <c r="BW179" s="398"/>
      <c r="BX179" s="398">
        <v>0</v>
      </c>
      <c r="BY179" s="398"/>
      <c r="BZ179" s="398">
        <v>0</v>
      </c>
      <c r="CA179" s="398">
        <v>0</v>
      </c>
      <c r="CB179" s="398">
        <v>0</v>
      </c>
      <c r="CC179" s="398">
        <v>0</v>
      </c>
      <c r="CD179" s="398">
        <v>0</v>
      </c>
      <c r="CE179" s="398">
        <v>0</v>
      </c>
      <c r="CF179" s="398">
        <v>0</v>
      </c>
      <c r="CG179" s="398"/>
      <c r="CH179" s="398"/>
      <c r="CI179" s="398"/>
      <c r="CJ179" s="398"/>
      <c r="CK179" s="398">
        <v>0</v>
      </c>
      <c r="CL179" s="398">
        <v>0</v>
      </c>
      <c r="CM179" s="398"/>
      <c r="CN179" s="398">
        <v>0</v>
      </c>
      <c r="CO179" s="398"/>
      <c r="CP179" s="398">
        <v>0</v>
      </c>
      <c r="CQ179" s="398">
        <v>0</v>
      </c>
      <c r="CR179" s="398">
        <v>0</v>
      </c>
      <c r="CS179" s="398">
        <v>0</v>
      </c>
      <c r="CT179" s="398"/>
      <c r="CU179" s="398"/>
      <c r="CV179" s="398"/>
      <c r="CW179" s="398"/>
      <c r="CX179" s="398"/>
      <c r="CY179" s="398">
        <v>0</v>
      </c>
      <c r="CZ179" s="398"/>
      <c r="DA179" s="398">
        <v>0</v>
      </c>
      <c r="DB179" s="398">
        <v>0</v>
      </c>
      <c r="DC179" s="398">
        <v>0</v>
      </c>
      <c r="DD179" s="398">
        <v>0</v>
      </c>
      <c r="DE179" s="398">
        <v>0</v>
      </c>
      <c r="DF179" s="398"/>
      <c r="DG179" s="398"/>
      <c r="DH179" s="398"/>
      <c r="DI179" s="398"/>
      <c r="DJ179" s="402">
        <v>0</v>
      </c>
      <c r="DK179" s="402">
        <v>0</v>
      </c>
      <c r="DL179" s="402">
        <v>0</v>
      </c>
    </row>
    <row r="180" spans="1:116" ht="14.4">
      <c r="A180" s="405">
        <f t="shared" si="20"/>
        <v>45199</v>
      </c>
      <c r="B180" s="403">
        <v>48</v>
      </c>
      <c r="C180" s="399">
        <v>45186</v>
      </c>
      <c r="D180" s="398"/>
      <c r="E180" s="399"/>
      <c r="F180" s="398"/>
      <c r="G180" s="398"/>
      <c r="H180" s="398"/>
      <c r="I180" s="398"/>
      <c r="J180" s="398"/>
      <c r="K180" s="8">
        <v>681.81799999999998</v>
      </c>
      <c r="L180" s="8"/>
      <c r="M180" s="8">
        <v>6280.2860000000001</v>
      </c>
      <c r="N180" s="8">
        <v>-484.93200000000002</v>
      </c>
      <c r="O180" s="8">
        <v>0</v>
      </c>
      <c r="P180" s="8">
        <v>0</v>
      </c>
      <c r="Q180" s="8">
        <v>6810.991</v>
      </c>
      <c r="R180" s="8">
        <v>0</v>
      </c>
      <c r="S180" s="8">
        <v>3836.683</v>
      </c>
      <c r="T180" s="8">
        <v>17768.723000000002</v>
      </c>
      <c r="U180" s="8"/>
      <c r="V180" s="8"/>
      <c r="W180" s="8"/>
      <c r="X180" s="8"/>
      <c r="Y180" s="8">
        <v>-15475.645</v>
      </c>
      <c r="Z180" s="8"/>
      <c r="AA180" s="8">
        <v>0</v>
      </c>
      <c r="AB180" s="8"/>
      <c r="AC180" s="8">
        <v>0</v>
      </c>
      <c r="AD180" s="8">
        <v>0</v>
      </c>
      <c r="AE180" s="8"/>
      <c r="AF180" s="8">
        <v>98</v>
      </c>
      <c r="AG180" s="8">
        <v>15162</v>
      </c>
      <c r="AH180" s="8"/>
      <c r="AI180" s="8"/>
      <c r="AJ180" s="8"/>
      <c r="AK180" s="8"/>
      <c r="AL180" s="8">
        <v>0</v>
      </c>
      <c r="AM180" s="8"/>
      <c r="AN180" s="8">
        <v>0</v>
      </c>
      <c r="AO180" s="8">
        <v>0</v>
      </c>
      <c r="AP180" s="8">
        <v>0</v>
      </c>
      <c r="AQ180" s="8">
        <v>0</v>
      </c>
      <c r="AR180" s="8">
        <v>0</v>
      </c>
      <c r="AS180" s="8">
        <v>0</v>
      </c>
      <c r="AT180" s="8"/>
      <c r="AU180" s="8"/>
      <c r="AV180" s="8"/>
      <c r="AW180" s="277">
        <v>31720.132000000001</v>
      </c>
      <c r="AX180" s="277">
        <v>0</v>
      </c>
      <c r="AY180" s="277">
        <v>1210.5909999999999</v>
      </c>
      <c r="AZ180" s="277">
        <v>618.98299999999995</v>
      </c>
      <c r="BA180" s="277">
        <v>0</v>
      </c>
      <c r="BB180" s="277">
        <v>8923.9549999999999</v>
      </c>
      <c r="BD180" s="401">
        <f t="shared" si="28"/>
        <v>681.81799999999998</v>
      </c>
      <c r="BE180" s="401">
        <f t="shared" si="29"/>
        <v>10745.673999999999</v>
      </c>
      <c r="BF180" s="401">
        <f t="shared" si="30"/>
        <v>32930.722999999998</v>
      </c>
      <c r="BG180" s="401">
        <f t="shared" si="31"/>
        <v>9542.9380000000001</v>
      </c>
      <c r="BH180" s="401">
        <f t="shared" si="32"/>
        <v>-484.93200000000002</v>
      </c>
      <c r="BI180" s="401">
        <f t="shared" si="33"/>
        <v>-15475.645</v>
      </c>
      <c r="BN180" s="395">
        <v>43008</v>
      </c>
      <c r="BO180" s="403">
        <v>25</v>
      </c>
      <c r="BP180" s="397">
        <v>42995</v>
      </c>
      <c r="BQ180" s="398"/>
      <c r="BR180" s="399"/>
      <c r="BS180" s="398"/>
      <c r="BT180" s="398"/>
      <c r="BU180" s="398"/>
      <c r="BV180" s="398"/>
      <c r="BW180" s="398"/>
      <c r="BX180" s="398">
        <v>0</v>
      </c>
      <c r="BY180" s="398"/>
      <c r="BZ180" s="398">
        <v>0</v>
      </c>
      <c r="CA180" s="398">
        <v>0</v>
      </c>
      <c r="CB180" s="398">
        <v>0</v>
      </c>
      <c r="CC180" s="398">
        <v>0</v>
      </c>
      <c r="CD180" s="398">
        <v>0</v>
      </c>
      <c r="CE180" s="398">
        <v>0</v>
      </c>
      <c r="CF180" s="398">
        <v>0</v>
      </c>
      <c r="CG180" s="398"/>
      <c r="CH180" s="398"/>
      <c r="CI180" s="398"/>
      <c r="CJ180" s="398"/>
      <c r="CK180" s="398">
        <v>0</v>
      </c>
      <c r="CL180" s="398">
        <v>0</v>
      </c>
      <c r="CM180" s="398"/>
      <c r="CN180" s="398">
        <v>0</v>
      </c>
      <c r="CO180" s="398"/>
      <c r="CP180" s="398">
        <v>0</v>
      </c>
      <c r="CQ180" s="398">
        <v>0</v>
      </c>
      <c r="CR180" s="398">
        <v>0</v>
      </c>
      <c r="CS180" s="398">
        <v>0</v>
      </c>
      <c r="CT180" s="398"/>
      <c r="CU180" s="398"/>
      <c r="CV180" s="398"/>
      <c r="CW180" s="398"/>
      <c r="CX180" s="398"/>
      <c r="CY180" s="398">
        <v>0</v>
      </c>
      <c r="CZ180" s="398"/>
      <c r="DA180" s="398">
        <v>0</v>
      </c>
      <c r="DB180" s="398">
        <v>0</v>
      </c>
      <c r="DC180" s="398">
        <v>0</v>
      </c>
      <c r="DD180" s="398">
        <v>0</v>
      </c>
      <c r="DE180" s="398">
        <v>0</v>
      </c>
      <c r="DF180" s="398"/>
      <c r="DG180" s="398"/>
      <c r="DH180" s="398"/>
      <c r="DI180" s="398"/>
      <c r="DJ180" s="402">
        <v>0</v>
      </c>
      <c r="DK180" s="402">
        <v>0</v>
      </c>
      <c r="DL180" s="402">
        <v>0</v>
      </c>
    </row>
    <row r="181" spans="1:116" ht="14.4">
      <c r="A181" s="405">
        <f t="shared" si="20"/>
        <v>45199</v>
      </c>
      <c r="B181" s="403">
        <v>49</v>
      </c>
      <c r="C181" s="399">
        <v>45187</v>
      </c>
      <c r="D181" s="398"/>
      <c r="E181" s="399"/>
      <c r="F181" s="398"/>
      <c r="G181" s="398"/>
      <c r="H181" s="398"/>
      <c r="I181" s="398"/>
      <c r="J181" s="398"/>
      <c r="K181" s="8">
        <v>637.11400000000003</v>
      </c>
      <c r="L181" s="8"/>
      <c r="M181" s="8">
        <v>5760.32</v>
      </c>
      <c r="N181" s="8">
        <v>-815.89</v>
      </c>
      <c r="O181" s="8">
        <v>552.78800000000001</v>
      </c>
      <c r="P181" s="8">
        <v>0</v>
      </c>
      <c r="Q181" s="8">
        <v>2873.0830000000001</v>
      </c>
      <c r="R181" s="8">
        <v>32.018000000000001</v>
      </c>
      <c r="S181" s="8">
        <v>11602.575000000001</v>
      </c>
      <c r="T181" s="8">
        <v>26203.433000000001</v>
      </c>
      <c r="U181" s="8"/>
      <c r="V181" s="8"/>
      <c r="W181" s="8"/>
      <c r="X181" s="8"/>
      <c r="Y181" s="8">
        <v>-14388.950999999999</v>
      </c>
      <c r="Z181" s="8"/>
      <c r="AA181" s="8">
        <v>0</v>
      </c>
      <c r="AB181" s="8"/>
      <c r="AC181" s="8">
        <v>-4793</v>
      </c>
      <c r="AD181" s="8">
        <v>0</v>
      </c>
      <c r="AE181" s="8"/>
      <c r="AF181" s="8">
        <v>0</v>
      </c>
      <c r="AG181" s="8">
        <v>5048.5</v>
      </c>
      <c r="AH181" s="8"/>
      <c r="AI181" s="8"/>
      <c r="AJ181" s="8"/>
      <c r="AK181" s="8"/>
      <c r="AL181" s="8">
        <v>0</v>
      </c>
      <c r="AM181" s="8"/>
      <c r="AN181" s="8">
        <v>0</v>
      </c>
      <c r="AO181" s="8">
        <v>0</v>
      </c>
      <c r="AP181" s="8">
        <v>0</v>
      </c>
      <c r="AQ181" s="8">
        <v>0</v>
      </c>
      <c r="AR181" s="8">
        <v>0</v>
      </c>
      <c r="AS181" s="8">
        <v>0</v>
      </c>
      <c r="AT181" s="8"/>
      <c r="AU181" s="8"/>
      <c r="AV181" s="8"/>
      <c r="AW181" s="277">
        <v>23245.901000000002</v>
      </c>
      <c r="AX181" s="277">
        <v>0</v>
      </c>
      <c r="AY181" s="277">
        <v>8006.0320000000002</v>
      </c>
      <c r="AZ181" s="277">
        <v>9238.4339999999993</v>
      </c>
      <c r="BA181" s="277">
        <v>0</v>
      </c>
      <c r="BB181" s="277">
        <v>24173.302</v>
      </c>
      <c r="BD181" s="401">
        <f t="shared" si="28"/>
        <v>637.11400000000003</v>
      </c>
      <c r="BE181" s="401">
        <f t="shared" si="29"/>
        <v>14475.658000000001</v>
      </c>
      <c r="BF181" s="401">
        <f t="shared" si="30"/>
        <v>31251.933000000001</v>
      </c>
      <c r="BG181" s="401">
        <f t="shared" si="31"/>
        <v>33411.735999999997</v>
      </c>
      <c r="BH181" s="401">
        <f t="shared" si="32"/>
        <v>-5608.89</v>
      </c>
      <c r="BI181" s="401">
        <f t="shared" si="33"/>
        <v>-14356.932999999999</v>
      </c>
      <c r="BN181" s="395">
        <v>43008</v>
      </c>
      <c r="BO181" s="403">
        <v>25</v>
      </c>
      <c r="BP181" s="397">
        <v>42996</v>
      </c>
      <c r="BQ181" s="398"/>
      <c r="BR181" s="399"/>
      <c r="BS181" s="398"/>
      <c r="BT181" s="398"/>
      <c r="BU181" s="398"/>
      <c r="BV181" s="398"/>
      <c r="BW181" s="398"/>
      <c r="BX181" s="398">
        <v>0</v>
      </c>
      <c r="BY181" s="398"/>
      <c r="BZ181" s="398">
        <v>0</v>
      </c>
      <c r="CA181" s="398">
        <v>0</v>
      </c>
      <c r="CB181" s="398">
        <v>0</v>
      </c>
      <c r="CC181" s="398">
        <v>0</v>
      </c>
      <c r="CD181" s="398">
        <v>0</v>
      </c>
      <c r="CE181" s="398">
        <v>0</v>
      </c>
      <c r="CF181" s="398">
        <v>0</v>
      </c>
      <c r="CG181" s="398"/>
      <c r="CH181" s="398"/>
      <c r="CI181" s="398"/>
      <c r="CJ181" s="398"/>
      <c r="CK181" s="398">
        <v>0</v>
      </c>
      <c r="CL181" s="398">
        <v>0</v>
      </c>
      <c r="CM181" s="398"/>
      <c r="CN181" s="398">
        <v>0</v>
      </c>
      <c r="CO181" s="398"/>
      <c r="CP181" s="398">
        <v>0</v>
      </c>
      <c r="CQ181" s="398">
        <v>0</v>
      </c>
      <c r="CR181" s="398">
        <v>0</v>
      </c>
      <c r="CS181" s="398">
        <v>0</v>
      </c>
      <c r="CT181" s="398"/>
      <c r="CU181" s="398"/>
      <c r="CV181" s="398"/>
      <c r="CW181" s="398"/>
      <c r="CX181" s="398"/>
      <c r="CY181" s="398">
        <v>0</v>
      </c>
      <c r="CZ181" s="398"/>
      <c r="DA181" s="398">
        <v>0</v>
      </c>
      <c r="DB181" s="398">
        <v>0</v>
      </c>
      <c r="DC181" s="398">
        <v>0</v>
      </c>
      <c r="DD181" s="398">
        <v>0</v>
      </c>
      <c r="DE181" s="398">
        <v>0</v>
      </c>
      <c r="DF181" s="398"/>
      <c r="DG181" s="398"/>
      <c r="DH181" s="398"/>
      <c r="DI181" s="398"/>
      <c r="DJ181" s="402">
        <v>0</v>
      </c>
      <c r="DK181" s="402">
        <v>0</v>
      </c>
      <c r="DL181" s="402">
        <v>0</v>
      </c>
    </row>
    <row r="182" spans="1:116" ht="14.4">
      <c r="A182" s="405">
        <f t="shared" si="20"/>
        <v>45199</v>
      </c>
      <c r="B182" s="403">
        <v>50</v>
      </c>
      <c r="C182" s="399">
        <v>45188</v>
      </c>
      <c r="D182" s="398"/>
      <c r="E182" s="399"/>
      <c r="F182" s="398"/>
      <c r="G182" s="398"/>
      <c r="H182" s="398"/>
      <c r="I182" s="398"/>
      <c r="J182" s="398"/>
      <c r="K182" s="8">
        <v>-2833.3110000000001</v>
      </c>
      <c r="L182" s="8"/>
      <c r="M182" s="8">
        <v>3398.6190000000001</v>
      </c>
      <c r="N182" s="8">
        <v>-6622.5889999999999</v>
      </c>
      <c r="O182" s="8">
        <v>289.964</v>
      </c>
      <c r="P182" s="8">
        <v>0</v>
      </c>
      <c r="Q182" s="8">
        <v>5008.2299999999996</v>
      </c>
      <c r="R182" s="8">
        <v>77.051000000000002</v>
      </c>
      <c r="S182" s="8">
        <v>4453.4939999999997</v>
      </c>
      <c r="T182" s="8">
        <v>29105.947</v>
      </c>
      <c r="U182" s="8"/>
      <c r="V182" s="8"/>
      <c r="W182" s="8"/>
      <c r="X182" s="8"/>
      <c r="Y182" s="8">
        <v>-15389.355</v>
      </c>
      <c r="Z182" s="8"/>
      <c r="AA182" s="8">
        <v>0</v>
      </c>
      <c r="AB182" s="8"/>
      <c r="AC182" s="8">
        <v>-3895</v>
      </c>
      <c r="AD182" s="8">
        <v>0</v>
      </c>
      <c r="AE182" s="8"/>
      <c r="AF182" s="8">
        <v>150</v>
      </c>
      <c r="AG182" s="8">
        <v>6514.92</v>
      </c>
      <c r="AH182" s="8"/>
      <c r="AI182" s="8"/>
      <c r="AJ182" s="8"/>
      <c r="AK182" s="8"/>
      <c r="AL182" s="8">
        <v>0</v>
      </c>
      <c r="AM182" s="8"/>
      <c r="AN182" s="8">
        <v>0</v>
      </c>
      <c r="AO182" s="8">
        <v>0</v>
      </c>
      <c r="AP182" s="8">
        <v>0</v>
      </c>
      <c r="AQ182" s="8">
        <v>0</v>
      </c>
      <c r="AR182" s="8">
        <v>0</v>
      </c>
      <c r="AS182" s="8">
        <v>0</v>
      </c>
      <c r="AT182" s="8"/>
      <c r="AU182" s="8"/>
      <c r="AV182" s="8"/>
      <c r="AW182" s="277">
        <v>33349.544999999998</v>
      </c>
      <c r="AX182" s="277">
        <v>0</v>
      </c>
      <c r="AY182" s="277">
        <v>2271.3220000000001</v>
      </c>
      <c r="AZ182" s="277">
        <v>21078.606</v>
      </c>
      <c r="BA182" s="277">
        <v>0</v>
      </c>
      <c r="BB182" s="277">
        <v>10965.717000000001</v>
      </c>
      <c r="BD182" s="401">
        <f t="shared" si="28"/>
        <v>-2833.3110000000001</v>
      </c>
      <c r="BE182" s="401">
        <f t="shared" si="29"/>
        <v>9611.7239999999983</v>
      </c>
      <c r="BF182" s="401">
        <f t="shared" si="30"/>
        <v>35620.866999999998</v>
      </c>
      <c r="BG182" s="401">
        <f t="shared" si="31"/>
        <v>32044.323</v>
      </c>
      <c r="BH182" s="401">
        <f t="shared" si="32"/>
        <v>-10517.589</v>
      </c>
      <c r="BI182" s="401">
        <f t="shared" si="33"/>
        <v>-15312.304</v>
      </c>
      <c r="BN182" s="395">
        <v>43008</v>
      </c>
      <c r="BO182" s="403">
        <v>25</v>
      </c>
      <c r="BP182" s="397">
        <v>42997</v>
      </c>
      <c r="BQ182" s="398"/>
      <c r="BR182" s="399"/>
      <c r="BS182" s="398"/>
      <c r="BT182" s="398"/>
      <c r="BU182" s="398"/>
      <c r="BV182" s="398"/>
      <c r="BW182" s="398"/>
      <c r="BX182" s="398">
        <v>0</v>
      </c>
      <c r="BY182" s="398"/>
      <c r="BZ182" s="398">
        <v>0</v>
      </c>
      <c r="CA182" s="398">
        <v>0</v>
      </c>
      <c r="CB182" s="398">
        <v>0</v>
      </c>
      <c r="CC182" s="398">
        <v>0</v>
      </c>
      <c r="CD182" s="398">
        <v>0</v>
      </c>
      <c r="CE182" s="398">
        <v>0</v>
      </c>
      <c r="CF182" s="398">
        <v>0</v>
      </c>
      <c r="CG182" s="398"/>
      <c r="CH182" s="398"/>
      <c r="CI182" s="398"/>
      <c r="CJ182" s="398"/>
      <c r="CK182" s="398">
        <v>0</v>
      </c>
      <c r="CL182" s="398">
        <v>0</v>
      </c>
      <c r="CM182" s="398"/>
      <c r="CN182" s="398">
        <v>0</v>
      </c>
      <c r="CO182" s="398"/>
      <c r="CP182" s="398">
        <v>0</v>
      </c>
      <c r="CQ182" s="398">
        <v>0</v>
      </c>
      <c r="CR182" s="398">
        <v>0</v>
      </c>
      <c r="CS182" s="398">
        <v>0</v>
      </c>
      <c r="CT182" s="398"/>
      <c r="CU182" s="398"/>
      <c r="CV182" s="398"/>
      <c r="CW182" s="398"/>
      <c r="CX182" s="398"/>
      <c r="CY182" s="398">
        <v>0</v>
      </c>
      <c r="CZ182" s="398"/>
      <c r="DA182" s="398">
        <v>0</v>
      </c>
      <c r="DB182" s="398">
        <v>0</v>
      </c>
      <c r="DC182" s="398">
        <v>0</v>
      </c>
      <c r="DD182" s="398">
        <v>0</v>
      </c>
      <c r="DE182" s="398">
        <v>0</v>
      </c>
      <c r="DF182" s="398"/>
      <c r="DG182" s="398"/>
      <c r="DH182" s="398"/>
      <c r="DI182" s="398"/>
      <c r="DJ182" s="402">
        <v>0</v>
      </c>
      <c r="DK182" s="402">
        <v>0</v>
      </c>
      <c r="DL182" s="402">
        <v>0</v>
      </c>
    </row>
    <row r="183" spans="1:116" ht="14.4">
      <c r="A183" s="405">
        <f t="shared" si="20"/>
        <v>45199</v>
      </c>
      <c r="B183" s="403">
        <v>51</v>
      </c>
      <c r="C183" s="399">
        <v>45189</v>
      </c>
      <c r="D183" s="398"/>
      <c r="E183" s="399"/>
      <c r="F183" s="398"/>
      <c r="G183" s="398"/>
      <c r="H183" s="398"/>
      <c r="I183" s="398"/>
      <c r="J183" s="398"/>
      <c r="K183" s="8">
        <v>167.86199999999999</v>
      </c>
      <c r="L183" s="8"/>
      <c r="M183" s="8">
        <v>680.05700000000002</v>
      </c>
      <c r="N183" s="8">
        <v>-680.024</v>
      </c>
      <c r="O183" s="8">
        <v>1764.664</v>
      </c>
      <c r="P183" s="8">
        <v>1258</v>
      </c>
      <c r="Q183" s="8">
        <v>5.867</v>
      </c>
      <c r="R183" s="8">
        <v>37.642000000000003</v>
      </c>
      <c r="S183" s="8">
        <v>32017.088</v>
      </c>
      <c r="T183" s="8">
        <v>81132.337</v>
      </c>
      <c r="U183" s="8"/>
      <c r="V183" s="8"/>
      <c r="W183" s="8"/>
      <c r="X183" s="8"/>
      <c r="Y183" s="8">
        <v>-1609.7809999999999</v>
      </c>
      <c r="Z183" s="8"/>
      <c r="AA183" s="8">
        <v>0</v>
      </c>
      <c r="AB183" s="8"/>
      <c r="AC183" s="8">
        <v>-1465</v>
      </c>
      <c r="AD183" s="8">
        <v>0</v>
      </c>
      <c r="AE183" s="8"/>
      <c r="AF183" s="8">
        <v>100</v>
      </c>
      <c r="AG183" s="8">
        <v>9482.16</v>
      </c>
      <c r="AH183" s="8"/>
      <c r="AI183" s="8"/>
      <c r="AJ183" s="8"/>
      <c r="AK183" s="8"/>
      <c r="AL183" s="8">
        <v>0</v>
      </c>
      <c r="AM183" s="8"/>
      <c r="AN183" s="8">
        <v>0</v>
      </c>
      <c r="AO183" s="8">
        <v>0</v>
      </c>
      <c r="AP183" s="8">
        <v>0</v>
      </c>
      <c r="AQ183" s="8">
        <v>0</v>
      </c>
      <c r="AR183" s="8">
        <v>0</v>
      </c>
      <c r="AS183" s="8">
        <v>0</v>
      </c>
      <c r="AT183" s="8"/>
      <c r="AU183" s="8"/>
      <c r="AV183" s="8"/>
      <c r="AW183" s="277">
        <v>89926.337</v>
      </c>
      <c r="AX183" s="277">
        <v>0</v>
      </c>
      <c r="AY183" s="277">
        <v>688.16</v>
      </c>
      <c r="AZ183" s="277">
        <v>85632.156000000003</v>
      </c>
      <c r="BA183" s="277">
        <v>0</v>
      </c>
      <c r="BB183" s="277">
        <v>1759.6880000000001</v>
      </c>
      <c r="BD183" s="401">
        <f t="shared" si="28"/>
        <v>167.86199999999999</v>
      </c>
      <c r="BE183" s="401">
        <f t="shared" si="29"/>
        <v>32122.954999999998</v>
      </c>
      <c r="BF183" s="401">
        <f t="shared" si="30"/>
        <v>90614.497000000003</v>
      </c>
      <c r="BG183" s="401">
        <f t="shared" si="31"/>
        <v>87391.843999999997</v>
      </c>
      <c r="BH183" s="401">
        <f t="shared" si="32"/>
        <v>-2145.0239999999999</v>
      </c>
      <c r="BI183" s="401">
        <f t="shared" si="33"/>
        <v>-1572.1389999999999</v>
      </c>
      <c r="BN183" s="395">
        <v>43008</v>
      </c>
      <c r="BO183" s="403">
        <v>25</v>
      </c>
      <c r="BP183" s="397">
        <v>42998</v>
      </c>
      <c r="BQ183" s="398"/>
      <c r="BR183" s="399"/>
      <c r="BS183" s="398"/>
      <c r="BT183" s="398"/>
      <c r="BU183" s="398"/>
      <c r="BV183" s="398"/>
      <c r="BW183" s="398"/>
      <c r="BX183" s="398">
        <v>0</v>
      </c>
      <c r="BY183" s="398"/>
      <c r="BZ183" s="398">
        <v>0</v>
      </c>
      <c r="CA183" s="398">
        <v>0</v>
      </c>
      <c r="CB183" s="398">
        <v>0</v>
      </c>
      <c r="CC183" s="398">
        <v>0</v>
      </c>
      <c r="CD183" s="398">
        <v>0</v>
      </c>
      <c r="CE183" s="398">
        <v>0</v>
      </c>
      <c r="CF183" s="398">
        <v>0</v>
      </c>
      <c r="CG183" s="398"/>
      <c r="CH183" s="398"/>
      <c r="CI183" s="398"/>
      <c r="CJ183" s="398"/>
      <c r="CK183" s="398">
        <v>0</v>
      </c>
      <c r="CL183" s="398">
        <v>0</v>
      </c>
      <c r="CM183" s="398"/>
      <c r="CN183" s="398">
        <v>0</v>
      </c>
      <c r="CO183" s="398"/>
      <c r="CP183" s="398">
        <v>0</v>
      </c>
      <c r="CQ183" s="398">
        <v>0</v>
      </c>
      <c r="CR183" s="398">
        <v>0</v>
      </c>
      <c r="CS183" s="398">
        <v>0</v>
      </c>
      <c r="CT183" s="398"/>
      <c r="CU183" s="398"/>
      <c r="CV183" s="398"/>
      <c r="CW183" s="398"/>
      <c r="CX183" s="398"/>
      <c r="CY183" s="398">
        <v>0</v>
      </c>
      <c r="CZ183" s="398"/>
      <c r="DA183" s="398">
        <v>0</v>
      </c>
      <c r="DB183" s="398">
        <v>0</v>
      </c>
      <c r="DC183" s="398">
        <v>0</v>
      </c>
      <c r="DD183" s="398">
        <v>0</v>
      </c>
      <c r="DE183" s="398">
        <v>0</v>
      </c>
      <c r="DF183" s="398"/>
      <c r="DG183" s="398"/>
      <c r="DH183" s="398"/>
      <c r="DI183" s="398"/>
      <c r="DJ183" s="402">
        <v>0</v>
      </c>
      <c r="DK183" s="402">
        <v>0</v>
      </c>
      <c r="DL183" s="402">
        <v>0</v>
      </c>
    </row>
    <row r="184" spans="1:116" ht="14.4">
      <c r="A184" s="405">
        <f t="shared" si="20"/>
        <v>45199</v>
      </c>
      <c r="B184" s="403">
        <v>52</v>
      </c>
      <c r="C184" s="399">
        <v>45190</v>
      </c>
      <c r="D184" s="398"/>
      <c r="E184" s="399"/>
      <c r="F184" s="398"/>
      <c r="G184" s="398"/>
      <c r="H184" s="398"/>
      <c r="I184" s="398"/>
      <c r="J184" s="398"/>
      <c r="K184" s="8">
        <v>-9876.857</v>
      </c>
      <c r="L184" s="8"/>
      <c r="M184" s="8">
        <v>249.27799999999999</v>
      </c>
      <c r="N184" s="8">
        <v>-1479.51</v>
      </c>
      <c r="O184" s="8">
        <v>1120.0989999999999</v>
      </c>
      <c r="P184" s="8">
        <v>991</v>
      </c>
      <c r="Q184" s="8">
        <v>0</v>
      </c>
      <c r="R184" s="8">
        <v>13.634</v>
      </c>
      <c r="S184" s="8">
        <v>31705.591</v>
      </c>
      <c r="T184" s="8">
        <v>44422.648999999998</v>
      </c>
      <c r="U184" s="8"/>
      <c r="V184" s="8"/>
      <c r="W184" s="8"/>
      <c r="X184" s="8"/>
      <c r="Y184" s="8">
        <v>-16577.045999999998</v>
      </c>
      <c r="Z184" s="8"/>
      <c r="AA184" s="8">
        <v>0</v>
      </c>
      <c r="AB184" s="8"/>
      <c r="AC184" s="8">
        <v>-5910</v>
      </c>
      <c r="AD184" s="8">
        <v>0</v>
      </c>
      <c r="AE184" s="8"/>
      <c r="AF184" s="8">
        <v>0</v>
      </c>
      <c r="AG184" s="8">
        <v>5544.5</v>
      </c>
      <c r="AH184" s="8"/>
      <c r="AI184" s="8"/>
      <c r="AJ184" s="8"/>
      <c r="AK184" s="8"/>
      <c r="AL184" s="8">
        <v>597.60699999999997</v>
      </c>
      <c r="AM184" s="8"/>
      <c r="AN184" s="8">
        <v>0</v>
      </c>
      <c r="AO184" s="8">
        <v>0</v>
      </c>
      <c r="AP184" s="8">
        <v>0</v>
      </c>
      <c r="AQ184" s="8">
        <v>0</v>
      </c>
      <c r="AR184" s="8">
        <v>597.60699999999997</v>
      </c>
      <c r="AS184" s="8">
        <v>0</v>
      </c>
      <c r="AT184" s="8"/>
      <c r="AU184" s="8"/>
      <c r="AV184" s="8"/>
      <c r="AW184" s="277">
        <v>16679.458999999999</v>
      </c>
      <c r="AX184" s="277">
        <v>0</v>
      </c>
      <c r="AY184" s="277">
        <v>33287.69</v>
      </c>
      <c r="AZ184" s="277">
        <v>30374.957999999999</v>
      </c>
      <c r="BA184" s="277">
        <v>0</v>
      </c>
      <c r="BB184" s="277">
        <v>48870.514999999999</v>
      </c>
      <c r="BD184" s="401">
        <f t="shared" si="28"/>
        <v>-9279.25</v>
      </c>
      <c r="BE184" s="401">
        <f t="shared" si="29"/>
        <v>31705.591</v>
      </c>
      <c r="BF184" s="401">
        <f t="shared" si="30"/>
        <v>49967.148999999998</v>
      </c>
      <c r="BG184" s="401">
        <f t="shared" si="31"/>
        <v>79245.472999999998</v>
      </c>
      <c r="BH184" s="401">
        <f t="shared" si="32"/>
        <v>-7389.51</v>
      </c>
      <c r="BI184" s="401">
        <f t="shared" si="33"/>
        <v>-15965.805</v>
      </c>
      <c r="BN184" s="395">
        <v>43008</v>
      </c>
      <c r="BO184" s="403">
        <v>26</v>
      </c>
      <c r="BP184" s="397">
        <v>42999</v>
      </c>
      <c r="BQ184" s="398"/>
      <c r="BR184" s="399"/>
      <c r="BS184" s="398"/>
      <c r="BT184" s="398"/>
      <c r="BU184" s="398"/>
      <c r="BV184" s="398"/>
      <c r="BW184" s="398"/>
      <c r="BX184" s="398">
        <v>0</v>
      </c>
      <c r="BY184" s="398"/>
      <c r="BZ184" s="398">
        <v>0</v>
      </c>
      <c r="CA184" s="398">
        <v>0</v>
      </c>
      <c r="CB184" s="398">
        <v>0</v>
      </c>
      <c r="CC184" s="398">
        <v>0</v>
      </c>
      <c r="CD184" s="398">
        <v>0</v>
      </c>
      <c r="CE184" s="398">
        <v>0</v>
      </c>
      <c r="CF184" s="398">
        <v>0</v>
      </c>
      <c r="CG184" s="398"/>
      <c r="CH184" s="398"/>
      <c r="CI184" s="398"/>
      <c r="CJ184" s="398"/>
      <c r="CK184" s="398">
        <v>0</v>
      </c>
      <c r="CL184" s="398">
        <v>0</v>
      </c>
      <c r="CM184" s="398"/>
      <c r="CN184" s="398">
        <v>0</v>
      </c>
      <c r="CO184" s="398"/>
      <c r="CP184" s="398">
        <v>0</v>
      </c>
      <c r="CQ184" s="398">
        <v>0</v>
      </c>
      <c r="CR184" s="398">
        <v>0</v>
      </c>
      <c r="CS184" s="398">
        <v>0</v>
      </c>
      <c r="CT184" s="398"/>
      <c r="CU184" s="398"/>
      <c r="CV184" s="398"/>
      <c r="CW184" s="398"/>
      <c r="CX184" s="398"/>
      <c r="CY184" s="398">
        <v>0</v>
      </c>
      <c r="CZ184" s="398"/>
      <c r="DA184" s="398">
        <v>0</v>
      </c>
      <c r="DB184" s="398">
        <v>0</v>
      </c>
      <c r="DC184" s="398">
        <v>0</v>
      </c>
      <c r="DD184" s="398">
        <v>0</v>
      </c>
      <c r="DE184" s="398">
        <v>0</v>
      </c>
      <c r="DF184" s="398"/>
      <c r="DG184" s="398"/>
      <c r="DH184" s="398"/>
      <c r="DI184" s="398"/>
      <c r="DJ184" s="402">
        <v>0</v>
      </c>
      <c r="DK184" s="402">
        <v>0</v>
      </c>
      <c r="DL184" s="402">
        <v>0</v>
      </c>
    </row>
    <row r="185" spans="1:116" ht="14.4">
      <c r="A185" s="405">
        <f t="shared" si="20"/>
        <v>45199</v>
      </c>
      <c r="B185" s="403">
        <v>53</v>
      </c>
      <c r="C185" s="399">
        <v>45191</v>
      </c>
      <c r="D185" s="398"/>
      <c r="E185" s="399"/>
      <c r="F185" s="398"/>
      <c r="G185" s="398"/>
      <c r="H185" s="398"/>
      <c r="I185" s="398"/>
      <c r="J185" s="398"/>
      <c r="K185" s="8">
        <v>-409.09699999999998</v>
      </c>
      <c r="L185" s="8"/>
      <c r="M185" s="8">
        <v>1691.5360000000001</v>
      </c>
      <c r="N185" s="8">
        <v>-153.30799999999999</v>
      </c>
      <c r="O185" s="8">
        <v>419.25599999999997</v>
      </c>
      <c r="P185" s="8">
        <v>0</v>
      </c>
      <c r="Q185" s="8">
        <v>3021.38</v>
      </c>
      <c r="R185" s="8">
        <v>40.741999999999997</v>
      </c>
      <c r="S185" s="8">
        <v>6202.4589999999998</v>
      </c>
      <c r="T185" s="8">
        <v>13153.546</v>
      </c>
      <c r="U185" s="8"/>
      <c r="V185" s="8"/>
      <c r="W185" s="8"/>
      <c r="X185" s="8"/>
      <c r="Y185" s="8">
        <v>-6661.5839999999998</v>
      </c>
      <c r="Z185" s="8"/>
      <c r="AA185" s="8">
        <v>0</v>
      </c>
      <c r="AB185" s="8"/>
      <c r="AC185" s="8">
        <v>0</v>
      </c>
      <c r="AD185" s="8">
        <v>0</v>
      </c>
      <c r="AE185" s="8"/>
      <c r="AF185" s="8">
        <v>0</v>
      </c>
      <c r="AG185" s="8">
        <v>782.84</v>
      </c>
      <c r="AH185" s="8"/>
      <c r="AI185" s="8"/>
      <c r="AJ185" s="8"/>
      <c r="AK185" s="8"/>
      <c r="AL185" s="8">
        <v>0</v>
      </c>
      <c r="AM185" s="8"/>
      <c r="AN185" s="8">
        <v>0</v>
      </c>
      <c r="AO185" s="8">
        <v>0</v>
      </c>
      <c r="AP185" s="8">
        <v>0</v>
      </c>
      <c r="AQ185" s="8">
        <v>0</v>
      </c>
      <c r="AR185" s="8">
        <v>0</v>
      </c>
      <c r="AS185" s="8">
        <v>0</v>
      </c>
      <c r="AT185" s="8"/>
      <c r="AU185" s="8"/>
      <c r="AV185" s="8"/>
      <c r="AW185" s="277">
        <v>5610.0889999999999</v>
      </c>
      <c r="AX185" s="277">
        <v>0</v>
      </c>
      <c r="AY185" s="277">
        <v>8326.2970000000005</v>
      </c>
      <c r="AZ185" s="277">
        <v>4.5919999999999996</v>
      </c>
      <c r="BA185" s="277">
        <v>0</v>
      </c>
      <c r="BB185" s="277">
        <v>13463.162</v>
      </c>
      <c r="BD185" s="401">
        <f t="shared" si="28"/>
        <v>-409.09699999999998</v>
      </c>
      <c r="BE185" s="401">
        <f t="shared" si="29"/>
        <v>9223.8389999999999</v>
      </c>
      <c r="BF185" s="401">
        <f t="shared" si="30"/>
        <v>13936.386</v>
      </c>
      <c r="BG185" s="401">
        <f t="shared" si="31"/>
        <v>13467.754000000001</v>
      </c>
      <c r="BH185" s="401">
        <f t="shared" si="32"/>
        <v>-153.30799999999999</v>
      </c>
      <c r="BI185" s="401">
        <f t="shared" si="33"/>
        <v>-6620.8419999999996</v>
      </c>
      <c r="BN185" s="395">
        <v>43008</v>
      </c>
      <c r="BO185" s="403">
        <v>26</v>
      </c>
      <c r="BP185" s="397">
        <v>43000</v>
      </c>
      <c r="BQ185" s="398"/>
      <c r="BR185" s="399"/>
      <c r="BS185" s="398"/>
      <c r="BT185" s="398"/>
      <c r="BU185" s="398"/>
      <c r="BV185" s="398"/>
      <c r="BW185" s="398"/>
      <c r="BX185" s="398">
        <v>0</v>
      </c>
      <c r="BY185" s="398"/>
      <c r="BZ185" s="398">
        <v>0</v>
      </c>
      <c r="CA185" s="398">
        <v>0</v>
      </c>
      <c r="CB185" s="398">
        <v>0</v>
      </c>
      <c r="CC185" s="398">
        <v>0</v>
      </c>
      <c r="CD185" s="398">
        <v>0</v>
      </c>
      <c r="CE185" s="398">
        <v>0</v>
      </c>
      <c r="CF185" s="398">
        <v>0</v>
      </c>
      <c r="CG185" s="398"/>
      <c r="CH185" s="398"/>
      <c r="CI185" s="398"/>
      <c r="CJ185" s="398"/>
      <c r="CK185" s="398">
        <v>0</v>
      </c>
      <c r="CL185" s="398">
        <v>0</v>
      </c>
      <c r="CM185" s="398"/>
      <c r="CN185" s="398">
        <v>0</v>
      </c>
      <c r="CO185" s="398"/>
      <c r="CP185" s="398">
        <v>0</v>
      </c>
      <c r="CQ185" s="398">
        <v>0</v>
      </c>
      <c r="CR185" s="398">
        <v>0</v>
      </c>
      <c r="CS185" s="398">
        <v>0</v>
      </c>
      <c r="CT185" s="398"/>
      <c r="CU185" s="398"/>
      <c r="CV185" s="398"/>
      <c r="CW185" s="398"/>
      <c r="CX185" s="398"/>
      <c r="CY185" s="398">
        <v>0</v>
      </c>
      <c r="CZ185" s="398"/>
      <c r="DA185" s="398">
        <v>0</v>
      </c>
      <c r="DB185" s="398">
        <v>0</v>
      </c>
      <c r="DC185" s="398">
        <v>0</v>
      </c>
      <c r="DD185" s="398">
        <v>0</v>
      </c>
      <c r="DE185" s="398">
        <v>0</v>
      </c>
      <c r="DF185" s="398"/>
      <c r="DG185" s="398"/>
      <c r="DH185" s="398"/>
      <c r="DI185" s="398"/>
      <c r="DJ185" s="402">
        <v>0</v>
      </c>
      <c r="DK185" s="402">
        <v>0</v>
      </c>
      <c r="DL185" s="402">
        <v>0</v>
      </c>
    </row>
    <row r="186" spans="1:116" ht="14.4">
      <c r="A186" s="405">
        <f t="shared" si="20"/>
        <v>45199</v>
      </c>
      <c r="B186" s="403">
        <v>54</v>
      </c>
      <c r="C186" s="399">
        <v>45192</v>
      </c>
      <c r="D186" s="398"/>
      <c r="E186" s="399"/>
      <c r="F186" s="398"/>
      <c r="G186" s="398"/>
      <c r="H186" s="398"/>
      <c r="I186" s="398"/>
      <c r="J186" s="398"/>
      <c r="K186" s="8">
        <v>-4601.817</v>
      </c>
      <c r="L186" s="8"/>
      <c r="M186" s="8">
        <v>6415.4780000000001</v>
      </c>
      <c r="N186" s="8">
        <v>-130.05600000000001</v>
      </c>
      <c r="O186" s="8">
        <v>309.47399999999999</v>
      </c>
      <c r="P186" s="8">
        <v>0</v>
      </c>
      <c r="Q186" s="8">
        <v>1726.173</v>
      </c>
      <c r="R186" s="8">
        <v>0</v>
      </c>
      <c r="S186" s="8">
        <v>891.74300000000005</v>
      </c>
      <c r="T186" s="8">
        <v>14585.662</v>
      </c>
      <c r="U186" s="8"/>
      <c r="V186" s="8"/>
      <c r="W186" s="8"/>
      <c r="X186" s="8"/>
      <c r="Y186" s="8">
        <v>-7423.5730000000003</v>
      </c>
      <c r="Z186" s="8"/>
      <c r="AA186" s="8">
        <v>0</v>
      </c>
      <c r="AB186" s="8"/>
      <c r="AC186" s="8">
        <v>0</v>
      </c>
      <c r="AD186" s="8">
        <v>281</v>
      </c>
      <c r="AE186" s="8"/>
      <c r="AF186" s="8">
        <v>273</v>
      </c>
      <c r="AG186" s="8">
        <v>4891.4399999999996</v>
      </c>
      <c r="AH186" s="8"/>
      <c r="AI186" s="8"/>
      <c r="AJ186" s="8"/>
      <c r="AK186" s="8"/>
      <c r="AL186" s="8">
        <v>0</v>
      </c>
      <c r="AM186" s="8"/>
      <c r="AN186" s="8">
        <v>0</v>
      </c>
      <c r="AO186" s="8">
        <v>0</v>
      </c>
      <c r="AP186" s="8">
        <v>0</v>
      </c>
      <c r="AQ186" s="8">
        <v>0</v>
      </c>
      <c r="AR186" s="8">
        <v>0</v>
      </c>
      <c r="AS186" s="8">
        <v>0</v>
      </c>
      <c r="AT186" s="8"/>
      <c r="AU186" s="8"/>
      <c r="AV186" s="8"/>
      <c r="AW186" s="277">
        <v>16025.72</v>
      </c>
      <c r="AX186" s="277">
        <v>0</v>
      </c>
      <c r="AY186" s="277">
        <v>3451.3820000000001</v>
      </c>
      <c r="AZ186" s="277">
        <v>2073.6590000000001</v>
      </c>
      <c r="BA186" s="277">
        <v>0</v>
      </c>
      <c r="BB186" s="277">
        <v>1414.3430000000001</v>
      </c>
      <c r="BD186" s="401">
        <f t="shared" si="28"/>
        <v>-4601.817</v>
      </c>
      <c r="BE186" s="401">
        <f t="shared" si="29"/>
        <v>3171.9160000000002</v>
      </c>
      <c r="BF186" s="401">
        <f t="shared" si="30"/>
        <v>19477.101999999999</v>
      </c>
      <c r="BG186" s="401">
        <f t="shared" si="31"/>
        <v>3488.0020000000004</v>
      </c>
      <c r="BH186" s="401">
        <f t="shared" si="32"/>
        <v>-130.05600000000001</v>
      </c>
      <c r="BI186" s="401">
        <f t="shared" si="33"/>
        <v>-7423.5730000000003</v>
      </c>
      <c r="BN186" s="395">
        <v>43008</v>
      </c>
      <c r="BO186" s="403">
        <v>26</v>
      </c>
      <c r="BP186" s="397">
        <v>43001</v>
      </c>
      <c r="BQ186" s="398"/>
      <c r="BR186" s="399"/>
      <c r="BS186" s="398"/>
      <c r="BT186" s="398"/>
      <c r="BU186" s="398"/>
      <c r="BV186" s="398"/>
      <c r="BW186" s="398"/>
      <c r="BX186" s="398">
        <v>0</v>
      </c>
      <c r="BY186" s="398"/>
      <c r="BZ186" s="398">
        <v>0</v>
      </c>
      <c r="CA186" s="398">
        <v>0</v>
      </c>
      <c r="CB186" s="398">
        <v>0</v>
      </c>
      <c r="CC186" s="398">
        <v>0</v>
      </c>
      <c r="CD186" s="398">
        <v>0</v>
      </c>
      <c r="CE186" s="398">
        <v>0</v>
      </c>
      <c r="CF186" s="398">
        <v>0</v>
      </c>
      <c r="CG186" s="398"/>
      <c r="CH186" s="398"/>
      <c r="CI186" s="398"/>
      <c r="CJ186" s="398"/>
      <c r="CK186" s="398">
        <v>0</v>
      </c>
      <c r="CL186" s="398">
        <v>0</v>
      </c>
      <c r="CM186" s="398"/>
      <c r="CN186" s="398">
        <v>0</v>
      </c>
      <c r="CO186" s="398"/>
      <c r="CP186" s="398">
        <v>0</v>
      </c>
      <c r="CQ186" s="398">
        <v>0</v>
      </c>
      <c r="CR186" s="398">
        <v>0</v>
      </c>
      <c r="CS186" s="398">
        <v>0</v>
      </c>
      <c r="CT186" s="398"/>
      <c r="CU186" s="398"/>
      <c r="CV186" s="398"/>
      <c r="CW186" s="398"/>
      <c r="CX186" s="398"/>
      <c r="CY186" s="398">
        <v>0</v>
      </c>
      <c r="CZ186" s="398"/>
      <c r="DA186" s="398">
        <v>0</v>
      </c>
      <c r="DB186" s="398">
        <v>0</v>
      </c>
      <c r="DC186" s="398">
        <v>0</v>
      </c>
      <c r="DD186" s="398">
        <v>0</v>
      </c>
      <c r="DE186" s="398">
        <v>0</v>
      </c>
      <c r="DF186" s="398"/>
      <c r="DG186" s="398"/>
      <c r="DH186" s="398"/>
      <c r="DI186" s="398"/>
      <c r="DJ186" s="402">
        <v>0</v>
      </c>
      <c r="DK186" s="402">
        <v>0</v>
      </c>
      <c r="DL186" s="402">
        <v>0</v>
      </c>
    </row>
    <row r="187" spans="1:116" ht="14.4">
      <c r="A187" s="405">
        <f t="shared" si="20"/>
        <v>45199</v>
      </c>
      <c r="B187" s="403">
        <v>55</v>
      </c>
      <c r="C187" s="399">
        <v>45193</v>
      </c>
      <c r="D187" s="398"/>
      <c r="E187" s="399"/>
      <c r="F187" s="398"/>
      <c r="G187" s="398"/>
      <c r="H187" s="398"/>
      <c r="I187" s="398"/>
      <c r="J187" s="398"/>
      <c r="K187" s="8">
        <v>-28594.830999999998</v>
      </c>
      <c r="L187" s="8"/>
      <c r="M187" s="8">
        <v>51.25</v>
      </c>
      <c r="N187" s="8">
        <v>-2488.6559999999999</v>
      </c>
      <c r="O187" s="8">
        <v>1100.578</v>
      </c>
      <c r="P187" s="8">
        <v>0</v>
      </c>
      <c r="Q187" s="8">
        <v>2.8439999999999999</v>
      </c>
      <c r="R187" s="8">
        <v>89.962000000000003</v>
      </c>
      <c r="S187" s="8">
        <v>6814.2070000000003</v>
      </c>
      <c r="T187" s="8">
        <v>122554.75599999999</v>
      </c>
      <c r="U187" s="8"/>
      <c r="V187" s="8"/>
      <c r="W187" s="8"/>
      <c r="X187" s="8"/>
      <c r="Y187" s="8">
        <v>-34066.199999999997</v>
      </c>
      <c r="Z187" s="8"/>
      <c r="AA187" s="8">
        <v>0</v>
      </c>
      <c r="AB187" s="8"/>
      <c r="AC187" s="8">
        <v>-4968</v>
      </c>
      <c r="AD187" s="8">
        <v>0</v>
      </c>
      <c r="AE187" s="8"/>
      <c r="AF187" s="8">
        <v>347</v>
      </c>
      <c r="AG187" s="8">
        <v>13996.64</v>
      </c>
      <c r="AH187" s="8"/>
      <c r="AI187" s="8"/>
      <c r="AJ187" s="8"/>
      <c r="AK187" s="8"/>
      <c r="AL187" s="8">
        <v>0</v>
      </c>
      <c r="AM187" s="8"/>
      <c r="AN187" s="8">
        <v>0</v>
      </c>
      <c r="AO187" s="8">
        <v>0</v>
      </c>
      <c r="AP187" s="8">
        <v>0</v>
      </c>
      <c r="AQ187" s="8">
        <v>0</v>
      </c>
      <c r="AR187" s="8">
        <v>0</v>
      </c>
      <c r="AS187" s="8">
        <v>0</v>
      </c>
      <c r="AT187" s="8"/>
      <c r="AU187" s="8"/>
      <c r="AV187" s="8"/>
      <c r="AW187" s="277">
        <v>99269.21</v>
      </c>
      <c r="AX187" s="277">
        <v>0</v>
      </c>
      <c r="AY187" s="277">
        <v>37282.186000000002</v>
      </c>
      <c r="AZ187" s="277">
        <v>41470.28</v>
      </c>
      <c r="BA187" s="277">
        <v>0</v>
      </c>
      <c r="BB187" s="277">
        <v>38969.533000000003</v>
      </c>
      <c r="BD187" s="401">
        <f t="shared" si="28"/>
        <v>-28594.830999999998</v>
      </c>
      <c r="BE187" s="401">
        <f t="shared" si="29"/>
        <v>7164.0510000000004</v>
      </c>
      <c r="BF187" s="401">
        <f t="shared" si="30"/>
        <v>136551.39600000001</v>
      </c>
      <c r="BG187" s="401">
        <f t="shared" si="31"/>
        <v>80439.812999999995</v>
      </c>
      <c r="BH187" s="401">
        <f t="shared" si="32"/>
        <v>-7456.6559999999999</v>
      </c>
      <c r="BI187" s="401">
        <f t="shared" si="33"/>
        <v>-33976.237999999998</v>
      </c>
      <c r="BN187" s="395">
        <v>43008</v>
      </c>
      <c r="BO187" s="403">
        <v>26</v>
      </c>
      <c r="BP187" s="397">
        <v>43002</v>
      </c>
      <c r="BQ187" s="398"/>
      <c r="BR187" s="399"/>
      <c r="BS187" s="398"/>
      <c r="BT187" s="398"/>
      <c r="BU187" s="398"/>
      <c r="BV187" s="398"/>
      <c r="BW187" s="398"/>
      <c r="BX187" s="398">
        <v>0</v>
      </c>
      <c r="BY187" s="398"/>
      <c r="BZ187" s="398">
        <v>0</v>
      </c>
      <c r="CA187" s="398">
        <v>0</v>
      </c>
      <c r="CB187" s="398">
        <v>0</v>
      </c>
      <c r="CC187" s="398">
        <v>0</v>
      </c>
      <c r="CD187" s="398">
        <v>0</v>
      </c>
      <c r="CE187" s="398">
        <v>0</v>
      </c>
      <c r="CF187" s="398">
        <v>0</v>
      </c>
      <c r="CG187" s="398"/>
      <c r="CH187" s="398"/>
      <c r="CI187" s="398"/>
      <c r="CJ187" s="398"/>
      <c r="CK187" s="398">
        <v>0</v>
      </c>
      <c r="CL187" s="398">
        <v>0</v>
      </c>
      <c r="CM187" s="398"/>
      <c r="CN187" s="398">
        <v>0</v>
      </c>
      <c r="CO187" s="398"/>
      <c r="CP187" s="398">
        <v>0</v>
      </c>
      <c r="CQ187" s="398">
        <v>0</v>
      </c>
      <c r="CR187" s="398">
        <v>0</v>
      </c>
      <c r="CS187" s="398">
        <v>0</v>
      </c>
      <c r="CT187" s="398"/>
      <c r="CU187" s="398"/>
      <c r="CV187" s="398"/>
      <c r="CW187" s="398"/>
      <c r="CX187" s="398"/>
      <c r="CY187" s="398">
        <v>0</v>
      </c>
      <c r="CZ187" s="398"/>
      <c r="DA187" s="398">
        <v>0</v>
      </c>
      <c r="DB187" s="398">
        <v>0</v>
      </c>
      <c r="DC187" s="398">
        <v>0</v>
      </c>
      <c r="DD187" s="398">
        <v>0</v>
      </c>
      <c r="DE187" s="398">
        <v>0</v>
      </c>
      <c r="DF187" s="398"/>
      <c r="DG187" s="398"/>
      <c r="DH187" s="398"/>
      <c r="DI187" s="398"/>
      <c r="DJ187" s="402">
        <v>0</v>
      </c>
      <c r="DK187" s="402">
        <v>0</v>
      </c>
      <c r="DL187" s="402">
        <v>0</v>
      </c>
    </row>
    <row r="188" spans="1:116" ht="14.4">
      <c r="A188" s="405">
        <f t="shared" si="20"/>
        <v>45199</v>
      </c>
      <c r="B188" s="403">
        <v>56</v>
      </c>
      <c r="C188" s="399">
        <v>45194</v>
      </c>
      <c r="D188" s="398"/>
      <c r="E188" s="399"/>
      <c r="F188" s="398"/>
      <c r="G188" s="398"/>
      <c r="H188" s="398"/>
      <c r="I188" s="398"/>
      <c r="J188" s="398"/>
      <c r="K188" s="8">
        <v>-12870.779</v>
      </c>
      <c r="L188" s="8"/>
      <c r="M188" s="8">
        <v>1460.115</v>
      </c>
      <c r="N188" s="8">
        <v>-623.68299999999999</v>
      </c>
      <c r="O188" s="8">
        <v>1646.577</v>
      </c>
      <c r="P188" s="8">
        <v>0</v>
      </c>
      <c r="Q188" s="8">
        <v>10</v>
      </c>
      <c r="R188" s="8">
        <v>32.234999999999999</v>
      </c>
      <c r="S188" s="8">
        <v>35909.201999999997</v>
      </c>
      <c r="T188" s="8">
        <v>112578.325</v>
      </c>
      <c r="U188" s="8"/>
      <c r="V188" s="8"/>
      <c r="W188" s="8"/>
      <c r="X188" s="8"/>
      <c r="Y188" s="8">
        <v>-984.82399999999996</v>
      </c>
      <c r="Z188" s="8"/>
      <c r="AA188" s="8">
        <v>0</v>
      </c>
      <c r="AB188" s="8"/>
      <c r="AC188" s="8">
        <v>0</v>
      </c>
      <c r="AD188" s="8">
        <v>0</v>
      </c>
      <c r="AE188" s="8"/>
      <c r="AF188" s="8">
        <v>744</v>
      </c>
      <c r="AG188" s="8">
        <v>9091.52</v>
      </c>
      <c r="AH188" s="8"/>
      <c r="AI188" s="8"/>
      <c r="AJ188" s="8"/>
      <c r="AK188" s="8"/>
      <c r="AL188" s="8">
        <v>0</v>
      </c>
      <c r="AM188" s="8"/>
      <c r="AN188" s="8">
        <v>0</v>
      </c>
      <c r="AO188" s="8">
        <v>0</v>
      </c>
      <c r="AP188" s="8">
        <v>0</v>
      </c>
      <c r="AQ188" s="8">
        <v>0</v>
      </c>
      <c r="AR188" s="8">
        <v>0</v>
      </c>
      <c r="AS188" s="8">
        <v>0</v>
      </c>
      <c r="AT188" s="8"/>
      <c r="AU188" s="8"/>
      <c r="AV188" s="8"/>
      <c r="AW188" s="277">
        <v>82786.577000000005</v>
      </c>
      <c r="AX188" s="277">
        <v>0</v>
      </c>
      <c r="AY188" s="277">
        <v>38883.267999999996</v>
      </c>
      <c r="AZ188" s="277">
        <v>54116.569000000003</v>
      </c>
      <c r="BA188" s="277">
        <v>0</v>
      </c>
      <c r="BB188" s="277">
        <v>48650.438999999998</v>
      </c>
      <c r="BD188" s="401">
        <f t="shared" si="28"/>
        <v>-12870.779</v>
      </c>
      <c r="BE188" s="401">
        <f t="shared" si="29"/>
        <v>36663.201999999997</v>
      </c>
      <c r="BF188" s="401">
        <f t="shared" si="30"/>
        <v>121669.845</v>
      </c>
      <c r="BG188" s="401">
        <f t="shared" si="31"/>
        <v>102767.008</v>
      </c>
      <c r="BH188" s="401">
        <f t="shared" si="32"/>
        <v>-623.68299999999999</v>
      </c>
      <c r="BI188" s="401">
        <f t="shared" si="33"/>
        <v>-952.58899999999994</v>
      </c>
      <c r="BN188" s="395">
        <v>43008</v>
      </c>
      <c r="BO188" s="403">
        <v>26</v>
      </c>
      <c r="BP188" s="397">
        <v>43003</v>
      </c>
      <c r="BQ188" s="398"/>
      <c r="BR188" s="399"/>
      <c r="BS188" s="398"/>
      <c r="BT188" s="398"/>
      <c r="BU188" s="398"/>
      <c r="BV188" s="398"/>
      <c r="BW188" s="398"/>
      <c r="BX188" s="398">
        <v>0</v>
      </c>
      <c r="BY188" s="398"/>
      <c r="BZ188" s="398">
        <v>0</v>
      </c>
      <c r="CA188" s="398">
        <v>0</v>
      </c>
      <c r="CB188" s="398">
        <v>0</v>
      </c>
      <c r="CC188" s="398">
        <v>0</v>
      </c>
      <c r="CD188" s="398">
        <v>0</v>
      </c>
      <c r="CE188" s="398">
        <v>0</v>
      </c>
      <c r="CF188" s="398">
        <v>0</v>
      </c>
      <c r="CG188" s="398"/>
      <c r="CH188" s="398"/>
      <c r="CI188" s="398"/>
      <c r="CJ188" s="398"/>
      <c r="CK188" s="398">
        <v>0</v>
      </c>
      <c r="CL188" s="398">
        <v>0</v>
      </c>
      <c r="CM188" s="398"/>
      <c r="CN188" s="398">
        <v>0</v>
      </c>
      <c r="CO188" s="398"/>
      <c r="CP188" s="398">
        <v>0</v>
      </c>
      <c r="CQ188" s="398">
        <v>0</v>
      </c>
      <c r="CR188" s="398">
        <v>0</v>
      </c>
      <c r="CS188" s="398">
        <v>0</v>
      </c>
      <c r="CT188" s="398"/>
      <c r="CU188" s="398"/>
      <c r="CV188" s="398"/>
      <c r="CW188" s="398"/>
      <c r="CX188" s="398"/>
      <c r="CY188" s="398">
        <v>0</v>
      </c>
      <c r="CZ188" s="398"/>
      <c r="DA188" s="398">
        <v>0</v>
      </c>
      <c r="DB188" s="398">
        <v>0</v>
      </c>
      <c r="DC188" s="398">
        <v>0</v>
      </c>
      <c r="DD188" s="398">
        <v>0</v>
      </c>
      <c r="DE188" s="398">
        <v>0</v>
      </c>
      <c r="DF188" s="398"/>
      <c r="DG188" s="398"/>
      <c r="DH188" s="398"/>
      <c r="DI188" s="398"/>
      <c r="DJ188" s="402">
        <v>0</v>
      </c>
      <c r="DK188" s="402">
        <v>0</v>
      </c>
      <c r="DL188" s="402">
        <v>0</v>
      </c>
    </row>
    <row r="189" spans="1:116" ht="14.4">
      <c r="A189" s="405">
        <f t="shared" si="20"/>
        <v>45199</v>
      </c>
      <c r="B189" s="403">
        <v>57</v>
      </c>
      <c r="C189" s="399">
        <v>45195</v>
      </c>
      <c r="D189" s="398"/>
      <c r="E189" s="399"/>
      <c r="F189" s="398"/>
      <c r="G189" s="398"/>
      <c r="H189" s="398"/>
      <c r="I189" s="398"/>
      <c r="J189" s="398"/>
      <c r="K189" s="8">
        <v>8853.1</v>
      </c>
      <c r="L189" s="8"/>
      <c r="M189" s="8">
        <v>980.65899999999999</v>
      </c>
      <c r="N189" s="8">
        <v>-304.06</v>
      </c>
      <c r="O189" s="8">
        <v>1115.18</v>
      </c>
      <c r="P189" s="8">
        <v>0</v>
      </c>
      <c r="Q189" s="8">
        <v>1723.056</v>
      </c>
      <c r="R189" s="8">
        <v>12.2</v>
      </c>
      <c r="S189" s="8">
        <v>26714.077000000001</v>
      </c>
      <c r="T189" s="8">
        <v>57541.173999999999</v>
      </c>
      <c r="U189" s="8"/>
      <c r="V189" s="8"/>
      <c r="W189" s="8"/>
      <c r="X189" s="8"/>
      <c r="Y189" s="8">
        <v>-8036.6660000000002</v>
      </c>
      <c r="Z189" s="8"/>
      <c r="AA189" s="8">
        <v>0</v>
      </c>
      <c r="AB189" s="8"/>
      <c r="AC189" s="8">
        <v>0</v>
      </c>
      <c r="AD189" s="8">
        <v>0</v>
      </c>
      <c r="AE189" s="8"/>
      <c r="AF189" s="8">
        <v>375</v>
      </c>
      <c r="AG189" s="8">
        <v>3586.04</v>
      </c>
      <c r="AH189" s="8"/>
      <c r="AI189" s="8"/>
      <c r="AJ189" s="8"/>
      <c r="AK189" s="8"/>
      <c r="AL189" s="8">
        <v>0</v>
      </c>
      <c r="AM189" s="8"/>
      <c r="AN189" s="8">
        <v>0</v>
      </c>
      <c r="AO189" s="8">
        <v>0</v>
      </c>
      <c r="AP189" s="8">
        <v>0</v>
      </c>
      <c r="AQ189" s="8">
        <v>0</v>
      </c>
      <c r="AR189" s="8">
        <v>0</v>
      </c>
      <c r="AS189" s="8">
        <v>0</v>
      </c>
      <c r="AT189" s="8"/>
      <c r="AU189" s="8"/>
      <c r="AV189" s="8"/>
      <c r="AW189" s="277">
        <v>24270.069</v>
      </c>
      <c r="AX189" s="277">
        <v>4552.8010000000004</v>
      </c>
      <c r="AY189" s="277">
        <v>32304.344000000001</v>
      </c>
      <c r="AZ189" s="277">
        <v>264.85000000000002</v>
      </c>
      <c r="BA189" s="277">
        <v>7418.0680000000002</v>
      </c>
      <c r="BB189" s="277">
        <v>59774.444000000003</v>
      </c>
      <c r="BD189" s="401">
        <f t="shared" si="28"/>
        <v>8853.1</v>
      </c>
      <c r="BE189" s="401">
        <f t="shared" si="29"/>
        <v>28812.133000000002</v>
      </c>
      <c r="BF189" s="401">
        <f t="shared" si="30"/>
        <v>61127.214</v>
      </c>
      <c r="BG189" s="401">
        <f t="shared" si="31"/>
        <v>67457.362000000008</v>
      </c>
      <c r="BH189" s="401">
        <f t="shared" si="32"/>
        <v>-304.06</v>
      </c>
      <c r="BI189" s="401">
        <f t="shared" si="33"/>
        <v>-8024.4660000000003</v>
      </c>
      <c r="BN189" s="395">
        <v>43008</v>
      </c>
      <c r="BO189" s="403">
        <v>26</v>
      </c>
      <c r="BP189" s="397">
        <v>43004</v>
      </c>
      <c r="BQ189" s="398"/>
      <c r="BR189" s="399"/>
      <c r="BS189" s="398"/>
      <c r="BT189" s="398"/>
      <c r="BU189" s="398"/>
      <c r="BV189" s="398"/>
      <c r="BW189" s="398"/>
      <c r="BX189" s="398">
        <v>0</v>
      </c>
      <c r="BY189" s="398"/>
      <c r="BZ189" s="398">
        <v>0</v>
      </c>
      <c r="CA189" s="398">
        <v>0</v>
      </c>
      <c r="CB189" s="398">
        <v>0</v>
      </c>
      <c r="CC189" s="398">
        <v>0</v>
      </c>
      <c r="CD189" s="398">
        <v>0</v>
      </c>
      <c r="CE189" s="398">
        <v>0</v>
      </c>
      <c r="CF189" s="398">
        <v>0</v>
      </c>
      <c r="CG189" s="398"/>
      <c r="CH189" s="398"/>
      <c r="CI189" s="398"/>
      <c r="CJ189" s="398"/>
      <c r="CK189" s="398">
        <v>0</v>
      </c>
      <c r="CL189" s="398">
        <v>0</v>
      </c>
      <c r="CM189" s="398"/>
      <c r="CN189" s="398">
        <v>0</v>
      </c>
      <c r="CO189" s="398"/>
      <c r="CP189" s="398">
        <v>0</v>
      </c>
      <c r="CQ189" s="398">
        <v>0</v>
      </c>
      <c r="CR189" s="398">
        <v>0</v>
      </c>
      <c r="CS189" s="398">
        <v>0</v>
      </c>
      <c r="CT189" s="398"/>
      <c r="CU189" s="398"/>
      <c r="CV189" s="398"/>
      <c r="CW189" s="398"/>
      <c r="CX189" s="398"/>
      <c r="CY189" s="398">
        <v>0</v>
      </c>
      <c r="CZ189" s="398"/>
      <c r="DA189" s="398">
        <v>0</v>
      </c>
      <c r="DB189" s="398">
        <v>0</v>
      </c>
      <c r="DC189" s="398">
        <v>0</v>
      </c>
      <c r="DD189" s="398">
        <v>0</v>
      </c>
      <c r="DE189" s="398">
        <v>0</v>
      </c>
      <c r="DF189" s="398"/>
      <c r="DG189" s="398"/>
      <c r="DH189" s="398"/>
      <c r="DI189" s="398"/>
      <c r="DJ189" s="402">
        <v>0</v>
      </c>
      <c r="DK189" s="402">
        <v>0</v>
      </c>
      <c r="DL189" s="402">
        <v>0</v>
      </c>
    </row>
    <row r="190" spans="1:116" ht="14.4">
      <c r="A190" s="405">
        <f t="shared" si="20"/>
        <v>45199</v>
      </c>
      <c r="B190" s="403">
        <v>58</v>
      </c>
      <c r="C190" s="399">
        <v>45196</v>
      </c>
      <c r="D190" s="398"/>
      <c r="E190" s="399"/>
      <c r="F190" s="398"/>
      <c r="G190" s="398"/>
      <c r="H190" s="398"/>
      <c r="I190" s="398"/>
      <c r="J190" s="398"/>
      <c r="K190" s="8">
        <v>4945.1099999999997</v>
      </c>
      <c r="L190" s="8"/>
      <c r="M190" s="8">
        <v>2340.8539999999998</v>
      </c>
      <c r="N190" s="8">
        <v>-465.755</v>
      </c>
      <c r="O190" s="8">
        <v>566.61800000000005</v>
      </c>
      <c r="P190" s="8">
        <v>75</v>
      </c>
      <c r="Q190" s="8">
        <v>6273.1289999999999</v>
      </c>
      <c r="R190" s="8">
        <v>3.032</v>
      </c>
      <c r="S190" s="8">
        <v>29866.956999999999</v>
      </c>
      <c r="T190" s="8">
        <v>41778.042999999998</v>
      </c>
      <c r="U190" s="8"/>
      <c r="V190" s="8"/>
      <c r="W190" s="8"/>
      <c r="X190" s="8"/>
      <c r="Y190" s="8">
        <v>-1796.104</v>
      </c>
      <c r="Z190" s="8"/>
      <c r="AA190" s="8">
        <v>0</v>
      </c>
      <c r="AB190" s="8"/>
      <c r="AC190" s="8">
        <v>0</v>
      </c>
      <c r="AD190" s="8">
        <v>1022</v>
      </c>
      <c r="AE190" s="8"/>
      <c r="AF190" s="8">
        <v>248</v>
      </c>
      <c r="AG190" s="8">
        <v>2525.7600000000002</v>
      </c>
      <c r="AH190" s="8"/>
      <c r="AI190" s="8"/>
      <c r="AJ190" s="8"/>
      <c r="AK190" s="8"/>
      <c r="AL190" s="8">
        <v>0</v>
      </c>
      <c r="AM190" s="8"/>
      <c r="AN190" s="8">
        <v>0</v>
      </c>
      <c r="AO190" s="8">
        <v>0</v>
      </c>
      <c r="AP190" s="8">
        <v>0</v>
      </c>
      <c r="AQ190" s="8">
        <v>0</v>
      </c>
      <c r="AR190" s="8">
        <v>0</v>
      </c>
      <c r="AS190" s="8">
        <v>0</v>
      </c>
      <c r="AT190" s="8"/>
      <c r="AU190" s="8"/>
      <c r="AV190" s="8"/>
      <c r="AW190" s="277">
        <v>25891.748</v>
      </c>
      <c r="AX190" s="277">
        <v>0</v>
      </c>
      <c r="AY190" s="277">
        <v>18412.055</v>
      </c>
      <c r="AZ190" s="277">
        <v>22119.019</v>
      </c>
      <c r="BA190" s="277">
        <v>0</v>
      </c>
      <c r="BB190" s="277">
        <v>29332.797999999999</v>
      </c>
      <c r="BD190" s="401">
        <f t="shared" si="28"/>
        <v>4945.1099999999997</v>
      </c>
      <c r="BE190" s="401">
        <f t="shared" si="29"/>
        <v>37410.085999999996</v>
      </c>
      <c r="BF190" s="401">
        <f t="shared" si="30"/>
        <v>44303.803</v>
      </c>
      <c r="BG190" s="401">
        <f t="shared" si="31"/>
        <v>51451.816999999995</v>
      </c>
      <c r="BH190" s="401">
        <f t="shared" si="32"/>
        <v>-465.755</v>
      </c>
      <c r="BI190" s="401">
        <f t="shared" si="33"/>
        <v>-1793.0720000000001</v>
      </c>
      <c r="BN190" s="395">
        <v>43008</v>
      </c>
      <c r="BO190" s="403">
        <v>26</v>
      </c>
      <c r="BP190" s="397">
        <v>43005</v>
      </c>
      <c r="BQ190" s="398"/>
      <c r="BR190" s="399"/>
      <c r="BS190" s="398"/>
      <c r="BT190" s="398"/>
      <c r="BU190" s="398"/>
      <c r="BV190" s="398"/>
      <c r="BW190" s="398"/>
      <c r="BX190" s="398">
        <v>0</v>
      </c>
      <c r="BY190" s="398"/>
      <c r="BZ190" s="398">
        <v>0</v>
      </c>
      <c r="CA190" s="398">
        <v>0</v>
      </c>
      <c r="CB190" s="398">
        <v>0</v>
      </c>
      <c r="CC190" s="398">
        <v>0</v>
      </c>
      <c r="CD190" s="398">
        <v>0</v>
      </c>
      <c r="CE190" s="398">
        <v>0</v>
      </c>
      <c r="CF190" s="398">
        <v>0</v>
      </c>
      <c r="CG190" s="398"/>
      <c r="CH190" s="398"/>
      <c r="CI190" s="398"/>
      <c r="CJ190" s="398"/>
      <c r="CK190" s="398">
        <v>0</v>
      </c>
      <c r="CL190" s="398">
        <v>0</v>
      </c>
      <c r="CM190" s="398"/>
      <c r="CN190" s="398">
        <v>0</v>
      </c>
      <c r="CO190" s="398"/>
      <c r="CP190" s="398">
        <v>0</v>
      </c>
      <c r="CQ190" s="398">
        <v>0</v>
      </c>
      <c r="CR190" s="398">
        <v>0</v>
      </c>
      <c r="CS190" s="398">
        <v>0</v>
      </c>
      <c r="CT190" s="398"/>
      <c r="CU190" s="398"/>
      <c r="CV190" s="398"/>
      <c r="CW190" s="398"/>
      <c r="CX190" s="398"/>
      <c r="CY190" s="398">
        <v>0</v>
      </c>
      <c r="CZ190" s="398"/>
      <c r="DA190" s="398">
        <v>0</v>
      </c>
      <c r="DB190" s="398">
        <v>0</v>
      </c>
      <c r="DC190" s="398">
        <v>0</v>
      </c>
      <c r="DD190" s="398">
        <v>0</v>
      </c>
      <c r="DE190" s="398">
        <v>0</v>
      </c>
      <c r="DF190" s="398"/>
      <c r="DG190" s="398"/>
      <c r="DH190" s="398"/>
      <c r="DI190" s="398"/>
      <c r="DJ190" s="402">
        <v>0</v>
      </c>
      <c r="DK190" s="402">
        <v>0</v>
      </c>
      <c r="DL190" s="402">
        <v>0</v>
      </c>
    </row>
    <row r="191" spans="1:116" ht="14.4">
      <c r="A191" s="405">
        <f t="shared" si="20"/>
        <v>45199</v>
      </c>
      <c r="B191" s="403">
        <v>59</v>
      </c>
      <c r="C191" s="399">
        <v>45197</v>
      </c>
      <c r="D191" s="398"/>
      <c r="E191" s="399"/>
      <c r="F191" s="398"/>
      <c r="G191" s="398"/>
      <c r="H191" s="398"/>
      <c r="I191" s="398"/>
      <c r="J191" s="398"/>
      <c r="K191" s="8">
        <v>9045.6149999999998</v>
      </c>
      <c r="L191" s="8"/>
      <c r="M191" s="8">
        <v>1498.7819999999999</v>
      </c>
      <c r="N191" s="8">
        <v>-1100.029</v>
      </c>
      <c r="O191" s="8">
        <v>1420.231</v>
      </c>
      <c r="P191" s="8">
        <v>0</v>
      </c>
      <c r="Q191" s="8">
        <v>5533.116</v>
      </c>
      <c r="R191" s="8">
        <v>98.941999999999993</v>
      </c>
      <c r="S191" s="8">
        <v>42032.396000000001</v>
      </c>
      <c r="T191" s="8">
        <v>93653.02</v>
      </c>
      <c r="U191" s="8"/>
      <c r="V191" s="8"/>
      <c r="W191" s="8"/>
      <c r="X191" s="8"/>
      <c r="Y191" s="8">
        <v>-1190.0029999999999</v>
      </c>
      <c r="Z191" s="8"/>
      <c r="AA191" s="8">
        <v>0</v>
      </c>
      <c r="AB191" s="8"/>
      <c r="AC191" s="8">
        <v>0</v>
      </c>
      <c r="AD191" s="8">
        <v>9.5</v>
      </c>
      <c r="AE191" s="8"/>
      <c r="AF191" s="8">
        <v>843.5</v>
      </c>
      <c r="AG191" s="8">
        <v>4486.5200000000004</v>
      </c>
      <c r="AH191" s="8"/>
      <c r="AI191" s="8"/>
      <c r="AJ191" s="8"/>
      <c r="AK191" s="8"/>
      <c r="AL191" s="8">
        <v>0</v>
      </c>
      <c r="AM191" s="8"/>
      <c r="AN191" s="8">
        <v>0</v>
      </c>
      <c r="AO191" s="8">
        <v>0</v>
      </c>
      <c r="AP191" s="8">
        <v>0</v>
      </c>
      <c r="AQ191" s="8">
        <v>0</v>
      </c>
      <c r="AR191" s="8">
        <v>0</v>
      </c>
      <c r="AS191" s="8">
        <v>0</v>
      </c>
      <c r="AT191" s="8"/>
      <c r="AU191" s="8"/>
      <c r="AV191" s="8"/>
      <c r="AW191" s="277">
        <v>58821.453999999998</v>
      </c>
      <c r="AX191" s="277">
        <v>0</v>
      </c>
      <c r="AY191" s="277">
        <v>39318.086000000003</v>
      </c>
      <c r="AZ191" s="277">
        <v>48809.152000000002</v>
      </c>
      <c r="BA191" s="277">
        <v>0</v>
      </c>
      <c r="BB191" s="277">
        <v>61669.811000000002</v>
      </c>
      <c r="BD191" s="401">
        <f t="shared" si="28"/>
        <v>9045.6149999999998</v>
      </c>
      <c r="BE191" s="401">
        <f t="shared" si="29"/>
        <v>48418.512000000002</v>
      </c>
      <c r="BF191" s="401">
        <f t="shared" si="30"/>
        <v>98139.540000000008</v>
      </c>
      <c r="BG191" s="401">
        <f t="shared" si="31"/>
        <v>110478.963</v>
      </c>
      <c r="BH191" s="401">
        <f t="shared" si="32"/>
        <v>-1100.029</v>
      </c>
      <c r="BI191" s="401">
        <f t="shared" si="33"/>
        <v>-1091.0609999999999</v>
      </c>
      <c r="BN191" s="395">
        <v>43008</v>
      </c>
      <c r="BO191" s="403">
        <v>27</v>
      </c>
      <c r="BP191" s="397">
        <v>43006</v>
      </c>
      <c r="BQ191" s="398"/>
      <c r="BR191" s="399"/>
      <c r="BS191" s="398"/>
      <c r="BT191" s="398"/>
      <c r="BU191" s="398"/>
      <c r="BV191" s="398"/>
      <c r="BW191" s="398"/>
      <c r="BX191" s="398">
        <v>0</v>
      </c>
      <c r="BY191" s="398"/>
      <c r="BZ191" s="398">
        <v>0</v>
      </c>
      <c r="CA191" s="398">
        <v>0</v>
      </c>
      <c r="CB191" s="398">
        <v>0</v>
      </c>
      <c r="CC191" s="398">
        <v>0</v>
      </c>
      <c r="CD191" s="398">
        <v>0</v>
      </c>
      <c r="CE191" s="398">
        <v>0</v>
      </c>
      <c r="CF191" s="398">
        <v>0</v>
      </c>
      <c r="CG191" s="398"/>
      <c r="CH191" s="398"/>
      <c r="CI191" s="398"/>
      <c r="CJ191" s="398"/>
      <c r="CK191" s="398">
        <v>0</v>
      </c>
      <c r="CL191" s="398">
        <v>0</v>
      </c>
      <c r="CM191" s="398"/>
      <c r="CN191" s="398">
        <v>0</v>
      </c>
      <c r="CO191" s="398"/>
      <c r="CP191" s="398">
        <v>0</v>
      </c>
      <c r="CQ191" s="398">
        <v>0</v>
      </c>
      <c r="CR191" s="398">
        <v>0</v>
      </c>
      <c r="CS191" s="398">
        <v>0</v>
      </c>
      <c r="CT191" s="398"/>
      <c r="CU191" s="398"/>
      <c r="CV191" s="398"/>
      <c r="CW191" s="398"/>
      <c r="CX191" s="398"/>
      <c r="CY191" s="398">
        <v>0</v>
      </c>
      <c r="CZ191" s="398"/>
      <c r="DA191" s="398">
        <v>0</v>
      </c>
      <c r="DB191" s="398">
        <v>0</v>
      </c>
      <c r="DC191" s="398">
        <v>0</v>
      </c>
      <c r="DD191" s="398">
        <v>0</v>
      </c>
      <c r="DE191" s="398">
        <v>0</v>
      </c>
      <c r="DF191" s="398"/>
      <c r="DG191" s="398"/>
      <c r="DH191" s="398"/>
      <c r="DI191" s="398"/>
      <c r="DJ191" s="402">
        <v>0</v>
      </c>
      <c r="DK191" s="402">
        <v>0</v>
      </c>
      <c r="DL191" s="402">
        <v>0</v>
      </c>
    </row>
    <row r="192" spans="1:116" ht="14.4">
      <c r="A192" s="405">
        <f t="shared" si="20"/>
        <v>45199</v>
      </c>
      <c r="B192" s="403">
        <v>60</v>
      </c>
      <c r="C192" s="399">
        <v>45198</v>
      </c>
      <c r="D192" s="398"/>
      <c r="E192" s="399"/>
      <c r="F192" s="398"/>
      <c r="G192" s="398"/>
      <c r="H192" s="398"/>
      <c r="I192" s="398"/>
      <c r="J192" s="398"/>
      <c r="K192" s="8">
        <v>1947.498</v>
      </c>
      <c r="L192" s="8"/>
      <c r="M192" s="8">
        <v>1587.674</v>
      </c>
      <c r="N192" s="8">
        <v>-293.66699999999997</v>
      </c>
      <c r="O192" s="8">
        <v>1976.742</v>
      </c>
      <c r="P192" s="8">
        <v>0</v>
      </c>
      <c r="Q192" s="8">
        <v>1585.307</v>
      </c>
      <c r="R192" s="8">
        <v>-5.8049999999999997</v>
      </c>
      <c r="S192" s="8">
        <v>49176.561999999998</v>
      </c>
      <c r="T192" s="8">
        <v>86705.312999999995</v>
      </c>
      <c r="U192" s="8"/>
      <c r="V192" s="8"/>
      <c r="W192" s="8"/>
      <c r="X192" s="8"/>
      <c r="Y192" s="8">
        <v>-9547.8179999999993</v>
      </c>
      <c r="Z192" s="8"/>
      <c r="AA192" s="8">
        <v>0</v>
      </c>
      <c r="AB192" s="8"/>
      <c r="AC192" s="8">
        <v>-400</v>
      </c>
      <c r="AD192" s="8">
        <v>0</v>
      </c>
      <c r="AE192" s="8"/>
      <c r="AF192" s="8">
        <v>824</v>
      </c>
      <c r="AG192" s="8">
        <v>5616.36</v>
      </c>
      <c r="AH192" s="8"/>
      <c r="AI192" s="8"/>
      <c r="AJ192" s="8"/>
      <c r="AK192" s="8"/>
      <c r="AL192" s="8">
        <v>0</v>
      </c>
      <c r="AM192" s="8"/>
      <c r="AN192" s="8">
        <v>0</v>
      </c>
      <c r="AO192" s="8">
        <v>0</v>
      </c>
      <c r="AP192" s="8">
        <v>0</v>
      </c>
      <c r="AQ192" s="8">
        <v>0</v>
      </c>
      <c r="AR192" s="8">
        <v>0</v>
      </c>
      <c r="AS192" s="8">
        <v>0</v>
      </c>
      <c r="AT192" s="8"/>
      <c r="AU192" s="8"/>
      <c r="AV192" s="8"/>
      <c r="AW192" s="277">
        <v>45570.911</v>
      </c>
      <c r="AX192" s="277">
        <v>0</v>
      </c>
      <c r="AY192" s="277">
        <v>46750.762000000002</v>
      </c>
      <c r="AZ192" s="277">
        <v>48547.714</v>
      </c>
      <c r="BA192" s="277">
        <v>0</v>
      </c>
      <c r="BB192" s="277">
        <v>59099.446000000004</v>
      </c>
      <c r="BD192" s="401">
        <f t="shared" si="28"/>
        <v>1947.498</v>
      </c>
      <c r="BE192" s="401">
        <f t="shared" si="29"/>
        <v>51585.868999999999</v>
      </c>
      <c r="BF192" s="401">
        <f t="shared" si="30"/>
        <v>92321.672999999995</v>
      </c>
      <c r="BG192" s="401">
        <f t="shared" si="31"/>
        <v>107647.16</v>
      </c>
      <c r="BH192" s="401">
        <f t="shared" si="32"/>
        <v>-693.66699999999992</v>
      </c>
      <c r="BI192" s="401">
        <f t="shared" si="33"/>
        <v>-9553.6229999999996</v>
      </c>
      <c r="BN192" s="395">
        <v>43008</v>
      </c>
      <c r="BO192" s="403">
        <v>27</v>
      </c>
      <c r="BP192" s="397">
        <v>43007</v>
      </c>
      <c r="BQ192" s="398"/>
      <c r="BR192" s="399"/>
      <c r="BS192" s="398"/>
      <c r="BT192" s="398"/>
      <c r="BU192" s="398"/>
      <c r="BV192" s="398"/>
      <c r="BW192" s="398"/>
      <c r="BX192" s="398">
        <v>0</v>
      </c>
      <c r="BY192" s="398"/>
      <c r="BZ192" s="398">
        <v>0</v>
      </c>
      <c r="CA192" s="398">
        <v>0</v>
      </c>
      <c r="CB192" s="398">
        <v>0</v>
      </c>
      <c r="CC192" s="398">
        <v>0</v>
      </c>
      <c r="CD192" s="398">
        <v>0</v>
      </c>
      <c r="CE192" s="398">
        <v>0</v>
      </c>
      <c r="CF192" s="398">
        <v>0</v>
      </c>
      <c r="CG192" s="398"/>
      <c r="CH192" s="398"/>
      <c r="CI192" s="398"/>
      <c r="CJ192" s="398"/>
      <c r="CK192" s="398">
        <v>0</v>
      </c>
      <c r="CL192" s="398">
        <v>0</v>
      </c>
      <c r="CM192" s="398"/>
      <c r="CN192" s="398">
        <v>0</v>
      </c>
      <c r="CO192" s="398"/>
      <c r="CP192" s="398">
        <v>0</v>
      </c>
      <c r="CQ192" s="398">
        <v>0</v>
      </c>
      <c r="CR192" s="398">
        <v>0</v>
      </c>
      <c r="CS192" s="398">
        <v>0</v>
      </c>
      <c r="CT192" s="398"/>
      <c r="CU192" s="398"/>
      <c r="CV192" s="398"/>
      <c r="CW192" s="398"/>
      <c r="CX192" s="398"/>
      <c r="CY192" s="398">
        <v>0</v>
      </c>
      <c r="CZ192" s="398"/>
      <c r="DA192" s="398">
        <v>0</v>
      </c>
      <c r="DB192" s="398">
        <v>0</v>
      </c>
      <c r="DC192" s="398">
        <v>0</v>
      </c>
      <c r="DD192" s="398">
        <v>0</v>
      </c>
      <c r="DE192" s="398">
        <v>0</v>
      </c>
      <c r="DF192" s="398"/>
      <c r="DG192" s="398"/>
      <c r="DH192" s="398"/>
      <c r="DI192" s="398"/>
      <c r="DJ192" s="402">
        <v>0</v>
      </c>
      <c r="DK192" s="402">
        <v>0</v>
      </c>
      <c r="DL192" s="402">
        <v>0</v>
      </c>
    </row>
    <row r="193" spans="1:116" ht="14.4">
      <c r="A193" s="405">
        <f t="shared" si="20"/>
        <v>45199</v>
      </c>
      <c r="B193" s="403">
        <v>61</v>
      </c>
      <c r="C193" s="399">
        <v>45199</v>
      </c>
      <c r="D193" s="398"/>
      <c r="E193" s="399"/>
      <c r="F193" s="398"/>
      <c r="G193" s="398"/>
      <c r="H193" s="398"/>
      <c r="I193" s="398"/>
      <c r="J193" s="398"/>
      <c r="K193" s="8">
        <v>6121.183</v>
      </c>
      <c r="L193" s="8"/>
      <c r="M193" s="8">
        <v>1919.2840000000001</v>
      </c>
      <c r="N193" s="8">
        <v>-149.501</v>
      </c>
      <c r="O193" s="8">
        <v>411.80500000000001</v>
      </c>
      <c r="P193" s="8">
        <v>0</v>
      </c>
      <c r="Q193" s="8">
        <v>8514.9920000000002</v>
      </c>
      <c r="R193" s="8">
        <v>7.1989999999999998</v>
      </c>
      <c r="S193" s="8">
        <v>4408.5410000000002</v>
      </c>
      <c r="T193" s="8">
        <v>11406.214</v>
      </c>
      <c r="U193" s="8"/>
      <c r="V193" s="8"/>
      <c r="W193" s="8"/>
      <c r="X193" s="8"/>
      <c r="Y193" s="8">
        <v>-9992.2330000000002</v>
      </c>
      <c r="Z193" s="8"/>
      <c r="AA193" s="8">
        <v>0</v>
      </c>
      <c r="AB193" s="8"/>
      <c r="AC193" s="8">
        <v>0</v>
      </c>
      <c r="AD193" s="8">
        <v>345</v>
      </c>
      <c r="AE193" s="8"/>
      <c r="AF193" s="8">
        <v>0</v>
      </c>
      <c r="AG193" s="8">
        <v>916.92</v>
      </c>
      <c r="AH193" s="8"/>
      <c r="AI193" s="8"/>
      <c r="AJ193" s="8"/>
      <c r="AK193" s="8"/>
      <c r="AL193" s="8">
        <v>0</v>
      </c>
      <c r="AM193" s="8"/>
      <c r="AN193" s="8">
        <v>0</v>
      </c>
      <c r="AO193" s="8">
        <v>0</v>
      </c>
      <c r="AP193" s="8">
        <v>0</v>
      </c>
      <c r="AQ193" s="8">
        <v>0</v>
      </c>
      <c r="AR193" s="8">
        <v>0</v>
      </c>
      <c r="AS193" s="8">
        <v>0</v>
      </c>
      <c r="AT193" s="8"/>
      <c r="AU193" s="8"/>
      <c r="AV193" s="8"/>
      <c r="AW193" s="277">
        <v>8407.9</v>
      </c>
      <c r="AX193" s="277">
        <v>477.84100000000001</v>
      </c>
      <c r="AY193" s="277">
        <v>3437.393</v>
      </c>
      <c r="AZ193" s="277">
        <v>1665.144</v>
      </c>
      <c r="BA193" s="277">
        <v>3488.58</v>
      </c>
      <c r="BB193" s="277">
        <v>6761.0370000000003</v>
      </c>
      <c r="BD193" s="401">
        <f t="shared" si="28"/>
        <v>6121.183</v>
      </c>
      <c r="BE193" s="401">
        <f t="shared" si="29"/>
        <v>13268.532999999999</v>
      </c>
      <c r="BF193" s="401">
        <f t="shared" si="30"/>
        <v>12323.134</v>
      </c>
      <c r="BG193" s="401">
        <f t="shared" si="31"/>
        <v>11914.761</v>
      </c>
      <c r="BH193" s="401">
        <f t="shared" si="32"/>
        <v>-149.501</v>
      </c>
      <c r="BI193" s="401">
        <f t="shared" si="33"/>
        <v>-9985.0339999999997</v>
      </c>
      <c r="BN193" s="395">
        <v>43008</v>
      </c>
      <c r="BO193" s="403">
        <v>27</v>
      </c>
      <c r="BP193" s="397">
        <v>43008</v>
      </c>
      <c r="BQ193" s="398"/>
      <c r="BR193" s="399"/>
      <c r="BS193" s="398"/>
      <c r="BT193" s="398"/>
      <c r="BU193" s="398"/>
      <c r="BV193" s="398"/>
      <c r="BW193" s="398"/>
      <c r="BX193" s="398">
        <v>0</v>
      </c>
      <c r="BY193" s="398"/>
      <c r="BZ193" s="398">
        <v>0</v>
      </c>
      <c r="CA193" s="398">
        <v>0</v>
      </c>
      <c r="CB193" s="398">
        <v>0</v>
      </c>
      <c r="CC193" s="398">
        <v>0</v>
      </c>
      <c r="CD193" s="398">
        <v>0</v>
      </c>
      <c r="CE193" s="398">
        <v>0</v>
      </c>
      <c r="CF193" s="398">
        <v>0</v>
      </c>
      <c r="CG193" s="398"/>
      <c r="CH193" s="398"/>
      <c r="CI193" s="398"/>
      <c r="CJ193" s="398"/>
      <c r="CK193" s="398">
        <v>0</v>
      </c>
      <c r="CL193" s="398">
        <v>0</v>
      </c>
      <c r="CM193" s="398"/>
      <c r="CN193" s="398">
        <v>0</v>
      </c>
      <c r="CO193" s="398"/>
      <c r="CP193" s="398">
        <v>0</v>
      </c>
      <c r="CQ193" s="398">
        <v>0</v>
      </c>
      <c r="CR193" s="398">
        <v>0</v>
      </c>
      <c r="CS193" s="398">
        <v>0</v>
      </c>
      <c r="CT193" s="398"/>
      <c r="CU193" s="398"/>
      <c r="CV193" s="398"/>
      <c r="CW193" s="398"/>
      <c r="CX193" s="398"/>
      <c r="CY193" s="398">
        <v>0</v>
      </c>
      <c r="CZ193" s="398"/>
      <c r="DA193" s="398">
        <v>0</v>
      </c>
      <c r="DB193" s="398">
        <v>0</v>
      </c>
      <c r="DC193" s="398">
        <v>0</v>
      </c>
      <c r="DD193" s="398">
        <v>0</v>
      </c>
      <c r="DE193" s="398">
        <v>0</v>
      </c>
      <c r="DF193" s="398"/>
      <c r="DG193" s="398"/>
      <c r="DH193" s="398"/>
      <c r="DI193" s="398"/>
      <c r="DJ193" s="402">
        <v>0</v>
      </c>
      <c r="DK193" s="402">
        <v>0</v>
      </c>
      <c r="DL193" s="402">
        <v>0</v>
      </c>
    </row>
    <row r="194" spans="1:116" ht="14.4">
      <c r="A194" s="405">
        <f t="shared" si="20"/>
        <v>45230</v>
      </c>
      <c r="B194" s="403">
        <v>31</v>
      </c>
      <c r="C194" s="399">
        <v>45200</v>
      </c>
      <c r="D194" s="398"/>
      <c r="E194" s="399"/>
      <c r="F194" s="398"/>
      <c r="G194" s="398"/>
      <c r="H194" s="398"/>
      <c r="I194" s="398"/>
      <c r="J194" s="398"/>
      <c r="K194" s="8"/>
      <c r="L194" s="8"/>
      <c r="M194" s="8"/>
      <c r="N194" s="8"/>
      <c r="O194" s="8"/>
      <c r="P194" s="8"/>
      <c r="Q194" s="8"/>
      <c r="R194" s="8"/>
      <c r="S194" s="8"/>
      <c r="T194" s="8"/>
      <c r="U194" s="8"/>
      <c r="V194" s="8"/>
      <c r="W194" s="8"/>
      <c r="X194" s="8"/>
      <c r="Y194" s="8"/>
      <c r="Z194" s="8"/>
      <c r="AA194" s="8"/>
      <c r="AB194" s="8"/>
      <c r="AC194" s="8"/>
      <c r="AD194" s="8"/>
      <c r="AE194" s="8"/>
      <c r="AF194" s="8"/>
      <c r="AG194" s="8"/>
      <c r="AH194" s="8"/>
      <c r="AI194" s="8"/>
      <c r="AJ194" s="8"/>
      <c r="AK194" s="8"/>
      <c r="AL194" s="8"/>
      <c r="AM194" s="8"/>
      <c r="AN194" s="8"/>
      <c r="AO194" s="8"/>
      <c r="AP194" s="8"/>
      <c r="AQ194" s="8"/>
      <c r="AR194" s="8"/>
      <c r="AS194" s="8"/>
      <c r="AT194" s="8"/>
      <c r="AU194" s="8"/>
      <c r="AV194" s="8"/>
      <c r="AW194" s="277"/>
      <c r="AX194" s="277"/>
      <c r="AY194" s="277"/>
      <c r="AZ194" s="277"/>
      <c r="BA194" s="277"/>
      <c r="BB194" s="277"/>
      <c r="BD194" s="401">
        <f t="shared" si="28"/>
        <v>0</v>
      </c>
      <c r="BE194" s="401">
        <f t="shared" si="29"/>
        <v>0</v>
      </c>
      <c r="BF194" s="401">
        <f t="shared" si="30"/>
        <v>0</v>
      </c>
      <c r="BG194" s="401">
        <f t="shared" si="31"/>
        <v>0</v>
      </c>
      <c r="BH194" s="401">
        <f t="shared" si="32"/>
        <v>0</v>
      </c>
      <c r="BI194" s="401">
        <f t="shared" si="33"/>
        <v>0</v>
      </c>
      <c r="BN194" s="395">
        <v>43039</v>
      </c>
      <c r="BO194" s="403">
        <v>27</v>
      </c>
      <c r="BP194" s="397">
        <v>43009</v>
      </c>
      <c r="BQ194" s="398"/>
      <c r="BR194" s="399"/>
      <c r="BS194" s="398"/>
      <c r="BT194" s="398"/>
      <c r="BU194" s="398"/>
      <c r="BV194" s="398"/>
      <c r="BW194" s="398"/>
      <c r="BX194" s="398">
        <v>0</v>
      </c>
      <c r="BY194" s="398"/>
      <c r="BZ194" s="398">
        <v>0</v>
      </c>
      <c r="CA194" s="398">
        <v>0</v>
      </c>
      <c r="CB194" s="398">
        <v>0</v>
      </c>
      <c r="CC194" s="398">
        <v>0</v>
      </c>
      <c r="CD194" s="398">
        <v>0</v>
      </c>
      <c r="CE194" s="398">
        <v>0</v>
      </c>
      <c r="CF194" s="398">
        <v>0</v>
      </c>
      <c r="CG194" s="398"/>
      <c r="CH194" s="398"/>
      <c r="CI194" s="398"/>
      <c r="CJ194" s="398"/>
      <c r="CK194" s="398">
        <v>0</v>
      </c>
      <c r="CL194" s="398">
        <v>0</v>
      </c>
      <c r="CM194" s="398"/>
      <c r="CN194" s="398">
        <v>0</v>
      </c>
      <c r="CO194" s="398"/>
      <c r="CP194" s="398">
        <v>0</v>
      </c>
      <c r="CQ194" s="398">
        <v>0</v>
      </c>
      <c r="CR194" s="398">
        <v>0</v>
      </c>
      <c r="CS194" s="398">
        <v>0</v>
      </c>
      <c r="CT194" s="398"/>
      <c r="CU194" s="398"/>
      <c r="CV194" s="398"/>
      <c r="CW194" s="398"/>
      <c r="CX194" s="398"/>
      <c r="CY194" s="398">
        <v>0</v>
      </c>
      <c r="CZ194" s="398"/>
      <c r="DA194" s="398">
        <v>0</v>
      </c>
      <c r="DB194" s="398">
        <v>0</v>
      </c>
      <c r="DC194" s="398">
        <v>0</v>
      </c>
      <c r="DD194" s="398">
        <v>0</v>
      </c>
      <c r="DE194" s="398">
        <v>0</v>
      </c>
      <c r="DF194" s="398"/>
      <c r="DG194" s="398"/>
      <c r="DH194" s="398"/>
      <c r="DI194" s="398"/>
      <c r="DJ194" s="402">
        <v>0</v>
      </c>
      <c r="DK194" s="402">
        <v>0</v>
      </c>
      <c r="DL194" s="402">
        <v>0</v>
      </c>
    </row>
    <row r="195" spans="1:116" ht="14.4">
      <c r="A195" s="405">
        <f t="shared" si="20"/>
        <v>45230</v>
      </c>
      <c r="B195" s="403">
        <v>31</v>
      </c>
      <c r="C195" s="399">
        <v>45201</v>
      </c>
      <c r="D195" s="398"/>
      <c r="E195" s="399"/>
      <c r="F195" s="398"/>
      <c r="G195" s="398"/>
      <c r="H195" s="398"/>
      <c r="I195" s="398"/>
      <c r="J195" s="398"/>
      <c r="K195" s="8"/>
      <c r="L195" s="8"/>
      <c r="M195" s="8"/>
      <c r="N195" s="8"/>
      <c r="O195" s="8"/>
      <c r="P195" s="8"/>
      <c r="Q195" s="8"/>
      <c r="R195" s="8"/>
      <c r="S195" s="8"/>
      <c r="T195" s="8"/>
      <c r="U195" s="8"/>
      <c r="V195" s="8"/>
      <c r="W195" s="8"/>
      <c r="X195" s="8"/>
      <c r="Y195" s="8"/>
      <c r="Z195" s="8"/>
      <c r="AA195" s="8"/>
      <c r="AB195" s="8"/>
      <c r="AC195" s="8"/>
      <c r="AD195" s="8"/>
      <c r="AE195" s="8"/>
      <c r="AF195" s="8"/>
      <c r="AG195" s="8"/>
      <c r="AH195" s="8"/>
      <c r="AI195" s="8"/>
      <c r="AJ195" s="8"/>
      <c r="AK195" s="8"/>
      <c r="AL195" s="8"/>
      <c r="AM195" s="8"/>
      <c r="AN195" s="8"/>
      <c r="AO195" s="8"/>
      <c r="AP195" s="8"/>
      <c r="AQ195" s="8"/>
      <c r="AR195" s="8"/>
      <c r="AS195" s="8"/>
      <c r="AT195" s="8"/>
      <c r="AU195" s="8"/>
      <c r="AV195" s="8"/>
      <c r="AW195" s="277"/>
      <c r="AX195" s="277"/>
      <c r="AY195" s="277"/>
      <c r="AZ195" s="277"/>
      <c r="BA195" s="277"/>
      <c r="BB195" s="277"/>
      <c r="BD195" s="401">
        <f t="shared" si="28"/>
        <v>0</v>
      </c>
      <c r="BE195" s="401">
        <f t="shared" si="29"/>
        <v>0</v>
      </c>
      <c r="BF195" s="401">
        <f t="shared" si="30"/>
        <v>0</v>
      </c>
      <c r="BG195" s="401">
        <f t="shared" si="31"/>
        <v>0</v>
      </c>
      <c r="BH195" s="401">
        <f t="shared" si="32"/>
        <v>0</v>
      </c>
      <c r="BI195" s="401">
        <f t="shared" si="33"/>
        <v>0</v>
      </c>
      <c r="BN195" s="395">
        <v>43039</v>
      </c>
      <c r="BO195" s="403">
        <v>27</v>
      </c>
      <c r="BP195" s="397">
        <v>43010</v>
      </c>
      <c r="BQ195" s="398"/>
      <c r="BR195" s="399"/>
      <c r="BS195" s="398"/>
      <c r="BT195" s="398"/>
      <c r="BU195" s="398"/>
      <c r="BV195" s="398"/>
      <c r="BW195" s="398"/>
      <c r="BX195" s="398">
        <v>0</v>
      </c>
      <c r="BY195" s="398"/>
      <c r="BZ195" s="398">
        <v>0</v>
      </c>
      <c r="CA195" s="398">
        <v>0</v>
      </c>
      <c r="CB195" s="398">
        <v>0</v>
      </c>
      <c r="CC195" s="398">
        <v>0</v>
      </c>
      <c r="CD195" s="398">
        <v>0</v>
      </c>
      <c r="CE195" s="398">
        <v>0</v>
      </c>
      <c r="CF195" s="398">
        <v>0</v>
      </c>
      <c r="CG195" s="398"/>
      <c r="CH195" s="398"/>
      <c r="CI195" s="398"/>
      <c r="CJ195" s="398"/>
      <c r="CK195" s="398">
        <v>0</v>
      </c>
      <c r="CL195" s="398">
        <v>0</v>
      </c>
      <c r="CM195" s="398"/>
      <c r="CN195" s="398">
        <v>0</v>
      </c>
      <c r="CO195" s="398"/>
      <c r="CP195" s="398">
        <v>0</v>
      </c>
      <c r="CQ195" s="398">
        <v>0</v>
      </c>
      <c r="CR195" s="398">
        <v>0</v>
      </c>
      <c r="CS195" s="398">
        <v>0</v>
      </c>
      <c r="CT195" s="398"/>
      <c r="CU195" s="398"/>
      <c r="CV195" s="398"/>
      <c r="CW195" s="398"/>
      <c r="CX195" s="398"/>
      <c r="CY195" s="398">
        <v>0</v>
      </c>
      <c r="CZ195" s="398"/>
      <c r="DA195" s="398">
        <v>0</v>
      </c>
      <c r="DB195" s="398">
        <v>0</v>
      </c>
      <c r="DC195" s="398">
        <v>0</v>
      </c>
      <c r="DD195" s="398">
        <v>0</v>
      </c>
      <c r="DE195" s="398">
        <v>0</v>
      </c>
      <c r="DF195" s="398"/>
      <c r="DG195" s="398"/>
      <c r="DH195" s="398"/>
      <c r="DI195" s="398"/>
      <c r="DJ195" s="402">
        <v>0</v>
      </c>
      <c r="DK195" s="402">
        <v>0</v>
      </c>
      <c r="DL195" s="402">
        <v>0</v>
      </c>
    </row>
    <row r="196" spans="1:116" ht="14.4">
      <c r="A196" s="405">
        <f t="shared" si="20"/>
        <v>45230</v>
      </c>
      <c r="B196" s="403">
        <v>31</v>
      </c>
      <c r="C196" s="399">
        <v>45202</v>
      </c>
      <c r="D196" s="398"/>
      <c r="E196" s="399"/>
      <c r="F196" s="398"/>
      <c r="G196" s="398"/>
      <c r="H196" s="398"/>
      <c r="I196" s="398"/>
      <c r="J196" s="398"/>
      <c r="K196" s="8"/>
      <c r="L196" s="8"/>
      <c r="M196" s="8"/>
      <c r="N196" s="8"/>
      <c r="O196" s="8"/>
      <c r="P196" s="8"/>
      <c r="Q196" s="8"/>
      <c r="R196" s="8"/>
      <c r="S196" s="8"/>
      <c r="T196" s="8"/>
      <c r="U196" s="8"/>
      <c r="V196" s="8"/>
      <c r="W196" s="8"/>
      <c r="X196" s="8"/>
      <c r="Y196" s="8"/>
      <c r="Z196" s="8"/>
      <c r="AA196" s="8"/>
      <c r="AB196" s="8"/>
      <c r="AC196" s="8"/>
      <c r="AD196" s="8"/>
      <c r="AE196" s="8"/>
      <c r="AF196" s="8"/>
      <c r="AG196" s="8"/>
      <c r="AH196" s="8"/>
      <c r="AI196" s="8"/>
      <c r="AJ196" s="8"/>
      <c r="AK196" s="8"/>
      <c r="AL196" s="8"/>
      <c r="AM196" s="8"/>
      <c r="AN196" s="8"/>
      <c r="AO196" s="8"/>
      <c r="AP196" s="8"/>
      <c r="AQ196" s="8"/>
      <c r="AR196" s="8"/>
      <c r="AS196" s="8"/>
      <c r="AT196" s="8"/>
      <c r="AU196" s="8"/>
      <c r="AV196" s="8"/>
      <c r="AW196" s="277"/>
      <c r="AX196" s="277"/>
      <c r="AY196" s="277"/>
      <c r="AZ196" s="277"/>
      <c r="BA196" s="277"/>
      <c r="BB196" s="277"/>
      <c r="BD196" s="401">
        <f t="shared" si="28"/>
        <v>0</v>
      </c>
      <c r="BE196" s="401">
        <f t="shared" si="29"/>
        <v>0</v>
      </c>
      <c r="BF196" s="401">
        <f t="shared" si="30"/>
        <v>0</v>
      </c>
      <c r="BG196" s="401">
        <f t="shared" si="31"/>
        <v>0</v>
      </c>
      <c r="BH196" s="401">
        <f t="shared" si="32"/>
        <v>0</v>
      </c>
      <c r="BI196" s="401">
        <f t="shared" si="33"/>
        <v>0</v>
      </c>
      <c r="BN196" s="395">
        <v>43039</v>
      </c>
      <c r="BO196" s="403">
        <v>27</v>
      </c>
      <c r="BP196" s="397">
        <v>43011</v>
      </c>
      <c r="BQ196" s="398"/>
      <c r="BR196" s="399"/>
      <c r="BS196" s="398"/>
      <c r="BT196" s="398"/>
      <c r="BU196" s="398"/>
      <c r="BV196" s="398"/>
      <c r="BW196" s="398"/>
      <c r="BX196" s="398">
        <v>0</v>
      </c>
      <c r="BY196" s="398"/>
      <c r="BZ196" s="398">
        <v>0</v>
      </c>
      <c r="CA196" s="398">
        <v>0</v>
      </c>
      <c r="CB196" s="398">
        <v>0</v>
      </c>
      <c r="CC196" s="398">
        <v>0</v>
      </c>
      <c r="CD196" s="398">
        <v>0</v>
      </c>
      <c r="CE196" s="398">
        <v>0</v>
      </c>
      <c r="CF196" s="398">
        <v>0</v>
      </c>
      <c r="CG196" s="398"/>
      <c r="CH196" s="398"/>
      <c r="CI196" s="398"/>
      <c r="CJ196" s="398"/>
      <c r="CK196" s="398">
        <v>0</v>
      </c>
      <c r="CL196" s="398">
        <v>0</v>
      </c>
      <c r="CM196" s="398"/>
      <c r="CN196" s="398">
        <v>0</v>
      </c>
      <c r="CO196" s="398"/>
      <c r="CP196" s="398">
        <v>0</v>
      </c>
      <c r="CQ196" s="398">
        <v>0</v>
      </c>
      <c r="CR196" s="398">
        <v>0</v>
      </c>
      <c r="CS196" s="398">
        <v>0</v>
      </c>
      <c r="CT196" s="398"/>
      <c r="CU196" s="398"/>
      <c r="CV196" s="398"/>
      <c r="CW196" s="398"/>
      <c r="CX196" s="398"/>
      <c r="CY196" s="398">
        <v>0</v>
      </c>
      <c r="CZ196" s="398"/>
      <c r="DA196" s="398">
        <v>0</v>
      </c>
      <c r="DB196" s="398">
        <v>0</v>
      </c>
      <c r="DC196" s="398">
        <v>0</v>
      </c>
      <c r="DD196" s="398">
        <v>0</v>
      </c>
      <c r="DE196" s="398">
        <v>0</v>
      </c>
      <c r="DF196" s="398"/>
      <c r="DG196" s="398"/>
      <c r="DH196" s="398"/>
      <c r="DI196" s="398"/>
      <c r="DJ196" s="402">
        <v>0</v>
      </c>
      <c r="DK196" s="402">
        <v>0</v>
      </c>
      <c r="DL196" s="402">
        <v>0</v>
      </c>
    </row>
    <row r="197" spans="1:116" ht="14.4">
      <c r="A197" s="405">
        <f t="shared" si="20"/>
        <v>45230</v>
      </c>
      <c r="B197" s="403">
        <v>31</v>
      </c>
      <c r="C197" s="399">
        <v>45203</v>
      </c>
      <c r="D197" s="398"/>
      <c r="E197" s="399"/>
      <c r="F197" s="398"/>
      <c r="G197" s="398"/>
      <c r="H197" s="398"/>
      <c r="I197" s="398"/>
      <c r="J197" s="398"/>
      <c r="K197" s="8"/>
      <c r="L197" s="8"/>
      <c r="M197" s="8"/>
      <c r="N197" s="8"/>
      <c r="O197" s="8"/>
      <c r="P197" s="8"/>
      <c r="Q197" s="8"/>
      <c r="R197" s="8"/>
      <c r="S197" s="8"/>
      <c r="T197" s="8"/>
      <c r="U197" s="8"/>
      <c r="V197" s="8"/>
      <c r="W197" s="8"/>
      <c r="X197" s="8"/>
      <c r="Y197" s="8"/>
      <c r="Z197" s="8"/>
      <c r="AA197" s="8"/>
      <c r="AB197" s="8"/>
      <c r="AC197" s="8"/>
      <c r="AD197" s="8"/>
      <c r="AE197" s="8"/>
      <c r="AF197" s="8"/>
      <c r="AG197" s="8"/>
      <c r="AH197" s="8"/>
      <c r="AI197" s="8"/>
      <c r="AJ197" s="8"/>
      <c r="AK197" s="8"/>
      <c r="AL197" s="8"/>
      <c r="AM197" s="8"/>
      <c r="AN197" s="8"/>
      <c r="AO197" s="8"/>
      <c r="AP197" s="8"/>
      <c r="AQ197" s="8"/>
      <c r="AR197" s="8"/>
      <c r="AS197" s="8"/>
      <c r="AT197" s="8"/>
      <c r="AU197" s="8"/>
      <c r="AV197" s="8"/>
      <c r="AW197" s="277"/>
      <c r="AX197" s="277"/>
      <c r="AY197" s="277"/>
      <c r="AZ197" s="277"/>
      <c r="BA197" s="277"/>
      <c r="BB197" s="277"/>
      <c r="BD197" s="401">
        <f t="shared" si="28"/>
        <v>0</v>
      </c>
      <c r="BE197" s="401">
        <f t="shared" si="29"/>
        <v>0</v>
      </c>
      <c r="BF197" s="401">
        <f t="shared" si="30"/>
        <v>0</v>
      </c>
      <c r="BG197" s="401">
        <f t="shared" si="31"/>
        <v>0</v>
      </c>
      <c r="BH197" s="401">
        <f t="shared" si="32"/>
        <v>0</v>
      </c>
      <c r="BI197" s="401">
        <f t="shared" si="33"/>
        <v>0</v>
      </c>
      <c r="BN197" s="395">
        <v>43039</v>
      </c>
      <c r="BO197" s="403">
        <v>27</v>
      </c>
      <c r="BP197" s="397">
        <v>43012</v>
      </c>
      <c r="BQ197" s="398"/>
      <c r="BR197" s="399"/>
      <c r="BS197" s="398"/>
      <c r="BT197" s="398"/>
      <c r="BU197" s="398"/>
      <c r="BV197" s="398"/>
      <c r="BW197" s="398"/>
      <c r="BX197" s="398">
        <v>0</v>
      </c>
      <c r="BY197" s="398"/>
      <c r="BZ197" s="398">
        <v>0</v>
      </c>
      <c r="CA197" s="398">
        <v>0</v>
      </c>
      <c r="CB197" s="398">
        <v>0</v>
      </c>
      <c r="CC197" s="398">
        <v>0</v>
      </c>
      <c r="CD197" s="398">
        <v>0</v>
      </c>
      <c r="CE197" s="398">
        <v>0</v>
      </c>
      <c r="CF197" s="398">
        <v>0</v>
      </c>
      <c r="CG197" s="398"/>
      <c r="CH197" s="398"/>
      <c r="CI197" s="398"/>
      <c r="CJ197" s="398"/>
      <c r="CK197" s="398">
        <v>0</v>
      </c>
      <c r="CL197" s="398">
        <v>0</v>
      </c>
      <c r="CM197" s="398"/>
      <c r="CN197" s="398">
        <v>0</v>
      </c>
      <c r="CO197" s="398"/>
      <c r="CP197" s="398">
        <v>0</v>
      </c>
      <c r="CQ197" s="398">
        <v>0</v>
      </c>
      <c r="CR197" s="398">
        <v>0</v>
      </c>
      <c r="CS197" s="398">
        <v>0</v>
      </c>
      <c r="CT197" s="398"/>
      <c r="CU197" s="398"/>
      <c r="CV197" s="398"/>
      <c r="CW197" s="398"/>
      <c r="CX197" s="398"/>
      <c r="CY197" s="398">
        <v>0</v>
      </c>
      <c r="CZ197" s="398"/>
      <c r="DA197" s="398">
        <v>0</v>
      </c>
      <c r="DB197" s="398">
        <v>0</v>
      </c>
      <c r="DC197" s="398">
        <v>0</v>
      </c>
      <c r="DD197" s="398">
        <v>0</v>
      </c>
      <c r="DE197" s="398">
        <v>0</v>
      </c>
      <c r="DF197" s="398"/>
      <c r="DG197" s="398"/>
      <c r="DH197" s="398"/>
      <c r="DI197" s="398"/>
      <c r="DJ197" s="402">
        <v>0</v>
      </c>
      <c r="DK197" s="402">
        <v>0</v>
      </c>
      <c r="DL197" s="402">
        <v>0</v>
      </c>
    </row>
    <row r="198" spans="1:116" ht="14.4">
      <c r="A198" s="405">
        <f t="shared" si="20"/>
        <v>45230</v>
      </c>
      <c r="B198" s="403">
        <v>31</v>
      </c>
      <c r="C198" s="399">
        <v>45204</v>
      </c>
      <c r="D198" s="398"/>
      <c r="E198" s="399"/>
      <c r="F198" s="398"/>
      <c r="G198" s="398"/>
      <c r="H198" s="398"/>
      <c r="I198" s="398"/>
      <c r="J198" s="398"/>
      <c r="K198" s="8"/>
      <c r="L198" s="8"/>
      <c r="M198" s="8"/>
      <c r="N198" s="8"/>
      <c r="O198" s="8"/>
      <c r="P198" s="8"/>
      <c r="Q198" s="8"/>
      <c r="R198" s="8"/>
      <c r="S198" s="8"/>
      <c r="T198" s="8"/>
      <c r="U198" s="8"/>
      <c r="V198" s="8"/>
      <c r="W198" s="8"/>
      <c r="X198" s="8"/>
      <c r="Y198" s="8"/>
      <c r="Z198" s="8"/>
      <c r="AA198" s="8"/>
      <c r="AB198" s="8"/>
      <c r="AC198" s="8"/>
      <c r="AD198" s="8"/>
      <c r="AE198" s="8"/>
      <c r="AF198" s="8"/>
      <c r="AG198" s="8"/>
      <c r="AH198" s="8"/>
      <c r="AI198" s="8"/>
      <c r="AJ198" s="8"/>
      <c r="AK198" s="8"/>
      <c r="AL198" s="8"/>
      <c r="AM198" s="8"/>
      <c r="AN198" s="8"/>
      <c r="AO198" s="8"/>
      <c r="AP198" s="8"/>
      <c r="AQ198" s="8"/>
      <c r="AR198" s="8"/>
      <c r="AS198" s="8"/>
      <c r="AT198" s="8"/>
      <c r="AU198" s="8"/>
      <c r="AV198" s="8"/>
      <c r="AW198" s="277"/>
      <c r="AX198" s="277"/>
      <c r="AY198" s="277"/>
      <c r="AZ198" s="277"/>
      <c r="BA198" s="277"/>
      <c r="BB198" s="277"/>
      <c r="BD198" s="401">
        <f t="shared" si="28"/>
        <v>0</v>
      </c>
      <c r="BE198" s="401">
        <f t="shared" si="29"/>
        <v>0</v>
      </c>
      <c r="BF198" s="401">
        <f t="shared" si="30"/>
        <v>0</v>
      </c>
      <c r="BG198" s="401">
        <f t="shared" si="31"/>
        <v>0</v>
      </c>
      <c r="BH198" s="401">
        <f t="shared" si="32"/>
        <v>0</v>
      </c>
      <c r="BI198" s="401">
        <f t="shared" si="33"/>
        <v>0</v>
      </c>
      <c r="BN198" s="395">
        <v>43039</v>
      </c>
      <c r="BO198" s="403">
        <v>28</v>
      </c>
      <c r="BP198" s="397">
        <v>43013</v>
      </c>
      <c r="BQ198" s="398"/>
      <c r="BR198" s="399"/>
      <c r="BS198" s="398"/>
      <c r="BT198" s="398"/>
      <c r="BU198" s="398"/>
      <c r="BV198" s="398"/>
      <c r="BW198" s="398"/>
      <c r="BX198" s="398">
        <v>0</v>
      </c>
      <c r="BY198" s="398"/>
      <c r="BZ198" s="398">
        <v>0</v>
      </c>
      <c r="CA198" s="398">
        <v>0</v>
      </c>
      <c r="CB198" s="398">
        <v>0</v>
      </c>
      <c r="CC198" s="398">
        <v>0</v>
      </c>
      <c r="CD198" s="398">
        <v>0</v>
      </c>
      <c r="CE198" s="398">
        <v>0</v>
      </c>
      <c r="CF198" s="398">
        <v>0</v>
      </c>
      <c r="CG198" s="398"/>
      <c r="CH198" s="398"/>
      <c r="CI198" s="398"/>
      <c r="CJ198" s="398"/>
      <c r="CK198" s="398">
        <v>0</v>
      </c>
      <c r="CL198" s="398">
        <v>0</v>
      </c>
      <c r="CM198" s="398"/>
      <c r="CN198" s="398">
        <v>0</v>
      </c>
      <c r="CO198" s="398"/>
      <c r="CP198" s="398">
        <v>0</v>
      </c>
      <c r="CQ198" s="398">
        <v>0</v>
      </c>
      <c r="CR198" s="398">
        <v>0</v>
      </c>
      <c r="CS198" s="398">
        <v>0</v>
      </c>
      <c r="CT198" s="398"/>
      <c r="CU198" s="398"/>
      <c r="CV198" s="398"/>
      <c r="CW198" s="398"/>
      <c r="CX198" s="398"/>
      <c r="CY198" s="398">
        <v>0</v>
      </c>
      <c r="CZ198" s="398"/>
      <c r="DA198" s="398">
        <v>0</v>
      </c>
      <c r="DB198" s="398">
        <v>0</v>
      </c>
      <c r="DC198" s="398">
        <v>0</v>
      </c>
      <c r="DD198" s="398">
        <v>0</v>
      </c>
      <c r="DE198" s="398">
        <v>0</v>
      </c>
      <c r="DF198" s="398"/>
      <c r="DG198" s="398"/>
      <c r="DH198" s="398"/>
      <c r="DI198" s="398"/>
      <c r="DJ198" s="402">
        <v>0</v>
      </c>
      <c r="DK198" s="402">
        <v>0</v>
      </c>
      <c r="DL198" s="402">
        <v>0</v>
      </c>
    </row>
    <row r="199" spans="1:116" ht="14.4">
      <c r="A199" s="405">
        <f t="shared" si="20"/>
        <v>45230</v>
      </c>
      <c r="B199" s="403">
        <v>31</v>
      </c>
      <c r="C199" s="399">
        <v>45205</v>
      </c>
      <c r="D199" s="398"/>
      <c r="E199" s="399"/>
      <c r="F199" s="398"/>
      <c r="G199" s="398"/>
      <c r="H199" s="398"/>
      <c r="I199" s="398"/>
      <c r="J199" s="398"/>
      <c r="K199" s="8"/>
      <c r="L199" s="8"/>
      <c r="M199" s="8"/>
      <c r="N199" s="8"/>
      <c r="O199" s="8"/>
      <c r="P199" s="8"/>
      <c r="Q199" s="8"/>
      <c r="R199" s="8"/>
      <c r="S199" s="8"/>
      <c r="T199" s="8"/>
      <c r="U199" s="8"/>
      <c r="V199" s="8"/>
      <c r="W199" s="8"/>
      <c r="X199" s="8"/>
      <c r="Y199" s="8"/>
      <c r="Z199" s="8"/>
      <c r="AA199" s="8"/>
      <c r="AB199" s="8"/>
      <c r="AC199" s="8"/>
      <c r="AD199" s="8"/>
      <c r="AE199" s="8"/>
      <c r="AF199" s="8"/>
      <c r="AG199" s="8"/>
      <c r="AH199" s="8"/>
      <c r="AI199" s="8"/>
      <c r="AJ199" s="8"/>
      <c r="AK199" s="8"/>
      <c r="AL199" s="8"/>
      <c r="AM199" s="8"/>
      <c r="AN199" s="8"/>
      <c r="AO199" s="8"/>
      <c r="AP199" s="8"/>
      <c r="AQ199" s="8"/>
      <c r="AR199" s="8"/>
      <c r="AS199" s="8"/>
      <c r="AT199" s="8"/>
      <c r="AU199" s="8"/>
      <c r="AV199" s="8"/>
      <c r="AW199" s="277"/>
      <c r="AX199" s="277"/>
      <c r="AY199" s="277"/>
      <c r="AZ199" s="277"/>
      <c r="BA199" s="277"/>
      <c r="BB199" s="277"/>
      <c r="BD199" s="401">
        <f t="shared" si="28"/>
        <v>0</v>
      </c>
      <c r="BE199" s="401">
        <f t="shared" si="29"/>
        <v>0</v>
      </c>
      <c r="BF199" s="401">
        <f t="shared" si="30"/>
        <v>0</v>
      </c>
      <c r="BG199" s="401">
        <f t="shared" si="31"/>
        <v>0</v>
      </c>
      <c r="BH199" s="401">
        <f t="shared" si="32"/>
        <v>0</v>
      </c>
      <c r="BI199" s="401">
        <f t="shared" si="33"/>
        <v>0</v>
      </c>
      <c r="BN199" s="395">
        <v>43039</v>
      </c>
      <c r="BO199" s="403">
        <v>28</v>
      </c>
      <c r="BP199" s="397">
        <v>43014</v>
      </c>
      <c r="BQ199" s="398"/>
      <c r="BR199" s="399"/>
      <c r="BS199" s="398"/>
      <c r="BT199" s="398"/>
      <c r="BU199" s="398"/>
      <c r="BV199" s="398"/>
      <c r="BW199" s="398"/>
      <c r="BX199" s="398">
        <v>0</v>
      </c>
      <c r="BY199" s="398"/>
      <c r="BZ199" s="398">
        <v>0</v>
      </c>
      <c r="CA199" s="398">
        <v>0</v>
      </c>
      <c r="CB199" s="398">
        <v>0</v>
      </c>
      <c r="CC199" s="398">
        <v>0</v>
      </c>
      <c r="CD199" s="398">
        <v>0</v>
      </c>
      <c r="CE199" s="398">
        <v>0</v>
      </c>
      <c r="CF199" s="398">
        <v>0</v>
      </c>
      <c r="CG199" s="398"/>
      <c r="CH199" s="398"/>
      <c r="CI199" s="398"/>
      <c r="CJ199" s="398"/>
      <c r="CK199" s="398">
        <v>0</v>
      </c>
      <c r="CL199" s="398">
        <v>0</v>
      </c>
      <c r="CM199" s="398"/>
      <c r="CN199" s="398">
        <v>0</v>
      </c>
      <c r="CO199" s="398"/>
      <c r="CP199" s="398">
        <v>0</v>
      </c>
      <c r="CQ199" s="398">
        <v>0</v>
      </c>
      <c r="CR199" s="398">
        <v>0</v>
      </c>
      <c r="CS199" s="398">
        <v>0</v>
      </c>
      <c r="CT199" s="398"/>
      <c r="CU199" s="398"/>
      <c r="CV199" s="398"/>
      <c r="CW199" s="398"/>
      <c r="CX199" s="398"/>
      <c r="CY199" s="398">
        <v>0</v>
      </c>
      <c r="CZ199" s="398"/>
      <c r="DA199" s="398">
        <v>0</v>
      </c>
      <c r="DB199" s="398">
        <v>0</v>
      </c>
      <c r="DC199" s="398">
        <v>0</v>
      </c>
      <c r="DD199" s="398">
        <v>0</v>
      </c>
      <c r="DE199" s="398">
        <v>0</v>
      </c>
      <c r="DF199" s="398"/>
      <c r="DG199" s="398"/>
      <c r="DH199" s="398"/>
      <c r="DI199" s="398"/>
      <c r="DJ199" s="402">
        <v>0</v>
      </c>
      <c r="DK199" s="402">
        <v>0</v>
      </c>
      <c r="DL199" s="402">
        <v>0</v>
      </c>
    </row>
    <row r="200" spans="1:116" ht="14.4">
      <c r="A200" s="405">
        <f t="shared" si="20"/>
        <v>45230</v>
      </c>
      <c r="B200" s="403">
        <v>31</v>
      </c>
      <c r="C200" s="399">
        <v>45206</v>
      </c>
      <c r="D200" s="398"/>
      <c r="E200" s="399"/>
      <c r="F200" s="398"/>
      <c r="G200" s="398"/>
      <c r="H200" s="398"/>
      <c r="I200" s="398"/>
      <c r="J200" s="398"/>
      <c r="K200" s="8"/>
      <c r="L200" s="8"/>
      <c r="M200" s="8"/>
      <c r="N200" s="8"/>
      <c r="O200" s="8"/>
      <c r="P200" s="8"/>
      <c r="Q200" s="8"/>
      <c r="R200" s="8"/>
      <c r="S200" s="8"/>
      <c r="T200" s="8"/>
      <c r="U200" s="8"/>
      <c r="V200" s="8"/>
      <c r="W200" s="8"/>
      <c r="X200" s="8"/>
      <c r="Y200" s="8"/>
      <c r="Z200" s="8"/>
      <c r="AA200" s="8"/>
      <c r="AB200" s="8"/>
      <c r="AC200" s="8"/>
      <c r="AD200" s="8"/>
      <c r="AE200" s="8"/>
      <c r="AF200" s="8"/>
      <c r="AG200" s="8"/>
      <c r="AH200" s="8"/>
      <c r="AI200" s="8"/>
      <c r="AJ200" s="8"/>
      <c r="AK200" s="8"/>
      <c r="AL200" s="8"/>
      <c r="AM200" s="8"/>
      <c r="AN200" s="8"/>
      <c r="AO200" s="8"/>
      <c r="AP200" s="8"/>
      <c r="AQ200" s="8"/>
      <c r="AR200" s="8"/>
      <c r="AS200" s="8"/>
      <c r="AT200" s="8"/>
      <c r="AU200" s="8"/>
      <c r="AV200" s="8"/>
      <c r="AW200" s="277"/>
      <c r="AX200" s="277"/>
      <c r="AY200" s="277"/>
      <c r="AZ200" s="277"/>
      <c r="BA200" s="277"/>
      <c r="BB200" s="277"/>
      <c r="BD200" s="401">
        <f t="shared" si="28"/>
        <v>0</v>
      </c>
      <c r="BE200" s="401">
        <f t="shared" si="29"/>
        <v>0</v>
      </c>
      <c r="BF200" s="401">
        <f t="shared" si="30"/>
        <v>0</v>
      </c>
      <c r="BG200" s="401">
        <f t="shared" si="31"/>
        <v>0</v>
      </c>
      <c r="BH200" s="401">
        <f t="shared" si="32"/>
        <v>0</v>
      </c>
      <c r="BI200" s="401">
        <f t="shared" si="33"/>
        <v>0</v>
      </c>
      <c r="BN200" s="395">
        <v>43039</v>
      </c>
      <c r="BO200" s="403">
        <v>28</v>
      </c>
      <c r="BP200" s="397">
        <v>43015</v>
      </c>
      <c r="BQ200" s="398"/>
      <c r="BR200" s="399"/>
      <c r="BS200" s="398"/>
      <c r="BT200" s="398"/>
      <c r="BU200" s="398"/>
      <c r="BV200" s="398"/>
      <c r="BW200" s="398"/>
      <c r="BX200" s="398">
        <v>0</v>
      </c>
      <c r="BY200" s="398"/>
      <c r="BZ200" s="398">
        <v>0</v>
      </c>
      <c r="CA200" s="398">
        <v>0</v>
      </c>
      <c r="CB200" s="398">
        <v>0</v>
      </c>
      <c r="CC200" s="398">
        <v>0</v>
      </c>
      <c r="CD200" s="398">
        <v>0</v>
      </c>
      <c r="CE200" s="398">
        <v>0</v>
      </c>
      <c r="CF200" s="398">
        <v>0</v>
      </c>
      <c r="CG200" s="398"/>
      <c r="CH200" s="398"/>
      <c r="CI200" s="398"/>
      <c r="CJ200" s="398"/>
      <c r="CK200" s="398">
        <v>0</v>
      </c>
      <c r="CL200" s="398">
        <v>0</v>
      </c>
      <c r="CM200" s="398"/>
      <c r="CN200" s="398">
        <v>0</v>
      </c>
      <c r="CO200" s="398"/>
      <c r="CP200" s="398">
        <v>0</v>
      </c>
      <c r="CQ200" s="398">
        <v>0</v>
      </c>
      <c r="CR200" s="398">
        <v>0</v>
      </c>
      <c r="CS200" s="398">
        <v>0</v>
      </c>
      <c r="CT200" s="398"/>
      <c r="CU200" s="398"/>
      <c r="CV200" s="398"/>
      <c r="CW200" s="398"/>
      <c r="CX200" s="398"/>
      <c r="CY200" s="398">
        <v>0</v>
      </c>
      <c r="CZ200" s="398"/>
      <c r="DA200" s="398">
        <v>0</v>
      </c>
      <c r="DB200" s="398">
        <v>0</v>
      </c>
      <c r="DC200" s="398">
        <v>0</v>
      </c>
      <c r="DD200" s="398">
        <v>0</v>
      </c>
      <c r="DE200" s="398">
        <v>0</v>
      </c>
      <c r="DF200" s="398"/>
      <c r="DG200" s="398"/>
      <c r="DH200" s="398"/>
      <c r="DI200" s="398"/>
      <c r="DJ200" s="402">
        <v>0</v>
      </c>
      <c r="DK200" s="402">
        <v>0</v>
      </c>
      <c r="DL200" s="402">
        <v>0</v>
      </c>
    </row>
    <row r="201" spans="1:116" ht="14.4">
      <c r="A201" s="405">
        <f t="shared" si="20"/>
        <v>45230</v>
      </c>
      <c r="B201" s="403">
        <v>31</v>
      </c>
      <c r="C201" s="399">
        <v>45207</v>
      </c>
      <c r="D201" s="398"/>
      <c r="E201" s="399"/>
      <c r="F201" s="398"/>
      <c r="G201" s="398"/>
      <c r="H201" s="398"/>
      <c r="I201" s="398"/>
      <c r="J201" s="398"/>
      <c r="K201" s="8"/>
      <c r="L201" s="8"/>
      <c r="M201" s="8"/>
      <c r="N201" s="8"/>
      <c r="O201" s="8"/>
      <c r="P201" s="8"/>
      <c r="Q201" s="8"/>
      <c r="R201" s="8"/>
      <c r="S201" s="8"/>
      <c r="T201" s="8"/>
      <c r="U201" s="8"/>
      <c r="V201" s="8"/>
      <c r="W201" s="8"/>
      <c r="X201" s="8"/>
      <c r="Y201" s="8"/>
      <c r="Z201" s="8"/>
      <c r="AA201" s="8"/>
      <c r="AB201" s="8"/>
      <c r="AC201" s="8"/>
      <c r="AD201" s="8"/>
      <c r="AE201" s="8"/>
      <c r="AF201" s="8"/>
      <c r="AG201" s="8"/>
      <c r="AH201" s="8"/>
      <c r="AI201" s="8"/>
      <c r="AJ201" s="8"/>
      <c r="AK201" s="8"/>
      <c r="AL201" s="8"/>
      <c r="AM201" s="8"/>
      <c r="AN201" s="8"/>
      <c r="AO201" s="8"/>
      <c r="AP201" s="8"/>
      <c r="AQ201" s="8"/>
      <c r="AR201" s="8"/>
      <c r="AS201" s="8"/>
      <c r="AT201" s="8"/>
      <c r="AU201" s="8"/>
      <c r="AV201" s="8"/>
      <c r="AW201" s="277"/>
      <c r="AX201" s="277"/>
      <c r="AY201" s="277"/>
      <c r="AZ201" s="277"/>
      <c r="BA201" s="277"/>
      <c r="BB201" s="277"/>
      <c r="BD201" s="401">
        <f t="shared" si="28"/>
        <v>0</v>
      </c>
      <c r="BE201" s="401">
        <f t="shared" si="29"/>
        <v>0</v>
      </c>
      <c r="BF201" s="401">
        <f t="shared" si="30"/>
        <v>0</v>
      </c>
      <c r="BG201" s="401">
        <f t="shared" si="31"/>
        <v>0</v>
      </c>
      <c r="BH201" s="401">
        <f t="shared" si="32"/>
        <v>0</v>
      </c>
      <c r="BI201" s="401">
        <f t="shared" si="33"/>
        <v>0</v>
      </c>
      <c r="BN201" s="395">
        <v>43039</v>
      </c>
      <c r="BO201" s="403">
        <v>28</v>
      </c>
      <c r="BP201" s="397">
        <v>43016</v>
      </c>
      <c r="BQ201" s="398"/>
      <c r="BR201" s="399"/>
      <c r="BS201" s="398"/>
      <c r="BT201" s="398"/>
      <c r="BU201" s="398"/>
      <c r="BV201" s="398"/>
      <c r="BW201" s="398"/>
      <c r="BX201" s="398">
        <v>0</v>
      </c>
      <c r="BY201" s="398"/>
      <c r="BZ201" s="398">
        <v>0</v>
      </c>
      <c r="CA201" s="398">
        <v>0</v>
      </c>
      <c r="CB201" s="398">
        <v>0</v>
      </c>
      <c r="CC201" s="398">
        <v>0</v>
      </c>
      <c r="CD201" s="398">
        <v>0</v>
      </c>
      <c r="CE201" s="398">
        <v>0</v>
      </c>
      <c r="CF201" s="398">
        <v>0</v>
      </c>
      <c r="CG201" s="398"/>
      <c r="CH201" s="398"/>
      <c r="CI201" s="398"/>
      <c r="CJ201" s="398"/>
      <c r="CK201" s="398">
        <v>0</v>
      </c>
      <c r="CL201" s="398">
        <v>0</v>
      </c>
      <c r="CM201" s="398"/>
      <c r="CN201" s="398">
        <v>0</v>
      </c>
      <c r="CO201" s="398"/>
      <c r="CP201" s="398">
        <v>0</v>
      </c>
      <c r="CQ201" s="398">
        <v>0</v>
      </c>
      <c r="CR201" s="398">
        <v>0</v>
      </c>
      <c r="CS201" s="398">
        <v>0</v>
      </c>
      <c r="CT201" s="398"/>
      <c r="CU201" s="398"/>
      <c r="CV201" s="398"/>
      <c r="CW201" s="398"/>
      <c r="CX201" s="398"/>
      <c r="CY201" s="398">
        <v>0</v>
      </c>
      <c r="CZ201" s="398"/>
      <c r="DA201" s="398">
        <v>0</v>
      </c>
      <c r="DB201" s="398">
        <v>0</v>
      </c>
      <c r="DC201" s="398">
        <v>0</v>
      </c>
      <c r="DD201" s="398">
        <v>0</v>
      </c>
      <c r="DE201" s="398">
        <v>0</v>
      </c>
      <c r="DF201" s="398"/>
      <c r="DG201" s="398"/>
      <c r="DH201" s="398"/>
      <c r="DI201" s="398"/>
      <c r="DJ201" s="402">
        <v>0</v>
      </c>
      <c r="DK201" s="402">
        <v>0</v>
      </c>
      <c r="DL201" s="402">
        <v>0</v>
      </c>
    </row>
    <row r="202" spans="1:116" ht="14.4">
      <c r="A202" s="405">
        <f t="shared" si="20"/>
        <v>45230</v>
      </c>
      <c r="B202" s="403">
        <v>31</v>
      </c>
      <c r="C202" s="399">
        <v>45208</v>
      </c>
      <c r="D202" s="398"/>
      <c r="E202" s="399"/>
      <c r="F202" s="398"/>
      <c r="G202" s="398"/>
      <c r="H202" s="398"/>
      <c r="I202" s="398"/>
      <c r="J202" s="398"/>
      <c r="K202" s="8"/>
      <c r="L202" s="8"/>
      <c r="M202" s="8"/>
      <c r="N202" s="8"/>
      <c r="O202" s="8"/>
      <c r="P202" s="8"/>
      <c r="Q202" s="8"/>
      <c r="R202" s="8"/>
      <c r="S202" s="8"/>
      <c r="T202" s="8"/>
      <c r="U202" s="8"/>
      <c r="V202" s="8"/>
      <c r="W202" s="8"/>
      <c r="X202" s="8"/>
      <c r="Y202" s="8"/>
      <c r="Z202" s="8"/>
      <c r="AA202" s="8"/>
      <c r="AB202" s="8"/>
      <c r="AC202" s="8"/>
      <c r="AD202" s="8"/>
      <c r="AE202" s="8"/>
      <c r="AF202" s="8"/>
      <c r="AG202" s="8"/>
      <c r="AH202" s="8"/>
      <c r="AI202" s="8"/>
      <c r="AJ202" s="8"/>
      <c r="AK202" s="8"/>
      <c r="AL202" s="8"/>
      <c r="AM202" s="8"/>
      <c r="AN202" s="8"/>
      <c r="AO202" s="8"/>
      <c r="AP202" s="8"/>
      <c r="AQ202" s="8"/>
      <c r="AR202" s="8"/>
      <c r="AS202" s="8"/>
      <c r="AT202" s="8"/>
      <c r="AU202" s="8"/>
      <c r="AV202" s="8"/>
      <c r="AW202" s="277"/>
      <c r="AX202" s="277"/>
      <c r="AY202" s="277"/>
      <c r="AZ202" s="277"/>
      <c r="BA202" s="277"/>
      <c r="BB202" s="277"/>
      <c r="BD202" s="401">
        <f t="shared" si="28"/>
        <v>0</v>
      </c>
      <c r="BE202" s="401">
        <f t="shared" si="29"/>
        <v>0</v>
      </c>
      <c r="BF202" s="401">
        <f t="shared" si="30"/>
        <v>0</v>
      </c>
      <c r="BG202" s="401">
        <f t="shared" si="31"/>
        <v>0</v>
      </c>
      <c r="BH202" s="401">
        <f t="shared" si="32"/>
        <v>0</v>
      </c>
      <c r="BI202" s="401">
        <f t="shared" si="33"/>
        <v>0</v>
      </c>
      <c r="BN202" s="395">
        <v>43039</v>
      </c>
      <c r="BO202" s="403">
        <v>28</v>
      </c>
      <c r="BP202" s="397">
        <v>43017</v>
      </c>
      <c r="BQ202" s="398"/>
      <c r="BR202" s="399"/>
      <c r="BS202" s="398"/>
      <c r="BT202" s="398"/>
      <c r="BU202" s="398"/>
      <c r="BV202" s="398"/>
      <c r="BW202" s="398"/>
      <c r="BX202" s="398">
        <v>0</v>
      </c>
      <c r="BY202" s="398"/>
      <c r="BZ202" s="398">
        <v>0</v>
      </c>
      <c r="CA202" s="398">
        <v>0</v>
      </c>
      <c r="CB202" s="398">
        <v>0</v>
      </c>
      <c r="CC202" s="398">
        <v>0</v>
      </c>
      <c r="CD202" s="398">
        <v>0</v>
      </c>
      <c r="CE202" s="398">
        <v>0</v>
      </c>
      <c r="CF202" s="398">
        <v>0</v>
      </c>
      <c r="CG202" s="398"/>
      <c r="CH202" s="398"/>
      <c r="CI202" s="398"/>
      <c r="CJ202" s="398"/>
      <c r="CK202" s="398">
        <v>0</v>
      </c>
      <c r="CL202" s="398">
        <v>0</v>
      </c>
      <c r="CM202" s="398"/>
      <c r="CN202" s="398">
        <v>0</v>
      </c>
      <c r="CO202" s="398"/>
      <c r="CP202" s="398">
        <v>0</v>
      </c>
      <c r="CQ202" s="398">
        <v>0</v>
      </c>
      <c r="CR202" s="398">
        <v>0</v>
      </c>
      <c r="CS202" s="398">
        <v>0</v>
      </c>
      <c r="CT202" s="398"/>
      <c r="CU202" s="398"/>
      <c r="CV202" s="398"/>
      <c r="CW202" s="398"/>
      <c r="CX202" s="398"/>
      <c r="CY202" s="398">
        <v>0</v>
      </c>
      <c r="CZ202" s="398"/>
      <c r="DA202" s="398">
        <v>0</v>
      </c>
      <c r="DB202" s="398">
        <v>0</v>
      </c>
      <c r="DC202" s="398">
        <v>0</v>
      </c>
      <c r="DD202" s="398">
        <v>0</v>
      </c>
      <c r="DE202" s="398">
        <v>0</v>
      </c>
      <c r="DF202" s="398"/>
      <c r="DG202" s="398"/>
      <c r="DH202" s="398"/>
      <c r="DI202" s="398"/>
      <c r="DJ202" s="402">
        <v>0</v>
      </c>
      <c r="DK202" s="402">
        <v>0</v>
      </c>
      <c r="DL202" s="402">
        <v>0</v>
      </c>
    </row>
    <row r="203" spans="1:116" ht="14.4">
      <c r="A203" s="405">
        <f t="shared" si="20"/>
        <v>45230</v>
      </c>
      <c r="B203" s="403">
        <v>31</v>
      </c>
      <c r="C203" s="399">
        <v>45209</v>
      </c>
      <c r="D203" s="398"/>
      <c r="E203" s="399"/>
      <c r="F203" s="398"/>
      <c r="G203" s="398"/>
      <c r="H203" s="398"/>
      <c r="I203" s="398"/>
      <c r="J203" s="398"/>
      <c r="K203" s="8"/>
      <c r="L203" s="8"/>
      <c r="M203" s="8"/>
      <c r="N203" s="8"/>
      <c r="O203" s="8"/>
      <c r="P203" s="8"/>
      <c r="Q203" s="8"/>
      <c r="R203" s="8"/>
      <c r="S203" s="8"/>
      <c r="T203" s="8"/>
      <c r="U203" s="8"/>
      <c r="V203" s="8"/>
      <c r="W203" s="8"/>
      <c r="X203" s="8"/>
      <c r="Y203" s="8"/>
      <c r="Z203" s="8"/>
      <c r="AA203" s="8"/>
      <c r="AB203" s="8"/>
      <c r="AC203" s="8"/>
      <c r="AD203" s="8"/>
      <c r="AE203" s="8"/>
      <c r="AF203" s="8"/>
      <c r="AG203" s="8"/>
      <c r="AH203" s="8"/>
      <c r="AI203" s="8"/>
      <c r="AJ203" s="8"/>
      <c r="AK203" s="8"/>
      <c r="AL203" s="8"/>
      <c r="AM203" s="8"/>
      <c r="AN203" s="8"/>
      <c r="AO203" s="8"/>
      <c r="AP203" s="8"/>
      <c r="AQ203" s="8"/>
      <c r="AR203" s="8"/>
      <c r="AS203" s="8"/>
      <c r="AT203" s="8"/>
      <c r="AU203" s="8"/>
      <c r="AV203" s="8"/>
      <c r="AW203" s="277"/>
      <c r="AX203" s="277"/>
      <c r="AY203" s="277"/>
      <c r="AZ203" s="277"/>
      <c r="BA203" s="277"/>
      <c r="BB203" s="277"/>
      <c r="BD203" s="401">
        <f t="shared" si="28"/>
        <v>0</v>
      </c>
      <c r="BE203" s="401">
        <f t="shared" si="29"/>
        <v>0</v>
      </c>
      <c r="BF203" s="401">
        <f t="shared" si="30"/>
        <v>0</v>
      </c>
      <c r="BG203" s="401">
        <f t="shared" si="31"/>
        <v>0</v>
      </c>
      <c r="BH203" s="401">
        <f t="shared" si="32"/>
        <v>0</v>
      </c>
      <c r="BI203" s="401">
        <f t="shared" si="33"/>
        <v>0</v>
      </c>
      <c r="BN203" s="395">
        <v>43039</v>
      </c>
      <c r="BO203" s="403">
        <v>28</v>
      </c>
      <c r="BP203" s="397">
        <v>43018</v>
      </c>
      <c r="BQ203" s="398"/>
      <c r="BR203" s="399"/>
      <c r="BS203" s="398"/>
      <c r="BT203" s="398"/>
      <c r="BU203" s="398"/>
      <c r="BV203" s="398"/>
      <c r="BW203" s="398"/>
      <c r="BX203" s="398">
        <v>0</v>
      </c>
      <c r="BY203" s="398"/>
      <c r="BZ203" s="398">
        <v>0</v>
      </c>
      <c r="CA203" s="398">
        <v>0</v>
      </c>
      <c r="CB203" s="398">
        <v>0</v>
      </c>
      <c r="CC203" s="398">
        <v>0</v>
      </c>
      <c r="CD203" s="398">
        <v>0</v>
      </c>
      <c r="CE203" s="398">
        <v>0</v>
      </c>
      <c r="CF203" s="398">
        <v>0</v>
      </c>
      <c r="CG203" s="398"/>
      <c r="CH203" s="398"/>
      <c r="CI203" s="398"/>
      <c r="CJ203" s="398"/>
      <c r="CK203" s="398">
        <v>0</v>
      </c>
      <c r="CL203" s="398">
        <v>0</v>
      </c>
      <c r="CM203" s="398"/>
      <c r="CN203" s="398">
        <v>0</v>
      </c>
      <c r="CO203" s="398"/>
      <c r="CP203" s="398">
        <v>0</v>
      </c>
      <c r="CQ203" s="398">
        <v>0</v>
      </c>
      <c r="CR203" s="398">
        <v>0</v>
      </c>
      <c r="CS203" s="398">
        <v>0</v>
      </c>
      <c r="CT203" s="398"/>
      <c r="CU203" s="398"/>
      <c r="CV203" s="398"/>
      <c r="CW203" s="398"/>
      <c r="CX203" s="398"/>
      <c r="CY203" s="398">
        <v>0</v>
      </c>
      <c r="CZ203" s="398"/>
      <c r="DA203" s="398">
        <v>0</v>
      </c>
      <c r="DB203" s="398">
        <v>0</v>
      </c>
      <c r="DC203" s="398">
        <v>0</v>
      </c>
      <c r="DD203" s="398">
        <v>0</v>
      </c>
      <c r="DE203" s="398">
        <v>0</v>
      </c>
      <c r="DF203" s="398"/>
      <c r="DG203" s="398"/>
      <c r="DH203" s="398"/>
      <c r="DI203" s="398"/>
      <c r="DJ203" s="402">
        <v>0</v>
      </c>
      <c r="DK203" s="402">
        <v>0</v>
      </c>
      <c r="DL203" s="402">
        <v>0</v>
      </c>
    </row>
    <row r="204" spans="1:116" ht="14.4">
      <c r="A204" s="405">
        <f t="shared" ref="A204:A267" si="34">EOMONTH(C204,0)</f>
        <v>45230</v>
      </c>
      <c r="B204" s="403">
        <v>31</v>
      </c>
      <c r="C204" s="399">
        <v>45210</v>
      </c>
      <c r="D204" s="398"/>
      <c r="E204" s="399"/>
      <c r="F204" s="398"/>
      <c r="G204" s="398"/>
      <c r="H204" s="398"/>
      <c r="I204" s="398"/>
      <c r="J204" s="398"/>
      <c r="K204" s="8"/>
      <c r="L204" s="8"/>
      <c r="M204" s="8"/>
      <c r="N204" s="8"/>
      <c r="O204" s="8"/>
      <c r="P204" s="8"/>
      <c r="Q204" s="8"/>
      <c r="R204" s="8"/>
      <c r="S204" s="8"/>
      <c r="T204" s="8"/>
      <c r="U204" s="8"/>
      <c r="V204" s="8"/>
      <c r="W204" s="8"/>
      <c r="X204" s="8"/>
      <c r="Y204" s="8"/>
      <c r="Z204" s="8"/>
      <c r="AA204" s="8"/>
      <c r="AB204" s="8"/>
      <c r="AC204" s="8"/>
      <c r="AD204" s="8"/>
      <c r="AE204" s="8"/>
      <c r="AF204" s="8"/>
      <c r="AG204" s="8"/>
      <c r="AH204" s="8"/>
      <c r="AI204" s="8"/>
      <c r="AJ204" s="8"/>
      <c r="AK204" s="8"/>
      <c r="AL204" s="8"/>
      <c r="AM204" s="8"/>
      <c r="AN204" s="8"/>
      <c r="AO204" s="8"/>
      <c r="AP204" s="8"/>
      <c r="AQ204" s="8"/>
      <c r="AR204" s="8"/>
      <c r="AS204" s="8"/>
      <c r="AT204" s="8"/>
      <c r="AU204" s="8"/>
      <c r="AV204" s="8"/>
      <c r="AW204" s="277"/>
      <c r="AX204" s="277"/>
      <c r="AY204" s="277"/>
      <c r="AZ204" s="277"/>
      <c r="BA204" s="277"/>
      <c r="BB204" s="277"/>
      <c r="BD204" s="401">
        <f t="shared" si="28"/>
        <v>0</v>
      </c>
      <c r="BE204" s="401">
        <f t="shared" si="29"/>
        <v>0</v>
      </c>
      <c r="BF204" s="401">
        <f t="shared" si="30"/>
        <v>0</v>
      </c>
      <c r="BG204" s="401">
        <f t="shared" si="31"/>
        <v>0</v>
      </c>
      <c r="BH204" s="401">
        <f t="shared" si="32"/>
        <v>0</v>
      </c>
      <c r="BI204" s="401">
        <f t="shared" si="33"/>
        <v>0</v>
      </c>
      <c r="BN204" s="395">
        <v>43039</v>
      </c>
      <c r="BO204" s="403">
        <v>28</v>
      </c>
      <c r="BP204" s="397">
        <v>43019</v>
      </c>
      <c r="BQ204" s="398"/>
      <c r="BR204" s="399"/>
      <c r="BS204" s="398"/>
      <c r="BT204" s="398"/>
      <c r="BU204" s="398"/>
      <c r="BV204" s="398"/>
      <c r="BW204" s="398"/>
      <c r="BX204" s="398">
        <v>0</v>
      </c>
      <c r="BY204" s="398"/>
      <c r="BZ204" s="398">
        <v>0</v>
      </c>
      <c r="CA204" s="398">
        <v>0</v>
      </c>
      <c r="CB204" s="398">
        <v>0</v>
      </c>
      <c r="CC204" s="398">
        <v>0</v>
      </c>
      <c r="CD204" s="398">
        <v>0</v>
      </c>
      <c r="CE204" s="398">
        <v>0</v>
      </c>
      <c r="CF204" s="398">
        <v>0</v>
      </c>
      <c r="CG204" s="398"/>
      <c r="CH204" s="398"/>
      <c r="CI204" s="398"/>
      <c r="CJ204" s="398"/>
      <c r="CK204" s="398">
        <v>0</v>
      </c>
      <c r="CL204" s="398">
        <v>0</v>
      </c>
      <c r="CM204" s="398"/>
      <c r="CN204" s="398">
        <v>0</v>
      </c>
      <c r="CO204" s="398"/>
      <c r="CP204" s="398">
        <v>0</v>
      </c>
      <c r="CQ204" s="398">
        <v>0</v>
      </c>
      <c r="CR204" s="398">
        <v>0</v>
      </c>
      <c r="CS204" s="398">
        <v>0</v>
      </c>
      <c r="CT204" s="398"/>
      <c r="CU204" s="398"/>
      <c r="CV204" s="398"/>
      <c r="CW204" s="398"/>
      <c r="CX204" s="398"/>
      <c r="CY204" s="398">
        <v>0</v>
      </c>
      <c r="CZ204" s="398"/>
      <c r="DA204" s="398">
        <v>0</v>
      </c>
      <c r="DB204" s="398">
        <v>0</v>
      </c>
      <c r="DC204" s="398">
        <v>0</v>
      </c>
      <c r="DD204" s="398">
        <v>0</v>
      </c>
      <c r="DE204" s="398">
        <v>0</v>
      </c>
      <c r="DF204" s="398"/>
      <c r="DG204" s="398"/>
      <c r="DH204" s="398"/>
      <c r="DI204" s="398"/>
      <c r="DJ204" s="402">
        <v>0</v>
      </c>
      <c r="DK204" s="402">
        <v>0</v>
      </c>
      <c r="DL204" s="402">
        <v>0</v>
      </c>
    </row>
    <row r="205" spans="1:116" ht="14.4">
      <c r="A205" s="405">
        <f t="shared" si="34"/>
        <v>45230</v>
      </c>
      <c r="B205" s="403">
        <v>31</v>
      </c>
      <c r="C205" s="399">
        <v>45211</v>
      </c>
      <c r="D205" s="398"/>
      <c r="E205" s="399"/>
      <c r="F205" s="398"/>
      <c r="G205" s="398"/>
      <c r="H205" s="398"/>
      <c r="I205" s="398"/>
      <c r="J205" s="398"/>
      <c r="K205" s="8"/>
      <c r="L205" s="8"/>
      <c r="M205" s="8"/>
      <c r="N205" s="8"/>
      <c r="O205" s="8"/>
      <c r="P205" s="8"/>
      <c r="Q205" s="8"/>
      <c r="R205" s="8"/>
      <c r="S205" s="8"/>
      <c r="T205" s="8"/>
      <c r="U205" s="8"/>
      <c r="V205" s="8"/>
      <c r="W205" s="8"/>
      <c r="X205" s="8"/>
      <c r="Y205" s="8"/>
      <c r="Z205" s="8"/>
      <c r="AA205" s="8"/>
      <c r="AB205" s="8"/>
      <c r="AC205" s="8"/>
      <c r="AD205" s="8"/>
      <c r="AE205" s="8"/>
      <c r="AF205" s="8"/>
      <c r="AG205" s="8"/>
      <c r="AH205" s="8"/>
      <c r="AI205" s="8"/>
      <c r="AJ205" s="8"/>
      <c r="AK205" s="8"/>
      <c r="AL205" s="8"/>
      <c r="AM205" s="8"/>
      <c r="AN205" s="8"/>
      <c r="AO205" s="8"/>
      <c r="AP205" s="8"/>
      <c r="AQ205" s="8"/>
      <c r="AR205" s="8"/>
      <c r="AS205" s="8"/>
      <c r="AT205" s="8"/>
      <c r="AU205" s="8"/>
      <c r="AV205" s="8"/>
      <c r="AW205" s="277"/>
      <c r="AX205" s="277"/>
      <c r="AY205" s="277"/>
      <c r="AZ205" s="277"/>
      <c r="BA205" s="277"/>
      <c r="BB205" s="277"/>
      <c r="BD205" s="401">
        <f t="shared" si="28"/>
        <v>0</v>
      </c>
      <c r="BE205" s="401">
        <f t="shared" si="29"/>
        <v>0</v>
      </c>
      <c r="BF205" s="401">
        <f t="shared" si="30"/>
        <v>0</v>
      </c>
      <c r="BG205" s="401">
        <f t="shared" si="31"/>
        <v>0</v>
      </c>
      <c r="BH205" s="401">
        <f t="shared" si="32"/>
        <v>0</v>
      </c>
      <c r="BI205" s="401">
        <f t="shared" si="33"/>
        <v>0</v>
      </c>
      <c r="BN205" s="395">
        <v>43039</v>
      </c>
      <c r="BO205" s="403">
        <v>29</v>
      </c>
      <c r="BP205" s="397">
        <v>43020</v>
      </c>
      <c r="BQ205" s="398"/>
      <c r="BR205" s="399"/>
      <c r="BS205" s="398"/>
      <c r="BT205" s="398"/>
      <c r="BU205" s="398"/>
      <c r="BV205" s="398"/>
      <c r="BW205" s="398"/>
      <c r="BX205" s="398">
        <v>0</v>
      </c>
      <c r="BY205" s="398"/>
      <c r="BZ205" s="398">
        <v>0</v>
      </c>
      <c r="CA205" s="398">
        <v>0</v>
      </c>
      <c r="CB205" s="398">
        <v>0</v>
      </c>
      <c r="CC205" s="398">
        <v>0</v>
      </c>
      <c r="CD205" s="398">
        <v>0</v>
      </c>
      <c r="CE205" s="398">
        <v>0</v>
      </c>
      <c r="CF205" s="398">
        <v>0</v>
      </c>
      <c r="CG205" s="398"/>
      <c r="CH205" s="398"/>
      <c r="CI205" s="398"/>
      <c r="CJ205" s="398"/>
      <c r="CK205" s="398">
        <v>0</v>
      </c>
      <c r="CL205" s="398">
        <v>0</v>
      </c>
      <c r="CM205" s="398"/>
      <c r="CN205" s="398">
        <v>0</v>
      </c>
      <c r="CO205" s="398"/>
      <c r="CP205" s="398">
        <v>0</v>
      </c>
      <c r="CQ205" s="398">
        <v>0</v>
      </c>
      <c r="CR205" s="398">
        <v>0</v>
      </c>
      <c r="CS205" s="398">
        <v>0</v>
      </c>
      <c r="CT205" s="398"/>
      <c r="CU205" s="398"/>
      <c r="CV205" s="398"/>
      <c r="CW205" s="398"/>
      <c r="CX205" s="398"/>
      <c r="CY205" s="398">
        <v>0</v>
      </c>
      <c r="CZ205" s="398"/>
      <c r="DA205" s="398">
        <v>0</v>
      </c>
      <c r="DB205" s="398">
        <v>0</v>
      </c>
      <c r="DC205" s="398">
        <v>0</v>
      </c>
      <c r="DD205" s="398">
        <v>0</v>
      </c>
      <c r="DE205" s="398">
        <v>0</v>
      </c>
      <c r="DF205" s="398"/>
      <c r="DG205" s="398"/>
      <c r="DH205" s="398"/>
      <c r="DI205" s="398"/>
      <c r="DJ205" s="402">
        <v>0</v>
      </c>
      <c r="DK205" s="402">
        <v>0</v>
      </c>
      <c r="DL205" s="402">
        <v>0</v>
      </c>
    </row>
    <row r="206" spans="1:116" ht="14.4">
      <c r="A206" s="405">
        <f t="shared" si="34"/>
        <v>45230</v>
      </c>
      <c r="B206" s="403">
        <v>31</v>
      </c>
      <c r="C206" s="399">
        <v>45212</v>
      </c>
      <c r="D206" s="398"/>
      <c r="E206" s="399"/>
      <c r="F206" s="398"/>
      <c r="G206" s="398"/>
      <c r="H206" s="398"/>
      <c r="I206" s="398"/>
      <c r="J206" s="398"/>
      <c r="K206" s="8"/>
      <c r="L206" s="8"/>
      <c r="M206" s="8"/>
      <c r="N206" s="8"/>
      <c r="O206" s="8"/>
      <c r="P206" s="8"/>
      <c r="Q206" s="8"/>
      <c r="R206" s="8"/>
      <c r="S206" s="8"/>
      <c r="T206" s="8"/>
      <c r="U206" s="8"/>
      <c r="V206" s="8"/>
      <c r="W206" s="8"/>
      <c r="X206" s="8"/>
      <c r="Y206" s="8"/>
      <c r="Z206" s="8"/>
      <c r="AA206" s="8"/>
      <c r="AB206" s="8"/>
      <c r="AC206" s="8"/>
      <c r="AD206" s="8"/>
      <c r="AE206" s="8"/>
      <c r="AF206" s="8"/>
      <c r="AG206" s="8"/>
      <c r="AH206" s="8"/>
      <c r="AI206" s="8"/>
      <c r="AJ206" s="8"/>
      <c r="AK206" s="8"/>
      <c r="AL206" s="8"/>
      <c r="AM206" s="8"/>
      <c r="AN206" s="8"/>
      <c r="AO206" s="8"/>
      <c r="AP206" s="8"/>
      <c r="AQ206" s="8"/>
      <c r="AR206" s="8"/>
      <c r="AS206" s="8"/>
      <c r="AT206" s="8"/>
      <c r="AU206" s="8"/>
      <c r="AV206" s="8"/>
      <c r="AW206" s="277"/>
      <c r="AX206" s="277"/>
      <c r="AY206" s="277"/>
      <c r="AZ206" s="277"/>
      <c r="BA206" s="277"/>
      <c r="BB206" s="277"/>
      <c r="BD206" s="401">
        <f t="shared" si="28"/>
        <v>0</v>
      </c>
      <c r="BE206" s="401">
        <f t="shared" si="29"/>
        <v>0</v>
      </c>
      <c r="BF206" s="401">
        <f t="shared" si="30"/>
        <v>0</v>
      </c>
      <c r="BG206" s="401">
        <f t="shared" si="31"/>
        <v>0</v>
      </c>
      <c r="BH206" s="401">
        <f t="shared" si="32"/>
        <v>0</v>
      </c>
      <c r="BI206" s="401">
        <f t="shared" si="33"/>
        <v>0</v>
      </c>
      <c r="BN206" s="395">
        <v>43039</v>
      </c>
      <c r="BO206" s="403">
        <v>29</v>
      </c>
      <c r="BP206" s="397">
        <v>43021</v>
      </c>
      <c r="BQ206" s="398"/>
      <c r="BR206" s="399"/>
      <c r="BS206" s="398"/>
      <c r="BT206" s="398"/>
      <c r="BU206" s="398"/>
      <c r="BV206" s="398"/>
      <c r="BW206" s="398"/>
      <c r="BX206" s="398">
        <v>0</v>
      </c>
      <c r="BY206" s="398"/>
      <c r="BZ206" s="398">
        <v>0</v>
      </c>
      <c r="CA206" s="398">
        <v>0</v>
      </c>
      <c r="CB206" s="398">
        <v>0</v>
      </c>
      <c r="CC206" s="398">
        <v>0</v>
      </c>
      <c r="CD206" s="398">
        <v>0</v>
      </c>
      <c r="CE206" s="398">
        <v>0</v>
      </c>
      <c r="CF206" s="398">
        <v>0</v>
      </c>
      <c r="CG206" s="398"/>
      <c r="CH206" s="398"/>
      <c r="CI206" s="398"/>
      <c r="CJ206" s="398"/>
      <c r="CK206" s="398">
        <v>0</v>
      </c>
      <c r="CL206" s="398">
        <v>0</v>
      </c>
      <c r="CM206" s="398"/>
      <c r="CN206" s="398">
        <v>0</v>
      </c>
      <c r="CO206" s="398"/>
      <c r="CP206" s="398">
        <v>0</v>
      </c>
      <c r="CQ206" s="398">
        <v>0</v>
      </c>
      <c r="CR206" s="398">
        <v>0</v>
      </c>
      <c r="CS206" s="398">
        <v>0</v>
      </c>
      <c r="CT206" s="398"/>
      <c r="CU206" s="398"/>
      <c r="CV206" s="398"/>
      <c r="CW206" s="398"/>
      <c r="CX206" s="398"/>
      <c r="CY206" s="398">
        <v>0</v>
      </c>
      <c r="CZ206" s="398"/>
      <c r="DA206" s="398">
        <v>0</v>
      </c>
      <c r="DB206" s="398">
        <v>0</v>
      </c>
      <c r="DC206" s="398">
        <v>0</v>
      </c>
      <c r="DD206" s="398">
        <v>0</v>
      </c>
      <c r="DE206" s="398">
        <v>0</v>
      </c>
      <c r="DF206" s="398"/>
      <c r="DG206" s="398"/>
      <c r="DH206" s="398"/>
      <c r="DI206" s="398"/>
      <c r="DJ206" s="402">
        <v>0</v>
      </c>
      <c r="DK206" s="402">
        <v>0</v>
      </c>
      <c r="DL206" s="402">
        <v>0</v>
      </c>
    </row>
    <row r="207" spans="1:116" ht="14.4">
      <c r="A207" s="405">
        <f t="shared" si="34"/>
        <v>45230</v>
      </c>
      <c r="B207" s="403">
        <v>31</v>
      </c>
      <c r="C207" s="399">
        <v>45213</v>
      </c>
      <c r="D207" s="398"/>
      <c r="E207" s="399"/>
      <c r="F207" s="398"/>
      <c r="G207" s="398"/>
      <c r="H207" s="398"/>
      <c r="I207" s="398"/>
      <c r="J207" s="398"/>
      <c r="K207" s="8"/>
      <c r="L207" s="8"/>
      <c r="M207" s="8"/>
      <c r="N207" s="8"/>
      <c r="O207" s="8"/>
      <c r="P207" s="8"/>
      <c r="Q207" s="8"/>
      <c r="R207" s="8"/>
      <c r="S207" s="8"/>
      <c r="T207" s="8"/>
      <c r="U207" s="8"/>
      <c r="V207" s="8"/>
      <c r="W207" s="8"/>
      <c r="X207" s="8"/>
      <c r="Y207" s="8"/>
      <c r="Z207" s="8"/>
      <c r="AA207" s="8"/>
      <c r="AB207" s="8"/>
      <c r="AC207" s="8"/>
      <c r="AD207" s="8"/>
      <c r="AE207" s="8"/>
      <c r="AF207" s="8"/>
      <c r="AG207" s="8"/>
      <c r="AH207" s="8"/>
      <c r="AI207" s="8"/>
      <c r="AJ207" s="8"/>
      <c r="AK207" s="8"/>
      <c r="AL207" s="8"/>
      <c r="AM207" s="8"/>
      <c r="AN207" s="8"/>
      <c r="AO207" s="8"/>
      <c r="AP207" s="8"/>
      <c r="AQ207" s="8"/>
      <c r="AR207" s="8"/>
      <c r="AS207" s="8"/>
      <c r="AT207" s="8"/>
      <c r="AU207" s="8"/>
      <c r="AV207" s="8"/>
      <c r="AW207" s="277"/>
      <c r="AX207" s="277"/>
      <c r="AY207" s="277"/>
      <c r="AZ207" s="277"/>
      <c r="BA207" s="277"/>
      <c r="BB207" s="277"/>
      <c r="BD207" s="401">
        <f t="shared" si="28"/>
        <v>0</v>
      </c>
      <c r="BE207" s="401">
        <f t="shared" si="29"/>
        <v>0</v>
      </c>
      <c r="BF207" s="401">
        <f t="shared" si="30"/>
        <v>0</v>
      </c>
      <c r="BG207" s="401">
        <f t="shared" si="31"/>
        <v>0</v>
      </c>
      <c r="BH207" s="401">
        <f t="shared" si="32"/>
        <v>0</v>
      </c>
      <c r="BI207" s="401">
        <f t="shared" si="33"/>
        <v>0</v>
      </c>
      <c r="BN207" s="395">
        <v>43039</v>
      </c>
      <c r="BO207" s="403">
        <v>29</v>
      </c>
      <c r="BP207" s="397">
        <v>43022</v>
      </c>
      <c r="BQ207" s="398"/>
      <c r="BR207" s="399"/>
      <c r="BS207" s="398"/>
      <c r="BT207" s="398"/>
      <c r="BU207" s="398"/>
      <c r="BV207" s="398"/>
      <c r="BW207" s="398"/>
      <c r="BX207" s="398">
        <v>0</v>
      </c>
      <c r="BY207" s="398"/>
      <c r="BZ207" s="398">
        <v>0</v>
      </c>
      <c r="CA207" s="398">
        <v>0</v>
      </c>
      <c r="CB207" s="398">
        <v>0</v>
      </c>
      <c r="CC207" s="398">
        <v>0</v>
      </c>
      <c r="CD207" s="398">
        <v>0</v>
      </c>
      <c r="CE207" s="398">
        <v>0</v>
      </c>
      <c r="CF207" s="398">
        <v>0</v>
      </c>
      <c r="CG207" s="398"/>
      <c r="CH207" s="398"/>
      <c r="CI207" s="398"/>
      <c r="CJ207" s="398"/>
      <c r="CK207" s="398">
        <v>0</v>
      </c>
      <c r="CL207" s="398">
        <v>0</v>
      </c>
      <c r="CM207" s="398"/>
      <c r="CN207" s="398">
        <v>0</v>
      </c>
      <c r="CO207" s="398"/>
      <c r="CP207" s="398">
        <v>0</v>
      </c>
      <c r="CQ207" s="398">
        <v>0</v>
      </c>
      <c r="CR207" s="398">
        <v>0</v>
      </c>
      <c r="CS207" s="398">
        <v>0</v>
      </c>
      <c r="CT207" s="398"/>
      <c r="CU207" s="398"/>
      <c r="CV207" s="398"/>
      <c r="CW207" s="398"/>
      <c r="CX207" s="398"/>
      <c r="CY207" s="398">
        <v>0</v>
      </c>
      <c r="CZ207" s="398"/>
      <c r="DA207" s="398">
        <v>0</v>
      </c>
      <c r="DB207" s="398">
        <v>0</v>
      </c>
      <c r="DC207" s="398">
        <v>0</v>
      </c>
      <c r="DD207" s="398">
        <v>0</v>
      </c>
      <c r="DE207" s="398">
        <v>0</v>
      </c>
      <c r="DF207" s="398"/>
      <c r="DG207" s="398"/>
      <c r="DH207" s="398"/>
      <c r="DI207" s="398"/>
      <c r="DJ207" s="402">
        <v>0</v>
      </c>
      <c r="DK207" s="402">
        <v>0</v>
      </c>
      <c r="DL207" s="402">
        <v>0</v>
      </c>
    </row>
    <row r="208" spans="1:116" ht="14.4">
      <c r="A208" s="405">
        <f t="shared" si="34"/>
        <v>45230</v>
      </c>
      <c r="B208" s="403">
        <v>31</v>
      </c>
      <c r="C208" s="399">
        <v>45214</v>
      </c>
      <c r="D208" s="398"/>
      <c r="E208" s="399"/>
      <c r="F208" s="398"/>
      <c r="G208" s="398"/>
      <c r="H208" s="398"/>
      <c r="I208" s="398"/>
      <c r="J208" s="398"/>
      <c r="K208" s="8"/>
      <c r="L208" s="8"/>
      <c r="M208" s="8"/>
      <c r="N208" s="8"/>
      <c r="O208" s="8"/>
      <c r="P208" s="8"/>
      <c r="Q208" s="8"/>
      <c r="R208" s="8"/>
      <c r="S208" s="8"/>
      <c r="T208" s="8"/>
      <c r="U208" s="8"/>
      <c r="V208" s="8"/>
      <c r="W208" s="8"/>
      <c r="X208" s="8"/>
      <c r="Y208" s="8"/>
      <c r="Z208" s="8"/>
      <c r="AA208" s="8"/>
      <c r="AB208" s="8"/>
      <c r="AC208" s="8"/>
      <c r="AD208" s="8"/>
      <c r="AE208" s="8"/>
      <c r="AF208" s="8"/>
      <c r="AG208" s="8"/>
      <c r="AH208" s="8"/>
      <c r="AI208" s="8"/>
      <c r="AJ208" s="8"/>
      <c r="AK208" s="8"/>
      <c r="AL208" s="8"/>
      <c r="AM208" s="8"/>
      <c r="AN208" s="8"/>
      <c r="AO208" s="8"/>
      <c r="AP208" s="8"/>
      <c r="AQ208" s="8"/>
      <c r="AR208" s="8"/>
      <c r="AS208" s="8"/>
      <c r="AT208" s="8"/>
      <c r="AU208" s="8"/>
      <c r="AV208" s="8"/>
      <c r="AW208" s="277"/>
      <c r="AX208" s="277"/>
      <c r="AY208" s="277"/>
      <c r="AZ208" s="277"/>
      <c r="BA208" s="277"/>
      <c r="BB208" s="277"/>
      <c r="BD208" s="401">
        <f t="shared" si="28"/>
        <v>0</v>
      </c>
      <c r="BE208" s="401">
        <f t="shared" si="29"/>
        <v>0</v>
      </c>
      <c r="BF208" s="401">
        <f t="shared" si="30"/>
        <v>0</v>
      </c>
      <c r="BG208" s="401">
        <f t="shared" si="31"/>
        <v>0</v>
      </c>
      <c r="BH208" s="401">
        <f t="shared" si="32"/>
        <v>0</v>
      </c>
      <c r="BI208" s="401">
        <f t="shared" si="33"/>
        <v>0</v>
      </c>
      <c r="BN208" s="395">
        <v>43039</v>
      </c>
      <c r="BO208" s="403">
        <v>29</v>
      </c>
      <c r="BP208" s="397">
        <v>43023</v>
      </c>
      <c r="BQ208" s="398"/>
      <c r="BR208" s="399"/>
      <c r="BS208" s="398"/>
      <c r="BT208" s="398"/>
      <c r="BU208" s="398"/>
      <c r="BV208" s="398"/>
      <c r="BW208" s="398"/>
      <c r="BX208" s="398">
        <v>0</v>
      </c>
      <c r="BY208" s="398"/>
      <c r="BZ208" s="398">
        <v>0</v>
      </c>
      <c r="CA208" s="398">
        <v>0</v>
      </c>
      <c r="CB208" s="398">
        <v>0</v>
      </c>
      <c r="CC208" s="398">
        <v>0</v>
      </c>
      <c r="CD208" s="398">
        <v>0</v>
      </c>
      <c r="CE208" s="398">
        <v>0</v>
      </c>
      <c r="CF208" s="398">
        <v>0</v>
      </c>
      <c r="CG208" s="398"/>
      <c r="CH208" s="398"/>
      <c r="CI208" s="398"/>
      <c r="CJ208" s="398"/>
      <c r="CK208" s="398">
        <v>0</v>
      </c>
      <c r="CL208" s="398">
        <v>0</v>
      </c>
      <c r="CM208" s="398"/>
      <c r="CN208" s="398">
        <v>0</v>
      </c>
      <c r="CO208" s="398"/>
      <c r="CP208" s="398">
        <v>0</v>
      </c>
      <c r="CQ208" s="398">
        <v>0</v>
      </c>
      <c r="CR208" s="398">
        <v>0</v>
      </c>
      <c r="CS208" s="398">
        <v>0</v>
      </c>
      <c r="CT208" s="398"/>
      <c r="CU208" s="398"/>
      <c r="CV208" s="398"/>
      <c r="CW208" s="398"/>
      <c r="CX208" s="398"/>
      <c r="CY208" s="398">
        <v>0</v>
      </c>
      <c r="CZ208" s="398"/>
      <c r="DA208" s="398">
        <v>0</v>
      </c>
      <c r="DB208" s="398">
        <v>0</v>
      </c>
      <c r="DC208" s="398">
        <v>0</v>
      </c>
      <c r="DD208" s="398">
        <v>0</v>
      </c>
      <c r="DE208" s="398">
        <v>0</v>
      </c>
      <c r="DF208" s="398"/>
      <c r="DG208" s="398"/>
      <c r="DH208" s="398"/>
      <c r="DI208" s="398"/>
      <c r="DJ208" s="402">
        <v>0</v>
      </c>
      <c r="DK208" s="402">
        <v>0</v>
      </c>
      <c r="DL208" s="402">
        <v>0</v>
      </c>
    </row>
    <row r="209" spans="1:116" ht="14.4">
      <c r="A209" s="405">
        <f t="shared" si="34"/>
        <v>45230</v>
      </c>
      <c r="B209" s="403">
        <v>31</v>
      </c>
      <c r="C209" s="399">
        <v>45215</v>
      </c>
      <c r="D209" s="398"/>
      <c r="E209" s="399"/>
      <c r="F209" s="398"/>
      <c r="G209" s="398"/>
      <c r="H209" s="398"/>
      <c r="I209" s="398"/>
      <c r="J209" s="398"/>
      <c r="K209" s="8"/>
      <c r="L209" s="8"/>
      <c r="M209" s="8"/>
      <c r="N209" s="8"/>
      <c r="O209" s="8"/>
      <c r="P209" s="8"/>
      <c r="Q209" s="8"/>
      <c r="R209" s="8"/>
      <c r="S209" s="8"/>
      <c r="T209" s="8"/>
      <c r="U209" s="8"/>
      <c r="V209" s="8"/>
      <c r="W209" s="8"/>
      <c r="X209" s="8"/>
      <c r="Y209" s="8"/>
      <c r="Z209" s="8"/>
      <c r="AA209" s="8"/>
      <c r="AB209" s="8"/>
      <c r="AC209" s="8"/>
      <c r="AD209" s="8"/>
      <c r="AE209" s="8"/>
      <c r="AF209" s="8"/>
      <c r="AG209" s="8"/>
      <c r="AH209" s="8"/>
      <c r="AI209" s="8"/>
      <c r="AJ209" s="8"/>
      <c r="AK209" s="8"/>
      <c r="AL209" s="8"/>
      <c r="AM209" s="8"/>
      <c r="AN209" s="8"/>
      <c r="AO209" s="8"/>
      <c r="AP209" s="8"/>
      <c r="AQ209" s="8"/>
      <c r="AR209" s="8"/>
      <c r="AS209" s="8"/>
      <c r="AT209" s="8"/>
      <c r="AU209" s="8"/>
      <c r="AV209" s="8"/>
      <c r="AW209" s="277"/>
      <c r="AX209" s="277"/>
      <c r="AY209" s="277"/>
      <c r="AZ209" s="277"/>
      <c r="BA209" s="277"/>
      <c r="BB209" s="277"/>
      <c r="BD209" s="401">
        <f t="shared" si="28"/>
        <v>0</v>
      </c>
      <c r="BE209" s="401">
        <f t="shared" si="29"/>
        <v>0</v>
      </c>
      <c r="BF209" s="401">
        <f t="shared" si="30"/>
        <v>0</v>
      </c>
      <c r="BG209" s="401">
        <f t="shared" si="31"/>
        <v>0</v>
      </c>
      <c r="BH209" s="401">
        <f t="shared" si="32"/>
        <v>0</v>
      </c>
      <c r="BI209" s="401">
        <f t="shared" si="33"/>
        <v>0</v>
      </c>
      <c r="BN209" s="395">
        <v>43039</v>
      </c>
      <c r="BO209" s="403">
        <v>29</v>
      </c>
      <c r="BP209" s="397">
        <v>43024</v>
      </c>
      <c r="BQ209" s="398"/>
      <c r="BR209" s="399"/>
      <c r="BS209" s="398"/>
      <c r="BT209" s="398"/>
      <c r="BU209" s="398"/>
      <c r="BV209" s="398"/>
      <c r="BW209" s="398"/>
      <c r="BX209" s="398">
        <v>0</v>
      </c>
      <c r="BY209" s="398"/>
      <c r="BZ209" s="398">
        <v>0</v>
      </c>
      <c r="CA209" s="398">
        <v>0</v>
      </c>
      <c r="CB209" s="398">
        <v>0</v>
      </c>
      <c r="CC209" s="398">
        <v>0</v>
      </c>
      <c r="CD209" s="398">
        <v>0</v>
      </c>
      <c r="CE209" s="398">
        <v>0</v>
      </c>
      <c r="CF209" s="398">
        <v>0</v>
      </c>
      <c r="CG209" s="398"/>
      <c r="CH209" s="398"/>
      <c r="CI209" s="398"/>
      <c r="CJ209" s="398"/>
      <c r="CK209" s="398">
        <v>0</v>
      </c>
      <c r="CL209" s="398">
        <v>0</v>
      </c>
      <c r="CM209" s="398"/>
      <c r="CN209" s="398">
        <v>0</v>
      </c>
      <c r="CO209" s="398"/>
      <c r="CP209" s="398">
        <v>0</v>
      </c>
      <c r="CQ209" s="398">
        <v>0</v>
      </c>
      <c r="CR209" s="398">
        <v>0</v>
      </c>
      <c r="CS209" s="398">
        <v>0</v>
      </c>
      <c r="CT209" s="398"/>
      <c r="CU209" s="398"/>
      <c r="CV209" s="398"/>
      <c r="CW209" s="398"/>
      <c r="CX209" s="398"/>
      <c r="CY209" s="398">
        <v>0</v>
      </c>
      <c r="CZ209" s="398"/>
      <c r="DA209" s="398">
        <v>0</v>
      </c>
      <c r="DB209" s="398">
        <v>0</v>
      </c>
      <c r="DC209" s="398">
        <v>0</v>
      </c>
      <c r="DD209" s="398">
        <v>0</v>
      </c>
      <c r="DE209" s="398">
        <v>0</v>
      </c>
      <c r="DF209" s="398"/>
      <c r="DG209" s="398"/>
      <c r="DH209" s="398"/>
      <c r="DI209" s="398"/>
      <c r="DJ209" s="402">
        <v>0</v>
      </c>
      <c r="DK209" s="402">
        <v>0</v>
      </c>
      <c r="DL209" s="402">
        <v>0</v>
      </c>
    </row>
    <row r="210" spans="1:116" ht="14.4">
      <c r="A210" s="405">
        <f t="shared" si="34"/>
        <v>45230</v>
      </c>
      <c r="B210" s="403">
        <v>31</v>
      </c>
      <c r="C210" s="399">
        <v>45216</v>
      </c>
      <c r="D210" s="398"/>
      <c r="E210" s="399"/>
      <c r="F210" s="398"/>
      <c r="G210" s="398"/>
      <c r="H210" s="398"/>
      <c r="I210" s="398"/>
      <c r="J210" s="398"/>
      <c r="K210" s="8"/>
      <c r="L210" s="8"/>
      <c r="M210" s="8"/>
      <c r="N210" s="8"/>
      <c r="O210" s="8"/>
      <c r="P210" s="8"/>
      <c r="Q210" s="8"/>
      <c r="R210" s="8"/>
      <c r="S210" s="8"/>
      <c r="T210" s="8"/>
      <c r="U210" s="8"/>
      <c r="V210" s="8"/>
      <c r="W210" s="8"/>
      <c r="X210" s="8"/>
      <c r="Y210" s="8"/>
      <c r="Z210" s="8"/>
      <c r="AA210" s="8"/>
      <c r="AB210" s="8"/>
      <c r="AC210" s="8"/>
      <c r="AD210" s="8"/>
      <c r="AE210" s="8"/>
      <c r="AF210" s="8"/>
      <c r="AG210" s="8"/>
      <c r="AH210" s="8"/>
      <c r="AI210" s="8"/>
      <c r="AJ210" s="8"/>
      <c r="AK210" s="8"/>
      <c r="AL210" s="8"/>
      <c r="AM210" s="8"/>
      <c r="AN210" s="8"/>
      <c r="AO210" s="8"/>
      <c r="AP210" s="8"/>
      <c r="AQ210" s="8"/>
      <c r="AR210" s="8"/>
      <c r="AS210" s="8"/>
      <c r="AT210" s="8"/>
      <c r="AU210" s="8"/>
      <c r="AV210" s="8"/>
      <c r="AW210" s="277"/>
      <c r="AX210" s="277"/>
      <c r="AY210" s="277"/>
      <c r="AZ210" s="277"/>
      <c r="BA210" s="277"/>
      <c r="BB210" s="277"/>
      <c r="BD210" s="401">
        <f t="shared" si="28"/>
        <v>0</v>
      </c>
      <c r="BE210" s="401">
        <f t="shared" si="29"/>
        <v>0</v>
      </c>
      <c r="BF210" s="401">
        <f t="shared" si="30"/>
        <v>0</v>
      </c>
      <c r="BG210" s="401">
        <f t="shared" si="31"/>
        <v>0</v>
      </c>
      <c r="BH210" s="401">
        <f t="shared" si="32"/>
        <v>0</v>
      </c>
      <c r="BI210" s="401">
        <f t="shared" si="33"/>
        <v>0</v>
      </c>
      <c r="BN210" s="395">
        <v>43039</v>
      </c>
      <c r="BO210" s="403">
        <v>29</v>
      </c>
      <c r="BP210" s="397">
        <v>43025</v>
      </c>
      <c r="BQ210" s="398"/>
      <c r="BR210" s="399"/>
      <c r="BS210" s="398"/>
      <c r="BT210" s="398"/>
      <c r="BU210" s="398"/>
      <c r="BV210" s="398"/>
      <c r="BW210" s="398"/>
      <c r="BX210" s="398">
        <v>0</v>
      </c>
      <c r="BY210" s="398"/>
      <c r="BZ210" s="398">
        <v>0</v>
      </c>
      <c r="CA210" s="398">
        <v>0</v>
      </c>
      <c r="CB210" s="398">
        <v>0</v>
      </c>
      <c r="CC210" s="398">
        <v>0</v>
      </c>
      <c r="CD210" s="398">
        <v>0</v>
      </c>
      <c r="CE210" s="398">
        <v>0</v>
      </c>
      <c r="CF210" s="398">
        <v>0</v>
      </c>
      <c r="CG210" s="398"/>
      <c r="CH210" s="398"/>
      <c r="CI210" s="398"/>
      <c r="CJ210" s="398"/>
      <c r="CK210" s="398">
        <v>0</v>
      </c>
      <c r="CL210" s="398">
        <v>0</v>
      </c>
      <c r="CM210" s="398"/>
      <c r="CN210" s="398">
        <v>0</v>
      </c>
      <c r="CO210" s="398"/>
      <c r="CP210" s="398">
        <v>0</v>
      </c>
      <c r="CQ210" s="398">
        <v>0</v>
      </c>
      <c r="CR210" s="398">
        <v>0</v>
      </c>
      <c r="CS210" s="398">
        <v>0</v>
      </c>
      <c r="CT210" s="398"/>
      <c r="CU210" s="398"/>
      <c r="CV210" s="398"/>
      <c r="CW210" s="398"/>
      <c r="CX210" s="398"/>
      <c r="CY210" s="398">
        <v>0</v>
      </c>
      <c r="CZ210" s="398"/>
      <c r="DA210" s="398">
        <v>0</v>
      </c>
      <c r="DB210" s="398">
        <v>0</v>
      </c>
      <c r="DC210" s="398">
        <v>0</v>
      </c>
      <c r="DD210" s="398">
        <v>0</v>
      </c>
      <c r="DE210" s="398">
        <v>0</v>
      </c>
      <c r="DF210" s="398"/>
      <c r="DG210" s="398"/>
      <c r="DH210" s="398"/>
      <c r="DI210" s="398"/>
      <c r="DJ210" s="402">
        <v>0</v>
      </c>
      <c r="DK210" s="402">
        <v>0</v>
      </c>
      <c r="DL210" s="402">
        <v>0</v>
      </c>
    </row>
    <row r="211" spans="1:116" ht="14.4">
      <c r="A211" s="405">
        <f t="shared" si="34"/>
        <v>45230</v>
      </c>
      <c r="B211" s="403">
        <v>31</v>
      </c>
      <c r="C211" s="399">
        <v>45217</v>
      </c>
      <c r="D211" s="398"/>
      <c r="E211" s="399"/>
      <c r="F211" s="398"/>
      <c r="G211" s="398"/>
      <c r="H211" s="398"/>
      <c r="I211" s="398"/>
      <c r="J211" s="398"/>
      <c r="K211" s="8"/>
      <c r="L211" s="8"/>
      <c r="M211" s="8"/>
      <c r="N211" s="8"/>
      <c r="O211" s="8"/>
      <c r="P211" s="8"/>
      <c r="Q211" s="8"/>
      <c r="R211" s="8"/>
      <c r="S211" s="8"/>
      <c r="T211" s="8"/>
      <c r="U211" s="8"/>
      <c r="V211" s="8"/>
      <c r="W211" s="8"/>
      <c r="X211" s="8"/>
      <c r="Y211" s="8"/>
      <c r="Z211" s="8"/>
      <c r="AA211" s="8"/>
      <c r="AB211" s="8"/>
      <c r="AC211" s="8"/>
      <c r="AD211" s="8"/>
      <c r="AE211" s="8"/>
      <c r="AF211" s="8"/>
      <c r="AG211" s="8"/>
      <c r="AH211" s="8"/>
      <c r="AI211" s="8"/>
      <c r="AJ211" s="8"/>
      <c r="AK211" s="8"/>
      <c r="AL211" s="8"/>
      <c r="AM211" s="8"/>
      <c r="AN211" s="8"/>
      <c r="AO211" s="8"/>
      <c r="AP211" s="8"/>
      <c r="AQ211" s="8"/>
      <c r="AR211" s="8"/>
      <c r="AS211" s="8"/>
      <c r="AT211" s="8"/>
      <c r="AU211" s="8"/>
      <c r="AV211" s="8"/>
      <c r="AW211" s="277"/>
      <c r="AX211" s="277"/>
      <c r="AY211" s="277"/>
      <c r="AZ211" s="277"/>
      <c r="BA211" s="277"/>
      <c r="BB211" s="277"/>
      <c r="BD211" s="401">
        <f t="shared" si="28"/>
        <v>0</v>
      </c>
      <c r="BE211" s="401">
        <f t="shared" si="29"/>
        <v>0</v>
      </c>
      <c r="BF211" s="401">
        <f t="shared" si="30"/>
        <v>0</v>
      </c>
      <c r="BG211" s="401">
        <f t="shared" si="31"/>
        <v>0</v>
      </c>
      <c r="BH211" s="401">
        <f t="shared" si="32"/>
        <v>0</v>
      </c>
      <c r="BI211" s="401">
        <f t="shared" si="33"/>
        <v>0</v>
      </c>
      <c r="BN211" s="395">
        <v>43039</v>
      </c>
      <c r="BO211" s="403">
        <v>29</v>
      </c>
      <c r="BP211" s="397">
        <v>43026</v>
      </c>
      <c r="BQ211" s="398"/>
      <c r="BR211" s="399"/>
      <c r="BS211" s="398"/>
      <c r="BT211" s="398"/>
      <c r="BU211" s="398"/>
      <c r="BV211" s="398"/>
      <c r="BW211" s="398"/>
      <c r="BX211" s="398">
        <v>0</v>
      </c>
      <c r="BY211" s="398"/>
      <c r="BZ211" s="398">
        <v>0</v>
      </c>
      <c r="CA211" s="398">
        <v>0</v>
      </c>
      <c r="CB211" s="398">
        <v>0</v>
      </c>
      <c r="CC211" s="398">
        <v>0</v>
      </c>
      <c r="CD211" s="398">
        <v>0</v>
      </c>
      <c r="CE211" s="398">
        <v>0</v>
      </c>
      <c r="CF211" s="398">
        <v>0</v>
      </c>
      <c r="CG211" s="398"/>
      <c r="CH211" s="398"/>
      <c r="CI211" s="398"/>
      <c r="CJ211" s="398"/>
      <c r="CK211" s="398">
        <v>0</v>
      </c>
      <c r="CL211" s="398">
        <v>0</v>
      </c>
      <c r="CM211" s="398"/>
      <c r="CN211" s="398">
        <v>0</v>
      </c>
      <c r="CO211" s="398"/>
      <c r="CP211" s="398">
        <v>0</v>
      </c>
      <c r="CQ211" s="398">
        <v>0</v>
      </c>
      <c r="CR211" s="398">
        <v>0</v>
      </c>
      <c r="CS211" s="398">
        <v>0</v>
      </c>
      <c r="CT211" s="398"/>
      <c r="CU211" s="398"/>
      <c r="CV211" s="398"/>
      <c r="CW211" s="398"/>
      <c r="CX211" s="398"/>
      <c r="CY211" s="398">
        <v>0</v>
      </c>
      <c r="CZ211" s="398"/>
      <c r="DA211" s="398">
        <v>0</v>
      </c>
      <c r="DB211" s="398">
        <v>0</v>
      </c>
      <c r="DC211" s="398">
        <v>0</v>
      </c>
      <c r="DD211" s="398">
        <v>0</v>
      </c>
      <c r="DE211" s="398">
        <v>0</v>
      </c>
      <c r="DF211" s="398"/>
      <c r="DG211" s="398"/>
      <c r="DH211" s="398"/>
      <c r="DI211" s="398"/>
      <c r="DJ211" s="402">
        <v>0</v>
      </c>
      <c r="DK211" s="402">
        <v>0</v>
      </c>
      <c r="DL211" s="402">
        <v>0</v>
      </c>
    </row>
    <row r="212" spans="1:116" ht="14.4">
      <c r="A212" s="405">
        <f t="shared" si="34"/>
        <v>45230</v>
      </c>
      <c r="B212" s="403">
        <v>31</v>
      </c>
      <c r="C212" s="399">
        <v>45218</v>
      </c>
      <c r="D212" s="398"/>
      <c r="E212" s="399"/>
      <c r="F212" s="398"/>
      <c r="G212" s="398"/>
      <c r="H212" s="398"/>
      <c r="I212" s="398"/>
      <c r="J212" s="398"/>
      <c r="K212" s="8"/>
      <c r="L212" s="8"/>
      <c r="M212" s="8"/>
      <c r="N212" s="8"/>
      <c r="O212" s="8"/>
      <c r="P212" s="8"/>
      <c r="Q212" s="8"/>
      <c r="R212" s="8"/>
      <c r="S212" s="8"/>
      <c r="T212" s="8"/>
      <c r="U212" s="8"/>
      <c r="V212" s="8"/>
      <c r="W212" s="8"/>
      <c r="X212" s="8"/>
      <c r="Y212" s="8"/>
      <c r="Z212" s="8"/>
      <c r="AA212" s="8"/>
      <c r="AB212" s="8"/>
      <c r="AC212" s="8"/>
      <c r="AD212" s="8"/>
      <c r="AE212" s="8"/>
      <c r="AF212" s="8"/>
      <c r="AG212" s="8"/>
      <c r="AH212" s="8"/>
      <c r="AI212" s="8"/>
      <c r="AJ212" s="8"/>
      <c r="AK212" s="8"/>
      <c r="AL212" s="8"/>
      <c r="AM212" s="8"/>
      <c r="AN212" s="8"/>
      <c r="AO212" s="8"/>
      <c r="AP212" s="8"/>
      <c r="AQ212" s="8"/>
      <c r="AR212" s="8"/>
      <c r="AS212" s="8"/>
      <c r="AT212" s="8"/>
      <c r="AU212" s="8"/>
      <c r="AV212" s="8"/>
      <c r="AW212" s="277"/>
      <c r="AX212" s="277"/>
      <c r="AY212" s="277"/>
      <c r="AZ212" s="277"/>
      <c r="BA212" s="277"/>
      <c r="BB212" s="277"/>
      <c r="BD212" s="401">
        <f t="shared" si="28"/>
        <v>0</v>
      </c>
      <c r="BE212" s="401">
        <f t="shared" si="29"/>
        <v>0</v>
      </c>
      <c r="BF212" s="401">
        <f t="shared" si="30"/>
        <v>0</v>
      </c>
      <c r="BG212" s="401">
        <f t="shared" si="31"/>
        <v>0</v>
      </c>
      <c r="BH212" s="401">
        <f t="shared" si="32"/>
        <v>0</v>
      </c>
      <c r="BI212" s="401">
        <f t="shared" si="33"/>
        <v>0</v>
      </c>
      <c r="BN212" s="395">
        <v>43039</v>
      </c>
      <c r="BO212" s="403">
        <v>30</v>
      </c>
      <c r="BP212" s="397">
        <v>43027</v>
      </c>
      <c r="BQ212" s="398"/>
      <c r="BR212" s="399"/>
      <c r="BS212" s="398"/>
      <c r="BT212" s="398"/>
      <c r="BU212" s="398"/>
      <c r="BV212" s="398"/>
      <c r="BW212" s="398"/>
      <c r="BX212" s="398">
        <v>0</v>
      </c>
      <c r="BY212" s="398"/>
      <c r="BZ212" s="398">
        <v>0</v>
      </c>
      <c r="CA212" s="398">
        <v>0</v>
      </c>
      <c r="CB212" s="398">
        <v>0</v>
      </c>
      <c r="CC212" s="398">
        <v>0</v>
      </c>
      <c r="CD212" s="398">
        <v>0</v>
      </c>
      <c r="CE212" s="398">
        <v>0</v>
      </c>
      <c r="CF212" s="398">
        <v>0</v>
      </c>
      <c r="CG212" s="398"/>
      <c r="CH212" s="398"/>
      <c r="CI212" s="398"/>
      <c r="CJ212" s="398"/>
      <c r="CK212" s="398">
        <v>0</v>
      </c>
      <c r="CL212" s="398">
        <v>0</v>
      </c>
      <c r="CM212" s="398"/>
      <c r="CN212" s="398">
        <v>0</v>
      </c>
      <c r="CO212" s="398"/>
      <c r="CP212" s="398">
        <v>0</v>
      </c>
      <c r="CQ212" s="398">
        <v>0</v>
      </c>
      <c r="CR212" s="398">
        <v>0</v>
      </c>
      <c r="CS212" s="398">
        <v>0</v>
      </c>
      <c r="CT212" s="398"/>
      <c r="CU212" s="398"/>
      <c r="CV212" s="398"/>
      <c r="CW212" s="398"/>
      <c r="CX212" s="398"/>
      <c r="CY212" s="398">
        <v>0</v>
      </c>
      <c r="CZ212" s="398"/>
      <c r="DA212" s="398">
        <v>0</v>
      </c>
      <c r="DB212" s="398">
        <v>0</v>
      </c>
      <c r="DC212" s="398">
        <v>0</v>
      </c>
      <c r="DD212" s="398">
        <v>0</v>
      </c>
      <c r="DE212" s="398">
        <v>0</v>
      </c>
      <c r="DF212" s="398"/>
      <c r="DG212" s="398"/>
      <c r="DH212" s="398"/>
      <c r="DI212" s="398"/>
      <c r="DJ212" s="402">
        <v>0</v>
      </c>
      <c r="DK212" s="402">
        <v>0</v>
      </c>
      <c r="DL212" s="402">
        <v>0</v>
      </c>
    </row>
    <row r="213" spans="1:116" ht="14.4">
      <c r="A213" s="405">
        <f t="shared" si="34"/>
        <v>45230</v>
      </c>
      <c r="B213" s="403">
        <v>31</v>
      </c>
      <c r="C213" s="399">
        <v>45219</v>
      </c>
      <c r="D213" s="398"/>
      <c r="E213" s="399"/>
      <c r="F213" s="398"/>
      <c r="G213" s="398"/>
      <c r="H213" s="398"/>
      <c r="I213" s="398"/>
      <c r="J213" s="398"/>
      <c r="K213" s="8"/>
      <c r="L213" s="8"/>
      <c r="M213" s="8"/>
      <c r="N213" s="8"/>
      <c r="O213" s="8"/>
      <c r="P213" s="8"/>
      <c r="Q213" s="8"/>
      <c r="R213" s="8"/>
      <c r="S213" s="8"/>
      <c r="T213" s="8"/>
      <c r="U213" s="8"/>
      <c r="V213" s="8"/>
      <c r="W213" s="8"/>
      <c r="X213" s="8"/>
      <c r="Y213" s="8"/>
      <c r="Z213" s="8"/>
      <c r="AA213" s="8"/>
      <c r="AB213" s="8"/>
      <c r="AC213" s="8"/>
      <c r="AD213" s="8"/>
      <c r="AE213" s="8"/>
      <c r="AF213" s="8"/>
      <c r="AG213" s="8"/>
      <c r="AH213" s="8"/>
      <c r="AI213" s="8"/>
      <c r="AJ213" s="8"/>
      <c r="AK213" s="8"/>
      <c r="AL213" s="8"/>
      <c r="AM213" s="8"/>
      <c r="AN213" s="8"/>
      <c r="AO213" s="8"/>
      <c r="AP213" s="8"/>
      <c r="AQ213" s="8"/>
      <c r="AR213" s="8"/>
      <c r="AS213" s="8"/>
      <c r="AT213" s="8"/>
      <c r="AU213" s="8"/>
      <c r="AV213" s="8"/>
      <c r="AW213" s="277"/>
      <c r="AX213" s="277"/>
      <c r="AY213" s="277"/>
      <c r="AZ213" s="277"/>
      <c r="BA213" s="277"/>
      <c r="BB213" s="277"/>
      <c r="BD213" s="401">
        <f t="shared" si="28"/>
        <v>0</v>
      </c>
      <c r="BE213" s="401">
        <f t="shared" si="29"/>
        <v>0</v>
      </c>
      <c r="BF213" s="401">
        <f t="shared" si="30"/>
        <v>0</v>
      </c>
      <c r="BG213" s="401">
        <f t="shared" si="31"/>
        <v>0</v>
      </c>
      <c r="BH213" s="401">
        <f t="shared" si="32"/>
        <v>0</v>
      </c>
      <c r="BI213" s="401">
        <f t="shared" si="33"/>
        <v>0</v>
      </c>
      <c r="BN213" s="395">
        <v>43039</v>
      </c>
      <c r="BO213" s="403">
        <v>30</v>
      </c>
      <c r="BP213" s="397">
        <v>43028</v>
      </c>
      <c r="BQ213" s="398"/>
      <c r="BR213" s="399"/>
      <c r="BS213" s="398"/>
      <c r="BT213" s="398"/>
      <c r="BU213" s="398"/>
      <c r="BV213" s="398"/>
      <c r="BW213" s="398"/>
      <c r="BX213" s="398">
        <v>0</v>
      </c>
      <c r="BY213" s="398"/>
      <c r="BZ213" s="398">
        <v>0</v>
      </c>
      <c r="CA213" s="398">
        <v>0</v>
      </c>
      <c r="CB213" s="398">
        <v>0</v>
      </c>
      <c r="CC213" s="398">
        <v>0</v>
      </c>
      <c r="CD213" s="398">
        <v>0</v>
      </c>
      <c r="CE213" s="398">
        <v>0</v>
      </c>
      <c r="CF213" s="398">
        <v>0</v>
      </c>
      <c r="CG213" s="398"/>
      <c r="CH213" s="398"/>
      <c r="CI213" s="398"/>
      <c r="CJ213" s="398"/>
      <c r="CK213" s="398">
        <v>0</v>
      </c>
      <c r="CL213" s="398">
        <v>0</v>
      </c>
      <c r="CM213" s="398"/>
      <c r="CN213" s="398">
        <v>0</v>
      </c>
      <c r="CO213" s="398"/>
      <c r="CP213" s="398">
        <v>0</v>
      </c>
      <c r="CQ213" s="398">
        <v>0</v>
      </c>
      <c r="CR213" s="398">
        <v>0</v>
      </c>
      <c r="CS213" s="398">
        <v>0</v>
      </c>
      <c r="CT213" s="398"/>
      <c r="CU213" s="398"/>
      <c r="CV213" s="398"/>
      <c r="CW213" s="398"/>
      <c r="CX213" s="398"/>
      <c r="CY213" s="398">
        <v>0</v>
      </c>
      <c r="CZ213" s="398"/>
      <c r="DA213" s="398">
        <v>0</v>
      </c>
      <c r="DB213" s="398">
        <v>0</v>
      </c>
      <c r="DC213" s="398">
        <v>0</v>
      </c>
      <c r="DD213" s="398">
        <v>0</v>
      </c>
      <c r="DE213" s="398">
        <v>0</v>
      </c>
      <c r="DF213" s="398"/>
      <c r="DG213" s="398"/>
      <c r="DH213" s="398"/>
      <c r="DI213" s="398"/>
      <c r="DJ213" s="402">
        <v>0</v>
      </c>
      <c r="DK213" s="402">
        <v>0</v>
      </c>
      <c r="DL213" s="402">
        <v>0</v>
      </c>
    </row>
    <row r="214" spans="1:116" ht="14.4">
      <c r="A214" s="405">
        <f t="shared" si="34"/>
        <v>45230</v>
      </c>
      <c r="B214" s="403">
        <v>31</v>
      </c>
      <c r="C214" s="399">
        <v>45220</v>
      </c>
      <c r="D214" s="398"/>
      <c r="E214" s="399"/>
      <c r="F214" s="398"/>
      <c r="G214" s="398"/>
      <c r="H214" s="398"/>
      <c r="I214" s="398"/>
      <c r="J214" s="398"/>
      <c r="K214" s="8"/>
      <c r="L214" s="8"/>
      <c r="M214" s="8"/>
      <c r="N214" s="8"/>
      <c r="O214" s="8"/>
      <c r="P214" s="8"/>
      <c r="Q214" s="8"/>
      <c r="R214" s="8"/>
      <c r="S214" s="8"/>
      <c r="T214" s="8"/>
      <c r="U214" s="8"/>
      <c r="V214" s="8"/>
      <c r="W214" s="8"/>
      <c r="X214" s="8"/>
      <c r="Y214" s="8"/>
      <c r="Z214" s="8"/>
      <c r="AA214" s="8"/>
      <c r="AB214" s="8"/>
      <c r="AC214" s="8"/>
      <c r="AD214" s="8"/>
      <c r="AE214" s="8"/>
      <c r="AF214" s="8"/>
      <c r="AG214" s="8"/>
      <c r="AH214" s="8"/>
      <c r="AI214" s="8"/>
      <c r="AJ214" s="8"/>
      <c r="AK214" s="8"/>
      <c r="AL214" s="8"/>
      <c r="AM214" s="8"/>
      <c r="AN214" s="8"/>
      <c r="AO214" s="8"/>
      <c r="AP214" s="8"/>
      <c r="AQ214" s="8"/>
      <c r="AR214" s="8"/>
      <c r="AS214" s="8"/>
      <c r="AT214" s="8"/>
      <c r="AU214" s="8"/>
      <c r="AV214" s="8"/>
      <c r="AW214" s="277"/>
      <c r="AX214" s="277"/>
      <c r="AY214" s="277"/>
      <c r="AZ214" s="277"/>
      <c r="BA214" s="277"/>
      <c r="BB214" s="277"/>
      <c r="BD214" s="401">
        <f t="shared" si="28"/>
        <v>0</v>
      </c>
      <c r="BE214" s="401">
        <f t="shared" si="29"/>
        <v>0</v>
      </c>
      <c r="BF214" s="401">
        <f t="shared" si="30"/>
        <v>0</v>
      </c>
      <c r="BG214" s="401">
        <f t="shared" si="31"/>
        <v>0</v>
      </c>
      <c r="BH214" s="401">
        <f t="shared" si="32"/>
        <v>0</v>
      </c>
      <c r="BI214" s="401">
        <f t="shared" si="33"/>
        <v>0</v>
      </c>
      <c r="BN214" s="395">
        <v>43039</v>
      </c>
      <c r="BO214" s="403">
        <v>30</v>
      </c>
      <c r="BP214" s="397">
        <v>43029</v>
      </c>
      <c r="BQ214" s="398"/>
      <c r="BR214" s="399"/>
      <c r="BS214" s="398"/>
      <c r="BT214" s="398"/>
      <c r="BU214" s="398"/>
      <c r="BV214" s="398"/>
      <c r="BW214" s="398"/>
      <c r="BX214" s="398">
        <v>0</v>
      </c>
      <c r="BY214" s="398"/>
      <c r="BZ214" s="398">
        <v>0</v>
      </c>
      <c r="CA214" s="398">
        <v>0</v>
      </c>
      <c r="CB214" s="398">
        <v>0</v>
      </c>
      <c r="CC214" s="398">
        <v>0</v>
      </c>
      <c r="CD214" s="398">
        <v>0</v>
      </c>
      <c r="CE214" s="398">
        <v>0</v>
      </c>
      <c r="CF214" s="398">
        <v>0</v>
      </c>
      <c r="CG214" s="398"/>
      <c r="CH214" s="398"/>
      <c r="CI214" s="398"/>
      <c r="CJ214" s="398"/>
      <c r="CK214" s="398">
        <v>0</v>
      </c>
      <c r="CL214" s="398">
        <v>0</v>
      </c>
      <c r="CM214" s="398"/>
      <c r="CN214" s="398">
        <v>0</v>
      </c>
      <c r="CO214" s="398"/>
      <c r="CP214" s="398">
        <v>0</v>
      </c>
      <c r="CQ214" s="398">
        <v>0</v>
      </c>
      <c r="CR214" s="398">
        <v>0</v>
      </c>
      <c r="CS214" s="398">
        <v>0</v>
      </c>
      <c r="CT214" s="398"/>
      <c r="CU214" s="398"/>
      <c r="CV214" s="398"/>
      <c r="CW214" s="398"/>
      <c r="CX214" s="398"/>
      <c r="CY214" s="398">
        <v>0</v>
      </c>
      <c r="CZ214" s="398"/>
      <c r="DA214" s="398">
        <v>0</v>
      </c>
      <c r="DB214" s="398">
        <v>0</v>
      </c>
      <c r="DC214" s="398">
        <v>0</v>
      </c>
      <c r="DD214" s="398">
        <v>0</v>
      </c>
      <c r="DE214" s="398">
        <v>0</v>
      </c>
      <c r="DF214" s="398"/>
      <c r="DG214" s="398"/>
      <c r="DH214" s="398"/>
      <c r="DI214" s="398"/>
      <c r="DJ214" s="402">
        <v>0</v>
      </c>
      <c r="DK214" s="402">
        <v>0</v>
      </c>
      <c r="DL214" s="402">
        <v>0</v>
      </c>
    </row>
    <row r="215" spans="1:116" ht="14.4">
      <c r="A215" s="405">
        <f t="shared" si="34"/>
        <v>45230</v>
      </c>
      <c r="B215" s="403">
        <v>31</v>
      </c>
      <c r="C215" s="399">
        <v>45221</v>
      </c>
      <c r="D215" s="398"/>
      <c r="E215" s="399"/>
      <c r="F215" s="398"/>
      <c r="G215" s="398"/>
      <c r="H215" s="398"/>
      <c r="I215" s="398"/>
      <c r="J215" s="398"/>
      <c r="K215" s="8"/>
      <c r="L215" s="8"/>
      <c r="M215" s="8"/>
      <c r="N215" s="8"/>
      <c r="O215" s="8"/>
      <c r="P215" s="8"/>
      <c r="Q215" s="8"/>
      <c r="R215" s="8"/>
      <c r="S215" s="8"/>
      <c r="T215" s="8"/>
      <c r="U215" s="8"/>
      <c r="V215" s="8"/>
      <c r="W215" s="8"/>
      <c r="X215" s="8"/>
      <c r="Y215" s="8"/>
      <c r="Z215" s="8"/>
      <c r="AA215" s="8"/>
      <c r="AB215" s="8"/>
      <c r="AC215" s="8"/>
      <c r="AD215" s="8"/>
      <c r="AE215" s="8"/>
      <c r="AF215" s="8"/>
      <c r="AG215" s="8"/>
      <c r="AH215" s="8"/>
      <c r="AI215" s="8"/>
      <c r="AJ215" s="8"/>
      <c r="AK215" s="8"/>
      <c r="AL215" s="8"/>
      <c r="AM215" s="8"/>
      <c r="AN215" s="8"/>
      <c r="AO215" s="8"/>
      <c r="AP215" s="8"/>
      <c r="AQ215" s="8"/>
      <c r="AR215" s="8"/>
      <c r="AS215" s="8"/>
      <c r="AT215" s="8"/>
      <c r="AU215" s="8"/>
      <c r="AV215" s="8"/>
      <c r="AW215" s="277"/>
      <c r="AX215" s="277"/>
      <c r="AY215" s="277"/>
      <c r="AZ215" s="277"/>
      <c r="BA215" s="277"/>
      <c r="BB215" s="277"/>
      <c r="BD215" s="401">
        <f t="shared" si="28"/>
        <v>0</v>
      </c>
      <c r="BE215" s="401">
        <f t="shared" si="29"/>
        <v>0</v>
      </c>
      <c r="BF215" s="401">
        <f t="shared" si="30"/>
        <v>0</v>
      </c>
      <c r="BG215" s="401">
        <f t="shared" si="31"/>
        <v>0</v>
      </c>
      <c r="BH215" s="401">
        <f t="shared" si="32"/>
        <v>0</v>
      </c>
      <c r="BI215" s="401">
        <f t="shared" si="33"/>
        <v>0</v>
      </c>
      <c r="BN215" s="395">
        <v>43039</v>
      </c>
      <c r="BO215" s="403">
        <v>30</v>
      </c>
      <c r="BP215" s="397">
        <v>43030</v>
      </c>
      <c r="BQ215" s="398"/>
      <c r="BR215" s="399"/>
      <c r="BS215" s="398"/>
      <c r="BT215" s="398"/>
      <c r="BU215" s="398"/>
      <c r="BV215" s="398"/>
      <c r="BW215" s="398"/>
      <c r="BX215" s="398">
        <v>0</v>
      </c>
      <c r="BY215" s="398"/>
      <c r="BZ215" s="398">
        <v>0</v>
      </c>
      <c r="CA215" s="398">
        <v>0</v>
      </c>
      <c r="CB215" s="398">
        <v>0</v>
      </c>
      <c r="CC215" s="398">
        <v>0</v>
      </c>
      <c r="CD215" s="398">
        <v>0</v>
      </c>
      <c r="CE215" s="398">
        <v>0</v>
      </c>
      <c r="CF215" s="398">
        <v>0</v>
      </c>
      <c r="CG215" s="398"/>
      <c r="CH215" s="398"/>
      <c r="CI215" s="398"/>
      <c r="CJ215" s="398"/>
      <c r="CK215" s="398">
        <v>0</v>
      </c>
      <c r="CL215" s="398">
        <v>0</v>
      </c>
      <c r="CM215" s="398"/>
      <c r="CN215" s="398">
        <v>0</v>
      </c>
      <c r="CO215" s="398"/>
      <c r="CP215" s="398">
        <v>0</v>
      </c>
      <c r="CQ215" s="398">
        <v>0</v>
      </c>
      <c r="CR215" s="398">
        <v>0</v>
      </c>
      <c r="CS215" s="398">
        <v>0</v>
      </c>
      <c r="CT215" s="398"/>
      <c r="CU215" s="398"/>
      <c r="CV215" s="398"/>
      <c r="CW215" s="398"/>
      <c r="CX215" s="398"/>
      <c r="CY215" s="398">
        <v>0</v>
      </c>
      <c r="CZ215" s="398"/>
      <c r="DA215" s="398">
        <v>0</v>
      </c>
      <c r="DB215" s="398">
        <v>0</v>
      </c>
      <c r="DC215" s="398">
        <v>0</v>
      </c>
      <c r="DD215" s="398">
        <v>0</v>
      </c>
      <c r="DE215" s="398">
        <v>0</v>
      </c>
      <c r="DF215" s="398"/>
      <c r="DG215" s="398"/>
      <c r="DH215" s="398"/>
      <c r="DI215" s="398"/>
      <c r="DJ215" s="402">
        <v>0</v>
      </c>
      <c r="DK215" s="402">
        <v>0</v>
      </c>
      <c r="DL215" s="402">
        <v>0</v>
      </c>
    </row>
    <row r="216" spans="1:116" ht="14.4">
      <c r="A216" s="405">
        <f t="shared" si="34"/>
        <v>45230</v>
      </c>
      <c r="B216" s="403">
        <v>31</v>
      </c>
      <c r="C216" s="399">
        <v>45222</v>
      </c>
      <c r="D216" s="398"/>
      <c r="E216" s="399"/>
      <c r="F216" s="398"/>
      <c r="G216" s="398"/>
      <c r="H216" s="398"/>
      <c r="I216" s="398"/>
      <c r="J216" s="398"/>
      <c r="K216" s="8"/>
      <c r="L216" s="8"/>
      <c r="M216" s="8"/>
      <c r="N216" s="8"/>
      <c r="O216" s="8"/>
      <c r="P216" s="8"/>
      <c r="Q216" s="8"/>
      <c r="R216" s="8"/>
      <c r="S216" s="8"/>
      <c r="T216" s="8"/>
      <c r="U216" s="8"/>
      <c r="V216" s="8"/>
      <c r="W216" s="8"/>
      <c r="X216" s="8"/>
      <c r="Y216" s="8"/>
      <c r="Z216" s="8"/>
      <c r="AA216" s="8"/>
      <c r="AB216" s="8"/>
      <c r="AC216" s="8"/>
      <c r="AD216" s="8"/>
      <c r="AE216" s="8"/>
      <c r="AF216" s="8"/>
      <c r="AG216" s="8"/>
      <c r="AH216" s="8"/>
      <c r="AI216" s="8"/>
      <c r="AJ216" s="8"/>
      <c r="AK216" s="8"/>
      <c r="AL216" s="8"/>
      <c r="AM216" s="8"/>
      <c r="AN216" s="8"/>
      <c r="AO216" s="8"/>
      <c r="AP216" s="8"/>
      <c r="AQ216" s="8"/>
      <c r="AR216" s="8"/>
      <c r="AS216" s="8"/>
      <c r="AT216" s="8"/>
      <c r="AU216" s="8"/>
      <c r="AV216" s="8"/>
      <c r="AW216" s="277"/>
      <c r="AX216" s="277"/>
      <c r="AY216" s="277"/>
      <c r="AZ216" s="277"/>
      <c r="BA216" s="277"/>
      <c r="BB216" s="277"/>
      <c r="BD216" s="401">
        <f t="shared" si="28"/>
        <v>0</v>
      </c>
      <c r="BE216" s="401">
        <f t="shared" si="29"/>
        <v>0</v>
      </c>
      <c r="BF216" s="401">
        <f t="shared" si="30"/>
        <v>0</v>
      </c>
      <c r="BG216" s="401">
        <f t="shared" si="31"/>
        <v>0</v>
      </c>
      <c r="BH216" s="401">
        <f t="shared" si="32"/>
        <v>0</v>
      </c>
      <c r="BI216" s="401">
        <f t="shared" si="33"/>
        <v>0</v>
      </c>
      <c r="BN216" s="395">
        <v>43039</v>
      </c>
      <c r="BO216" s="403">
        <v>30</v>
      </c>
      <c r="BP216" s="397">
        <v>43031</v>
      </c>
      <c r="BQ216" s="398"/>
      <c r="BR216" s="399"/>
      <c r="BS216" s="398"/>
      <c r="BT216" s="398"/>
      <c r="BU216" s="398"/>
      <c r="BV216" s="398"/>
      <c r="BW216" s="398"/>
      <c r="BX216" s="398">
        <v>0</v>
      </c>
      <c r="BY216" s="398"/>
      <c r="BZ216" s="398">
        <v>0</v>
      </c>
      <c r="CA216" s="398">
        <v>0</v>
      </c>
      <c r="CB216" s="398">
        <v>0</v>
      </c>
      <c r="CC216" s="398">
        <v>0</v>
      </c>
      <c r="CD216" s="398">
        <v>0</v>
      </c>
      <c r="CE216" s="398">
        <v>0</v>
      </c>
      <c r="CF216" s="398">
        <v>0</v>
      </c>
      <c r="CG216" s="398"/>
      <c r="CH216" s="398"/>
      <c r="CI216" s="398"/>
      <c r="CJ216" s="398"/>
      <c r="CK216" s="398">
        <v>0</v>
      </c>
      <c r="CL216" s="398">
        <v>0</v>
      </c>
      <c r="CM216" s="398"/>
      <c r="CN216" s="398">
        <v>0</v>
      </c>
      <c r="CO216" s="398"/>
      <c r="CP216" s="398">
        <v>0</v>
      </c>
      <c r="CQ216" s="398">
        <v>0</v>
      </c>
      <c r="CR216" s="398">
        <v>0</v>
      </c>
      <c r="CS216" s="398">
        <v>0</v>
      </c>
      <c r="CT216" s="398"/>
      <c r="CU216" s="398"/>
      <c r="CV216" s="398"/>
      <c r="CW216" s="398"/>
      <c r="CX216" s="398"/>
      <c r="CY216" s="398">
        <v>0</v>
      </c>
      <c r="CZ216" s="398"/>
      <c r="DA216" s="398">
        <v>0</v>
      </c>
      <c r="DB216" s="398">
        <v>0</v>
      </c>
      <c r="DC216" s="398">
        <v>0</v>
      </c>
      <c r="DD216" s="398">
        <v>0</v>
      </c>
      <c r="DE216" s="398">
        <v>0</v>
      </c>
      <c r="DF216" s="398"/>
      <c r="DG216" s="398"/>
      <c r="DH216" s="398"/>
      <c r="DI216" s="398"/>
      <c r="DJ216" s="402">
        <v>0</v>
      </c>
      <c r="DK216" s="402">
        <v>0</v>
      </c>
      <c r="DL216" s="402">
        <v>0</v>
      </c>
    </row>
    <row r="217" spans="1:116" ht="14.4">
      <c r="A217" s="405">
        <f t="shared" si="34"/>
        <v>45230</v>
      </c>
      <c r="B217" s="403">
        <v>31</v>
      </c>
      <c r="C217" s="399">
        <v>45223</v>
      </c>
      <c r="D217" s="398"/>
      <c r="E217" s="399"/>
      <c r="F217" s="398"/>
      <c r="G217" s="398"/>
      <c r="H217" s="398"/>
      <c r="I217" s="398"/>
      <c r="J217" s="398"/>
      <c r="K217" s="8"/>
      <c r="L217" s="8"/>
      <c r="M217" s="8"/>
      <c r="N217" s="8"/>
      <c r="O217" s="8"/>
      <c r="P217" s="8"/>
      <c r="Q217" s="8"/>
      <c r="R217" s="8"/>
      <c r="S217" s="8"/>
      <c r="T217" s="8"/>
      <c r="U217" s="8"/>
      <c r="V217" s="8"/>
      <c r="W217" s="8"/>
      <c r="X217" s="8"/>
      <c r="Y217" s="8"/>
      <c r="Z217" s="8"/>
      <c r="AA217" s="8"/>
      <c r="AB217" s="8"/>
      <c r="AC217" s="8"/>
      <c r="AD217" s="8"/>
      <c r="AE217" s="8"/>
      <c r="AF217" s="8"/>
      <c r="AG217" s="8"/>
      <c r="AH217" s="8"/>
      <c r="AI217" s="8"/>
      <c r="AJ217" s="8"/>
      <c r="AK217" s="8"/>
      <c r="AL217" s="8"/>
      <c r="AM217" s="8"/>
      <c r="AN217" s="8"/>
      <c r="AO217" s="8"/>
      <c r="AP217" s="8"/>
      <c r="AQ217" s="8"/>
      <c r="AR217" s="8"/>
      <c r="AS217" s="8"/>
      <c r="AT217" s="8"/>
      <c r="AU217" s="8"/>
      <c r="AV217" s="8"/>
      <c r="AW217" s="277"/>
      <c r="AX217" s="277"/>
      <c r="AY217" s="277"/>
      <c r="AZ217" s="277"/>
      <c r="BA217" s="277"/>
      <c r="BB217" s="277"/>
      <c r="BD217" s="401">
        <f t="shared" si="28"/>
        <v>0</v>
      </c>
      <c r="BE217" s="401">
        <f t="shared" si="29"/>
        <v>0</v>
      </c>
      <c r="BF217" s="401">
        <f t="shared" si="30"/>
        <v>0</v>
      </c>
      <c r="BG217" s="401">
        <f t="shared" si="31"/>
        <v>0</v>
      </c>
      <c r="BH217" s="401">
        <f t="shared" si="32"/>
        <v>0</v>
      </c>
      <c r="BI217" s="401">
        <f t="shared" si="33"/>
        <v>0</v>
      </c>
      <c r="BN217" s="395">
        <v>43039</v>
      </c>
      <c r="BO217" s="403">
        <v>30</v>
      </c>
      <c r="BP217" s="397">
        <v>43032</v>
      </c>
      <c r="BQ217" s="398"/>
      <c r="BR217" s="399"/>
      <c r="BS217" s="398"/>
      <c r="BT217" s="398"/>
      <c r="BU217" s="398"/>
      <c r="BV217" s="398"/>
      <c r="BW217" s="398"/>
      <c r="BX217" s="398">
        <v>0</v>
      </c>
      <c r="BY217" s="398"/>
      <c r="BZ217" s="398">
        <v>0</v>
      </c>
      <c r="CA217" s="398">
        <v>0</v>
      </c>
      <c r="CB217" s="398">
        <v>0</v>
      </c>
      <c r="CC217" s="398">
        <v>0</v>
      </c>
      <c r="CD217" s="398">
        <v>0</v>
      </c>
      <c r="CE217" s="398">
        <v>0</v>
      </c>
      <c r="CF217" s="398">
        <v>0</v>
      </c>
      <c r="CG217" s="398"/>
      <c r="CH217" s="398"/>
      <c r="CI217" s="398"/>
      <c r="CJ217" s="398"/>
      <c r="CK217" s="398">
        <v>0</v>
      </c>
      <c r="CL217" s="398">
        <v>0</v>
      </c>
      <c r="CM217" s="398"/>
      <c r="CN217" s="398">
        <v>0</v>
      </c>
      <c r="CO217" s="398"/>
      <c r="CP217" s="398">
        <v>0</v>
      </c>
      <c r="CQ217" s="398">
        <v>0</v>
      </c>
      <c r="CR217" s="398">
        <v>0</v>
      </c>
      <c r="CS217" s="398">
        <v>0</v>
      </c>
      <c r="CT217" s="398"/>
      <c r="CU217" s="398"/>
      <c r="CV217" s="398"/>
      <c r="CW217" s="398"/>
      <c r="CX217" s="398"/>
      <c r="CY217" s="398">
        <v>0</v>
      </c>
      <c r="CZ217" s="398"/>
      <c r="DA217" s="398">
        <v>0</v>
      </c>
      <c r="DB217" s="398">
        <v>0</v>
      </c>
      <c r="DC217" s="398">
        <v>0</v>
      </c>
      <c r="DD217" s="398">
        <v>0</v>
      </c>
      <c r="DE217" s="398">
        <v>0</v>
      </c>
      <c r="DF217" s="398"/>
      <c r="DG217" s="398"/>
      <c r="DH217" s="398"/>
      <c r="DI217" s="398"/>
      <c r="DJ217" s="402">
        <v>0</v>
      </c>
      <c r="DK217" s="402">
        <v>0</v>
      </c>
      <c r="DL217" s="402">
        <v>0</v>
      </c>
    </row>
    <row r="218" spans="1:116" ht="14.4">
      <c r="A218" s="405">
        <f t="shared" si="34"/>
        <v>45230</v>
      </c>
      <c r="B218" s="403">
        <v>31</v>
      </c>
      <c r="C218" s="399">
        <v>45224</v>
      </c>
      <c r="D218" s="398"/>
      <c r="E218" s="399"/>
      <c r="F218" s="398"/>
      <c r="G218" s="398"/>
      <c r="H218" s="398"/>
      <c r="I218" s="398"/>
      <c r="J218" s="398"/>
      <c r="K218" s="8"/>
      <c r="L218" s="8"/>
      <c r="M218" s="8"/>
      <c r="N218" s="8"/>
      <c r="O218" s="8"/>
      <c r="P218" s="8"/>
      <c r="Q218" s="8"/>
      <c r="R218" s="8"/>
      <c r="S218" s="8"/>
      <c r="T218" s="8"/>
      <c r="U218" s="8"/>
      <c r="V218" s="8"/>
      <c r="W218" s="8"/>
      <c r="X218" s="8"/>
      <c r="Y218" s="8"/>
      <c r="Z218" s="8"/>
      <c r="AA218" s="8"/>
      <c r="AB218" s="8"/>
      <c r="AC218" s="8"/>
      <c r="AD218" s="8"/>
      <c r="AE218" s="8"/>
      <c r="AF218" s="8"/>
      <c r="AG218" s="8"/>
      <c r="AH218" s="8"/>
      <c r="AI218" s="8"/>
      <c r="AJ218" s="8"/>
      <c r="AK218" s="8"/>
      <c r="AL218" s="8"/>
      <c r="AM218" s="8"/>
      <c r="AN218" s="8"/>
      <c r="AO218" s="8"/>
      <c r="AP218" s="8"/>
      <c r="AQ218" s="8"/>
      <c r="AR218" s="8"/>
      <c r="AS218" s="8"/>
      <c r="AT218" s="8"/>
      <c r="AU218" s="8"/>
      <c r="AV218" s="8"/>
      <c r="AW218" s="277"/>
      <c r="AX218" s="277"/>
      <c r="AY218" s="277"/>
      <c r="AZ218" s="277"/>
      <c r="BA218" s="277"/>
      <c r="BB218" s="277"/>
      <c r="BD218" s="401">
        <f t="shared" si="28"/>
        <v>0</v>
      </c>
      <c r="BE218" s="401">
        <f t="shared" si="29"/>
        <v>0</v>
      </c>
      <c r="BF218" s="401">
        <f t="shared" si="30"/>
        <v>0</v>
      </c>
      <c r="BG218" s="401">
        <f t="shared" si="31"/>
        <v>0</v>
      </c>
      <c r="BH218" s="401">
        <f t="shared" si="32"/>
        <v>0</v>
      </c>
      <c r="BI218" s="401">
        <f t="shared" si="33"/>
        <v>0</v>
      </c>
      <c r="BN218" s="395">
        <v>43039</v>
      </c>
      <c r="BO218" s="403">
        <v>30</v>
      </c>
      <c r="BP218" s="397">
        <v>43033</v>
      </c>
      <c r="BQ218" s="398"/>
      <c r="BR218" s="399"/>
      <c r="BS218" s="398"/>
      <c r="BT218" s="398"/>
      <c r="BU218" s="398"/>
      <c r="BV218" s="398"/>
      <c r="BW218" s="398"/>
      <c r="BX218" s="398">
        <v>0</v>
      </c>
      <c r="BY218" s="398"/>
      <c r="BZ218" s="398">
        <v>0</v>
      </c>
      <c r="CA218" s="398">
        <v>0</v>
      </c>
      <c r="CB218" s="398">
        <v>0</v>
      </c>
      <c r="CC218" s="398">
        <v>0</v>
      </c>
      <c r="CD218" s="398">
        <v>0</v>
      </c>
      <c r="CE218" s="398">
        <v>0</v>
      </c>
      <c r="CF218" s="398">
        <v>0</v>
      </c>
      <c r="CG218" s="398"/>
      <c r="CH218" s="398"/>
      <c r="CI218" s="398"/>
      <c r="CJ218" s="398"/>
      <c r="CK218" s="398">
        <v>0</v>
      </c>
      <c r="CL218" s="398">
        <v>0</v>
      </c>
      <c r="CM218" s="398"/>
      <c r="CN218" s="398">
        <v>0</v>
      </c>
      <c r="CO218" s="398"/>
      <c r="CP218" s="398">
        <v>0</v>
      </c>
      <c r="CQ218" s="398">
        <v>0</v>
      </c>
      <c r="CR218" s="398">
        <v>0</v>
      </c>
      <c r="CS218" s="398">
        <v>0</v>
      </c>
      <c r="CT218" s="398"/>
      <c r="CU218" s="398"/>
      <c r="CV218" s="398"/>
      <c r="CW218" s="398"/>
      <c r="CX218" s="398"/>
      <c r="CY218" s="398">
        <v>0</v>
      </c>
      <c r="CZ218" s="398"/>
      <c r="DA218" s="398">
        <v>0</v>
      </c>
      <c r="DB218" s="398">
        <v>0</v>
      </c>
      <c r="DC218" s="398">
        <v>0</v>
      </c>
      <c r="DD218" s="398">
        <v>0</v>
      </c>
      <c r="DE218" s="398">
        <v>0</v>
      </c>
      <c r="DF218" s="398"/>
      <c r="DG218" s="398"/>
      <c r="DH218" s="398"/>
      <c r="DI218" s="398"/>
      <c r="DJ218" s="402">
        <v>0</v>
      </c>
      <c r="DK218" s="402">
        <v>0</v>
      </c>
      <c r="DL218" s="402">
        <v>0</v>
      </c>
    </row>
    <row r="219" spans="1:116" ht="14.4">
      <c r="A219" s="405">
        <f t="shared" si="34"/>
        <v>45230</v>
      </c>
      <c r="B219" s="403">
        <v>31</v>
      </c>
      <c r="C219" s="399">
        <v>45225</v>
      </c>
      <c r="D219" s="398"/>
      <c r="E219" s="399"/>
      <c r="F219" s="398"/>
      <c r="G219" s="398"/>
      <c r="H219" s="398"/>
      <c r="I219" s="398"/>
      <c r="J219" s="398"/>
      <c r="K219" s="8"/>
      <c r="L219" s="8"/>
      <c r="M219" s="8"/>
      <c r="N219" s="8"/>
      <c r="O219" s="8"/>
      <c r="P219" s="8"/>
      <c r="Q219" s="8"/>
      <c r="R219" s="8"/>
      <c r="S219" s="8"/>
      <c r="T219" s="8"/>
      <c r="U219" s="8"/>
      <c r="V219" s="8"/>
      <c r="W219" s="8"/>
      <c r="X219" s="8"/>
      <c r="Y219" s="8"/>
      <c r="Z219" s="8"/>
      <c r="AA219" s="8"/>
      <c r="AB219" s="8"/>
      <c r="AC219" s="8"/>
      <c r="AD219" s="8"/>
      <c r="AE219" s="8"/>
      <c r="AF219" s="8"/>
      <c r="AG219" s="8"/>
      <c r="AH219" s="8"/>
      <c r="AI219" s="8"/>
      <c r="AJ219" s="8"/>
      <c r="AK219" s="8"/>
      <c r="AL219" s="8"/>
      <c r="AM219" s="8"/>
      <c r="AN219" s="8"/>
      <c r="AO219" s="8"/>
      <c r="AP219" s="8"/>
      <c r="AQ219" s="8"/>
      <c r="AR219" s="8"/>
      <c r="AS219" s="8"/>
      <c r="AT219" s="8"/>
      <c r="AU219" s="8"/>
      <c r="AV219" s="8"/>
      <c r="AW219" s="277"/>
      <c r="AX219" s="277"/>
      <c r="AY219" s="277"/>
      <c r="AZ219" s="277"/>
      <c r="BA219" s="277"/>
      <c r="BB219" s="277"/>
      <c r="BD219" s="401">
        <f t="shared" si="28"/>
        <v>0</v>
      </c>
      <c r="BE219" s="401">
        <f t="shared" si="29"/>
        <v>0</v>
      </c>
      <c r="BF219" s="401">
        <f t="shared" si="30"/>
        <v>0</v>
      </c>
      <c r="BG219" s="401">
        <f t="shared" si="31"/>
        <v>0</v>
      </c>
      <c r="BH219" s="401">
        <f t="shared" si="32"/>
        <v>0</v>
      </c>
      <c r="BI219" s="401">
        <f t="shared" si="33"/>
        <v>0</v>
      </c>
      <c r="BN219" s="395">
        <v>43039</v>
      </c>
      <c r="BO219" s="403">
        <v>31</v>
      </c>
      <c r="BP219" s="397">
        <v>43034</v>
      </c>
      <c r="BQ219" s="398"/>
      <c r="BR219" s="399"/>
      <c r="BS219" s="398"/>
      <c r="BT219" s="398"/>
      <c r="BU219" s="398"/>
      <c r="BV219" s="398"/>
      <c r="BW219" s="398"/>
      <c r="BX219" s="398">
        <v>0</v>
      </c>
      <c r="BY219" s="398"/>
      <c r="BZ219" s="398">
        <v>0</v>
      </c>
      <c r="CA219" s="398">
        <v>0</v>
      </c>
      <c r="CB219" s="398">
        <v>0</v>
      </c>
      <c r="CC219" s="398">
        <v>0</v>
      </c>
      <c r="CD219" s="398">
        <v>0</v>
      </c>
      <c r="CE219" s="398">
        <v>0</v>
      </c>
      <c r="CF219" s="398">
        <v>0</v>
      </c>
      <c r="CG219" s="398"/>
      <c r="CH219" s="398"/>
      <c r="CI219" s="398"/>
      <c r="CJ219" s="398"/>
      <c r="CK219" s="398">
        <v>0</v>
      </c>
      <c r="CL219" s="398">
        <v>0</v>
      </c>
      <c r="CM219" s="398"/>
      <c r="CN219" s="398">
        <v>0</v>
      </c>
      <c r="CO219" s="398"/>
      <c r="CP219" s="398">
        <v>0</v>
      </c>
      <c r="CQ219" s="398">
        <v>0</v>
      </c>
      <c r="CR219" s="398">
        <v>0</v>
      </c>
      <c r="CS219" s="398">
        <v>0</v>
      </c>
      <c r="CT219" s="398"/>
      <c r="CU219" s="398"/>
      <c r="CV219" s="398"/>
      <c r="CW219" s="398"/>
      <c r="CX219" s="398"/>
      <c r="CY219" s="398">
        <v>0</v>
      </c>
      <c r="CZ219" s="398"/>
      <c r="DA219" s="398">
        <v>0</v>
      </c>
      <c r="DB219" s="398">
        <v>0</v>
      </c>
      <c r="DC219" s="398">
        <v>0</v>
      </c>
      <c r="DD219" s="398">
        <v>0</v>
      </c>
      <c r="DE219" s="398">
        <v>0</v>
      </c>
      <c r="DF219" s="398"/>
      <c r="DG219" s="398"/>
      <c r="DH219" s="398"/>
      <c r="DI219" s="398"/>
      <c r="DJ219" s="402">
        <v>0</v>
      </c>
      <c r="DK219" s="402">
        <v>0</v>
      </c>
      <c r="DL219" s="402">
        <v>0</v>
      </c>
    </row>
    <row r="220" spans="1:116" ht="14.4">
      <c r="A220" s="405">
        <f t="shared" si="34"/>
        <v>45230</v>
      </c>
      <c r="B220" s="403">
        <v>31</v>
      </c>
      <c r="C220" s="399">
        <v>45226</v>
      </c>
      <c r="D220" s="398"/>
      <c r="E220" s="399"/>
      <c r="F220" s="398"/>
      <c r="G220" s="398"/>
      <c r="H220" s="398"/>
      <c r="I220" s="398"/>
      <c r="J220" s="398"/>
      <c r="K220" s="8"/>
      <c r="L220" s="8"/>
      <c r="M220" s="8"/>
      <c r="N220" s="8"/>
      <c r="O220" s="8"/>
      <c r="P220" s="8"/>
      <c r="Q220" s="8"/>
      <c r="R220" s="8"/>
      <c r="S220" s="8"/>
      <c r="T220" s="8"/>
      <c r="U220" s="8"/>
      <c r="V220" s="8"/>
      <c r="W220" s="8"/>
      <c r="X220" s="8"/>
      <c r="Y220" s="8"/>
      <c r="Z220" s="8"/>
      <c r="AA220" s="8"/>
      <c r="AB220" s="8"/>
      <c r="AC220" s="8"/>
      <c r="AD220" s="8"/>
      <c r="AE220" s="8"/>
      <c r="AF220" s="8"/>
      <c r="AG220" s="8"/>
      <c r="AH220" s="8"/>
      <c r="AI220" s="8"/>
      <c r="AJ220" s="8"/>
      <c r="AK220" s="8"/>
      <c r="AL220" s="8"/>
      <c r="AM220" s="8"/>
      <c r="AN220" s="8"/>
      <c r="AO220" s="8"/>
      <c r="AP220" s="8"/>
      <c r="AQ220" s="8"/>
      <c r="AR220" s="8"/>
      <c r="AS220" s="8"/>
      <c r="AT220" s="8"/>
      <c r="AU220" s="8"/>
      <c r="AV220" s="8"/>
      <c r="AW220" s="277"/>
      <c r="AX220" s="277"/>
      <c r="AY220" s="277"/>
      <c r="AZ220" s="277"/>
      <c r="BA220" s="277"/>
      <c r="BB220" s="277"/>
      <c r="BD220" s="401">
        <f t="shared" si="28"/>
        <v>0</v>
      </c>
      <c r="BE220" s="401">
        <f t="shared" si="29"/>
        <v>0</v>
      </c>
      <c r="BF220" s="401">
        <f t="shared" si="30"/>
        <v>0</v>
      </c>
      <c r="BG220" s="401">
        <f t="shared" si="31"/>
        <v>0</v>
      </c>
      <c r="BH220" s="401">
        <f t="shared" si="32"/>
        <v>0</v>
      </c>
      <c r="BI220" s="401">
        <f t="shared" si="33"/>
        <v>0</v>
      </c>
      <c r="BN220" s="395">
        <v>43039</v>
      </c>
      <c r="BO220" s="403">
        <v>31</v>
      </c>
      <c r="BP220" s="397">
        <v>43035</v>
      </c>
      <c r="BQ220" s="398"/>
      <c r="BR220" s="399"/>
      <c r="BS220" s="398"/>
      <c r="BT220" s="398"/>
      <c r="BU220" s="398"/>
      <c r="BV220" s="398"/>
      <c r="BW220" s="398"/>
      <c r="BX220" s="398">
        <v>0</v>
      </c>
      <c r="BY220" s="398"/>
      <c r="BZ220" s="398">
        <v>0</v>
      </c>
      <c r="CA220" s="398">
        <v>0</v>
      </c>
      <c r="CB220" s="398">
        <v>0</v>
      </c>
      <c r="CC220" s="398">
        <v>0</v>
      </c>
      <c r="CD220" s="398">
        <v>0</v>
      </c>
      <c r="CE220" s="398">
        <v>0</v>
      </c>
      <c r="CF220" s="398">
        <v>0</v>
      </c>
      <c r="CG220" s="398"/>
      <c r="CH220" s="398"/>
      <c r="CI220" s="398"/>
      <c r="CJ220" s="398"/>
      <c r="CK220" s="398">
        <v>0</v>
      </c>
      <c r="CL220" s="398">
        <v>0</v>
      </c>
      <c r="CM220" s="398"/>
      <c r="CN220" s="398">
        <v>0</v>
      </c>
      <c r="CO220" s="398"/>
      <c r="CP220" s="398">
        <v>0</v>
      </c>
      <c r="CQ220" s="398">
        <v>0</v>
      </c>
      <c r="CR220" s="398">
        <v>0</v>
      </c>
      <c r="CS220" s="398">
        <v>0</v>
      </c>
      <c r="CT220" s="398"/>
      <c r="CU220" s="398"/>
      <c r="CV220" s="398"/>
      <c r="CW220" s="398"/>
      <c r="CX220" s="398"/>
      <c r="CY220" s="398">
        <v>0</v>
      </c>
      <c r="CZ220" s="398"/>
      <c r="DA220" s="398">
        <v>0</v>
      </c>
      <c r="DB220" s="398">
        <v>0</v>
      </c>
      <c r="DC220" s="398">
        <v>0</v>
      </c>
      <c r="DD220" s="398">
        <v>0</v>
      </c>
      <c r="DE220" s="398">
        <v>0</v>
      </c>
      <c r="DF220" s="398"/>
      <c r="DG220" s="398"/>
      <c r="DH220" s="398"/>
      <c r="DI220" s="398"/>
      <c r="DJ220" s="402">
        <v>0</v>
      </c>
      <c r="DK220" s="402">
        <v>0</v>
      </c>
      <c r="DL220" s="402">
        <v>0</v>
      </c>
    </row>
    <row r="221" spans="1:116" ht="14.4">
      <c r="A221" s="405">
        <f t="shared" si="34"/>
        <v>45230</v>
      </c>
      <c r="B221" s="403">
        <v>31</v>
      </c>
      <c r="C221" s="399">
        <v>45227</v>
      </c>
      <c r="D221" s="398"/>
      <c r="E221" s="399"/>
      <c r="F221" s="398"/>
      <c r="G221" s="398"/>
      <c r="H221" s="398"/>
      <c r="I221" s="398"/>
      <c r="J221" s="398"/>
      <c r="K221" s="8"/>
      <c r="L221" s="8"/>
      <c r="M221" s="8"/>
      <c r="N221" s="8"/>
      <c r="O221" s="8"/>
      <c r="P221" s="8"/>
      <c r="Q221" s="8"/>
      <c r="R221" s="8"/>
      <c r="S221" s="8"/>
      <c r="T221" s="8"/>
      <c r="U221" s="8"/>
      <c r="V221" s="8"/>
      <c r="W221" s="8"/>
      <c r="X221" s="8"/>
      <c r="Y221" s="8"/>
      <c r="Z221" s="8"/>
      <c r="AA221" s="8"/>
      <c r="AB221" s="8"/>
      <c r="AC221" s="8"/>
      <c r="AD221" s="8"/>
      <c r="AE221" s="8"/>
      <c r="AF221" s="8"/>
      <c r="AG221" s="8"/>
      <c r="AH221" s="8"/>
      <c r="AI221" s="8"/>
      <c r="AJ221" s="8"/>
      <c r="AK221" s="8"/>
      <c r="AL221" s="8"/>
      <c r="AM221" s="8"/>
      <c r="AN221" s="8"/>
      <c r="AO221" s="8"/>
      <c r="AP221" s="8"/>
      <c r="AQ221" s="8"/>
      <c r="AR221" s="8"/>
      <c r="AS221" s="8"/>
      <c r="AT221" s="8"/>
      <c r="AU221" s="8"/>
      <c r="AV221" s="8"/>
      <c r="AW221" s="277"/>
      <c r="AX221" s="277"/>
      <c r="AY221" s="277"/>
      <c r="AZ221" s="277"/>
      <c r="BA221" s="277"/>
      <c r="BB221" s="277"/>
      <c r="BD221" s="401">
        <f t="shared" si="28"/>
        <v>0</v>
      </c>
      <c r="BE221" s="401">
        <f t="shared" si="29"/>
        <v>0</v>
      </c>
      <c r="BF221" s="401">
        <f t="shared" si="30"/>
        <v>0</v>
      </c>
      <c r="BG221" s="401">
        <f t="shared" si="31"/>
        <v>0</v>
      </c>
      <c r="BH221" s="401">
        <f t="shared" si="32"/>
        <v>0</v>
      </c>
      <c r="BI221" s="401">
        <f t="shared" si="33"/>
        <v>0</v>
      </c>
      <c r="BN221" s="395">
        <v>43039</v>
      </c>
      <c r="BO221" s="403">
        <v>31</v>
      </c>
      <c r="BP221" s="397">
        <v>43036</v>
      </c>
      <c r="BQ221" s="398"/>
      <c r="BR221" s="399"/>
      <c r="BS221" s="398"/>
      <c r="BT221" s="398"/>
      <c r="BU221" s="398"/>
      <c r="BV221" s="398"/>
      <c r="BW221" s="398"/>
      <c r="BX221" s="398">
        <v>0</v>
      </c>
      <c r="BY221" s="398"/>
      <c r="BZ221" s="398">
        <v>0</v>
      </c>
      <c r="CA221" s="398">
        <v>0</v>
      </c>
      <c r="CB221" s="398">
        <v>0</v>
      </c>
      <c r="CC221" s="398">
        <v>0</v>
      </c>
      <c r="CD221" s="398">
        <v>0</v>
      </c>
      <c r="CE221" s="398">
        <v>0</v>
      </c>
      <c r="CF221" s="398">
        <v>0</v>
      </c>
      <c r="CG221" s="398"/>
      <c r="CH221" s="398"/>
      <c r="CI221" s="398"/>
      <c r="CJ221" s="398"/>
      <c r="CK221" s="398">
        <v>0</v>
      </c>
      <c r="CL221" s="398">
        <v>0</v>
      </c>
      <c r="CM221" s="398"/>
      <c r="CN221" s="398">
        <v>0</v>
      </c>
      <c r="CO221" s="398"/>
      <c r="CP221" s="398">
        <v>0</v>
      </c>
      <c r="CQ221" s="398">
        <v>0</v>
      </c>
      <c r="CR221" s="398">
        <v>0</v>
      </c>
      <c r="CS221" s="398">
        <v>0</v>
      </c>
      <c r="CT221" s="398"/>
      <c r="CU221" s="398"/>
      <c r="CV221" s="398"/>
      <c r="CW221" s="398"/>
      <c r="CX221" s="398"/>
      <c r="CY221" s="398">
        <v>0</v>
      </c>
      <c r="CZ221" s="398"/>
      <c r="DA221" s="398">
        <v>0</v>
      </c>
      <c r="DB221" s="398">
        <v>0</v>
      </c>
      <c r="DC221" s="398">
        <v>0</v>
      </c>
      <c r="DD221" s="398">
        <v>0</v>
      </c>
      <c r="DE221" s="398">
        <v>0</v>
      </c>
      <c r="DF221" s="398"/>
      <c r="DG221" s="398"/>
      <c r="DH221" s="398"/>
      <c r="DI221" s="398"/>
      <c r="DJ221" s="402">
        <v>0</v>
      </c>
      <c r="DK221" s="402">
        <v>0</v>
      </c>
      <c r="DL221" s="402">
        <v>0</v>
      </c>
    </row>
    <row r="222" spans="1:116" ht="14.4">
      <c r="A222" s="405">
        <f t="shared" si="34"/>
        <v>45230</v>
      </c>
      <c r="B222" s="403">
        <v>31</v>
      </c>
      <c r="C222" s="399">
        <v>45228</v>
      </c>
      <c r="D222" s="398"/>
      <c r="E222" s="399"/>
      <c r="F222" s="398"/>
      <c r="G222" s="398"/>
      <c r="H222" s="398"/>
      <c r="I222" s="398"/>
      <c r="J222" s="398"/>
      <c r="K222" s="8"/>
      <c r="L222" s="8"/>
      <c r="M222" s="8"/>
      <c r="N222" s="8"/>
      <c r="O222" s="8"/>
      <c r="P222" s="8"/>
      <c r="Q222" s="8"/>
      <c r="R222" s="8"/>
      <c r="S222" s="8"/>
      <c r="T222" s="8"/>
      <c r="U222" s="8"/>
      <c r="V222" s="8"/>
      <c r="W222" s="8"/>
      <c r="X222" s="8"/>
      <c r="Y222" s="8"/>
      <c r="Z222" s="8"/>
      <c r="AA222" s="8"/>
      <c r="AB222" s="8"/>
      <c r="AC222" s="8"/>
      <c r="AD222" s="8"/>
      <c r="AE222" s="8"/>
      <c r="AF222" s="8"/>
      <c r="AG222" s="8"/>
      <c r="AH222" s="8"/>
      <c r="AI222" s="8"/>
      <c r="AJ222" s="8"/>
      <c r="AK222" s="8"/>
      <c r="AL222" s="8"/>
      <c r="AM222" s="8"/>
      <c r="AN222" s="8"/>
      <c r="AO222" s="8"/>
      <c r="AP222" s="8"/>
      <c r="AQ222" s="8"/>
      <c r="AR222" s="8"/>
      <c r="AS222" s="8"/>
      <c r="AT222" s="8"/>
      <c r="AU222" s="8"/>
      <c r="AV222" s="8"/>
      <c r="AW222" s="277"/>
      <c r="AX222" s="277"/>
      <c r="AY222" s="277"/>
      <c r="AZ222" s="277"/>
      <c r="BA222" s="277"/>
      <c r="BB222" s="277"/>
      <c r="BD222" s="401">
        <f t="shared" si="28"/>
        <v>0</v>
      </c>
      <c r="BE222" s="401">
        <f t="shared" si="29"/>
        <v>0</v>
      </c>
      <c r="BF222" s="401">
        <f t="shared" si="30"/>
        <v>0</v>
      </c>
      <c r="BG222" s="401">
        <f t="shared" si="31"/>
        <v>0</v>
      </c>
      <c r="BH222" s="401">
        <f t="shared" si="32"/>
        <v>0</v>
      </c>
      <c r="BI222" s="401">
        <f t="shared" si="33"/>
        <v>0</v>
      </c>
      <c r="BN222" s="395">
        <v>43039</v>
      </c>
      <c r="BO222" s="403">
        <v>31</v>
      </c>
      <c r="BP222" s="397">
        <v>43037</v>
      </c>
      <c r="BQ222" s="398"/>
      <c r="BR222" s="399"/>
      <c r="BS222" s="398"/>
      <c r="BT222" s="398"/>
      <c r="BU222" s="398"/>
      <c r="BV222" s="398"/>
      <c r="BW222" s="398"/>
      <c r="BX222" s="398">
        <v>0</v>
      </c>
      <c r="BY222" s="398"/>
      <c r="BZ222" s="398">
        <v>0</v>
      </c>
      <c r="CA222" s="398">
        <v>0</v>
      </c>
      <c r="CB222" s="398">
        <v>0</v>
      </c>
      <c r="CC222" s="398">
        <v>0</v>
      </c>
      <c r="CD222" s="398">
        <v>0</v>
      </c>
      <c r="CE222" s="398">
        <v>0</v>
      </c>
      <c r="CF222" s="398">
        <v>0</v>
      </c>
      <c r="CG222" s="398"/>
      <c r="CH222" s="398"/>
      <c r="CI222" s="398"/>
      <c r="CJ222" s="398"/>
      <c r="CK222" s="398">
        <v>0</v>
      </c>
      <c r="CL222" s="398">
        <v>0</v>
      </c>
      <c r="CM222" s="398"/>
      <c r="CN222" s="398">
        <v>0</v>
      </c>
      <c r="CO222" s="398"/>
      <c r="CP222" s="398">
        <v>0</v>
      </c>
      <c r="CQ222" s="398">
        <v>0</v>
      </c>
      <c r="CR222" s="398">
        <v>0</v>
      </c>
      <c r="CS222" s="398">
        <v>0</v>
      </c>
      <c r="CT222" s="398"/>
      <c r="CU222" s="398"/>
      <c r="CV222" s="398"/>
      <c r="CW222" s="398"/>
      <c r="CX222" s="398"/>
      <c r="CY222" s="398">
        <v>0</v>
      </c>
      <c r="CZ222" s="398"/>
      <c r="DA222" s="398">
        <v>0</v>
      </c>
      <c r="DB222" s="398">
        <v>0</v>
      </c>
      <c r="DC222" s="398">
        <v>0</v>
      </c>
      <c r="DD222" s="398">
        <v>0</v>
      </c>
      <c r="DE222" s="398">
        <v>0</v>
      </c>
      <c r="DF222" s="398"/>
      <c r="DG222" s="398"/>
      <c r="DH222" s="398"/>
      <c r="DI222" s="398"/>
      <c r="DJ222" s="402">
        <v>0</v>
      </c>
      <c r="DK222" s="402">
        <v>0</v>
      </c>
      <c r="DL222" s="402">
        <v>0</v>
      </c>
    </row>
    <row r="223" spans="1:116" ht="14.4">
      <c r="A223" s="405">
        <f t="shared" si="34"/>
        <v>45230</v>
      </c>
      <c r="B223" s="403">
        <v>31</v>
      </c>
      <c r="C223" s="399">
        <v>45229</v>
      </c>
      <c r="D223" s="398"/>
      <c r="E223" s="399"/>
      <c r="F223" s="398"/>
      <c r="G223" s="398"/>
      <c r="H223" s="398"/>
      <c r="I223" s="398"/>
      <c r="J223" s="398"/>
      <c r="K223" s="8"/>
      <c r="L223" s="8"/>
      <c r="M223" s="8"/>
      <c r="N223" s="8"/>
      <c r="O223" s="8"/>
      <c r="P223" s="8"/>
      <c r="Q223" s="8"/>
      <c r="R223" s="8"/>
      <c r="S223" s="8"/>
      <c r="T223" s="8"/>
      <c r="U223" s="8"/>
      <c r="V223" s="8"/>
      <c r="W223" s="8"/>
      <c r="X223" s="8"/>
      <c r="Y223" s="8"/>
      <c r="Z223" s="8"/>
      <c r="AA223" s="8"/>
      <c r="AB223" s="8"/>
      <c r="AC223" s="8"/>
      <c r="AD223" s="8"/>
      <c r="AE223" s="8"/>
      <c r="AF223" s="8"/>
      <c r="AG223" s="8"/>
      <c r="AH223" s="8"/>
      <c r="AI223" s="8"/>
      <c r="AJ223" s="8"/>
      <c r="AK223" s="8"/>
      <c r="AL223" s="8"/>
      <c r="AM223" s="8"/>
      <c r="AN223" s="8"/>
      <c r="AO223" s="8"/>
      <c r="AP223" s="8"/>
      <c r="AQ223" s="8"/>
      <c r="AR223" s="8"/>
      <c r="AS223" s="8"/>
      <c r="AT223" s="8"/>
      <c r="AU223" s="8"/>
      <c r="AV223" s="8"/>
      <c r="AW223" s="277"/>
      <c r="AX223" s="277"/>
      <c r="AY223" s="277"/>
      <c r="AZ223" s="277"/>
      <c r="BA223" s="277"/>
      <c r="BB223" s="277"/>
      <c r="BD223" s="401">
        <f t="shared" si="28"/>
        <v>0</v>
      </c>
      <c r="BE223" s="401">
        <f t="shared" si="29"/>
        <v>0</v>
      </c>
      <c r="BF223" s="401">
        <f t="shared" si="30"/>
        <v>0</v>
      </c>
      <c r="BG223" s="401">
        <f t="shared" si="31"/>
        <v>0</v>
      </c>
      <c r="BH223" s="401">
        <f t="shared" si="32"/>
        <v>0</v>
      </c>
      <c r="BI223" s="401">
        <f t="shared" si="33"/>
        <v>0</v>
      </c>
      <c r="BN223" s="395">
        <v>43039</v>
      </c>
      <c r="BO223" s="403">
        <v>31</v>
      </c>
      <c r="BP223" s="397">
        <v>43038</v>
      </c>
      <c r="BQ223" s="398"/>
      <c r="BR223" s="399"/>
      <c r="BS223" s="398"/>
      <c r="BT223" s="398"/>
      <c r="BU223" s="398"/>
      <c r="BV223" s="398"/>
      <c r="BW223" s="398"/>
      <c r="BX223" s="398">
        <v>0</v>
      </c>
      <c r="BY223" s="398"/>
      <c r="BZ223" s="398">
        <v>0</v>
      </c>
      <c r="CA223" s="398">
        <v>0</v>
      </c>
      <c r="CB223" s="398">
        <v>0</v>
      </c>
      <c r="CC223" s="398">
        <v>0</v>
      </c>
      <c r="CD223" s="398">
        <v>0</v>
      </c>
      <c r="CE223" s="398">
        <v>0</v>
      </c>
      <c r="CF223" s="398">
        <v>0</v>
      </c>
      <c r="CG223" s="398"/>
      <c r="CH223" s="398"/>
      <c r="CI223" s="398"/>
      <c r="CJ223" s="398"/>
      <c r="CK223" s="398">
        <v>0</v>
      </c>
      <c r="CL223" s="398">
        <v>0</v>
      </c>
      <c r="CM223" s="398"/>
      <c r="CN223" s="398">
        <v>0</v>
      </c>
      <c r="CO223" s="398"/>
      <c r="CP223" s="398">
        <v>0</v>
      </c>
      <c r="CQ223" s="398">
        <v>0</v>
      </c>
      <c r="CR223" s="398">
        <v>0</v>
      </c>
      <c r="CS223" s="398">
        <v>0</v>
      </c>
      <c r="CT223" s="398"/>
      <c r="CU223" s="398"/>
      <c r="CV223" s="398"/>
      <c r="CW223" s="398"/>
      <c r="CX223" s="398"/>
      <c r="CY223" s="398">
        <v>0</v>
      </c>
      <c r="CZ223" s="398"/>
      <c r="DA223" s="398">
        <v>0</v>
      </c>
      <c r="DB223" s="398">
        <v>0</v>
      </c>
      <c r="DC223" s="398">
        <v>0</v>
      </c>
      <c r="DD223" s="398">
        <v>0</v>
      </c>
      <c r="DE223" s="398">
        <v>0</v>
      </c>
      <c r="DF223" s="398"/>
      <c r="DG223" s="398"/>
      <c r="DH223" s="398"/>
      <c r="DI223" s="398"/>
      <c r="DJ223" s="402">
        <v>0</v>
      </c>
      <c r="DK223" s="402">
        <v>0</v>
      </c>
      <c r="DL223" s="402">
        <v>0</v>
      </c>
    </row>
    <row r="224" spans="1:116" ht="14.4">
      <c r="A224" s="405">
        <f t="shared" si="34"/>
        <v>45230</v>
      </c>
      <c r="B224" s="403">
        <v>31</v>
      </c>
      <c r="C224" s="399">
        <v>45230</v>
      </c>
      <c r="D224" s="398"/>
      <c r="E224" s="399"/>
      <c r="F224" s="398"/>
      <c r="G224" s="398"/>
      <c r="H224" s="398"/>
      <c r="I224" s="398"/>
      <c r="J224" s="398"/>
      <c r="K224" s="8"/>
      <c r="L224" s="8"/>
      <c r="M224" s="8"/>
      <c r="N224" s="8"/>
      <c r="O224" s="8"/>
      <c r="P224" s="8"/>
      <c r="Q224" s="8"/>
      <c r="R224" s="8"/>
      <c r="S224" s="8"/>
      <c r="T224" s="8"/>
      <c r="U224" s="8"/>
      <c r="V224" s="8"/>
      <c r="W224" s="8"/>
      <c r="X224" s="8"/>
      <c r="Y224" s="8"/>
      <c r="Z224" s="8"/>
      <c r="AA224" s="8"/>
      <c r="AB224" s="8"/>
      <c r="AC224" s="8"/>
      <c r="AD224" s="8"/>
      <c r="AE224" s="8"/>
      <c r="AF224" s="8"/>
      <c r="AG224" s="8"/>
      <c r="AH224" s="8"/>
      <c r="AI224" s="8"/>
      <c r="AJ224" s="8"/>
      <c r="AK224" s="8"/>
      <c r="AL224" s="8"/>
      <c r="AM224" s="8"/>
      <c r="AN224" s="8"/>
      <c r="AO224" s="8"/>
      <c r="AP224" s="8"/>
      <c r="AQ224" s="8"/>
      <c r="AR224" s="8"/>
      <c r="AS224" s="8"/>
      <c r="AT224" s="8"/>
      <c r="AU224" s="8"/>
      <c r="AV224" s="8"/>
      <c r="AW224" s="277"/>
      <c r="AX224" s="277"/>
      <c r="AY224" s="277"/>
      <c r="AZ224" s="277"/>
      <c r="BA224" s="277"/>
      <c r="BB224" s="277"/>
      <c r="BD224" s="401">
        <f t="shared" si="28"/>
        <v>0</v>
      </c>
      <c r="BE224" s="401">
        <f t="shared" si="29"/>
        <v>0</v>
      </c>
      <c r="BF224" s="401">
        <f t="shared" si="30"/>
        <v>0</v>
      </c>
      <c r="BG224" s="401">
        <f t="shared" si="31"/>
        <v>0</v>
      </c>
      <c r="BH224" s="401">
        <f t="shared" si="32"/>
        <v>0</v>
      </c>
      <c r="BI224" s="401">
        <f t="shared" si="33"/>
        <v>0</v>
      </c>
      <c r="BN224" s="395">
        <v>43039</v>
      </c>
      <c r="BO224" s="403">
        <v>31</v>
      </c>
      <c r="BP224" s="397">
        <v>43039</v>
      </c>
      <c r="BQ224" s="398"/>
      <c r="BR224" s="399"/>
      <c r="BS224" s="398"/>
      <c r="BT224" s="398"/>
      <c r="BU224" s="398"/>
      <c r="BV224" s="398"/>
      <c r="BW224" s="398"/>
      <c r="BX224" s="398">
        <v>0</v>
      </c>
      <c r="BY224" s="398"/>
      <c r="BZ224" s="398">
        <v>0</v>
      </c>
      <c r="CA224" s="398">
        <v>0</v>
      </c>
      <c r="CB224" s="398">
        <v>0</v>
      </c>
      <c r="CC224" s="398">
        <v>0</v>
      </c>
      <c r="CD224" s="398">
        <v>0</v>
      </c>
      <c r="CE224" s="398">
        <v>0</v>
      </c>
      <c r="CF224" s="398">
        <v>0</v>
      </c>
      <c r="CG224" s="398"/>
      <c r="CH224" s="398"/>
      <c r="CI224" s="398"/>
      <c r="CJ224" s="398"/>
      <c r="CK224" s="398">
        <v>0</v>
      </c>
      <c r="CL224" s="398">
        <v>0</v>
      </c>
      <c r="CM224" s="398"/>
      <c r="CN224" s="398">
        <v>0</v>
      </c>
      <c r="CO224" s="398"/>
      <c r="CP224" s="398">
        <v>0</v>
      </c>
      <c r="CQ224" s="398">
        <v>0</v>
      </c>
      <c r="CR224" s="398">
        <v>0</v>
      </c>
      <c r="CS224" s="398">
        <v>0</v>
      </c>
      <c r="CT224" s="398"/>
      <c r="CU224" s="398"/>
      <c r="CV224" s="398"/>
      <c r="CW224" s="398"/>
      <c r="CX224" s="398"/>
      <c r="CY224" s="398">
        <v>0</v>
      </c>
      <c r="CZ224" s="398"/>
      <c r="DA224" s="398">
        <v>0</v>
      </c>
      <c r="DB224" s="398">
        <v>0</v>
      </c>
      <c r="DC224" s="398">
        <v>0</v>
      </c>
      <c r="DD224" s="398">
        <v>0</v>
      </c>
      <c r="DE224" s="398">
        <v>0</v>
      </c>
      <c r="DF224" s="398"/>
      <c r="DG224" s="398"/>
      <c r="DH224" s="398"/>
      <c r="DI224" s="398"/>
      <c r="DJ224" s="402">
        <v>0</v>
      </c>
      <c r="DK224" s="402">
        <v>0</v>
      </c>
      <c r="DL224" s="402">
        <v>0</v>
      </c>
    </row>
    <row r="225" spans="1:116" ht="14.4">
      <c r="A225" s="405">
        <f t="shared" si="34"/>
        <v>45260</v>
      </c>
      <c r="B225" s="403">
        <v>30</v>
      </c>
      <c r="C225" s="399">
        <v>45231</v>
      </c>
      <c r="D225" s="398"/>
      <c r="E225" s="399"/>
      <c r="F225" s="398"/>
      <c r="G225" s="398"/>
      <c r="H225" s="398"/>
      <c r="I225" s="398"/>
      <c r="J225" s="398"/>
      <c r="K225" s="8"/>
      <c r="L225" s="8"/>
      <c r="M225" s="8"/>
      <c r="N225" s="8"/>
      <c r="O225" s="8"/>
      <c r="P225" s="8"/>
      <c r="Q225" s="8"/>
      <c r="R225" s="8"/>
      <c r="S225" s="8"/>
      <c r="T225" s="8"/>
      <c r="U225" s="8"/>
      <c r="V225" s="8"/>
      <c r="W225" s="8"/>
      <c r="X225" s="8"/>
      <c r="Y225" s="8"/>
      <c r="Z225" s="8"/>
      <c r="AA225" s="8"/>
      <c r="AB225" s="8"/>
      <c r="AC225" s="8"/>
      <c r="AD225" s="8"/>
      <c r="AE225" s="8"/>
      <c r="AF225" s="8"/>
      <c r="AG225" s="8"/>
      <c r="AH225" s="8"/>
      <c r="AI225" s="8"/>
      <c r="AJ225" s="8"/>
      <c r="AK225" s="8"/>
      <c r="AL225" s="8"/>
      <c r="AM225" s="8"/>
      <c r="AN225" s="8"/>
      <c r="AO225" s="8"/>
      <c r="AP225" s="8"/>
      <c r="AQ225" s="8"/>
      <c r="AR225" s="8"/>
      <c r="AS225" s="8"/>
      <c r="AT225" s="8"/>
      <c r="AU225" s="8"/>
      <c r="AV225" s="8"/>
      <c r="AW225" s="277"/>
      <c r="AX225" s="277"/>
      <c r="AY225" s="277"/>
      <c r="AZ225" s="277"/>
      <c r="BA225" s="277"/>
      <c r="BB225" s="277"/>
      <c r="BD225" s="401">
        <f t="shared" ref="BD225:BD288" si="35">K225+AA225+AL225</f>
        <v>0</v>
      </c>
      <c r="BE225" s="401">
        <f t="shared" ref="BE225:BE288" si="36">Q225+S225+AD225+AF225+AN225+AO225</f>
        <v>0</v>
      </c>
      <c r="BF225" s="401">
        <f t="shared" ref="BF225:BF288" si="37">T225+AG225+AS225</f>
        <v>0</v>
      </c>
      <c r="BG225" s="401">
        <f t="shared" ref="BG225:BG288" si="38">SUM(AZ225:BB225)</f>
        <v>0</v>
      </c>
      <c r="BH225" s="401">
        <f t="shared" ref="BH225:BH288" si="39">N225+AC225+AP225</f>
        <v>0</v>
      </c>
      <c r="BI225" s="401">
        <f t="shared" ref="BI225:BI288" si="40">R225+Y225+AQ225+AR225</f>
        <v>0</v>
      </c>
      <c r="BN225" s="395">
        <v>43069</v>
      </c>
      <c r="BO225" s="403">
        <v>31</v>
      </c>
      <c r="BP225" s="397">
        <v>43040</v>
      </c>
      <c r="BQ225" s="398"/>
      <c r="BR225" s="399"/>
      <c r="BS225" s="398"/>
      <c r="BT225" s="398"/>
      <c r="BU225" s="398"/>
      <c r="BV225" s="398"/>
      <c r="BW225" s="398"/>
      <c r="BX225" s="398">
        <v>0</v>
      </c>
      <c r="BY225" s="398"/>
      <c r="BZ225" s="398">
        <v>0</v>
      </c>
      <c r="CA225" s="398">
        <v>0</v>
      </c>
      <c r="CB225" s="398">
        <v>0</v>
      </c>
      <c r="CC225" s="398">
        <v>0</v>
      </c>
      <c r="CD225" s="398">
        <v>0</v>
      </c>
      <c r="CE225" s="398">
        <v>0</v>
      </c>
      <c r="CF225" s="398">
        <v>0</v>
      </c>
      <c r="CG225" s="398"/>
      <c r="CH225" s="398"/>
      <c r="CI225" s="398"/>
      <c r="CJ225" s="398"/>
      <c r="CK225" s="398">
        <v>0</v>
      </c>
      <c r="CL225" s="398">
        <v>0</v>
      </c>
      <c r="CM225" s="398"/>
      <c r="CN225" s="398">
        <v>0</v>
      </c>
      <c r="CO225" s="398"/>
      <c r="CP225" s="398">
        <v>0</v>
      </c>
      <c r="CQ225" s="398">
        <v>0</v>
      </c>
      <c r="CR225" s="398">
        <v>0</v>
      </c>
      <c r="CS225" s="398">
        <v>0</v>
      </c>
      <c r="CT225" s="398"/>
      <c r="CU225" s="398"/>
      <c r="CV225" s="398"/>
      <c r="CW225" s="398"/>
      <c r="CX225" s="398"/>
      <c r="CY225" s="398">
        <v>0</v>
      </c>
      <c r="CZ225" s="398"/>
      <c r="DA225" s="398">
        <v>0</v>
      </c>
      <c r="DB225" s="398">
        <v>0</v>
      </c>
      <c r="DC225" s="398">
        <v>0</v>
      </c>
      <c r="DD225" s="398">
        <v>0</v>
      </c>
      <c r="DE225" s="398">
        <v>0</v>
      </c>
      <c r="DF225" s="398"/>
      <c r="DG225" s="398"/>
      <c r="DH225" s="398"/>
      <c r="DI225" s="398"/>
      <c r="DJ225" s="402">
        <v>0</v>
      </c>
      <c r="DK225" s="402">
        <v>0</v>
      </c>
      <c r="DL225" s="402">
        <v>0</v>
      </c>
    </row>
    <row r="226" spans="1:116" ht="14.4">
      <c r="A226" s="405">
        <f t="shared" si="34"/>
        <v>45260</v>
      </c>
      <c r="B226" s="403">
        <v>30</v>
      </c>
      <c r="C226" s="399">
        <v>45232</v>
      </c>
      <c r="D226" s="398"/>
      <c r="E226" s="399"/>
      <c r="F226" s="398"/>
      <c r="G226" s="398"/>
      <c r="H226" s="398"/>
      <c r="I226" s="398"/>
      <c r="J226" s="398"/>
      <c r="K226" s="8"/>
      <c r="L226" s="8"/>
      <c r="M226" s="8"/>
      <c r="N226" s="8"/>
      <c r="O226" s="8"/>
      <c r="P226" s="8"/>
      <c r="Q226" s="8"/>
      <c r="R226" s="8"/>
      <c r="S226" s="8"/>
      <c r="T226" s="8"/>
      <c r="U226" s="8"/>
      <c r="V226" s="8"/>
      <c r="W226" s="8"/>
      <c r="X226" s="8"/>
      <c r="Y226" s="8"/>
      <c r="Z226" s="8"/>
      <c r="AA226" s="8"/>
      <c r="AB226" s="8"/>
      <c r="AC226" s="8"/>
      <c r="AD226" s="8"/>
      <c r="AE226" s="8"/>
      <c r="AF226" s="8"/>
      <c r="AG226" s="8"/>
      <c r="AH226" s="8"/>
      <c r="AI226" s="8"/>
      <c r="AJ226" s="8"/>
      <c r="AK226" s="8"/>
      <c r="AL226" s="8"/>
      <c r="AM226" s="8"/>
      <c r="AN226" s="8"/>
      <c r="AO226" s="8"/>
      <c r="AP226" s="8"/>
      <c r="AQ226" s="8"/>
      <c r="AR226" s="8"/>
      <c r="AS226" s="8"/>
      <c r="AT226" s="8"/>
      <c r="AU226" s="8"/>
      <c r="AV226" s="8"/>
      <c r="AW226" s="277"/>
      <c r="AX226" s="277"/>
      <c r="AY226" s="277"/>
      <c r="AZ226" s="277"/>
      <c r="BA226" s="277"/>
      <c r="BB226" s="277"/>
      <c r="BD226" s="401">
        <f t="shared" si="35"/>
        <v>0</v>
      </c>
      <c r="BE226" s="401">
        <f t="shared" si="36"/>
        <v>0</v>
      </c>
      <c r="BF226" s="401">
        <f t="shared" si="37"/>
        <v>0</v>
      </c>
      <c r="BG226" s="401">
        <f t="shared" si="38"/>
        <v>0</v>
      </c>
      <c r="BH226" s="401">
        <f t="shared" si="39"/>
        <v>0</v>
      </c>
      <c r="BI226" s="401">
        <f t="shared" si="40"/>
        <v>0</v>
      </c>
      <c r="BN226" s="395">
        <v>43069</v>
      </c>
      <c r="BO226" s="403">
        <v>32</v>
      </c>
      <c r="BP226" s="397">
        <v>43041</v>
      </c>
      <c r="BQ226" s="398"/>
      <c r="BR226" s="399"/>
      <c r="BS226" s="398"/>
      <c r="BT226" s="398"/>
      <c r="BU226" s="398"/>
      <c r="BV226" s="398"/>
      <c r="BW226" s="398"/>
      <c r="BX226" s="398">
        <v>0</v>
      </c>
      <c r="BY226" s="398"/>
      <c r="BZ226" s="398">
        <v>0</v>
      </c>
      <c r="CA226" s="398">
        <v>0</v>
      </c>
      <c r="CB226" s="398">
        <v>0</v>
      </c>
      <c r="CC226" s="398">
        <v>0</v>
      </c>
      <c r="CD226" s="398">
        <v>0</v>
      </c>
      <c r="CE226" s="398">
        <v>0</v>
      </c>
      <c r="CF226" s="398">
        <v>0</v>
      </c>
      <c r="CG226" s="398"/>
      <c r="CH226" s="398"/>
      <c r="CI226" s="398"/>
      <c r="CJ226" s="398"/>
      <c r="CK226" s="398">
        <v>0</v>
      </c>
      <c r="CL226" s="398">
        <v>0</v>
      </c>
      <c r="CM226" s="398"/>
      <c r="CN226" s="398">
        <v>0</v>
      </c>
      <c r="CO226" s="398"/>
      <c r="CP226" s="398">
        <v>0</v>
      </c>
      <c r="CQ226" s="398">
        <v>0</v>
      </c>
      <c r="CR226" s="398">
        <v>0</v>
      </c>
      <c r="CS226" s="398">
        <v>0</v>
      </c>
      <c r="CT226" s="398"/>
      <c r="CU226" s="398"/>
      <c r="CV226" s="398"/>
      <c r="CW226" s="398"/>
      <c r="CX226" s="398"/>
      <c r="CY226" s="398">
        <v>0</v>
      </c>
      <c r="CZ226" s="398"/>
      <c r="DA226" s="398">
        <v>0</v>
      </c>
      <c r="DB226" s="398">
        <v>0</v>
      </c>
      <c r="DC226" s="398">
        <v>0</v>
      </c>
      <c r="DD226" s="398">
        <v>0</v>
      </c>
      <c r="DE226" s="398">
        <v>0</v>
      </c>
      <c r="DF226" s="398"/>
      <c r="DG226" s="398"/>
      <c r="DH226" s="398"/>
      <c r="DI226" s="398"/>
      <c r="DJ226" s="402">
        <v>0</v>
      </c>
      <c r="DK226" s="402">
        <v>0</v>
      </c>
      <c r="DL226" s="402">
        <v>0</v>
      </c>
    </row>
    <row r="227" spans="1:116" ht="14.4">
      <c r="A227" s="405">
        <f t="shared" si="34"/>
        <v>45260</v>
      </c>
      <c r="B227" s="403">
        <v>30</v>
      </c>
      <c r="C227" s="399">
        <v>45233</v>
      </c>
      <c r="D227" s="398"/>
      <c r="E227" s="399"/>
      <c r="F227" s="398"/>
      <c r="G227" s="398"/>
      <c r="H227" s="398"/>
      <c r="I227" s="398"/>
      <c r="J227" s="398"/>
      <c r="K227" s="8"/>
      <c r="L227" s="8"/>
      <c r="M227" s="8"/>
      <c r="N227" s="8"/>
      <c r="O227" s="8"/>
      <c r="P227" s="8"/>
      <c r="Q227" s="8"/>
      <c r="R227" s="8"/>
      <c r="S227" s="8"/>
      <c r="T227" s="8"/>
      <c r="U227" s="8"/>
      <c r="V227" s="8"/>
      <c r="W227" s="8"/>
      <c r="X227" s="8"/>
      <c r="Y227" s="8"/>
      <c r="Z227" s="8"/>
      <c r="AA227" s="8"/>
      <c r="AB227" s="8"/>
      <c r="AC227" s="8"/>
      <c r="AD227" s="8"/>
      <c r="AE227" s="8"/>
      <c r="AF227" s="8"/>
      <c r="AG227" s="8"/>
      <c r="AH227" s="8"/>
      <c r="AI227" s="8"/>
      <c r="AJ227" s="8"/>
      <c r="AK227" s="8"/>
      <c r="AL227" s="8"/>
      <c r="AM227" s="8"/>
      <c r="AN227" s="8"/>
      <c r="AO227" s="8"/>
      <c r="AP227" s="8"/>
      <c r="AQ227" s="8"/>
      <c r="AR227" s="8"/>
      <c r="AS227" s="8"/>
      <c r="AT227" s="8"/>
      <c r="AU227" s="8"/>
      <c r="AV227" s="8"/>
      <c r="AW227" s="277"/>
      <c r="AX227" s="277"/>
      <c r="AY227" s="277"/>
      <c r="AZ227" s="277"/>
      <c r="BA227" s="277"/>
      <c r="BB227" s="277"/>
      <c r="BD227" s="401">
        <f t="shared" si="35"/>
        <v>0</v>
      </c>
      <c r="BE227" s="401">
        <f t="shared" si="36"/>
        <v>0</v>
      </c>
      <c r="BF227" s="401">
        <f t="shared" si="37"/>
        <v>0</v>
      </c>
      <c r="BG227" s="401">
        <f t="shared" si="38"/>
        <v>0</v>
      </c>
      <c r="BH227" s="401">
        <f t="shared" si="39"/>
        <v>0</v>
      </c>
      <c r="BI227" s="401">
        <f t="shared" si="40"/>
        <v>0</v>
      </c>
      <c r="BN227" s="395">
        <v>43069</v>
      </c>
      <c r="BO227" s="403">
        <v>32</v>
      </c>
      <c r="BP227" s="397">
        <v>43042</v>
      </c>
      <c r="BQ227" s="398"/>
      <c r="BR227" s="399"/>
      <c r="BS227" s="398"/>
      <c r="BT227" s="398"/>
      <c r="BU227" s="398"/>
      <c r="BV227" s="398"/>
      <c r="BW227" s="398"/>
      <c r="BX227" s="398">
        <v>0</v>
      </c>
      <c r="BY227" s="398"/>
      <c r="BZ227" s="398">
        <v>0</v>
      </c>
      <c r="CA227" s="398">
        <v>0</v>
      </c>
      <c r="CB227" s="398">
        <v>0</v>
      </c>
      <c r="CC227" s="398">
        <v>0</v>
      </c>
      <c r="CD227" s="398">
        <v>0</v>
      </c>
      <c r="CE227" s="398">
        <v>0</v>
      </c>
      <c r="CF227" s="398">
        <v>0</v>
      </c>
      <c r="CG227" s="398"/>
      <c r="CH227" s="398"/>
      <c r="CI227" s="398"/>
      <c r="CJ227" s="398"/>
      <c r="CK227" s="398">
        <v>0</v>
      </c>
      <c r="CL227" s="398">
        <v>0</v>
      </c>
      <c r="CM227" s="398"/>
      <c r="CN227" s="398">
        <v>0</v>
      </c>
      <c r="CO227" s="398"/>
      <c r="CP227" s="398">
        <v>0</v>
      </c>
      <c r="CQ227" s="398">
        <v>0</v>
      </c>
      <c r="CR227" s="398">
        <v>0</v>
      </c>
      <c r="CS227" s="398">
        <v>0</v>
      </c>
      <c r="CT227" s="398"/>
      <c r="CU227" s="398"/>
      <c r="CV227" s="398"/>
      <c r="CW227" s="398"/>
      <c r="CX227" s="398"/>
      <c r="CY227" s="398">
        <v>0</v>
      </c>
      <c r="CZ227" s="398"/>
      <c r="DA227" s="398">
        <v>0</v>
      </c>
      <c r="DB227" s="398">
        <v>0</v>
      </c>
      <c r="DC227" s="398">
        <v>0</v>
      </c>
      <c r="DD227" s="398">
        <v>0</v>
      </c>
      <c r="DE227" s="398">
        <v>0</v>
      </c>
      <c r="DF227" s="398"/>
      <c r="DG227" s="398"/>
      <c r="DH227" s="398"/>
      <c r="DI227" s="398"/>
      <c r="DJ227" s="402">
        <v>0</v>
      </c>
      <c r="DK227" s="402">
        <v>0</v>
      </c>
      <c r="DL227" s="402">
        <v>0</v>
      </c>
    </row>
    <row r="228" spans="1:116" ht="14.4">
      <c r="A228" s="405">
        <f t="shared" si="34"/>
        <v>45260</v>
      </c>
      <c r="B228" s="403">
        <v>30</v>
      </c>
      <c r="C228" s="399">
        <v>45234</v>
      </c>
      <c r="D228" s="398"/>
      <c r="E228" s="399"/>
      <c r="F228" s="398"/>
      <c r="G228" s="398"/>
      <c r="H228" s="398"/>
      <c r="I228" s="398"/>
      <c r="J228" s="398"/>
      <c r="K228" s="8"/>
      <c r="L228" s="8"/>
      <c r="M228" s="8"/>
      <c r="N228" s="8"/>
      <c r="O228" s="8"/>
      <c r="P228" s="8"/>
      <c r="Q228" s="8"/>
      <c r="R228" s="8"/>
      <c r="S228" s="8"/>
      <c r="T228" s="8"/>
      <c r="U228" s="8"/>
      <c r="V228" s="8"/>
      <c r="W228" s="8"/>
      <c r="X228" s="8"/>
      <c r="Y228" s="8"/>
      <c r="Z228" s="8"/>
      <c r="AA228" s="8"/>
      <c r="AB228" s="8"/>
      <c r="AC228" s="8"/>
      <c r="AD228" s="8"/>
      <c r="AE228" s="8"/>
      <c r="AF228" s="8"/>
      <c r="AG228" s="8"/>
      <c r="AH228" s="8"/>
      <c r="AI228" s="8"/>
      <c r="AJ228" s="8"/>
      <c r="AK228" s="8"/>
      <c r="AL228" s="8"/>
      <c r="AM228" s="8"/>
      <c r="AN228" s="8"/>
      <c r="AO228" s="8"/>
      <c r="AP228" s="8"/>
      <c r="AQ228" s="8"/>
      <c r="AR228" s="8"/>
      <c r="AS228" s="8"/>
      <c r="AT228" s="8"/>
      <c r="AU228" s="8"/>
      <c r="AV228" s="8"/>
      <c r="AW228" s="277"/>
      <c r="AX228" s="277"/>
      <c r="AY228" s="277"/>
      <c r="AZ228" s="277"/>
      <c r="BA228" s="277"/>
      <c r="BB228" s="277"/>
      <c r="BD228" s="401">
        <f t="shared" si="35"/>
        <v>0</v>
      </c>
      <c r="BE228" s="401">
        <f t="shared" si="36"/>
        <v>0</v>
      </c>
      <c r="BF228" s="401">
        <f t="shared" si="37"/>
        <v>0</v>
      </c>
      <c r="BG228" s="401">
        <f t="shared" si="38"/>
        <v>0</v>
      </c>
      <c r="BH228" s="401">
        <f t="shared" si="39"/>
        <v>0</v>
      </c>
      <c r="BI228" s="401">
        <f t="shared" si="40"/>
        <v>0</v>
      </c>
      <c r="BN228" s="395">
        <v>43069</v>
      </c>
      <c r="BO228" s="403">
        <v>32</v>
      </c>
      <c r="BP228" s="397">
        <v>43043</v>
      </c>
      <c r="BQ228" s="398"/>
      <c r="BR228" s="399"/>
      <c r="BS228" s="398"/>
      <c r="BT228" s="398"/>
      <c r="BU228" s="398"/>
      <c r="BV228" s="398"/>
      <c r="BW228" s="398"/>
      <c r="BX228" s="398">
        <v>0</v>
      </c>
      <c r="BY228" s="398"/>
      <c r="BZ228" s="398">
        <v>0</v>
      </c>
      <c r="CA228" s="398">
        <v>0</v>
      </c>
      <c r="CB228" s="398">
        <v>0</v>
      </c>
      <c r="CC228" s="398">
        <v>0</v>
      </c>
      <c r="CD228" s="398">
        <v>0</v>
      </c>
      <c r="CE228" s="398">
        <v>0</v>
      </c>
      <c r="CF228" s="398">
        <v>0</v>
      </c>
      <c r="CG228" s="398"/>
      <c r="CH228" s="398"/>
      <c r="CI228" s="398"/>
      <c r="CJ228" s="398"/>
      <c r="CK228" s="398">
        <v>0</v>
      </c>
      <c r="CL228" s="398">
        <v>0</v>
      </c>
      <c r="CM228" s="398"/>
      <c r="CN228" s="398">
        <v>0</v>
      </c>
      <c r="CO228" s="398"/>
      <c r="CP228" s="398">
        <v>0</v>
      </c>
      <c r="CQ228" s="398">
        <v>0</v>
      </c>
      <c r="CR228" s="398">
        <v>0</v>
      </c>
      <c r="CS228" s="398">
        <v>0</v>
      </c>
      <c r="CT228" s="398"/>
      <c r="CU228" s="398"/>
      <c r="CV228" s="398"/>
      <c r="CW228" s="398"/>
      <c r="CX228" s="398"/>
      <c r="CY228" s="398">
        <v>0</v>
      </c>
      <c r="CZ228" s="398"/>
      <c r="DA228" s="398">
        <v>0</v>
      </c>
      <c r="DB228" s="398">
        <v>0</v>
      </c>
      <c r="DC228" s="398">
        <v>0</v>
      </c>
      <c r="DD228" s="398">
        <v>0</v>
      </c>
      <c r="DE228" s="398">
        <v>0</v>
      </c>
      <c r="DF228" s="398"/>
      <c r="DG228" s="398"/>
      <c r="DH228" s="398"/>
      <c r="DI228" s="398"/>
      <c r="DJ228" s="402">
        <v>0</v>
      </c>
      <c r="DK228" s="402">
        <v>0</v>
      </c>
      <c r="DL228" s="402">
        <v>0</v>
      </c>
    </row>
    <row r="229" spans="1:116" ht="14.4">
      <c r="A229" s="405">
        <f t="shared" si="34"/>
        <v>45260</v>
      </c>
      <c r="B229" s="403">
        <v>30</v>
      </c>
      <c r="C229" s="399">
        <v>45235</v>
      </c>
      <c r="D229" s="398"/>
      <c r="E229" s="399"/>
      <c r="F229" s="398"/>
      <c r="G229" s="398"/>
      <c r="H229" s="398"/>
      <c r="I229" s="398"/>
      <c r="J229" s="398"/>
      <c r="K229" s="8"/>
      <c r="L229" s="8"/>
      <c r="M229" s="8"/>
      <c r="N229" s="8"/>
      <c r="O229" s="8"/>
      <c r="P229" s="8"/>
      <c r="Q229" s="8"/>
      <c r="R229" s="8"/>
      <c r="S229" s="8"/>
      <c r="T229" s="8"/>
      <c r="U229" s="8"/>
      <c r="V229" s="8"/>
      <c r="W229" s="8"/>
      <c r="X229" s="8"/>
      <c r="Y229" s="8"/>
      <c r="Z229" s="8"/>
      <c r="AA229" s="8"/>
      <c r="AB229" s="8"/>
      <c r="AC229" s="8"/>
      <c r="AD229" s="8"/>
      <c r="AE229" s="8"/>
      <c r="AF229" s="8"/>
      <c r="AG229" s="8"/>
      <c r="AH229" s="8"/>
      <c r="AI229" s="8"/>
      <c r="AJ229" s="8"/>
      <c r="AK229" s="8"/>
      <c r="AL229" s="8"/>
      <c r="AM229" s="8"/>
      <c r="AN229" s="8"/>
      <c r="AO229" s="8"/>
      <c r="AP229" s="8"/>
      <c r="AQ229" s="8"/>
      <c r="AR229" s="8"/>
      <c r="AS229" s="8"/>
      <c r="AT229" s="8"/>
      <c r="AU229" s="8"/>
      <c r="AV229" s="8"/>
      <c r="AW229" s="277"/>
      <c r="AX229" s="277"/>
      <c r="AY229" s="277"/>
      <c r="AZ229" s="277"/>
      <c r="BA229" s="277"/>
      <c r="BB229" s="277"/>
      <c r="BD229" s="401">
        <f t="shared" si="35"/>
        <v>0</v>
      </c>
      <c r="BE229" s="401">
        <f t="shared" si="36"/>
        <v>0</v>
      </c>
      <c r="BF229" s="401">
        <f t="shared" si="37"/>
        <v>0</v>
      </c>
      <c r="BG229" s="401">
        <f t="shared" si="38"/>
        <v>0</v>
      </c>
      <c r="BH229" s="401">
        <f t="shared" si="39"/>
        <v>0</v>
      </c>
      <c r="BI229" s="401">
        <f t="shared" si="40"/>
        <v>0</v>
      </c>
      <c r="BN229" s="395">
        <v>43069</v>
      </c>
      <c r="BO229" s="403">
        <v>32</v>
      </c>
      <c r="BP229" s="397">
        <v>43044</v>
      </c>
      <c r="BQ229" s="398"/>
      <c r="BR229" s="399"/>
      <c r="BS229" s="398"/>
      <c r="BT229" s="398"/>
      <c r="BU229" s="398"/>
      <c r="BV229" s="398"/>
      <c r="BW229" s="398"/>
      <c r="BX229" s="398">
        <v>0</v>
      </c>
      <c r="BY229" s="398"/>
      <c r="BZ229" s="398">
        <v>0</v>
      </c>
      <c r="CA229" s="398">
        <v>0</v>
      </c>
      <c r="CB229" s="398">
        <v>0</v>
      </c>
      <c r="CC229" s="398">
        <v>0</v>
      </c>
      <c r="CD229" s="398">
        <v>0</v>
      </c>
      <c r="CE229" s="398">
        <v>0</v>
      </c>
      <c r="CF229" s="398">
        <v>0</v>
      </c>
      <c r="CG229" s="398"/>
      <c r="CH229" s="398"/>
      <c r="CI229" s="398"/>
      <c r="CJ229" s="398"/>
      <c r="CK229" s="398">
        <v>0</v>
      </c>
      <c r="CL229" s="398">
        <v>0</v>
      </c>
      <c r="CM229" s="398"/>
      <c r="CN229" s="398">
        <v>0</v>
      </c>
      <c r="CO229" s="398"/>
      <c r="CP229" s="398">
        <v>0</v>
      </c>
      <c r="CQ229" s="398">
        <v>0</v>
      </c>
      <c r="CR229" s="398">
        <v>0</v>
      </c>
      <c r="CS229" s="398">
        <v>0</v>
      </c>
      <c r="CT229" s="398"/>
      <c r="CU229" s="398"/>
      <c r="CV229" s="398"/>
      <c r="CW229" s="398"/>
      <c r="CX229" s="398"/>
      <c r="CY229" s="398">
        <v>0</v>
      </c>
      <c r="CZ229" s="398"/>
      <c r="DA229" s="398">
        <v>0</v>
      </c>
      <c r="DB229" s="398">
        <v>0</v>
      </c>
      <c r="DC229" s="398">
        <v>0</v>
      </c>
      <c r="DD229" s="398">
        <v>0</v>
      </c>
      <c r="DE229" s="398">
        <v>0</v>
      </c>
      <c r="DF229" s="398"/>
      <c r="DG229" s="398"/>
      <c r="DH229" s="398"/>
      <c r="DI229" s="398"/>
      <c r="DJ229" s="402">
        <v>0</v>
      </c>
      <c r="DK229" s="402">
        <v>0</v>
      </c>
      <c r="DL229" s="402">
        <v>0</v>
      </c>
    </row>
    <row r="230" spans="1:116" ht="14.4">
      <c r="A230" s="405">
        <f t="shared" si="34"/>
        <v>45260</v>
      </c>
      <c r="B230" s="403">
        <v>30</v>
      </c>
      <c r="C230" s="399">
        <v>45236</v>
      </c>
      <c r="D230" s="398"/>
      <c r="E230" s="399"/>
      <c r="F230" s="398"/>
      <c r="G230" s="398"/>
      <c r="H230" s="398"/>
      <c r="I230" s="398"/>
      <c r="J230" s="398"/>
      <c r="K230" s="8"/>
      <c r="L230" s="8"/>
      <c r="M230" s="8"/>
      <c r="N230" s="8"/>
      <c r="O230" s="8"/>
      <c r="P230" s="8"/>
      <c r="Q230" s="8"/>
      <c r="R230" s="8"/>
      <c r="S230" s="8"/>
      <c r="T230" s="8"/>
      <c r="U230" s="8"/>
      <c r="V230" s="8"/>
      <c r="W230" s="8"/>
      <c r="X230" s="8"/>
      <c r="Y230" s="8"/>
      <c r="Z230" s="8"/>
      <c r="AA230" s="8"/>
      <c r="AB230" s="8"/>
      <c r="AC230" s="8"/>
      <c r="AD230" s="8"/>
      <c r="AE230" s="8"/>
      <c r="AF230" s="8"/>
      <c r="AG230" s="8"/>
      <c r="AH230" s="8"/>
      <c r="AI230" s="8"/>
      <c r="AJ230" s="8"/>
      <c r="AK230" s="8"/>
      <c r="AL230" s="8"/>
      <c r="AM230" s="8"/>
      <c r="AN230" s="8"/>
      <c r="AO230" s="8"/>
      <c r="AP230" s="8"/>
      <c r="AQ230" s="8"/>
      <c r="AR230" s="8"/>
      <c r="AS230" s="8"/>
      <c r="AT230" s="8"/>
      <c r="AU230" s="8"/>
      <c r="AV230" s="8"/>
      <c r="AW230" s="277"/>
      <c r="AX230" s="277"/>
      <c r="AY230" s="277"/>
      <c r="AZ230" s="277"/>
      <c r="BA230" s="277"/>
      <c r="BB230" s="277"/>
      <c r="BD230" s="401">
        <f t="shared" si="35"/>
        <v>0</v>
      </c>
      <c r="BE230" s="401">
        <f t="shared" si="36"/>
        <v>0</v>
      </c>
      <c r="BF230" s="401">
        <f t="shared" si="37"/>
        <v>0</v>
      </c>
      <c r="BG230" s="401">
        <f t="shared" si="38"/>
        <v>0</v>
      </c>
      <c r="BH230" s="401">
        <f t="shared" si="39"/>
        <v>0</v>
      </c>
      <c r="BI230" s="401">
        <f t="shared" si="40"/>
        <v>0</v>
      </c>
      <c r="BN230" s="395">
        <v>43069</v>
      </c>
      <c r="BO230" s="403">
        <v>32</v>
      </c>
      <c r="BP230" s="397">
        <v>43045</v>
      </c>
      <c r="BQ230" s="398"/>
      <c r="BR230" s="399"/>
      <c r="BS230" s="398"/>
      <c r="BT230" s="398"/>
      <c r="BU230" s="398"/>
      <c r="BV230" s="398"/>
      <c r="BW230" s="398"/>
      <c r="BX230" s="398">
        <v>0</v>
      </c>
      <c r="BY230" s="398"/>
      <c r="BZ230" s="398">
        <v>0</v>
      </c>
      <c r="CA230" s="398">
        <v>0</v>
      </c>
      <c r="CB230" s="398">
        <v>0</v>
      </c>
      <c r="CC230" s="398">
        <v>0</v>
      </c>
      <c r="CD230" s="398">
        <v>0</v>
      </c>
      <c r="CE230" s="398">
        <v>0</v>
      </c>
      <c r="CF230" s="398">
        <v>0</v>
      </c>
      <c r="CG230" s="398"/>
      <c r="CH230" s="398"/>
      <c r="CI230" s="398"/>
      <c r="CJ230" s="398"/>
      <c r="CK230" s="398">
        <v>0</v>
      </c>
      <c r="CL230" s="398">
        <v>0</v>
      </c>
      <c r="CM230" s="398"/>
      <c r="CN230" s="398">
        <v>0</v>
      </c>
      <c r="CO230" s="398"/>
      <c r="CP230" s="398">
        <v>0</v>
      </c>
      <c r="CQ230" s="398">
        <v>0</v>
      </c>
      <c r="CR230" s="398">
        <v>0</v>
      </c>
      <c r="CS230" s="398">
        <v>0</v>
      </c>
      <c r="CT230" s="398"/>
      <c r="CU230" s="398"/>
      <c r="CV230" s="398"/>
      <c r="CW230" s="398"/>
      <c r="CX230" s="398"/>
      <c r="CY230" s="398">
        <v>0</v>
      </c>
      <c r="CZ230" s="398"/>
      <c r="DA230" s="398">
        <v>0</v>
      </c>
      <c r="DB230" s="398">
        <v>0</v>
      </c>
      <c r="DC230" s="398">
        <v>0</v>
      </c>
      <c r="DD230" s="398">
        <v>0</v>
      </c>
      <c r="DE230" s="398">
        <v>0</v>
      </c>
      <c r="DF230" s="398"/>
      <c r="DG230" s="398"/>
      <c r="DH230" s="398"/>
      <c r="DI230" s="398"/>
      <c r="DJ230" s="402">
        <v>0</v>
      </c>
      <c r="DK230" s="402">
        <v>0</v>
      </c>
      <c r="DL230" s="402">
        <v>0</v>
      </c>
    </row>
    <row r="231" spans="1:116" ht="14.4">
      <c r="A231" s="405">
        <f t="shared" si="34"/>
        <v>45260</v>
      </c>
      <c r="B231" s="403">
        <v>30</v>
      </c>
      <c r="C231" s="399">
        <v>45237</v>
      </c>
      <c r="D231" s="398"/>
      <c r="E231" s="399"/>
      <c r="F231" s="398"/>
      <c r="G231" s="398"/>
      <c r="H231" s="398"/>
      <c r="I231" s="398"/>
      <c r="J231" s="398"/>
      <c r="K231" s="8"/>
      <c r="L231" s="8"/>
      <c r="M231" s="8"/>
      <c r="N231" s="8"/>
      <c r="O231" s="8"/>
      <c r="P231" s="8"/>
      <c r="Q231" s="8"/>
      <c r="R231" s="8"/>
      <c r="S231" s="8"/>
      <c r="T231" s="8"/>
      <c r="U231" s="8"/>
      <c r="V231" s="8"/>
      <c r="W231" s="8"/>
      <c r="X231" s="8"/>
      <c r="Y231" s="8"/>
      <c r="Z231" s="8"/>
      <c r="AA231" s="8"/>
      <c r="AB231" s="8"/>
      <c r="AC231" s="8"/>
      <c r="AD231" s="8"/>
      <c r="AE231" s="8"/>
      <c r="AF231" s="8"/>
      <c r="AG231" s="8"/>
      <c r="AH231" s="8"/>
      <c r="AI231" s="8"/>
      <c r="AJ231" s="8"/>
      <c r="AK231" s="8"/>
      <c r="AL231" s="8"/>
      <c r="AM231" s="8"/>
      <c r="AN231" s="8"/>
      <c r="AO231" s="8"/>
      <c r="AP231" s="8"/>
      <c r="AQ231" s="8"/>
      <c r="AR231" s="8"/>
      <c r="AS231" s="8"/>
      <c r="AT231" s="8"/>
      <c r="AU231" s="8"/>
      <c r="AV231" s="8"/>
      <c r="AW231" s="277"/>
      <c r="AX231" s="277"/>
      <c r="AY231" s="277"/>
      <c r="AZ231" s="277"/>
      <c r="BA231" s="277"/>
      <c r="BB231" s="277"/>
      <c r="BD231" s="401">
        <f t="shared" si="35"/>
        <v>0</v>
      </c>
      <c r="BE231" s="401">
        <f t="shared" si="36"/>
        <v>0</v>
      </c>
      <c r="BF231" s="401">
        <f t="shared" si="37"/>
        <v>0</v>
      </c>
      <c r="BG231" s="401">
        <f t="shared" si="38"/>
        <v>0</v>
      </c>
      <c r="BH231" s="401">
        <f t="shared" si="39"/>
        <v>0</v>
      </c>
      <c r="BI231" s="401">
        <f t="shared" si="40"/>
        <v>0</v>
      </c>
      <c r="BN231" s="395">
        <v>43069</v>
      </c>
      <c r="BO231" s="403">
        <v>32</v>
      </c>
      <c r="BP231" s="397">
        <v>43046</v>
      </c>
      <c r="BQ231" s="398"/>
      <c r="BR231" s="399"/>
      <c r="BS231" s="398"/>
      <c r="BT231" s="398"/>
      <c r="BU231" s="398"/>
      <c r="BV231" s="398"/>
      <c r="BW231" s="398"/>
      <c r="BX231" s="398">
        <v>0</v>
      </c>
      <c r="BY231" s="398"/>
      <c r="BZ231" s="398">
        <v>0</v>
      </c>
      <c r="CA231" s="398">
        <v>0</v>
      </c>
      <c r="CB231" s="398">
        <v>0</v>
      </c>
      <c r="CC231" s="398">
        <v>0</v>
      </c>
      <c r="CD231" s="398">
        <v>0</v>
      </c>
      <c r="CE231" s="398">
        <v>0</v>
      </c>
      <c r="CF231" s="398">
        <v>0</v>
      </c>
      <c r="CG231" s="398"/>
      <c r="CH231" s="398"/>
      <c r="CI231" s="398"/>
      <c r="CJ231" s="398"/>
      <c r="CK231" s="398">
        <v>0</v>
      </c>
      <c r="CL231" s="398">
        <v>0</v>
      </c>
      <c r="CM231" s="398"/>
      <c r="CN231" s="398">
        <v>0</v>
      </c>
      <c r="CO231" s="398"/>
      <c r="CP231" s="398">
        <v>0</v>
      </c>
      <c r="CQ231" s="398">
        <v>0</v>
      </c>
      <c r="CR231" s="398">
        <v>0</v>
      </c>
      <c r="CS231" s="398">
        <v>0</v>
      </c>
      <c r="CT231" s="398"/>
      <c r="CU231" s="398"/>
      <c r="CV231" s="398"/>
      <c r="CW231" s="398"/>
      <c r="CX231" s="398"/>
      <c r="CY231" s="398">
        <v>0</v>
      </c>
      <c r="CZ231" s="398"/>
      <c r="DA231" s="398">
        <v>0</v>
      </c>
      <c r="DB231" s="398">
        <v>0</v>
      </c>
      <c r="DC231" s="398">
        <v>0</v>
      </c>
      <c r="DD231" s="398">
        <v>0</v>
      </c>
      <c r="DE231" s="398">
        <v>0</v>
      </c>
      <c r="DF231" s="398"/>
      <c r="DG231" s="398"/>
      <c r="DH231" s="398"/>
      <c r="DI231" s="398"/>
      <c r="DJ231" s="402">
        <v>0</v>
      </c>
      <c r="DK231" s="402">
        <v>0</v>
      </c>
      <c r="DL231" s="402">
        <v>0</v>
      </c>
    </row>
    <row r="232" spans="1:116" ht="14.4">
      <c r="A232" s="405">
        <f t="shared" si="34"/>
        <v>45260</v>
      </c>
      <c r="B232" s="403">
        <v>30</v>
      </c>
      <c r="C232" s="399">
        <v>45238</v>
      </c>
      <c r="D232" s="398"/>
      <c r="E232" s="399"/>
      <c r="F232" s="398"/>
      <c r="G232" s="398"/>
      <c r="H232" s="398"/>
      <c r="I232" s="398"/>
      <c r="J232" s="398"/>
      <c r="K232" s="8"/>
      <c r="L232" s="8"/>
      <c r="M232" s="8"/>
      <c r="N232" s="8"/>
      <c r="O232" s="8"/>
      <c r="P232" s="8"/>
      <c r="Q232" s="8"/>
      <c r="R232" s="8"/>
      <c r="S232" s="8"/>
      <c r="T232" s="8"/>
      <c r="U232" s="8"/>
      <c r="V232" s="8"/>
      <c r="W232" s="8"/>
      <c r="X232" s="8"/>
      <c r="Y232" s="8"/>
      <c r="Z232" s="8"/>
      <c r="AA232" s="8"/>
      <c r="AB232" s="8"/>
      <c r="AC232" s="8"/>
      <c r="AD232" s="8"/>
      <c r="AE232" s="8"/>
      <c r="AF232" s="8"/>
      <c r="AG232" s="8"/>
      <c r="AH232" s="8"/>
      <c r="AI232" s="8"/>
      <c r="AJ232" s="8"/>
      <c r="AK232" s="8"/>
      <c r="AL232" s="8"/>
      <c r="AM232" s="8"/>
      <c r="AN232" s="8"/>
      <c r="AO232" s="8"/>
      <c r="AP232" s="8"/>
      <c r="AQ232" s="8"/>
      <c r="AR232" s="8"/>
      <c r="AS232" s="8"/>
      <c r="AT232" s="8"/>
      <c r="AU232" s="8"/>
      <c r="AV232" s="8"/>
      <c r="AW232" s="277"/>
      <c r="AX232" s="277"/>
      <c r="AY232" s="277"/>
      <c r="AZ232" s="277"/>
      <c r="BA232" s="277"/>
      <c r="BB232" s="277"/>
      <c r="BD232" s="401">
        <f t="shared" si="35"/>
        <v>0</v>
      </c>
      <c r="BE232" s="401">
        <f t="shared" si="36"/>
        <v>0</v>
      </c>
      <c r="BF232" s="401">
        <f t="shared" si="37"/>
        <v>0</v>
      </c>
      <c r="BG232" s="401">
        <f t="shared" si="38"/>
        <v>0</v>
      </c>
      <c r="BH232" s="401">
        <f t="shared" si="39"/>
        <v>0</v>
      </c>
      <c r="BI232" s="401">
        <f t="shared" si="40"/>
        <v>0</v>
      </c>
      <c r="BN232" s="395">
        <v>43069</v>
      </c>
      <c r="BO232" s="403">
        <v>32</v>
      </c>
      <c r="BP232" s="397">
        <v>43047</v>
      </c>
      <c r="BQ232" s="398"/>
      <c r="BR232" s="399"/>
      <c r="BS232" s="398"/>
      <c r="BT232" s="398"/>
      <c r="BU232" s="398"/>
      <c r="BV232" s="398"/>
      <c r="BW232" s="398"/>
      <c r="BX232" s="398">
        <v>0</v>
      </c>
      <c r="BY232" s="398"/>
      <c r="BZ232" s="398">
        <v>0</v>
      </c>
      <c r="CA232" s="398">
        <v>0</v>
      </c>
      <c r="CB232" s="398">
        <v>0</v>
      </c>
      <c r="CC232" s="398">
        <v>0</v>
      </c>
      <c r="CD232" s="398">
        <v>0</v>
      </c>
      <c r="CE232" s="398">
        <v>0</v>
      </c>
      <c r="CF232" s="398">
        <v>0</v>
      </c>
      <c r="CG232" s="398"/>
      <c r="CH232" s="398"/>
      <c r="CI232" s="398"/>
      <c r="CJ232" s="398"/>
      <c r="CK232" s="398">
        <v>0</v>
      </c>
      <c r="CL232" s="398">
        <v>0</v>
      </c>
      <c r="CM232" s="398"/>
      <c r="CN232" s="398">
        <v>0</v>
      </c>
      <c r="CO232" s="398"/>
      <c r="CP232" s="398">
        <v>0</v>
      </c>
      <c r="CQ232" s="398">
        <v>0</v>
      </c>
      <c r="CR232" s="398">
        <v>0</v>
      </c>
      <c r="CS232" s="398">
        <v>0</v>
      </c>
      <c r="CT232" s="398"/>
      <c r="CU232" s="398"/>
      <c r="CV232" s="398"/>
      <c r="CW232" s="398"/>
      <c r="CX232" s="398"/>
      <c r="CY232" s="398">
        <v>0</v>
      </c>
      <c r="CZ232" s="398"/>
      <c r="DA232" s="398">
        <v>0</v>
      </c>
      <c r="DB232" s="398">
        <v>0</v>
      </c>
      <c r="DC232" s="398">
        <v>0</v>
      </c>
      <c r="DD232" s="398">
        <v>0</v>
      </c>
      <c r="DE232" s="398">
        <v>0</v>
      </c>
      <c r="DF232" s="398"/>
      <c r="DG232" s="398"/>
      <c r="DH232" s="398"/>
      <c r="DI232" s="398"/>
      <c r="DJ232" s="402">
        <v>0</v>
      </c>
      <c r="DK232" s="402">
        <v>0</v>
      </c>
      <c r="DL232" s="402">
        <v>0</v>
      </c>
    </row>
    <row r="233" spans="1:116" ht="14.4">
      <c r="A233" s="405">
        <f t="shared" si="34"/>
        <v>45260</v>
      </c>
      <c r="B233" s="403">
        <v>30</v>
      </c>
      <c r="C233" s="399">
        <v>45239</v>
      </c>
      <c r="D233" s="398"/>
      <c r="E233" s="399"/>
      <c r="F233" s="398"/>
      <c r="G233" s="398"/>
      <c r="H233" s="398"/>
      <c r="I233" s="398"/>
      <c r="J233" s="398"/>
      <c r="K233" s="8"/>
      <c r="L233" s="8"/>
      <c r="M233" s="8"/>
      <c r="N233" s="8"/>
      <c r="O233" s="8"/>
      <c r="P233" s="8"/>
      <c r="Q233" s="8"/>
      <c r="R233" s="8"/>
      <c r="S233" s="8"/>
      <c r="T233" s="8"/>
      <c r="U233" s="8"/>
      <c r="V233" s="8"/>
      <c r="W233" s="8"/>
      <c r="X233" s="8"/>
      <c r="Y233" s="8"/>
      <c r="Z233" s="8"/>
      <c r="AA233" s="8"/>
      <c r="AB233" s="8"/>
      <c r="AC233" s="8"/>
      <c r="AD233" s="8"/>
      <c r="AE233" s="8"/>
      <c r="AF233" s="8"/>
      <c r="AG233" s="8"/>
      <c r="AH233" s="8"/>
      <c r="AI233" s="8"/>
      <c r="AJ233" s="8"/>
      <c r="AK233" s="8"/>
      <c r="AL233" s="8"/>
      <c r="AM233" s="8"/>
      <c r="AN233" s="8"/>
      <c r="AO233" s="8"/>
      <c r="AP233" s="8"/>
      <c r="AQ233" s="8"/>
      <c r="AR233" s="8"/>
      <c r="AS233" s="8"/>
      <c r="AT233" s="8"/>
      <c r="AU233" s="8"/>
      <c r="AV233" s="8"/>
      <c r="AW233" s="277"/>
      <c r="AX233" s="277"/>
      <c r="AY233" s="277"/>
      <c r="AZ233" s="277"/>
      <c r="BA233" s="277"/>
      <c r="BB233" s="277"/>
      <c r="BD233" s="401">
        <f t="shared" si="35"/>
        <v>0</v>
      </c>
      <c r="BE233" s="401">
        <f t="shared" si="36"/>
        <v>0</v>
      </c>
      <c r="BF233" s="401">
        <f t="shared" si="37"/>
        <v>0</v>
      </c>
      <c r="BG233" s="401">
        <f t="shared" si="38"/>
        <v>0</v>
      </c>
      <c r="BH233" s="401">
        <f t="shared" si="39"/>
        <v>0</v>
      </c>
      <c r="BI233" s="401">
        <f t="shared" si="40"/>
        <v>0</v>
      </c>
      <c r="BN233" s="395">
        <v>43069</v>
      </c>
      <c r="BO233" s="403">
        <v>33</v>
      </c>
      <c r="BP233" s="397">
        <v>43048</v>
      </c>
      <c r="BQ233" s="398"/>
      <c r="BR233" s="399"/>
      <c r="BS233" s="398"/>
      <c r="BT233" s="398"/>
      <c r="BU233" s="398"/>
      <c r="BV233" s="398"/>
      <c r="BW233" s="398"/>
      <c r="BX233" s="398">
        <v>0</v>
      </c>
      <c r="BY233" s="398"/>
      <c r="BZ233" s="398">
        <v>0</v>
      </c>
      <c r="CA233" s="398">
        <v>0</v>
      </c>
      <c r="CB233" s="398">
        <v>0</v>
      </c>
      <c r="CC233" s="398">
        <v>0</v>
      </c>
      <c r="CD233" s="398">
        <v>0</v>
      </c>
      <c r="CE233" s="398">
        <v>0</v>
      </c>
      <c r="CF233" s="398">
        <v>0</v>
      </c>
      <c r="CG233" s="398"/>
      <c r="CH233" s="398"/>
      <c r="CI233" s="398"/>
      <c r="CJ233" s="398"/>
      <c r="CK233" s="398">
        <v>0</v>
      </c>
      <c r="CL233" s="398">
        <v>0</v>
      </c>
      <c r="CM233" s="398"/>
      <c r="CN233" s="398">
        <v>0</v>
      </c>
      <c r="CO233" s="398"/>
      <c r="CP233" s="398">
        <v>0</v>
      </c>
      <c r="CQ233" s="398">
        <v>0</v>
      </c>
      <c r="CR233" s="398">
        <v>0</v>
      </c>
      <c r="CS233" s="398">
        <v>0</v>
      </c>
      <c r="CT233" s="398"/>
      <c r="CU233" s="398"/>
      <c r="CV233" s="398"/>
      <c r="CW233" s="398"/>
      <c r="CX233" s="398"/>
      <c r="CY233" s="398">
        <v>0</v>
      </c>
      <c r="CZ233" s="398"/>
      <c r="DA233" s="398">
        <v>0</v>
      </c>
      <c r="DB233" s="398">
        <v>0</v>
      </c>
      <c r="DC233" s="398">
        <v>0</v>
      </c>
      <c r="DD233" s="398">
        <v>0</v>
      </c>
      <c r="DE233" s="398">
        <v>0</v>
      </c>
      <c r="DF233" s="398"/>
      <c r="DG233" s="398"/>
      <c r="DH233" s="398"/>
      <c r="DI233" s="398"/>
      <c r="DJ233" s="402">
        <v>0</v>
      </c>
      <c r="DK233" s="402">
        <v>0</v>
      </c>
      <c r="DL233" s="402">
        <v>0</v>
      </c>
    </row>
    <row r="234" spans="1:116" ht="14.4">
      <c r="A234" s="405">
        <f t="shared" si="34"/>
        <v>45260</v>
      </c>
      <c r="B234" s="403">
        <v>30</v>
      </c>
      <c r="C234" s="399">
        <v>45240</v>
      </c>
      <c r="D234" s="398"/>
      <c r="E234" s="399"/>
      <c r="F234" s="398"/>
      <c r="G234" s="398"/>
      <c r="H234" s="398"/>
      <c r="I234" s="398"/>
      <c r="J234" s="398"/>
      <c r="K234" s="8"/>
      <c r="L234" s="8"/>
      <c r="M234" s="8"/>
      <c r="N234" s="8"/>
      <c r="O234" s="8"/>
      <c r="P234" s="8"/>
      <c r="Q234" s="8"/>
      <c r="R234" s="8"/>
      <c r="S234" s="8"/>
      <c r="T234" s="8"/>
      <c r="U234" s="8"/>
      <c r="V234" s="8"/>
      <c r="W234" s="8"/>
      <c r="X234" s="8"/>
      <c r="Y234" s="8"/>
      <c r="Z234" s="8"/>
      <c r="AA234" s="8"/>
      <c r="AB234" s="8"/>
      <c r="AC234" s="8"/>
      <c r="AD234" s="8"/>
      <c r="AE234" s="8"/>
      <c r="AF234" s="8"/>
      <c r="AG234" s="8"/>
      <c r="AH234" s="8"/>
      <c r="AI234" s="8"/>
      <c r="AJ234" s="8"/>
      <c r="AK234" s="8"/>
      <c r="AL234" s="8"/>
      <c r="AM234" s="8"/>
      <c r="AN234" s="8"/>
      <c r="AO234" s="8"/>
      <c r="AP234" s="8"/>
      <c r="AQ234" s="8"/>
      <c r="AR234" s="8"/>
      <c r="AS234" s="8"/>
      <c r="AT234" s="8"/>
      <c r="AU234" s="8"/>
      <c r="AV234" s="8"/>
      <c r="AW234" s="277"/>
      <c r="AX234" s="277"/>
      <c r="AY234" s="277"/>
      <c r="AZ234" s="277"/>
      <c r="BA234" s="277"/>
      <c r="BB234" s="277"/>
      <c r="BD234" s="401">
        <f t="shared" si="35"/>
        <v>0</v>
      </c>
      <c r="BE234" s="401">
        <f t="shared" si="36"/>
        <v>0</v>
      </c>
      <c r="BF234" s="401">
        <f t="shared" si="37"/>
        <v>0</v>
      </c>
      <c r="BG234" s="401">
        <f t="shared" si="38"/>
        <v>0</v>
      </c>
      <c r="BH234" s="401">
        <f t="shared" si="39"/>
        <v>0</v>
      </c>
      <c r="BI234" s="401">
        <f t="shared" si="40"/>
        <v>0</v>
      </c>
      <c r="BN234" s="395">
        <v>43069</v>
      </c>
      <c r="BO234" s="403">
        <v>33</v>
      </c>
      <c r="BP234" s="397">
        <v>43049</v>
      </c>
      <c r="BQ234" s="398"/>
      <c r="BR234" s="399"/>
      <c r="BS234" s="398"/>
      <c r="BT234" s="398"/>
      <c r="BU234" s="398"/>
      <c r="BV234" s="398"/>
      <c r="BW234" s="398"/>
      <c r="BX234" s="398">
        <v>0</v>
      </c>
      <c r="BY234" s="398"/>
      <c r="BZ234" s="398">
        <v>0</v>
      </c>
      <c r="CA234" s="398">
        <v>0</v>
      </c>
      <c r="CB234" s="398">
        <v>0</v>
      </c>
      <c r="CC234" s="398">
        <v>0</v>
      </c>
      <c r="CD234" s="398">
        <v>0</v>
      </c>
      <c r="CE234" s="398">
        <v>0</v>
      </c>
      <c r="CF234" s="398">
        <v>0</v>
      </c>
      <c r="CG234" s="398"/>
      <c r="CH234" s="398"/>
      <c r="CI234" s="398"/>
      <c r="CJ234" s="398"/>
      <c r="CK234" s="398">
        <v>0</v>
      </c>
      <c r="CL234" s="398">
        <v>0</v>
      </c>
      <c r="CM234" s="398"/>
      <c r="CN234" s="398">
        <v>0</v>
      </c>
      <c r="CO234" s="398"/>
      <c r="CP234" s="398">
        <v>0</v>
      </c>
      <c r="CQ234" s="398">
        <v>0</v>
      </c>
      <c r="CR234" s="398">
        <v>0</v>
      </c>
      <c r="CS234" s="398">
        <v>0</v>
      </c>
      <c r="CT234" s="398"/>
      <c r="CU234" s="398"/>
      <c r="CV234" s="398"/>
      <c r="CW234" s="398"/>
      <c r="CX234" s="398"/>
      <c r="CY234" s="398">
        <v>0</v>
      </c>
      <c r="CZ234" s="398"/>
      <c r="DA234" s="398">
        <v>0</v>
      </c>
      <c r="DB234" s="398">
        <v>0</v>
      </c>
      <c r="DC234" s="398">
        <v>0</v>
      </c>
      <c r="DD234" s="398">
        <v>0</v>
      </c>
      <c r="DE234" s="398">
        <v>0</v>
      </c>
      <c r="DF234" s="398"/>
      <c r="DG234" s="398"/>
      <c r="DH234" s="398"/>
      <c r="DI234" s="398"/>
      <c r="DJ234" s="402">
        <v>0</v>
      </c>
      <c r="DK234" s="402">
        <v>0</v>
      </c>
      <c r="DL234" s="402">
        <v>0</v>
      </c>
    </row>
    <row r="235" spans="1:116" ht="14.4">
      <c r="A235" s="405">
        <f t="shared" si="34"/>
        <v>45260</v>
      </c>
      <c r="B235" s="403">
        <v>30</v>
      </c>
      <c r="C235" s="399">
        <v>45241</v>
      </c>
      <c r="D235" s="398"/>
      <c r="E235" s="399"/>
      <c r="F235" s="398"/>
      <c r="G235" s="398"/>
      <c r="H235" s="398"/>
      <c r="I235" s="398"/>
      <c r="J235" s="398"/>
      <c r="K235" s="8"/>
      <c r="L235" s="8"/>
      <c r="M235" s="8"/>
      <c r="N235" s="8"/>
      <c r="O235" s="8"/>
      <c r="P235" s="8"/>
      <c r="Q235" s="8"/>
      <c r="R235" s="8"/>
      <c r="S235" s="8"/>
      <c r="T235" s="8"/>
      <c r="U235" s="8"/>
      <c r="V235" s="8"/>
      <c r="W235" s="8"/>
      <c r="X235" s="8"/>
      <c r="Y235" s="8"/>
      <c r="Z235" s="8"/>
      <c r="AA235" s="8"/>
      <c r="AB235" s="8"/>
      <c r="AC235" s="8"/>
      <c r="AD235" s="8"/>
      <c r="AE235" s="8"/>
      <c r="AF235" s="8"/>
      <c r="AG235" s="8"/>
      <c r="AH235" s="8"/>
      <c r="AI235" s="8"/>
      <c r="AJ235" s="8"/>
      <c r="AK235" s="8"/>
      <c r="AL235" s="8"/>
      <c r="AM235" s="8"/>
      <c r="AN235" s="8"/>
      <c r="AO235" s="8"/>
      <c r="AP235" s="8"/>
      <c r="AQ235" s="8"/>
      <c r="AR235" s="8"/>
      <c r="AS235" s="8"/>
      <c r="AT235" s="8"/>
      <c r="AU235" s="8"/>
      <c r="AV235" s="8"/>
      <c r="AW235" s="277"/>
      <c r="AX235" s="277"/>
      <c r="AY235" s="277"/>
      <c r="AZ235" s="277"/>
      <c r="BA235" s="277"/>
      <c r="BB235" s="277"/>
      <c r="BD235" s="401">
        <f t="shared" si="35"/>
        <v>0</v>
      </c>
      <c r="BE235" s="401">
        <f t="shared" si="36"/>
        <v>0</v>
      </c>
      <c r="BF235" s="401">
        <f t="shared" si="37"/>
        <v>0</v>
      </c>
      <c r="BG235" s="401">
        <f t="shared" si="38"/>
        <v>0</v>
      </c>
      <c r="BH235" s="401">
        <f t="shared" si="39"/>
        <v>0</v>
      </c>
      <c r="BI235" s="401">
        <f t="shared" si="40"/>
        <v>0</v>
      </c>
      <c r="BN235" s="395">
        <v>43069</v>
      </c>
      <c r="BO235" s="403">
        <v>33</v>
      </c>
      <c r="BP235" s="397">
        <v>43050</v>
      </c>
      <c r="BQ235" s="398"/>
      <c r="BR235" s="399"/>
      <c r="BS235" s="398"/>
      <c r="BT235" s="398"/>
      <c r="BU235" s="398"/>
      <c r="BV235" s="398"/>
      <c r="BW235" s="398"/>
      <c r="BX235" s="398">
        <v>0</v>
      </c>
      <c r="BY235" s="398"/>
      <c r="BZ235" s="398">
        <v>0</v>
      </c>
      <c r="CA235" s="398">
        <v>0</v>
      </c>
      <c r="CB235" s="398">
        <v>0</v>
      </c>
      <c r="CC235" s="398">
        <v>0</v>
      </c>
      <c r="CD235" s="398">
        <v>0</v>
      </c>
      <c r="CE235" s="398">
        <v>0</v>
      </c>
      <c r="CF235" s="398">
        <v>0</v>
      </c>
      <c r="CG235" s="398"/>
      <c r="CH235" s="398"/>
      <c r="CI235" s="398"/>
      <c r="CJ235" s="398"/>
      <c r="CK235" s="398">
        <v>0</v>
      </c>
      <c r="CL235" s="398">
        <v>0</v>
      </c>
      <c r="CM235" s="398"/>
      <c r="CN235" s="398">
        <v>0</v>
      </c>
      <c r="CO235" s="398"/>
      <c r="CP235" s="398">
        <v>0</v>
      </c>
      <c r="CQ235" s="398">
        <v>0</v>
      </c>
      <c r="CR235" s="398">
        <v>0</v>
      </c>
      <c r="CS235" s="398">
        <v>0</v>
      </c>
      <c r="CT235" s="398"/>
      <c r="CU235" s="398"/>
      <c r="CV235" s="398"/>
      <c r="CW235" s="398"/>
      <c r="CX235" s="398"/>
      <c r="CY235" s="398">
        <v>0</v>
      </c>
      <c r="CZ235" s="398"/>
      <c r="DA235" s="398">
        <v>0</v>
      </c>
      <c r="DB235" s="398">
        <v>0</v>
      </c>
      <c r="DC235" s="398">
        <v>0</v>
      </c>
      <c r="DD235" s="398">
        <v>0</v>
      </c>
      <c r="DE235" s="398">
        <v>0</v>
      </c>
      <c r="DF235" s="398"/>
      <c r="DG235" s="398"/>
      <c r="DH235" s="398"/>
      <c r="DI235" s="398"/>
      <c r="DJ235" s="402">
        <v>0</v>
      </c>
      <c r="DK235" s="402">
        <v>0</v>
      </c>
      <c r="DL235" s="402">
        <v>0</v>
      </c>
    </row>
    <row r="236" spans="1:116" ht="14.4">
      <c r="A236" s="405">
        <f t="shared" si="34"/>
        <v>45260</v>
      </c>
      <c r="B236" s="403">
        <v>30</v>
      </c>
      <c r="C236" s="399">
        <v>45242</v>
      </c>
      <c r="D236" s="398"/>
      <c r="E236" s="399"/>
      <c r="F236" s="398"/>
      <c r="G236" s="398"/>
      <c r="H236" s="398"/>
      <c r="I236" s="398"/>
      <c r="J236" s="398"/>
      <c r="K236" s="8"/>
      <c r="L236" s="8"/>
      <c r="M236" s="8"/>
      <c r="N236" s="8"/>
      <c r="O236" s="8"/>
      <c r="P236" s="8"/>
      <c r="Q236" s="8"/>
      <c r="R236" s="8"/>
      <c r="S236" s="8"/>
      <c r="T236" s="8"/>
      <c r="U236" s="8"/>
      <c r="V236" s="8"/>
      <c r="W236" s="8"/>
      <c r="X236" s="8"/>
      <c r="Y236" s="8"/>
      <c r="Z236" s="8"/>
      <c r="AA236" s="8"/>
      <c r="AB236" s="8"/>
      <c r="AC236" s="8"/>
      <c r="AD236" s="8"/>
      <c r="AE236" s="8"/>
      <c r="AF236" s="8"/>
      <c r="AG236" s="8"/>
      <c r="AH236" s="8"/>
      <c r="AI236" s="8"/>
      <c r="AJ236" s="8"/>
      <c r="AK236" s="8"/>
      <c r="AL236" s="8"/>
      <c r="AM236" s="8"/>
      <c r="AN236" s="8"/>
      <c r="AO236" s="8"/>
      <c r="AP236" s="8"/>
      <c r="AQ236" s="8"/>
      <c r="AR236" s="8"/>
      <c r="AS236" s="8"/>
      <c r="AT236" s="8"/>
      <c r="AU236" s="8"/>
      <c r="AV236" s="8"/>
      <c r="AW236" s="277"/>
      <c r="AX236" s="277"/>
      <c r="AY236" s="277"/>
      <c r="AZ236" s="277"/>
      <c r="BA236" s="277"/>
      <c r="BB236" s="277"/>
      <c r="BD236" s="401">
        <f t="shared" si="35"/>
        <v>0</v>
      </c>
      <c r="BE236" s="401">
        <f t="shared" si="36"/>
        <v>0</v>
      </c>
      <c r="BF236" s="401">
        <f t="shared" si="37"/>
        <v>0</v>
      </c>
      <c r="BG236" s="401">
        <f t="shared" si="38"/>
        <v>0</v>
      </c>
      <c r="BH236" s="401">
        <f t="shared" si="39"/>
        <v>0</v>
      </c>
      <c r="BI236" s="401">
        <f t="shared" si="40"/>
        <v>0</v>
      </c>
      <c r="BN236" s="395">
        <v>43069</v>
      </c>
      <c r="BO236" s="403">
        <v>33</v>
      </c>
      <c r="BP236" s="397">
        <v>43051</v>
      </c>
      <c r="BQ236" s="398"/>
      <c r="BR236" s="399"/>
      <c r="BS236" s="398"/>
      <c r="BT236" s="398"/>
      <c r="BU236" s="398"/>
      <c r="BV236" s="398"/>
      <c r="BW236" s="398"/>
      <c r="BX236" s="398">
        <v>0</v>
      </c>
      <c r="BY236" s="398"/>
      <c r="BZ236" s="398">
        <v>0</v>
      </c>
      <c r="CA236" s="398">
        <v>0</v>
      </c>
      <c r="CB236" s="398">
        <v>0</v>
      </c>
      <c r="CC236" s="398">
        <v>0</v>
      </c>
      <c r="CD236" s="398">
        <v>0</v>
      </c>
      <c r="CE236" s="398">
        <v>0</v>
      </c>
      <c r="CF236" s="398">
        <v>0</v>
      </c>
      <c r="CG236" s="398"/>
      <c r="CH236" s="398"/>
      <c r="CI236" s="398"/>
      <c r="CJ236" s="398"/>
      <c r="CK236" s="398">
        <v>0</v>
      </c>
      <c r="CL236" s="398">
        <v>0</v>
      </c>
      <c r="CM236" s="398"/>
      <c r="CN236" s="398">
        <v>0</v>
      </c>
      <c r="CO236" s="398"/>
      <c r="CP236" s="398">
        <v>0</v>
      </c>
      <c r="CQ236" s="398">
        <v>0</v>
      </c>
      <c r="CR236" s="398">
        <v>0</v>
      </c>
      <c r="CS236" s="398">
        <v>0</v>
      </c>
      <c r="CT236" s="398"/>
      <c r="CU236" s="398"/>
      <c r="CV236" s="398"/>
      <c r="CW236" s="398"/>
      <c r="CX236" s="398"/>
      <c r="CY236" s="398">
        <v>0</v>
      </c>
      <c r="CZ236" s="398"/>
      <c r="DA236" s="398">
        <v>0</v>
      </c>
      <c r="DB236" s="398">
        <v>0</v>
      </c>
      <c r="DC236" s="398">
        <v>0</v>
      </c>
      <c r="DD236" s="398">
        <v>0</v>
      </c>
      <c r="DE236" s="398">
        <v>0</v>
      </c>
      <c r="DF236" s="398"/>
      <c r="DG236" s="398"/>
      <c r="DH236" s="398"/>
      <c r="DI236" s="398"/>
      <c r="DJ236" s="402">
        <v>0</v>
      </c>
      <c r="DK236" s="402">
        <v>0</v>
      </c>
      <c r="DL236" s="402">
        <v>0</v>
      </c>
    </row>
    <row r="237" spans="1:116" ht="14.4">
      <c r="A237" s="405">
        <f t="shared" si="34"/>
        <v>45260</v>
      </c>
      <c r="B237" s="403">
        <v>30</v>
      </c>
      <c r="C237" s="399">
        <v>45243</v>
      </c>
      <c r="D237" s="398"/>
      <c r="E237" s="399"/>
      <c r="F237" s="398"/>
      <c r="G237" s="398"/>
      <c r="H237" s="398"/>
      <c r="I237" s="398"/>
      <c r="J237" s="398"/>
      <c r="K237" s="8"/>
      <c r="L237" s="8"/>
      <c r="M237" s="8"/>
      <c r="N237" s="8"/>
      <c r="O237" s="8"/>
      <c r="P237" s="8"/>
      <c r="Q237" s="8"/>
      <c r="R237" s="8"/>
      <c r="S237" s="8"/>
      <c r="T237" s="8"/>
      <c r="U237" s="8"/>
      <c r="V237" s="8"/>
      <c r="W237" s="8"/>
      <c r="X237" s="8"/>
      <c r="Y237" s="8"/>
      <c r="Z237" s="8"/>
      <c r="AA237" s="8"/>
      <c r="AB237" s="8"/>
      <c r="AC237" s="8"/>
      <c r="AD237" s="8"/>
      <c r="AE237" s="8"/>
      <c r="AF237" s="8"/>
      <c r="AG237" s="8"/>
      <c r="AH237" s="8"/>
      <c r="AI237" s="8"/>
      <c r="AJ237" s="8"/>
      <c r="AK237" s="8"/>
      <c r="AL237" s="8"/>
      <c r="AM237" s="8"/>
      <c r="AN237" s="8"/>
      <c r="AO237" s="8"/>
      <c r="AP237" s="8"/>
      <c r="AQ237" s="8"/>
      <c r="AR237" s="8"/>
      <c r="AS237" s="8"/>
      <c r="AT237" s="8"/>
      <c r="AU237" s="8"/>
      <c r="AV237" s="8"/>
      <c r="AW237" s="277"/>
      <c r="AX237" s="277"/>
      <c r="AY237" s="277"/>
      <c r="AZ237" s="277"/>
      <c r="BA237" s="277"/>
      <c r="BB237" s="277"/>
      <c r="BD237" s="401">
        <f t="shared" si="35"/>
        <v>0</v>
      </c>
      <c r="BE237" s="401">
        <f t="shared" si="36"/>
        <v>0</v>
      </c>
      <c r="BF237" s="401">
        <f t="shared" si="37"/>
        <v>0</v>
      </c>
      <c r="BG237" s="401">
        <f t="shared" si="38"/>
        <v>0</v>
      </c>
      <c r="BH237" s="401">
        <f t="shared" si="39"/>
        <v>0</v>
      </c>
      <c r="BI237" s="401">
        <f t="shared" si="40"/>
        <v>0</v>
      </c>
      <c r="BN237" s="395">
        <v>43069</v>
      </c>
      <c r="BO237" s="403">
        <v>33</v>
      </c>
      <c r="BP237" s="397">
        <v>43052</v>
      </c>
      <c r="BQ237" s="398"/>
      <c r="BR237" s="399"/>
      <c r="BS237" s="398"/>
      <c r="BT237" s="398"/>
      <c r="BU237" s="398"/>
      <c r="BV237" s="398"/>
      <c r="BW237" s="398"/>
      <c r="BX237" s="398">
        <v>0</v>
      </c>
      <c r="BY237" s="398"/>
      <c r="BZ237" s="398">
        <v>0</v>
      </c>
      <c r="CA237" s="398">
        <v>0</v>
      </c>
      <c r="CB237" s="398">
        <v>0</v>
      </c>
      <c r="CC237" s="398">
        <v>0</v>
      </c>
      <c r="CD237" s="398">
        <v>0</v>
      </c>
      <c r="CE237" s="398">
        <v>0</v>
      </c>
      <c r="CF237" s="398">
        <v>0</v>
      </c>
      <c r="CG237" s="398"/>
      <c r="CH237" s="398"/>
      <c r="CI237" s="398"/>
      <c r="CJ237" s="398"/>
      <c r="CK237" s="398">
        <v>0</v>
      </c>
      <c r="CL237" s="398">
        <v>0</v>
      </c>
      <c r="CM237" s="398"/>
      <c r="CN237" s="398">
        <v>0</v>
      </c>
      <c r="CO237" s="398"/>
      <c r="CP237" s="398">
        <v>0</v>
      </c>
      <c r="CQ237" s="398">
        <v>0</v>
      </c>
      <c r="CR237" s="398">
        <v>0</v>
      </c>
      <c r="CS237" s="398">
        <v>0</v>
      </c>
      <c r="CT237" s="398"/>
      <c r="CU237" s="398"/>
      <c r="CV237" s="398"/>
      <c r="CW237" s="398"/>
      <c r="CX237" s="398"/>
      <c r="CY237" s="398">
        <v>0</v>
      </c>
      <c r="CZ237" s="398"/>
      <c r="DA237" s="398">
        <v>0</v>
      </c>
      <c r="DB237" s="398">
        <v>0</v>
      </c>
      <c r="DC237" s="398">
        <v>0</v>
      </c>
      <c r="DD237" s="398">
        <v>0</v>
      </c>
      <c r="DE237" s="398">
        <v>0</v>
      </c>
      <c r="DF237" s="398"/>
      <c r="DG237" s="398"/>
      <c r="DH237" s="398"/>
      <c r="DI237" s="398"/>
      <c r="DJ237" s="402">
        <v>0</v>
      </c>
      <c r="DK237" s="402">
        <v>0</v>
      </c>
      <c r="DL237" s="402">
        <v>0</v>
      </c>
    </row>
    <row r="238" spans="1:116" ht="14.4">
      <c r="A238" s="405">
        <f t="shared" si="34"/>
        <v>45260</v>
      </c>
      <c r="B238" s="403">
        <v>30</v>
      </c>
      <c r="C238" s="399">
        <v>45244</v>
      </c>
      <c r="D238" s="398"/>
      <c r="E238" s="399"/>
      <c r="F238" s="398"/>
      <c r="G238" s="398"/>
      <c r="H238" s="398"/>
      <c r="I238" s="398"/>
      <c r="J238" s="398"/>
      <c r="K238" s="8"/>
      <c r="L238" s="8"/>
      <c r="M238" s="8"/>
      <c r="N238" s="8"/>
      <c r="O238" s="8"/>
      <c r="P238" s="8"/>
      <c r="Q238" s="8"/>
      <c r="R238" s="8"/>
      <c r="S238" s="8"/>
      <c r="T238" s="8"/>
      <c r="U238" s="8"/>
      <c r="V238" s="8"/>
      <c r="W238" s="8"/>
      <c r="X238" s="8"/>
      <c r="Y238" s="8"/>
      <c r="Z238" s="8"/>
      <c r="AA238" s="8"/>
      <c r="AB238" s="8"/>
      <c r="AC238" s="8"/>
      <c r="AD238" s="8"/>
      <c r="AE238" s="8"/>
      <c r="AF238" s="8"/>
      <c r="AG238" s="8"/>
      <c r="AH238" s="8"/>
      <c r="AI238" s="8"/>
      <c r="AJ238" s="8"/>
      <c r="AK238" s="8"/>
      <c r="AL238" s="8"/>
      <c r="AM238" s="8"/>
      <c r="AN238" s="8"/>
      <c r="AO238" s="8"/>
      <c r="AP238" s="8"/>
      <c r="AQ238" s="8"/>
      <c r="AR238" s="8"/>
      <c r="AS238" s="8"/>
      <c r="AT238" s="8"/>
      <c r="AU238" s="8"/>
      <c r="AV238" s="8"/>
      <c r="AW238" s="277"/>
      <c r="AX238" s="277"/>
      <c r="AY238" s="277"/>
      <c r="AZ238" s="277"/>
      <c r="BA238" s="277"/>
      <c r="BB238" s="277"/>
      <c r="BD238" s="401">
        <f t="shared" si="35"/>
        <v>0</v>
      </c>
      <c r="BE238" s="401">
        <f t="shared" si="36"/>
        <v>0</v>
      </c>
      <c r="BF238" s="401">
        <f t="shared" si="37"/>
        <v>0</v>
      </c>
      <c r="BG238" s="401">
        <f t="shared" si="38"/>
        <v>0</v>
      </c>
      <c r="BH238" s="401">
        <f t="shared" si="39"/>
        <v>0</v>
      </c>
      <c r="BI238" s="401">
        <f t="shared" si="40"/>
        <v>0</v>
      </c>
      <c r="BN238" s="395">
        <v>43069</v>
      </c>
      <c r="BO238" s="403">
        <v>33</v>
      </c>
      <c r="BP238" s="397">
        <v>43053</v>
      </c>
      <c r="BQ238" s="398"/>
      <c r="BR238" s="399"/>
      <c r="BS238" s="398"/>
      <c r="BT238" s="398"/>
      <c r="BU238" s="398"/>
      <c r="BV238" s="398"/>
      <c r="BW238" s="398"/>
      <c r="BX238" s="398">
        <v>0</v>
      </c>
      <c r="BY238" s="398"/>
      <c r="BZ238" s="398">
        <v>0</v>
      </c>
      <c r="CA238" s="398">
        <v>0</v>
      </c>
      <c r="CB238" s="398">
        <v>0</v>
      </c>
      <c r="CC238" s="398">
        <v>0</v>
      </c>
      <c r="CD238" s="398">
        <v>0</v>
      </c>
      <c r="CE238" s="398">
        <v>0</v>
      </c>
      <c r="CF238" s="398">
        <v>0</v>
      </c>
      <c r="CG238" s="398"/>
      <c r="CH238" s="398"/>
      <c r="CI238" s="398"/>
      <c r="CJ238" s="398"/>
      <c r="CK238" s="398">
        <v>0</v>
      </c>
      <c r="CL238" s="398">
        <v>0</v>
      </c>
      <c r="CM238" s="398"/>
      <c r="CN238" s="398">
        <v>0</v>
      </c>
      <c r="CO238" s="398"/>
      <c r="CP238" s="398">
        <v>0</v>
      </c>
      <c r="CQ238" s="398">
        <v>0</v>
      </c>
      <c r="CR238" s="398">
        <v>0</v>
      </c>
      <c r="CS238" s="398">
        <v>0</v>
      </c>
      <c r="CT238" s="398"/>
      <c r="CU238" s="398"/>
      <c r="CV238" s="398"/>
      <c r="CW238" s="398"/>
      <c r="CX238" s="398"/>
      <c r="CY238" s="398">
        <v>0</v>
      </c>
      <c r="CZ238" s="398"/>
      <c r="DA238" s="398">
        <v>0</v>
      </c>
      <c r="DB238" s="398">
        <v>0</v>
      </c>
      <c r="DC238" s="398">
        <v>0</v>
      </c>
      <c r="DD238" s="398">
        <v>0</v>
      </c>
      <c r="DE238" s="398">
        <v>0</v>
      </c>
      <c r="DF238" s="398"/>
      <c r="DG238" s="398"/>
      <c r="DH238" s="398"/>
      <c r="DI238" s="398"/>
      <c r="DJ238" s="402">
        <v>0</v>
      </c>
      <c r="DK238" s="402">
        <v>0</v>
      </c>
      <c r="DL238" s="402">
        <v>0</v>
      </c>
    </row>
    <row r="239" spans="1:116" ht="14.4">
      <c r="A239" s="405">
        <f t="shared" si="34"/>
        <v>45260</v>
      </c>
      <c r="B239" s="403">
        <v>30</v>
      </c>
      <c r="C239" s="399">
        <v>45245</v>
      </c>
      <c r="D239" s="398"/>
      <c r="E239" s="399"/>
      <c r="F239" s="398"/>
      <c r="G239" s="398"/>
      <c r="H239" s="398"/>
      <c r="I239" s="398"/>
      <c r="J239" s="398"/>
      <c r="K239" s="8"/>
      <c r="L239" s="8"/>
      <c r="M239" s="8"/>
      <c r="N239" s="8"/>
      <c r="O239" s="8"/>
      <c r="P239" s="8"/>
      <c r="Q239" s="8"/>
      <c r="R239" s="8"/>
      <c r="S239" s="8"/>
      <c r="T239" s="8"/>
      <c r="U239" s="8"/>
      <c r="V239" s="8"/>
      <c r="W239" s="8"/>
      <c r="X239" s="8"/>
      <c r="Y239" s="8"/>
      <c r="Z239" s="8"/>
      <c r="AA239" s="8"/>
      <c r="AB239" s="8"/>
      <c r="AC239" s="8"/>
      <c r="AD239" s="8"/>
      <c r="AE239" s="8"/>
      <c r="AF239" s="8"/>
      <c r="AG239" s="8"/>
      <c r="AH239" s="8"/>
      <c r="AI239" s="8"/>
      <c r="AJ239" s="8"/>
      <c r="AK239" s="8"/>
      <c r="AL239" s="8"/>
      <c r="AM239" s="8"/>
      <c r="AN239" s="8"/>
      <c r="AO239" s="8"/>
      <c r="AP239" s="8"/>
      <c r="AQ239" s="8"/>
      <c r="AR239" s="8"/>
      <c r="AS239" s="8"/>
      <c r="AT239" s="8"/>
      <c r="AU239" s="8"/>
      <c r="AV239" s="8"/>
      <c r="AW239" s="277"/>
      <c r="AX239" s="277"/>
      <c r="AY239" s="277"/>
      <c r="AZ239" s="277"/>
      <c r="BA239" s="277"/>
      <c r="BB239" s="277"/>
      <c r="BD239" s="401">
        <f t="shared" si="35"/>
        <v>0</v>
      </c>
      <c r="BE239" s="401">
        <f t="shared" si="36"/>
        <v>0</v>
      </c>
      <c r="BF239" s="401">
        <f t="shared" si="37"/>
        <v>0</v>
      </c>
      <c r="BG239" s="401">
        <f t="shared" si="38"/>
        <v>0</v>
      </c>
      <c r="BH239" s="401">
        <f t="shared" si="39"/>
        <v>0</v>
      </c>
      <c r="BI239" s="401">
        <f t="shared" si="40"/>
        <v>0</v>
      </c>
      <c r="BN239" s="395">
        <v>43069</v>
      </c>
      <c r="BO239" s="403">
        <v>33</v>
      </c>
      <c r="BP239" s="397">
        <v>43054</v>
      </c>
      <c r="BQ239" s="398"/>
      <c r="BR239" s="399"/>
      <c r="BS239" s="398"/>
      <c r="BT239" s="398"/>
      <c r="BU239" s="398"/>
      <c r="BV239" s="398"/>
      <c r="BW239" s="398"/>
      <c r="BX239" s="398">
        <v>0</v>
      </c>
      <c r="BY239" s="398"/>
      <c r="BZ239" s="398">
        <v>0</v>
      </c>
      <c r="CA239" s="398">
        <v>0</v>
      </c>
      <c r="CB239" s="398">
        <v>0</v>
      </c>
      <c r="CC239" s="398">
        <v>0</v>
      </c>
      <c r="CD239" s="398">
        <v>0</v>
      </c>
      <c r="CE239" s="398">
        <v>0</v>
      </c>
      <c r="CF239" s="398">
        <v>0</v>
      </c>
      <c r="CG239" s="398"/>
      <c r="CH239" s="398"/>
      <c r="CI239" s="398"/>
      <c r="CJ239" s="398"/>
      <c r="CK239" s="398">
        <v>0</v>
      </c>
      <c r="CL239" s="398">
        <v>0</v>
      </c>
      <c r="CM239" s="398"/>
      <c r="CN239" s="398">
        <v>0</v>
      </c>
      <c r="CO239" s="398"/>
      <c r="CP239" s="398">
        <v>0</v>
      </c>
      <c r="CQ239" s="398">
        <v>0</v>
      </c>
      <c r="CR239" s="398">
        <v>0</v>
      </c>
      <c r="CS239" s="398">
        <v>0</v>
      </c>
      <c r="CT239" s="398"/>
      <c r="CU239" s="398"/>
      <c r="CV239" s="398"/>
      <c r="CW239" s="398"/>
      <c r="CX239" s="398"/>
      <c r="CY239" s="398">
        <v>0</v>
      </c>
      <c r="CZ239" s="398"/>
      <c r="DA239" s="398">
        <v>0</v>
      </c>
      <c r="DB239" s="398">
        <v>0</v>
      </c>
      <c r="DC239" s="398">
        <v>0</v>
      </c>
      <c r="DD239" s="398">
        <v>0</v>
      </c>
      <c r="DE239" s="398">
        <v>0</v>
      </c>
      <c r="DF239" s="398"/>
      <c r="DG239" s="398"/>
      <c r="DH239" s="398"/>
      <c r="DI239" s="398"/>
      <c r="DJ239" s="402">
        <v>0</v>
      </c>
      <c r="DK239" s="402">
        <v>0</v>
      </c>
      <c r="DL239" s="402">
        <v>0</v>
      </c>
    </row>
    <row r="240" spans="1:116" ht="14.4">
      <c r="A240" s="405">
        <f t="shared" si="34"/>
        <v>45260</v>
      </c>
      <c r="B240" s="403">
        <v>30</v>
      </c>
      <c r="C240" s="399">
        <v>45246</v>
      </c>
      <c r="D240" s="398"/>
      <c r="E240" s="399"/>
      <c r="F240" s="398"/>
      <c r="G240" s="398"/>
      <c r="H240" s="398"/>
      <c r="I240" s="398"/>
      <c r="J240" s="398"/>
      <c r="K240" s="8"/>
      <c r="L240" s="8"/>
      <c r="M240" s="8"/>
      <c r="N240" s="8"/>
      <c r="O240" s="8"/>
      <c r="P240" s="8"/>
      <c r="Q240" s="8"/>
      <c r="R240" s="8"/>
      <c r="S240" s="8"/>
      <c r="T240" s="8"/>
      <c r="U240" s="8"/>
      <c r="V240" s="8"/>
      <c r="W240" s="8"/>
      <c r="X240" s="8"/>
      <c r="Y240" s="8"/>
      <c r="Z240" s="8"/>
      <c r="AA240" s="8"/>
      <c r="AB240" s="8"/>
      <c r="AC240" s="8"/>
      <c r="AD240" s="8"/>
      <c r="AE240" s="8"/>
      <c r="AF240" s="8"/>
      <c r="AG240" s="8"/>
      <c r="AH240" s="8"/>
      <c r="AI240" s="8"/>
      <c r="AJ240" s="8"/>
      <c r="AK240" s="8"/>
      <c r="AL240" s="8"/>
      <c r="AM240" s="8"/>
      <c r="AN240" s="8"/>
      <c r="AO240" s="8"/>
      <c r="AP240" s="8"/>
      <c r="AQ240" s="8"/>
      <c r="AR240" s="8"/>
      <c r="AS240" s="8"/>
      <c r="AT240" s="8"/>
      <c r="AU240" s="8"/>
      <c r="AV240" s="8"/>
      <c r="AW240" s="277"/>
      <c r="AX240" s="277"/>
      <c r="AY240" s="277"/>
      <c r="AZ240" s="277"/>
      <c r="BA240" s="277"/>
      <c r="BB240" s="277"/>
      <c r="BD240" s="401">
        <f t="shared" si="35"/>
        <v>0</v>
      </c>
      <c r="BE240" s="401">
        <f t="shared" si="36"/>
        <v>0</v>
      </c>
      <c r="BF240" s="401">
        <f t="shared" si="37"/>
        <v>0</v>
      </c>
      <c r="BG240" s="401">
        <f t="shared" si="38"/>
        <v>0</v>
      </c>
      <c r="BH240" s="401">
        <f t="shared" si="39"/>
        <v>0</v>
      </c>
      <c r="BI240" s="401">
        <f t="shared" si="40"/>
        <v>0</v>
      </c>
      <c r="BN240" s="395">
        <v>43069</v>
      </c>
      <c r="BO240" s="403">
        <v>34</v>
      </c>
      <c r="BP240" s="397">
        <v>43055</v>
      </c>
      <c r="BQ240" s="398"/>
      <c r="BR240" s="399"/>
      <c r="BS240" s="398"/>
      <c r="BT240" s="398"/>
      <c r="BU240" s="398"/>
      <c r="BV240" s="398"/>
      <c r="BW240" s="398"/>
      <c r="BX240" s="398">
        <v>0</v>
      </c>
      <c r="BY240" s="398"/>
      <c r="BZ240" s="398">
        <v>0</v>
      </c>
      <c r="CA240" s="398">
        <v>0</v>
      </c>
      <c r="CB240" s="398">
        <v>0</v>
      </c>
      <c r="CC240" s="398">
        <v>0</v>
      </c>
      <c r="CD240" s="398">
        <v>0</v>
      </c>
      <c r="CE240" s="398">
        <v>0</v>
      </c>
      <c r="CF240" s="398">
        <v>0</v>
      </c>
      <c r="CG240" s="398"/>
      <c r="CH240" s="398"/>
      <c r="CI240" s="398"/>
      <c r="CJ240" s="398"/>
      <c r="CK240" s="398">
        <v>0</v>
      </c>
      <c r="CL240" s="398">
        <v>0</v>
      </c>
      <c r="CM240" s="398"/>
      <c r="CN240" s="398">
        <v>0</v>
      </c>
      <c r="CO240" s="398"/>
      <c r="CP240" s="398">
        <v>0</v>
      </c>
      <c r="CQ240" s="398">
        <v>0</v>
      </c>
      <c r="CR240" s="398">
        <v>0</v>
      </c>
      <c r="CS240" s="398">
        <v>0</v>
      </c>
      <c r="CT240" s="398"/>
      <c r="CU240" s="398"/>
      <c r="CV240" s="398"/>
      <c r="CW240" s="398"/>
      <c r="CX240" s="398"/>
      <c r="CY240" s="398">
        <v>0</v>
      </c>
      <c r="CZ240" s="398"/>
      <c r="DA240" s="398">
        <v>0</v>
      </c>
      <c r="DB240" s="398">
        <v>0</v>
      </c>
      <c r="DC240" s="398">
        <v>0</v>
      </c>
      <c r="DD240" s="398">
        <v>0</v>
      </c>
      <c r="DE240" s="398">
        <v>0</v>
      </c>
      <c r="DF240" s="398"/>
      <c r="DG240" s="398"/>
      <c r="DH240" s="398"/>
      <c r="DI240" s="398"/>
      <c r="DJ240" s="402">
        <v>0</v>
      </c>
      <c r="DK240" s="402">
        <v>0</v>
      </c>
      <c r="DL240" s="402">
        <v>0</v>
      </c>
    </row>
    <row r="241" spans="1:116" ht="14.4">
      <c r="A241" s="405">
        <f t="shared" si="34"/>
        <v>45260</v>
      </c>
      <c r="B241" s="403">
        <v>30</v>
      </c>
      <c r="C241" s="399">
        <v>45247</v>
      </c>
      <c r="D241" s="398"/>
      <c r="E241" s="399"/>
      <c r="F241" s="398"/>
      <c r="G241" s="398"/>
      <c r="H241" s="398"/>
      <c r="I241" s="398"/>
      <c r="J241" s="398"/>
      <c r="K241" s="8"/>
      <c r="L241" s="8"/>
      <c r="M241" s="8"/>
      <c r="N241" s="8"/>
      <c r="O241" s="8"/>
      <c r="P241" s="8"/>
      <c r="Q241" s="8"/>
      <c r="R241" s="8"/>
      <c r="S241" s="8"/>
      <c r="T241" s="8"/>
      <c r="U241" s="8"/>
      <c r="V241" s="8"/>
      <c r="W241" s="8"/>
      <c r="X241" s="8"/>
      <c r="Y241" s="8"/>
      <c r="Z241" s="8"/>
      <c r="AA241" s="8"/>
      <c r="AB241" s="8"/>
      <c r="AC241" s="8"/>
      <c r="AD241" s="8"/>
      <c r="AE241" s="8"/>
      <c r="AF241" s="8"/>
      <c r="AG241" s="8"/>
      <c r="AH241" s="8"/>
      <c r="AI241" s="8"/>
      <c r="AJ241" s="8"/>
      <c r="AK241" s="8"/>
      <c r="AL241" s="8"/>
      <c r="AM241" s="8"/>
      <c r="AN241" s="8"/>
      <c r="AO241" s="8"/>
      <c r="AP241" s="8"/>
      <c r="AQ241" s="8"/>
      <c r="AR241" s="8"/>
      <c r="AS241" s="8"/>
      <c r="AT241" s="8"/>
      <c r="AU241" s="8"/>
      <c r="AV241" s="8"/>
      <c r="AW241" s="277"/>
      <c r="AX241" s="277"/>
      <c r="AY241" s="277"/>
      <c r="AZ241" s="277"/>
      <c r="BA241" s="277"/>
      <c r="BB241" s="277"/>
      <c r="BD241" s="401">
        <f t="shared" si="35"/>
        <v>0</v>
      </c>
      <c r="BE241" s="401">
        <f t="shared" si="36"/>
        <v>0</v>
      </c>
      <c r="BF241" s="401">
        <f t="shared" si="37"/>
        <v>0</v>
      </c>
      <c r="BG241" s="401">
        <f t="shared" si="38"/>
        <v>0</v>
      </c>
      <c r="BH241" s="401">
        <f t="shared" si="39"/>
        <v>0</v>
      </c>
      <c r="BI241" s="401">
        <f t="shared" si="40"/>
        <v>0</v>
      </c>
      <c r="BN241" s="395">
        <v>43069</v>
      </c>
      <c r="BO241" s="403">
        <v>34</v>
      </c>
      <c r="BP241" s="397">
        <v>43056</v>
      </c>
      <c r="BQ241" s="398"/>
      <c r="BR241" s="399"/>
      <c r="BS241" s="398"/>
      <c r="BT241" s="398"/>
      <c r="BU241" s="398"/>
      <c r="BV241" s="398"/>
      <c r="BW241" s="398"/>
      <c r="BX241" s="398">
        <v>0</v>
      </c>
      <c r="BY241" s="398"/>
      <c r="BZ241" s="398">
        <v>0</v>
      </c>
      <c r="CA241" s="398">
        <v>0</v>
      </c>
      <c r="CB241" s="398">
        <v>0</v>
      </c>
      <c r="CC241" s="398">
        <v>0</v>
      </c>
      <c r="CD241" s="398">
        <v>0</v>
      </c>
      <c r="CE241" s="398">
        <v>0</v>
      </c>
      <c r="CF241" s="398">
        <v>0</v>
      </c>
      <c r="CG241" s="398"/>
      <c r="CH241" s="398"/>
      <c r="CI241" s="398"/>
      <c r="CJ241" s="398"/>
      <c r="CK241" s="398">
        <v>0</v>
      </c>
      <c r="CL241" s="398">
        <v>0</v>
      </c>
      <c r="CM241" s="398"/>
      <c r="CN241" s="398">
        <v>0</v>
      </c>
      <c r="CO241" s="398"/>
      <c r="CP241" s="398">
        <v>0</v>
      </c>
      <c r="CQ241" s="398">
        <v>0</v>
      </c>
      <c r="CR241" s="398">
        <v>0</v>
      </c>
      <c r="CS241" s="398">
        <v>0</v>
      </c>
      <c r="CT241" s="398"/>
      <c r="CU241" s="398"/>
      <c r="CV241" s="398"/>
      <c r="CW241" s="398"/>
      <c r="CX241" s="398"/>
      <c r="CY241" s="398">
        <v>0</v>
      </c>
      <c r="CZ241" s="398"/>
      <c r="DA241" s="398">
        <v>0</v>
      </c>
      <c r="DB241" s="398">
        <v>0</v>
      </c>
      <c r="DC241" s="398">
        <v>0</v>
      </c>
      <c r="DD241" s="398">
        <v>0</v>
      </c>
      <c r="DE241" s="398">
        <v>0</v>
      </c>
      <c r="DF241" s="398"/>
      <c r="DG241" s="398"/>
      <c r="DH241" s="398"/>
      <c r="DI241" s="398"/>
      <c r="DJ241" s="402">
        <v>0</v>
      </c>
      <c r="DK241" s="402">
        <v>0</v>
      </c>
      <c r="DL241" s="402">
        <v>0</v>
      </c>
    </row>
    <row r="242" spans="1:116" ht="14.4">
      <c r="A242" s="405">
        <f t="shared" si="34"/>
        <v>45260</v>
      </c>
      <c r="B242" s="403">
        <v>30</v>
      </c>
      <c r="C242" s="399">
        <v>45248</v>
      </c>
      <c r="D242" s="398"/>
      <c r="E242" s="399"/>
      <c r="F242" s="398"/>
      <c r="G242" s="398"/>
      <c r="H242" s="398"/>
      <c r="I242" s="398"/>
      <c r="J242" s="398"/>
      <c r="K242" s="8"/>
      <c r="L242" s="8"/>
      <c r="M242" s="8"/>
      <c r="N242" s="8"/>
      <c r="O242" s="8"/>
      <c r="P242" s="8"/>
      <c r="Q242" s="8"/>
      <c r="R242" s="8"/>
      <c r="S242" s="8"/>
      <c r="T242" s="8"/>
      <c r="U242" s="8"/>
      <c r="V242" s="8"/>
      <c r="W242" s="8"/>
      <c r="X242" s="8"/>
      <c r="Y242" s="8"/>
      <c r="Z242" s="8"/>
      <c r="AA242" s="8"/>
      <c r="AB242" s="8"/>
      <c r="AC242" s="8"/>
      <c r="AD242" s="8"/>
      <c r="AE242" s="8"/>
      <c r="AF242" s="8"/>
      <c r="AG242" s="8"/>
      <c r="AH242" s="8"/>
      <c r="AI242" s="8"/>
      <c r="AJ242" s="8"/>
      <c r="AK242" s="8"/>
      <c r="AL242" s="8"/>
      <c r="AM242" s="8"/>
      <c r="AN242" s="8"/>
      <c r="AO242" s="8"/>
      <c r="AP242" s="8"/>
      <c r="AQ242" s="8"/>
      <c r="AR242" s="8"/>
      <c r="AS242" s="8"/>
      <c r="AT242" s="8"/>
      <c r="AU242" s="8"/>
      <c r="AV242" s="8"/>
      <c r="AW242" s="277"/>
      <c r="AX242" s="277"/>
      <c r="AY242" s="277"/>
      <c r="AZ242" s="277"/>
      <c r="BA242" s="277"/>
      <c r="BB242" s="277"/>
      <c r="BD242" s="401">
        <f t="shared" si="35"/>
        <v>0</v>
      </c>
      <c r="BE242" s="401">
        <f t="shared" si="36"/>
        <v>0</v>
      </c>
      <c r="BF242" s="401">
        <f t="shared" si="37"/>
        <v>0</v>
      </c>
      <c r="BG242" s="401">
        <f t="shared" si="38"/>
        <v>0</v>
      </c>
      <c r="BH242" s="401">
        <f t="shared" si="39"/>
        <v>0</v>
      </c>
      <c r="BI242" s="401">
        <f t="shared" si="40"/>
        <v>0</v>
      </c>
      <c r="BN242" s="395">
        <v>43069</v>
      </c>
      <c r="BO242" s="403">
        <v>34</v>
      </c>
      <c r="BP242" s="397">
        <v>43057</v>
      </c>
      <c r="BQ242" s="398"/>
      <c r="BR242" s="399"/>
      <c r="BS242" s="398"/>
      <c r="BT242" s="398"/>
      <c r="BU242" s="398"/>
      <c r="BV242" s="398"/>
      <c r="BW242" s="398"/>
      <c r="BX242" s="398">
        <v>0</v>
      </c>
      <c r="BY242" s="398"/>
      <c r="BZ242" s="398">
        <v>0</v>
      </c>
      <c r="CA242" s="398">
        <v>0</v>
      </c>
      <c r="CB242" s="398">
        <v>0</v>
      </c>
      <c r="CC242" s="398">
        <v>0</v>
      </c>
      <c r="CD242" s="398">
        <v>0</v>
      </c>
      <c r="CE242" s="398">
        <v>0</v>
      </c>
      <c r="CF242" s="398">
        <v>0</v>
      </c>
      <c r="CG242" s="398"/>
      <c r="CH242" s="398"/>
      <c r="CI242" s="398"/>
      <c r="CJ242" s="398"/>
      <c r="CK242" s="398">
        <v>0</v>
      </c>
      <c r="CL242" s="398">
        <v>0</v>
      </c>
      <c r="CM242" s="398"/>
      <c r="CN242" s="398">
        <v>0</v>
      </c>
      <c r="CO242" s="398"/>
      <c r="CP242" s="398">
        <v>0</v>
      </c>
      <c r="CQ242" s="398">
        <v>0</v>
      </c>
      <c r="CR242" s="398">
        <v>0</v>
      </c>
      <c r="CS242" s="398">
        <v>0</v>
      </c>
      <c r="CT242" s="398"/>
      <c r="CU242" s="398"/>
      <c r="CV242" s="398"/>
      <c r="CW242" s="398"/>
      <c r="CX242" s="398"/>
      <c r="CY242" s="398">
        <v>0</v>
      </c>
      <c r="CZ242" s="398"/>
      <c r="DA242" s="398">
        <v>0</v>
      </c>
      <c r="DB242" s="398">
        <v>0</v>
      </c>
      <c r="DC242" s="398">
        <v>0</v>
      </c>
      <c r="DD242" s="398">
        <v>0</v>
      </c>
      <c r="DE242" s="398">
        <v>0</v>
      </c>
      <c r="DF242" s="398"/>
      <c r="DG242" s="398"/>
      <c r="DH242" s="398"/>
      <c r="DI242" s="398"/>
      <c r="DJ242" s="402">
        <v>0</v>
      </c>
      <c r="DK242" s="402">
        <v>0</v>
      </c>
      <c r="DL242" s="402">
        <v>0</v>
      </c>
    </row>
    <row r="243" spans="1:116" ht="14.4">
      <c r="A243" s="405">
        <f t="shared" si="34"/>
        <v>45260</v>
      </c>
      <c r="B243" s="403">
        <v>30</v>
      </c>
      <c r="C243" s="399">
        <v>45249</v>
      </c>
      <c r="D243" s="398"/>
      <c r="E243" s="399"/>
      <c r="F243" s="398"/>
      <c r="G243" s="398"/>
      <c r="H243" s="398"/>
      <c r="I243" s="398"/>
      <c r="J243" s="398"/>
      <c r="K243" s="8"/>
      <c r="L243" s="8"/>
      <c r="M243" s="8"/>
      <c r="N243" s="8"/>
      <c r="O243" s="8"/>
      <c r="P243" s="8"/>
      <c r="Q243" s="8"/>
      <c r="R243" s="8"/>
      <c r="S243" s="8"/>
      <c r="T243" s="8"/>
      <c r="U243" s="8"/>
      <c r="V243" s="8"/>
      <c r="W243" s="8"/>
      <c r="X243" s="8"/>
      <c r="Y243" s="8"/>
      <c r="Z243" s="8"/>
      <c r="AA243" s="8"/>
      <c r="AB243" s="8"/>
      <c r="AC243" s="8"/>
      <c r="AD243" s="8"/>
      <c r="AE243" s="8"/>
      <c r="AF243" s="8"/>
      <c r="AG243" s="8"/>
      <c r="AH243" s="8"/>
      <c r="AI243" s="8"/>
      <c r="AJ243" s="8"/>
      <c r="AK243" s="8"/>
      <c r="AL243" s="8"/>
      <c r="AM243" s="8"/>
      <c r="AN243" s="8"/>
      <c r="AO243" s="8"/>
      <c r="AP243" s="8"/>
      <c r="AQ243" s="8"/>
      <c r="AR243" s="8"/>
      <c r="AS243" s="8"/>
      <c r="AT243" s="8"/>
      <c r="AU243" s="8"/>
      <c r="AV243" s="8"/>
      <c r="AW243" s="277"/>
      <c r="AX243" s="277"/>
      <c r="AY243" s="277"/>
      <c r="AZ243" s="277"/>
      <c r="BA243" s="277"/>
      <c r="BB243" s="277"/>
      <c r="BD243" s="401">
        <f t="shared" si="35"/>
        <v>0</v>
      </c>
      <c r="BE243" s="401">
        <f t="shared" si="36"/>
        <v>0</v>
      </c>
      <c r="BF243" s="401">
        <f t="shared" si="37"/>
        <v>0</v>
      </c>
      <c r="BG243" s="401">
        <f t="shared" si="38"/>
        <v>0</v>
      </c>
      <c r="BH243" s="401">
        <f t="shared" si="39"/>
        <v>0</v>
      </c>
      <c r="BI243" s="401">
        <f t="shared" si="40"/>
        <v>0</v>
      </c>
      <c r="BN243" s="395">
        <v>43069</v>
      </c>
      <c r="BO243" s="403">
        <v>34</v>
      </c>
      <c r="BP243" s="397">
        <v>43058</v>
      </c>
      <c r="BQ243" s="398"/>
      <c r="BR243" s="399"/>
      <c r="BS243" s="398"/>
      <c r="BT243" s="398"/>
      <c r="BU243" s="398"/>
      <c r="BV243" s="398"/>
      <c r="BW243" s="398"/>
      <c r="BX243" s="398">
        <v>0</v>
      </c>
      <c r="BY243" s="398"/>
      <c r="BZ243" s="398">
        <v>0</v>
      </c>
      <c r="CA243" s="398">
        <v>0</v>
      </c>
      <c r="CB243" s="398">
        <v>0</v>
      </c>
      <c r="CC243" s="398">
        <v>0</v>
      </c>
      <c r="CD243" s="398">
        <v>0</v>
      </c>
      <c r="CE243" s="398">
        <v>0</v>
      </c>
      <c r="CF243" s="398">
        <v>0</v>
      </c>
      <c r="CG243" s="398"/>
      <c r="CH243" s="398"/>
      <c r="CI243" s="398"/>
      <c r="CJ243" s="398"/>
      <c r="CK243" s="398">
        <v>0</v>
      </c>
      <c r="CL243" s="398">
        <v>0</v>
      </c>
      <c r="CM243" s="398"/>
      <c r="CN243" s="398">
        <v>0</v>
      </c>
      <c r="CO243" s="398"/>
      <c r="CP243" s="398">
        <v>0</v>
      </c>
      <c r="CQ243" s="398">
        <v>0</v>
      </c>
      <c r="CR243" s="398">
        <v>0</v>
      </c>
      <c r="CS243" s="398">
        <v>0</v>
      </c>
      <c r="CT243" s="398"/>
      <c r="CU243" s="398"/>
      <c r="CV243" s="398"/>
      <c r="CW243" s="398"/>
      <c r="CX243" s="398"/>
      <c r="CY243" s="398">
        <v>0</v>
      </c>
      <c r="CZ243" s="398"/>
      <c r="DA243" s="398">
        <v>0</v>
      </c>
      <c r="DB243" s="398">
        <v>0</v>
      </c>
      <c r="DC243" s="398">
        <v>0</v>
      </c>
      <c r="DD243" s="398">
        <v>0</v>
      </c>
      <c r="DE243" s="398">
        <v>0</v>
      </c>
      <c r="DF243" s="398"/>
      <c r="DG243" s="398"/>
      <c r="DH243" s="398"/>
      <c r="DI243" s="398"/>
      <c r="DJ243" s="402">
        <v>0</v>
      </c>
      <c r="DK243" s="402">
        <v>0</v>
      </c>
      <c r="DL243" s="402">
        <v>0</v>
      </c>
    </row>
    <row r="244" spans="1:116" ht="14.4">
      <c r="A244" s="405">
        <f t="shared" si="34"/>
        <v>45260</v>
      </c>
      <c r="B244" s="403">
        <v>30</v>
      </c>
      <c r="C244" s="399">
        <v>45250</v>
      </c>
      <c r="D244" s="398"/>
      <c r="E244" s="399"/>
      <c r="F244" s="398"/>
      <c r="G244" s="398"/>
      <c r="H244" s="398"/>
      <c r="I244" s="398"/>
      <c r="J244" s="398"/>
      <c r="K244" s="8"/>
      <c r="L244" s="8"/>
      <c r="M244" s="8"/>
      <c r="N244" s="8"/>
      <c r="O244" s="8"/>
      <c r="P244" s="8"/>
      <c r="Q244" s="8"/>
      <c r="R244" s="8"/>
      <c r="S244" s="8"/>
      <c r="T244" s="8"/>
      <c r="U244" s="8"/>
      <c r="V244" s="8"/>
      <c r="W244" s="8"/>
      <c r="X244" s="8"/>
      <c r="Y244" s="8"/>
      <c r="Z244" s="8"/>
      <c r="AA244" s="8"/>
      <c r="AB244" s="8"/>
      <c r="AC244" s="8"/>
      <c r="AD244" s="8"/>
      <c r="AE244" s="8"/>
      <c r="AF244" s="8"/>
      <c r="AG244" s="8"/>
      <c r="AH244" s="8"/>
      <c r="AI244" s="8"/>
      <c r="AJ244" s="8"/>
      <c r="AK244" s="8"/>
      <c r="AL244" s="8"/>
      <c r="AM244" s="8"/>
      <c r="AN244" s="8"/>
      <c r="AO244" s="8"/>
      <c r="AP244" s="8"/>
      <c r="AQ244" s="8"/>
      <c r="AR244" s="8"/>
      <c r="AS244" s="8"/>
      <c r="AT244" s="8"/>
      <c r="AU244" s="8"/>
      <c r="AV244" s="8"/>
      <c r="AW244" s="277"/>
      <c r="AX244" s="277"/>
      <c r="AY244" s="277"/>
      <c r="AZ244" s="277"/>
      <c r="BA244" s="277"/>
      <c r="BB244" s="277"/>
      <c r="BD244" s="401">
        <f t="shared" si="35"/>
        <v>0</v>
      </c>
      <c r="BE244" s="401">
        <f t="shared" si="36"/>
        <v>0</v>
      </c>
      <c r="BF244" s="401">
        <f t="shared" si="37"/>
        <v>0</v>
      </c>
      <c r="BG244" s="401">
        <f t="shared" si="38"/>
        <v>0</v>
      </c>
      <c r="BH244" s="401">
        <f t="shared" si="39"/>
        <v>0</v>
      </c>
      <c r="BI244" s="401">
        <f t="shared" si="40"/>
        <v>0</v>
      </c>
      <c r="BN244" s="395">
        <v>43069</v>
      </c>
      <c r="BO244" s="403">
        <v>34</v>
      </c>
      <c r="BP244" s="397">
        <v>43059</v>
      </c>
      <c r="BQ244" s="398"/>
      <c r="BR244" s="399"/>
      <c r="BS244" s="398"/>
      <c r="BT244" s="398"/>
      <c r="BU244" s="398"/>
      <c r="BV244" s="398"/>
      <c r="BW244" s="398"/>
      <c r="BX244" s="398">
        <v>0</v>
      </c>
      <c r="BY244" s="398"/>
      <c r="BZ244" s="398">
        <v>0</v>
      </c>
      <c r="CA244" s="398">
        <v>0</v>
      </c>
      <c r="CB244" s="398">
        <v>0</v>
      </c>
      <c r="CC244" s="398">
        <v>0</v>
      </c>
      <c r="CD244" s="398">
        <v>0</v>
      </c>
      <c r="CE244" s="398">
        <v>0</v>
      </c>
      <c r="CF244" s="398">
        <v>0</v>
      </c>
      <c r="CG244" s="398"/>
      <c r="CH244" s="398"/>
      <c r="CI244" s="398"/>
      <c r="CJ244" s="398"/>
      <c r="CK244" s="398">
        <v>0</v>
      </c>
      <c r="CL244" s="398">
        <v>0</v>
      </c>
      <c r="CM244" s="398"/>
      <c r="CN244" s="398">
        <v>0</v>
      </c>
      <c r="CO244" s="398"/>
      <c r="CP244" s="398">
        <v>0</v>
      </c>
      <c r="CQ244" s="398">
        <v>0</v>
      </c>
      <c r="CR244" s="398">
        <v>0</v>
      </c>
      <c r="CS244" s="398">
        <v>0</v>
      </c>
      <c r="CT244" s="398"/>
      <c r="CU244" s="398"/>
      <c r="CV244" s="398"/>
      <c r="CW244" s="398"/>
      <c r="CX244" s="398"/>
      <c r="CY244" s="398">
        <v>0</v>
      </c>
      <c r="CZ244" s="398"/>
      <c r="DA244" s="398">
        <v>0</v>
      </c>
      <c r="DB244" s="398">
        <v>0</v>
      </c>
      <c r="DC244" s="398">
        <v>0</v>
      </c>
      <c r="DD244" s="398">
        <v>0</v>
      </c>
      <c r="DE244" s="398">
        <v>0</v>
      </c>
      <c r="DF244" s="398"/>
      <c r="DG244" s="398"/>
      <c r="DH244" s="398"/>
      <c r="DI244" s="398"/>
      <c r="DJ244" s="402">
        <v>0</v>
      </c>
      <c r="DK244" s="402">
        <v>0</v>
      </c>
      <c r="DL244" s="402">
        <v>0</v>
      </c>
    </row>
    <row r="245" spans="1:116" ht="14.4">
      <c r="A245" s="405">
        <f t="shared" si="34"/>
        <v>45260</v>
      </c>
      <c r="B245" s="403">
        <v>30</v>
      </c>
      <c r="C245" s="399">
        <v>45251</v>
      </c>
      <c r="D245" s="398"/>
      <c r="E245" s="399"/>
      <c r="F245" s="398"/>
      <c r="G245" s="398"/>
      <c r="H245" s="398"/>
      <c r="I245" s="398"/>
      <c r="J245" s="398"/>
      <c r="K245" s="8"/>
      <c r="L245" s="8"/>
      <c r="M245" s="8"/>
      <c r="N245" s="8"/>
      <c r="O245" s="8"/>
      <c r="P245" s="8"/>
      <c r="Q245" s="8"/>
      <c r="R245" s="8"/>
      <c r="S245" s="8"/>
      <c r="T245" s="8"/>
      <c r="U245" s="8"/>
      <c r="V245" s="8"/>
      <c r="W245" s="8"/>
      <c r="X245" s="8"/>
      <c r="Y245" s="8"/>
      <c r="Z245" s="8"/>
      <c r="AA245" s="8"/>
      <c r="AB245" s="8"/>
      <c r="AC245" s="8"/>
      <c r="AD245" s="8"/>
      <c r="AE245" s="8"/>
      <c r="AF245" s="8"/>
      <c r="AG245" s="8"/>
      <c r="AH245" s="8"/>
      <c r="AI245" s="8"/>
      <c r="AJ245" s="8"/>
      <c r="AK245" s="8"/>
      <c r="AL245" s="8"/>
      <c r="AM245" s="8"/>
      <c r="AN245" s="8"/>
      <c r="AO245" s="8"/>
      <c r="AP245" s="8"/>
      <c r="AQ245" s="8"/>
      <c r="AR245" s="8"/>
      <c r="AS245" s="8"/>
      <c r="AT245" s="8"/>
      <c r="AU245" s="8"/>
      <c r="AV245" s="8"/>
      <c r="AW245" s="277"/>
      <c r="AX245" s="277"/>
      <c r="AY245" s="277"/>
      <c r="AZ245" s="277"/>
      <c r="BA245" s="277"/>
      <c r="BB245" s="277"/>
      <c r="BD245" s="401">
        <f t="shared" si="35"/>
        <v>0</v>
      </c>
      <c r="BE245" s="401">
        <f t="shared" si="36"/>
        <v>0</v>
      </c>
      <c r="BF245" s="401">
        <f t="shared" si="37"/>
        <v>0</v>
      </c>
      <c r="BG245" s="401">
        <f t="shared" si="38"/>
        <v>0</v>
      </c>
      <c r="BH245" s="401">
        <f t="shared" si="39"/>
        <v>0</v>
      </c>
      <c r="BI245" s="401">
        <f t="shared" si="40"/>
        <v>0</v>
      </c>
      <c r="BN245" s="395">
        <v>43069</v>
      </c>
      <c r="BO245" s="403">
        <v>34</v>
      </c>
      <c r="BP245" s="397">
        <v>43060</v>
      </c>
      <c r="BQ245" s="398"/>
      <c r="BR245" s="399"/>
      <c r="BS245" s="398"/>
      <c r="BT245" s="398"/>
      <c r="BU245" s="398"/>
      <c r="BV245" s="398"/>
      <c r="BW245" s="398"/>
      <c r="BX245" s="398">
        <v>0</v>
      </c>
      <c r="BY245" s="398"/>
      <c r="BZ245" s="398">
        <v>0</v>
      </c>
      <c r="CA245" s="398">
        <v>0</v>
      </c>
      <c r="CB245" s="398">
        <v>0</v>
      </c>
      <c r="CC245" s="398">
        <v>0</v>
      </c>
      <c r="CD245" s="398">
        <v>0</v>
      </c>
      <c r="CE245" s="398">
        <v>0</v>
      </c>
      <c r="CF245" s="398">
        <v>0</v>
      </c>
      <c r="CG245" s="398"/>
      <c r="CH245" s="398"/>
      <c r="CI245" s="398"/>
      <c r="CJ245" s="398"/>
      <c r="CK245" s="398">
        <v>0</v>
      </c>
      <c r="CL245" s="398">
        <v>0</v>
      </c>
      <c r="CM245" s="398"/>
      <c r="CN245" s="398">
        <v>0</v>
      </c>
      <c r="CO245" s="398"/>
      <c r="CP245" s="398">
        <v>0</v>
      </c>
      <c r="CQ245" s="398">
        <v>0</v>
      </c>
      <c r="CR245" s="398">
        <v>0</v>
      </c>
      <c r="CS245" s="398">
        <v>0</v>
      </c>
      <c r="CT245" s="398"/>
      <c r="CU245" s="398"/>
      <c r="CV245" s="398"/>
      <c r="CW245" s="398"/>
      <c r="CX245" s="398"/>
      <c r="CY245" s="398">
        <v>0</v>
      </c>
      <c r="CZ245" s="398"/>
      <c r="DA245" s="398">
        <v>0</v>
      </c>
      <c r="DB245" s="398">
        <v>0</v>
      </c>
      <c r="DC245" s="398">
        <v>0</v>
      </c>
      <c r="DD245" s="398">
        <v>0</v>
      </c>
      <c r="DE245" s="398">
        <v>0</v>
      </c>
      <c r="DF245" s="398"/>
      <c r="DG245" s="398"/>
      <c r="DH245" s="398"/>
      <c r="DI245" s="398"/>
      <c r="DJ245" s="402">
        <v>0</v>
      </c>
      <c r="DK245" s="402">
        <v>0</v>
      </c>
      <c r="DL245" s="402">
        <v>0</v>
      </c>
    </row>
    <row r="246" spans="1:116" ht="14.4">
      <c r="A246" s="405">
        <f t="shared" si="34"/>
        <v>45260</v>
      </c>
      <c r="B246" s="403">
        <v>30</v>
      </c>
      <c r="C246" s="399">
        <v>45252</v>
      </c>
      <c r="D246" s="398"/>
      <c r="E246" s="399"/>
      <c r="F246" s="398"/>
      <c r="G246" s="398"/>
      <c r="H246" s="398"/>
      <c r="I246" s="398"/>
      <c r="J246" s="398"/>
      <c r="K246" s="8"/>
      <c r="L246" s="8"/>
      <c r="M246" s="8"/>
      <c r="N246" s="8"/>
      <c r="O246" s="8"/>
      <c r="P246" s="8"/>
      <c r="Q246" s="8"/>
      <c r="R246" s="8"/>
      <c r="S246" s="8"/>
      <c r="T246" s="8"/>
      <c r="U246" s="8"/>
      <c r="V246" s="8"/>
      <c r="W246" s="8"/>
      <c r="X246" s="8"/>
      <c r="Y246" s="8"/>
      <c r="Z246" s="8"/>
      <c r="AA246" s="8"/>
      <c r="AB246" s="8"/>
      <c r="AC246" s="8"/>
      <c r="AD246" s="8"/>
      <c r="AE246" s="8"/>
      <c r="AF246" s="8"/>
      <c r="AG246" s="8"/>
      <c r="AH246" s="8"/>
      <c r="AI246" s="8"/>
      <c r="AJ246" s="8"/>
      <c r="AK246" s="8"/>
      <c r="AL246" s="8"/>
      <c r="AM246" s="8"/>
      <c r="AN246" s="8"/>
      <c r="AO246" s="8"/>
      <c r="AP246" s="8"/>
      <c r="AQ246" s="8"/>
      <c r="AR246" s="8"/>
      <c r="AS246" s="8"/>
      <c r="AT246" s="8"/>
      <c r="AU246" s="8"/>
      <c r="AV246" s="8"/>
      <c r="AW246" s="277"/>
      <c r="AX246" s="277"/>
      <c r="AY246" s="277"/>
      <c r="AZ246" s="277"/>
      <c r="BA246" s="277"/>
      <c r="BB246" s="277"/>
      <c r="BD246" s="401">
        <f t="shared" si="35"/>
        <v>0</v>
      </c>
      <c r="BE246" s="401">
        <f t="shared" si="36"/>
        <v>0</v>
      </c>
      <c r="BF246" s="401">
        <f t="shared" si="37"/>
        <v>0</v>
      </c>
      <c r="BG246" s="401">
        <f t="shared" si="38"/>
        <v>0</v>
      </c>
      <c r="BH246" s="401">
        <f t="shared" si="39"/>
        <v>0</v>
      </c>
      <c r="BI246" s="401">
        <f t="shared" si="40"/>
        <v>0</v>
      </c>
      <c r="BN246" s="395">
        <v>43069</v>
      </c>
      <c r="BO246" s="403">
        <v>34</v>
      </c>
      <c r="BP246" s="397">
        <v>43061</v>
      </c>
      <c r="BQ246" s="398"/>
      <c r="BR246" s="399"/>
      <c r="BS246" s="398"/>
      <c r="BT246" s="398"/>
      <c r="BU246" s="398"/>
      <c r="BV246" s="398"/>
      <c r="BW246" s="398"/>
      <c r="BX246" s="398">
        <v>0</v>
      </c>
      <c r="BY246" s="398"/>
      <c r="BZ246" s="398">
        <v>0</v>
      </c>
      <c r="CA246" s="398">
        <v>0</v>
      </c>
      <c r="CB246" s="398">
        <v>0</v>
      </c>
      <c r="CC246" s="398">
        <v>0</v>
      </c>
      <c r="CD246" s="398">
        <v>0</v>
      </c>
      <c r="CE246" s="398">
        <v>0</v>
      </c>
      <c r="CF246" s="398">
        <v>0</v>
      </c>
      <c r="CG246" s="398"/>
      <c r="CH246" s="398"/>
      <c r="CI246" s="398"/>
      <c r="CJ246" s="398"/>
      <c r="CK246" s="398">
        <v>0</v>
      </c>
      <c r="CL246" s="398">
        <v>0</v>
      </c>
      <c r="CM246" s="398"/>
      <c r="CN246" s="398">
        <v>0</v>
      </c>
      <c r="CO246" s="398"/>
      <c r="CP246" s="398">
        <v>0</v>
      </c>
      <c r="CQ246" s="398">
        <v>0</v>
      </c>
      <c r="CR246" s="398">
        <v>0</v>
      </c>
      <c r="CS246" s="398">
        <v>0</v>
      </c>
      <c r="CT246" s="398"/>
      <c r="CU246" s="398"/>
      <c r="CV246" s="398"/>
      <c r="CW246" s="398"/>
      <c r="CX246" s="398"/>
      <c r="CY246" s="398">
        <v>0</v>
      </c>
      <c r="CZ246" s="398"/>
      <c r="DA246" s="398">
        <v>0</v>
      </c>
      <c r="DB246" s="398">
        <v>0</v>
      </c>
      <c r="DC246" s="398">
        <v>0</v>
      </c>
      <c r="DD246" s="398">
        <v>0</v>
      </c>
      <c r="DE246" s="398">
        <v>0</v>
      </c>
      <c r="DF246" s="398"/>
      <c r="DG246" s="398"/>
      <c r="DH246" s="398"/>
      <c r="DI246" s="398"/>
      <c r="DJ246" s="402">
        <v>0</v>
      </c>
      <c r="DK246" s="402">
        <v>0</v>
      </c>
      <c r="DL246" s="402">
        <v>0</v>
      </c>
    </row>
    <row r="247" spans="1:116" ht="14.4">
      <c r="A247" s="405">
        <f t="shared" si="34"/>
        <v>45260</v>
      </c>
      <c r="B247" s="403">
        <v>30</v>
      </c>
      <c r="C247" s="399">
        <v>45253</v>
      </c>
      <c r="D247" s="398"/>
      <c r="E247" s="399"/>
      <c r="F247" s="398"/>
      <c r="G247" s="398"/>
      <c r="H247" s="398"/>
      <c r="I247" s="398"/>
      <c r="J247" s="398"/>
      <c r="K247" s="8"/>
      <c r="L247" s="8"/>
      <c r="M247" s="8"/>
      <c r="N247" s="8"/>
      <c r="O247" s="8"/>
      <c r="P247" s="8"/>
      <c r="Q247" s="8"/>
      <c r="R247" s="8"/>
      <c r="S247" s="8"/>
      <c r="T247" s="8"/>
      <c r="U247" s="8"/>
      <c r="V247" s="8"/>
      <c r="W247" s="8"/>
      <c r="X247" s="8"/>
      <c r="Y247" s="8"/>
      <c r="Z247" s="8"/>
      <c r="AA247" s="8"/>
      <c r="AB247" s="8"/>
      <c r="AC247" s="8"/>
      <c r="AD247" s="8"/>
      <c r="AE247" s="8"/>
      <c r="AF247" s="8"/>
      <c r="AG247" s="8"/>
      <c r="AH247" s="8"/>
      <c r="AI247" s="8"/>
      <c r="AJ247" s="8"/>
      <c r="AK247" s="8"/>
      <c r="AL247" s="8"/>
      <c r="AM247" s="8"/>
      <c r="AN247" s="8"/>
      <c r="AO247" s="8"/>
      <c r="AP247" s="8"/>
      <c r="AQ247" s="8"/>
      <c r="AR247" s="8"/>
      <c r="AS247" s="8"/>
      <c r="AT247" s="8"/>
      <c r="AU247" s="8"/>
      <c r="AV247" s="8"/>
      <c r="AW247" s="277"/>
      <c r="AX247" s="277"/>
      <c r="AY247" s="277"/>
      <c r="AZ247" s="277"/>
      <c r="BA247" s="277"/>
      <c r="BB247" s="277"/>
      <c r="BD247" s="401">
        <f t="shared" si="35"/>
        <v>0</v>
      </c>
      <c r="BE247" s="401">
        <f t="shared" si="36"/>
        <v>0</v>
      </c>
      <c r="BF247" s="401">
        <f t="shared" si="37"/>
        <v>0</v>
      </c>
      <c r="BG247" s="401">
        <f t="shared" si="38"/>
        <v>0</v>
      </c>
      <c r="BH247" s="401">
        <f t="shared" si="39"/>
        <v>0</v>
      </c>
      <c r="BI247" s="401">
        <f t="shared" si="40"/>
        <v>0</v>
      </c>
      <c r="BN247" s="395">
        <v>43069</v>
      </c>
      <c r="BO247" s="403">
        <v>35</v>
      </c>
      <c r="BP247" s="397">
        <v>43062</v>
      </c>
      <c r="BQ247" s="398"/>
      <c r="BR247" s="399"/>
      <c r="BS247" s="398"/>
      <c r="BT247" s="398"/>
      <c r="BU247" s="398"/>
      <c r="BV247" s="398"/>
      <c r="BW247" s="398"/>
      <c r="BX247" s="398">
        <v>0</v>
      </c>
      <c r="BY247" s="398"/>
      <c r="BZ247" s="398">
        <v>0</v>
      </c>
      <c r="CA247" s="398">
        <v>0</v>
      </c>
      <c r="CB247" s="398">
        <v>0</v>
      </c>
      <c r="CC247" s="398">
        <v>0</v>
      </c>
      <c r="CD247" s="398">
        <v>0</v>
      </c>
      <c r="CE247" s="398">
        <v>0</v>
      </c>
      <c r="CF247" s="398">
        <v>0</v>
      </c>
      <c r="CG247" s="398"/>
      <c r="CH247" s="398"/>
      <c r="CI247" s="398"/>
      <c r="CJ247" s="398"/>
      <c r="CK247" s="398">
        <v>0</v>
      </c>
      <c r="CL247" s="398">
        <v>0</v>
      </c>
      <c r="CM247" s="398"/>
      <c r="CN247" s="398">
        <v>0</v>
      </c>
      <c r="CO247" s="398"/>
      <c r="CP247" s="398">
        <v>0</v>
      </c>
      <c r="CQ247" s="398">
        <v>0</v>
      </c>
      <c r="CR247" s="398">
        <v>0</v>
      </c>
      <c r="CS247" s="398">
        <v>0</v>
      </c>
      <c r="CT247" s="398"/>
      <c r="CU247" s="398"/>
      <c r="CV247" s="398"/>
      <c r="CW247" s="398"/>
      <c r="CX247" s="398"/>
      <c r="CY247" s="398">
        <v>0</v>
      </c>
      <c r="CZ247" s="398"/>
      <c r="DA247" s="398">
        <v>0</v>
      </c>
      <c r="DB247" s="398">
        <v>0</v>
      </c>
      <c r="DC247" s="398">
        <v>0</v>
      </c>
      <c r="DD247" s="398">
        <v>0</v>
      </c>
      <c r="DE247" s="398">
        <v>0</v>
      </c>
      <c r="DF247" s="398"/>
      <c r="DG247" s="398"/>
      <c r="DH247" s="398"/>
      <c r="DI247" s="398"/>
      <c r="DJ247" s="402">
        <v>0</v>
      </c>
      <c r="DK247" s="402">
        <v>0</v>
      </c>
      <c r="DL247" s="402">
        <v>0</v>
      </c>
    </row>
    <row r="248" spans="1:116" ht="14.4">
      <c r="A248" s="405">
        <f t="shared" si="34"/>
        <v>45260</v>
      </c>
      <c r="B248" s="403">
        <v>30</v>
      </c>
      <c r="C248" s="399">
        <v>45254</v>
      </c>
      <c r="D248" s="398"/>
      <c r="E248" s="399"/>
      <c r="F248" s="398"/>
      <c r="G248" s="398"/>
      <c r="H248" s="398"/>
      <c r="I248" s="398"/>
      <c r="J248" s="398"/>
      <c r="K248" s="8"/>
      <c r="L248" s="8"/>
      <c r="M248" s="8"/>
      <c r="N248" s="8"/>
      <c r="O248" s="8"/>
      <c r="P248" s="8"/>
      <c r="Q248" s="8"/>
      <c r="R248" s="8"/>
      <c r="S248" s="8"/>
      <c r="T248" s="8"/>
      <c r="U248" s="8"/>
      <c r="V248" s="8"/>
      <c r="W248" s="8"/>
      <c r="X248" s="8"/>
      <c r="Y248" s="8"/>
      <c r="Z248" s="8"/>
      <c r="AA248" s="8"/>
      <c r="AB248" s="8"/>
      <c r="AC248" s="8"/>
      <c r="AD248" s="8"/>
      <c r="AE248" s="8"/>
      <c r="AF248" s="8"/>
      <c r="AG248" s="8"/>
      <c r="AH248" s="8"/>
      <c r="AI248" s="8"/>
      <c r="AJ248" s="8"/>
      <c r="AK248" s="8"/>
      <c r="AL248" s="8"/>
      <c r="AM248" s="8"/>
      <c r="AN248" s="8"/>
      <c r="AO248" s="8"/>
      <c r="AP248" s="8"/>
      <c r="AQ248" s="8"/>
      <c r="AR248" s="8"/>
      <c r="AS248" s="8"/>
      <c r="AT248" s="8"/>
      <c r="AU248" s="8"/>
      <c r="AV248" s="8"/>
      <c r="AW248" s="277"/>
      <c r="AX248" s="277"/>
      <c r="AY248" s="277"/>
      <c r="AZ248" s="277"/>
      <c r="BA248" s="277"/>
      <c r="BB248" s="277"/>
      <c r="BD248" s="401">
        <f t="shared" si="35"/>
        <v>0</v>
      </c>
      <c r="BE248" s="401">
        <f t="shared" si="36"/>
        <v>0</v>
      </c>
      <c r="BF248" s="401">
        <f t="shared" si="37"/>
        <v>0</v>
      </c>
      <c r="BG248" s="401">
        <f t="shared" si="38"/>
        <v>0</v>
      </c>
      <c r="BH248" s="401">
        <f t="shared" si="39"/>
        <v>0</v>
      </c>
      <c r="BI248" s="401">
        <f t="shared" si="40"/>
        <v>0</v>
      </c>
      <c r="BN248" s="395">
        <v>43069</v>
      </c>
      <c r="BO248" s="403">
        <v>35</v>
      </c>
      <c r="BP248" s="397">
        <v>43063</v>
      </c>
      <c r="BQ248" s="398"/>
      <c r="BR248" s="399"/>
      <c r="BS248" s="398"/>
      <c r="BT248" s="398"/>
      <c r="BU248" s="398"/>
      <c r="BV248" s="398"/>
      <c r="BW248" s="398"/>
      <c r="BX248" s="398">
        <v>0</v>
      </c>
      <c r="BY248" s="398"/>
      <c r="BZ248" s="398">
        <v>0</v>
      </c>
      <c r="CA248" s="398">
        <v>0</v>
      </c>
      <c r="CB248" s="398">
        <v>0</v>
      </c>
      <c r="CC248" s="398">
        <v>0</v>
      </c>
      <c r="CD248" s="398">
        <v>0</v>
      </c>
      <c r="CE248" s="398">
        <v>0</v>
      </c>
      <c r="CF248" s="398">
        <v>0</v>
      </c>
      <c r="CG248" s="398"/>
      <c r="CH248" s="398"/>
      <c r="CI248" s="398"/>
      <c r="CJ248" s="398"/>
      <c r="CK248" s="398">
        <v>0</v>
      </c>
      <c r="CL248" s="398">
        <v>0</v>
      </c>
      <c r="CM248" s="398"/>
      <c r="CN248" s="398">
        <v>0</v>
      </c>
      <c r="CO248" s="398"/>
      <c r="CP248" s="398">
        <v>0</v>
      </c>
      <c r="CQ248" s="398">
        <v>0</v>
      </c>
      <c r="CR248" s="398">
        <v>0</v>
      </c>
      <c r="CS248" s="398">
        <v>0</v>
      </c>
      <c r="CT248" s="398"/>
      <c r="CU248" s="398"/>
      <c r="CV248" s="398"/>
      <c r="CW248" s="398"/>
      <c r="CX248" s="398"/>
      <c r="CY248" s="398">
        <v>0</v>
      </c>
      <c r="CZ248" s="398"/>
      <c r="DA248" s="398">
        <v>0</v>
      </c>
      <c r="DB248" s="398">
        <v>0</v>
      </c>
      <c r="DC248" s="398">
        <v>0</v>
      </c>
      <c r="DD248" s="398">
        <v>0</v>
      </c>
      <c r="DE248" s="398">
        <v>0</v>
      </c>
      <c r="DF248" s="398"/>
      <c r="DG248" s="398"/>
      <c r="DH248" s="398"/>
      <c r="DI248" s="398"/>
      <c r="DJ248" s="402">
        <v>0</v>
      </c>
      <c r="DK248" s="402">
        <v>0</v>
      </c>
      <c r="DL248" s="402">
        <v>0</v>
      </c>
    </row>
    <row r="249" spans="1:116" ht="14.4">
      <c r="A249" s="405">
        <f t="shared" si="34"/>
        <v>45260</v>
      </c>
      <c r="B249" s="403">
        <v>30</v>
      </c>
      <c r="C249" s="399">
        <v>45255</v>
      </c>
      <c r="D249" s="398"/>
      <c r="E249" s="399"/>
      <c r="F249" s="398"/>
      <c r="G249" s="398"/>
      <c r="H249" s="398"/>
      <c r="I249" s="398"/>
      <c r="J249" s="398"/>
      <c r="K249" s="8"/>
      <c r="L249" s="8"/>
      <c r="M249" s="8"/>
      <c r="N249" s="8"/>
      <c r="O249" s="8"/>
      <c r="P249" s="8"/>
      <c r="Q249" s="8"/>
      <c r="R249" s="8"/>
      <c r="S249" s="8"/>
      <c r="T249" s="8"/>
      <c r="U249" s="8"/>
      <c r="V249" s="8"/>
      <c r="W249" s="8"/>
      <c r="X249" s="8"/>
      <c r="Y249" s="8"/>
      <c r="Z249" s="8"/>
      <c r="AA249" s="8"/>
      <c r="AB249" s="8"/>
      <c r="AC249" s="8"/>
      <c r="AD249" s="8"/>
      <c r="AE249" s="8"/>
      <c r="AF249" s="8"/>
      <c r="AG249" s="8"/>
      <c r="AH249" s="8"/>
      <c r="AI249" s="8"/>
      <c r="AJ249" s="8"/>
      <c r="AK249" s="8"/>
      <c r="AL249" s="8"/>
      <c r="AM249" s="8"/>
      <c r="AN249" s="8"/>
      <c r="AO249" s="8"/>
      <c r="AP249" s="8"/>
      <c r="AQ249" s="8"/>
      <c r="AR249" s="8"/>
      <c r="AS249" s="8"/>
      <c r="AT249" s="8"/>
      <c r="AU249" s="8"/>
      <c r="AV249" s="8"/>
      <c r="AW249" s="277"/>
      <c r="AX249" s="277"/>
      <c r="AY249" s="277"/>
      <c r="AZ249" s="277"/>
      <c r="BA249" s="277"/>
      <c r="BB249" s="277"/>
      <c r="BD249" s="401">
        <f t="shared" si="35"/>
        <v>0</v>
      </c>
      <c r="BE249" s="401">
        <f t="shared" si="36"/>
        <v>0</v>
      </c>
      <c r="BF249" s="401">
        <f t="shared" si="37"/>
        <v>0</v>
      </c>
      <c r="BG249" s="401">
        <f t="shared" si="38"/>
        <v>0</v>
      </c>
      <c r="BH249" s="401">
        <f t="shared" si="39"/>
        <v>0</v>
      </c>
      <c r="BI249" s="401">
        <f t="shared" si="40"/>
        <v>0</v>
      </c>
      <c r="BN249" s="395">
        <v>43069</v>
      </c>
      <c r="BO249" s="403">
        <v>35</v>
      </c>
      <c r="BP249" s="397">
        <v>43064</v>
      </c>
      <c r="BQ249" s="398"/>
      <c r="BR249" s="399"/>
      <c r="BS249" s="398"/>
      <c r="BT249" s="398"/>
      <c r="BU249" s="398"/>
      <c r="BV249" s="398"/>
      <c r="BW249" s="398"/>
      <c r="BX249" s="398">
        <v>0</v>
      </c>
      <c r="BY249" s="398"/>
      <c r="BZ249" s="398">
        <v>0</v>
      </c>
      <c r="CA249" s="398">
        <v>0</v>
      </c>
      <c r="CB249" s="398">
        <v>0</v>
      </c>
      <c r="CC249" s="398">
        <v>0</v>
      </c>
      <c r="CD249" s="398">
        <v>0</v>
      </c>
      <c r="CE249" s="398">
        <v>0</v>
      </c>
      <c r="CF249" s="398">
        <v>0</v>
      </c>
      <c r="CG249" s="398"/>
      <c r="CH249" s="398"/>
      <c r="CI249" s="398"/>
      <c r="CJ249" s="398"/>
      <c r="CK249" s="398">
        <v>0</v>
      </c>
      <c r="CL249" s="398">
        <v>0</v>
      </c>
      <c r="CM249" s="398"/>
      <c r="CN249" s="398">
        <v>0</v>
      </c>
      <c r="CO249" s="398"/>
      <c r="CP249" s="398">
        <v>0</v>
      </c>
      <c r="CQ249" s="398">
        <v>0</v>
      </c>
      <c r="CR249" s="398">
        <v>0</v>
      </c>
      <c r="CS249" s="398">
        <v>0</v>
      </c>
      <c r="CT249" s="398"/>
      <c r="CU249" s="398"/>
      <c r="CV249" s="398"/>
      <c r="CW249" s="398"/>
      <c r="CX249" s="398"/>
      <c r="CY249" s="398">
        <v>0</v>
      </c>
      <c r="CZ249" s="398"/>
      <c r="DA249" s="398">
        <v>0</v>
      </c>
      <c r="DB249" s="398">
        <v>0</v>
      </c>
      <c r="DC249" s="398">
        <v>0</v>
      </c>
      <c r="DD249" s="398">
        <v>0</v>
      </c>
      <c r="DE249" s="398">
        <v>0</v>
      </c>
      <c r="DF249" s="398"/>
      <c r="DG249" s="398"/>
      <c r="DH249" s="398"/>
      <c r="DI249" s="398"/>
      <c r="DJ249" s="402">
        <v>0</v>
      </c>
      <c r="DK249" s="402">
        <v>0</v>
      </c>
      <c r="DL249" s="402">
        <v>0</v>
      </c>
    </row>
    <row r="250" spans="1:116" ht="14.4">
      <c r="A250" s="405">
        <f t="shared" si="34"/>
        <v>45260</v>
      </c>
      <c r="B250" s="403">
        <v>30</v>
      </c>
      <c r="C250" s="399">
        <v>45256</v>
      </c>
      <c r="D250" s="398"/>
      <c r="E250" s="399"/>
      <c r="F250" s="398"/>
      <c r="G250" s="398"/>
      <c r="H250" s="398"/>
      <c r="I250" s="398"/>
      <c r="J250" s="398"/>
      <c r="K250" s="8"/>
      <c r="L250" s="8"/>
      <c r="M250" s="8"/>
      <c r="N250" s="8"/>
      <c r="O250" s="8"/>
      <c r="P250" s="8"/>
      <c r="Q250" s="8"/>
      <c r="R250" s="8"/>
      <c r="S250" s="8"/>
      <c r="T250" s="8"/>
      <c r="U250" s="8"/>
      <c r="V250" s="8"/>
      <c r="W250" s="8"/>
      <c r="X250" s="8"/>
      <c r="Y250" s="8"/>
      <c r="Z250" s="8"/>
      <c r="AA250" s="8"/>
      <c r="AB250" s="8"/>
      <c r="AC250" s="8"/>
      <c r="AD250" s="8"/>
      <c r="AE250" s="8"/>
      <c r="AF250" s="8"/>
      <c r="AG250" s="8"/>
      <c r="AH250" s="8"/>
      <c r="AI250" s="8"/>
      <c r="AJ250" s="8"/>
      <c r="AK250" s="8"/>
      <c r="AL250" s="8"/>
      <c r="AM250" s="8"/>
      <c r="AN250" s="8"/>
      <c r="AO250" s="8"/>
      <c r="AP250" s="8"/>
      <c r="AQ250" s="8"/>
      <c r="AR250" s="8"/>
      <c r="AS250" s="8"/>
      <c r="AT250" s="8"/>
      <c r="AU250" s="8"/>
      <c r="AV250" s="8"/>
      <c r="AW250" s="277"/>
      <c r="AX250" s="277"/>
      <c r="AY250" s="277"/>
      <c r="AZ250" s="277"/>
      <c r="BA250" s="277"/>
      <c r="BB250" s="277"/>
      <c r="BD250" s="401">
        <f t="shared" si="35"/>
        <v>0</v>
      </c>
      <c r="BE250" s="401">
        <f t="shared" si="36"/>
        <v>0</v>
      </c>
      <c r="BF250" s="401">
        <f t="shared" si="37"/>
        <v>0</v>
      </c>
      <c r="BG250" s="401">
        <f t="shared" si="38"/>
        <v>0</v>
      </c>
      <c r="BH250" s="401">
        <f t="shared" si="39"/>
        <v>0</v>
      </c>
      <c r="BI250" s="401">
        <f t="shared" si="40"/>
        <v>0</v>
      </c>
      <c r="BN250" s="395">
        <v>43069</v>
      </c>
      <c r="BO250" s="403">
        <v>35</v>
      </c>
      <c r="BP250" s="397">
        <v>43065</v>
      </c>
      <c r="BQ250" s="398"/>
      <c r="BR250" s="399"/>
      <c r="BS250" s="398"/>
      <c r="BT250" s="398"/>
      <c r="BU250" s="398"/>
      <c r="BV250" s="398"/>
      <c r="BW250" s="398"/>
      <c r="BX250" s="398">
        <v>0</v>
      </c>
      <c r="BY250" s="398"/>
      <c r="BZ250" s="398">
        <v>0</v>
      </c>
      <c r="CA250" s="398">
        <v>0</v>
      </c>
      <c r="CB250" s="398">
        <v>0</v>
      </c>
      <c r="CC250" s="398">
        <v>0</v>
      </c>
      <c r="CD250" s="398">
        <v>0</v>
      </c>
      <c r="CE250" s="398">
        <v>0</v>
      </c>
      <c r="CF250" s="398">
        <v>0</v>
      </c>
      <c r="CG250" s="398"/>
      <c r="CH250" s="398"/>
      <c r="CI250" s="398"/>
      <c r="CJ250" s="398"/>
      <c r="CK250" s="398">
        <v>0</v>
      </c>
      <c r="CL250" s="398">
        <v>0</v>
      </c>
      <c r="CM250" s="398"/>
      <c r="CN250" s="398">
        <v>0</v>
      </c>
      <c r="CO250" s="398"/>
      <c r="CP250" s="398">
        <v>0</v>
      </c>
      <c r="CQ250" s="398">
        <v>0</v>
      </c>
      <c r="CR250" s="398">
        <v>0</v>
      </c>
      <c r="CS250" s="398">
        <v>0</v>
      </c>
      <c r="CT250" s="398"/>
      <c r="CU250" s="398"/>
      <c r="CV250" s="398"/>
      <c r="CW250" s="398"/>
      <c r="CX250" s="398"/>
      <c r="CY250" s="398">
        <v>0</v>
      </c>
      <c r="CZ250" s="398"/>
      <c r="DA250" s="398">
        <v>0</v>
      </c>
      <c r="DB250" s="398">
        <v>0</v>
      </c>
      <c r="DC250" s="398">
        <v>0</v>
      </c>
      <c r="DD250" s="398">
        <v>0</v>
      </c>
      <c r="DE250" s="398">
        <v>0</v>
      </c>
      <c r="DF250" s="398"/>
      <c r="DG250" s="398"/>
      <c r="DH250" s="398"/>
      <c r="DI250" s="398"/>
      <c r="DJ250" s="402">
        <v>0</v>
      </c>
      <c r="DK250" s="402">
        <v>0</v>
      </c>
      <c r="DL250" s="402">
        <v>0</v>
      </c>
    </row>
    <row r="251" spans="1:116" ht="14.4">
      <c r="A251" s="405">
        <f t="shared" si="34"/>
        <v>45260</v>
      </c>
      <c r="B251" s="403">
        <v>30</v>
      </c>
      <c r="C251" s="399">
        <v>45257</v>
      </c>
      <c r="D251" s="398"/>
      <c r="E251" s="399"/>
      <c r="F251" s="398"/>
      <c r="G251" s="398"/>
      <c r="H251" s="398"/>
      <c r="I251" s="398"/>
      <c r="J251" s="398"/>
      <c r="K251" s="8"/>
      <c r="L251" s="8"/>
      <c r="M251" s="8"/>
      <c r="N251" s="8"/>
      <c r="O251" s="8"/>
      <c r="P251" s="8"/>
      <c r="Q251" s="8"/>
      <c r="R251" s="8"/>
      <c r="S251" s="8"/>
      <c r="T251" s="8"/>
      <c r="U251" s="8"/>
      <c r="V251" s="8"/>
      <c r="W251" s="8"/>
      <c r="X251" s="8"/>
      <c r="Y251" s="8"/>
      <c r="Z251" s="8"/>
      <c r="AA251" s="8"/>
      <c r="AB251" s="8"/>
      <c r="AC251" s="8"/>
      <c r="AD251" s="8"/>
      <c r="AE251" s="8"/>
      <c r="AF251" s="8"/>
      <c r="AG251" s="8"/>
      <c r="AH251" s="8"/>
      <c r="AI251" s="8"/>
      <c r="AJ251" s="8"/>
      <c r="AK251" s="8"/>
      <c r="AL251" s="8"/>
      <c r="AM251" s="8"/>
      <c r="AN251" s="8"/>
      <c r="AO251" s="8"/>
      <c r="AP251" s="8"/>
      <c r="AQ251" s="8"/>
      <c r="AR251" s="8"/>
      <c r="AS251" s="8"/>
      <c r="AT251" s="8"/>
      <c r="AU251" s="8"/>
      <c r="AV251" s="8"/>
      <c r="AW251" s="277"/>
      <c r="AX251" s="277"/>
      <c r="AY251" s="277"/>
      <c r="AZ251" s="277"/>
      <c r="BA251" s="277"/>
      <c r="BB251" s="277"/>
      <c r="BD251" s="401">
        <f t="shared" si="35"/>
        <v>0</v>
      </c>
      <c r="BE251" s="401">
        <f t="shared" si="36"/>
        <v>0</v>
      </c>
      <c r="BF251" s="401">
        <f t="shared" si="37"/>
        <v>0</v>
      </c>
      <c r="BG251" s="401">
        <f t="shared" si="38"/>
        <v>0</v>
      </c>
      <c r="BH251" s="401">
        <f t="shared" si="39"/>
        <v>0</v>
      </c>
      <c r="BI251" s="401">
        <f t="shared" si="40"/>
        <v>0</v>
      </c>
      <c r="BN251" s="395">
        <v>43069</v>
      </c>
      <c r="BO251" s="403">
        <v>35</v>
      </c>
      <c r="BP251" s="397">
        <v>43066</v>
      </c>
      <c r="BQ251" s="398"/>
      <c r="BR251" s="399"/>
      <c r="BS251" s="398"/>
      <c r="BT251" s="398"/>
      <c r="BU251" s="398"/>
      <c r="BV251" s="398"/>
      <c r="BW251" s="398"/>
      <c r="BX251" s="398">
        <v>0</v>
      </c>
      <c r="BY251" s="398"/>
      <c r="BZ251" s="398">
        <v>0</v>
      </c>
      <c r="CA251" s="398">
        <v>0</v>
      </c>
      <c r="CB251" s="398">
        <v>0</v>
      </c>
      <c r="CC251" s="398">
        <v>0</v>
      </c>
      <c r="CD251" s="398">
        <v>0</v>
      </c>
      <c r="CE251" s="398">
        <v>0</v>
      </c>
      <c r="CF251" s="398">
        <v>0</v>
      </c>
      <c r="CG251" s="398"/>
      <c r="CH251" s="398"/>
      <c r="CI251" s="398"/>
      <c r="CJ251" s="398"/>
      <c r="CK251" s="398">
        <v>0</v>
      </c>
      <c r="CL251" s="398">
        <v>0</v>
      </c>
      <c r="CM251" s="398"/>
      <c r="CN251" s="398">
        <v>0</v>
      </c>
      <c r="CO251" s="398"/>
      <c r="CP251" s="398">
        <v>0</v>
      </c>
      <c r="CQ251" s="398">
        <v>0</v>
      </c>
      <c r="CR251" s="398">
        <v>0</v>
      </c>
      <c r="CS251" s="398">
        <v>0</v>
      </c>
      <c r="CT251" s="398"/>
      <c r="CU251" s="398"/>
      <c r="CV251" s="398"/>
      <c r="CW251" s="398"/>
      <c r="CX251" s="398"/>
      <c r="CY251" s="398">
        <v>0</v>
      </c>
      <c r="CZ251" s="398"/>
      <c r="DA251" s="398">
        <v>0</v>
      </c>
      <c r="DB251" s="398">
        <v>0</v>
      </c>
      <c r="DC251" s="398">
        <v>0</v>
      </c>
      <c r="DD251" s="398">
        <v>0</v>
      </c>
      <c r="DE251" s="398">
        <v>0</v>
      </c>
      <c r="DF251" s="398"/>
      <c r="DG251" s="398"/>
      <c r="DH251" s="398"/>
      <c r="DI251" s="398"/>
      <c r="DJ251" s="402">
        <v>0</v>
      </c>
      <c r="DK251" s="402">
        <v>0</v>
      </c>
      <c r="DL251" s="402">
        <v>0</v>
      </c>
    </row>
    <row r="252" spans="1:116" ht="14.4">
      <c r="A252" s="405">
        <f t="shared" si="34"/>
        <v>45260</v>
      </c>
      <c r="B252" s="403">
        <v>30</v>
      </c>
      <c r="C252" s="399">
        <v>45258</v>
      </c>
      <c r="D252" s="398"/>
      <c r="E252" s="399"/>
      <c r="F252" s="398"/>
      <c r="G252" s="398"/>
      <c r="H252" s="398"/>
      <c r="I252" s="398"/>
      <c r="J252" s="398"/>
      <c r="K252" s="8"/>
      <c r="L252" s="8"/>
      <c r="M252" s="8"/>
      <c r="N252" s="8"/>
      <c r="O252" s="8"/>
      <c r="P252" s="8"/>
      <c r="Q252" s="8"/>
      <c r="R252" s="8"/>
      <c r="S252" s="8"/>
      <c r="T252" s="8"/>
      <c r="U252" s="8"/>
      <c r="V252" s="8"/>
      <c r="W252" s="8"/>
      <c r="X252" s="8"/>
      <c r="Y252" s="8"/>
      <c r="Z252" s="8"/>
      <c r="AA252" s="8"/>
      <c r="AB252" s="8"/>
      <c r="AC252" s="8"/>
      <c r="AD252" s="8"/>
      <c r="AE252" s="8"/>
      <c r="AF252" s="8"/>
      <c r="AG252" s="8"/>
      <c r="AH252" s="8"/>
      <c r="AI252" s="8"/>
      <c r="AJ252" s="8"/>
      <c r="AK252" s="8"/>
      <c r="AL252" s="8"/>
      <c r="AM252" s="8"/>
      <c r="AN252" s="8"/>
      <c r="AO252" s="8"/>
      <c r="AP252" s="8"/>
      <c r="AQ252" s="8"/>
      <c r="AR252" s="8"/>
      <c r="AS252" s="8"/>
      <c r="AT252" s="8"/>
      <c r="AU252" s="8"/>
      <c r="AV252" s="8"/>
      <c r="AW252" s="277"/>
      <c r="AX252" s="277"/>
      <c r="AY252" s="277"/>
      <c r="AZ252" s="277"/>
      <c r="BA252" s="277"/>
      <c r="BB252" s="277"/>
      <c r="BD252" s="401">
        <f t="shared" si="35"/>
        <v>0</v>
      </c>
      <c r="BE252" s="401">
        <f t="shared" si="36"/>
        <v>0</v>
      </c>
      <c r="BF252" s="401">
        <f t="shared" si="37"/>
        <v>0</v>
      </c>
      <c r="BG252" s="401">
        <f t="shared" si="38"/>
        <v>0</v>
      </c>
      <c r="BH252" s="401">
        <f t="shared" si="39"/>
        <v>0</v>
      </c>
      <c r="BI252" s="401">
        <f t="shared" si="40"/>
        <v>0</v>
      </c>
      <c r="BN252" s="395">
        <v>43069</v>
      </c>
      <c r="BO252" s="403">
        <v>35</v>
      </c>
      <c r="BP252" s="397">
        <v>43067</v>
      </c>
      <c r="BQ252" s="398"/>
      <c r="BR252" s="399"/>
      <c r="BS252" s="398"/>
      <c r="BT252" s="398"/>
      <c r="BU252" s="398"/>
      <c r="BV252" s="398"/>
      <c r="BW252" s="398"/>
      <c r="BX252" s="398">
        <v>0</v>
      </c>
      <c r="BY252" s="398"/>
      <c r="BZ252" s="398">
        <v>0</v>
      </c>
      <c r="CA252" s="398">
        <v>0</v>
      </c>
      <c r="CB252" s="398">
        <v>0</v>
      </c>
      <c r="CC252" s="398">
        <v>0</v>
      </c>
      <c r="CD252" s="398">
        <v>0</v>
      </c>
      <c r="CE252" s="398">
        <v>0</v>
      </c>
      <c r="CF252" s="398">
        <v>0</v>
      </c>
      <c r="CG252" s="398"/>
      <c r="CH252" s="398"/>
      <c r="CI252" s="398"/>
      <c r="CJ252" s="398"/>
      <c r="CK252" s="398">
        <v>0</v>
      </c>
      <c r="CL252" s="398">
        <v>0</v>
      </c>
      <c r="CM252" s="398"/>
      <c r="CN252" s="398">
        <v>0</v>
      </c>
      <c r="CO252" s="398"/>
      <c r="CP252" s="398">
        <v>0</v>
      </c>
      <c r="CQ252" s="398">
        <v>0</v>
      </c>
      <c r="CR252" s="398">
        <v>0</v>
      </c>
      <c r="CS252" s="398">
        <v>0</v>
      </c>
      <c r="CT252" s="398"/>
      <c r="CU252" s="398"/>
      <c r="CV252" s="398"/>
      <c r="CW252" s="398"/>
      <c r="CX252" s="398"/>
      <c r="CY252" s="398">
        <v>0</v>
      </c>
      <c r="CZ252" s="398"/>
      <c r="DA252" s="398">
        <v>0</v>
      </c>
      <c r="DB252" s="398">
        <v>0</v>
      </c>
      <c r="DC252" s="398">
        <v>0</v>
      </c>
      <c r="DD252" s="398">
        <v>0</v>
      </c>
      <c r="DE252" s="398">
        <v>0</v>
      </c>
      <c r="DF252" s="398"/>
      <c r="DG252" s="398"/>
      <c r="DH252" s="398"/>
      <c r="DI252" s="398"/>
      <c r="DJ252" s="402">
        <v>0</v>
      </c>
      <c r="DK252" s="402">
        <v>0</v>
      </c>
      <c r="DL252" s="402">
        <v>0</v>
      </c>
    </row>
    <row r="253" spans="1:116" ht="14.4">
      <c r="A253" s="405">
        <f t="shared" si="34"/>
        <v>45260</v>
      </c>
      <c r="B253" s="403">
        <v>30</v>
      </c>
      <c r="C253" s="399">
        <v>45259</v>
      </c>
      <c r="D253" s="398"/>
      <c r="E253" s="399"/>
      <c r="F253" s="398"/>
      <c r="G253" s="398"/>
      <c r="H253" s="398"/>
      <c r="I253" s="398"/>
      <c r="J253" s="398"/>
      <c r="K253" s="8"/>
      <c r="L253" s="8"/>
      <c r="M253" s="8"/>
      <c r="N253" s="8"/>
      <c r="O253" s="8"/>
      <c r="P253" s="8"/>
      <c r="Q253" s="8"/>
      <c r="R253" s="8"/>
      <c r="S253" s="8"/>
      <c r="T253" s="8"/>
      <c r="U253" s="8"/>
      <c r="V253" s="8"/>
      <c r="W253" s="8"/>
      <c r="X253" s="8"/>
      <c r="Y253" s="8"/>
      <c r="Z253" s="8"/>
      <c r="AA253" s="8"/>
      <c r="AB253" s="8"/>
      <c r="AC253" s="8"/>
      <c r="AD253" s="8"/>
      <c r="AE253" s="8"/>
      <c r="AF253" s="8"/>
      <c r="AG253" s="8"/>
      <c r="AH253" s="8"/>
      <c r="AI253" s="8"/>
      <c r="AJ253" s="8"/>
      <c r="AK253" s="8"/>
      <c r="AL253" s="8"/>
      <c r="AM253" s="8"/>
      <c r="AN253" s="8"/>
      <c r="AO253" s="8"/>
      <c r="AP253" s="8"/>
      <c r="AQ253" s="8"/>
      <c r="AR253" s="8"/>
      <c r="AS253" s="8"/>
      <c r="AT253" s="8"/>
      <c r="AU253" s="8"/>
      <c r="AV253" s="8"/>
      <c r="AW253" s="277"/>
      <c r="AX253" s="277"/>
      <c r="AY253" s="277"/>
      <c r="AZ253" s="277"/>
      <c r="BA253" s="277"/>
      <c r="BB253" s="277"/>
      <c r="BD253" s="401">
        <f t="shared" si="35"/>
        <v>0</v>
      </c>
      <c r="BE253" s="401">
        <f t="shared" si="36"/>
        <v>0</v>
      </c>
      <c r="BF253" s="401">
        <f t="shared" si="37"/>
        <v>0</v>
      </c>
      <c r="BG253" s="401">
        <f t="shared" si="38"/>
        <v>0</v>
      </c>
      <c r="BH253" s="401">
        <f t="shared" si="39"/>
        <v>0</v>
      </c>
      <c r="BI253" s="401">
        <f t="shared" si="40"/>
        <v>0</v>
      </c>
      <c r="BN253" s="395">
        <v>43069</v>
      </c>
      <c r="BO253" s="403">
        <v>35</v>
      </c>
      <c r="BP253" s="397">
        <v>43068</v>
      </c>
      <c r="BQ253" s="398"/>
      <c r="BR253" s="399"/>
      <c r="BS253" s="398"/>
      <c r="BT253" s="398"/>
      <c r="BU253" s="398"/>
      <c r="BV253" s="398"/>
      <c r="BW253" s="398"/>
      <c r="BX253" s="398">
        <v>0</v>
      </c>
      <c r="BY253" s="398"/>
      <c r="BZ253" s="398">
        <v>0</v>
      </c>
      <c r="CA253" s="398">
        <v>0</v>
      </c>
      <c r="CB253" s="398">
        <v>0</v>
      </c>
      <c r="CC253" s="398">
        <v>0</v>
      </c>
      <c r="CD253" s="398">
        <v>0</v>
      </c>
      <c r="CE253" s="398">
        <v>0</v>
      </c>
      <c r="CF253" s="398">
        <v>0</v>
      </c>
      <c r="CG253" s="398"/>
      <c r="CH253" s="398"/>
      <c r="CI253" s="398"/>
      <c r="CJ253" s="398"/>
      <c r="CK253" s="398">
        <v>0</v>
      </c>
      <c r="CL253" s="398">
        <v>0</v>
      </c>
      <c r="CM253" s="398"/>
      <c r="CN253" s="398">
        <v>0</v>
      </c>
      <c r="CO253" s="398"/>
      <c r="CP253" s="398">
        <v>0</v>
      </c>
      <c r="CQ253" s="398">
        <v>0</v>
      </c>
      <c r="CR253" s="398">
        <v>0</v>
      </c>
      <c r="CS253" s="398">
        <v>0</v>
      </c>
      <c r="CT253" s="398"/>
      <c r="CU253" s="398"/>
      <c r="CV253" s="398"/>
      <c r="CW253" s="398"/>
      <c r="CX253" s="398"/>
      <c r="CY253" s="398">
        <v>0</v>
      </c>
      <c r="CZ253" s="398"/>
      <c r="DA253" s="398">
        <v>0</v>
      </c>
      <c r="DB253" s="398">
        <v>0</v>
      </c>
      <c r="DC253" s="398">
        <v>0</v>
      </c>
      <c r="DD253" s="398">
        <v>0</v>
      </c>
      <c r="DE253" s="398">
        <v>0</v>
      </c>
      <c r="DF253" s="398"/>
      <c r="DG253" s="398"/>
      <c r="DH253" s="398"/>
      <c r="DI253" s="398"/>
      <c r="DJ253" s="402">
        <v>0</v>
      </c>
      <c r="DK253" s="402">
        <v>0</v>
      </c>
      <c r="DL253" s="402">
        <v>0</v>
      </c>
    </row>
    <row r="254" spans="1:116" ht="14.4">
      <c r="A254" s="405">
        <f t="shared" si="34"/>
        <v>45260</v>
      </c>
      <c r="B254" s="403">
        <v>30</v>
      </c>
      <c r="C254" s="399">
        <v>45260</v>
      </c>
      <c r="D254" s="398"/>
      <c r="E254" s="399"/>
      <c r="F254" s="398"/>
      <c r="G254" s="398"/>
      <c r="H254" s="398"/>
      <c r="I254" s="398"/>
      <c r="J254" s="398"/>
      <c r="K254" s="8"/>
      <c r="L254" s="8"/>
      <c r="M254" s="8"/>
      <c r="N254" s="8"/>
      <c r="O254" s="8"/>
      <c r="P254" s="8"/>
      <c r="Q254" s="8"/>
      <c r="R254" s="8"/>
      <c r="S254" s="8"/>
      <c r="T254" s="8"/>
      <c r="U254" s="8"/>
      <c r="V254" s="8"/>
      <c r="W254" s="8"/>
      <c r="X254" s="8"/>
      <c r="Y254" s="8"/>
      <c r="Z254" s="8"/>
      <c r="AA254" s="8"/>
      <c r="AB254" s="8"/>
      <c r="AC254" s="8"/>
      <c r="AD254" s="8"/>
      <c r="AE254" s="8"/>
      <c r="AF254" s="8"/>
      <c r="AG254" s="8"/>
      <c r="AH254" s="8"/>
      <c r="AI254" s="8"/>
      <c r="AJ254" s="8"/>
      <c r="AK254" s="8"/>
      <c r="AL254" s="8"/>
      <c r="AM254" s="8"/>
      <c r="AN254" s="8"/>
      <c r="AO254" s="8"/>
      <c r="AP254" s="8"/>
      <c r="AQ254" s="8"/>
      <c r="AR254" s="8"/>
      <c r="AS254" s="8"/>
      <c r="AT254" s="8"/>
      <c r="AU254" s="8"/>
      <c r="AV254" s="8"/>
      <c r="AW254" s="277"/>
      <c r="AX254" s="277"/>
      <c r="AY254" s="277"/>
      <c r="AZ254" s="277"/>
      <c r="BA254" s="277"/>
      <c r="BB254" s="277"/>
      <c r="BD254" s="401">
        <f t="shared" si="35"/>
        <v>0</v>
      </c>
      <c r="BE254" s="401">
        <f t="shared" si="36"/>
        <v>0</v>
      </c>
      <c r="BF254" s="401">
        <f t="shared" si="37"/>
        <v>0</v>
      </c>
      <c r="BG254" s="401">
        <f t="shared" si="38"/>
        <v>0</v>
      </c>
      <c r="BH254" s="401">
        <f t="shared" si="39"/>
        <v>0</v>
      </c>
      <c r="BI254" s="401">
        <f t="shared" si="40"/>
        <v>0</v>
      </c>
      <c r="BN254" s="395">
        <v>43069</v>
      </c>
      <c r="BO254" s="403">
        <v>36</v>
      </c>
      <c r="BP254" s="397">
        <v>43069</v>
      </c>
      <c r="BQ254" s="398"/>
      <c r="BR254" s="399"/>
      <c r="BS254" s="398"/>
      <c r="BT254" s="398"/>
      <c r="BU254" s="398"/>
      <c r="BV254" s="398"/>
      <c r="BW254" s="398"/>
      <c r="BX254" s="398">
        <v>0</v>
      </c>
      <c r="BY254" s="398"/>
      <c r="BZ254" s="398">
        <v>0</v>
      </c>
      <c r="CA254" s="398">
        <v>0</v>
      </c>
      <c r="CB254" s="398">
        <v>0</v>
      </c>
      <c r="CC254" s="398">
        <v>0</v>
      </c>
      <c r="CD254" s="398">
        <v>0</v>
      </c>
      <c r="CE254" s="398">
        <v>0</v>
      </c>
      <c r="CF254" s="398">
        <v>0</v>
      </c>
      <c r="CG254" s="398"/>
      <c r="CH254" s="398"/>
      <c r="CI254" s="398"/>
      <c r="CJ254" s="398"/>
      <c r="CK254" s="398">
        <v>0</v>
      </c>
      <c r="CL254" s="398">
        <v>0</v>
      </c>
      <c r="CM254" s="398"/>
      <c r="CN254" s="398">
        <v>0</v>
      </c>
      <c r="CO254" s="398"/>
      <c r="CP254" s="398">
        <v>0</v>
      </c>
      <c r="CQ254" s="398">
        <v>0</v>
      </c>
      <c r="CR254" s="398">
        <v>0</v>
      </c>
      <c r="CS254" s="398">
        <v>0</v>
      </c>
      <c r="CT254" s="398"/>
      <c r="CU254" s="398"/>
      <c r="CV254" s="398"/>
      <c r="CW254" s="398"/>
      <c r="CX254" s="398"/>
      <c r="CY254" s="398">
        <v>0</v>
      </c>
      <c r="CZ254" s="398"/>
      <c r="DA254" s="398">
        <v>0</v>
      </c>
      <c r="DB254" s="398">
        <v>0</v>
      </c>
      <c r="DC254" s="398">
        <v>0</v>
      </c>
      <c r="DD254" s="398">
        <v>0</v>
      </c>
      <c r="DE254" s="398">
        <v>0</v>
      </c>
      <c r="DF254" s="398"/>
      <c r="DG254" s="398"/>
      <c r="DH254" s="398"/>
      <c r="DI254" s="398"/>
      <c r="DJ254" s="402">
        <v>0</v>
      </c>
      <c r="DK254" s="402">
        <v>0</v>
      </c>
      <c r="DL254" s="402">
        <v>0</v>
      </c>
    </row>
    <row r="255" spans="1:116" ht="14.4">
      <c r="A255" s="405">
        <f t="shared" si="34"/>
        <v>45291</v>
      </c>
      <c r="B255" s="403">
        <v>31</v>
      </c>
      <c r="C255" s="399">
        <v>45261</v>
      </c>
      <c r="D255" s="398"/>
      <c r="E255" s="399"/>
      <c r="F255" s="398"/>
      <c r="G255" s="398"/>
      <c r="H255" s="398"/>
      <c r="I255" s="398"/>
      <c r="J255" s="398"/>
      <c r="K255" s="8"/>
      <c r="L255" s="8"/>
      <c r="M255" s="8"/>
      <c r="N255" s="8"/>
      <c r="O255" s="8"/>
      <c r="P255" s="8"/>
      <c r="Q255" s="8"/>
      <c r="R255" s="8"/>
      <c r="S255" s="8"/>
      <c r="T255" s="8"/>
      <c r="U255" s="8"/>
      <c r="V255" s="8"/>
      <c r="W255" s="8"/>
      <c r="X255" s="8"/>
      <c r="Y255" s="8"/>
      <c r="Z255" s="8"/>
      <c r="AA255" s="8"/>
      <c r="AB255" s="8"/>
      <c r="AC255" s="8"/>
      <c r="AD255" s="8"/>
      <c r="AE255" s="8"/>
      <c r="AF255" s="8"/>
      <c r="AG255" s="8"/>
      <c r="AH255" s="8"/>
      <c r="AI255" s="8"/>
      <c r="AJ255" s="8"/>
      <c r="AK255" s="8"/>
      <c r="AL255" s="8"/>
      <c r="AM255" s="8"/>
      <c r="AN255" s="8"/>
      <c r="AO255" s="8"/>
      <c r="AP255" s="8"/>
      <c r="AQ255" s="8"/>
      <c r="AR255" s="8"/>
      <c r="AS255" s="8"/>
      <c r="AT255" s="8"/>
      <c r="AU255" s="8"/>
      <c r="AV255" s="8"/>
      <c r="AW255" s="277"/>
      <c r="AX255" s="277"/>
      <c r="AY255" s="277"/>
      <c r="AZ255" s="277"/>
      <c r="BA255" s="277"/>
      <c r="BB255" s="277"/>
      <c r="BD255" s="401">
        <f t="shared" si="35"/>
        <v>0</v>
      </c>
      <c r="BE255" s="401">
        <f t="shared" si="36"/>
        <v>0</v>
      </c>
      <c r="BF255" s="401">
        <f t="shared" si="37"/>
        <v>0</v>
      </c>
      <c r="BG255" s="401">
        <f t="shared" si="38"/>
        <v>0</v>
      </c>
      <c r="BH255" s="401">
        <f t="shared" si="39"/>
        <v>0</v>
      </c>
      <c r="BI255" s="401">
        <f t="shared" si="40"/>
        <v>0</v>
      </c>
      <c r="BN255" s="395">
        <v>43100</v>
      </c>
      <c r="BO255" s="403">
        <v>36</v>
      </c>
      <c r="BP255" s="397">
        <v>43070</v>
      </c>
      <c r="BQ255" s="398"/>
      <c r="BR255" s="399"/>
      <c r="BS255" s="398"/>
      <c r="BT255" s="398"/>
      <c r="BU255" s="398"/>
      <c r="BV255" s="398"/>
      <c r="BW255" s="398"/>
      <c r="BX255" s="398">
        <v>0</v>
      </c>
      <c r="BY255" s="398"/>
      <c r="BZ255" s="398">
        <v>0</v>
      </c>
      <c r="CA255" s="398">
        <v>0</v>
      </c>
      <c r="CB255" s="398">
        <v>0</v>
      </c>
      <c r="CC255" s="398">
        <v>0</v>
      </c>
      <c r="CD255" s="398">
        <v>0</v>
      </c>
      <c r="CE255" s="398">
        <v>0</v>
      </c>
      <c r="CF255" s="398">
        <v>0</v>
      </c>
      <c r="CG255" s="398"/>
      <c r="CH255" s="398"/>
      <c r="CI255" s="398"/>
      <c r="CJ255" s="398"/>
      <c r="CK255" s="398">
        <v>0</v>
      </c>
      <c r="CL255" s="398">
        <v>0</v>
      </c>
      <c r="CM255" s="398"/>
      <c r="CN255" s="398">
        <v>0</v>
      </c>
      <c r="CO255" s="398"/>
      <c r="CP255" s="398">
        <v>0</v>
      </c>
      <c r="CQ255" s="398">
        <v>0</v>
      </c>
      <c r="CR255" s="398">
        <v>0</v>
      </c>
      <c r="CS255" s="398">
        <v>0</v>
      </c>
      <c r="CT255" s="398"/>
      <c r="CU255" s="398"/>
      <c r="CV255" s="398"/>
      <c r="CW255" s="398"/>
      <c r="CX255" s="398"/>
      <c r="CY255" s="398">
        <v>0</v>
      </c>
      <c r="CZ255" s="398"/>
      <c r="DA255" s="398">
        <v>0</v>
      </c>
      <c r="DB255" s="398">
        <v>0</v>
      </c>
      <c r="DC255" s="398">
        <v>0</v>
      </c>
      <c r="DD255" s="398">
        <v>0</v>
      </c>
      <c r="DE255" s="398">
        <v>0</v>
      </c>
      <c r="DF255" s="398"/>
      <c r="DG255" s="398"/>
      <c r="DH255" s="398"/>
      <c r="DI255" s="398"/>
      <c r="DJ255" s="402">
        <v>0</v>
      </c>
      <c r="DK255" s="402">
        <v>0</v>
      </c>
      <c r="DL255" s="402">
        <v>0</v>
      </c>
    </row>
    <row r="256" spans="1:116" ht="14.4">
      <c r="A256" s="405">
        <f t="shared" si="34"/>
        <v>45291</v>
      </c>
      <c r="B256" s="403">
        <v>31</v>
      </c>
      <c r="C256" s="399">
        <v>45262</v>
      </c>
      <c r="D256" s="398"/>
      <c r="E256" s="399"/>
      <c r="F256" s="398"/>
      <c r="G256" s="398"/>
      <c r="H256" s="398"/>
      <c r="I256" s="398"/>
      <c r="J256" s="398"/>
      <c r="K256" s="8"/>
      <c r="L256" s="8"/>
      <c r="M256" s="8"/>
      <c r="N256" s="8"/>
      <c r="O256" s="8"/>
      <c r="P256" s="8"/>
      <c r="Q256" s="8"/>
      <c r="R256" s="8"/>
      <c r="S256" s="8"/>
      <c r="T256" s="8"/>
      <c r="U256" s="8"/>
      <c r="V256" s="8"/>
      <c r="W256" s="8"/>
      <c r="X256" s="8"/>
      <c r="Y256" s="8"/>
      <c r="Z256" s="8"/>
      <c r="AA256" s="8"/>
      <c r="AB256" s="8"/>
      <c r="AC256" s="8"/>
      <c r="AD256" s="8"/>
      <c r="AE256" s="8"/>
      <c r="AF256" s="8"/>
      <c r="AG256" s="8"/>
      <c r="AH256" s="8"/>
      <c r="AI256" s="8"/>
      <c r="AJ256" s="8"/>
      <c r="AK256" s="8"/>
      <c r="AL256" s="8"/>
      <c r="AM256" s="8"/>
      <c r="AN256" s="8"/>
      <c r="AO256" s="8"/>
      <c r="AP256" s="8"/>
      <c r="AQ256" s="8"/>
      <c r="AR256" s="8"/>
      <c r="AS256" s="8"/>
      <c r="AT256" s="8"/>
      <c r="AU256" s="8"/>
      <c r="AV256" s="8"/>
      <c r="AW256" s="277"/>
      <c r="AX256" s="277"/>
      <c r="AY256" s="277"/>
      <c r="AZ256" s="277"/>
      <c r="BA256" s="277"/>
      <c r="BB256" s="277"/>
      <c r="BD256" s="401">
        <f t="shared" si="35"/>
        <v>0</v>
      </c>
      <c r="BE256" s="401">
        <f t="shared" si="36"/>
        <v>0</v>
      </c>
      <c r="BF256" s="401">
        <f t="shared" si="37"/>
        <v>0</v>
      </c>
      <c r="BG256" s="401">
        <f t="shared" si="38"/>
        <v>0</v>
      </c>
      <c r="BH256" s="401">
        <f t="shared" si="39"/>
        <v>0</v>
      </c>
      <c r="BI256" s="401">
        <f t="shared" si="40"/>
        <v>0</v>
      </c>
      <c r="BN256" s="395">
        <v>43100</v>
      </c>
      <c r="BO256" s="403">
        <v>36</v>
      </c>
      <c r="BP256" s="397">
        <v>43071</v>
      </c>
      <c r="BQ256" s="398"/>
      <c r="BR256" s="399"/>
      <c r="BS256" s="398"/>
      <c r="BT256" s="398"/>
      <c r="BU256" s="398"/>
      <c r="BV256" s="398"/>
      <c r="BW256" s="398"/>
      <c r="BX256" s="398">
        <v>0</v>
      </c>
      <c r="BY256" s="398"/>
      <c r="BZ256" s="398">
        <v>0</v>
      </c>
      <c r="CA256" s="398">
        <v>0</v>
      </c>
      <c r="CB256" s="398">
        <v>0</v>
      </c>
      <c r="CC256" s="398">
        <v>0</v>
      </c>
      <c r="CD256" s="398">
        <v>0</v>
      </c>
      <c r="CE256" s="398">
        <v>0</v>
      </c>
      <c r="CF256" s="398">
        <v>0</v>
      </c>
      <c r="CG256" s="398"/>
      <c r="CH256" s="398"/>
      <c r="CI256" s="398"/>
      <c r="CJ256" s="398"/>
      <c r="CK256" s="398">
        <v>0</v>
      </c>
      <c r="CL256" s="398">
        <v>0</v>
      </c>
      <c r="CM256" s="398"/>
      <c r="CN256" s="398">
        <v>0</v>
      </c>
      <c r="CO256" s="398"/>
      <c r="CP256" s="398">
        <v>0</v>
      </c>
      <c r="CQ256" s="398">
        <v>0</v>
      </c>
      <c r="CR256" s="398">
        <v>0</v>
      </c>
      <c r="CS256" s="398">
        <v>0</v>
      </c>
      <c r="CT256" s="398"/>
      <c r="CU256" s="398"/>
      <c r="CV256" s="398"/>
      <c r="CW256" s="398"/>
      <c r="CX256" s="398"/>
      <c r="CY256" s="398">
        <v>0</v>
      </c>
      <c r="CZ256" s="398"/>
      <c r="DA256" s="398">
        <v>0</v>
      </c>
      <c r="DB256" s="398">
        <v>0</v>
      </c>
      <c r="DC256" s="398">
        <v>0</v>
      </c>
      <c r="DD256" s="398">
        <v>0</v>
      </c>
      <c r="DE256" s="398">
        <v>0</v>
      </c>
      <c r="DF256" s="398"/>
      <c r="DG256" s="398"/>
      <c r="DH256" s="398"/>
      <c r="DI256" s="398"/>
      <c r="DJ256" s="402">
        <v>0</v>
      </c>
      <c r="DK256" s="402">
        <v>0</v>
      </c>
      <c r="DL256" s="402">
        <v>0</v>
      </c>
    </row>
    <row r="257" spans="1:116" ht="14.4">
      <c r="A257" s="405">
        <f t="shared" si="34"/>
        <v>45291</v>
      </c>
      <c r="B257" s="403">
        <v>31</v>
      </c>
      <c r="C257" s="399">
        <v>45263</v>
      </c>
      <c r="D257" s="398"/>
      <c r="E257" s="399"/>
      <c r="F257" s="398"/>
      <c r="G257" s="398"/>
      <c r="H257" s="398"/>
      <c r="I257" s="398"/>
      <c r="J257" s="398"/>
      <c r="K257" s="8"/>
      <c r="L257" s="8"/>
      <c r="M257" s="8"/>
      <c r="N257" s="8"/>
      <c r="O257" s="8"/>
      <c r="P257" s="8"/>
      <c r="Q257" s="8"/>
      <c r="R257" s="8"/>
      <c r="S257" s="8"/>
      <c r="T257" s="8"/>
      <c r="U257" s="8"/>
      <c r="V257" s="8"/>
      <c r="W257" s="8"/>
      <c r="X257" s="8"/>
      <c r="Y257" s="8"/>
      <c r="Z257" s="8"/>
      <c r="AA257" s="8"/>
      <c r="AB257" s="8"/>
      <c r="AC257" s="8"/>
      <c r="AD257" s="8"/>
      <c r="AE257" s="8"/>
      <c r="AF257" s="8"/>
      <c r="AG257" s="8"/>
      <c r="AH257" s="8"/>
      <c r="AI257" s="8"/>
      <c r="AJ257" s="8"/>
      <c r="AK257" s="8"/>
      <c r="AL257" s="8"/>
      <c r="AM257" s="8"/>
      <c r="AN257" s="8"/>
      <c r="AO257" s="8"/>
      <c r="AP257" s="8"/>
      <c r="AQ257" s="8"/>
      <c r="AR257" s="8"/>
      <c r="AS257" s="8"/>
      <c r="AT257" s="8"/>
      <c r="AU257" s="8"/>
      <c r="AV257" s="8"/>
      <c r="AW257" s="277"/>
      <c r="AX257" s="277"/>
      <c r="AY257" s="277"/>
      <c r="AZ257" s="277"/>
      <c r="BA257" s="277"/>
      <c r="BB257" s="277"/>
      <c r="BD257" s="401">
        <f t="shared" si="35"/>
        <v>0</v>
      </c>
      <c r="BE257" s="401">
        <f t="shared" si="36"/>
        <v>0</v>
      </c>
      <c r="BF257" s="401">
        <f t="shared" si="37"/>
        <v>0</v>
      </c>
      <c r="BG257" s="401">
        <f t="shared" si="38"/>
        <v>0</v>
      </c>
      <c r="BH257" s="401">
        <f t="shared" si="39"/>
        <v>0</v>
      </c>
      <c r="BI257" s="401">
        <f t="shared" si="40"/>
        <v>0</v>
      </c>
      <c r="BN257" s="395">
        <v>43100</v>
      </c>
      <c r="BO257" s="403">
        <v>36</v>
      </c>
      <c r="BP257" s="397">
        <v>43072</v>
      </c>
      <c r="BQ257" s="398"/>
      <c r="BR257" s="399"/>
      <c r="BS257" s="398"/>
      <c r="BT257" s="398"/>
      <c r="BU257" s="398"/>
      <c r="BV257" s="398"/>
      <c r="BW257" s="398"/>
      <c r="BX257" s="398">
        <v>0</v>
      </c>
      <c r="BY257" s="398"/>
      <c r="BZ257" s="398">
        <v>0</v>
      </c>
      <c r="CA257" s="398">
        <v>0</v>
      </c>
      <c r="CB257" s="398">
        <v>0</v>
      </c>
      <c r="CC257" s="398">
        <v>0</v>
      </c>
      <c r="CD257" s="398">
        <v>0</v>
      </c>
      <c r="CE257" s="398">
        <v>0</v>
      </c>
      <c r="CF257" s="398">
        <v>0</v>
      </c>
      <c r="CG257" s="398"/>
      <c r="CH257" s="398"/>
      <c r="CI257" s="398"/>
      <c r="CJ257" s="398"/>
      <c r="CK257" s="398">
        <v>0</v>
      </c>
      <c r="CL257" s="398">
        <v>0</v>
      </c>
      <c r="CM257" s="398"/>
      <c r="CN257" s="398">
        <v>0</v>
      </c>
      <c r="CO257" s="398"/>
      <c r="CP257" s="398">
        <v>0</v>
      </c>
      <c r="CQ257" s="398">
        <v>0</v>
      </c>
      <c r="CR257" s="398">
        <v>0</v>
      </c>
      <c r="CS257" s="398">
        <v>0</v>
      </c>
      <c r="CT257" s="398"/>
      <c r="CU257" s="398"/>
      <c r="CV257" s="398"/>
      <c r="CW257" s="398"/>
      <c r="CX257" s="398"/>
      <c r="CY257" s="398">
        <v>0</v>
      </c>
      <c r="CZ257" s="398"/>
      <c r="DA257" s="398">
        <v>0</v>
      </c>
      <c r="DB257" s="398">
        <v>0</v>
      </c>
      <c r="DC257" s="398">
        <v>0</v>
      </c>
      <c r="DD257" s="398">
        <v>0</v>
      </c>
      <c r="DE257" s="398">
        <v>0</v>
      </c>
      <c r="DF257" s="398"/>
      <c r="DG257" s="398"/>
      <c r="DH257" s="398"/>
      <c r="DI257" s="398"/>
      <c r="DJ257" s="402">
        <v>0</v>
      </c>
      <c r="DK257" s="402">
        <v>0</v>
      </c>
      <c r="DL257" s="402">
        <v>0</v>
      </c>
    </row>
    <row r="258" spans="1:116" ht="14.4">
      <c r="A258" s="405">
        <f t="shared" si="34"/>
        <v>45291</v>
      </c>
      <c r="B258" s="403">
        <v>31</v>
      </c>
      <c r="C258" s="399">
        <v>45264</v>
      </c>
      <c r="D258" s="398"/>
      <c r="E258" s="399"/>
      <c r="F258" s="398"/>
      <c r="G258" s="398"/>
      <c r="H258" s="398"/>
      <c r="I258" s="398"/>
      <c r="J258" s="398"/>
      <c r="K258" s="8"/>
      <c r="L258" s="8"/>
      <c r="M258" s="8"/>
      <c r="N258" s="8"/>
      <c r="O258" s="8"/>
      <c r="P258" s="8"/>
      <c r="Q258" s="8"/>
      <c r="R258" s="8"/>
      <c r="S258" s="8"/>
      <c r="T258" s="8"/>
      <c r="U258" s="8"/>
      <c r="V258" s="8"/>
      <c r="W258" s="8"/>
      <c r="X258" s="8"/>
      <c r="Y258" s="8"/>
      <c r="Z258" s="8"/>
      <c r="AA258" s="8"/>
      <c r="AB258" s="8"/>
      <c r="AC258" s="8"/>
      <c r="AD258" s="8"/>
      <c r="AE258" s="8"/>
      <c r="AF258" s="8"/>
      <c r="AG258" s="8"/>
      <c r="AH258" s="8"/>
      <c r="AI258" s="8"/>
      <c r="AJ258" s="8"/>
      <c r="AK258" s="8"/>
      <c r="AL258" s="8"/>
      <c r="AM258" s="8"/>
      <c r="AN258" s="8"/>
      <c r="AO258" s="8"/>
      <c r="AP258" s="8"/>
      <c r="AQ258" s="8"/>
      <c r="AR258" s="8"/>
      <c r="AS258" s="8"/>
      <c r="AT258" s="8"/>
      <c r="AU258" s="8"/>
      <c r="AV258" s="8"/>
      <c r="AW258" s="277"/>
      <c r="AX258" s="277"/>
      <c r="AY258" s="277"/>
      <c r="AZ258" s="277"/>
      <c r="BA258" s="277"/>
      <c r="BB258" s="277"/>
      <c r="BD258" s="401">
        <f t="shared" si="35"/>
        <v>0</v>
      </c>
      <c r="BE258" s="401">
        <f t="shared" si="36"/>
        <v>0</v>
      </c>
      <c r="BF258" s="401">
        <f t="shared" si="37"/>
        <v>0</v>
      </c>
      <c r="BG258" s="401">
        <f t="shared" si="38"/>
        <v>0</v>
      </c>
      <c r="BH258" s="401">
        <f t="shared" si="39"/>
        <v>0</v>
      </c>
      <c r="BI258" s="401">
        <f t="shared" si="40"/>
        <v>0</v>
      </c>
      <c r="BN258" s="395">
        <v>43100</v>
      </c>
      <c r="BO258" s="403">
        <v>36</v>
      </c>
      <c r="BP258" s="397">
        <v>43073</v>
      </c>
      <c r="BQ258" s="398"/>
      <c r="BR258" s="399"/>
      <c r="BS258" s="398"/>
      <c r="BT258" s="398"/>
      <c r="BU258" s="398"/>
      <c r="BV258" s="398"/>
      <c r="BW258" s="398"/>
      <c r="BX258" s="398">
        <v>0</v>
      </c>
      <c r="BY258" s="398"/>
      <c r="BZ258" s="398">
        <v>0</v>
      </c>
      <c r="CA258" s="398">
        <v>0</v>
      </c>
      <c r="CB258" s="398">
        <v>0</v>
      </c>
      <c r="CC258" s="398">
        <v>0</v>
      </c>
      <c r="CD258" s="398">
        <v>0</v>
      </c>
      <c r="CE258" s="398">
        <v>0</v>
      </c>
      <c r="CF258" s="398">
        <v>0</v>
      </c>
      <c r="CG258" s="398"/>
      <c r="CH258" s="398"/>
      <c r="CI258" s="398"/>
      <c r="CJ258" s="398"/>
      <c r="CK258" s="398">
        <v>0</v>
      </c>
      <c r="CL258" s="398">
        <v>0</v>
      </c>
      <c r="CM258" s="398"/>
      <c r="CN258" s="398">
        <v>0</v>
      </c>
      <c r="CO258" s="398"/>
      <c r="CP258" s="398">
        <v>0</v>
      </c>
      <c r="CQ258" s="398">
        <v>0</v>
      </c>
      <c r="CR258" s="398">
        <v>0</v>
      </c>
      <c r="CS258" s="398">
        <v>0</v>
      </c>
      <c r="CT258" s="398"/>
      <c r="CU258" s="398"/>
      <c r="CV258" s="398"/>
      <c r="CW258" s="398"/>
      <c r="CX258" s="398"/>
      <c r="CY258" s="398">
        <v>0</v>
      </c>
      <c r="CZ258" s="398"/>
      <c r="DA258" s="398">
        <v>0</v>
      </c>
      <c r="DB258" s="398">
        <v>0</v>
      </c>
      <c r="DC258" s="398">
        <v>0</v>
      </c>
      <c r="DD258" s="398">
        <v>0</v>
      </c>
      <c r="DE258" s="398">
        <v>0</v>
      </c>
      <c r="DF258" s="398"/>
      <c r="DG258" s="398"/>
      <c r="DH258" s="398"/>
      <c r="DI258" s="398"/>
      <c r="DJ258" s="402">
        <v>0</v>
      </c>
      <c r="DK258" s="402">
        <v>0</v>
      </c>
      <c r="DL258" s="402">
        <v>0</v>
      </c>
    </row>
    <row r="259" spans="1:116" ht="14.4">
      <c r="A259" s="405">
        <f t="shared" si="34"/>
        <v>45291</v>
      </c>
      <c r="B259" s="403">
        <v>31</v>
      </c>
      <c r="C259" s="399">
        <v>45265</v>
      </c>
      <c r="D259" s="398"/>
      <c r="E259" s="399"/>
      <c r="F259" s="398"/>
      <c r="G259" s="398"/>
      <c r="H259" s="398"/>
      <c r="I259" s="398"/>
      <c r="J259" s="398"/>
      <c r="K259" s="8"/>
      <c r="L259" s="8"/>
      <c r="M259" s="8"/>
      <c r="N259" s="8"/>
      <c r="O259" s="8"/>
      <c r="P259" s="8"/>
      <c r="Q259" s="8"/>
      <c r="R259" s="8"/>
      <c r="S259" s="8"/>
      <c r="T259" s="8"/>
      <c r="U259" s="8"/>
      <c r="V259" s="8"/>
      <c r="W259" s="8"/>
      <c r="X259" s="8"/>
      <c r="Y259" s="8"/>
      <c r="Z259" s="8"/>
      <c r="AA259" s="8"/>
      <c r="AB259" s="8"/>
      <c r="AC259" s="8"/>
      <c r="AD259" s="8"/>
      <c r="AE259" s="8"/>
      <c r="AF259" s="8"/>
      <c r="AG259" s="8"/>
      <c r="AH259" s="8"/>
      <c r="AI259" s="8"/>
      <c r="AJ259" s="8"/>
      <c r="AK259" s="8"/>
      <c r="AL259" s="8"/>
      <c r="AM259" s="8"/>
      <c r="AN259" s="8"/>
      <c r="AO259" s="8"/>
      <c r="AP259" s="8"/>
      <c r="AQ259" s="8"/>
      <c r="AR259" s="8"/>
      <c r="AS259" s="8"/>
      <c r="AT259" s="8"/>
      <c r="AU259" s="8"/>
      <c r="AV259" s="8"/>
      <c r="AW259" s="277"/>
      <c r="AX259" s="277"/>
      <c r="AY259" s="277"/>
      <c r="AZ259" s="277"/>
      <c r="BA259" s="277"/>
      <c r="BB259" s="277"/>
      <c r="BD259" s="401">
        <f t="shared" si="35"/>
        <v>0</v>
      </c>
      <c r="BE259" s="401">
        <f t="shared" si="36"/>
        <v>0</v>
      </c>
      <c r="BF259" s="401">
        <f t="shared" si="37"/>
        <v>0</v>
      </c>
      <c r="BG259" s="401">
        <f t="shared" si="38"/>
        <v>0</v>
      </c>
      <c r="BH259" s="401">
        <f t="shared" si="39"/>
        <v>0</v>
      </c>
      <c r="BI259" s="401">
        <f t="shared" si="40"/>
        <v>0</v>
      </c>
      <c r="BN259" s="395">
        <v>43100</v>
      </c>
      <c r="BO259" s="403">
        <v>36</v>
      </c>
      <c r="BP259" s="397">
        <v>43074</v>
      </c>
      <c r="BQ259" s="398"/>
      <c r="BR259" s="399"/>
      <c r="BS259" s="398"/>
      <c r="BT259" s="398"/>
      <c r="BU259" s="398"/>
      <c r="BV259" s="398"/>
      <c r="BW259" s="398"/>
      <c r="BX259" s="398">
        <v>0</v>
      </c>
      <c r="BY259" s="398"/>
      <c r="BZ259" s="398">
        <v>0</v>
      </c>
      <c r="CA259" s="398">
        <v>0</v>
      </c>
      <c r="CB259" s="398">
        <v>0</v>
      </c>
      <c r="CC259" s="398">
        <v>0</v>
      </c>
      <c r="CD259" s="398">
        <v>0</v>
      </c>
      <c r="CE259" s="398">
        <v>0</v>
      </c>
      <c r="CF259" s="398">
        <v>0</v>
      </c>
      <c r="CG259" s="398"/>
      <c r="CH259" s="398"/>
      <c r="CI259" s="398"/>
      <c r="CJ259" s="398"/>
      <c r="CK259" s="398">
        <v>0</v>
      </c>
      <c r="CL259" s="398">
        <v>0</v>
      </c>
      <c r="CM259" s="398"/>
      <c r="CN259" s="398">
        <v>0</v>
      </c>
      <c r="CO259" s="398"/>
      <c r="CP259" s="398">
        <v>0</v>
      </c>
      <c r="CQ259" s="398">
        <v>0</v>
      </c>
      <c r="CR259" s="398">
        <v>0</v>
      </c>
      <c r="CS259" s="398">
        <v>0</v>
      </c>
      <c r="CT259" s="398"/>
      <c r="CU259" s="398"/>
      <c r="CV259" s="398"/>
      <c r="CW259" s="398"/>
      <c r="CX259" s="398"/>
      <c r="CY259" s="398">
        <v>0</v>
      </c>
      <c r="CZ259" s="398"/>
      <c r="DA259" s="398">
        <v>0</v>
      </c>
      <c r="DB259" s="398">
        <v>0</v>
      </c>
      <c r="DC259" s="398">
        <v>0</v>
      </c>
      <c r="DD259" s="398">
        <v>0</v>
      </c>
      <c r="DE259" s="398">
        <v>0</v>
      </c>
      <c r="DF259" s="398"/>
      <c r="DG259" s="398"/>
      <c r="DH259" s="398"/>
      <c r="DI259" s="398"/>
      <c r="DJ259" s="402">
        <v>0</v>
      </c>
      <c r="DK259" s="402">
        <v>0</v>
      </c>
      <c r="DL259" s="402">
        <v>0</v>
      </c>
    </row>
    <row r="260" spans="1:116" ht="14.4">
      <c r="A260" s="405">
        <f t="shared" si="34"/>
        <v>45291</v>
      </c>
      <c r="B260" s="403">
        <v>31</v>
      </c>
      <c r="C260" s="399">
        <v>45266</v>
      </c>
      <c r="D260" s="398"/>
      <c r="E260" s="399"/>
      <c r="F260" s="398"/>
      <c r="G260" s="398"/>
      <c r="H260" s="398"/>
      <c r="I260" s="398"/>
      <c r="J260" s="398"/>
      <c r="K260" s="8"/>
      <c r="L260" s="8"/>
      <c r="M260" s="8"/>
      <c r="N260" s="8"/>
      <c r="O260" s="8"/>
      <c r="P260" s="8"/>
      <c r="Q260" s="8"/>
      <c r="R260" s="8"/>
      <c r="S260" s="8"/>
      <c r="T260" s="8"/>
      <c r="U260" s="8"/>
      <c r="V260" s="8"/>
      <c r="W260" s="8"/>
      <c r="X260" s="8"/>
      <c r="Y260" s="8"/>
      <c r="Z260" s="8"/>
      <c r="AA260" s="8"/>
      <c r="AB260" s="8"/>
      <c r="AC260" s="8"/>
      <c r="AD260" s="8"/>
      <c r="AE260" s="8"/>
      <c r="AF260" s="8"/>
      <c r="AG260" s="8"/>
      <c r="AH260" s="8"/>
      <c r="AI260" s="8"/>
      <c r="AJ260" s="8"/>
      <c r="AK260" s="8"/>
      <c r="AL260" s="8"/>
      <c r="AM260" s="8"/>
      <c r="AN260" s="8"/>
      <c r="AO260" s="8"/>
      <c r="AP260" s="8"/>
      <c r="AQ260" s="8"/>
      <c r="AR260" s="8"/>
      <c r="AS260" s="8"/>
      <c r="AT260" s="8"/>
      <c r="AU260" s="8"/>
      <c r="AV260" s="8"/>
      <c r="AW260" s="277"/>
      <c r="AX260" s="277"/>
      <c r="AY260" s="277"/>
      <c r="AZ260" s="277"/>
      <c r="BA260" s="277"/>
      <c r="BB260" s="277"/>
      <c r="BD260" s="401">
        <f t="shared" si="35"/>
        <v>0</v>
      </c>
      <c r="BE260" s="401">
        <f t="shared" si="36"/>
        <v>0</v>
      </c>
      <c r="BF260" s="401">
        <f t="shared" si="37"/>
        <v>0</v>
      </c>
      <c r="BG260" s="401">
        <f t="shared" si="38"/>
        <v>0</v>
      </c>
      <c r="BH260" s="401">
        <f t="shared" si="39"/>
        <v>0</v>
      </c>
      <c r="BI260" s="401">
        <f t="shared" si="40"/>
        <v>0</v>
      </c>
      <c r="BN260" s="395">
        <v>43100</v>
      </c>
      <c r="BO260" s="403">
        <v>36</v>
      </c>
      <c r="BP260" s="397">
        <v>43075</v>
      </c>
      <c r="BQ260" s="398"/>
      <c r="BR260" s="399"/>
      <c r="BS260" s="398"/>
      <c r="BT260" s="398"/>
      <c r="BU260" s="398"/>
      <c r="BV260" s="398"/>
      <c r="BW260" s="398"/>
      <c r="BX260" s="398">
        <v>0</v>
      </c>
      <c r="BY260" s="398"/>
      <c r="BZ260" s="398">
        <v>0</v>
      </c>
      <c r="CA260" s="398">
        <v>0</v>
      </c>
      <c r="CB260" s="398">
        <v>0</v>
      </c>
      <c r="CC260" s="398">
        <v>0</v>
      </c>
      <c r="CD260" s="398">
        <v>0</v>
      </c>
      <c r="CE260" s="398">
        <v>0</v>
      </c>
      <c r="CF260" s="398">
        <v>0</v>
      </c>
      <c r="CG260" s="398"/>
      <c r="CH260" s="398"/>
      <c r="CI260" s="398"/>
      <c r="CJ260" s="398"/>
      <c r="CK260" s="398">
        <v>0</v>
      </c>
      <c r="CL260" s="398">
        <v>0</v>
      </c>
      <c r="CM260" s="398"/>
      <c r="CN260" s="398">
        <v>0</v>
      </c>
      <c r="CO260" s="398"/>
      <c r="CP260" s="398">
        <v>0</v>
      </c>
      <c r="CQ260" s="398">
        <v>0</v>
      </c>
      <c r="CR260" s="398">
        <v>0</v>
      </c>
      <c r="CS260" s="398">
        <v>0</v>
      </c>
      <c r="CT260" s="398"/>
      <c r="CU260" s="398"/>
      <c r="CV260" s="398"/>
      <c r="CW260" s="398"/>
      <c r="CX260" s="398"/>
      <c r="CY260" s="398">
        <v>0</v>
      </c>
      <c r="CZ260" s="398"/>
      <c r="DA260" s="398">
        <v>0</v>
      </c>
      <c r="DB260" s="398">
        <v>0</v>
      </c>
      <c r="DC260" s="398">
        <v>0</v>
      </c>
      <c r="DD260" s="398">
        <v>0</v>
      </c>
      <c r="DE260" s="398">
        <v>0</v>
      </c>
      <c r="DF260" s="398"/>
      <c r="DG260" s="398"/>
      <c r="DH260" s="398"/>
      <c r="DI260" s="398"/>
      <c r="DJ260" s="402">
        <v>0</v>
      </c>
      <c r="DK260" s="402">
        <v>0</v>
      </c>
      <c r="DL260" s="402">
        <v>0</v>
      </c>
    </row>
    <row r="261" spans="1:116" ht="14.4">
      <c r="A261" s="405">
        <f t="shared" si="34"/>
        <v>45291</v>
      </c>
      <c r="B261" s="403">
        <v>31</v>
      </c>
      <c r="C261" s="399">
        <v>45267</v>
      </c>
      <c r="D261" s="398"/>
      <c r="E261" s="399"/>
      <c r="F261" s="398"/>
      <c r="G261" s="398"/>
      <c r="H261" s="398"/>
      <c r="I261" s="398"/>
      <c r="J261" s="398"/>
      <c r="K261" s="8"/>
      <c r="L261" s="8"/>
      <c r="M261" s="8"/>
      <c r="N261" s="8"/>
      <c r="O261" s="8"/>
      <c r="P261" s="8"/>
      <c r="Q261" s="8"/>
      <c r="R261" s="8"/>
      <c r="S261" s="8"/>
      <c r="T261" s="8"/>
      <c r="U261" s="8"/>
      <c r="V261" s="8"/>
      <c r="W261" s="8"/>
      <c r="X261" s="8"/>
      <c r="Y261" s="8"/>
      <c r="Z261" s="8"/>
      <c r="AA261" s="8"/>
      <c r="AB261" s="8"/>
      <c r="AC261" s="8"/>
      <c r="AD261" s="8"/>
      <c r="AE261" s="8"/>
      <c r="AF261" s="8"/>
      <c r="AG261" s="8"/>
      <c r="AH261" s="8"/>
      <c r="AI261" s="8"/>
      <c r="AJ261" s="8"/>
      <c r="AK261" s="8"/>
      <c r="AL261" s="8"/>
      <c r="AM261" s="8"/>
      <c r="AN261" s="8"/>
      <c r="AO261" s="8"/>
      <c r="AP261" s="8"/>
      <c r="AQ261" s="8"/>
      <c r="AR261" s="8"/>
      <c r="AS261" s="8"/>
      <c r="AT261" s="8"/>
      <c r="AU261" s="8"/>
      <c r="AV261" s="8"/>
      <c r="AW261" s="277"/>
      <c r="AX261" s="277"/>
      <c r="AY261" s="277"/>
      <c r="AZ261" s="277"/>
      <c r="BA261" s="277"/>
      <c r="BB261" s="277"/>
      <c r="BD261" s="401">
        <f t="shared" si="35"/>
        <v>0</v>
      </c>
      <c r="BE261" s="401">
        <f t="shared" si="36"/>
        <v>0</v>
      </c>
      <c r="BF261" s="401">
        <f t="shared" si="37"/>
        <v>0</v>
      </c>
      <c r="BG261" s="401">
        <f t="shared" si="38"/>
        <v>0</v>
      </c>
      <c r="BH261" s="401">
        <f t="shared" si="39"/>
        <v>0</v>
      </c>
      <c r="BI261" s="401">
        <f t="shared" si="40"/>
        <v>0</v>
      </c>
      <c r="BN261" s="395">
        <v>43100</v>
      </c>
      <c r="BO261" s="403">
        <v>37</v>
      </c>
      <c r="BP261" s="397">
        <v>43076</v>
      </c>
      <c r="BQ261" s="398"/>
      <c r="BR261" s="399"/>
      <c r="BS261" s="398"/>
      <c r="BT261" s="398"/>
      <c r="BU261" s="398"/>
      <c r="BV261" s="398"/>
      <c r="BW261" s="398"/>
      <c r="BX261" s="398">
        <v>0</v>
      </c>
      <c r="BY261" s="398"/>
      <c r="BZ261" s="398">
        <v>0</v>
      </c>
      <c r="CA261" s="398">
        <v>0</v>
      </c>
      <c r="CB261" s="398">
        <v>0</v>
      </c>
      <c r="CC261" s="398">
        <v>0</v>
      </c>
      <c r="CD261" s="398">
        <v>0</v>
      </c>
      <c r="CE261" s="398">
        <v>0</v>
      </c>
      <c r="CF261" s="398">
        <v>0</v>
      </c>
      <c r="CG261" s="398"/>
      <c r="CH261" s="398"/>
      <c r="CI261" s="398"/>
      <c r="CJ261" s="398"/>
      <c r="CK261" s="398">
        <v>0</v>
      </c>
      <c r="CL261" s="398">
        <v>0</v>
      </c>
      <c r="CM261" s="398"/>
      <c r="CN261" s="398">
        <v>0</v>
      </c>
      <c r="CO261" s="398"/>
      <c r="CP261" s="398">
        <v>0</v>
      </c>
      <c r="CQ261" s="398">
        <v>0</v>
      </c>
      <c r="CR261" s="398">
        <v>0</v>
      </c>
      <c r="CS261" s="398">
        <v>0</v>
      </c>
      <c r="CT261" s="398"/>
      <c r="CU261" s="398"/>
      <c r="CV261" s="398"/>
      <c r="CW261" s="398"/>
      <c r="CX261" s="398"/>
      <c r="CY261" s="398">
        <v>0</v>
      </c>
      <c r="CZ261" s="398"/>
      <c r="DA261" s="398">
        <v>0</v>
      </c>
      <c r="DB261" s="398">
        <v>0</v>
      </c>
      <c r="DC261" s="398">
        <v>0</v>
      </c>
      <c r="DD261" s="398">
        <v>0</v>
      </c>
      <c r="DE261" s="398">
        <v>0</v>
      </c>
      <c r="DF261" s="398"/>
      <c r="DG261" s="398"/>
      <c r="DH261" s="398"/>
      <c r="DI261" s="398"/>
      <c r="DJ261" s="402">
        <v>0</v>
      </c>
      <c r="DK261" s="402">
        <v>0</v>
      </c>
      <c r="DL261" s="402">
        <v>0</v>
      </c>
    </row>
    <row r="262" spans="1:116" ht="14.4">
      <c r="A262" s="405">
        <f t="shared" si="34"/>
        <v>45291</v>
      </c>
      <c r="B262" s="403">
        <v>31</v>
      </c>
      <c r="C262" s="399">
        <v>45268</v>
      </c>
      <c r="D262" s="398"/>
      <c r="E262" s="399"/>
      <c r="F262" s="398"/>
      <c r="G262" s="398"/>
      <c r="H262" s="398"/>
      <c r="I262" s="398"/>
      <c r="J262" s="398"/>
      <c r="K262" s="8"/>
      <c r="L262" s="8"/>
      <c r="M262" s="8"/>
      <c r="N262" s="8"/>
      <c r="O262" s="8"/>
      <c r="P262" s="8"/>
      <c r="Q262" s="8"/>
      <c r="R262" s="8"/>
      <c r="S262" s="8"/>
      <c r="T262" s="8"/>
      <c r="U262" s="8"/>
      <c r="V262" s="8"/>
      <c r="W262" s="8"/>
      <c r="X262" s="8"/>
      <c r="Y262" s="8"/>
      <c r="Z262" s="8"/>
      <c r="AA262" s="8"/>
      <c r="AB262" s="8"/>
      <c r="AC262" s="8"/>
      <c r="AD262" s="8"/>
      <c r="AE262" s="8"/>
      <c r="AF262" s="8"/>
      <c r="AG262" s="8"/>
      <c r="AH262" s="8"/>
      <c r="AI262" s="8"/>
      <c r="AJ262" s="8"/>
      <c r="AK262" s="8"/>
      <c r="AL262" s="8"/>
      <c r="AM262" s="8"/>
      <c r="AN262" s="8"/>
      <c r="AO262" s="8"/>
      <c r="AP262" s="8"/>
      <c r="AQ262" s="8"/>
      <c r="AR262" s="8"/>
      <c r="AS262" s="8"/>
      <c r="AT262" s="8"/>
      <c r="AU262" s="8"/>
      <c r="AV262" s="8"/>
      <c r="AW262" s="277"/>
      <c r="AX262" s="277"/>
      <c r="AY262" s="277"/>
      <c r="AZ262" s="277"/>
      <c r="BA262" s="277"/>
      <c r="BB262" s="277"/>
      <c r="BD262" s="401">
        <f t="shared" si="35"/>
        <v>0</v>
      </c>
      <c r="BE262" s="401">
        <f t="shared" si="36"/>
        <v>0</v>
      </c>
      <c r="BF262" s="401">
        <f t="shared" si="37"/>
        <v>0</v>
      </c>
      <c r="BG262" s="401">
        <f t="shared" si="38"/>
        <v>0</v>
      </c>
      <c r="BH262" s="401">
        <f t="shared" si="39"/>
        <v>0</v>
      </c>
      <c r="BI262" s="401">
        <f t="shared" si="40"/>
        <v>0</v>
      </c>
      <c r="BN262" s="395">
        <v>43100</v>
      </c>
      <c r="BO262" s="403">
        <v>37</v>
      </c>
      <c r="BP262" s="397">
        <v>43077</v>
      </c>
      <c r="BQ262" s="398"/>
      <c r="BR262" s="399"/>
      <c r="BS262" s="398"/>
      <c r="BT262" s="398"/>
      <c r="BU262" s="398"/>
      <c r="BV262" s="398"/>
      <c r="BW262" s="398"/>
      <c r="BX262" s="398">
        <v>0</v>
      </c>
      <c r="BY262" s="398"/>
      <c r="BZ262" s="398">
        <v>0</v>
      </c>
      <c r="CA262" s="398">
        <v>0</v>
      </c>
      <c r="CB262" s="398">
        <v>0</v>
      </c>
      <c r="CC262" s="398">
        <v>0</v>
      </c>
      <c r="CD262" s="398">
        <v>0</v>
      </c>
      <c r="CE262" s="398">
        <v>0</v>
      </c>
      <c r="CF262" s="398">
        <v>0</v>
      </c>
      <c r="CG262" s="398"/>
      <c r="CH262" s="398"/>
      <c r="CI262" s="398"/>
      <c r="CJ262" s="398"/>
      <c r="CK262" s="398">
        <v>0</v>
      </c>
      <c r="CL262" s="398">
        <v>0</v>
      </c>
      <c r="CM262" s="398"/>
      <c r="CN262" s="398">
        <v>0</v>
      </c>
      <c r="CO262" s="398"/>
      <c r="CP262" s="398">
        <v>0</v>
      </c>
      <c r="CQ262" s="398">
        <v>0</v>
      </c>
      <c r="CR262" s="398">
        <v>0</v>
      </c>
      <c r="CS262" s="398">
        <v>0</v>
      </c>
      <c r="CT262" s="398"/>
      <c r="CU262" s="398"/>
      <c r="CV262" s="398"/>
      <c r="CW262" s="398"/>
      <c r="CX262" s="398"/>
      <c r="CY262" s="398">
        <v>0</v>
      </c>
      <c r="CZ262" s="398"/>
      <c r="DA262" s="398">
        <v>0</v>
      </c>
      <c r="DB262" s="398">
        <v>0</v>
      </c>
      <c r="DC262" s="398">
        <v>0</v>
      </c>
      <c r="DD262" s="398">
        <v>0</v>
      </c>
      <c r="DE262" s="398">
        <v>0</v>
      </c>
      <c r="DF262" s="398"/>
      <c r="DG262" s="398"/>
      <c r="DH262" s="398"/>
      <c r="DI262" s="398"/>
      <c r="DJ262" s="402">
        <v>0</v>
      </c>
      <c r="DK262" s="402">
        <v>0</v>
      </c>
      <c r="DL262" s="402">
        <v>0</v>
      </c>
    </row>
    <row r="263" spans="1:116" ht="14.4">
      <c r="A263" s="405">
        <f t="shared" si="34"/>
        <v>45291</v>
      </c>
      <c r="B263" s="403">
        <v>31</v>
      </c>
      <c r="C263" s="399">
        <v>45269</v>
      </c>
      <c r="D263" s="398"/>
      <c r="E263" s="399"/>
      <c r="F263" s="398"/>
      <c r="G263" s="398"/>
      <c r="H263" s="398"/>
      <c r="I263" s="398"/>
      <c r="J263" s="398"/>
      <c r="K263" s="8"/>
      <c r="L263" s="8"/>
      <c r="M263" s="8"/>
      <c r="N263" s="8"/>
      <c r="O263" s="8"/>
      <c r="P263" s="8"/>
      <c r="Q263" s="8"/>
      <c r="R263" s="8"/>
      <c r="S263" s="8"/>
      <c r="T263" s="8"/>
      <c r="U263" s="8"/>
      <c r="V263" s="8"/>
      <c r="W263" s="8"/>
      <c r="X263" s="8"/>
      <c r="Y263" s="8"/>
      <c r="Z263" s="8"/>
      <c r="AA263" s="8"/>
      <c r="AB263" s="8"/>
      <c r="AC263" s="8"/>
      <c r="AD263" s="8"/>
      <c r="AE263" s="8"/>
      <c r="AF263" s="8"/>
      <c r="AG263" s="8"/>
      <c r="AH263" s="8"/>
      <c r="AI263" s="8"/>
      <c r="AJ263" s="8"/>
      <c r="AK263" s="8"/>
      <c r="AL263" s="8"/>
      <c r="AM263" s="8"/>
      <c r="AN263" s="8"/>
      <c r="AO263" s="8"/>
      <c r="AP263" s="8"/>
      <c r="AQ263" s="8"/>
      <c r="AR263" s="8"/>
      <c r="AS263" s="8"/>
      <c r="AT263" s="8"/>
      <c r="AU263" s="8"/>
      <c r="AV263" s="8"/>
      <c r="AW263" s="277"/>
      <c r="AX263" s="277"/>
      <c r="AY263" s="277"/>
      <c r="AZ263" s="277"/>
      <c r="BA263" s="277"/>
      <c r="BB263" s="277"/>
      <c r="BD263" s="401">
        <f t="shared" si="35"/>
        <v>0</v>
      </c>
      <c r="BE263" s="401">
        <f t="shared" si="36"/>
        <v>0</v>
      </c>
      <c r="BF263" s="401">
        <f t="shared" si="37"/>
        <v>0</v>
      </c>
      <c r="BG263" s="401">
        <f t="shared" si="38"/>
        <v>0</v>
      </c>
      <c r="BH263" s="401">
        <f t="shared" si="39"/>
        <v>0</v>
      </c>
      <c r="BI263" s="401">
        <f t="shared" si="40"/>
        <v>0</v>
      </c>
      <c r="BN263" s="395">
        <v>43100</v>
      </c>
      <c r="BO263" s="403">
        <v>37</v>
      </c>
      <c r="BP263" s="397">
        <v>43078</v>
      </c>
      <c r="BQ263" s="398"/>
      <c r="BR263" s="399"/>
      <c r="BS263" s="398"/>
      <c r="BT263" s="398"/>
      <c r="BU263" s="398"/>
      <c r="BV263" s="398"/>
      <c r="BW263" s="398"/>
      <c r="BX263" s="398">
        <v>0</v>
      </c>
      <c r="BY263" s="398"/>
      <c r="BZ263" s="398">
        <v>0</v>
      </c>
      <c r="CA263" s="398">
        <v>0</v>
      </c>
      <c r="CB263" s="398">
        <v>0</v>
      </c>
      <c r="CC263" s="398">
        <v>0</v>
      </c>
      <c r="CD263" s="398">
        <v>0</v>
      </c>
      <c r="CE263" s="398">
        <v>0</v>
      </c>
      <c r="CF263" s="398">
        <v>0</v>
      </c>
      <c r="CG263" s="398"/>
      <c r="CH263" s="398"/>
      <c r="CI263" s="398"/>
      <c r="CJ263" s="398"/>
      <c r="CK263" s="398">
        <v>0</v>
      </c>
      <c r="CL263" s="398">
        <v>0</v>
      </c>
      <c r="CM263" s="398"/>
      <c r="CN263" s="398">
        <v>0</v>
      </c>
      <c r="CO263" s="398"/>
      <c r="CP263" s="398">
        <v>0</v>
      </c>
      <c r="CQ263" s="398">
        <v>0</v>
      </c>
      <c r="CR263" s="398">
        <v>0</v>
      </c>
      <c r="CS263" s="398">
        <v>0</v>
      </c>
      <c r="CT263" s="398"/>
      <c r="CU263" s="398"/>
      <c r="CV263" s="398"/>
      <c r="CW263" s="398"/>
      <c r="CX263" s="398"/>
      <c r="CY263" s="398">
        <v>0</v>
      </c>
      <c r="CZ263" s="398"/>
      <c r="DA263" s="398">
        <v>0</v>
      </c>
      <c r="DB263" s="398">
        <v>0</v>
      </c>
      <c r="DC263" s="398">
        <v>0</v>
      </c>
      <c r="DD263" s="398">
        <v>0</v>
      </c>
      <c r="DE263" s="398">
        <v>0</v>
      </c>
      <c r="DF263" s="398"/>
      <c r="DG263" s="398"/>
      <c r="DH263" s="398"/>
      <c r="DI263" s="398"/>
      <c r="DJ263" s="402">
        <v>0</v>
      </c>
      <c r="DK263" s="402">
        <v>0</v>
      </c>
      <c r="DL263" s="402">
        <v>0</v>
      </c>
    </row>
    <row r="264" spans="1:116" ht="14.4">
      <c r="A264" s="405">
        <f t="shared" si="34"/>
        <v>45291</v>
      </c>
      <c r="B264" s="403">
        <v>31</v>
      </c>
      <c r="C264" s="399">
        <v>45270</v>
      </c>
      <c r="D264" s="398"/>
      <c r="E264" s="399"/>
      <c r="F264" s="398"/>
      <c r="G264" s="398"/>
      <c r="H264" s="398"/>
      <c r="I264" s="398"/>
      <c r="J264" s="398"/>
      <c r="K264" s="8"/>
      <c r="L264" s="8"/>
      <c r="M264" s="8"/>
      <c r="N264" s="8"/>
      <c r="O264" s="8"/>
      <c r="P264" s="8"/>
      <c r="Q264" s="8"/>
      <c r="R264" s="8"/>
      <c r="S264" s="8"/>
      <c r="T264" s="8"/>
      <c r="U264" s="8"/>
      <c r="V264" s="8"/>
      <c r="W264" s="8"/>
      <c r="X264" s="8"/>
      <c r="Y264" s="8"/>
      <c r="Z264" s="8"/>
      <c r="AA264" s="8"/>
      <c r="AB264" s="8"/>
      <c r="AC264" s="8"/>
      <c r="AD264" s="8"/>
      <c r="AE264" s="8"/>
      <c r="AF264" s="8"/>
      <c r="AG264" s="8"/>
      <c r="AH264" s="8"/>
      <c r="AI264" s="8"/>
      <c r="AJ264" s="8"/>
      <c r="AK264" s="8"/>
      <c r="AL264" s="8"/>
      <c r="AM264" s="8"/>
      <c r="AN264" s="8"/>
      <c r="AO264" s="8"/>
      <c r="AP264" s="8"/>
      <c r="AQ264" s="8"/>
      <c r="AR264" s="8"/>
      <c r="AS264" s="8"/>
      <c r="AT264" s="8"/>
      <c r="AU264" s="8"/>
      <c r="AV264" s="8"/>
      <c r="AW264" s="277"/>
      <c r="AX264" s="277"/>
      <c r="AY264" s="277"/>
      <c r="AZ264" s="277"/>
      <c r="BA264" s="277"/>
      <c r="BB264" s="277"/>
      <c r="BD264" s="401">
        <f t="shared" si="35"/>
        <v>0</v>
      </c>
      <c r="BE264" s="401">
        <f t="shared" si="36"/>
        <v>0</v>
      </c>
      <c r="BF264" s="401">
        <f t="shared" si="37"/>
        <v>0</v>
      </c>
      <c r="BG264" s="401">
        <f t="shared" si="38"/>
        <v>0</v>
      </c>
      <c r="BH264" s="401">
        <f t="shared" si="39"/>
        <v>0</v>
      </c>
      <c r="BI264" s="401">
        <f t="shared" si="40"/>
        <v>0</v>
      </c>
      <c r="BN264" s="395">
        <v>43100</v>
      </c>
      <c r="BO264" s="403">
        <v>37</v>
      </c>
      <c r="BP264" s="397">
        <v>43079</v>
      </c>
      <c r="BQ264" s="398"/>
      <c r="BR264" s="399"/>
      <c r="BS264" s="398"/>
      <c r="BT264" s="398"/>
      <c r="BU264" s="398"/>
      <c r="BV264" s="398"/>
      <c r="BW264" s="398"/>
      <c r="BX264" s="398">
        <v>0</v>
      </c>
      <c r="BY264" s="398"/>
      <c r="BZ264" s="398">
        <v>0</v>
      </c>
      <c r="CA264" s="398">
        <v>0</v>
      </c>
      <c r="CB264" s="398">
        <v>0</v>
      </c>
      <c r="CC264" s="398">
        <v>0</v>
      </c>
      <c r="CD264" s="398">
        <v>0</v>
      </c>
      <c r="CE264" s="398">
        <v>0</v>
      </c>
      <c r="CF264" s="398">
        <v>0</v>
      </c>
      <c r="CG264" s="398"/>
      <c r="CH264" s="398"/>
      <c r="CI264" s="398"/>
      <c r="CJ264" s="398"/>
      <c r="CK264" s="398">
        <v>0</v>
      </c>
      <c r="CL264" s="398">
        <v>0</v>
      </c>
      <c r="CM264" s="398"/>
      <c r="CN264" s="398">
        <v>0</v>
      </c>
      <c r="CO264" s="398"/>
      <c r="CP264" s="398">
        <v>0</v>
      </c>
      <c r="CQ264" s="398">
        <v>0</v>
      </c>
      <c r="CR264" s="398">
        <v>0</v>
      </c>
      <c r="CS264" s="398">
        <v>0</v>
      </c>
      <c r="CT264" s="398"/>
      <c r="CU264" s="398"/>
      <c r="CV264" s="398"/>
      <c r="CW264" s="398"/>
      <c r="CX264" s="398"/>
      <c r="CY264" s="398">
        <v>0</v>
      </c>
      <c r="CZ264" s="398"/>
      <c r="DA264" s="398">
        <v>0</v>
      </c>
      <c r="DB264" s="398">
        <v>0</v>
      </c>
      <c r="DC264" s="398">
        <v>0</v>
      </c>
      <c r="DD264" s="398">
        <v>0</v>
      </c>
      <c r="DE264" s="398">
        <v>0</v>
      </c>
      <c r="DF264" s="398"/>
      <c r="DG264" s="398"/>
      <c r="DH264" s="398"/>
      <c r="DI264" s="398"/>
      <c r="DJ264" s="402">
        <v>0</v>
      </c>
      <c r="DK264" s="402">
        <v>0</v>
      </c>
      <c r="DL264" s="402">
        <v>0</v>
      </c>
    </row>
    <row r="265" spans="1:116" ht="14.4">
      <c r="A265" s="405">
        <f t="shared" si="34"/>
        <v>45291</v>
      </c>
      <c r="B265" s="403">
        <v>31</v>
      </c>
      <c r="C265" s="399">
        <v>45271</v>
      </c>
      <c r="D265" s="398"/>
      <c r="E265" s="399"/>
      <c r="F265" s="398"/>
      <c r="G265" s="398"/>
      <c r="H265" s="398"/>
      <c r="I265" s="398"/>
      <c r="J265" s="398"/>
      <c r="K265" s="8"/>
      <c r="L265" s="8"/>
      <c r="M265" s="8"/>
      <c r="N265" s="8"/>
      <c r="O265" s="8"/>
      <c r="P265" s="8"/>
      <c r="Q265" s="8"/>
      <c r="R265" s="8"/>
      <c r="S265" s="8"/>
      <c r="T265" s="8"/>
      <c r="U265" s="8"/>
      <c r="V265" s="8"/>
      <c r="W265" s="8"/>
      <c r="X265" s="8"/>
      <c r="Y265" s="8"/>
      <c r="Z265" s="8"/>
      <c r="AA265" s="8"/>
      <c r="AB265" s="8"/>
      <c r="AC265" s="8"/>
      <c r="AD265" s="8"/>
      <c r="AE265" s="8"/>
      <c r="AF265" s="8"/>
      <c r="AG265" s="8"/>
      <c r="AH265" s="8"/>
      <c r="AI265" s="8"/>
      <c r="AJ265" s="8"/>
      <c r="AK265" s="8"/>
      <c r="AL265" s="8"/>
      <c r="AM265" s="8"/>
      <c r="AN265" s="8"/>
      <c r="AO265" s="8"/>
      <c r="AP265" s="8"/>
      <c r="AQ265" s="8"/>
      <c r="AR265" s="8"/>
      <c r="AS265" s="8"/>
      <c r="AT265" s="8"/>
      <c r="AU265" s="8"/>
      <c r="AV265" s="8"/>
      <c r="AW265" s="277"/>
      <c r="AX265" s="277"/>
      <c r="AY265" s="277"/>
      <c r="AZ265" s="277"/>
      <c r="BA265" s="277"/>
      <c r="BB265" s="277"/>
      <c r="BD265" s="401">
        <f t="shared" si="35"/>
        <v>0</v>
      </c>
      <c r="BE265" s="401">
        <f t="shared" si="36"/>
        <v>0</v>
      </c>
      <c r="BF265" s="401">
        <f t="shared" si="37"/>
        <v>0</v>
      </c>
      <c r="BG265" s="401">
        <f t="shared" si="38"/>
        <v>0</v>
      </c>
      <c r="BH265" s="401">
        <f t="shared" si="39"/>
        <v>0</v>
      </c>
      <c r="BI265" s="401">
        <f t="shared" si="40"/>
        <v>0</v>
      </c>
      <c r="BN265" s="395">
        <v>43100</v>
      </c>
      <c r="BO265" s="403">
        <v>37</v>
      </c>
      <c r="BP265" s="397">
        <v>43080</v>
      </c>
      <c r="BQ265" s="398"/>
      <c r="BR265" s="399"/>
      <c r="BS265" s="398"/>
      <c r="BT265" s="398"/>
      <c r="BU265" s="398"/>
      <c r="BV265" s="398"/>
      <c r="BW265" s="398"/>
      <c r="BX265" s="398">
        <v>0</v>
      </c>
      <c r="BY265" s="398"/>
      <c r="BZ265" s="398">
        <v>0</v>
      </c>
      <c r="CA265" s="398">
        <v>0</v>
      </c>
      <c r="CB265" s="398">
        <v>0</v>
      </c>
      <c r="CC265" s="398">
        <v>0</v>
      </c>
      <c r="CD265" s="398">
        <v>0</v>
      </c>
      <c r="CE265" s="398">
        <v>0</v>
      </c>
      <c r="CF265" s="398">
        <v>0</v>
      </c>
      <c r="CG265" s="398"/>
      <c r="CH265" s="398"/>
      <c r="CI265" s="398"/>
      <c r="CJ265" s="398"/>
      <c r="CK265" s="398">
        <v>0</v>
      </c>
      <c r="CL265" s="398">
        <v>0</v>
      </c>
      <c r="CM265" s="398"/>
      <c r="CN265" s="398">
        <v>0</v>
      </c>
      <c r="CO265" s="398"/>
      <c r="CP265" s="398">
        <v>0</v>
      </c>
      <c r="CQ265" s="398">
        <v>0</v>
      </c>
      <c r="CR265" s="398">
        <v>0</v>
      </c>
      <c r="CS265" s="398">
        <v>0</v>
      </c>
      <c r="CT265" s="398"/>
      <c r="CU265" s="398"/>
      <c r="CV265" s="398"/>
      <c r="CW265" s="398"/>
      <c r="CX265" s="398"/>
      <c r="CY265" s="398">
        <v>0</v>
      </c>
      <c r="CZ265" s="398"/>
      <c r="DA265" s="398">
        <v>0</v>
      </c>
      <c r="DB265" s="398">
        <v>0</v>
      </c>
      <c r="DC265" s="398">
        <v>0</v>
      </c>
      <c r="DD265" s="398">
        <v>0</v>
      </c>
      <c r="DE265" s="398">
        <v>0</v>
      </c>
      <c r="DF265" s="398"/>
      <c r="DG265" s="398"/>
      <c r="DH265" s="398"/>
      <c r="DI265" s="398"/>
      <c r="DJ265" s="402">
        <v>0</v>
      </c>
      <c r="DK265" s="402">
        <v>0</v>
      </c>
      <c r="DL265" s="402">
        <v>0</v>
      </c>
    </row>
    <row r="266" spans="1:116" ht="14.4">
      <c r="A266" s="405">
        <f t="shared" si="34"/>
        <v>45291</v>
      </c>
      <c r="B266" s="403">
        <v>31</v>
      </c>
      <c r="C266" s="399">
        <v>45272</v>
      </c>
      <c r="D266" s="398"/>
      <c r="E266" s="399"/>
      <c r="F266" s="398"/>
      <c r="G266" s="398"/>
      <c r="H266" s="398"/>
      <c r="I266" s="398"/>
      <c r="J266" s="398"/>
      <c r="K266" s="8"/>
      <c r="L266" s="8"/>
      <c r="M266" s="8"/>
      <c r="N266" s="8"/>
      <c r="O266" s="8"/>
      <c r="P266" s="8"/>
      <c r="Q266" s="8"/>
      <c r="R266" s="8"/>
      <c r="S266" s="8"/>
      <c r="T266" s="8"/>
      <c r="U266" s="8"/>
      <c r="V266" s="8"/>
      <c r="W266" s="8"/>
      <c r="X266" s="8"/>
      <c r="Y266" s="8"/>
      <c r="Z266" s="8"/>
      <c r="AA266" s="8"/>
      <c r="AB266" s="8"/>
      <c r="AC266" s="8"/>
      <c r="AD266" s="8"/>
      <c r="AE266" s="8"/>
      <c r="AF266" s="8"/>
      <c r="AG266" s="8"/>
      <c r="AH266" s="8"/>
      <c r="AI266" s="8"/>
      <c r="AJ266" s="8"/>
      <c r="AK266" s="8"/>
      <c r="AL266" s="8"/>
      <c r="AM266" s="8"/>
      <c r="AN266" s="8"/>
      <c r="AO266" s="8"/>
      <c r="AP266" s="8"/>
      <c r="AQ266" s="8"/>
      <c r="AR266" s="8"/>
      <c r="AS266" s="8"/>
      <c r="AT266" s="8"/>
      <c r="AU266" s="8"/>
      <c r="AV266" s="8"/>
      <c r="AW266" s="277"/>
      <c r="AX266" s="277"/>
      <c r="AY266" s="277"/>
      <c r="AZ266" s="277"/>
      <c r="BA266" s="277"/>
      <c r="BB266" s="277"/>
      <c r="BD266" s="401">
        <f t="shared" si="35"/>
        <v>0</v>
      </c>
      <c r="BE266" s="401">
        <f t="shared" si="36"/>
        <v>0</v>
      </c>
      <c r="BF266" s="401">
        <f t="shared" si="37"/>
        <v>0</v>
      </c>
      <c r="BG266" s="401">
        <f t="shared" si="38"/>
        <v>0</v>
      </c>
      <c r="BH266" s="401">
        <f t="shared" si="39"/>
        <v>0</v>
      </c>
      <c r="BI266" s="401">
        <f t="shared" si="40"/>
        <v>0</v>
      </c>
      <c r="BN266" s="395">
        <v>43100</v>
      </c>
      <c r="BO266" s="403">
        <v>37</v>
      </c>
      <c r="BP266" s="397">
        <v>43081</v>
      </c>
      <c r="BQ266" s="398"/>
      <c r="BR266" s="399"/>
      <c r="BS266" s="398"/>
      <c r="BT266" s="398"/>
      <c r="BU266" s="398"/>
      <c r="BV266" s="398"/>
      <c r="BW266" s="398"/>
      <c r="BX266" s="398">
        <v>0</v>
      </c>
      <c r="BY266" s="398"/>
      <c r="BZ266" s="398">
        <v>0</v>
      </c>
      <c r="CA266" s="398">
        <v>0</v>
      </c>
      <c r="CB266" s="398">
        <v>0</v>
      </c>
      <c r="CC266" s="398">
        <v>0</v>
      </c>
      <c r="CD266" s="398">
        <v>0</v>
      </c>
      <c r="CE266" s="398">
        <v>0</v>
      </c>
      <c r="CF266" s="398">
        <v>0</v>
      </c>
      <c r="CG266" s="398"/>
      <c r="CH266" s="398"/>
      <c r="CI266" s="398"/>
      <c r="CJ266" s="398"/>
      <c r="CK266" s="398">
        <v>0</v>
      </c>
      <c r="CL266" s="398">
        <v>0</v>
      </c>
      <c r="CM266" s="398"/>
      <c r="CN266" s="398">
        <v>0</v>
      </c>
      <c r="CO266" s="398"/>
      <c r="CP266" s="398">
        <v>0</v>
      </c>
      <c r="CQ266" s="398">
        <v>0</v>
      </c>
      <c r="CR266" s="398">
        <v>0</v>
      </c>
      <c r="CS266" s="398">
        <v>0</v>
      </c>
      <c r="CT266" s="398"/>
      <c r="CU266" s="398"/>
      <c r="CV266" s="398"/>
      <c r="CW266" s="398"/>
      <c r="CX266" s="398"/>
      <c r="CY266" s="398">
        <v>0</v>
      </c>
      <c r="CZ266" s="398"/>
      <c r="DA266" s="398">
        <v>0</v>
      </c>
      <c r="DB266" s="398">
        <v>0</v>
      </c>
      <c r="DC266" s="398">
        <v>0</v>
      </c>
      <c r="DD266" s="398">
        <v>0</v>
      </c>
      <c r="DE266" s="398">
        <v>0</v>
      </c>
      <c r="DF266" s="398"/>
      <c r="DG266" s="398"/>
      <c r="DH266" s="398"/>
      <c r="DI266" s="398"/>
      <c r="DJ266" s="402">
        <v>0</v>
      </c>
      <c r="DK266" s="402">
        <v>0</v>
      </c>
      <c r="DL266" s="402">
        <v>0</v>
      </c>
    </row>
    <row r="267" spans="1:116" ht="14.4">
      <c r="A267" s="405">
        <f t="shared" si="34"/>
        <v>45291</v>
      </c>
      <c r="B267" s="403">
        <v>31</v>
      </c>
      <c r="C267" s="399">
        <v>45273</v>
      </c>
      <c r="D267" s="398"/>
      <c r="E267" s="399"/>
      <c r="F267" s="398"/>
      <c r="G267" s="398"/>
      <c r="H267" s="398"/>
      <c r="I267" s="398"/>
      <c r="J267" s="398"/>
      <c r="K267" s="8"/>
      <c r="L267" s="8"/>
      <c r="M267" s="8"/>
      <c r="N267" s="8"/>
      <c r="O267" s="8"/>
      <c r="P267" s="8"/>
      <c r="Q267" s="8"/>
      <c r="R267" s="8"/>
      <c r="S267" s="8"/>
      <c r="T267" s="8"/>
      <c r="U267" s="8"/>
      <c r="V267" s="8"/>
      <c r="W267" s="8"/>
      <c r="X267" s="8"/>
      <c r="Y267" s="8"/>
      <c r="Z267" s="8"/>
      <c r="AA267" s="8"/>
      <c r="AB267" s="8"/>
      <c r="AC267" s="8"/>
      <c r="AD267" s="8"/>
      <c r="AE267" s="8"/>
      <c r="AF267" s="8"/>
      <c r="AG267" s="8"/>
      <c r="AH267" s="8"/>
      <c r="AI267" s="8"/>
      <c r="AJ267" s="8"/>
      <c r="AK267" s="8"/>
      <c r="AL267" s="8"/>
      <c r="AM267" s="8"/>
      <c r="AN267" s="8"/>
      <c r="AO267" s="8"/>
      <c r="AP267" s="8"/>
      <c r="AQ267" s="8"/>
      <c r="AR267" s="8"/>
      <c r="AS267" s="8"/>
      <c r="AT267" s="8"/>
      <c r="AU267" s="8"/>
      <c r="AV267" s="8"/>
      <c r="AW267" s="277"/>
      <c r="AX267" s="277"/>
      <c r="AY267" s="277"/>
      <c r="AZ267" s="277"/>
      <c r="BA267" s="277"/>
      <c r="BB267" s="277"/>
      <c r="BD267" s="401">
        <f t="shared" si="35"/>
        <v>0</v>
      </c>
      <c r="BE267" s="401">
        <f t="shared" si="36"/>
        <v>0</v>
      </c>
      <c r="BF267" s="401">
        <f t="shared" si="37"/>
        <v>0</v>
      </c>
      <c r="BG267" s="401">
        <f t="shared" si="38"/>
        <v>0</v>
      </c>
      <c r="BH267" s="401">
        <f t="shared" si="39"/>
        <v>0</v>
      </c>
      <c r="BI267" s="401">
        <f t="shared" si="40"/>
        <v>0</v>
      </c>
      <c r="BN267" s="395">
        <v>43100</v>
      </c>
      <c r="BO267" s="403">
        <v>37</v>
      </c>
      <c r="BP267" s="397">
        <v>43082</v>
      </c>
      <c r="BQ267" s="398"/>
      <c r="BR267" s="399"/>
      <c r="BS267" s="398"/>
      <c r="BT267" s="398"/>
      <c r="BU267" s="398"/>
      <c r="BV267" s="398"/>
      <c r="BW267" s="398"/>
      <c r="BX267" s="398">
        <v>0</v>
      </c>
      <c r="BY267" s="398"/>
      <c r="BZ267" s="398">
        <v>0</v>
      </c>
      <c r="CA267" s="398">
        <v>0</v>
      </c>
      <c r="CB267" s="398">
        <v>0</v>
      </c>
      <c r="CC267" s="398">
        <v>0</v>
      </c>
      <c r="CD267" s="398">
        <v>0</v>
      </c>
      <c r="CE267" s="398">
        <v>0</v>
      </c>
      <c r="CF267" s="398">
        <v>0</v>
      </c>
      <c r="CG267" s="398"/>
      <c r="CH267" s="398"/>
      <c r="CI267" s="398"/>
      <c r="CJ267" s="398"/>
      <c r="CK267" s="398">
        <v>0</v>
      </c>
      <c r="CL267" s="398">
        <v>0</v>
      </c>
      <c r="CM267" s="398"/>
      <c r="CN267" s="398">
        <v>0</v>
      </c>
      <c r="CO267" s="398"/>
      <c r="CP267" s="398">
        <v>0</v>
      </c>
      <c r="CQ267" s="398">
        <v>0</v>
      </c>
      <c r="CR267" s="398">
        <v>0</v>
      </c>
      <c r="CS267" s="398">
        <v>0</v>
      </c>
      <c r="CT267" s="398"/>
      <c r="CU267" s="398"/>
      <c r="CV267" s="398"/>
      <c r="CW267" s="398"/>
      <c r="CX267" s="398"/>
      <c r="CY267" s="398">
        <v>0</v>
      </c>
      <c r="CZ267" s="398"/>
      <c r="DA267" s="398">
        <v>0</v>
      </c>
      <c r="DB267" s="398">
        <v>0</v>
      </c>
      <c r="DC267" s="398">
        <v>0</v>
      </c>
      <c r="DD267" s="398">
        <v>0</v>
      </c>
      <c r="DE267" s="398">
        <v>0</v>
      </c>
      <c r="DF267" s="398"/>
      <c r="DG267" s="398"/>
      <c r="DH267" s="398"/>
      <c r="DI267" s="398"/>
      <c r="DJ267" s="402">
        <v>0</v>
      </c>
      <c r="DK267" s="402">
        <v>0</v>
      </c>
      <c r="DL267" s="402">
        <v>0</v>
      </c>
    </row>
    <row r="268" spans="1:116" ht="14.4">
      <c r="A268" s="405">
        <f t="shared" ref="A268:A331" si="41">EOMONTH(C268,0)</f>
        <v>45291</v>
      </c>
      <c r="B268" s="403">
        <v>31</v>
      </c>
      <c r="C268" s="399">
        <v>45274</v>
      </c>
      <c r="D268" s="398"/>
      <c r="E268" s="399"/>
      <c r="F268" s="398"/>
      <c r="G268" s="398"/>
      <c r="H268" s="398"/>
      <c r="I268" s="398"/>
      <c r="J268" s="398"/>
      <c r="K268" s="8"/>
      <c r="L268" s="8"/>
      <c r="M268" s="8"/>
      <c r="N268" s="8"/>
      <c r="O268" s="8"/>
      <c r="P268" s="8"/>
      <c r="Q268" s="8"/>
      <c r="R268" s="8"/>
      <c r="S268" s="8"/>
      <c r="T268" s="8"/>
      <c r="U268" s="8"/>
      <c r="V268" s="8"/>
      <c r="W268" s="8"/>
      <c r="X268" s="8"/>
      <c r="Y268" s="8"/>
      <c r="Z268" s="8"/>
      <c r="AA268" s="8"/>
      <c r="AB268" s="8"/>
      <c r="AC268" s="8"/>
      <c r="AD268" s="8"/>
      <c r="AE268" s="8"/>
      <c r="AF268" s="8"/>
      <c r="AG268" s="8"/>
      <c r="AH268" s="8"/>
      <c r="AI268" s="8"/>
      <c r="AJ268" s="8"/>
      <c r="AK268" s="8"/>
      <c r="AL268" s="8"/>
      <c r="AM268" s="8"/>
      <c r="AN268" s="8"/>
      <c r="AO268" s="8"/>
      <c r="AP268" s="8"/>
      <c r="AQ268" s="8"/>
      <c r="AR268" s="8"/>
      <c r="AS268" s="8"/>
      <c r="AT268" s="8"/>
      <c r="AU268" s="8"/>
      <c r="AV268" s="8"/>
      <c r="AW268" s="277"/>
      <c r="AX268" s="277"/>
      <c r="AY268" s="277"/>
      <c r="AZ268" s="277"/>
      <c r="BA268" s="277"/>
      <c r="BB268" s="277"/>
      <c r="BD268" s="401">
        <f t="shared" si="35"/>
        <v>0</v>
      </c>
      <c r="BE268" s="401">
        <f t="shared" si="36"/>
        <v>0</v>
      </c>
      <c r="BF268" s="401">
        <f t="shared" si="37"/>
        <v>0</v>
      </c>
      <c r="BG268" s="401">
        <f t="shared" si="38"/>
        <v>0</v>
      </c>
      <c r="BH268" s="401">
        <f t="shared" si="39"/>
        <v>0</v>
      </c>
      <c r="BI268" s="401">
        <f t="shared" si="40"/>
        <v>0</v>
      </c>
      <c r="BN268" s="395">
        <v>43100</v>
      </c>
      <c r="BO268" s="403">
        <v>38</v>
      </c>
      <c r="BP268" s="397">
        <v>43083</v>
      </c>
      <c r="BQ268" s="398"/>
      <c r="BR268" s="399"/>
      <c r="BS268" s="398"/>
      <c r="BT268" s="398"/>
      <c r="BU268" s="398"/>
      <c r="BV268" s="398"/>
      <c r="BW268" s="398"/>
      <c r="BX268" s="398">
        <v>0</v>
      </c>
      <c r="BY268" s="398"/>
      <c r="BZ268" s="398">
        <v>0</v>
      </c>
      <c r="CA268" s="398">
        <v>0</v>
      </c>
      <c r="CB268" s="398">
        <v>0</v>
      </c>
      <c r="CC268" s="398">
        <v>0</v>
      </c>
      <c r="CD268" s="398">
        <v>0</v>
      </c>
      <c r="CE268" s="398">
        <v>0</v>
      </c>
      <c r="CF268" s="398">
        <v>0</v>
      </c>
      <c r="CG268" s="398"/>
      <c r="CH268" s="398"/>
      <c r="CI268" s="398"/>
      <c r="CJ268" s="398"/>
      <c r="CK268" s="398">
        <v>0</v>
      </c>
      <c r="CL268" s="398">
        <v>0</v>
      </c>
      <c r="CM268" s="398"/>
      <c r="CN268" s="398">
        <v>0</v>
      </c>
      <c r="CO268" s="398"/>
      <c r="CP268" s="398">
        <v>0</v>
      </c>
      <c r="CQ268" s="398">
        <v>0</v>
      </c>
      <c r="CR268" s="398">
        <v>0</v>
      </c>
      <c r="CS268" s="398">
        <v>0</v>
      </c>
      <c r="CT268" s="398"/>
      <c r="CU268" s="398"/>
      <c r="CV268" s="398"/>
      <c r="CW268" s="398"/>
      <c r="CX268" s="398"/>
      <c r="CY268" s="398">
        <v>0</v>
      </c>
      <c r="CZ268" s="398"/>
      <c r="DA268" s="398">
        <v>0</v>
      </c>
      <c r="DB268" s="398">
        <v>0</v>
      </c>
      <c r="DC268" s="398">
        <v>0</v>
      </c>
      <c r="DD268" s="398">
        <v>0</v>
      </c>
      <c r="DE268" s="398">
        <v>0</v>
      </c>
      <c r="DF268" s="398"/>
      <c r="DG268" s="398"/>
      <c r="DH268" s="398"/>
      <c r="DI268" s="398"/>
      <c r="DJ268" s="402">
        <v>0</v>
      </c>
      <c r="DK268" s="402">
        <v>0</v>
      </c>
      <c r="DL268" s="402">
        <v>0</v>
      </c>
    </row>
    <row r="269" spans="1:116" ht="14.4">
      <c r="A269" s="405">
        <f t="shared" si="41"/>
        <v>45291</v>
      </c>
      <c r="B269" s="403">
        <v>31</v>
      </c>
      <c r="C269" s="399">
        <v>45275</v>
      </c>
      <c r="D269" s="398"/>
      <c r="E269" s="399"/>
      <c r="F269" s="398"/>
      <c r="G269" s="398"/>
      <c r="H269" s="398"/>
      <c r="I269" s="398"/>
      <c r="J269" s="398"/>
      <c r="K269" s="8"/>
      <c r="L269" s="8"/>
      <c r="M269" s="8"/>
      <c r="N269" s="8"/>
      <c r="O269" s="8"/>
      <c r="P269" s="8"/>
      <c r="Q269" s="8"/>
      <c r="R269" s="8"/>
      <c r="S269" s="8"/>
      <c r="T269" s="8"/>
      <c r="U269" s="8"/>
      <c r="V269" s="8"/>
      <c r="W269" s="8"/>
      <c r="X269" s="8"/>
      <c r="Y269" s="8"/>
      <c r="Z269" s="8"/>
      <c r="AA269" s="8"/>
      <c r="AB269" s="8"/>
      <c r="AC269" s="8"/>
      <c r="AD269" s="8"/>
      <c r="AE269" s="8"/>
      <c r="AF269" s="8"/>
      <c r="AG269" s="8"/>
      <c r="AH269" s="8"/>
      <c r="AI269" s="8"/>
      <c r="AJ269" s="8"/>
      <c r="AK269" s="8"/>
      <c r="AL269" s="8"/>
      <c r="AM269" s="8"/>
      <c r="AN269" s="8"/>
      <c r="AO269" s="8"/>
      <c r="AP269" s="8"/>
      <c r="AQ269" s="8"/>
      <c r="AR269" s="8"/>
      <c r="AS269" s="8"/>
      <c r="AT269" s="8"/>
      <c r="AU269" s="8"/>
      <c r="AV269" s="8"/>
      <c r="AW269" s="277"/>
      <c r="AX269" s="277"/>
      <c r="AY269" s="277"/>
      <c r="AZ269" s="277"/>
      <c r="BA269" s="277"/>
      <c r="BB269" s="277"/>
      <c r="BD269" s="401">
        <f t="shared" si="35"/>
        <v>0</v>
      </c>
      <c r="BE269" s="401">
        <f t="shared" si="36"/>
        <v>0</v>
      </c>
      <c r="BF269" s="401">
        <f t="shared" si="37"/>
        <v>0</v>
      </c>
      <c r="BG269" s="401">
        <f t="shared" si="38"/>
        <v>0</v>
      </c>
      <c r="BH269" s="401">
        <f t="shared" si="39"/>
        <v>0</v>
      </c>
      <c r="BI269" s="401">
        <f t="shared" si="40"/>
        <v>0</v>
      </c>
      <c r="BN269" s="395">
        <v>43100</v>
      </c>
      <c r="BO269" s="403">
        <v>38</v>
      </c>
      <c r="BP269" s="397">
        <v>43084</v>
      </c>
      <c r="BQ269" s="398"/>
      <c r="BR269" s="399"/>
      <c r="BS269" s="398"/>
      <c r="BT269" s="398"/>
      <c r="BU269" s="398"/>
      <c r="BV269" s="398"/>
      <c r="BW269" s="398"/>
      <c r="BX269" s="398">
        <v>0</v>
      </c>
      <c r="BY269" s="398"/>
      <c r="BZ269" s="398">
        <v>0</v>
      </c>
      <c r="CA269" s="398">
        <v>0</v>
      </c>
      <c r="CB269" s="398">
        <v>0</v>
      </c>
      <c r="CC269" s="398">
        <v>0</v>
      </c>
      <c r="CD269" s="398">
        <v>0</v>
      </c>
      <c r="CE269" s="398">
        <v>0</v>
      </c>
      <c r="CF269" s="398">
        <v>0</v>
      </c>
      <c r="CG269" s="398"/>
      <c r="CH269" s="398"/>
      <c r="CI269" s="398"/>
      <c r="CJ269" s="398"/>
      <c r="CK269" s="398">
        <v>0</v>
      </c>
      <c r="CL269" s="398">
        <v>0</v>
      </c>
      <c r="CM269" s="398"/>
      <c r="CN269" s="398">
        <v>0</v>
      </c>
      <c r="CO269" s="398"/>
      <c r="CP269" s="398">
        <v>0</v>
      </c>
      <c r="CQ269" s="398">
        <v>0</v>
      </c>
      <c r="CR269" s="398">
        <v>0</v>
      </c>
      <c r="CS269" s="398">
        <v>0</v>
      </c>
      <c r="CT269" s="398"/>
      <c r="CU269" s="398"/>
      <c r="CV269" s="398"/>
      <c r="CW269" s="398"/>
      <c r="CX269" s="398"/>
      <c r="CY269" s="398">
        <v>0</v>
      </c>
      <c r="CZ269" s="398"/>
      <c r="DA269" s="398">
        <v>0</v>
      </c>
      <c r="DB269" s="398">
        <v>0</v>
      </c>
      <c r="DC269" s="398">
        <v>0</v>
      </c>
      <c r="DD269" s="398">
        <v>0</v>
      </c>
      <c r="DE269" s="398">
        <v>0</v>
      </c>
      <c r="DF269" s="398"/>
      <c r="DG269" s="398"/>
      <c r="DH269" s="398"/>
      <c r="DI269" s="398"/>
      <c r="DJ269" s="402">
        <v>0</v>
      </c>
      <c r="DK269" s="402">
        <v>0</v>
      </c>
      <c r="DL269" s="402">
        <v>0</v>
      </c>
    </row>
    <row r="270" spans="1:116" ht="14.4">
      <c r="A270" s="405">
        <f t="shared" si="41"/>
        <v>45291</v>
      </c>
      <c r="B270" s="403">
        <v>31</v>
      </c>
      <c r="C270" s="399">
        <v>45276</v>
      </c>
      <c r="D270" s="398"/>
      <c r="E270" s="399"/>
      <c r="F270" s="398"/>
      <c r="G270" s="398"/>
      <c r="H270" s="398"/>
      <c r="I270" s="398"/>
      <c r="J270" s="398"/>
      <c r="K270" s="8"/>
      <c r="L270" s="8"/>
      <c r="M270" s="8"/>
      <c r="N270" s="8"/>
      <c r="O270" s="8"/>
      <c r="P270" s="8"/>
      <c r="Q270" s="8"/>
      <c r="R270" s="8"/>
      <c r="S270" s="8"/>
      <c r="T270" s="8"/>
      <c r="U270" s="8"/>
      <c r="V270" s="8"/>
      <c r="W270" s="8"/>
      <c r="X270" s="8"/>
      <c r="Y270" s="8"/>
      <c r="Z270" s="8"/>
      <c r="AA270" s="8"/>
      <c r="AB270" s="8"/>
      <c r="AC270" s="8"/>
      <c r="AD270" s="8"/>
      <c r="AE270" s="8"/>
      <c r="AF270" s="8"/>
      <c r="AG270" s="8"/>
      <c r="AH270" s="8"/>
      <c r="AI270" s="8"/>
      <c r="AJ270" s="8"/>
      <c r="AK270" s="8"/>
      <c r="AL270" s="8"/>
      <c r="AM270" s="8"/>
      <c r="AN270" s="8"/>
      <c r="AO270" s="8"/>
      <c r="AP270" s="8"/>
      <c r="AQ270" s="8"/>
      <c r="AR270" s="8"/>
      <c r="AS270" s="8"/>
      <c r="AT270" s="8"/>
      <c r="AU270" s="8"/>
      <c r="AV270" s="8"/>
      <c r="AW270" s="277"/>
      <c r="AX270" s="277"/>
      <c r="AY270" s="277"/>
      <c r="AZ270" s="277"/>
      <c r="BA270" s="277"/>
      <c r="BB270" s="277"/>
      <c r="BD270" s="401">
        <f t="shared" si="35"/>
        <v>0</v>
      </c>
      <c r="BE270" s="401">
        <f t="shared" si="36"/>
        <v>0</v>
      </c>
      <c r="BF270" s="401">
        <f t="shared" si="37"/>
        <v>0</v>
      </c>
      <c r="BG270" s="401">
        <f t="shared" si="38"/>
        <v>0</v>
      </c>
      <c r="BH270" s="401">
        <f t="shared" si="39"/>
        <v>0</v>
      </c>
      <c r="BI270" s="401">
        <f t="shared" si="40"/>
        <v>0</v>
      </c>
      <c r="BN270" s="395">
        <v>43100</v>
      </c>
      <c r="BO270" s="403">
        <v>38</v>
      </c>
      <c r="BP270" s="397">
        <v>43085</v>
      </c>
      <c r="BQ270" s="398"/>
      <c r="BR270" s="399"/>
      <c r="BS270" s="398"/>
      <c r="BT270" s="398"/>
      <c r="BU270" s="398"/>
      <c r="BV270" s="398"/>
      <c r="BW270" s="398"/>
      <c r="BX270" s="398">
        <v>0</v>
      </c>
      <c r="BY270" s="398"/>
      <c r="BZ270" s="398">
        <v>0</v>
      </c>
      <c r="CA270" s="398">
        <v>0</v>
      </c>
      <c r="CB270" s="398">
        <v>0</v>
      </c>
      <c r="CC270" s="398">
        <v>0</v>
      </c>
      <c r="CD270" s="398">
        <v>0</v>
      </c>
      <c r="CE270" s="398">
        <v>0</v>
      </c>
      <c r="CF270" s="398">
        <v>0</v>
      </c>
      <c r="CG270" s="398"/>
      <c r="CH270" s="398"/>
      <c r="CI270" s="398"/>
      <c r="CJ270" s="398"/>
      <c r="CK270" s="398">
        <v>0</v>
      </c>
      <c r="CL270" s="398">
        <v>0</v>
      </c>
      <c r="CM270" s="398"/>
      <c r="CN270" s="398">
        <v>0</v>
      </c>
      <c r="CO270" s="398"/>
      <c r="CP270" s="398">
        <v>0</v>
      </c>
      <c r="CQ270" s="398">
        <v>0</v>
      </c>
      <c r="CR270" s="398">
        <v>0</v>
      </c>
      <c r="CS270" s="398">
        <v>0</v>
      </c>
      <c r="CT270" s="398"/>
      <c r="CU270" s="398"/>
      <c r="CV270" s="398"/>
      <c r="CW270" s="398"/>
      <c r="CX270" s="398"/>
      <c r="CY270" s="398">
        <v>0</v>
      </c>
      <c r="CZ270" s="398"/>
      <c r="DA270" s="398">
        <v>0</v>
      </c>
      <c r="DB270" s="398">
        <v>0</v>
      </c>
      <c r="DC270" s="398">
        <v>0</v>
      </c>
      <c r="DD270" s="398">
        <v>0</v>
      </c>
      <c r="DE270" s="398">
        <v>0</v>
      </c>
      <c r="DF270" s="398"/>
      <c r="DG270" s="398"/>
      <c r="DH270" s="398"/>
      <c r="DI270" s="398"/>
      <c r="DJ270" s="402">
        <v>0</v>
      </c>
      <c r="DK270" s="402">
        <v>0</v>
      </c>
      <c r="DL270" s="402">
        <v>0</v>
      </c>
    </row>
    <row r="271" spans="1:116" ht="14.4">
      <c r="A271" s="405">
        <f t="shared" si="41"/>
        <v>45291</v>
      </c>
      <c r="B271" s="403">
        <v>31</v>
      </c>
      <c r="C271" s="399">
        <v>45277</v>
      </c>
      <c r="D271" s="398"/>
      <c r="E271" s="399"/>
      <c r="F271" s="398"/>
      <c r="G271" s="398"/>
      <c r="H271" s="398"/>
      <c r="I271" s="398"/>
      <c r="J271" s="398"/>
      <c r="K271" s="8"/>
      <c r="L271" s="8"/>
      <c r="M271" s="8"/>
      <c r="N271" s="8"/>
      <c r="O271" s="8"/>
      <c r="P271" s="8"/>
      <c r="Q271" s="8"/>
      <c r="R271" s="8"/>
      <c r="S271" s="8"/>
      <c r="T271" s="8"/>
      <c r="U271" s="8"/>
      <c r="V271" s="8"/>
      <c r="W271" s="8"/>
      <c r="X271" s="8"/>
      <c r="Y271" s="8"/>
      <c r="Z271" s="8"/>
      <c r="AA271" s="8"/>
      <c r="AB271" s="8"/>
      <c r="AC271" s="8"/>
      <c r="AD271" s="8"/>
      <c r="AE271" s="8"/>
      <c r="AF271" s="8"/>
      <c r="AG271" s="8"/>
      <c r="AH271" s="8"/>
      <c r="AI271" s="8"/>
      <c r="AJ271" s="8"/>
      <c r="AK271" s="8"/>
      <c r="AL271" s="8"/>
      <c r="AM271" s="8"/>
      <c r="AN271" s="8"/>
      <c r="AO271" s="8"/>
      <c r="AP271" s="8"/>
      <c r="AQ271" s="8"/>
      <c r="AR271" s="8"/>
      <c r="AS271" s="8"/>
      <c r="AT271" s="8"/>
      <c r="AU271" s="8"/>
      <c r="AV271" s="8"/>
      <c r="AW271" s="277"/>
      <c r="AX271" s="277"/>
      <c r="AY271" s="277"/>
      <c r="AZ271" s="277"/>
      <c r="BA271" s="277"/>
      <c r="BB271" s="277"/>
      <c r="BD271" s="401">
        <f t="shared" si="35"/>
        <v>0</v>
      </c>
      <c r="BE271" s="401">
        <f t="shared" si="36"/>
        <v>0</v>
      </c>
      <c r="BF271" s="401">
        <f t="shared" si="37"/>
        <v>0</v>
      </c>
      <c r="BG271" s="401">
        <f t="shared" si="38"/>
        <v>0</v>
      </c>
      <c r="BH271" s="401">
        <f t="shared" si="39"/>
        <v>0</v>
      </c>
      <c r="BI271" s="401">
        <f t="shared" si="40"/>
        <v>0</v>
      </c>
      <c r="BN271" s="395">
        <v>43100</v>
      </c>
      <c r="BO271" s="403">
        <v>38</v>
      </c>
      <c r="BP271" s="397">
        <v>43086</v>
      </c>
      <c r="BQ271" s="398"/>
      <c r="BR271" s="399"/>
      <c r="BS271" s="398"/>
      <c r="BT271" s="398"/>
      <c r="BU271" s="398"/>
      <c r="BV271" s="398"/>
      <c r="BW271" s="398"/>
      <c r="BX271" s="398">
        <v>0</v>
      </c>
      <c r="BY271" s="398"/>
      <c r="BZ271" s="398">
        <v>0</v>
      </c>
      <c r="CA271" s="398">
        <v>0</v>
      </c>
      <c r="CB271" s="398">
        <v>0</v>
      </c>
      <c r="CC271" s="398">
        <v>0</v>
      </c>
      <c r="CD271" s="398">
        <v>0</v>
      </c>
      <c r="CE271" s="398">
        <v>0</v>
      </c>
      <c r="CF271" s="398">
        <v>0</v>
      </c>
      <c r="CG271" s="398"/>
      <c r="CH271" s="398"/>
      <c r="CI271" s="398"/>
      <c r="CJ271" s="398"/>
      <c r="CK271" s="398">
        <v>0</v>
      </c>
      <c r="CL271" s="398">
        <v>0</v>
      </c>
      <c r="CM271" s="398"/>
      <c r="CN271" s="398">
        <v>0</v>
      </c>
      <c r="CO271" s="398"/>
      <c r="CP271" s="398">
        <v>0</v>
      </c>
      <c r="CQ271" s="398">
        <v>0</v>
      </c>
      <c r="CR271" s="398">
        <v>0</v>
      </c>
      <c r="CS271" s="398">
        <v>0</v>
      </c>
      <c r="CT271" s="398"/>
      <c r="CU271" s="398"/>
      <c r="CV271" s="398"/>
      <c r="CW271" s="398"/>
      <c r="CX271" s="398"/>
      <c r="CY271" s="398">
        <v>0</v>
      </c>
      <c r="CZ271" s="398"/>
      <c r="DA271" s="398">
        <v>0</v>
      </c>
      <c r="DB271" s="398">
        <v>0</v>
      </c>
      <c r="DC271" s="398">
        <v>0</v>
      </c>
      <c r="DD271" s="398">
        <v>0</v>
      </c>
      <c r="DE271" s="398">
        <v>0</v>
      </c>
      <c r="DF271" s="398"/>
      <c r="DG271" s="398"/>
      <c r="DH271" s="398"/>
      <c r="DI271" s="398"/>
      <c r="DJ271" s="402">
        <v>0</v>
      </c>
      <c r="DK271" s="402">
        <v>0</v>
      </c>
      <c r="DL271" s="402">
        <v>0</v>
      </c>
    </row>
    <row r="272" spans="1:116" ht="14.4">
      <c r="A272" s="405">
        <f t="shared" si="41"/>
        <v>45291</v>
      </c>
      <c r="B272" s="403">
        <v>31</v>
      </c>
      <c r="C272" s="399">
        <v>45278</v>
      </c>
      <c r="D272" s="398"/>
      <c r="E272" s="399"/>
      <c r="F272" s="398"/>
      <c r="G272" s="398"/>
      <c r="H272" s="398"/>
      <c r="I272" s="398"/>
      <c r="J272" s="398"/>
      <c r="K272" s="8"/>
      <c r="L272" s="8"/>
      <c r="M272" s="8"/>
      <c r="N272" s="8"/>
      <c r="O272" s="8"/>
      <c r="P272" s="8"/>
      <c r="Q272" s="8"/>
      <c r="R272" s="8"/>
      <c r="S272" s="8"/>
      <c r="T272" s="8"/>
      <c r="U272" s="8"/>
      <c r="V272" s="8"/>
      <c r="W272" s="8"/>
      <c r="X272" s="8"/>
      <c r="Y272" s="8"/>
      <c r="Z272" s="8"/>
      <c r="AA272" s="8"/>
      <c r="AB272" s="8"/>
      <c r="AC272" s="8"/>
      <c r="AD272" s="8"/>
      <c r="AE272" s="8"/>
      <c r="AF272" s="8"/>
      <c r="AG272" s="8"/>
      <c r="AH272" s="8"/>
      <c r="AI272" s="8"/>
      <c r="AJ272" s="8"/>
      <c r="AK272" s="8"/>
      <c r="AL272" s="8"/>
      <c r="AM272" s="8"/>
      <c r="AN272" s="8"/>
      <c r="AO272" s="8"/>
      <c r="AP272" s="8"/>
      <c r="AQ272" s="8"/>
      <c r="AR272" s="8"/>
      <c r="AS272" s="8"/>
      <c r="AT272" s="8"/>
      <c r="AU272" s="8"/>
      <c r="AV272" s="8"/>
      <c r="AW272" s="277"/>
      <c r="AX272" s="277"/>
      <c r="AY272" s="277"/>
      <c r="AZ272" s="277"/>
      <c r="BA272" s="277"/>
      <c r="BB272" s="277"/>
      <c r="BD272" s="401">
        <f t="shared" si="35"/>
        <v>0</v>
      </c>
      <c r="BE272" s="401">
        <f t="shared" si="36"/>
        <v>0</v>
      </c>
      <c r="BF272" s="401">
        <f t="shared" si="37"/>
        <v>0</v>
      </c>
      <c r="BG272" s="401">
        <f t="shared" si="38"/>
        <v>0</v>
      </c>
      <c r="BH272" s="401">
        <f t="shared" si="39"/>
        <v>0</v>
      </c>
      <c r="BI272" s="401">
        <f t="shared" si="40"/>
        <v>0</v>
      </c>
      <c r="BN272" s="395">
        <v>43100</v>
      </c>
      <c r="BO272" s="403">
        <v>38</v>
      </c>
      <c r="BP272" s="397">
        <v>43087</v>
      </c>
      <c r="BQ272" s="398"/>
      <c r="BR272" s="399"/>
      <c r="BS272" s="398"/>
      <c r="BT272" s="398"/>
      <c r="BU272" s="398"/>
      <c r="BV272" s="398"/>
      <c r="BW272" s="398"/>
      <c r="BX272" s="398">
        <v>0</v>
      </c>
      <c r="BY272" s="398"/>
      <c r="BZ272" s="398">
        <v>0</v>
      </c>
      <c r="CA272" s="398">
        <v>0</v>
      </c>
      <c r="CB272" s="398">
        <v>0</v>
      </c>
      <c r="CC272" s="398">
        <v>0</v>
      </c>
      <c r="CD272" s="398">
        <v>0</v>
      </c>
      <c r="CE272" s="398">
        <v>0</v>
      </c>
      <c r="CF272" s="398">
        <v>0</v>
      </c>
      <c r="CG272" s="398"/>
      <c r="CH272" s="398"/>
      <c r="CI272" s="398"/>
      <c r="CJ272" s="398"/>
      <c r="CK272" s="398">
        <v>0</v>
      </c>
      <c r="CL272" s="398">
        <v>0</v>
      </c>
      <c r="CM272" s="398"/>
      <c r="CN272" s="398">
        <v>0</v>
      </c>
      <c r="CO272" s="398"/>
      <c r="CP272" s="398">
        <v>0</v>
      </c>
      <c r="CQ272" s="398">
        <v>0</v>
      </c>
      <c r="CR272" s="398">
        <v>0</v>
      </c>
      <c r="CS272" s="398">
        <v>0</v>
      </c>
      <c r="CT272" s="398"/>
      <c r="CU272" s="398"/>
      <c r="CV272" s="398"/>
      <c r="CW272" s="398"/>
      <c r="CX272" s="398"/>
      <c r="CY272" s="398">
        <v>0</v>
      </c>
      <c r="CZ272" s="398"/>
      <c r="DA272" s="398">
        <v>0</v>
      </c>
      <c r="DB272" s="398">
        <v>0</v>
      </c>
      <c r="DC272" s="398">
        <v>0</v>
      </c>
      <c r="DD272" s="398">
        <v>0</v>
      </c>
      <c r="DE272" s="398">
        <v>0</v>
      </c>
      <c r="DF272" s="398"/>
      <c r="DG272" s="398"/>
      <c r="DH272" s="398"/>
      <c r="DI272" s="398"/>
      <c r="DJ272" s="402">
        <v>0</v>
      </c>
      <c r="DK272" s="402">
        <v>0</v>
      </c>
      <c r="DL272" s="402">
        <v>0</v>
      </c>
    </row>
    <row r="273" spans="1:116" ht="14.4">
      <c r="A273" s="405">
        <f t="shared" si="41"/>
        <v>45291</v>
      </c>
      <c r="B273" s="403">
        <v>31</v>
      </c>
      <c r="C273" s="399">
        <v>45279</v>
      </c>
      <c r="D273" s="398"/>
      <c r="E273" s="399"/>
      <c r="F273" s="398"/>
      <c r="G273" s="398"/>
      <c r="H273" s="398"/>
      <c r="I273" s="398"/>
      <c r="J273" s="398"/>
      <c r="K273" s="8"/>
      <c r="L273" s="8"/>
      <c r="M273" s="8"/>
      <c r="N273" s="8"/>
      <c r="O273" s="8"/>
      <c r="P273" s="8"/>
      <c r="Q273" s="8"/>
      <c r="R273" s="8"/>
      <c r="S273" s="8"/>
      <c r="T273" s="8"/>
      <c r="U273" s="8"/>
      <c r="V273" s="8"/>
      <c r="W273" s="8"/>
      <c r="X273" s="8"/>
      <c r="Y273" s="8"/>
      <c r="Z273" s="8"/>
      <c r="AA273" s="8"/>
      <c r="AB273" s="8"/>
      <c r="AC273" s="8"/>
      <c r="AD273" s="8"/>
      <c r="AE273" s="8"/>
      <c r="AF273" s="8"/>
      <c r="AG273" s="8"/>
      <c r="AH273" s="8"/>
      <c r="AI273" s="8"/>
      <c r="AJ273" s="8"/>
      <c r="AK273" s="8"/>
      <c r="AL273" s="8"/>
      <c r="AM273" s="8"/>
      <c r="AN273" s="8"/>
      <c r="AO273" s="8"/>
      <c r="AP273" s="8"/>
      <c r="AQ273" s="8"/>
      <c r="AR273" s="8"/>
      <c r="AS273" s="8"/>
      <c r="AT273" s="8"/>
      <c r="AU273" s="8"/>
      <c r="AV273" s="8"/>
      <c r="AW273" s="277"/>
      <c r="AX273" s="277"/>
      <c r="AY273" s="277"/>
      <c r="AZ273" s="277"/>
      <c r="BA273" s="277"/>
      <c r="BB273" s="277"/>
      <c r="BD273" s="401">
        <f t="shared" si="35"/>
        <v>0</v>
      </c>
      <c r="BE273" s="401">
        <f t="shared" si="36"/>
        <v>0</v>
      </c>
      <c r="BF273" s="401">
        <f t="shared" si="37"/>
        <v>0</v>
      </c>
      <c r="BG273" s="401">
        <f t="shared" si="38"/>
        <v>0</v>
      </c>
      <c r="BH273" s="401">
        <f t="shared" si="39"/>
        <v>0</v>
      </c>
      <c r="BI273" s="401">
        <f t="shared" si="40"/>
        <v>0</v>
      </c>
      <c r="BN273" s="395">
        <v>43100</v>
      </c>
      <c r="BO273" s="403">
        <v>38</v>
      </c>
      <c r="BP273" s="397">
        <v>43088</v>
      </c>
      <c r="BQ273" s="398"/>
      <c r="BR273" s="399"/>
      <c r="BS273" s="398"/>
      <c r="BT273" s="398"/>
      <c r="BU273" s="398"/>
      <c r="BV273" s="398"/>
      <c r="BW273" s="398"/>
      <c r="BX273" s="398">
        <v>0</v>
      </c>
      <c r="BY273" s="398"/>
      <c r="BZ273" s="398">
        <v>0</v>
      </c>
      <c r="CA273" s="398">
        <v>0</v>
      </c>
      <c r="CB273" s="398">
        <v>0</v>
      </c>
      <c r="CC273" s="398">
        <v>0</v>
      </c>
      <c r="CD273" s="398">
        <v>0</v>
      </c>
      <c r="CE273" s="398">
        <v>0</v>
      </c>
      <c r="CF273" s="398">
        <v>0</v>
      </c>
      <c r="CG273" s="398"/>
      <c r="CH273" s="398"/>
      <c r="CI273" s="398"/>
      <c r="CJ273" s="398"/>
      <c r="CK273" s="398">
        <v>0</v>
      </c>
      <c r="CL273" s="398">
        <v>0</v>
      </c>
      <c r="CM273" s="398"/>
      <c r="CN273" s="398">
        <v>0</v>
      </c>
      <c r="CO273" s="398"/>
      <c r="CP273" s="398">
        <v>0</v>
      </c>
      <c r="CQ273" s="398">
        <v>0</v>
      </c>
      <c r="CR273" s="398">
        <v>0</v>
      </c>
      <c r="CS273" s="398">
        <v>0</v>
      </c>
      <c r="CT273" s="398"/>
      <c r="CU273" s="398"/>
      <c r="CV273" s="398"/>
      <c r="CW273" s="398"/>
      <c r="CX273" s="398"/>
      <c r="CY273" s="398">
        <v>0</v>
      </c>
      <c r="CZ273" s="398"/>
      <c r="DA273" s="398">
        <v>0</v>
      </c>
      <c r="DB273" s="398">
        <v>0</v>
      </c>
      <c r="DC273" s="398">
        <v>0</v>
      </c>
      <c r="DD273" s="398">
        <v>0</v>
      </c>
      <c r="DE273" s="398">
        <v>0</v>
      </c>
      <c r="DF273" s="398"/>
      <c r="DG273" s="398"/>
      <c r="DH273" s="398"/>
      <c r="DI273" s="398"/>
      <c r="DJ273" s="402">
        <v>0</v>
      </c>
      <c r="DK273" s="402">
        <v>0</v>
      </c>
      <c r="DL273" s="402">
        <v>0</v>
      </c>
    </row>
    <row r="274" spans="1:116" ht="14.4">
      <c r="A274" s="405">
        <f t="shared" si="41"/>
        <v>45291</v>
      </c>
      <c r="B274" s="403">
        <v>31</v>
      </c>
      <c r="C274" s="399">
        <v>45280</v>
      </c>
      <c r="D274" s="398"/>
      <c r="E274" s="399"/>
      <c r="F274" s="398"/>
      <c r="G274" s="398"/>
      <c r="H274" s="398"/>
      <c r="I274" s="398"/>
      <c r="J274" s="398"/>
      <c r="K274" s="8"/>
      <c r="L274" s="8"/>
      <c r="M274" s="8"/>
      <c r="N274" s="8"/>
      <c r="O274" s="8"/>
      <c r="P274" s="8"/>
      <c r="Q274" s="8"/>
      <c r="R274" s="8"/>
      <c r="S274" s="8"/>
      <c r="T274" s="8"/>
      <c r="U274" s="8"/>
      <c r="V274" s="8"/>
      <c r="W274" s="8"/>
      <c r="X274" s="8"/>
      <c r="Y274" s="8"/>
      <c r="Z274" s="8"/>
      <c r="AA274" s="8"/>
      <c r="AB274" s="8"/>
      <c r="AC274" s="8"/>
      <c r="AD274" s="8"/>
      <c r="AE274" s="8"/>
      <c r="AF274" s="8"/>
      <c r="AG274" s="8"/>
      <c r="AH274" s="8"/>
      <c r="AI274" s="8"/>
      <c r="AJ274" s="8"/>
      <c r="AK274" s="8"/>
      <c r="AL274" s="8"/>
      <c r="AM274" s="8"/>
      <c r="AN274" s="8"/>
      <c r="AO274" s="8"/>
      <c r="AP274" s="8"/>
      <c r="AQ274" s="8"/>
      <c r="AR274" s="8"/>
      <c r="AS274" s="8"/>
      <c r="AT274" s="8"/>
      <c r="AU274" s="8"/>
      <c r="AV274" s="8"/>
      <c r="AW274" s="277"/>
      <c r="AX274" s="277"/>
      <c r="AY274" s="277"/>
      <c r="AZ274" s="277"/>
      <c r="BA274" s="277"/>
      <c r="BB274" s="277"/>
      <c r="BD274" s="401">
        <f t="shared" si="35"/>
        <v>0</v>
      </c>
      <c r="BE274" s="401">
        <f t="shared" si="36"/>
        <v>0</v>
      </c>
      <c r="BF274" s="401">
        <f t="shared" si="37"/>
        <v>0</v>
      </c>
      <c r="BG274" s="401">
        <f t="shared" si="38"/>
        <v>0</v>
      </c>
      <c r="BH274" s="401">
        <f t="shared" si="39"/>
        <v>0</v>
      </c>
      <c r="BI274" s="401">
        <f t="shared" si="40"/>
        <v>0</v>
      </c>
      <c r="BN274" s="395">
        <v>43100</v>
      </c>
      <c r="BO274" s="403">
        <v>38</v>
      </c>
      <c r="BP274" s="397">
        <v>43089</v>
      </c>
      <c r="BQ274" s="398"/>
      <c r="BR274" s="399"/>
      <c r="BS274" s="398"/>
      <c r="BT274" s="398"/>
      <c r="BU274" s="398"/>
      <c r="BV274" s="398"/>
      <c r="BW274" s="398"/>
      <c r="BX274" s="398">
        <v>0</v>
      </c>
      <c r="BY274" s="398"/>
      <c r="BZ274" s="398">
        <v>0</v>
      </c>
      <c r="CA274" s="398">
        <v>0</v>
      </c>
      <c r="CB274" s="398">
        <v>0</v>
      </c>
      <c r="CC274" s="398">
        <v>0</v>
      </c>
      <c r="CD274" s="398">
        <v>0</v>
      </c>
      <c r="CE274" s="398">
        <v>0</v>
      </c>
      <c r="CF274" s="398">
        <v>0</v>
      </c>
      <c r="CG274" s="398"/>
      <c r="CH274" s="398"/>
      <c r="CI274" s="398"/>
      <c r="CJ274" s="398"/>
      <c r="CK274" s="398">
        <v>0</v>
      </c>
      <c r="CL274" s="398">
        <v>0</v>
      </c>
      <c r="CM274" s="398"/>
      <c r="CN274" s="398">
        <v>0</v>
      </c>
      <c r="CO274" s="398"/>
      <c r="CP274" s="398">
        <v>0</v>
      </c>
      <c r="CQ274" s="398">
        <v>0</v>
      </c>
      <c r="CR274" s="398">
        <v>0</v>
      </c>
      <c r="CS274" s="398">
        <v>0</v>
      </c>
      <c r="CT274" s="398"/>
      <c r="CU274" s="398"/>
      <c r="CV274" s="398"/>
      <c r="CW274" s="398"/>
      <c r="CX274" s="398"/>
      <c r="CY274" s="398">
        <v>0</v>
      </c>
      <c r="CZ274" s="398"/>
      <c r="DA274" s="398">
        <v>0</v>
      </c>
      <c r="DB274" s="398">
        <v>0</v>
      </c>
      <c r="DC274" s="398">
        <v>0</v>
      </c>
      <c r="DD274" s="398">
        <v>0</v>
      </c>
      <c r="DE274" s="398">
        <v>0</v>
      </c>
      <c r="DF274" s="398"/>
      <c r="DG274" s="398"/>
      <c r="DH274" s="398"/>
      <c r="DI274" s="398"/>
      <c r="DJ274" s="402">
        <v>0</v>
      </c>
      <c r="DK274" s="402">
        <v>0</v>
      </c>
      <c r="DL274" s="402">
        <v>0</v>
      </c>
    </row>
    <row r="275" spans="1:116" ht="14.4">
      <c r="A275" s="405">
        <f t="shared" si="41"/>
        <v>45291</v>
      </c>
      <c r="B275" s="403">
        <v>31</v>
      </c>
      <c r="C275" s="399">
        <v>45281</v>
      </c>
      <c r="D275" s="398"/>
      <c r="E275" s="399"/>
      <c r="F275" s="398"/>
      <c r="G275" s="398"/>
      <c r="H275" s="398"/>
      <c r="I275" s="398"/>
      <c r="J275" s="398"/>
      <c r="K275" s="8"/>
      <c r="L275" s="8"/>
      <c r="M275" s="8"/>
      <c r="N275" s="8"/>
      <c r="O275" s="8"/>
      <c r="P275" s="8"/>
      <c r="Q275" s="8"/>
      <c r="R275" s="8"/>
      <c r="S275" s="8"/>
      <c r="T275" s="8"/>
      <c r="U275" s="8"/>
      <c r="V275" s="8"/>
      <c r="W275" s="8"/>
      <c r="X275" s="8"/>
      <c r="Y275" s="8"/>
      <c r="Z275" s="8"/>
      <c r="AA275" s="8"/>
      <c r="AB275" s="8"/>
      <c r="AC275" s="8"/>
      <c r="AD275" s="8"/>
      <c r="AE275" s="8"/>
      <c r="AF275" s="8"/>
      <c r="AG275" s="8"/>
      <c r="AH275" s="8"/>
      <c r="AI275" s="8"/>
      <c r="AJ275" s="8"/>
      <c r="AK275" s="8"/>
      <c r="AL275" s="8"/>
      <c r="AM275" s="8"/>
      <c r="AN275" s="8"/>
      <c r="AO275" s="8"/>
      <c r="AP275" s="8"/>
      <c r="AQ275" s="8"/>
      <c r="AR275" s="8"/>
      <c r="AS275" s="8"/>
      <c r="AT275" s="8"/>
      <c r="AU275" s="8"/>
      <c r="AV275" s="8"/>
      <c r="AW275" s="277"/>
      <c r="AX275" s="277"/>
      <c r="AY275" s="277"/>
      <c r="AZ275" s="277"/>
      <c r="BA275" s="277"/>
      <c r="BB275" s="277"/>
      <c r="BD275" s="401">
        <f t="shared" si="35"/>
        <v>0</v>
      </c>
      <c r="BE275" s="401">
        <f t="shared" si="36"/>
        <v>0</v>
      </c>
      <c r="BF275" s="401">
        <f t="shared" si="37"/>
        <v>0</v>
      </c>
      <c r="BG275" s="401">
        <f t="shared" si="38"/>
        <v>0</v>
      </c>
      <c r="BH275" s="401">
        <f t="shared" si="39"/>
        <v>0</v>
      </c>
      <c r="BI275" s="401">
        <f t="shared" si="40"/>
        <v>0</v>
      </c>
      <c r="BN275" s="395">
        <v>43100</v>
      </c>
      <c r="BO275" s="403">
        <v>39</v>
      </c>
      <c r="BP275" s="397">
        <v>43090</v>
      </c>
      <c r="BQ275" s="398"/>
      <c r="BR275" s="399"/>
      <c r="BS275" s="398"/>
      <c r="BT275" s="398"/>
      <c r="BU275" s="398"/>
      <c r="BV275" s="398"/>
      <c r="BW275" s="398"/>
      <c r="BX275" s="398">
        <v>0</v>
      </c>
      <c r="BY275" s="398"/>
      <c r="BZ275" s="398">
        <v>0</v>
      </c>
      <c r="CA275" s="398">
        <v>0</v>
      </c>
      <c r="CB275" s="398">
        <v>0</v>
      </c>
      <c r="CC275" s="398">
        <v>0</v>
      </c>
      <c r="CD275" s="398">
        <v>0</v>
      </c>
      <c r="CE275" s="398">
        <v>0</v>
      </c>
      <c r="CF275" s="398">
        <v>0</v>
      </c>
      <c r="CG275" s="398"/>
      <c r="CH275" s="398"/>
      <c r="CI275" s="398"/>
      <c r="CJ275" s="398"/>
      <c r="CK275" s="398">
        <v>0</v>
      </c>
      <c r="CL275" s="398">
        <v>0</v>
      </c>
      <c r="CM275" s="398"/>
      <c r="CN275" s="398">
        <v>0</v>
      </c>
      <c r="CO275" s="398"/>
      <c r="CP275" s="398">
        <v>0</v>
      </c>
      <c r="CQ275" s="398">
        <v>0</v>
      </c>
      <c r="CR275" s="398">
        <v>0</v>
      </c>
      <c r="CS275" s="398">
        <v>0</v>
      </c>
      <c r="CT275" s="398"/>
      <c r="CU275" s="398"/>
      <c r="CV275" s="398"/>
      <c r="CW275" s="398"/>
      <c r="CX275" s="398"/>
      <c r="CY275" s="398">
        <v>0</v>
      </c>
      <c r="CZ275" s="398"/>
      <c r="DA275" s="398">
        <v>0</v>
      </c>
      <c r="DB275" s="398">
        <v>0</v>
      </c>
      <c r="DC275" s="398">
        <v>0</v>
      </c>
      <c r="DD275" s="398">
        <v>0</v>
      </c>
      <c r="DE275" s="398">
        <v>0</v>
      </c>
      <c r="DF275" s="398"/>
      <c r="DG275" s="398"/>
      <c r="DH275" s="398"/>
      <c r="DI275" s="398"/>
      <c r="DJ275" s="402">
        <v>0</v>
      </c>
      <c r="DK275" s="402">
        <v>0</v>
      </c>
      <c r="DL275" s="402">
        <v>0</v>
      </c>
    </row>
    <row r="276" spans="1:116" ht="14.4">
      <c r="A276" s="405">
        <f t="shared" si="41"/>
        <v>45291</v>
      </c>
      <c r="B276" s="403">
        <v>31</v>
      </c>
      <c r="C276" s="399">
        <v>45282</v>
      </c>
      <c r="D276" s="398"/>
      <c r="E276" s="399"/>
      <c r="F276" s="398"/>
      <c r="G276" s="398"/>
      <c r="H276" s="398"/>
      <c r="I276" s="398"/>
      <c r="J276" s="398"/>
      <c r="K276" s="8"/>
      <c r="L276" s="8"/>
      <c r="M276" s="8"/>
      <c r="N276" s="8"/>
      <c r="O276" s="8"/>
      <c r="P276" s="8"/>
      <c r="Q276" s="8"/>
      <c r="R276" s="8"/>
      <c r="S276" s="8"/>
      <c r="T276" s="8"/>
      <c r="U276" s="8"/>
      <c r="V276" s="8"/>
      <c r="W276" s="8"/>
      <c r="X276" s="8"/>
      <c r="Y276" s="8"/>
      <c r="Z276" s="8"/>
      <c r="AA276" s="8"/>
      <c r="AB276" s="8"/>
      <c r="AC276" s="8"/>
      <c r="AD276" s="8"/>
      <c r="AE276" s="8"/>
      <c r="AF276" s="8"/>
      <c r="AG276" s="8"/>
      <c r="AH276" s="8"/>
      <c r="AI276" s="8"/>
      <c r="AJ276" s="8"/>
      <c r="AK276" s="8"/>
      <c r="AL276" s="8"/>
      <c r="AM276" s="8"/>
      <c r="AN276" s="8"/>
      <c r="AO276" s="8"/>
      <c r="AP276" s="8"/>
      <c r="AQ276" s="8"/>
      <c r="AR276" s="8"/>
      <c r="AS276" s="8"/>
      <c r="AT276" s="8"/>
      <c r="AU276" s="8"/>
      <c r="AV276" s="8"/>
      <c r="AW276" s="277"/>
      <c r="AX276" s="277"/>
      <c r="AY276" s="277"/>
      <c r="AZ276" s="277"/>
      <c r="BA276" s="277"/>
      <c r="BB276" s="277"/>
      <c r="BD276" s="401">
        <f t="shared" si="35"/>
        <v>0</v>
      </c>
      <c r="BE276" s="401">
        <f t="shared" si="36"/>
        <v>0</v>
      </c>
      <c r="BF276" s="401">
        <f t="shared" si="37"/>
        <v>0</v>
      </c>
      <c r="BG276" s="401">
        <f t="shared" si="38"/>
        <v>0</v>
      </c>
      <c r="BH276" s="401">
        <f t="shared" si="39"/>
        <v>0</v>
      </c>
      <c r="BI276" s="401">
        <f t="shared" si="40"/>
        <v>0</v>
      </c>
      <c r="BN276" s="395">
        <v>43100</v>
      </c>
      <c r="BO276" s="403">
        <v>39</v>
      </c>
      <c r="BP276" s="397">
        <v>43091</v>
      </c>
      <c r="BQ276" s="398"/>
      <c r="BR276" s="399"/>
      <c r="BS276" s="398"/>
      <c r="BT276" s="398"/>
      <c r="BU276" s="398"/>
      <c r="BV276" s="398"/>
      <c r="BW276" s="398"/>
      <c r="BX276" s="398">
        <v>0</v>
      </c>
      <c r="BY276" s="398"/>
      <c r="BZ276" s="398">
        <v>0</v>
      </c>
      <c r="CA276" s="398">
        <v>0</v>
      </c>
      <c r="CB276" s="398">
        <v>0</v>
      </c>
      <c r="CC276" s="398">
        <v>0</v>
      </c>
      <c r="CD276" s="398">
        <v>0</v>
      </c>
      <c r="CE276" s="398">
        <v>0</v>
      </c>
      <c r="CF276" s="398">
        <v>0</v>
      </c>
      <c r="CG276" s="398"/>
      <c r="CH276" s="398"/>
      <c r="CI276" s="398"/>
      <c r="CJ276" s="398"/>
      <c r="CK276" s="398">
        <v>0</v>
      </c>
      <c r="CL276" s="398">
        <v>0</v>
      </c>
      <c r="CM276" s="398"/>
      <c r="CN276" s="398">
        <v>0</v>
      </c>
      <c r="CO276" s="398"/>
      <c r="CP276" s="398">
        <v>0</v>
      </c>
      <c r="CQ276" s="398">
        <v>0</v>
      </c>
      <c r="CR276" s="398">
        <v>0</v>
      </c>
      <c r="CS276" s="398">
        <v>0</v>
      </c>
      <c r="CT276" s="398"/>
      <c r="CU276" s="398"/>
      <c r="CV276" s="398"/>
      <c r="CW276" s="398"/>
      <c r="CX276" s="398"/>
      <c r="CY276" s="398">
        <v>0</v>
      </c>
      <c r="CZ276" s="398"/>
      <c r="DA276" s="398">
        <v>0</v>
      </c>
      <c r="DB276" s="398">
        <v>0</v>
      </c>
      <c r="DC276" s="398">
        <v>0</v>
      </c>
      <c r="DD276" s="398">
        <v>0</v>
      </c>
      <c r="DE276" s="398">
        <v>0</v>
      </c>
      <c r="DF276" s="398"/>
      <c r="DG276" s="398"/>
      <c r="DH276" s="398"/>
      <c r="DI276" s="398"/>
      <c r="DJ276" s="402">
        <v>0</v>
      </c>
      <c r="DK276" s="402">
        <v>0</v>
      </c>
      <c r="DL276" s="402">
        <v>0</v>
      </c>
    </row>
    <row r="277" spans="1:116" ht="14.4">
      <c r="A277" s="405">
        <f t="shared" si="41"/>
        <v>45291</v>
      </c>
      <c r="B277" s="403">
        <v>31</v>
      </c>
      <c r="C277" s="399">
        <v>45283</v>
      </c>
      <c r="D277" s="398"/>
      <c r="E277" s="399"/>
      <c r="F277" s="398"/>
      <c r="G277" s="398"/>
      <c r="H277" s="398"/>
      <c r="I277" s="398"/>
      <c r="J277" s="398"/>
      <c r="K277" s="8"/>
      <c r="L277" s="8"/>
      <c r="M277" s="8"/>
      <c r="N277" s="8"/>
      <c r="O277" s="8"/>
      <c r="P277" s="8"/>
      <c r="Q277" s="8"/>
      <c r="R277" s="8"/>
      <c r="S277" s="8"/>
      <c r="T277" s="8"/>
      <c r="U277" s="8"/>
      <c r="V277" s="8"/>
      <c r="W277" s="8"/>
      <c r="X277" s="8"/>
      <c r="Y277" s="8"/>
      <c r="Z277" s="8"/>
      <c r="AA277" s="8"/>
      <c r="AB277" s="8"/>
      <c r="AC277" s="8"/>
      <c r="AD277" s="8"/>
      <c r="AE277" s="8"/>
      <c r="AF277" s="8"/>
      <c r="AG277" s="8"/>
      <c r="AH277" s="8"/>
      <c r="AI277" s="8"/>
      <c r="AJ277" s="8"/>
      <c r="AK277" s="8"/>
      <c r="AL277" s="8"/>
      <c r="AM277" s="8"/>
      <c r="AN277" s="8"/>
      <c r="AO277" s="8"/>
      <c r="AP277" s="8"/>
      <c r="AQ277" s="8"/>
      <c r="AR277" s="8"/>
      <c r="AS277" s="8"/>
      <c r="AT277" s="8"/>
      <c r="AU277" s="8"/>
      <c r="AV277" s="8"/>
      <c r="AW277" s="277"/>
      <c r="AX277" s="277"/>
      <c r="AY277" s="277"/>
      <c r="AZ277" s="277"/>
      <c r="BA277" s="277"/>
      <c r="BB277" s="277"/>
      <c r="BD277" s="401">
        <f t="shared" si="35"/>
        <v>0</v>
      </c>
      <c r="BE277" s="401">
        <f t="shared" si="36"/>
        <v>0</v>
      </c>
      <c r="BF277" s="401">
        <f t="shared" si="37"/>
        <v>0</v>
      </c>
      <c r="BG277" s="401">
        <f t="shared" si="38"/>
        <v>0</v>
      </c>
      <c r="BH277" s="401">
        <f t="shared" si="39"/>
        <v>0</v>
      </c>
      <c r="BI277" s="401">
        <f t="shared" si="40"/>
        <v>0</v>
      </c>
      <c r="BN277" s="395">
        <v>43100</v>
      </c>
      <c r="BO277" s="403">
        <v>39</v>
      </c>
      <c r="BP277" s="397">
        <v>43092</v>
      </c>
      <c r="BQ277" s="398"/>
      <c r="BR277" s="399"/>
      <c r="BS277" s="398"/>
      <c r="BT277" s="398"/>
      <c r="BU277" s="398"/>
      <c r="BV277" s="398"/>
      <c r="BW277" s="398"/>
      <c r="BX277" s="398">
        <v>0</v>
      </c>
      <c r="BY277" s="398"/>
      <c r="BZ277" s="398">
        <v>0</v>
      </c>
      <c r="CA277" s="398">
        <v>0</v>
      </c>
      <c r="CB277" s="398">
        <v>0</v>
      </c>
      <c r="CC277" s="398">
        <v>0</v>
      </c>
      <c r="CD277" s="398">
        <v>0</v>
      </c>
      <c r="CE277" s="398">
        <v>0</v>
      </c>
      <c r="CF277" s="398">
        <v>0</v>
      </c>
      <c r="CG277" s="398"/>
      <c r="CH277" s="398"/>
      <c r="CI277" s="398"/>
      <c r="CJ277" s="398"/>
      <c r="CK277" s="398">
        <v>0</v>
      </c>
      <c r="CL277" s="398">
        <v>0</v>
      </c>
      <c r="CM277" s="398"/>
      <c r="CN277" s="398">
        <v>0</v>
      </c>
      <c r="CO277" s="398"/>
      <c r="CP277" s="398">
        <v>0</v>
      </c>
      <c r="CQ277" s="398">
        <v>0</v>
      </c>
      <c r="CR277" s="398">
        <v>0</v>
      </c>
      <c r="CS277" s="398">
        <v>0</v>
      </c>
      <c r="CT277" s="398"/>
      <c r="CU277" s="398"/>
      <c r="CV277" s="398"/>
      <c r="CW277" s="398"/>
      <c r="CX277" s="398"/>
      <c r="CY277" s="398">
        <v>0</v>
      </c>
      <c r="CZ277" s="398"/>
      <c r="DA277" s="398">
        <v>0</v>
      </c>
      <c r="DB277" s="398">
        <v>0</v>
      </c>
      <c r="DC277" s="398">
        <v>0</v>
      </c>
      <c r="DD277" s="398">
        <v>0</v>
      </c>
      <c r="DE277" s="398">
        <v>0</v>
      </c>
      <c r="DF277" s="398"/>
      <c r="DG277" s="398"/>
      <c r="DH277" s="398"/>
      <c r="DI277" s="398"/>
      <c r="DJ277" s="402">
        <v>0</v>
      </c>
      <c r="DK277" s="402">
        <v>0</v>
      </c>
      <c r="DL277" s="402">
        <v>0</v>
      </c>
    </row>
    <row r="278" spans="1:116" ht="14.4">
      <c r="A278" s="405">
        <f t="shared" si="41"/>
        <v>45291</v>
      </c>
      <c r="B278" s="403">
        <v>31</v>
      </c>
      <c r="C278" s="399">
        <v>45284</v>
      </c>
      <c r="D278" s="398"/>
      <c r="E278" s="399"/>
      <c r="F278" s="398"/>
      <c r="G278" s="398"/>
      <c r="H278" s="398"/>
      <c r="I278" s="398"/>
      <c r="J278" s="398"/>
      <c r="K278" s="8"/>
      <c r="L278" s="8"/>
      <c r="M278" s="8"/>
      <c r="N278" s="8"/>
      <c r="O278" s="8"/>
      <c r="P278" s="8"/>
      <c r="Q278" s="8"/>
      <c r="R278" s="8"/>
      <c r="S278" s="8"/>
      <c r="T278" s="8"/>
      <c r="U278" s="8"/>
      <c r="V278" s="8"/>
      <c r="W278" s="8"/>
      <c r="X278" s="8"/>
      <c r="Y278" s="8"/>
      <c r="Z278" s="8"/>
      <c r="AA278" s="8"/>
      <c r="AB278" s="8"/>
      <c r="AC278" s="8"/>
      <c r="AD278" s="8"/>
      <c r="AE278" s="8"/>
      <c r="AF278" s="8"/>
      <c r="AG278" s="8"/>
      <c r="AH278" s="8"/>
      <c r="AI278" s="8"/>
      <c r="AJ278" s="8"/>
      <c r="AK278" s="8"/>
      <c r="AL278" s="8"/>
      <c r="AM278" s="8"/>
      <c r="AN278" s="8"/>
      <c r="AO278" s="8"/>
      <c r="AP278" s="8"/>
      <c r="AQ278" s="8"/>
      <c r="AR278" s="8"/>
      <c r="AS278" s="8"/>
      <c r="AT278" s="8"/>
      <c r="AU278" s="8"/>
      <c r="AV278" s="8"/>
      <c r="AW278" s="277"/>
      <c r="AX278" s="277"/>
      <c r="AY278" s="277"/>
      <c r="AZ278" s="277"/>
      <c r="BA278" s="277"/>
      <c r="BB278" s="277"/>
      <c r="BD278" s="401">
        <f t="shared" si="35"/>
        <v>0</v>
      </c>
      <c r="BE278" s="401">
        <f t="shared" si="36"/>
        <v>0</v>
      </c>
      <c r="BF278" s="401">
        <f t="shared" si="37"/>
        <v>0</v>
      </c>
      <c r="BG278" s="401">
        <f t="shared" si="38"/>
        <v>0</v>
      </c>
      <c r="BH278" s="401">
        <f t="shared" si="39"/>
        <v>0</v>
      </c>
      <c r="BI278" s="401">
        <f t="shared" si="40"/>
        <v>0</v>
      </c>
      <c r="BN278" s="395">
        <v>43100</v>
      </c>
      <c r="BO278" s="403">
        <v>39</v>
      </c>
      <c r="BP278" s="397">
        <v>43093</v>
      </c>
      <c r="BQ278" s="398"/>
      <c r="BR278" s="399"/>
      <c r="BS278" s="398"/>
      <c r="BT278" s="398"/>
      <c r="BU278" s="398"/>
      <c r="BV278" s="398"/>
      <c r="BW278" s="398"/>
      <c r="BX278" s="398">
        <v>0</v>
      </c>
      <c r="BY278" s="398"/>
      <c r="BZ278" s="398">
        <v>0</v>
      </c>
      <c r="CA278" s="398">
        <v>0</v>
      </c>
      <c r="CB278" s="398">
        <v>0</v>
      </c>
      <c r="CC278" s="398">
        <v>0</v>
      </c>
      <c r="CD278" s="398">
        <v>0</v>
      </c>
      <c r="CE278" s="398">
        <v>0</v>
      </c>
      <c r="CF278" s="398">
        <v>0</v>
      </c>
      <c r="CG278" s="398"/>
      <c r="CH278" s="398"/>
      <c r="CI278" s="398"/>
      <c r="CJ278" s="398"/>
      <c r="CK278" s="398">
        <v>0</v>
      </c>
      <c r="CL278" s="398">
        <v>0</v>
      </c>
      <c r="CM278" s="398"/>
      <c r="CN278" s="398">
        <v>0</v>
      </c>
      <c r="CO278" s="398"/>
      <c r="CP278" s="398">
        <v>0</v>
      </c>
      <c r="CQ278" s="398">
        <v>0</v>
      </c>
      <c r="CR278" s="398">
        <v>0</v>
      </c>
      <c r="CS278" s="398">
        <v>0</v>
      </c>
      <c r="CT278" s="398"/>
      <c r="CU278" s="398"/>
      <c r="CV278" s="398"/>
      <c r="CW278" s="398"/>
      <c r="CX278" s="398"/>
      <c r="CY278" s="398">
        <v>0</v>
      </c>
      <c r="CZ278" s="398"/>
      <c r="DA278" s="398">
        <v>0</v>
      </c>
      <c r="DB278" s="398">
        <v>0</v>
      </c>
      <c r="DC278" s="398">
        <v>0</v>
      </c>
      <c r="DD278" s="398">
        <v>0</v>
      </c>
      <c r="DE278" s="398">
        <v>0</v>
      </c>
      <c r="DF278" s="398"/>
      <c r="DG278" s="398"/>
      <c r="DH278" s="398"/>
      <c r="DI278" s="398"/>
      <c r="DJ278" s="402">
        <v>0</v>
      </c>
      <c r="DK278" s="402">
        <v>0</v>
      </c>
      <c r="DL278" s="402">
        <v>0</v>
      </c>
    </row>
    <row r="279" spans="1:116" ht="14.4">
      <c r="A279" s="405">
        <f t="shared" si="41"/>
        <v>45291</v>
      </c>
      <c r="B279" s="403">
        <v>31</v>
      </c>
      <c r="C279" s="399">
        <v>45285</v>
      </c>
      <c r="D279" s="398"/>
      <c r="E279" s="399"/>
      <c r="F279" s="398"/>
      <c r="G279" s="398"/>
      <c r="H279" s="398"/>
      <c r="I279" s="398"/>
      <c r="J279" s="398"/>
      <c r="K279" s="8"/>
      <c r="L279" s="8"/>
      <c r="M279" s="8"/>
      <c r="N279" s="8"/>
      <c r="O279" s="8"/>
      <c r="P279" s="8"/>
      <c r="Q279" s="8"/>
      <c r="R279" s="8"/>
      <c r="S279" s="8"/>
      <c r="T279" s="8"/>
      <c r="U279" s="8"/>
      <c r="V279" s="8"/>
      <c r="W279" s="8"/>
      <c r="X279" s="8"/>
      <c r="Y279" s="8"/>
      <c r="Z279" s="8"/>
      <c r="AA279" s="8"/>
      <c r="AB279" s="8"/>
      <c r="AC279" s="8"/>
      <c r="AD279" s="8"/>
      <c r="AE279" s="8"/>
      <c r="AF279" s="8"/>
      <c r="AG279" s="8"/>
      <c r="AH279" s="8"/>
      <c r="AI279" s="8"/>
      <c r="AJ279" s="8"/>
      <c r="AK279" s="8"/>
      <c r="AL279" s="8"/>
      <c r="AM279" s="8"/>
      <c r="AN279" s="8"/>
      <c r="AO279" s="8"/>
      <c r="AP279" s="8"/>
      <c r="AQ279" s="8"/>
      <c r="AR279" s="8"/>
      <c r="AS279" s="8"/>
      <c r="AT279" s="8"/>
      <c r="AU279" s="8"/>
      <c r="AV279" s="8"/>
      <c r="AW279" s="277"/>
      <c r="AX279" s="277"/>
      <c r="AY279" s="277"/>
      <c r="AZ279" s="277"/>
      <c r="BA279" s="277"/>
      <c r="BB279" s="277"/>
      <c r="BD279" s="401">
        <f t="shared" si="35"/>
        <v>0</v>
      </c>
      <c r="BE279" s="401">
        <f t="shared" si="36"/>
        <v>0</v>
      </c>
      <c r="BF279" s="401">
        <f t="shared" si="37"/>
        <v>0</v>
      </c>
      <c r="BG279" s="401">
        <f t="shared" si="38"/>
        <v>0</v>
      </c>
      <c r="BH279" s="401">
        <f t="shared" si="39"/>
        <v>0</v>
      </c>
      <c r="BI279" s="401">
        <f t="shared" si="40"/>
        <v>0</v>
      </c>
      <c r="BN279" s="395">
        <v>43100</v>
      </c>
      <c r="BO279" s="403">
        <v>39</v>
      </c>
      <c r="BP279" s="397">
        <v>43094</v>
      </c>
      <c r="BQ279" s="398"/>
      <c r="BR279" s="399"/>
      <c r="BS279" s="398"/>
      <c r="BT279" s="398"/>
      <c r="BU279" s="398"/>
      <c r="BV279" s="398"/>
      <c r="BW279" s="398"/>
      <c r="BX279" s="398">
        <v>0</v>
      </c>
      <c r="BY279" s="398"/>
      <c r="BZ279" s="398">
        <v>0</v>
      </c>
      <c r="CA279" s="398">
        <v>0</v>
      </c>
      <c r="CB279" s="398">
        <v>0</v>
      </c>
      <c r="CC279" s="398">
        <v>0</v>
      </c>
      <c r="CD279" s="398">
        <v>0</v>
      </c>
      <c r="CE279" s="398">
        <v>0</v>
      </c>
      <c r="CF279" s="398">
        <v>0</v>
      </c>
      <c r="CG279" s="398"/>
      <c r="CH279" s="398"/>
      <c r="CI279" s="398"/>
      <c r="CJ279" s="398"/>
      <c r="CK279" s="398">
        <v>0</v>
      </c>
      <c r="CL279" s="398">
        <v>0</v>
      </c>
      <c r="CM279" s="398"/>
      <c r="CN279" s="398">
        <v>0</v>
      </c>
      <c r="CO279" s="398"/>
      <c r="CP279" s="398">
        <v>0</v>
      </c>
      <c r="CQ279" s="398">
        <v>0</v>
      </c>
      <c r="CR279" s="398">
        <v>0</v>
      </c>
      <c r="CS279" s="398">
        <v>0</v>
      </c>
      <c r="CT279" s="398"/>
      <c r="CU279" s="398"/>
      <c r="CV279" s="398"/>
      <c r="CW279" s="398"/>
      <c r="CX279" s="398"/>
      <c r="CY279" s="398">
        <v>0</v>
      </c>
      <c r="CZ279" s="398"/>
      <c r="DA279" s="398">
        <v>0</v>
      </c>
      <c r="DB279" s="398">
        <v>0</v>
      </c>
      <c r="DC279" s="398">
        <v>0</v>
      </c>
      <c r="DD279" s="398">
        <v>0</v>
      </c>
      <c r="DE279" s="398">
        <v>0</v>
      </c>
      <c r="DF279" s="398"/>
      <c r="DG279" s="398"/>
      <c r="DH279" s="398"/>
      <c r="DI279" s="398"/>
      <c r="DJ279" s="402">
        <v>0</v>
      </c>
      <c r="DK279" s="402">
        <v>0</v>
      </c>
      <c r="DL279" s="402">
        <v>0</v>
      </c>
    </row>
    <row r="280" spans="1:116" ht="14.4">
      <c r="A280" s="405">
        <f t="shared" si="41"/>
        <v>45291</v>
      </c>
      <c r="B280" s="403">
        <v>31</v>
      </c>
      <c r="C280" s="399">
        <v>45286</v>
      </c>
      <c r="D280" s="398"/>
      <c r="E280" s="399"/>
      <c r="F280" s="398"/>
      <c r="G280" s="398"/>
      <c r="H280" s="398"/>
      <c r="I280" s="398"/>
      <c r="J280" s="398"/>
      <c r="K280" s="8"/>
      <c r="L280" s="8"/>
      <c r="M280" s="8"/>
      <c r="N280" s="8"/>
      <c r="O280" s="8"/>
      <c r="P280" s="8"/>
      <c r="Q280" s="8"/>
      <c r="R280" s="8"/>
      <c r="S280" s="8"/>
      <c r="T280" s="8"/>
      <c r="U280" s="8"/>
      <c r="V280" s="8"/>
      <c r="W280" s="8"/>
      <c r="X280" s="8"/>
      <c r="Y280" s="8"/>
      <c r="Z280" s="8"/>
      <c r="AA280" s="8"/>
      <c r="AB280" s="8"/>
      <c r="AC280" s="8"/>
      <c r="AD280" s="8"/>
      <c r="AE280" s="8"/>
      <c r="AF280" s="8"/>
      <c r="AG280" s="8"/>
      <c r="AH280" s="8"/>
      <c r="AI280" s="8"/>
      <c r="AJ280" s="8"/>
      <c r="AK280" s="8"/>
      <c r="AL280" s="8"/>
      <c r="AM280" s="8"/>
      <c r="AN280" s="8"/>
      <c r="AO280" s="8"/>
      <c r="AP280" s="8"/>
      <c r="AQ280" s="8"/>
      <c r="AR280" s="8"/>
      <c r="AS280" s="8"/>
      <c r="AT280" s="8"/>
      <c r="AU280" s="8"/>
      <c r="AV280" s="8"/>
      <c r="AW280" s="277"/>
      <c r="AX280" s="277"/>
      <c r="AY280" s="277"/>
      <c r="AZ280" s="277"/>
      <c r="BA280" s="277"/>
      <c r="BB280" s="277"/>
      <c r="BD280" s="401">
        <f t="shared" si="35"/>
        <v>0</v>
      </c>
      <c r="BE280" s="401">
        <f t="shared" si="36"/>
        <v>0</v>
      </c>
      <c r="BF280" s="401">
        <f t="shared" si="37"/>
        <v>0</v>
      </c>
      <c r="BG280" s="401">
        <f t="shared" si="38"/>
        <v>0</v>
      </c>
      <c r="BH280" s="401">
        <f t="shared" si="39"/>
        <v>0</v>
      </c>
      <c r="BI280" s="401">
        <f t="shared" si="40"/>
        <v>0</v>
      </c>
      <c r="BN280" s="395">
        <v>43100</v>
      </c>
      <c r="BO280" s="403">
        <v>39</v>
      </c>
      <c r="BP280" s="397">
        <v>43095</v>
      </c>
      <c r="BQ280" s="398"/>
      <c r="BR280" s="399"/>
      <c r="BS280" s="398"/>
      <c r="BT280" s="398"/>
      <c r="BU280" s="398"/>
      <c r="BV280" s="398"/>
      <c r="BW280" s="398"/>
      <c r="BX280" s="398">
        <v>0</v>
      </c>
      <c r="BY280" s="398"/>
      <c r="BZ280" s="398">
        <v>0</v>
      </c>
      <c r="CA280" s="398">
        <v>0</v>
      </c>
      <c r="CB280" s="398">
        <v>0</v>
      </c>
      <c r="CC280" s="398">
        <v>0</v>
      </c>
      <c r="CD280" s="398">
        <v>0</v>
      </c>
      <c r="CE280" s="398">
        <v>0</v>
      </c>
      <c r="CF280" s="398">
        <v>0</v>
      </c>
      <c r="CG280" s="398"/>
      <c r="CH280" s="398"/>
      <c r="CI280" s="398"/>
      <c r="CJ280" s="398"/>
      <c r="CK280" s="398">
        <v>0</v>
      </c>
      <c r="CL280" s="398">
        <v>0</v>
      </c>
      <c r="CM280" s="398"/>
      <c r="CN280" s="398">
        <v>0</v>
      </c>
      <c r="CO280" s="398"/>
      <c r="CP280" s="398">
        <v>0</v>
      </c>
      <c r="CQ280" s="398">
        <v>0</v>
      </c>
      <c r="CR280" s="398">
        <v>0</v>
      </c>
      <c r="CS280" s="398">
        <v>0</v>
      </c>
      <c r="CT280" s="398"/>
      <c r="CU280" s="398"/>
      <c r="CV280" s="398"/>
      <c r="CW280" s="398"/>
      <c r="CX280" s="398"/>
      <c r="CY280" s="398">
        <v>0</v>
      </c>
      <c r="CZ280" s="398"/>
      <c r="DA280" s="398">
        <v>0</v>
      </c>
      <c r="DB280" s="398">
        <v>0</v>
      </c>
      <c r="DC280" s="398">
        <v>0</v>
      </c>
      <c r="DD280" s="398">
        <v>0</v>
      </c>
      <c r="DE280" s="398">
        <v>0</v>
      </c>
      <c r="DF280" s="398"/>
      <c r="DG280" s="398"/>
      <c r="DH280" s="398"/>
      <c r="DI280" s="398"/>
      <c r="DJ280" s="402">
        <v>0</v>
      </c>
      <c r="DK280" s="402">
        <v>0</v>
      </c>
      <c r="DL280" s="402">
        <v>0</v>
      </c>
    </row>
    <row r="281" spans="1:116" ht="14.4">
      <c r="A281" s="405">
        <f t="shared" si="41"/>
        <v>45291</v>
      </c>
      <c r="B281" s="403">
        <v>31</v>
      </c>
      <c r="C281" s="399">
        <v>45287</v>
      </c>
      <c r="D281" s="398"/>
      <c r="E281" s="399"/>
      <c r="F281" s="398"/>
      <c r="G281" s="398"/>
      <c r="H281" s="398"/>
      <c r="I281" s="398"/>
      <c r="J281" s="398"/>
      <c r="K281" s="8"/>
      <c r="L281" s="8"/>
      <c r="M281" s="8"/>
      <c r="N281" s="8"/>
      <c r="O281" s="8"/>
      <c r="P281" s="8"/>
      <c r="Q281" s="8"/>
      <c r="R281" s="8"/>
      <c r="S281" s="8"/>
      <c r="T281" s="8"/>
      <c r="U281" s="8"/>
      <c r="V281" s="8"/>
      <c r="W281" s="8"/>
      <c r="X281" s="8"/>
      <c r="Y281" s="8"/>
      <c r="Z281" s="8"/>
      <c r="AA281" s="8"/>
      <c r="AB281" s="8"/>
      <c r="AC281" s="8"/>
      <c r="AD281" s="8"/>
      <c r="AE281" s="8"/>
      <c r="AF281" s="8"/>
      <c r="AG281" s="8"/>
      <c r="AH281" s="8"/>
      <c r="AI281" s="8"/>
      <c r="AJ281" s="8"/>
      <c r="AK281" s="8"/>
      <c r="AL281" s="8"/>
      <c r="AM281" s="8"/>
      <c r="AN281" s="8"/>
      <c r="AO281" s="8"/>
      <c r="AP281" s="8"/>
      <c r="AQ281" s="8"/>
      <c r="AR281" s="8"/>
      <c r="AS281" s="8"/>
      <c r="AT281" s="8"/>
      <c r="AU281" s="8"/>
      <c r="AV281" s="8"/>
      <c r="AW281" s="277"/>
      <c r="AX281" s="277"/>
      <c r="AY281" s="277"/>
      <c r="AZ281" s="277"/>
      <c r="BA281" s="277"/>
      <c r="BB281" s="277"/>
      <c r="BD281" s="401">
        <f t="shared" si="35"/>
        <v>0</v>
      </c>
      <c r="BE281" s="401">
        <f t="shared" si="36"/>
        <v>0</v>
      </c>
      <c r="BF281" s="401">
        <f t="shared" si="37"/>
        <v>0</v>
      </c>
      <c r="BG281" s="401">
        <f t="shared" si="38"/>
        <v>0</v>
      </c>
      <c r="BH281" s="401">
        <f t="shared" si="39"/>
        <v>0</v>
      </c>
      <c r="BI281" s="401">
        <f t="shared" si="40"/>
        <v>0</v>
      </c>
      <c r="BN281" s="395">
        <v>43100</v>
      </c>
      <c r="BO281" s="403">
        <v>39</v>
      </c>
      <c r="BP281" s="397">
        <v>43096</v>
      </c>
      <c r="BQ281" s="398"/>
      <c r="BR281" s="399"/>
      <c r="BS281" s="398"/>
      <c r="BT281" s="398"/>
      <c r="BU281" s="398"/>
      <c r="BV281" s="398"/>
      <c r="BW281" s="398"/>
      <c r="BX281" s="398">
        <v>0</v>
      </c>
      <c r="BY281" s="398"/>
      <c r="BZ281" s="398">
        <v>0</v>
      </c>
      <c r="CA281" s="398">
        <v>0</v>
      </c>
      <c r="CB281" s="398">
        <v>0</v>
      </c>
      <c r="CC281" s="398">
        <v>0</v>
      </c>
      <c r="CD281" s="398">
        <v>0</v>
      </c>
      <c r="CE281" s="398">
        <v>0</v>
      </c>
      <c r="CF281" s="398">
        <v>0</v>
      </c>
      <c r="CG281" s="398"/>
      <c r="CH281" s="398"/>
      <c r="CI281" s="398"/>
      <c r="CJ281" s="398"/>
      <c r="CK281" s="398">
        <v>0</v>
      </c>
      <c r="CL281" s="398">
        <v>0</v>
      </c>
      <c r="CM281" s="398"/>
      <c r="CN281" s="398">
        <v>0</v>
      </c>
      <c r="CO281" s="398"/>
      <c r="CP281" s="398">
        <v>0</v>
      </c>
      <c r="CQ281" s="398">
        <v>0</v>
      </c>
      <c r="CR281" s="398">
        <v>0</v>
      </c>
      <c r="CS281" s="398">
        <v>0</v>
      </c>
      <c r="CT281" s="398"/>
      <c r="CU281" s="398"/>
      <c r="CV281" s="398"/>
      <c r="CW281" s="398"/>
      <c r="CX281" s="398"/>
      <c r="CY281" s="398">
        <v>0</v>
      </c>
      <c r="CZ281" s="398"/>
      <c r="DA281" s="398">
        <v>0</v>
      </c>
      <c r="DB281" s="398">
        <v>0</v>
      </c>
      <c r="DC281" s="398">
        <v>0</v>
      </c>
      <c r="DD281" s="398">
        <v>0</v>
      </c>
      <c r="DE281" s="398">
        <v>0</v>
      </c>
      <c r="DF281" s="398"/>
      <c r="DG281" s="398"/>
      <c r="DH281" s="398"/>
      <c r="DI281" s="398"/>
      <c r="DJ281" s="402">
        <v>0</v>
      </c>
      <c r="DK281" s="402">
        <v>0</v>
      </c>
      <c r="DL281" s="402">
        <v>0</v>
      </c>
    </row>
    <row r="282" spans="1:116" ht="14.4">
      <c r="A282" s="405">
        <f t="shared" si="41"/>
        <v>45291</v>
      </c>
      <c r="B282" s="403">
        <v>31</v>
      </c>
      <c r="C282" s="399">
        <v>45288</v>
      </c>
      <c r="D282" s="398"/>
      <c r="E282" s="399"/>
      <c r="F282" s="398"/>
      <c r="G282" s="398"/>
      <c r="H282" s="398"/>
      <c r="I282" s="398"/>
      <c r="J282" s="398"/>
      <c r="K282" s="8"/>
      <c r="L282" s="8"/>
      <c r="M282" s="8"/>
      <c r="N282" s="8"/>
      <c r="O282" s="8"/>
      <c r="P282" s="8"/>
      <c r="Q282" s="8"/>
      <c r="R282" s="8"/>
      <c r="S282" s="8"/>
      <c r="T282" s="8"/>
      <c r="U282" s="8"/>
      <c r="V282" s="8"/>
      <c r="W282" s="8"/>
      <c r="X282" s="8"/>
      <c r="Y282" s="8"/>
      <c r="Z282" s="8"/>
      <c r="AA282" s="8"/>
      <c r="AB282" s="8"/>
      <c r="AC282" s="8"/>
      <c r="AD282" s="8"/>
      <c r="AE282" s="8"/>
      <c r="AF282" s="8"/>
      <c r="AG282" s="8"/>
      <c r="AH282" s="8"/>
      <c r="AI282" s="8"/>
      <c r="AJ282" s="8"/>
      <c r="AK282" s="8"/>
      <c r="AL282" s="8"/>
      <c r="AM282" s="8"/>
      <c r="AN282" s="8"/>
      <c r="AO282" s="8"/>
      <c r="AP282" s="8"/>
      <c r="AQ282" s="8"/>
      <c r="AR282" s="8"/>
      <c r="AS282" s="8"/>
      <c r="AT282" s="8"/>
      <c r="AU282" s="8"/>
      <c r="AV282" s="8"/>
      <c r="AW282" s="277"/>
      <c r="AX282" s="277"/>
      <c r="AY282" s="277"/>
      <c r="AZ282" s="277"/>
      <c r="BA282" s="277"/>
      <c r="BB282" s="277"/>
      <c r="BD282" s="401">
        <f t="shared" si="35"/>
        <v>0</v>
      </c>
      <c r="BE282" s="401">
        <f t="shared" si="36"/>
        <v>0</v>
      </c>
      <c r="BF282" s="401">
        <f t="shared" si="37"/>
        <v>0</v>
      </c>
      <c r="BG282" s="401">
        <f t="shared" si="38"/>
        <v>0</v>
      </c>
      <c r="BH282" s="401">
        <f t="shared" si="39"/>
        <v>0</v>
      </c>
      <c r="BI282" s="401">
        <f t="shared" si="40"/>
        <v>0</v>
      </c>
      <c r="BN282" s="395">
        <v>43100</v>
      </c>
      <c r="BO282" s="403">
        <v>40</v>
      </c>
      <c r="BP282" s="397">
        <v>43097</v>
      </c>
      <c r="BQ282" s="398"/>
      <c r="BR282" s="399"/>
      <c r="BS282" s="398"/>
      <c r="BT282" s="398"/>
      <c r="BU282" s="398"/>
      <c r="BV282" s="398"/>
      <c r="BW282" s="398"/>
      <c r="BX282" s="398">
        <v>0</v>
      </c>
      <c r="BY282" s="398"/>
      <c r="BZ282" s="398">
        <v>0</v>
      </c>
      <c r="CA282" s="398">
        <v>0</v>
      </c>
      <c r="CB282" s="398">
        <v>0</v>
      </c>
      <c r="CC282" s="398">
        <v>0</v>
      </c>
      <c r="CD282" s="398">
        <v>0</v>
      </c>
      <c r="CE282" s="398">
        <v>0</v>
      </c>
      <c r="CF282" s="398">
        <v>0</v>
      </c>
      <c r="CG282" s="398"/>
      <c r="CH282" s="398"/>
      <c r="CI282" s="398"/>
      <c r="CJ282" s="398"/>
      <c r="CK282" s="398">
        <v>0</v>
      </c>
      <c r="CL282" s="398">
        <v>0</v>
      </c>
      <c r="CM282" s="398"/>
      <c r="CN282" s="398">
        <v>0</v>
      </c>
      <c r="CO282" s="398"/>
      <c r="CP282" s="398">
        <v>0</v>
      </c>
      <c r="CQ282" s="398">
        <v>0</v>
      </c>
      <c r="CR282" s="398">
        <v>0</v>
      </c>
      <c r="CS282" s="398">
        <v>0</v>
      </c>
      <c r="CT282" s="398"/>
      <c r="CU282" s="398"/>
      <c r="CV282" s="398"/>
      <c r="CW282" s="398"/>
      <c r="CX282" s="398"/>
      <c r="CY282" s="398">
        <v>0</v>
      </c>
      <c r="CZ282" s="398"/>
      <c r="DA282" s="398">
        <v>0</v>
      </c>
      <c r="DB282" s="398">
        <v>0</v>
      </c>
      <c r="DC282" s="398">
        <v>0</v>
      </c>
      <c r="DD282" s="398">
        <v>0</v>
      </c>
      <c r="DE282" s="398">
        <v>0</v>
      </c>
      <c r="DF282" s="398"/>
      <c r="DG282" s="398"/>
      <c r="DH282" s="398"/>
      <c r="DI282" s="398"/>
      <c r="DJ282" s="402">
        <v>0</v>
      </c>
      <c r="DK282" s="402">
        <v>0</v>
      </c>
      <c r="DL282" s="402">
        <v>0</v>
      </c>
    </row>
    <row r="283" spans="1:116" ht="14.4">
      <c r="A283" s="405">
        <f t="shared" si="41"/>
        <v>45291</v>
      </c>
      <c r="B283" s="403">
        <v>31</v>
      </c>
      <c r="C283" s="399">
        <v>45289</v>
      </c>
      <c r="D283" s="398"/>
      <c r="E283" s="399"/>
      <c r="F283" s="398"/>
      <c r="G283" s="398"/>
      <c r="H283" s="398"/>
      <c r="I283" s="398"/>
      <c r="J283" s="398"/>
      <c r="K283" s="8"/>
      <c r="L283" s="8"/>
      <c r="M283" s="8"/>
      <c r="N283" s="8"/>
      <c r="O283" s="8"/>
      <c r="P283" s="8"/>
      <c r="Q283" s="8"/>
      <c r="R283" s="8"/>
      <c r="S283" s="8"/>
      <c r="T283" s="8"/>
      <c r="U283" s="8"/>
      <c r="V283" s="8"/>
      <c r="W283" s="8"/>
      <c r="X283" s="8"/>
      <c r="Y283" s="8"/>
      <c r="Z283" s="8"/>
      <c r="AA283" s="8"/>
      <c r="AB283" s="8"/>
      <c r="AC283" s="8"/>
      <c r="AD283" s="8"/>
      <c r="AE283" s="8"/>
      <c r="AF283" s="8"/>
      <c r="AG283" s="8"/>
      <c r="AH283" s="8"/>
      <c r="AI283" s="8"/>
      <c r="AJ283" s="8"/>
      <c r="AK283" s="8"/>
      <c r="AL283" s="8"/>
      <c r="AM283" s="8"/>
      <c r="AN283" s="8"/>
      <c r="AO283" s="8"/>
      <c r="AP283" s="8"/>
      <c r="AQ283" s="8"/>
      <c r="AR283" s="8"/>
      <c r="AS283" s="8"/>
      <c r="AT283" s="8"/>
      <c r="AU283" s="8"/>
      <c r="AV283" s="8"/>
      <c r="AW283" s="277"/>
      <c r="AX283" s="277"/>
      <c r="AY283" s="277"/>
      <c r="AZ283" s="277"/>
      <c r="BA283" s="277"/>
      <c r="BB283" s="277"/>
      <c r="BD283" s="401">
        <f t="shared" si="35"/>
        <v>0</v>
      </c>
      <c r="BE283" s="401">
        <f t="shared" si="36"/>
        <v>0</v>
      </c>
      <c r="BF283" s="401">
        <f t="shared" si="37"/>
        <v>0</v>
      </c>
      <c r="BG283" s="401">
        <f t="shared" si="38"/>
        <v>0</v>
      </c>
      <c r="BH283" s="401">
        <f t="shared" si="39"/>
        <v>0</v>
      </c>
      <c r="BI283" s="401">
        <f t="shared" si="40"/>
        <v>0</v>
      </c>
      <c r="BN283" s="395">
        <v>43100</v>
      </c>
      <c r="BO283" s="403">
        <v>40</v>
      </c>
      <c r="BP283" s="397">
        <v>43098</v>
      </c>
      <c r="BQ283" s="398"/>
      <c r="BR283" s="399"/>
      <c r="BS283" s="398"/>
      <c r="BT283" s="398"/>
      <c r="BU283" s="398"/>
      <c r="BV283" s="398"/>
      <c r="BW283" s="398"/>
      <c r="BX283" s="398">
        <v>0</v>
      </c>
      <c r="BY283" s="398"/>
      <c r="BZ283" s="398">
        <v>0</v>
      </c>
      <c r="CA283" s="398">
        <v>0</v>
      </c>
      <c r="CB283" s="398">
        <v>0</v>
      </c>
      <c r="CC283" s="398">
        <v>0</v>
      </c>
      <c r="CD283" s="398">
        <v>0</v>
      </c>
      <c r="CE283" s="398">
        <v>0</v>
      </c>
      <c r="CF283" s="398">
        <v>0</v>
      </c>
      <c r="CG283" s="398"/>
      <c r="CH283" s="398"/>
      <c r="CI283" s="398"/>
      <c r="CJ283" s="398"/>
      <c r="CK283" s="398">
        <v>0</v>
      </c>
      <c r="CL283" s="398">
        <v>0</v>
      </c>
      <c r="CM283" s="398"/>
      <c r="CN283" s="398">
        <v>0</v>
      </c>
      <c r="CO283" s="398"/>
      <c r="CP283" s="398">
        <v>0</v>
      </c>
      <c r="CQ283" s="398">
        <v>0</v>
      </c>
      <c r="CR283" s="398">
        <v>0</v>
      </c>
      <c r="CS283" s="398">
        <v>0</v>
      </c>
      <c r="CT283" s="398"/>
      <c r="CU283" s="398"/>
      <c r="CV283" s="398"/>
      <c r="CW283" s="398"/>
      <c r="CX283" s="398"/>
      <c r="CY283" s="398">
        <v>0</v>
      </c>
      <c r="CZ283" s="398"/>
      <c r="DA283" s="398">
        <v>0</v>
      </c>
      <c r="DB283" s="398">
        <v>0</v>
      </c>
      <c r="DC283" s="398">
        <v>0</v>
      </c>
      <c r="DD283" s="398">
        <v>0</v>
      </c>
      <c r="DE283" s="398">
        <v>0</v>
      </c>
      <c r="DF283" s="398"/>
      <c r="DG283" s="398"/>
      <c r="DH283" s="398"/>
      <c r="DI283" s="398"/>
      <c r="DJ283" s="402">
        <v>0</v>
      </c>
      <c r="DK283" s="402">
        <v>0</v>
      </c>
      <c r="DL283" s="402">
        <v>0</v>
      </c>
    </row>
    <row r="284" spans="1:116" ht="14.4">
      <c r="A284" s="405">
        <f t="shared" si="41"/>
        <v>45291</v>
      </c>
      <c r="B284" s="403">
        <v>31</v>
      </c>
      <c r="C284" s="399">
        <v>45290</v>
      </c>
      <c r="D284" s="398"/>
      <c r="E284" s="399"/>
      <c r="F284" s="398"/>
      <c r="G284" s="398"/>
      <c r="H284" s="398"/>
      <c r="I284" s="398"/>
      <c r="J284" s="398"/>
      <c r="K284" s="8"/>
      <c r="L284" s="8"/>
      <c r="M284" s="8"/>
      <c r="N284" s="8"/>
      <c r="O284" s="8"/>
      <c r="P284" s="8"/>
      <c r="Q284" s="8"/>
      <c r="R284" s="8"/>
      <c r="S284" s="8"/>
      <c r="T284" s="8"/>
      <c r="U284" s="8"/>
      <c r="V284" s="8"/>
      <c r="W284" s="8"/>
      <c r="X284" s="8"/>
      <c r="Y284" s="8"/>
      <c r="Z284" s="8"/>
      <c r="AA284" s="8"/>
      <c r="AB284" s="8"/>
      <c r="AC284" s="8"/>
      <c r="AD284" s="8"/>
      <c r="AE284" s="8"/>
      <c r="AF284" s="8"/>
      <c r="AG284" s="8"/>
      <c r="AH284" s="8"/>
      <c r="AI284" s="8"/>
      <c r="AJ284" s="8"/>
      <c r="AK284" s="8"/>
      <c r="AL284" s="8"/>
      <c r="AM284" s="8"/>
      <c r="AN284" s="8"/>
      <c r="AO284" s="8"/>
      <c r="AP284" s="8"/>
      <c r="AQ284" s="8"/>
      <c r="AR284" s="8"/>
      <c r="AS284" s="8"/>
      <c r="AT284" s="8"/>
      <c r="AU284" s="8"/>
      <c r="AV284" s="8"/>
      <c r="AW284" s="277"/>
      <c r="AX284" s="277"/>
      <c r="AY284" s="277"/>
      <c r="AZ284" s="277"/>
      <c r="BA284" s="277"/>
      <c r="BB284" s="277"/>
      <c r="BD284" s="401">
        <f t="shared" si="35"/>
        <v>0</v>
      </c>
      <c r="BE284" s="401">
        <f t="shared" si="36"/>
        <v>0</v>
      </c>
      <c r="BF284" s="401">
        <f t="shared" si="37"/>
        <v>0</v>
      </c>
      <c r="BG284" s="401">
        <f t="shared" si="38"/>
        <v>0</v>
      </c>
      <c r="BH284" s="401">
        <f t="shared" si="39"/>
        <v>0</v>
      </c>
      <c r="BI284" s="401">
        <f t="shared" si="40"/>
        <v>0</v>
      </c>
      <c r="BN284" s="395">
        <v>43100</v>
      </c>
      <c r="BO284" s="403">
        <v>40</v>
      </c>
      <c r="BP284" s="397">
        <v>43099</v>
      </c>
      <c r="BQ284" s="398"/>
      <c r="BR284" s="399"/>
      <c r="BS284" s="398"/>
      <c r="BT284" s="398"/>
      <c r="BU284" s="398"/>
      <c r="BV284" s="398"/>
      <c r="BW284" s="398"/>
      <c r="BX284" s="398">
        <v>0</v>
      </c>
      <c r="BY284" s="398"/>
      <c r="BZ284" s="398">
        <v>0</v>
      </c>
      <c r="CA284" s="398">
        <v>0</v>
      </c>
      <c r="CB284" s="398">
        <v>0</v>
      </c>
      <c r="CC284" s="398">
        <v>0</v>
      </c>
      <c r="CD284" s="398">
        <v>0</v>
      </c>
      <c r="CE284" s="398">
        <v>0</v>
      </c>
      <c r="CF284" s="398">
        <v>0</v>
      </c>
      <c r="CG284" s="398"/>
      <c r="CH284" s="398"/>
      <c r="CI284" s="398"/>
      <c r="CJ284" s="398"/>
      <c r="CK284" s="398">
        <v>0</v>
      </c>
      <c r="CL284" s="398">
        <v>0</v>
      </c>
      <c r="CM284" s="398"/>
      <c r="CN284" s="398">
        <v>0</v>
      </c>
      <c r="CO284" s="398"/>
      <c r="CP284" s="398">
        <v>0</v>
      </c>
      <c r="CQ284" s="398">
        <v>0</v>
      </c>
      <c r="CR284" s="398">
        <v>0</v>
      </c>
      <c r="CS284" s="398">
        <v>0</v>
      </c>
      <c r="CT284" s="398"/>
      <c r="CU284" s="398"/>
      <c r="CV284" s="398"/>
      <c r="CW284" s="398"/>
      <c r="CX284" s="398"/>
      <c r="CY284" s="398">
        <v>0</v>
      </c>
      <c r="CZ284" s="398"/>
      <c r="DA284" s="398">
        <v>0</v>
      </c>
      <c r="DB284" s="398">
        <v>0</v>
      </c>
      <c r="DC284" s="398">
        <v>0</v>
      </c>
      <c r="DD284" s="398">
        <v>0</v>
      </c>
      <c r="DE284" s="398">
        <v>0</v>
      </c>
      <c r="DF284" s="398"/>
      <c r="DG284" s="398"/>
      <c r="DH284" s="398"/>
      <c r="DI284" s="398"/>
      <c r="DJ284" s="402">
        <v>0</v>
      </c>
      <c r="DK284" s="402">
        <v>0</v>
      </c>
      <c r="DL284" s="402">
        <v>0</v>
      </c>
    </row>
    <row r="285" spans="1:116" ht="14.4">
      <c r="A285" s="405">
        <f t="shared" si="41"/>
        <v>45291</v>
      </c>
      <c r="B285" s="403">
        <v>31</v>
      </c>
      <c r="C285" s="399">
        <v>45291</v>
      </c>
      <c r="D285" s="398"/>
      <c r="E285" s="399"/>
      <c r="F285" s="398"/>
      <c r="G285" s="398"/>
      <c r="H285" s="398"/>
      <c r="I285" s="398"/>
      <c r="J285" s="398"/>
      <c r="K285" s="8"/>
      <c r="L285" s="8"/>
      <c r="M285" s="8"/>
      <c r="N285" s="8"/>
      <c r="O285" s="8"/>
      <c r="P285" s="8"/>
      <c r="Q285" s="8"/>
      <c r="R285" s="8"/>
      <c r="S285" s="8"/>
      <c r="T285" s="8"/>
      <c r="U285" s="8"/>
      <c r="V285" s="8"/>
      <c r="W285" s="8"/>
      <c r="X285" s="8"/>
      <c r="Y285" s="8"/>
      <c r="Z285" s="8"/>
      <c r="AA285" s="8"/>
      <c r="AB285" s="8"/>
      <c r="AC285" s="8"/>
      <c r="AD285" s="8"/>
      <c r="AE285" s="8"/>
      <c r="AF285" s="8"/>
      <c r="AG285" s="8"/>
      <c r="AH285" s="8"/>
      <c r="AI285" s="8"/>
      <c r="AJ285" s="8"/>
      <c r="AK285" s="8"/>
      <c r="AL285" s="8"/>
      <c r="AM285" s="8"/>
      <c r="AN285" s="8"/>
      <c r="AO285" s="8"/>
      <c r="AP285" s="8"/>
      <c r="AQ285" s="8"/>
      <c r="AR285" s="8"/>
      <c r="AS285" s="8"/>
      <c r="AT285" s="8"/>
      <c r="AU285" s="8"/>
      <c r="AV285" s="8"/>
      <c r="AW285" s="277"/>
      <c r="AX285" s="277"/>
      <c r="AY285" s="277"/>
      <c r="AZ285" s="277"/>
      <c r="BA285" s="277"/>
      <c r="BB285" s="277"/>
      <c r="BD285" s="401">
        <f t="shared" si="35"/>
        <v>0</v>
      </c>
      <c r="BE285" s="401">
        <f t="shared" si="36"/>
        <v>0</v>
      </c>
      <c r="BF285" s="401">
        <f t="shared" si="37"/>
        <v>0</v>
      </c>
      <c r="BG285" s="401">
        <f t="shared" si="38"/>
        <v>0</v>
      </c>
      <c r="BH285" s="401">
        <f t="shared" si="39"/>
        <v>0</v>
      </c>
      <c r="BI285" s="401">
        <f t="shared" si="40"/>
        <v>0</v>
      </c>
      <c r="BN285" s="395">
        <v>43100</v>
      </c>
      <c r="BO285" s="403">
        <v>40</v>
      </c>
      <c r="BP285" s="397">
        <v>43100</v>
      </c>
      <c r="BQ285" s="398"/>
      <c r="BR285" s="399"/>
      <c r="BS285" s="398"/>
      <c r="BT285" s="398"/>
      <c r="BU285" s="398"/>
      <c r="BV285" s="398"/>
      <c r="BW285" s="398"/>
      <c r="BX285" s="398">
        <v>0</v>
      </c>
      <c r="BY285" s="398"/>
      <c r="BZ285" s="398">
        <v>0</v>
      </c>
      <c r="CA285" s="398">
        <v>0</v>
      </c>
      <c r="CB285" s="398">
        <v>0</v>
      </c>
      <c r="CC285" s="398">
        <v>0</v>
      </c>
      <c r="CD285" s="398">
        <v>0</v>
      </c>
      <c r="CE285" s="398">
        <v>0</v>
      </c>
      <c r="CF285" s="398">
        <v>0</v>
      </c>
      <c r="CG285" s="398"/>
      <c r="CH285" s="398"/>
      <c r="CI285" s="398"/>
      <c r="CJ285" s="398"/>
      <c r="CK285" s="398">
        <v>0</v>
      </c>
      <c r="CL285" s="398">
        <v>0</v>
      </c>
      <c r="CM285" s="398"/>
      <c r="CN285" s="398">
        <v>0</v>
      </c>
      <c r="CO285" s="398"/>
      <c r="CP285" s="398">
        <v>0</v>
      </c>
      <c r="CQ285" s="398">
        <v>0</v>
      </c>
      <c r="CR285" s="398">
        <v>0</v>
      </c>
      <c r="CS285" s="398">
        <v>0</v>
      </c>
      <c r="CT285" s="398"/>
      <c r="CU285" s="398"/>
      <c r="CV285" s="398"/>
      <c r="CW285" s="398"/>
      <c r="CX285" s="398"/>
      <c r="CY285" s="398">
        <v>0</v>
      </c>
      <c r="CZ285" s="398"/>
      <c r="DA285" s="398">
        <v>0</v>
      </c>
      <c r="DB285" s="398">
        <v>0</v>
      </c>
      <c r="DC285" s="398">
        <v>0</v>
      </c>
      <c r="DD285" s="398">
        <v>0</v>
      </c>
      <c r="DE285" s="398">
        <v>0</v>
      </c>
      <c r="DF285" s="398"/>
      <c r="DG285" s="398"/>
      <c r="DH285" s="398"/>
      <c r="DI285" s="398"/>
      <c r="DJ285" s="402">
        <v>0</v>
      </c>
      <c r="DK285" s="402">
        <v>0</v>
      </c>
      <c r="DL285" s="402">
        <v>0</v>
      </c>
    </row>
    <row r="286" spans="1:116" ht="14.4">
      <c r="A286" s="405">
        <f t="shared" si="41"/>
        <v>45322</v>
      </c>
      <c r="B286" s="403">
        <v>31</v>
      </c>
      <c r="C286" s="399">
        <v>45292</v>
      </c>
      <c r="D286" s="398"/>
      <c r="E286" s="399"/>
      <c r="F286" s="398"/>
      <c r="G286" s="398"/>
      <c r="H286" s="398"/>
      <c r="I286" s="398"/>
      <c r="J286" s="398"/>
      <c r="K286" s="8"/>
      <c r="L286" s="8"/>
      <c r="M286" s="8"/>
      <c r="N286" s="8"/>
      <c r="O286" s="8"/>
      <c r="P286" s="8"/>
      <c r="Q286" s="8"/>
      <c r="R286" s="8"/>
      <c r="S286" s="8"/>
      <c r="T286" s="8"/>
      <c r="U286" s="8"/>
      <c r="V286" s="8"/>
      <c r="W286" s="8"/>
      <c r="X286" s="8"/>
      <c r="Y286" s="8"/>
      <c r="Z286" s="8"/>
      <c r="AA286" s="8"/>
      <c r="AB286" s="8"/>
      <c r="AC286" s="8"/>
      <c r="AD286" s="8"/>
      <c r="AE286" s="8"/>
      <c r="AF286" s="8"/>
      <c r="AG286" s="8"/>
      <c r="AH286" s="8"/>
      <c r="AI286" s="8"/>
      <c r="AJ286" s="8"/>
      <c r="AK286" s="8"/>
      <c r="AL286" s="8"/>
      <c r="AM286" s="8"/>
      <c r="AN286" s="8"/>
      <c r="AO286" s="8"/>
      <c r="AP286" s="8"/>
      <c r="AQ286" s="8"/>
      <c r="AR286" s="8"/>
      <c r="AS286" s="8"/>
      <c r="AT286" s="8"/>
      <c r="AU286" s="8"/>
      <c r="AV286" s="8"/>
      <c r="AW286" s="277"/>
      <c r="AX286" s="277"/>
      <c r="AY286" s="277"/>
      <c r="AZ286" s="277"/>
      <c r="BA286" s="277"/>
      <c r="BB286" s="277"/>
      <c r="BD286" s="401">
        <f t="shared" si="35"/>
        <v>0</v>
      </c>
      <c r="BE286" s="401">
        <f t="shared" si="36"/>
        <v>0</v>
      </c>
      <c r="BF286" s="401">
        <f t="shared" si="37"/>
        <v>0</v>
      </c>
      <c r="BG286" s="401">
        <f t="shared" si="38"/>
        <v>0</v>
      </c>
      <c r="BH286" s="401">
        <f t="shared" si="39"/>
        <v>0</v>
      </c>
      <c r="BI286" s="401">
        <f t="shared" si="40"/>
        <v>0</v>
      </c>
      <c r="BN286" s="395">
        <v>43131</v>
      </c>
      <c r="BO286" s="403">
        <v>40</v>
      </c>
      <c r="BP286" s="397">
        <v>43101</v>
      </c>
      <c r="BQ286" s="398"/>
      <c r="BR286" s="399"/>
      <c r="BS286" s="398"/>
      <c r="BT286" s="398"/>
      <c r="BU286" s="398"/>
      <c r="BV286" s="398"/>
      <c r="BW286" s="398"/>
      <c r="BX286" s="398">
        <v>0</v>
      </c>
      <c r="BY286" s="398"/>
      <c r="BZ286" s="398">
        <v>0</v>
      </c>
      <c r="CA286" s="398">
        <v>0</v>
      </c>
      <c r="CB286" s="398">
        <v>0</v>
      </c>
      <c r="CC286" s="398">
        <v>0</v>
      </c>
      <c r="CD286" s="398">
        <v>0</v>
      </c>
      <c r="CE286" s="398">
        <v>0</v>
      </c>
      <c r="CF286" s="398">
        <v>0</v>
      </c>
      <c r="CG286" s="398"/>
      <c r="CH286" s="398"/>
      <c r="CI286" s="398"/>
      <c r="CJ286" s="398"/>
      <c r="CK286" s="398">
        <v>0</v>
      </c>
      <c r="CL286" s="398">
        <v>0</v>
      </c>
      <c r="CM286" s="398"/>
      <c r="CN286" s="398">
        <v>0</v>
      </c>
      <c r="CO286" s="398"/>
      <c r="CP286" s="398">
        <v>0</v>
      </c>
      <c r="CQ286" s="398">
        <v>0</v>
      </c>
      <c r="CR286" s="398">
        <v>0</v>
      </c>
      <c r="CS286" s="398">
        <v>0</v>
      </c>
      <c r="CT286" s="398"/>
      <c r="CU286" s="398"/>
      <c r="CV286" s="398"/>
      <c r="CW286" s="398"/>
      <c r="CX286" s="398"/>
      <c r="CY286" s="398">
        <v>0</v>
      </c>
      <c r="CZ286" s="398"/>
      <c r="DA286" s="398">
        <v>0</v>
      </c>
      <c r="DB286" s="398">
        <v>0</v>
      </c>
      <c r="DC286" s="398">
        <v>0</v>
      </c>
      <c r="DD286" s="398">
        <v>0</v>
      </c>
      <c r="DE286" s="398">
        <v>0</v>
      </c>
      <c r="DF286" s="398"/>
      <c r="DG286" s="398"/>
      <c r="DH286" s="398"/>
      <c r="DI286" s="398"/>
      <c r="DJ286" s="402">
        <v>0</v>
      </c>
      <c r="DK286" s="402">
        <v>0</v>
      </c>
      <c r="DL286" s="402">
        <v>0</v>
      </c>
    </row>
    <row r="287" spans="1:116" ht="14.4">
      <c r="A287" s="405">
        <f t="shared" si="41"/>
        <v>45322</v>
      </c>
      <c r="B287" s="403">
        <v>31</v>
      </c>
      <c r="C287" s="399">
        <v>45293</v>
      </c>
      <c r="D287" s="398"/>
      <c r="E287" s="399"/>
      <c r="F287" s="398"/>
      <c r="G287" s="398"/>
      <c r="H287" s="398"/>
      <c r="I287" s="398"/>
      <c r="J287" s="398"/>
      <c r="K287" s="8"/>
      <c r="L287" s="8"/>
      <c r="M287" s="8"/>
      <c r="N287" s="8"/>
      <c r="O287" s="8"/>
      <c r="P287" s="8"/>
      <c r="Q287" s="8"/>
      <c r="R287" s="8"/>
      <c r="S287" s="8"/>
      <c r="T287" s="8"/>
      <c r="U287" s="8"/>
      <c r="V287" s="8"/>
      <c r="W287" s="8"/>
      <c r="X287" s="8"/>
      <c r="Y287" s="8"/>
      <c r="Z287" s="8"/>
      <c r="AA287" s="8"/>
      <c r="AB287" s="8"/>
      <c r="AC287" s="8"/>
      <c r="AD287" s="8"/>
      <c r="AE287" s="8"/>
      <c r="AF287" s="8"/>
      <c r="AG287" s="8"/>
      <c r="AH287" s="8"/>
      <c r="AI287" s="8"/>
      <c r="AJ287" s="8"/>
      <c r="AK287" s="8"/>
      <c r="AL287" s="8"/>
      <c r="AM287" s="8"/>
      <c r="AN287" s="8"/>
      <c r="AO287" s="8"/>
      <c r="AP287" s="8"/>
      <c r="AQ287" s="8"/>
      <c r="AR287" s="8"/>
      <c r="AS287" s="8"/>
      <c r="AT287" s="8"/>
      <c r="AU287" s="8"/>
      <c r="AV287" s="8"/>
      <c r="AW287" s="277"/>
      <c r="AX287" s="277"/>
      <c r="AY287" s="277"/>
      <c r="AZ287" s="277"/>
      <c r="BA287" s="277"/>
      <c r="BB287" s="277"/>
      <c r="BD287" s="401">
        <f t="shared" si="35"/>
        <v>0</v>
      </c>
      <c r="BE287" s="401">
        <f t="shared" si="36"/>
        <v>0</v>
      </c>
      <c r="BF287" s="401">
        <f t="shared" si="37"/>
        <v>0</v>
      </c>
      <c r="BG287" s="401">
        <f t="shared" si="38"/>
        <v>0</v>
      </c>
      <c r="BH287" s="401">
        <f t="shared" si="39"/>
        <v>0</v>
      </c>
      <c r="BI287" s="401">
        <f t="shared" si="40"/>
        <v>0</v>
      </c>
      <c r="BN287" s="395">
        <v>43131</v>
      </c>
      <c r="BO287" s="403">
        <v>40</v>
      </c>
      <c r="BP287" s="397">
        <v>43102</v>
      </c>
      <c r="BQ287" s="398"/>
      <c r="BR287" s="399"/>
      <c r="BS287" s="398"/>
      <c r="BT287" s="398"/>
      <c r="BU287" s="398"/>
      <c r="BV287" s="398"/>
      <c r="BW287" s="398"/>
      <c r="BX287" s="398">
        <v>0</v>
      </c>
      <c r="BY287" s="398"/>
      <c r="BZ287" s="398">
        <v>0</v>
      </c>
      <c r="CA287" s="398">
        <v>0</v>
      </c>
      <c r="CB287" s="398">
        <v>0</v>
      </c>
      <c r="CC287" s="398">
        <v>0</v>
      </c>
      <c r="CD287" s="398">
        <v>0</v>
      </c>
      <c r="CE287" s="398">
        <v>0</v>
      </c>
      <c r="CF287" s="398">
        <v>0</v>
      </c>
      <c r="CG287" s="398"/>
      <c r="CH287" s="398"/>
      <c r="CI287" s="398"/>
      <c r="CJ287" s="398"/>
      <c r="CK287" s="398">
        <v>0</v>
      </c>
      <c r="CL287" s="398">
        <v>0</v>
      </c>
      <c r="CM287" s="398"/>
      <c r="CN287" s="398">
        <v>0</v>
      </c>
      <c r="CO287" s="398"/>
      <c r="CP287" s="398">
        <v>0</v>
      </c>
      <c r="CQ287" s="398">
        <v>0</v>
      </c>
      <c r="CR287" s="398">
        <v>0</v>
      </c>
      <c r="CS287" s="398">
        <v>0</v>
      </c>
      <c r="CT287" s="398"/>
      <c r="CU287" s="398"/>
      <c r="CV287" s="398"/>
      <c r="CW287" s="398"/>
      <c r="CX287" s="398"/>
      <c r="CY287" s="398">
        <v>0</v>
      </c>
      <c r="CZ287" s="398"/>
      <c r="DA287" s="398">
        <v>0</v>
      </c>
      <c r="DB287" s="398">
        <v>0</v>
      </c>
      <c r="DC287" s="398">
        <v>0</v>
      </c>
      <c r="DD287" s="398">
        <v>0</v>
      </c>
      <c r="DE287" s="398">
        <v>0</v>
      </c>
      <c r="DF287" s="398"/>
      <c r="DG287" s="398"/>
      <c r="DH287" s="398"/>
      <c r="DI287" s="398"/>
      <c r="DJ287" s="402">
        <v>0</v>
      </c>
      <c r="DK287" s="402">
        <v>0</v>
      </c>
      <c r="DL287" s="402">
        <v>0</v>
      </c>
    </row>
    <row r="288" spans="1:116" ht="14.4">
      <c r="A288" s="405">
        <f t="shared" si="41"/>
        <v>45322</v>
      </c>
      <c r="B288" s="403">
        <v>31</v>
      </c>
      <c r="C288" s="399">
        <v>45294</v>
      </c>
      <c r="D288" s="398"/>
      <c r="E288" s="399"/>
      <c r="F288" s="398"/>
      <c r="G288" s="398"/>
      <c r="H288" s="398"/>
      <c r="I288" s="398"/>
      <c r="J288" s="398"/>
      <c r="K288" s="8"/>
      <c r="L288" s="8"/>
      <c r="M288" s="8"/>
      <c r="N288" s="8"/>
      <c r="O288" s="8"/>
      <c r="P288" s="8"/>
      <c r="Q288" s="8"/>
      <c r="R288" s="8"/>
      <c r="S288" s="8"/>
      <c r="T288" s="8"/>
      <c r="U288" s="8"/>
      <c r="V288" s="8"/>
      <c r="W288" s="8"/>
      <c r="X288" s="8"/>
      <c r="Y288" s="8"/>
      <c r="Z288" s="8"/>
      <c r="AA288" s="8"/>
      <c r="AB288" s="8"/>
      <c r="AC288" s="8"/>
      <c r="AD288" s="8"/>
      <c r="AE288" s="8"/>
      <c r="AF288" s="8"/>
      <c r="AG288" s="8"/>
      <c r="AH288" s="8"/>
      <c r="AI288" s="8"/>
      <c r="AJ288" s="8"/>
      <c r="AK288" s="8"/>
      <c r="AL288" s="8"/>
      <c r="AM288" s="8"/>
      <c r="AN288" s="8"/>
      <c r="AO288" s="8"/>
      <c r="AP288" s="8"/>
      <c r="AQ288" s="8"/>
      <c r="AR288" s="8"/>
      <c r="AS288" s="8"/>
      <c r="AT288" s="8"/>
      <c r="AU288" s="8"/>
      <c r="AV288" s="8"/>
      <c r="AW288" s="277"/>
      <c r="AX288" s="277"/>
      <c r="AY288" s="277"/>
      <c r="AZ288" s="277"/>
      <c r="BA288" s="277"/>
      <c r="BB288" s="277"/>
      <c r="BD288" s="401">
        <f t="shared" si="35"/>
        <v>0</v>
      </c>
      <c r="BE288" s="401">
        <f t="shared" si="36"/>
        <v>0</v>
      </c>
      <c r="BF288" s="401">
        <f t="shared" si="37"/>
        <v>0</v>
      </c>
      <c r="BG288" s="401">
        <f t="shared" si="38"/>
        <v>0</v>
      </c>
      <c r="BH288" s="401">
        <f t="shared" si="39"/>
        <v>0</v>
      </c>
      <c r="BI288" s="401">
        <f t="shared" si="40"/>
        <v>0</v>
      </c>
      <c r="BN288" s="395">
        <v>43131</v>
      </c>
      <c r="BO288" s="403">
        <v>40</v>
      </c>
      <c r="BP288" s="397">
        <v>43103</v>
      </c>
      <c r="BQ288" s="398"/>
      <c r="BR288" s="399"/>
      <c r="BS288" s="398"/>
      <c r="BT288" s="398"/>
      <c r="BU288" s="398"/>
      <c r="BV288" s="398"/>
      <c r="BW288" s="398"/>
      <c r="BX288" s="398">
        <v>0</v>
      </c>
      <c r="BY288" s="398"/>
      <c r="BZ288" s="398">
        <v>0</v>
      </c>
      <c r="CA288" s="398">
        <v>0</v>
      </c>
      <c r="CB288" s="398">
        <v>0</v>
      </c>
      <c r="CC288" s="398">
        <v>0</v>
      </c>
      <c r="CD288" s="398">
        <v>0</v>
      </c>
      <c r="CE288" s="398">
        <v>0</v>
      </c>
      <c r="CF288" s="398">
        <v>0</v>
      </c>
      <c r="CG288" s="398"/>
      <c r="CH288" s="398"/>
      <c r="CI288" s="398"/>
      <c r="CJ288" s="398"/>
      <c r="CK288" s="398">
        <v>0</v>
      </c>
      <c r="CL288" s="398">
        <v>0</v>
      </c>
      <c r="CM288" s="398"/>
      <c r="CN288" s="398">
        <v>0</v>
      </c>
      <c r="CO288" s="398"/>
      <c r="CP288" s="398">
        <v>0</v>
      </c>
      <c r="CQ288" s="398">
        <v>0</v>
      </c>
      <c r="CR288" s="398">
        <v>0</v>
      </c>
      <c r="CS288" s="398">
        <v>0</v>
      </c>
      <c r="CT288" s="398"/>
      <c r="CU288" s="398"/>
      <c r="CV288" s="398"/>
      <c r="CW288" s="398"/>
      <c r="CX288" s="398"/>
      <c r="CY288" s="398">
        <v>0</v>
      </c>
      <c r="CZ288" s="398"/>
      <c r="DA288" s="398">
        <v>0</v>
      </c>
      <c r="DB288" s="398">
        <v>0</v>
      </c>
      <c r="DC288" s="398">
        <v>0</v>
      </c>
      <c r="DD288" s="398">
        <v>0</v>
      </c>
      <c r="DE288" s="398">
        <v>0</v>
      </c>
      <c r="DF288" s="398"/>
      <c r="DG288" s="398"/>
      <c r="DH288" s="398"/>
      <c r="DI288" s="398"/>
      <c r="DJ288" s="402">
        <v>0</v>
      </c>
      <c r="DK288" s="402">
        <v>0</v>
      </c>
      <c r="DL288" s="402">
        <v>0</v>
      </c>
    </row>
    <row r="289" spans="1:116" ht="14.4">
      <c r="A289" s="405">
        <f t="shared" si="41"/>
        <v>45322</v>
      </c>
      <c r="B289" s="403">
        <v>31</v>
      </c>
      <c r="C289" s="399">
        <v>45295</v>
      </c>
      <c r="D289" s="398"/>
      <c r="E289" s="399"/>
      <c r="F289" s="398"/>
      <c r="G289" s="398"/>
      <c r="H289" s="398"/>
      <c r="I289" s="398"/>
      <c r="J289" s="398"/>
      <c r="K289" s="8"/>
      <c r="L289" s="8"/>
      <c r="M289" s="8"/>
      <c r="N289" s="8"/>
      <c r="O289" s="8"/>
      <c r="P289" s="8"/>
      <c r="Q289" s="8"/>
      <c r="R289" s="8"/>
      <c r="S289" s="8"/>
      <c r="T289" s="8"/>
      <c r="U289" s="8"/>
      <c r="V289" s="8"/>
      <c r="W289" s="8"/>
      <c r="X289" s="8"/>
      <c r="Y289" s="8"/>
      <c r="Z289" s="8"/>
      <c r="AA289" s="8"/>
      <c r="AB289" s="8"/>
      <c r="AC289" s="8"/>
      <c r="AD289" s="8"/>
      <c r="AE289" s="8"/>
      <c r="AF289" s="8"/>
      <c r="AG289" s="8"/>
      <c r="AH289" s="8"/>
      <c r="AI289" s="8"/>
      <c r="AJ289" s="8"/>
      <c r="AK289" s="8"/>
      <c r="AL289" s="8"/>
      <c r="AM289" s="8"/>
      <c r="AN289" s="8"/>
      <c r="AO289" s="8"/>
      <c r="AP289" s="8"/>
      <c r="AQ289" s="8"/>
      <c r="AR289" s="8"/>
      <c r="AS289" s="8"/>
      <c r="AT289" s="8"/>
      <c r="AU289" s="8"/>
      <c r="AV289" s="8"/>
      <c r="AW289" s="277"/>
      <c r="AX289" s="277"/>
      <c r="AY289" s="277"/>
      <c r="AZ289" s="277"/>
      <c r="BA289" s="277"/>
      <c r="BB289" s="277"/>
      <c r="BD289" s="401">
        <f t="shared" ref="BD289:BD352" si="42">K289+AA289+AL289</f>
        <v>0</v>
      </c>
      <c r="BE289" s="401">
        <f t="shared" ref="BE289:BE352" si="43">Q289+S289+AD289+AF289+AN289+AO289</f>
        <v>0</v>
      </c>
      <c r="BF289" s="401">
        <f t="shared" ref="BF289:BF352" si="44">T289+AG289+AS289</f>
        <v>0</v>
      </c>
      <c r="BG289" s="401">
        <f t="shared" ref="BG289:BG352" si="45">SUM(AZ289:BB289)</f>
        <v>0</v>
      </c>
      <c r="BH289" s="401">
        <f t="shared" ref="BH289:BH352" si="46">N289+AC289+AP289</f>
        <v>0</v>
      </c>
      <c r="BI289" s="401">
        <f t="shared" ref="BI289:BI352" si="47">R289+Y289+AQ289+AR289</f>
        <v>0</v>
      </c>
      <c r="BN289" s="395">
        <v>43131</v>
      </c>
      <c r="BO289" s="403">
        <v>41</v>
      </c>
      <c r="BP289" s="397">
        <v>43104</v>
      </c>
      <c r="BQ289" s="398"/>
      <c r="BR289" s="399"/>
      <c r="BS289" s="398"/>
      <c r="BT289" s="398"/>
      <c r="BU289" s="398"/>
      <c r="BV289" s="398"/>
      <c r="BW289" s="398"/>
      <c r="BX289" s="398">
        <v>0</v>
      </c>
      <c r="BY289" s="398"/>
      <c r="BZ289" s="398">
        <v>0</v>
      </c>
      <c r="CA289" s="398">
        <v>0</v>
      </c>
      <c r="CB289" s="398">
        <v>0</v>
      </c>
      <c r="CC289" s="398">
        <v>0</v>
      </c>
      <c r="CD289" s="398">
        <v>0</v>
      </c>
      <c r="CE289" s="398">
        <v>0</v>
      </c>
      <c r="CF289" s="398">
        <v>0</v>
      </c>
      <c r="CG289" s="398"/>
      <c r="CH289" s="398"/>
      <c r="CI289" s="398"/>
      <c r="CJ289" s="398"/>
      <c r="CK289" s="398">
        <v>0</v>
      </c>
      <c r="CL289" s="398">
        <v>0</v>
      </c>
      <c r="CM289" s="398"/>
      <c r="CN289" s="398">
        <v>0</v>
      </c>
      <c r="CO289" s="398"/>
      <c r="CP289" s="398">
        <v>0</v>
      </c>
      <c r="CQ289" s="398">
        <v>0</v>
      </c>
      <c r="CR289" s="398">
        <v>0</v>
      </c>
      <c r="CS289" s="398">
        <v>0</v>
      </c>
      <c r="CT289" s="398"/>
      <c r="CU289" s="398"/>
      <c r="CV289" s="398"/>
      <c r="CW289" s="398"/>
      <c r="CX289" s="398"/>
      <c r="CY289" s="398">
        <v>0</v>
      </c>
      <c r="CZ289" s="398"/>
      <c r="DA289" s="398">
        <v>0</v>
      </c>
      <c r="DB289" s="398">
        <v>0</v>
      </c>
      <c r="DC289" s="398">
        <v>0</v>
      </c>
      <c r="DD289" s="398">
        <v>0</v>
      </c>
      <c r="DE289" s="398">
        <v>0</v>
      </c>
      <c r="DF289" s="398"/>
      <c r="DG289" s="398"/>
      <c r="DH289" s="398"/>
      <c r="DI289" s="398"/>
      <c r="DJ289" s="402">
        <v>0</v>
      </c>
      <c r="DK289" s="402">
        <v>0</v>
      </c>
      <c r="DL289" s="402">
        <v>0</v>
      </c>
    </row>
    <row r="290" spans="1:116" ht="14.4">
      <c r="A290" s="405">
        <f t="shared" si="41"/>
        <v>45322</v>
      </c>
      <c r="B290" s="403">
        <v>31</v>
      </c>
      <c r="C290" s="399">
        <v>45296</v>
      </c>
      <c r="D290" s="398"/>
      <c r="E290" s="399"/>
      <c r="F290" s="398"/>
      <c r="G290" s="398"/>
      <c r="H290" s="398"/>
      <c r="I290" s="398"/>
      <c r="J290" s="398"/>
      <c r="K290" s="8"/>
      <c r="L290" s="8"/>
      <c r="M290" s="8"/>
      <c r="N290" s="8"/>
      <c r="O290" s="8"/>
      <c r="P290" s="8"/>
      <c r="Q290" s="8"/>
      <c r="R290" s="8"/>
      <c r="S290" s="8"/>
      <c r="T290" s="8"/>
      <c r="U290" s="8"/>
      <c r="V290" s="8"/>
      <c r="W290" s="8"/>
      <c r="X290" s="8"/>
      <c r="Y290" s="8"/>
      <c r="Z290" s="8"/>
      <c r="AA290" s="8"/>
      <c r="AB290" s="8"/>
      <c r="AC290" s="8"/>
      <c r="AD290" s="8"/>
      <c r="AE290" s="8"/>
      <c r="AF290" s="8"/>
      <c r="AG290" s="8"/>
      <c r="AH290" s="8"/>
      <c r="AI290" s="8"/>
      <c r="AJ290" s="8"/>
      <c r="AK290" s="8"/>
      <c r="AL290" s="8"/>
      <c r="AM290" s="8"/>
      <c r="AN290" s="8"/>
      <c r="AO290" s="8"/>
      <c r="AP290" s="8"/>
      <c r="AQ290" s="8"/>
      <c r="AR290" s="8"/>
      <c r="AS290" s="8"/>
      <c r="AT290" s="8"/>
      <c r="AU290" s="8"/>
      <c r="AV290" s="8"/>
      <c r="AW290" s="277"/>
      <c r="AX290" s="277"/>
      <c r="AY290" s="277"/>
      <c r="AZ290" s="277"/>
      <c r="BA290" s="277"/>
      <c r="BB290" s="277"/>
      <c r="BD290" s="401">
        <f t="shared" si="42"/>
        <v>0</v>
      </c>
      <c r="BE290" s="401">
        <f t="shared" si="43"/>
        <v>0</v>
      </c>
      <c r="BF290" s="401">
        <f t="shared" si="44"/>
        <v>0</v>
      </c>
      <c r="BG290" s="401">
        <f t="shared" si="45"/>
        <v>0</v>
      </c>
      <c r="BH290" s="401">
        <f t="shared" si="46"/>
        <v>0</v>
      </c>
      <c r="BI290" s="401">
        <f t="shared" si="47"/>
        <v>0</v>
      </c>
      <c r="BN290" s="395">
        <v>43131</v>
      </c>
      <c r="BO290" s="403">
        <v>41</v>
      </c>
      <c r="BP290" s="397">
        <v>43105</v>
      </c>
      <c r="BQ290" s="398"/>
      <c r="BR290" s="399"/>
      <c r="BS290" s="398"/>
      <c r="BT290" s="398"/>
      <c r="BU290" s="398"/>
      <c r="BV290" s="398"/>
      <c r="BW290" s="398"/>
      <c r="BX290" s="398">
        <v>0</v>
      </c>
      <c r="BY290" s="398"/>
      <c r="BZ290" s="398">
        <v>0</v>
      </c>
      <c r="CA290" s="398">
        <v>0</v>
      </c>
      <c r="CB290" s="398">
        <v>0</v>
      </c>
      <c r="CC290" s="398">
        <v>0</v>
      </c>
      <c r="CD290" s="398">
        <v>0</v>
      </c>
      <c r="CE290" s="398">
        <v>0</v>
      </c>
      <c r="CF290" s="398">
        <v>0</v>
      </c>
      <c r="CG290" s="398"/>
      <c r="CH290" s="398"/>
      <c r="CI290" s="398"/>
      <c r="CJ290" s="398"/>
      <c r="CK290" s="398">
        <v>0</v>
      </c>
      <c r="CL290" s="398">
        <v>0</v>
      </c>
      <c r="CM290" s="398"/>
      <c r="CN290" s="398">
        <v>0</v>
      </c>
      <c r="CO290" s="398"/>
      <c r="CP290" s="398">
        <v>0</v>
      </c>
      <c r="CQ290" s="398">
        <v>0</v>
      </c>
      <c r="CR290" s="398">
        <v>0</v>
      </c>
      <c r="CS290" s="398">
        <v>0</v>
      </c>
      <c r="CT290" s="398"/>
      <c r="CU290" s="398"/>
      <c r="CV290" s="398"/>
      <c r="CW290" s="398"/>
      <c r="CX290" s="398"/>
      <c r="CY290" s="398">
        <v>0</v>
      </c>
      <c r="CZ290" s="398"/>
      <c r="DA290" s="398">
        <v>0</v>
      </c>
      <c r="DB290" s="398">
        <v>0</v>
      </c>
      <c r="DC290" s="398">
        <v>0</v>
      </c>
      <c r="DD290" s="398">
        <v>0</v>
      </c>
      <c r="DE290" s="398">
        <v>0</v>
      </c>
      <c r="DF290" s="398"/>
      <c r="DG290" s="398"/>
      <c r="DH290" s="398"/>
      <c r="DI290" s="398"/>
      <c r="DJ290" s="402">
        <v>0</v>
      </c>
      <c r="DK290" s="402">
        <v>0</v>
      </c>
      <c r="DL290" s="402">
        <v>0</v>
      </c>
    </row>
    <row r="291" spans="1:116" ht="14.4">
      <c r="A291" s="405">
        <f t="shared" si="41"/>
        <v>45322</v>
      </c>
      <c r="B291" s="403">
        <v>31</v>
      </c>
      <c r="C291" s="399">
        <v>45297</v>
      </c>
      <c r="D291" s="398"/>
      <c r="E291" s="399"/>
      <c r="F291" s="398"/>
      <c r="G291" s="398"/>
      <c r="H291" s="398"/>
      <c r="I291" s="398"/>
      <c r="J291" s="398"/>
      <c r="K291" s="8"/>
      <c r="L291" s="8"/>
      <c r="M291" s="8"/>
      <c r="N291" s="8"/>
      <c r="O291" s="8"/>
      <c r="P291" s="8"/>
      <c r="Q291" s="8"/>
      <c r="R291" s="8"/>
      <c r="S291" s="8"/>
      <c r="T291" s="8"/>
      <c r="U291" s="8"/>
      <c r="V291" s="8"/>
      <c r="W291" s="8"/>
      <c r="X291" s="8"/>
      <c r="Y291" s="8"/>
      <c r="Z291" s="8"/>
      <c r="AA291" s="8"/>
      <c r="AB291" s="8"/>
      <c r="AC291" s="8"/>
      <c r="AD291" s="8"/>
      <c r="AE291" s="8"/>
      <c r="AF291" s="8"/>
      <c r="AG291" s="8"/>
      <c r="AH291" s="8"/>
      <c r="AI291" s="8"/>
      <c r="AJ291" s="8"/>
      <c r="AK291" s="8"/>
      <c r="AL291" s="8"/>
      <c r="AM291" s="8"/>
      <c r="AN291" s="8"/>
      <c r="AO291" s="8"/>
      <c r="AP291" s="8"/>
      <c r="AQ291" s="8"/>
      <c r="AR291" s="8"/>
      <c r="AS291" s="8"/>
      <c r="AT291" s="8"/>
      <c r="AU291" s="8"/>
      <c r="AV291" s="8"/>
      <c r="AW291" s="277"/>
      <c r="AX291" s="277"/>
      <c r="AY291" s="277"/>
      <c r="AZ291" s="277"/>
      <c r="BA291" s="277"/>
      <c r="BB291" s="277"/>
      <c r="BD291" s="401">
        <f t="shared" si="42"/>
        <v>0</v>
      </c>
      <c r="BE291" s="401">
        <f t="shared" si="43"/>
        <v>0</v>
      </c>
      <c r="BF291" s="401">
        <f t="shared" si="44"/>
        <v>0</v>
      </c>
      <c r="BG291" s="401">
        <f t="shared" si="45"/>
        <v>0</v>
      </c>
      <c r="BH291" s="401">
        <f t="shared" si="46"/>
        <v>0</v>
      </c>
      <c r="BI291" s="401">
        <f t="shared" si="47"/>
        <v>0</v>
      </c>
      <c r="BN291" s="395">
        <v>43131</v>
      </c>
      <c r="BO291" s="403">
        <v>41</v>
      </c>
      <c r="BP291" s="397">
        <v>43106</v>
      </c>
      <c r="BQ291" s="398"/>
      <c r="BR291" s="399"/>
      <c r="BS291" s="398"/>
      <c r="BT291" s="398"/>
      <c r="BU291" s="398"/>
      <c r="BV291" s="398"/>
      <c r="BW291" s="398"/>
      <c r="BX291" s="398">
        <v>0</v>
      </c>
      <c r="BY291" s="398"/>
      <c r="BZ291" s="398">
        <v>0</v>
      </c>
      <c r="CA291" s="398">
        <v>0</v>
      </c>
      <c r="CB291" s="398">
        <v>0</v>
      </c>
      <c r="CC291" s="398">
        <v>0</v>
      </c>
      <c r="CD291" s="398">
        <v>0</v>
      </c>
      <c r="CE291" s="398">
        <v>0</v>
      </c>
      <c r="CF291" s="398">
        <v>0</v>
      </c>
      <c r="CG291" s="398"/>
      <c r="CH291" s="398"/>
      <c r="CI291" s="398"/>
      <c r="CJ291" s="398"/>
      <c r="CK291" s="398">
        <v>0</v>
      </c>
      <c r="CL291" s="398">
        <v>0</v>
      </c>
      <c r="CM291" s="398"/>
      <c r="CN291" s="398">
        <v>0</v>
      </c>
      <c r="CO291" s="398"/>
      <c r="CP291" s="398">
        <v>0</v>
      </c>
      <c r="CQ291" s="398">
        <v>0</v>
      </c>
      <c r="CR291" s="398">
        <v>0</v>
      </c>
      <c r="CS291" s="398">
        <v>0</v>
      </c>
      <c r="CT291" s="398"/>
      <c r="CU291" s="398"/>
      <c r="CV291" s="398"/>
      <c r="CW291" s="398"/>
      <c r="CX291" s="398"/>
      <c r="CY291" s="398">
        <v>0</v>
      </c>
      <c r="CZ291" s="398"/>
      <c r="DA291" s="398">
        <v>0</v>
      </c>
      <c r="DB291" s="398">
        <v>0</v>
      </c>
      <c r="DC291" s="398">
        <v>0</v>
      </c>
      <c r="DD291" s="398">
        <v>0</v>
      </c>
      <c r="DE291" s="398">
        <v>0</v>
      </c>
      <c r="DF291" s="398"/>
      <c r="DG291" s="398"/>
      <c r="DH291" s="398"/>
      <c r="DI291" s="398"/>
      <c r="DJ291" s="402">
        <v>0</v>
      </c>
      <c r="DK291" s="402">
        <v>0</v>
      </c>
      <c r="DL291" s="402">
        <v>0</v>
      </c>
    </row>
    <row r="292" spans="1:116" ht="14.4">
      <c r="A292" s="405">
        <f t="shared" si="41"/>
        <v>45322</v>
      </c>
      <c r="B292" s="403">
        <v>31</v>
      </c>
      <c r="C292" s="399">
        <v>45298</v>
      </c>
      <c r="D292" s="398"/>
      <c r="E292" s="399"/>
      <c r="F292" s="398"/>
      <c r="G292" s="398"/>
      <c r="H292" s="398"/>
      <c r="I292" s="398"/>
      <c r="J292" s="398"/>
      <c r="K292" s="8"/>
      <c r="L292" s="8"/>
      <c r="M292" s="8"/>
      <c r="N292" s="8"/>
      <c r="O292" s="8"/>
      <c r="P292" s="8"/>
      <c r="Q292" s="8"/>
      <c r="R292" s="8"/>
      <c r="S292" s="8"/>
      <c r="T292" s="8"/>
      <c r="U292" s="8"/>
      <c r="V292" s="8"/>
      <c r="W292" s="8"/>
      <c r="X292" s="8"/>
      <c r="Y292" s="8"/>
      <c r="Z292" s="8"/>
      <c r="AA292" s="8"/>
      <c r="AB292" s="8"/>
      <c r="AC292" s="8"/>
      <c r="AD292" s="8"/>
      <c r="AE292" s="8"/>
      <c r="AF292" s="8"/>
      <c r="AG292" s="8"/>
      <c r="AH292" s="8"/>
      <c r="AI292" s="8"/>
      <c r="AJ292" s="8"/>
      <c r="AK292" s="8"/>
      <c r="AL292" s="8"/>
      <c r="AM292" s="8"/>
      <c r="AN292" s="8"/>
      <c r="AO292" s="8"/>
      <c r="AP292" s="8"/>
      <c r="AQ292" s="8"/>
      <c r="AR292" s="8"/>
      <c r="AS292" s="8"/>
      <c r="AT292" s="8"/>
      <c r="AU292" s="8"/>
      <c r="AV292" s="8"/>
      <c r="AW292" s="277"/>
      <c r="AX292" s="277"/>
      <c r="AY292" s="277"/>
      <c r="AZ292" s="277"/>
      <c r="BA292" s="277"/>
      <c r="BB292" s="277"/>
      <c r="BD292" s="401">
        <f t="shared" si="42"/>
        <v>0</v>
      </c>
      <c r="BE292" s="401">
        <f t="shared" si="43"/>
        <v>0</v>
      </c>
      <c r="BF292" s="401">
        <f t="shared" si="44"/>
        <v>0</v>
      </c>
      <c r="BG292" s="401">
        <f t="shared" si="45"/>
        <v>0</v>
      </c>
      <c r="BH292" s="401">
        <f t="shared" si="46"/>
        <v>0</v>
      </c>
      <c r="BI292" s="401">
        <f t="shared" si="47"/>
        <v>0</v>
      </c>
      <c r="BN292" s="395">
        <v>43131</v>
      </c>
      <c r="BO292" s="403">
        <v>41</v>
      </c>
      <c r="BP292" s="397">
        <v>43107</v>
      </c>
      <c r="BQ292" s="398"/>
      <c r="BR292" s="399"/>
      <c r="BS292" s="398"/>
      <c r="BT292" s="398"/>
      <c r="BU292" s="398"/>
      <c r="BV292" s="398"/>
      <c r="BW292" s="398"/>
      <c r="BX292" s="398">
        <v>0</v>
      </c>
      <c r="BY292" s="398"/>
      <c r="BZ292" s="398">
        <v>0</v>
      </c>
      <c r="CA292" s="398">
        <v>0</v>
      </c>
      <c r="CB292" s="398">
        <v>0</v>
      </c>
      <c r="CC292" s="398">
        <v>0</v>
      </c>
      <c r="CD292" s="398">
        <v>0</v>
      </c>
      <c r="CE292" s="398">
        <v>0</v>
      </c>
      <c r="CF292" s="398">
        <v>0</v>
      </c>
      <c r="CG292" s="398"/>
      <c r="CH292" s="398"/>
      <c r="CI292" s="398"/>
      <c r="CJ292" s="398"/>
      <c r="CK292" s="398">
        <v>0</v>
      </c>
      <c r="CL292" s="398">
        <v>0</v>
      </c>
      <c r="CM292" s="398"/>
      <c r="CN292" s="398">
        <v>0</v>
      </c>
      <c r="CO292" s="398"/>
      <c r="CP292" s="398">
        <v>0</v>
      </c>
      <c r="CQ292" s="398">
        <v>0</v>
      </c>
      <c r="CR292" s="398">
        <v>0</v>
      </c>
      <c r="CS292" s="398">
        <v>0</v>
      </c>
      <c r="CT292" s="398"/>
      <c r="CU292" s="398"/>
      <c r="CV292" s="398"/>
      <c r="CW292" s="398"/>
      <c r="CX292" s="398"/>
      <c r="CY292" s="398">
        <v>0</v>
      </c>
      <c r="CZ292" s="398"/>
      <c r="DA292" s="398">
        <v>0</v>
      </c>
      <c r="DB292" s="398">
        <v>0</v>
      </c>
      <c r="DC292" s="398">
        <v>0</v>
      </c>
      <c r="DD292" s="398">
        <v>0</v>
      </c>
      <c r="DE292" s="398">
        <v>0</v>
      </c>
      <c r="DF292" s="398"/>
      <c r="DG292" s="398"/>
      <c r="DH292" s="398"/>
      <c r="DI292" s="398"/>
      <c r="DJ292" s="402">
        <v>0</v>
      </c>
      <c r="DK292" s="402">
        <v>0</v>
      </c>
      <c r="DL292" s="402">
        <v>0</v>
      </c>
    </row>
    <row r="293" spans="1:116" ht="14.4">
      <c r="A293" s="405">
        <f t="shared" si="41"/>
        <v>45322</v>
      </c>
      <c r="B293" s="403">
        <v>31</v>
      </c>
      <c r="C293" s="399">
        <v>45299</v>
      </c>
      <c r="D293" s="398"/>
      <c r="E293" s="399"/>
      <c r="F293" s="398"/>
      <c r="G293" s="398"/>
      <c r="H293" s="398"/>
      <c r="I293" s="398"/>
      <c r="J293" s="398"/>
      <c r="K293" s="8"/>
      <c r="L293" s="8"/>
      <c r="M293" s="8"/>
      <c r="N293" s="8"/>
      <c r="O293" s="8"/>
      <c r="P293" s="8"/>
      <c r="Q293" s="8"/>
      <c r="R293" s="8"/>
      <c r="S293" s="8"/>
      <c r="T293" s="8"/>
      <c r="U293" s="8"/>
      <c r="V293" s="8"/>
      <c r="W293" s="8"/>
      <c r="X293" s="8"/>
      <c r="Y293" s="8"/>
      <c r="Z293" s="8"/>
      <c r="AA293" s="8"/>
      <c r="AB293" s="8"/>
      <c r="AC293" s="8"/>
      <c r="AD293" s="8"/>
      <c r="AE293" s="8"/>
      <c r="AF293" s="8"/>
      <c r="AG293" s="8"/>
      <c r="AH293" s="8"/>
      <c r="AI293" s="8"/>
      <c r="AJ293" s="8"/>
      <c r="AK293" s="8"/>
      <c r="AL293" s="8"/>
      <c r="AM293" s="8"/>
      <c r="AN293" s="8"/>
      <c r="AO293" s="8"/>
      <c r="AP293" s="8"/>
      <c r="AQ293" s="8"/>
      <c r="AR293" s="8"/>
      <c r="AS293" s="8"/>
      <c r="AT293" s="8"/>
      <c r="AU293" s="8"/>
      <c r="AV293" s="8"/>
      <c r="AW293" s="277"/>
      <c r="AX293" s="277"/>
      <c r="AY293" s="277"/>
      <c r="AZ293" s="277"/>
      <c r="BA293" s="277"/>
      <c r="BB293" s="277"/>
      <c r="BD293" s="401">
        <f t="shared" si="42"/>
        <v>0</v>
      </c>
      <c r="BE293" s="401">
        <f t="shared" si="43"/>
        <v>0</v>
      </c>
      <c r="BF293" s="401">
        <f t="shared" si="44"/>
        <v>0</v>
      </c>
      <c r="BG293" s="401">
        <f t="shared" si="45"/>
        <v>0</v>
      </c>
      <c r="BH293" s="401">
        <f t="shared" si="46"/>
        <v>0</v>
      </c>
      <c r="BI293" s="401">
        <f t="shared" si="47"/>
        <v>0</v>
      </c>
      <c r="BN293" s="395">
        <v>43131</v>
      </c>
      <c r="BO293" s="403">
        <v>41</v>
      </c>
      <c r="BP293" s="397">
        <v>43108</v>
      </c>
      <c r="BQ293" s="398"/>
      <c r="BR293" s="399"/>
      <c r="BS293" s="398"/>
      <c r="BT293" s="398"/>
      <c r="BU293" s="398"/>
      <c r="BV293" s="398"/>
      <c r="BW293" s="398"/>
      <c r="BX293" s="398">
        <v>0</v>
      </c>
      <c r="BY293" s="398"/>
      <c r="BZ293" s="398">
        <v>0</v>
      </c>
      <c r="CA293" s="398">
        <v>0</v>
      </c>
      <c r="CB293" s="398">
        <v>0</v>
      </c>
      <c r="CC293" s="398">
        <v>0</v>
      </c>
      <c r="CD293" s="398">
        <v>0</v>
      </c>
      <c r="CE293" s="398">
        <v>0</v>
      </c>
      <c r="CF293" s="398">
        <v>0</v>
      </c>
      <c r="CG293" s="398"/>
      <c r="CH293" s="398"/>
      <c r="CI293" s="398"/>
      <c r="CJ293" s="398"/>
      <c r="CK293" s="398">
        <v>0</v>
      </c>
      <c r="CL293" s="398">
        <v>0</v>
      </c>
      <c r="CM293" s="398"/>
      <c r="CN293" s="398">
        <v>0</v>
      </c>
      <c r="CO293" s="398"/>
      <c r="CP293" s="398">
        <v>0</v>
      </c>
      <c r="CQ293" s="398">
        <v>0</v>
      </c>
      <c r="CR293" s="398">
        <v>0</v>
      </c>
      <c r="CS293" s="398">
        <v>0</v>
      </c>
      <c r="CT293" s="398"/>
      <c r="CU293" s="398"/>
      <c r="CV293" s="398"/>
      <c r="CW293" s="398"/>
      <c r="CX293" s="398"/>
      <c r="CY293" s="398">
        <v>0</v>
      </c>
      <c r="CZ293" s="398"/>
      <c r="DA293" s="398">
        <v>0</v>
      </c>
      <c r="DB293" s="398">
        <v>0</v>
      </c>
      <c r="DC293" s="398">
        <v>0</v>
      </c>
      <c r="DD293" s="398">
        <v>0</v>
      </c>
      <c r="DE293" s="398">
        <v>0</v>
      </c>
      <c r="DF293" s="398"/>
      <c r="DG293" s="398"/>
      <c r="DH293" s="398"/>
      <c r="DI293" s="398"/>
      <c r="DJ293" s="402">
        <v>0</v>
      </c>
      <c r="DK293" s="402">
        <v>0</v>
      </c>
      <c r="DL293" s="402">
        <v>0</v>
      </c>
    </row>
    <row r="294" spans="1:116" ht="14.4">
      <c r="A294" s="405">
        <f t="shared" si="41"/>
        <v>45322</v>
      </c>
      <c r="B294" s="403">
        <v>31</v>
      </c>
      <c r="C294" s="399">
        <v>45300</v>
      </c>
      <c r="D294" s="398"/>
      <c r="E294" s="399"/>
      <c r="F294" s="398"/>
      <c r="G294" s="398"/>
      <c r="H294" s="398"/>
      <c r="I294" s="398"/>
      <c r="J294" s="398"/>
      <c r="K294" s="8"/>
      <c r="L294" s="8"/>
      <c r="M294" s="8"/>
      <c r="N294" s="8"/>
      <c r="O294" s="8"/>
      <c r="P294" s="8"/>
      <c r="Q294" s="8"/>
      <c r="R294" s="8"/>
      <c r="S294" s="8"/>
      <c r="T294" s="8"/>
      <c r="U294" s="8"/>
      <c r="V294" s="8"/>
      <c r="W294" s="8"/>
      <c r="X294" s="8"/>
      <c r="Y294" s="8"/>
      <c r="Z294" s="8"/>
      <c r="AA294" s="8"/>
      <c r="AB294" s="8"/>
      <c r="AC294" s="8"/>
      <c r="AD294" s="8"/>
      <c r="AE294" s="8"/>
      <c r="AF294" s="8"/>
      <c r="AG294" s="8"/>
      <c r="AH294" s="8"/>
      <c r="AI294" s="8"/>
      <c r="AJ294" s="8"/>
      <c r="AK294" s="8"/>
      <c r="AL294" s="8"/>
      <c r="AM294" s="8"/>
      <c r="AN294" s="8"/>
      <c r="AO294" s="8"/>
      <c r="AP294" s="8"/>
      <c r="AQ294" s="8"/>
      <c r="AR294" s="8"/>
      <c r="AS294" s="8"/>
      <c r="AT294" s="8"/>
      <c r="AU294" s="8"/>
      <c r="AV294" s="8"/>
      <c r="AW294" s="277"/>
      <c r="AX294" s="277"/>
      <c r="AY294" s="277"/>
      <c r="AZ294" s="277"/>
      <c r="BA294" s="277"/>
      <c r="BB294" s="277"/>
      <c r="BD294" s="401">
        <f t="shared" si="42"/>
        <v>0</v>
      </c>
      <c r="BE294" s="401">
        <f t="shared" si="43"/>
        <v>0</v>
      </c>
      <c r="BF294" s="401">
        <f t="shared" si="44"/>
        <v>0</v>
      </c>
      <c r="BG294" s="401">
        <f t="shared" si="45"/>
        <v>0</v>
      </c>
      <c r="BH294" s="401">
        <f t="shared" si="46"/>
        <v>0</v>
      </c>
      <c r="BI294" s="401">
        <f t="shared" si="47"/>
        <v>0</v>
      </c>
      <c r="BN294" s="395">
        <v>43131</v>
      </c>
      <c r="BO294" s="403">
        <v>41</v>
      </c>
      <c r="BP294" s="397">
        <v>43109</v>
      </c>
      <c r="BQ294" s="398"/>
      <c r="BR294" s="399"/>
      <c r="BS294" s="398"/>
      <c r="BT294" s="398"/>
      <c r="BU294" s="398"/>
      <c r="BV294" s="398"/>
      <c r="BW294" s="398"/>
      <c r="BX294" s="398">
        <v>0</v>
      </c>
      <c r="BY294" s="398"/>
      <c r="BZ294" s="398">
        <v>0</v>
      </c>
      <c r="CA294" s="398">
        <v>0</v>
      </c>
      <c r="CB294" s="398">
        <v>0</v>
      </c>
      <c r="CC294" s="398">
        <v>0</v>
      </c>
      <c r="CD294" s="398">
        <v>0</v>
      </c>
      <c r="CE294" s="398">
        <v>0</v>
      </c>
      <c r="CF294" s="398">
        <v>0</v>
      </c>
      <c r="CG294" s="398"/>
      <c r="CH294" s="398"/>
      <c r="CI294" s="398"/>
      <c r="CJ294" s="398"/>
      <c r="CK294" s="398">
        <v>0</v>
      </c>
      <c r="CL294" s="398">
        <v>0</v>
      </c>
      <c r="CM294" s="398"/>
      <c r="CN294" s="398">
        <v>0</v>
      </c>
      <c r="CO294" s="398"/>
      <c r="CP294" s="398">
        <v>0</v>
      </c>
      <c r="CQ294" s="398">
        <v>0</v>
      </c>
      <c r="CR294" s="398">
        <v>0</v>
      </c>
      <c r="CS294" s="398">
        <v>0</v>
      </c>
      <c r="CT294" s="398"/>
      <c r="CU294" s="398"/>
      <c r="CV294" s="398"/>
      <c r="CW294" s="398"/>
      <c r="CX294" s="398"/>
      <c r="CY294" s="398">
        <v>0</v>
      </c>
      <c r="CZ294" s="398"/>
      <c r="DA294" s="398">
        <v>0</v>
      </c>
      <c r="DB294" s="398">
        <v>0</v>
      </c>
      <c r="DC294" s="398">
        <v>0</v>
      </c>
      <c r="DD294" s="398">
        <v>0</v>
      </c>
      <c r="DE294" s="398">
        <v>0</v>
      </c>
      <c r="DF294" s="398"/>
      <c r="DG294" s="398"/>
      <c r="DH294" s="398"/>
      <c r="DI294" s="398"/>
      <c r="DJ294" s="402">
        <v>0</v>
      </c>
      <c r="DK294" s="402">
        <v>0</v>
      </c>
      <c r="DL294" s="402">
        <v>0</v>
      </c>
    </row>
    <row r="295" spans="1:116" ht="14.4">
      <c r="A295" s="405">
        <f t="shared" si="41"/>
        <v>45322</v>
      </c>
      <c r="B295" s="403">
        <v>31</v>
      </c>
      <c r="C295" s="399">
        <v>45301</v>
      </c>
      <c r="D295" s="398"/>
      <c r="E295" s="399"/>
      <c r="F295" s="398"/>
      <c r="G295" s="398"/>
      <c r="H295" s="398"/>
      <c r="I295" s="398"/>
      <c r="J295" s="398"/>
      <c r="K295" s="8"/>
      <c r="L295" s="8"/>
      <c r="M295" s="8"/>
      <c r="N295" s="8"/>
      <c r="O295" s="8"/>
      <c r="P295" s="8"/>
      <c r="Q295" s="8"/>
      <c r="R295" s="8"/>
      <c r="S295" s="8"/>
      <c r="T295" s="8"/>
      <c r="U295" s="8"/>
      <c r="V295" s="8"/>
      <c r="W295" s="8"/>
      <c r="X295" s="8"/>
      <c r="Y295" s="8"/>
      <c r="Z295" s="8"/>
      <c r="AA295" s="8"/>
      <c r="AB295" s="8"/>
      <c r="AC295" s="8"/>
      <c r="AD295" s="8"/>
      <c r="AE295" s="8"/>
      <c r="AF295" s="8"/>
      <c r="AG295" s="8"/>
      <c r="AH295" s="8"/>
      <c r="AI295" s="8"/>
      <c r="AJ295" s="8"/>
      <c r="AK295" s="8"/>
      <c r="AL295" s="8"/>
      <c r="AM295" s="8"/>
      <c r="AN295" s="8"/>
      <c r="AO295" s="8"/>
      <c r="AP295" s="8"/>
      <c r="AQ295" s="8"/>
      <c r="AR295" s="8"/>
      <c r="AS295" s="8"/>
      <c r="AT295" s="8"/>
      <c r="AU295" s="8"/>
      <c r="AV295" s="8"/>
      <c r="AW295" s="277"/>
      <c r="AX295" s="277"/>
      <c r="AY295" s="277"/>
      <c r="AZ295" s="277"/>
      <c r="BA295" s="277"/>
      <c r="BB295" s="277"/>
      <c r="BD295" s="401">
        <f t="shared" si="42"/>
        <v>0</v>
      </c>
      <c r="BE295" s="401">
        <f t="shared" si="43"/>
        <v>0</v>
      </c>
      <c r="BF295" s="401">
        <f t="shared" si="44"/>
        <v>0</v>
      </c>
      <c r="BG295" s="401">
        <f t="shared" si="45"/>
        <v>0</v>
      </c>
      <c r="BH295" s="401">
        <f t="shared" si="46"/>
        <v>0</v>
      </c>
      <c r="BI295" s="401">
        <f t="shared" si="47"/>
        <v>0</v>
      </c>
      <c r="BN295" s="395">
        <v>43131</v>
      </c>
      <c r="BO295" s="403">
        <v>41</v>
      </c>
      <c r="BP295" s="397">
        <v>43110</v>
      </c>
      <c r="BQ295" s="398"/>
      <c r="BR295" s="399"/>
      <c r="BS295" s="398"/>
      <c r="BT295" s="398"/>
      <c r="BU295" s="398"/>
      <c r="BV295" s="398"/>
      <c r="BW295" s="398"/>
      <c r="BX295" s="398">
        <v>0</v>
      </c>
      <c r="BY295" s="398"/>
      <c r="BZ295" s="398">
        <v>0</v>
      </c>
      <c r="CA295" s="398">
        <v>0</v>
      </c>
      <c r="CB295" s="398">
        <v>0</v>
      </c>
      <c r="CC295" s="398">
        <v>0</v>
      </c>
      <c r="CD295" s="398">
        <v>0</v>
      </c>
      <c r="CE295" s="398">
        <v>0</v>
      </c>
      <c r="CF295" s="398">
        <v>0</v>
      </c>
      <c r="CG295" s="398"/>
      <c r="CH295" s="398"/>
      <c r="CI295" s="398"/>
      <c r="CJ295" s="398"/>
      <c r="CK295" s="398">
        <v>0</v>
      </c>
      <c r="CL295" s="398">
        <v>0</v>
      </c>
      <c r="CM295" s="398"/>
      <c r="CN295" s="398">
        <v>0</v>
      </c>
      <c r="CO295" s="398"/>
      <c r="CP295" s="398">
        <v>0</v>
      </c>
      <c r="CQ295" s="398">
        <v>0</v>
      </c>
      <c r="CR295" s="398">
        <v>0</v>
      </c>
      <c r="CS295" s="398">
        <v>0</v>
      </c>
      <c r="CT295" s="398"/>
      <c r="CU295" s="398"/>
      <c r="CV295" s="398"/>
      <c r="CW295" s="398"/>
      <c r="CX295" s="398"/>
      <c r="CY295" s="398">
        <v>0</v>
      </c>
      <c r="CZ295" s="398"/>
      <c r="DA295" s="398">
        <v>0</v>
      </c>
      <c r="DB295" s="398">
        <v>0</v>
      </c>
      <c r="DC295" s="398">
        <v>0</v>
      </c>
      <c r="DD295" s="398">
        <v>0</v>
      </c>
      <c r="DE295" s="398">
        <v>0</v>
      </c>
      <c r="DF295" s="398"/>
      <c r="DG295" s="398"/>
      <c r="DH295" s="398"/>
      <c r="DI295" s="398"/>
      <c r="DJ295" s="402">
        <v>0</v>
      </c>
      <c r="DK295" s="402">
        <v>0</v>
      </c>
      <c r="DL295" s="402">
        <v>0</v>
      </c>
    </row>
    <row r="296" spans="1:116" ht="14.4">
      <c r="A296" s="405">
        <f t="shared" si="41"/>
        <v>45322</v>
      </c>
      <c r="B296" s="403">
        <v>31</v>
      </c>
      <c r="C296" s="399">
        <v>45302</v>
      </c>
      <c r="D296" s="398"/>
      <c r="E296" s="399"/>
      <c r="F296" s="398"/>
      <c r="G296" s="398"/>
      <c r="H296" s="398"/>
      <c r="I296" s="398"/>
      <c r="J296" s="398"/>
      <c r="K296" s="8"/>
      <c r="L296" s="8"/>
      <c r="M296" s="8"/>
      <c r="N296" s="8"/>
      <c r="O296" s="8"/>
      <c r="P296" s="8"/>
      <c r="Q296" s="8"/>
      <c r="R296" s="8"/>
      <c r="S296" s="8"/>
      <c r="T296" s="8"/>
      <c r="U296" s="8"/>
      <c r="V296" s="8"/>
      <c r="W296" s="8"/>
      <c r="X296" s="8"/>
      <c r="Y296" s="8"/>
      <c r="Z296" s="8"/>
      <c r="AA296" s="8"/>
      <c r="AB296" s="8"/>
      <c r="AC296" s="8"/>
      <c r="AD296" s="8"/>
      <c r="AE296" s="8"/>
      <c r="AF296" s="8"/>
      <c r="AG296" s="8"/>
      <c r="AH296" s="8"/>
      <c r="AI296" s="8"/>
      <c r="AJ296" s="8"/>
      <c r="AK296" s="8"/>
      <c r="AL296" s="8"/>
      <c r="AM296" s="8"/>
      <c r="AN296" s="8"/>
      <c r="AO296" s="8"/>
      <c r="AP296" s="8"/>
      <c r="AQ296" s="8"/>
      <c r="AR296" s="8"/>
      <c r="AS296" s="8"/>
      <c r="AT296" s="8"/>
      <c r="AU296" s="8"/>
      <c r="AV296" s="8"/>
      <c r="AW296" s="277"/>
      <c r="AX296" s="277"/>
      <c r="AY296" s="277"/>
      <c r="AZ296" s="277"/>
      <c r="BA296" s="277"/>
      <c r="BB296" s="277"/>
      <c r="BD296" s="401">
        <f t="shared" si="42"/>
        <v>0</v>
      </c>
      <c r="BE296" s="401">
        <f t="shared" si="43"/>
        <v>0</v>
      </c>
      <c r="BF296" s="401">
        <f t="shared" si="44"/>
        <v>0</v>
      </c>
      <c r="BG296" s="401">
        <f t="shared" si="45"/>
        <v>0</v>
      </c>
      <c r="BH296" s="401">
        <f t="shared" si="46"/>
        <v>0</v>
      </c>
      <c r="BI296" s="401">
        <f t="shared" si="47"/>
        <v>0</v>
      </c>
      <c r="BN296" s="395">
        <v>43131</v>
      </c>
      <c r="BO296" s="403">
        <v>42</v>
      </c>
      <c r="BP296" s="397">
        <v>43111</v>
      </c>
      <c r="BQ296" s="398"/>
      <c r="BR296" s="399"/>
      <c r="BS296" s="398"/>
      <c r="BT296" s="398"/>
      <c r="BU296" s="398"/>
      <c r="BV296" s="398"/>
      <c r="BW296" s="398"/>
      <c r="BX296" s="398">
        <v>0</v>
      </c>
      <c r="BY296" s="398"/>
      <c r="BZ296" s="398">
        <v>0</v>
      </c>
      <c r="CA296" s="398">
        <v>0</v>
      </c>
      <c r="CB296" s="398">
        <v>0</v>
      </c>
      <c r="CC296" s="398">
        <v>0</v>
      </c>
      <c r="CD296" s="398">
        <v>0</v>
      </c>
      <c r="CE296" s="398">
        <v>0</v>
      </c>
      <c r="CF296" s="398">
        <v>0</v>
      </c>
      <c r="CG296" s="398"/>
      <c r="CH296" s="398"/>
      <c r="CI296" s="398"/>
      <c r="CJ296" s="398"/>
      <c r="CK296" s="398">
        <v>0</v>
      </c>
      <c r="CL296" s="398">
        <v>0</v>
      </c>
      <c r="CM296" s="398"/>
      <c r="CN296" s="398">
        <v>0</v>
      </c>
      <c r="CO296" s="398"/>
      <c r="CP296" s="398">
        <v>0</v>
      </c>
      <c r="CQ296" s="398">
        <v>0</v>
      </c>
      <c r="CR296" s="398">
        <v>0</v>
      </c>
      <c r="CS296" s="398">
        <v>0</v>
      </c>
      <c r="CT296" s="398"/>
      <c r="CU296" s="398"/>
      <c r="CV296" s="398"/>
      <c r="CW296" s="398"/>
      <c r="CX296" s="398"/>
      <c r="CY296" s="398">
        <v>0</v>
      </c>
      <c r="CZ296" s="398"/>
      <c r="DA296" s="398">
        <v>0</v>
      </c>
      <c r="DB296" s="398">
        <v>0</v>
      </c>
      <c r="DC296" s="398">
        <v>0</v>
      </c>
      <c r="DD296" s="398">
        <v>0</v>
      </c>
      <c r="DE296" s="398">
        <v>0</v>
      </c>
      <c r="DF296" s="398"/>
      <c r="DG296" s="398"/>
      <c r="DH296" s="398"/>
      <c r="DI296" s="398"/>
      <c r="DJ296" s="402">
        <v>0</v>
      </c>
      <c r="DK296" s="402">
        <v>0</v>
      </c>
      <c r="DL296" s="402">
        <v>0</v>
      </c>
    </row>
    <row r="297" spans="1:116" ht="14.4">
      <c r="A297" s="405">
        <f t="shared" si="41"/>
        <v>45322</v>
      </c>
      <c r="B297" s="403">
        <v>31</v>
      </c>
      <c r="C297" s="399">
        <v>45303</v>
      </c>
      <c r="D297" s="398"/>
      <c r="E297" s="399"/>
      <c r="F297" s="398"/>
      <c r="G297" s="398"/>
      <c r="H297" s="398"/>
      <c r="I297" s="398"/>
      <c r="J297" s="398"/>
      <c r="K297" s="8"/>
      <c r="L297" s="8"/>
      <c r="M297" s="8"/>
      <c r="N297" s="8"/>
      <c r="O297" s="8"/>
      <c r="P297" s="8"/>
      <c r="Q297" s="8"/>
      <c r="R297" s="8"/>
      <c r="S297" s="8"/>
      <c r="T297" s="8"/>
      <c r="U297" s="8"/>
      <c r="V297" s="8"/>
      <c r="W297" s="8"/>
      <c r="X297" s="8"/>
      <c r="Y297" s="8"/>
      <c r="Z297" s="8"/>
      <c r="AA297" s="8"/>
      <c r="AB297" s="8"/>
      <c r="AC297" s="8"/>
      <c r="AD297" s="8"/>
      <c r="AE297" s="8"/>
      <c r="AF297" s="8"/>
      <c r="AG297" s="8"/>
      <c r="AH297" s="8"/>
      <c r="AI297" s="8"/>
      <c r="AJ297" s="8"/>
      <c r="AK297" s="8"/>
      <c r="AL297" s="8"/>
      <c r="AM297" s="8"/>
      <c r="AN297" s="8"/>
      <c r="AO297" s="8"/>
      <c r="AP297" s="8"/>
      <c r="AQ297" s="8"/>
      <c r="AR297" s="8"/>
      <c r="AS297" s="8"/>
      <c r="AT297" s="8"/>
      <c r="AU297" s="8"/>
      <c r="AV297" s="8"/>
      <c r="AW297" s="277"/>
      <c r="AX297" s="277"/>
      <c r="AY297" s="277"/>
      <c r="AZ297" s="277"/>
      <c r="BA297" s="277"/>
      <c r="BB297" s="277"/>
      <c r="BD297" s="401">
        <f t="shared" si="42"/>
        <v>0</v>
      </c>
      <c r="BE297" s="401">
        <f t="shared" si="43"/>
        <v>0</v>
      </c>
      <c r="BF297" s="401">
        <f t="shared" si="44"/>
        <v>0</v>
      </c>
      <c r="BG297" s="401">
        <f t="shared" si="45"/>
        <v>0</v>
      </c>
      <c r="BH297" s="401">
        <f t="shared" si="46"/>
        <v>0</v>
      </c>
      <c r="BI297" s="401">
        <f t="shared" si="47"/>
        <v>0</v>
      </c>
      <c r="BN297" s="395">
        <v>43131</v>
      </c>
      <c r="BO297" s="403">
        <v>42</v>
      </c>
      <c r="BP297" s="397">
        <v>43112</v>
      </c>
      <c r="BQ297" s="398"/>
      <c r="BR297" s="399"/>
      <c r="BS297" s="398"/>
      <c r="BT297" s="398"/>
      <c r="BU297" s="398"/>
      <c r="BV297" s="398"/>
      <c r="BW297" s="398"/>
      <c r="BX297" s="398">
        <v>0</v>
      </c>
      <c r="BY297" s="398"/>
      <c r="BZ297" s="398">
        <v>0</v>
      </c>
      <c r="CA297" s="398">
        <v>0</v>
      </c>
      <c r="CB297" s="398">
        <v>0</v>
      </c>
      <c r="CC297" s="398">
        <v>0</v>
      </c>
      <c r="CD297" s="398">
        <v>0</v>
      </c>
      <c r="CE297" s="398">
        <v>0</v>
      </c>
      <c r="CF297" s="398">
        <v>0</v>
      </c>
      <c r="CG297" s="398"/>
      <c r="CH297" s="398"/>
      <c r="CI297" s="398"/>
      <c r="CJ297" s="398"/>
      <c r="CK297" s="398">
        <v>0</v>
      </c>
      <c r="CL297" s="398">
        <v>0</v>
      </c>
      <c r="CM297" s="398"/>
      <c r="CN297" s="398">
        <v>0</v>
      </c>
      <c r="CO297" s="398"/>
      <c r="CP297" s="398">
        <v>0</v>
      </c>
      <c r="CQ297" s="398">
        <v>0</v>
      </c>
      <c r="CR297" s="398">
        <v>0</v>
      </c>
      <c r="CS297" s="398">
        <v>0</v>
      </c>
      <c r="CT297" s="398"/>
      <c r="CU297" s="398"/>
      <c r="CV297" s="398"/>
      <c r="CW297" s="398"/>
      <c r="CX297" s="398"/>
      <c r="CY297" s="398">
        <v>0</v>
      </c>
      <c r="CZ297" s="398"/>
      <c r="DA297" s="398">
        <v>0</v>
      </c>
      <c r="DB297" s="398">
        <v>0</v>
      </c>
      <c r="DC297" s="398">
        <v>0</v>
      </c>
      <c r="DD297" s="398">
        <v>0</v>
      </c>
      <c r="DE297" s="398">
        <v>0</v>
      </c>
      <c r="DF297" s="398"/>
      <c r="DG297" s="398"/>
      <c r="DH297" s="398"/>
      <c r="DI297" s="398"/>
      <c r="DJ297" s="402">
        <v>0</v>
      </c>
      <c r="DK297" s="402">
        <v>0</v>
      </c>
      <c r="DL297" s="402">
        <v>0</v>
      </c>
    </row>
    <row r="298" spans="1:116" ht="14.4">
      <c r="A298" s="405">
        <f t="shared" si="41"/>
        <v>45322</v>
      </c>
      <c r="B298" s="403">
        <v>31</v>
      </c>
      <c r="C298" s="399">
        <v>45304</v>
      </c>
      <c r="D298" s="398"/>
      <c r="E298" s="399"/>
      <c r="F298" s="398"/>
      <c r="G298" s="398"/>
      <c r="H298" s="398"/>
      <c r="I298" s="398"/>
      <c r="J298" s="398"/>
      <c r="K298" s="8"/>
      <c r="L298" s="8"/>
      <c r="M298" s="8"/>
      <c r="N298" s="8"/>
      <c r="O298" s="8"/>
      <c r="P298" s="8"/>
      <c r="Q298" s="8"/>
      <c r="R298" s="8"/>
      <c r="S298" s="8"/>
      <c r="T298" s="8"/>
      <c r="U298" s="8"/>
      <c r="V298" s="8"/>
      <c r="W298" s="8"/>
      <c r="X298" s="8"/>
      <c r="Y298" s="8"/>
      <c r="Z298" s="8"/>
      <c r="AA298" s="8"/>
      <c r="AB298" s="8"/>
      <c r="AC298" s="8"/>
      <c r="AD298" s="8"/>
      <c r="AE298" s="8"/>
      <c r="AF298" s="8"/>
      <c r="AG298" s="8"/>
      <c r="AH298" s="8"/>
      <c r="AI298" s="8"/>
      <c r="AJ298" s="8"/>
      <c r="AK298" s="8"/>
      <c r="AL298" s="8"/>
      <c r="AM298" s="8"/>
      <c r="AN298" s="8"/>
      <c r="AO298" s="8"/>
      <c r="AP298" s="8"/>
      <c r="AQ298" s="8"/>
      <c r="AR298" s="8"/>
      <c r="AS298" s="8"/>
      <c r="AT298" s="8"/>
      <c r="AU298" s="8"/>
      <c r="AV298" s="8"/>
      <c r="AW298" s="277"/>
      <c r="AX298" s="277"/>
      <c r="AY298" s="277"/>
      <c r="AZ298" s="277"/>
      <c r="BA298" s="277"/>
      <c r="BB298" s="277"/>
      <c r="BD298" s="401">
        <f t="shared" si="42"/>
        <v>0</v>
      </c>
      <c r="BE298" s="401">
        <f t="shared" si="43"/>
        <v>0</v>
      </c>
      <c r="BF298" s="401">
        <f t="shared" si="44"/>
        <v>0</v>
      </c>
      <c r="BG298" s="401">
        <f t="shared" si="45"/>
        <v>0</v>
      </c>
      <c r="BH298" s="401">
        <f t="shared" si="46"/>
        <v>0</v>
      </c>
      <c r="BI298" s="401">
        <f t="shared" si="47"/>
        <v>0</v>
      </c>
      <c r="BN298" s="395">
        <v>43131</v>
      </c>
      <c r="BO298" s="403">
        <v>42</v>
      </c>
      <c r="BP298" s="397">
        <v>43113</v>
      </c>
      <c r="BQ298" s="398"/>
      <c r="BR298" s="399"/>
      <c r="BS298" s="398"/>
      <c r="BT298" s="398"/>
      <c r="BU298" s="398"/>
      <c r="BV298" s="398"/>
      <c r="BW298" s="398"/>
      <c r="BX298" s="398">
        <v>0</v>
      </c>
      <c r="BY298" s="398"/>
      <c r="BZ298" s="398">
        <v>0</v>
      </c>
      <c r="CA298" s="398">
        <v>0</v>
      </c>
      <c r="CB298" s="398">
        <v>0</v>
      </c>
      <c r="CC298" s="398">
        <v>0</v>
      </c>
      <c r="CD298" s="398">
        <v>0</v>
      </c>
      <c r="CE298" s="398">
        <v>0</v>
      </c>
      <c r="CF298" s="398">
        <v>0</v>
      </c>
      <c r="CG298" s="398"/>
      <c r="CH298" s="398"/>
      <c r="CI298" s="398"/>
      <c r="CJ298" s="398"/>
      <c r="CK298" s="398">
        <v>0</v>
      </c>
      <c r="CL298" s="398">
        <v>0</v>
      </c>
      <c r="CM298" s="398"/>
      <c r="CN298" s="398">
        <v>0</v>
      </c>
      <c r="CO298" s="398"/>
      <c r="CP298" s="398">
        <v>0</v>
      </c>
      <c r="CQ298" s="398">
        <v>0</v>
      </c>
      <c r="CR298" s="398">
        <v>0</v>
      </c>
      <c r="CS298" s="398">
        <v>0</v>
      </c>
      <c r="CT298" s="398"/>
      <c r="CU298" s="398"/>
      <c r="CV298" s="398"/>
      <c r="CW298" s="398"/>
      <c r="CX298" s="398"/>
      <c r="CY298" s="398">
        <v>0</v>
      </c>
      <c r="CZ298" s="398"/>
      <c r="DA298" s="398">
        <v>0</v>
      </c>
      <c r="DB298" s="398">
        <v>0</v>
      </c>
      <c r="DC298" s="398">
        <v>0</v>
      </c>
      <c r="DD298" s="398">
        <v>0</v>
      </c>
      <c r="DE298" s="398">
        <v>0</v>
      </c>
      <c r="DF298" s="398"/>
      <c r="DG298" s="398"/>
      <c r="DH298" s="398"/>
      <c r="DI298" s="398"/>
      <c r="DJ298" s="402">
        <v>0</v>
      </c>
      <c r="DK298" s="402">
        <v>0</v>
      </c>
      <c r="DL298" s="402">
        <v>0</v>
      </c>
    </row>
    <row r="299" spans="1:116" ht="14.4">
      <c r="A299" s="405">
        <f t="shared" si="41"/>
        <v>45322</v>
      </c>
      <c r="B299" s="403">
        <v>31</v>
      </c>
      <c r="C299" s="399">
        <v>45305</v>
      </c>
      <c r="D299" s="398"/>
      <c r="E299" s="399"/>
      <c r="F299" s="398"/>
      <c r="G299" s="398"/>
      <c r="H299" s="398"/>
      <c r="I299" s="398"/>
      <c r="J299" s="398"/>
      <c r="K299" s="8"/>
      <c r="L299" s="8"/>
      <c r="M299" s="8"/>
      <c r="N299" s="8"/>
      <c r="O299" s="8"/>
      <c r="P299" s="8"/>
      <c r="Q299" s="8"/>
      <c r="R299" s="8"/>
      <c r="S299" s="8"/>
      <c r="T299" s="8"/>
      <c r="U299" s="8"/>
      <c r="V299" s="8"/>
      <c r="W299" s="8"/>
      <c r="X299" s="8"/>
      <c r="Y299" s="8"/>
      <c r="Z299" s="8"/>
      <c r="AA299" s="8"/>
      <c r="AB299" s="8"/>
      <c r="AC299" s="8"/>
      <c r="AD299" s="8"/>
      <c r="AE299" s="8"/>
      <c r="AF299" s="8"/>
      <c r="AG299" s="8"/>
      <c r="AH299" s="8"/>
      <c r="AI299" s="8"/>
      <c r="AJ299" s="8"/>
      <c r="AK299" s="8"/>
      <c r="AL299" s="8"/>
      <c r="AM299" s="8"/>
      <c r="AN299" s="8"/>
      <c r="AO299" s="8"/>
      <c r="AP299" s="8"/>
      <c r="AQ299" s="8"/>
      <c r="AR299" s="8"/>
      <c r="AS299" s="8"/>
      <c r="AT299" s="8"/>
      <c r="AU299" s="8"/>
      <c r="AV299" s="8"/>
      <c r="AW299" s="277"/>
      <c r="AX299" s="277"/>
      <c r="AY299" s="277"/>
      <c r="AZ299" s="277"/>
      <c r="BA299" s="277"/>
      <c r="BB299" s="277"/>
      <c r="BD299" s="401">
        <f t="shared" si="42"/>
        <v>0</v>
      </c>
      <c r="BE299" s="401">
        <f t="shared" si="43"/>
        <v>0</v>
      </c>
      <c r="BF299" s="401">
        <f t="shared" si="44"/>
        <v>0</v>
      </c>
      <c r="BG299" s="401">
        <f t="shared" si="45"/>
        <v>0</v>
      </c>
      <c r="BH299" s="401">
        <f t="shared" si="46"/>
        <v>0</v>
      </c>
      <c r="BI299" s="401">
        <f t="shared" si="47"/>
        <v>0</v>
      </c>
      <c r="BN299" s="395">
        <v>43131</v>
      </c>
      <c r="BO299" s="403">
        <v>42</v>
      </c>
      <c r="BP299" s="397">
        <v>43114</v>
      </c>
      <c r="BQ299" s="398"/>
      <c r="BR299" s="399"/>
      <c r="BS299" s="398"/>
      <c r="BT299" s="398"/>
      <c r="BU299" s="398"/>
      <c r="BV299" s="398"/>
      <c r="BW299" s="398"/>
      <c r="BX299" s="398">
        <v>0</v>
      </c>
      <c r="BY299" s="398"/>
      <c r="BZ299" s="398">
        <v>0</v>
      </c>
      <c r="CA299" s="398">
        <v>0</v>
      </c>
      <c r="CB299" s="398">
        <v>0</v>
      </c>
      <c r="CC299" s="398">
        <v>0</v>
      </c>
      <c r="CD299" s="398">
        <v>0</v>
      </c>
      <c r="CE299" s="398">
        <v>0</v>
      </c>
      <c r="CF299" s="398">
        <v>0</v>
      </c>
      <c r="CG299" s="398"/>
      <c r="CH299" s="398"/>
      <c r="CI299" s="398"/>
      <c r="CJ299" s="398"/>
      <c r="CK299" s="398">
        <v>0</v>
      </c>
      <c r="CL299" s="398">
        <v>0</v>
      </c>
      <c r="CM299" s="398"/>
      <c r="CN299" s="398">
        <v>0</v>
      </c>
      <c r="CO299" s="398"/>
      <c r="CP299" s="398">
        <v>0</v>
      </c>
      <c r="CQ299" s="398">
        <v>0</v>
      </c>
      <c r="CR299" s="398">
        <v>0</v>
      </c>
      <c r="CS299" s="398">
        <v>0</v>
      </c>
      <c r="CT299" s="398"/>
      <c r="CU299" s="398"/>
      <c r="CV299" s="398"/>
      <c r="CW299" s="398"/>
      <c r="CX299" s="398"/>
      <c r="CY299" s="398">
        <v>0</v>
      </c>
      <c r="CZ299" s="398"/>
      <c r="DA299" s="398">
        <v>0</v>
      </c>
      <c r="DB299" s="398">
        <v>0</v>
      </c>
      <c r="DC299" s="398">
        <v>0</v>
      </c>
      <c r="DD299" s="398">
        <v>0</v>
      </c>
      <c r="DE299" s="398">
        <v>0</v>
      </c>
      <c r="DF299" s="398"/>
      <c r="DG299" s="398"/>
      <c r="DH299" s="398"/>
      <c r="DI299" s="398"/>
      <c r="DJ299" s="402">
        <v>0</v>
      </c>
      <c r="DK299" s="402">
        <v>0</v>
      </c>
      <c r="DL299" s="402">
        <v>0</v>
      </c>
    </row>
    <row r="300" spans="1:116" ht="14.4">
      <c r="A300" s="405">
        <f t="shared" si="41"/>
        <v>45322</v>
      </c>
      <c r="B300" s="403">
        <v>31</v>
      </c>
      <c r="C300" s="399">
        <v>45306</v>
      </c>
      <c r="D300" s="398"/>
      <c r="E300" s="399"/>
      <c r="F300" s="398"/>
      <c r="G300" s="398"/>
      <c r="H300" s="398"/>
      <c r="I300" s="398"/>
      <c r="J300" s="398"/>
      <c r="K300" s="8"/>
      <c r="L300" s="8"/>
      <c r="M300" s="8"/>
      <c r="N300" s="8"/>
      <c r="O300" s="8"/>
      <c r="P300" s="8"/>
      <c r="Q300" s="8"/>
      <c r="R300" s="8"/>
      <c r="S300" s="8"/>
      <c r="T300" s="8"/>
      <c r="U300" s="8"/>
      <c r="V300" s="8"/>
      <c r="W300" s="8"/>
      <c r="X300" s="8"/>
      <c r="Y300" s="8"/>
      <c r="Z300" s="8"/>
      <c r="AA300" s="8"/>
      <c r="AB300" s="8"/>
      <c r="AC300" s="8"/>
      <c r="AD300" s="8"/>
      <c r="AE300" s="8"/>
      <c r="AF300" s="8"/>
      <c r="AG300" s="8"/>
      <c r="AH300" s="8"/>
      <c r="AI300" s="8"/>
      <c r="AJ300" s="8"/>
      <c r="AK300" s="8"/>
      <c r="AL300" s="8"/>
      <c r="AM300" s="8"/>
      <c r="AN300" s="8"/>
      <c r="AO300" s="8"/>
      <c r="AP300" s="8"/>
      <c r="AQ300" s="8"/>
      <c r="AR300" s="8"/>
      <c r="AS300" s="8"/>
      <c r="AT300" s="8"/>
      <c r="AU300" s="8"/>
      <c r="AV300" s="8"/>
      <c r="AW300" s="277"/>
      <c r="AX300" s="277"/>
      <c r="AY300" s="277"/>
      <c r="AZ300" s="277"/>
      <c r="BA300" s="277"/>
      <c r="BB300" s="277"/>
      <c r="BD300" s="401">
        <f t="shared" si="42"/>
        <v>0</v>
      </c>
      <c r="BE300" s="401">
        <f t="shared" si="43"/>
        <v>0</v>
      </c>
      <c r="BF300" s="401">
        <f t="shared" si="44"/>
        <v>0</v>
      </c>
      <c r="BG300" s="401">
        <f t="shared" si="45"/>
        <v>0</v>
      </c>
      <c r="BH300" s="401">
        <f t="shared" si="46"/>
        <v>0</v>
      </c>
      <c r="BI300" s="401">
        <f t="shared" si="47"/>
        <v>0</v>
      </c>
      <c r="BN300" s="395">
        <v>43131</v>
      </c>
      <c r="BO300" s="403">
        <v>42</v>
      </c>
      <c r="BP300" s="397">
        <v>43115</v>
      </c>
      <c r="BQ300" s="398"/>
      <c r="BR300" s="399"/>
      <c r="BS300" s="398"/>
      <c r="BT300" s="398"/>
      <c r="BU300" s="398"/>
      <c r="BV300" s="398"/>
      <c r="BW300" s="398"/>
      <c r="BX300" s="398">
        <v>0</v>
      </c>
      <c r="BY300" s="398"/>
      <c r="BZ300" s="398">
        <v>0</v>
      </c>
      <c r="CA300" s="398">
        <v>0</v>
      </c>
      <c r="CB300" s="398">
        <v>0</v>
      </c>
      <c r="CC300" s="398">
        <v>0</v>
      </c>
      <c r="CD300" s="398">
        <v>0</v>
      </c>
      <c r="CE300" s="398">
        <v>0</v>
      </c>
      <c r="CF300" s="398">
        <v>0</v>
      </c>
      <c r="CG300" s="398"/>
      <c r="CH300" s="398"/>
      <c r="CI300" s="398"/>
      <c r="CJ300" s="398"/>
      <c r="CK300" s="398">
        <v>0</v>
      </c>
      <c r="CL300" s="398">
        <v>0</v>
      </c>
      <c r="CM300" s="398"/>
      <c r="CN300" s="398">
        <v>0</v>
      </c>
      <c r="CO300" s="398"/>
      <c r="CP300" s="398">
        <v>0</v>
      </c>
      <c r="CQ300" s="398">
        <v>0</v>
      </c>
      <c r="CR300" s="398">
        <v>0</v>
      </c>
      <c r="CS300" s="398">
        <v>0</v>
      </c>
      <c r="CT300" s="398"/>
      <c r="CU300" s="398"/>
      <c r="CV300" s="398"/>
      <c r="CW300" s="398"/>
      <c r="CX300" s="398"/>
      <c r="CY300" s="398">
        <v>0</v>
      </c>
      <c r="CZ300" s="398"/>
      <c r="DA300" s="398">
        <v>0</v>
      </c>
      <c r="DB300" s="398">
        <v>0</v>
      </c>
      <c r="DC300" s="398">
        <v>0</v>
      </c>
      <c r="DD300" s="398">
        <v>0</v>
      </c>
      <c r="DE300" s="398">
        <v>0</v>
      </c>
      <c r="DF300" s="398"/>
      <c r="DG300" s="398"/>
      <c r="DH300" s="398"/>
      <c r="DI300" s="398"/>
      <c r="DJ300" s="402">
        <v>0</v>
      </c>
      <c r="DK300" s="402">
        <v>0</v>
      </c>
      <c r="DL300" s="402">
        <v>0</v>
      </c>
    </row>
    <row r="301" spans="1:116" ht="14.4">
      <c r="A301" s="405">
        <f t="shared" si="41"/>
        <v>45322</v>
      </c>
      <c r="B301" s="403">
        <v>31</v>
      </c>
      <c r="C301" s="399">
        <v>45307</v>
      </c>
      <c r="D301" s="398"/>
      <c r="E301" s="399"/>
      <c r="F301" s="398"/>
      <c r="G301" s="398"/>
      <c r="H301" s="398"/>
      <c r="I301" s="398"/>
      <c r="J301" s="398"/>
      <c r="K301" s="8"/>
      <c r="L301" s="8"/>
      <c r="M301" s="8"/>
      <c r="N301" s="8"/>
      <c r="O301" s="8"/>
      <c r="P301" s="8"/>
      <c r="Q301" s="8"/>
      <c r="R301" s="8"/>
      <c r="S301" s="8"/>
      <c r="T301" s="8"/>
      <c r="U301" s="8"/>
      <c r="V301" s="8"/>
      <c r="W301" s="8"/>
      <c r="X301" s="8"/>
      <c r="Y301" s="8"/>
      <c r="Z301" s="8"/>
      <c r="AA301" s="8"/>
      <c r="AB301" s="8"/>
      <c r="AC301" s="8"/>
      <c r="AD301" s="8"/>
      <c r="AE301" s="8"/>
      <c r="AF301" s="8"/>
      <c r="AG301" s="8"/>
      <c r="AH301" s="8"/>
      <c r="AI301" s="8"/>
      <c r="AJ301" s="8"/>
      <c r="AK301" s="8"/>
      <c r="AL301" s="8"/>
      <c r="AM301" s="8"/>
      <c r="AN301" s="8"/>
      <c r="AO301" s="8"/>
      <c r="AP301" s="8"/>
      <c r="AQ301" s="8"/>
      <c r="AR301" s="8"/>
      <c r="AS301" s="8"/>
      <c r="AT301" s="8"/>
      <c r="AU301" s="8"/>
      <c r="AV301" s="8"/>
      <c r="AW301" s="277"/>
      <c r="AX301" s="277"/>
      <c r="AY301" s="277"/>
      <c r="AZ301" s="277"/>
      <c r="BA301" s="277"/>
      <c r="BB301" s="277"/>
      <c r="BD301" s="401">
        <f t="shared" si="42"/>
        <v>0</v>
      </c>
      <c r="BE301" s="401">
        <f t="shared" si="43"/>
        <v>0</v>
      </c>
      <c r="BF301" s="401">
        <f t="shared" si="44"/>
        <v>0</v>
      </c>
      <c r="BG301" s="401">
        <f t="shared" si="45"/>
        <v>0</v>
      </c>
      <c r="BH301" s="401">
        <f t="shared" si="46"/>
        <v>0</v>
      </c>
      <c r="BI301" s="401">
        <f t="shared" si="47"/>
        <v>0</v>
      </c>
      <c r="BN301" s="395">
        <v>43131</v>
      </c>
      <c r="BO301" s="403">
        <v>42</v>
      </c>
      <c r="BP301" s="397">
        <v>43116</v>
      </c>
      <c r="BQ301" s="398"/>
      <c r="BR301" s="399"/>
      <c r="BS301" s="398"/>
      <c r="BT301" s="398"/>
      <c r="BU301" s="398"/>
      <c r="BV301" s="398"/>
      <c r="BW301" s="398"/>
      <c r="BX301" s="398">
        <v>0</v>
      </c>
      <c r="BY301" s="398"/>
      <c r="BZ301" s="398">
        <v>0</v>
      </c>
      <c r="CA301" s="398">
        <v>0</v>
      </c>
      <c r="CB301" s="398">
        <v>0</v>
      </c>
      <c r="CC301" s="398">
        <v>0</v>
      </c>
      <c r="CD301" s="398">
        <v>0</v>
      </c>
      <c r="CE301" s="398">
        <v>0</v>
      </c>
      <c r="CF301" s="398">
        <v>0</v>
      </c>
      <c r="CG301" s="398"/>
      <c r="CH301" s="398"/>
      <c r="CI301" s="398"/>
      <c r="CJ301" s="398"/>
      <c r="CK301" s="398">
        <v>0</v>
      </c>
      <c r="CL301" s="398">
        <v>0</v>
      </c>
      <c r="CM301" s="398"/>
      <c r="CN301" s="398">
        <v>0</v>
      </c>
      <c r="CO301" s="398"/>
      <c r="CP301" s="398">
        <v>0</v>
      </c>
      <c r="CQ301" s="398">
        <v>0</v>
      </c>
      <c r="CR301" s="398">
        <v>0</v>
      </c>
      <c r="CS301" s="398">
        <v>0</v>
      </c>
      <c r="CT301" s="398"/>
      <c r="CU301" s="398"/>
      <c r="CV301" s="398"/>
      <c r="CW301" s="398"/>
      <c r="CX301" s="398"/>
      <c r="CY301" s="398">
        <v>0</v>
      </c>
      <c r="CZ301" s="398"/>
      <c r="DA301" s="398">
        <v>0</v>
      </c>
      <c r="DB301" s="398">
        <v>0</v>
      </c>
      <c r="DC301" s="398">
        <v>0</v>
      </c>
      <c r="DD301" s="398">
        <v>0</v>
      </c>
      <c r="DE301" s="398">
        <v>0</v>
      </c>
      <c r="DF301" s="398"/>
      <c r="DG301" s="398"/>
      <c r="DH301" s="398"/>
      <c r="DI301" s="398"/>
      <c r="DJ301" s="402">
        <v>0</v>
      </c>
      <c r="DK301" s="402">
        <v>0</v>
      </c>
      <c r="DL301" s="402">
        <v>0</v>
      </c>
    </row>
    <row r="302" spans="1:116" ht="14.4">
      <c r="A302" s="405">
        <f t="shared" si="41"/>
        <v>45322</v>
      </c>
      <c r="B302" s="403">
        <v>31</v>
      </c>
      <c r="C302" s="399">
        <v>45308</v>
      </c>
      <c r="D302" s="398"/>
      <c r="E302" s="399"/>
      <c r="F302" s="398"/>
      <c r="G302" s="398"/>
      <c r="H302" s="398"/>
      <c r="I302" s="398"/>
      <c r="J302" s="398"/>
      <c r="K302" s="8"/>
      <c r="L302" s="8"/>
      <c r="M302" s="8"/>
      <c r="N302" s="8"/>
      <c r="O302" s="8"/>
      <c r="P302" s="8"/>
      <c r="Q302" s="8"/>
      <c r="R302" s="8"/>
      <c r="S302" s="8"/>
      <c r="T302" s="8"/>
      <c r="U302" s="8"/>
      <c r="V302" s="8"/>
      <c r="W302" s="8"/>
      <c r="X302" s="8"/>
      <c r="Y302" s="8"/>
      <c r="Z302" s="8"/>
      <c r="AA302" s="8"/>
      <c r="AB302" s="8"/>
      <c r="AC302" s="8"/>
      <c r="AD302" s="8"/>
      <c r="AE302" s="8"/>
      <c r="AF302" s="8"/>
      <c r="AG302" s="8"/>
      <c r="AH302" s="8"/>
      <c r="AI302" s="8"/>
      <c r="AJ302" s="8"/>
      <c r="AK302" s="8"/>
      <c r="AL302" s="8"/>
      <c r="AM302" s="8"/>
      <c r="AN302" s="8"/>
      <c r="AO302" s="8"/>
      <c r="AP302" s="8"/>
      <c r="AQ302" s="8"/>
      <c r="AR302" s="8"/>
      <c r="AS302" s="8"/>
      <c r="AT302" s="8"/>
      <c r="AU302" s="8"/>
      <c r="AV302" s="8"/>
      <c r="AW302" s="277"/>
      <c r="AX302" s="277"/>
      <c r="AY302" s="277"/>
      <c r="AZ302" s="277"/>
      <c r="BA302" s="277"/>
      <c r="BB302" s="277"/>
      <c r="BD302" s="401">
        <f t="shared" si="42"/>
        <v>0</v>
      </c>
      <c r="BE302" s="401">
        <f t="shared" si="43"/>
        <v>0</v>
      </c>
      <c r="BF302" s="401">
        <f t="shared" si="44"/>
        <v>0</v>
      </c>
      <c r="BG302" s="401">
        <f t="shared" si="45"/>
        <v>0</v>
      </c>
      <c r="BH302" s="401">
        <f t="shared" si="46"/>
        <v>0</v>
      </c>
      <c r="BI302" s="401">
        <f t="shared" si="47"/>
        <v>0</v>
      </c>
      <c r="BN302" s="395">
        <v>43131</v>
      </c>
      <c r="BO302" s="403">
        <v>42</v>
      </c>
      <c r="BP302" s="397">
        <v>43117</v>
      </c>
      <c r="BQ302" s="398"/>
      <c r="BR302" s="399"/>
      <c r="BS302" s="398"/>
      <c r="BT302" s="398"/>
      <c r="BU302" s="398"/>
      <c r="BV302" s="398"/>
      <c r="BW302" s="398"/>
      <c r="BX302" s="398">
        <v>0</v>
      </c>
      <c r="BY302" s="398"/>
      <c r="BZ302" s="398">
        <v>0</v>
      </c>
      <c r="CA302" s="398">
        <v>0</v>
      </c>
      <c r="CB302" s="398">
        <v>0</v>
      </c>
      <c r="CC302" s="398">
        <v>0</v>
      </c>
      <c r="CD302" s="398">
        <v>0</v>
      </c>
      <c r="CE302" s="398">
        <v>0</v>
      </c>
      <c r="CF302" s="398">
        <v>0</v>
      </c>
      <c r="CG302" s="398"/>
      <c r="CH302" s="398"/>
      <c r="CI302" s="398"/>
      <c r="CJ302" s="398"/>
      <c r="CK302" s="398">
        <v>0</v>
      </c>
      <c r="CL302" s="398">
        <v>0</v>
      </c>
      <c r="CM302" s="398"/>
      <c r="CN302" s="398">
        <v>0</v>
      </c>
      <c r="CO302" s="398"/>
      <c r="CP302" s="398">
        <v>0</v>
      </c>
      <c r="CQ302" s="398">
        <v>0</v>
      </c>
      <c r="CR302" s="398">
        <v>0</v>
      </c>
      <c r="CS302" s="398">
        <v>0</v>
      </c>
      <c r="CT302" s="398"/>
      <c r="CU302" s="398"/>
      <c r="CV302" s="398"/>
      <c r="CW302" s="398"/>
      <c r="CX302" s="398"/>
      <c r="CY302" s="398">
        <v>0</v>
      </c>
      <c r="CZ302" s="398"/>
      <c r="DA302" s="398">
        <v>0</v>
      </c>
      <c r="DB302" s="398">
        <v>0</v>
      </c>
      <c r="DC302" s="398">
        <v>0</v>
      </c>
      <c r="DD302" s="398">
        <v>0</v>
      </c>
      <c r="DE302" s="398">
        <v>0</v>
      </c>
      <c r="DF302" s="398"/>
      <c r="DG302" s="398"/>
      <c r="DH302" s="398"/>
      <c r="DI302" s="398"/>
      <c r="DJ302" s="402">
        <v>0</v>
      </c>
      <c r="DK302" s="402">
        <v>0</v>
      </c>
      <c r="DL302" s="402">
        <v>0</v>
      </c>
    </row>
    <row r="303" spans="1:116" ht="14.4">
      <c r="A303" s="405">
        <f t="shared" si="41"/>
        <v>45322</v>
      </c>
      <c r="B303" s="403">
        <v>31</v>
      </c>
      <c r="C303" s="399">
        <v>45309</v>
      </c>
      <c r="D303" s="398"/>
      <c r="E303" s="399"/>
      <c r="F303" s="398"/>
      <c r="G303" s="398"/>
      <c r="H303" s="398"/>
      <c r="I303" s="398"/>
      <c r="J303" s="398"/>
      <c r="K303" s="8"/>
      <c r="L303" s="8"/>
      <c r="M303" s="8"/>
      <c r="N303" s="8"/>
      <c r="O303" s="8"/>
      <c r="P303" s="8"/>
      <c r="Q303" s="8"/>
      <c r="R303" s="8"/>
      <c r="S303" s="8"/>
      <c r="T303" s="8"/>
      <c r="U303" s="8"/>
      <c r="V303" s="8"/>
      <c r="W303" s="8"/>
      <c r="X303" s="8"/>
      <c r="Y303" s="8"/>
      <c r="Z303" s="8"/>
      <c r="AA303" s="8"/>
      <c r="AB303" s="8"/>
      <c r="AC303" s="8"/>
      <c r="AD303" s="8"/>
      <c r="AE303" s="8"/>
      <c r="AF303" s="8"/>
      <c r="AG303" s="8"/>
      <c r="AH303" s="8"/>
      <c r="AI303" s="8"/>
      <c r="AJ303" s="8"/>
      <c r="AK303" s="8"/>
      <c r="AL303" s="8"/>
      <c r="AM303" s="8"/>
      <c r="AN303" s="8"/>
      <c r="AO303" s="8"/>
      <c r="AP303" s="8"/>
      <c r="AQ303" s="8"/>
      <c r="AR303" s="8"/>
      <c r="AS303" s="8"/>
      <c r="AT303" s="8"/>
      <c r="AU303" s="8"/>
      <c r="AV303" s="8"/>
      <c r="AW303" s="277"/>
      <c r="AX303" s="277"/>
      <c r="AY303" s="277"/>
      <c r="AZ303" s="277"/>
      <c r="BA303" s="277"/>
      <c r="BB303" s="277"/>
      <c r="BD303" s="401">
        <f t="shared" si="42"/>
        <v>0</v>
      </c>
      <c r="BE303" s="401">
        <f t="shared" si="43"/>
        <v>0</v>
      </c>
      <c r="BF303" s="401">
        <f t="shared" si="44"/>
        <v>0</v>
      </c>
      <c r="BG303" s="401">
        <f t="shared" si="45"/>
        <v>0</v>
      </c>
      <c r="BH303" s="401">
        <f t="shared" si="46"/>
        <v>0</v>
      </c>
      <c r="BI303" s="401">
        <f t="shared" si="47"/>
        <v>0</v>
      </c>
      <c r="BN303" s="395">
        <v>43131</v>
      </c>
      <c r="BO303" s="403">
        <v>43</v>
      </c>
      <c r="BP303" s="397">
        <v>43118</v>
      </c>
      <c r="BQ303" s="398"/>
      <c r="BR303" s="399"/>
      <c r="BS303" s="398"/>
      <c r="BT303" s="398"/>
      <c r="BU303" s="398"/>
      <c r="BV303" s="398"/>
      <c r="BW303" s="398"/>
      <c r="BX303" s="398">
        <v>0</v>
      </c>
      <c r="BY303" s="398"/>
      <c r="BZ303" s="398">
        <v>0</v>
      </c>
      <c r="CA303" s="398">
        <v>0</v>
      </c>
      <c r="CB303" s="398">
        <v>0</v>
      </c>
      <c r="CC303" s="398">
        <v>0</v>
      </c>
      <c r="CD303" s="398">
        <v>0</v>
      </c>
      <c r="CE303" s="398">
        <v>0</v>
      </c>
      <c r="CF303" s="398">
        <v>0</v>
      </c>
      <c r="CG303" s="398"/>
      <c r="CH303" s="398"/>
      <c r="CI303" s="398"/>
      <c r="CJ303" s="398"/>
      <c r="CK303" s="398">
        <v>0</v>
      </c>
      <c r="CL303" s="398">
        <v>0</v>
      </c>
      <c r="CM303" s="398"/>
      <c r="CN303" s="398">
        <v>0</v>
      </c>
      <c r="CO303" s="398"/>
      <c r="CP303" s="398">
        <v>0</v>
      </c>
      <c r="CQ303" s="398">
        <v>0</v>
      </c>
      <c r="CR303" s="398">
        <v>0</v>
      </c>
      <c r="CS303" s="398">
        <v>0</v>
      </c>
      <c r="CT303" s="398"/>
      <c r="CU303" s="398"/>
      <c r="CV303" s="398"/>
      <c r="CW303" s="398"/>
      <c r="CX303" s="398"/>
      <c r="CY303" s="398">
        <v>0</v>
      </c>
      <c r="CZ303" s="398"/>
      <c r="DA303" s="398">
        <v>0</v>
      </c>
      <c r="DB303" s="398">
        <v>0</v>
      </c>
      <c r="DC303" s="398">
        <v>0</v>
      </c>
      <c r="DD303" s="398">
        <v>0</v>
      </c>
      <c r="DE303" s="398">
        <v>0</v>
      </c>
      <c r="DF303" s="398"/>
      <c r="DG303" s="398"/>
      <c r="DH303" s="398"/>
      <c r="DI303" s="398"/>
      <c r="DJ303" s="402">
        <v>0</v>
      </c>
      <c r="DK303" s="402">
        <v>0</v>
      </c>
      <c r="DL303" s="402">
        <v>0</v>
      </c>
    </row>
    <row r="304" spans="1:116" ht="14.4">
      <c r="A304" s="405">
        <f t="shared" si="41"/>
        <v>45322</v>
      </c>
      <c r="B304" s="403">
        <v>31</v>
      </c>
      <c r="C304" s="399">
        <v>45310</v>
      </c>
      <c r="D304" s="398"/>
      <c r="E304" s="399"/>
      <c r="F304" s="398"/>
      <c r="G304" s="398"/>
      <c r="H304" s="398"/>
      <c r="I304" s="398"/>
      <c r="J304" s="398"/>
      <c r="K304" s="8"/>
      <c r="L304" s="8"/>
      <c r="M304" s="8"/>
      <c r="N304" s="8"/>
      <c r="O304" s="8"/>
      <c r="P304" s="8"/>
      <c r="Q304" s="8"/>
      <c r="R304" s="8"/>
      <c r="S304" s="8"/>
      <c r="T304" s="8"/>
      <c r="U304" s="8"/>
      <c r="V304" s="8"/>
      <c r="W304" s="8"/>
      <c r="X304" s="8"/>
      <c r="Y304" s="8"/>
      <c r="Z304" s="8"/>
      <c r="AA304" s="8"/>
      <c r="AB304" s="8"/>
      <c r="AC304" s="8"/>
      <c r="AD304" s="8"/>
      <c r="AE304" s="8"/>
      <c r="AF304" s="8"/>
      <c r="AG304" s="8"/>
      <c r="AH304" s="8"/>
      <c r="AI304" s="8"/>
      <c r="AJ304" s="8"/>
      <c r="AK304" s="8"/>
      <c r="AL304" s="8"/>
      <c r="AM304" s="8"/>
      <c r="AN304" s="8"/>
      <c r="AO304" s="8"/>
      <c r="AP304" s="8"/>
      <c r="AQ304" s="8"/>
      <c r="AR304" s="8"/>
      <c r="AS304" s="8"/>
      <c r="AT304" s="8"/>
      <c r="AU304" s="8"/>
      <c r="AV304" s="8"/>
      <c r="AW304" s="277"/>
      <c r="AX304" s="277"/>
      <c r="AY304" s="277"/>
      <c r="AZ304" s="277"/>
      <c r="BA304" s="277"/>
      <c r="BB304" s="277"/>
      <c r="BD304" s="401">
        <f t="shared" si="42"/>
        <v>0</v>
      </c>
      <c r="BE304" s="401">
        <f t="shared" si="43"/>
        <v>0</v>
      </c>
      <c r="BF304" s="401">
        <f t="shared" si="44"/>
        <v>0</v>
      </c>
      <c r="BG304" s="401">
        <f t="shared" si="45"/>
        <v>0</v>
      </c>
      <c r="BH304" s="401">
        <f t="shared" si="46"/>
        <v>0</v>
      </c>
      <c r="BI304" s="401">
        <f t="shared" si="47"/>
        <v>0</v>
      </c>
      <c r="BN304" s="395">
        <v>43131</v>
      </c>
      <c r="BO304" s="403">
        <v>43</v>
      </c>
      <c r="BP304" s="397">
        <v>43119</v>
      </c>
      <c r="BQ304" s="398"/>
      <c r="BR304" s="399"/>
      <c r="BS304" s="398"/>
      <c r="BT304" s="398"/>
      <c r="BU304" s="398"/>
      <c r="BV304" s="398"/>
      <c r="BW304" s="398"/>
      <c r="BX304" s="398">
        <v>0</v>
      </c>
      <c r="BY304" s="398"/>
      <c r="BZ304" s="398">
        <v>0</v>
      </c>
      <c r="CA304" s="398">
        <v>0</v>
      </c>
      <c r="CB304" s="398">
        <v>0</v>
      </c>
      <c r="CC304" s="398">
        <v>0</v>
      </c>
      <c r="CD304" s="398">
        <v>0</v>
      </c>
      <c r="CE304" s="398">
        <v>0</v>
      </c>
      <c r="CF304" s="398">
        <v>0</v>
      </c>
      <c r="CG304" s="398"/>
      <c r="CH304" s="398"/>
      <c r="CI304" s="398"/>
      <c r="CJ304" s="398"/>
      <c r="CK304" s="398">
        <v>0</v>
      </c>
      <c r="CL304" s="398">
        <v>0</v>
      </c>
      <c r="CM304" s="398"/>
      <c r="CN304" s="398">
        <v>0</v>
      </c>
      <c r="CO304" s="398"/>
      <c r="CP304" s="398">
        <v>0</v>
      </c>
      <c r="CQ304" s="398">
        <v>0</v>
      </c>
      <c r="CR304" s="398">
        <v>0</v>
      </c>
      <c r="CS304" s="398">
        <v>0</v>
      </c>
      <c r="CT304" s="398"/>
      <c r="CU304" s="398"/>
      <c r="CV304" s="398"/>
      <c r="CW304" s="398"/>
      <c r="CX304" s="398"/>
      <c r="CY304" s="398">
        <v>0</v>
      </c>
      <c r="CZ304" s="398"/>
      <c r="DA304" s="398">
        <v>0</v>
      </c>
      <c r="DB304" s="398">
        <v>0</v>
      </c>
      <c r="DC304" s="398">
        <v>0</v>
      </c>
      <c r="DD304" s="398">
        <v>0</v>
      </c>
      <c r="DE304" s="398">
        <v>0</v>
      </c>
      <c r="DF304" s="398"/>
      <c r="DG304" s="398"/>
      <c r="DH304" s="398"/>
      <c r="DI304" s="398"/>
      <c r="DJ304" s="402">
        <v>0</v>
      </c>
      <c r="DK304" s="402">
        <v>0</v>
      </c>
      <c r="DL304" s="402">
        <v>0</v>
      </c>
    </row>
    <row r="305" spans="1:116" ht="14.4">
      <c r="A305" s="405">
        <f t="shared" si="41"/>
        <v>45322</v>
      </c>
      <c r="B305" s="403">
        <v>31</v>
      </c>
      <c r="C305" s="399">
        <v>45311</v>
      </c>
      <c r="D305" s="398"/>
      <c r="E305" s="399"/>
      <c r="F305" s="398"/>
      <c r="G305" s="398"/>
      <c r="H305" s="398"/>
      <c r="I305" s="398"/>
      <c r="J305" s="398"/>
      <c r="K305" s="8"/>
      <c r="L305" s="8"/>
      <c r="M305" s="8"/>
      <c r="N305" s="8"/>
      <c r="O305" s="8"/>
      <c r="P305" s="8"/>
      <c r="Q305" s="8"/>
      <c r="R305" s="8"/>
      <c r="S305" s="8"/>
      <c r="T305" s="8"/>
      <c r="U305" s="8"/>
      <c r="V305" s="8"/>
      <c r="W305" s="8"/>
      <c r="X305" s="8"/>
      <c r="Y305" s="8"/>
      <c r="Z305" s="8"/>
      <c r="AA305" s="8"/>
      <c r="AB305" s="8"/>
      <c r="AC305" s="8"/>
      <c r="AD305" s="8"/>
      <c r="AE305" s="8"/>
      <c r="AF305" s="8"/>
      <c r="AG305" s="8"/>
      <c r="AH305" s="8"/>
      <c r="AI305" s="8"/>
      <c r="AJ305" s="8"/>
      <c r="AK305" s="8"/>
      <c r="AL305" s="8"/>
      <c r="AM305" s="8"/>
      <c r="AN305" s="8"/>
      <c r="AO305" s="8"/>
      <c r="AP305" s="8"/>
      <c r="AQ305" s="8"/>
      <c r="AR305" s="8"/>
      <c r="AS305" s="8"/>
      <c r="AT305" s="8"/>
      <c r="AU305" s="8"/>
      <c r="AV305" s="8"/>
      <c r="AW305" s="277"/>
      <c r="AX305" s="277"/>
      <c r="AY305" s="277"/>
      <c r="AZ305" s="277"/>
      <c r="BA305" s="277"/>
      <c r="BB305" s="277"/>
      <c r="BD305" s="401">
        <f t="shared" si="42"/>
        <v>0</v>
      </c>
      <c r="BE305" s="401">
        <f t="shared" si="43"/>
        <v>0</v>
      </c>
      <c r="BF305" s="401">
        <f t="shared" si="44"/>
        <v>0</v>
      </c>
      <c r="BG305" s="401">
        <f t="shared" si="45"/>
        <v>0</v>
      </c>
      <c r="BH305" s="401">
        <f t="shared" si="46"/>
        <v>0</v>
      </c>
      <c r="BI305" s="401">
        <f t="shared" si="47"/>
        <v>0</v>
      </c>
      <c r="BN305" s="395">
        <v>43131</v>
      </c>
      <c r="BO305" s="403">
        <v>43</v>
      </c>
      <c r="BP305" s="397">
        <v>43120</v>
      </c>
      <c r="BQ305" s="398"/>
      <c r="BR305" s="399"/>
      <c r="BS305" s="398"/>
      <c r="BT305" s="398"/>
      <c r="BU305" s="398"/>
      <c r="BV305" s="398"/>
      <c r="BW305" s="398"/>
      <c r="BX305" s="398">
        <v>0</v>
      </c>
      <c r="BY305" s="398"/>
      <c r="BZ305" s="398">
        <v>0</v>
      </c>
      <c r="CA305" s="398">
        <v>0</v>
      </c>
      <c r="CB305" s="398">
        <v>0</v>
      </c>
      <c r="CC305" s="398">
        <v>0</v>
      </c>
      <c r="CD305" s="398">
        <v>0</v>
      </c>
      <c r="CE305" s="398">
        <v>0</v>
      </c>
      <c r="CF305" s="398">
        <v>0</v>
      </c>
      <c r="CG305" s="398"/>
      <c r="CH305" s="398"/>
      <c r="CI305" s="398"/>
      <c r="CJ305" s="398"/>
      <c r="CK305" s="398">
        <v>0</v>
      </c>
      <c r="CL305" s="398">
        <v>0</v>
      </c>
      <c r="CM305" s="398"/>
      <c r="CN305" s="398">
        <v>0</v>
      </c>
      <c r="CO305" s="398"/>
      <c r="CP305" s="398">
        <v>0</v>
      </c>
      <c r="CQ305" s="398">
        <v>0</v>
      </c>
      <c r="CR305" s="398">
        <v>0</v>
      </c>
      <c r="CS305" s="398">
        <v>0</v>
      </c>
      <c r="CT305" s="398"/>
      <c r="CU305" s="398"/>
      <c r="CV305" s="398"/>
      <c r="CW305" s="398"/>
      <c r="CX305" s="398"/>
      <c r="CY305" s="398">
        <v>0</v>
      </c>
      <c r="CZ305" s="398"/>
      <c r="DA305" s="398">
        <v>0</v>
      </c>
      <c r="DB305" s="398">
        <v>0</v>
      </c>
      <c r="DC305" s="398">
        <v>0</v>
      </c>
      <c r="DD305" s="398">
        <v>0</v>
      </c>
      <c r="DE305" s="398">
        <v>0</v>
      </c>
      <c r="DF305" s="398"/>
      <c r="DG305" s="398"/>
      <c r="DH305" s="398"/>
      <c r="DI305" s="398"/>
      <c r="DJ305" s="402">
        <v>0</v>
      </c>
      <c r="DK305" s="402">
        <v>0</v>
      </c>
      <c r="DL305" s="402">
        <v>0</v>
      </c>
    </row>
    <row r="306" spans="1:116" ht="14.4">
      <c r="A306" s="405">
        <f t="shared" si="41"/>
        <v>45322</v>
      </c>
      <c r="B306" s="403">
        <v>31</v>
      </c>
      <c r="C306" s="399">
        <v>45312</v>
      </c>
      <c r="D306" s="398"/>
      <c r="E306" s="399"/>
      <c r="F306" s="398"/>
      <c r="G306" s="398"/>
      <c r="H306" s="398"/>
      <c r="I306" s="398"/>
      <c r="J306" s="398"/>
      <c r="K306" s="8"/>
      <c r="L306" s="8"/>
      <c r="M306" s="8"/>
      <c r="N306" s="8"/>
      <c r="O306" s="8"/>
      <c r="P306" s="8"/>
      <c r="Q306" s="8"/>
      <c r="R306" s="8"/>
      <c r="S306" s="8"/>
      <c r="T306" s="8"/>
      <c r="U306" s="8"/>
      <c r="V306" s="8"/>
      <c r="W306" s="8"/>
      <c r="X306" s="8"/>
      <c r="Y306" s="8"/>
      <c r="Z306" s="8"/>
      <c r="AA306" s="8"/>
      <c r="AB306" s="8"/>
      <c r="AC306" s="8"/>
      <c r="AD306" s="8"/>
      <c r="AE306" s="8"/>
      <c r="AF306" s="8"/>
      <c r="AG306" s="8"/>
      <c r="AH306" s="8"/>
      <c r="AI306" s="8"/>
      <c r="AJ306" s="8"/>
      <c r="AK306" s="8"/>
      <c r="AL306" s="8"/>
      <c r="AM306" s="8"/>
      <c r="AN306" s="8"/>
      <c r="AO306" s="8"/>
      <c r="AP306" s="8"/>
      <c r="AQ306" s="8"/>
      <c r="AR306" s="8"/>
      <c r="AS306" s="8"/>
      <c r="AT306" s="8"/>
      <c r="AU306" s="8"/>
      <c r="AV306" s="8"/>
      <c r="AW306" s="277"/>
      <c r="AX306" s="277"/>
      <c r="AY306" s="277"/>
      <c r="AZ306" s="277"/>
      <c r="BA306" s="277"/>
      <c r="BB306" s="277"/>
      <c r="BD306" s="401">
        <f t="shared" si="42"/>
        <v>0</v>
      </c>
      <c r="BE306" s="401">
        <f t="shared" si="43"/>
        <v>0</v>
      </c>
      <c r="BF306" s="401">
        <f t="shared" si="44"/>
        <v>0</v>
      </c>
      <c r="BG306" s="401">
        <f t="shared" si="45"/>
        <v>0</v>
      </c>
      <c r="BH306" s="401">
        <f t="shared" si="46"/>
        <v>0</v>
      </c>
      <c r="BI306" s="401">
        <f t="shared" si="47"/>
        <v>0</v>
      </c>
      <c r="BN306" s="395">
        <v>43131</v>
      </c>
      <c r="BO306" s="403">
        <v>43</v>
      </c>
      <c r="BP306" s="397">
        <v>43121</v>
      </c>
      <c r="BQ306" s="398"/>
      <c r="BR306" s="399"/>
      <c r="BS306" s="398"/>
      <c r="BT306" s="398"/>
      <c r="BU306" s="398"/>
      <c r="BV306" s="398"/>
      <c r="BW306" s="398"/>
      <c r="BX306" s="398">
        <v>0</v>
      </c>
      <c r="BY306" s="398"/>
      <c r="BZ306" s="398">
        <v>0</v>
      </c>
      <c r="CA306" s="398">
        <v>0</v>
      </c>
      <c r="CB306" s="398">
        <v>0</v>
      </c>
      <c r="CC306" s="398">
        <v>0</v>
      </c>
      <c r="CD306" s="398">
        <v>0</v>
      </c>
      <c r="CE306" s="398">
        <v>0</v>
      </c>
      <c r="CF306" s="398">
        <v>0</v>
      </c>
      <c r="CG306" s="398"/>
      <c r="CH306" s="398"/>
      <c r="CI306" s="398"/>
      <c r="CJ306" s="398"/>
      <c r="CK306" s="398">
        <v>0</v>
      </c>
      <c r="CL306" s="398">
        <v>0</v>
      </c>
      <c r="CM306" s="398"/>
      <c r="CN306" s="398">
        <v>0</v>
      </c>
      <c r="CO306" s="398"/>
      <c r="CP306" s="398">
        <v>0</v>
      </c>
      <c r="CQ306" s="398">
        <v>0</v>
      </c>
      <c r="CR306" s="398">
        <v>0</v>
      </c>
      <c r="CS306" s="398">
        <v>0</v>
      </c>
      <c r="CT306" s="398"/>
      <c r="CU306" s="398"/>
      <c r="CV306" s="398"/>
      <c r="CW306" s="398"/>
      <c r="CX306" s="398"/>
      <c r="CY306" s="398">
        <v>0</v>
      </c>
      <c r="CZ306" s="398"/>
      <c r="DA306" s="398">
        <v>0</v>
      </c>
      <c r="DB306" s="398">
        <v>0</v>
      </c>
      <c r="DC306" s="398">
        <v>0</v>
      </c>
      <c r="DD306" s="398">
        <v>0</v>
      </c>
      <c r="DE306" s="398">
        <v>0</v>
      </c>
      <c r="DF306" s="398"/>
      <c r="DG306" s="398"/>
      <c r="DH306" s="398"/>
      <c r="DI306" s="398"/>
      <c r="DJ306" s="402">
        <v>0</v>
      </c>
      <c r="DK306" s="402">
        <v>0</v>
      </c>
      <c r="DL306" s="402">
        <v>0</v>
      </c>
    </row>
    <row r="307" spans="1:116" ht="14.4">
      <c r="A307" s="405">
        <f t="shared" si="41"/>
        <v>45322</v>
      </c>
      <c r="B307" s="403">
        <v>31</v>
      </c>
      <c r="C307" s="399">
        <v>45313</v>
      </c>
      <c r="D307" s="398"/>
      <c r="E307" s="399"/>
      <c r="F307" s="398"/>
      <c r="G307" s="398"/>
      <c r="H307" s="398"/>
      <c r="I307" s="398"/>
      <c r="J307" s="398"/>
      <c r="K307" s="8"/>
      <c r="L307" s="8"/>
      <c r="M307" s="8"/>
      <c r="N307" s="8"/>
      <c r="O307" s="8"/>
      <c r="P307" s="8"/>
      <c r="Q307" s="8"/>
      <c r="R307" s="8"/>
      <c r="S307" s="8"/>
      <c r="T307" s="8"/>
      <c r="U307" s="8"/>
      <c r="V307" s="8"/>
      <c r="W307" s="8"/>
      <c r="X307" s="8"/>
      <c r="Y307" s="8"/>
      <c r="Z307" s="8"/>
      <c r="AA307" s="8"/>
      <c r="AB307" s="8"/>
      <c r="AC307" s="8"/>
      <c r="AD307" s="8"/>
      <c r="AE307" s="8"/>
      <c r="AF307" s="8"/>
      <c r="AG307" s="8"/>
      <c r="AH307" s="8"/>
      <c r="AI307" s="8"/>
      <c r="AJ307" s="8"/>
      <c r="AK307" s="8"/>
      <c r="AL307" s="8"/>
      <c r="AM307" s="8"/>
      <c r="AN307" s="8"/>
      <c r="AO307" s="8"/>
      <c r="AP307" s="8"/>
      <c r="AQ307" s="8"/>
      <c r="AR307" s="8"/>
      <c r="AS307" s="8"/>
      <c r="AT307" s="8"/>
      <c r="AU307" s="8"/>
      <c r="AV307" s="8"/>
      <c r="AW307" s="277"/>
      <c r="AX307" s="277"/>
      <c r="AY307" s="277"/>
      <c r="AZ307" s="277"/>
      <c r="BA307" s="277"/>
      <c r="BB307" s="277"/>
      <c r="BD307" s="401">
        <f t="shared" si="42"/>
        <v>0</v>
      </c>
      <c r="BE307" s="401">
        <f t="shared" si="43"/>
        <v>0</v>
      </c>
      <c r="BF307" s="401">
        <f t="shared" si="44"/>
        <v>0</v>
      </c>
      <c r="BG307" s="401">
        <f t="shared" si="45"/>
        <v>0</v>
      </c>
      <c r="BH307" s="401">
        <f t="shared" si="46"/>
        <v>0</v>
      </c>
      <c r="BI307" s="401">
        <f t="shared" si="47"/>
        <v>0</v>
      </c>
      <c r="BN307" s="395">
        <v>43131</v>
      </c>
      <c r="BO307" s="403">
        <v>43</v>
      </c>
      <c r="BP307" s="397">
        <v>43122</v>
      </c>
      <c r="BQ307" s="398"/>
      <c r="BR307" s="399"/>
      <c r="BS307" s="398"/>
      <c r="BT307" s="398"/>
      <c r="BU307" s="398"/>
      <c r="BV307" s="398"/>
      <c r="BW307" s="398"/>
      <c r="BX307" s="398">
        <v>0</v>
      </c>
      <c r="BY307" s="398"/>
      <c r="BZ307" s="398">
        <v>0</v>
      </c>
      <c r="CA307" s="398">
        <v>0</v>
      </c>
      <c r="CB307" s="398">
        <v>0</v>
      </c>
      <c r="CC307" s="398">
        <v>0</v>
      </c>
      <c r="CD307" s="398">
        <v>0</v>
      </c>
      <c r="CE307" s="398">
        <v>0</v>
      </c>
      <c r="CF307" s="398">
        <v>0</v>
      </c>
      <c r="CG307" s="398"/>
      <c r="CH307" s="398"/>
      <c r="CI307" s="398"/>
      <c r="CJ307" s="398"/>
      <c r="CK307" s="398">
        <v>0</v>
      </c>
      <c r="CL307" s="398">
        <v>0</v>
      </c>
      <c r="CM307" s="398"/>
      <c r="CN307" s="398">
        <v>0</v>
      </c>
      <c r="CO307" s="398"/>
      <c r="CP307" s="398">
        <v>0</v>
      </c>
      <c r="CQ307" s="398">
        <v>0</v>
      </c>
      <c r="CR307" s="398">
        <v>0</v>
      </c>
      <c r="CS307" s="398">
        <v>0</v>
      </c>
      <c r="CT307" s="398"/>
      <c r="CU307" s="398"/>
      <c r="CV307" s="398"/>
      <c r="CW307" s="398"/>
      <c r="CX307" s="398"/>
      <c r="CY307" s="398">
        <v>0</v>
      </c>
      <c r="CZ307" s="398"/>
      <c r="DA307" s="398">
        <v>0</v>
      </c>
      <c r="DB307" s="398">
        <v>0</v>
      </c>
      <c r="DC307" s="398">
        <v>0</v>
      </c>
      <c r="DD307" s="398">
        <v>0</v>
      </c>
      <c r="DE307" s="398">
        <v>0</v>
      </c>
      <c r="DF307" s="398"/>
      <c r="DG307" s="398"/>
      <c r="DH307" s="398"/>
      <c r="DI307" s="398"/>
      <c r="DJ307" s="402">
        <v>0</v>
      </c>
      <c r="DK307" s="402">
        <v>0</v>
      </c>
      <c r="DL307" s="402">
        <v>0</v>
      </c>
    </row>
    <row r="308" spans="1:116" ht="14.4">
      <c r="A308" s="405">
        <f t="shared" si="41"/>
        <v>45322</v>
      </c>
      <c r="B308" s="403">
        <v>31</v>
      </c>
      <c r="C308" s="399">
        <v>45314</v>
      </c>
      <c r="D308" s="398"/>
      <c r="E308" s="399"/>
      <c r="F308" s="398"/>
      <c r="G308" s="398"/>
      <c r="H308" s="398"/>
      <c r="I308" s="398"/>
      <c r="J308" s="398"/>
      <c r="K308" s="8"/>
      <c r="L308" s="8"/>
      <c r="M308" s="8"/>
      <c r="N308" s="8"/>
      <c r="O308" s="8"/>
      <c r="P308" s="8"/>
      <c r="Q308" s="8"/>
      <c r="R308" s="8"/>
      <c r="S308" s="8"/>
      <c r="T308" s="8"/>
      <c r="U308" s="8"/>
      <c r="V308" s="8"/>
      <c r="W308" s="8"/>
      <c r="X308" s="8"/>
      <c r="Y308" s="8"/>
      <c r="Z308" s="8"/>
      <c r="AA308" s="8"/>
      <c r="AB308" s="8"/>
      <c r="AC308" s="8"/>
      <c r="AD308" s="8"/>
      <c r="AE308" s="8"/>
      <c r="AF308" s="8"/>
      <c r="AG308" s="8"/>
      <c r="AH308" s="8"/>
      <c r="AI308" s="8"/>
      <c r="AJ308" s="8"/>
      <c r="AK308" s="8"/>
      <c r="AL308" s="8"/>
      <c r="AM308" s="8"/>
      <c r="AN308" s="8"/>
      <c r="AO308" s="8"/>
      <c r="AP308" s="8"/>
      <c r="AQ308" s="8"/>
      <c r="AR308" s="8"/>
      <c r="AS308" s="8"/>
      <c r="AT308" s="8"/>
      <c r="AU308" s="8"/>
      <c r="AV308" s="8"/>
      <c r="AW308" s="277"/>
      <c r="AX308" s="277"/>
      <c r="AY308" s="277"/>
      <c r="AZ308" s="277"/>
      <c r="BA308" s="277"/>
      <c r="BB308" s="277"/>
      <c r="BD308" s="401">
        <f t="shared" si="42"/>
        <v>0</v>
      </c>
      <c r="BE308" s="401">
        <f t="shared" si="43"/>
        <v>0</v>
      </c>
      <c r="BF308" s="401">
        <f t="shared" si="44"/>
        <v>0</v>
      </c>
      <c r="BG308" s="401">
        <f t="shared" si="45"/>
        <v>0</v>
      </c>
      <c r="BH308" s="401">
        <f t="shared" si="46"/>
        <v>0</v>
      </c>
      <c r="BI308" s="401">
        <f t="shared" si="47"/>
        <v>0</v>
      </c>
      <c r="BN308" s="395">
        <v>43131</v>
      </c>
      <c r="BO308" s="403">
        <v>43</v>
      </c>
      <c r="BP308" s="397">
        <v>43123</v>
      </c>
      <c r="BQ308" s="398"/>
      <c r="BR308" s="399"/>
      <c r="BS308" s="398"/>
      <c r="BT308" s="398"/>
      <c r="BU308" s="398"/>
      <c r="BV308" s="398"/>
      <c r="BW308" s="398"/>
      <c r="BX308" s="398">
        <v>0</v>
      </c>
      <c r="BY308" s="398"/>
      <c r="BZ308" s="398">
        <v>0</v>
      </c>
      <c r="CA308" s="398">
        <v>0</v>
      </c>
      <c r="CB308" s="398">
        <v>0</v>
      </c>
      <c r="CC308" s="398">
        <v>0</v>
      </c>
      <c r="CD308" s="398">
        <v>0</v>
      </c>
      <c r="CE308" s="398">
        <v>0</v>
      </c>
      <c r="CF308" s="398">
        <v>0</v>
      </c>
      <c r="CG308" s="398"/>
      <c r="CH308" s="398"/>
      <c r="CI308" s="398"/>
      <c r="CJ308" s="398"/>
      <c r="CK308" s="398">
        <v>0</v>
      </c>
      <c r="CL308" s="398">
        <v>0</v>
      </c>
      <c r="CM308" s="398"/>
      <c r="CN308" s="398">
        <v>0</v>
      </c>
      <c r="CO308" s="398"/>
      <c r="CP308" s="398">
        <v>0</v>
      </c>
      <c r="CQ308" s="398">
        <v>0</v>
      </c>
      <c r="CR308" s="398">
        <v>0</v>
      </c>
      <c r="CS308" s="398">
        <v>0</v>
      </c>
      <c r="CT308" s="398"/>
      <c r="CU308" s="398"/>
      <c r="CV308" s="398"/>
      <c r="CW308" s="398"/>
      <c r="CX308" s="398"/>
      <c r="CY308" s="398">
        <v>0</v>
      </c>
      <c r="CZ308" s="398"/>
      <c r="DA308" s="398">
        <v>0</v>
      </c>
      <c r="DB308" s="398">
        <v>0</v>
      </c>
      <c r="DC308" s="398">
        <v>0</v>
      </c>
      <c r="DD308" s="398">
        <v>0</v>
      </c>
      <c r="DE308" s="398">
        <v>0</v>
      </c>
      <c r="DF308" s="398"/>
      <c r="DG308" s="398"/>
      <c r="DH308" s="398"/>
      <c r="DI308" s="398"/>
      <c r="DJ308" s="402">
        <v>0</v>
      </c>
      <c r="DK308" s="402">
        <v>0</v>
      </c>
      <c r="DL308" s="402">
        <v>0</v>
      </c>
    </row>
    <row r="309" spans="1:116" ht="14.4">
      <c r="A309" s="405">
        <f t="shared" si="41"/>
        <v>45322</v>
      </c>
      <c r="B309" s="403">
        <v>31</v>
      </c>
      <c r="C309" s="399">
        <v>45315</v>
      </c>
      <c r="D309" s="398"/>
      <c r="E309" s="399"/>
      <c r="F309" s="398"/>
      <c r="G309" s="398"/>
      <c r="H309" s="398"/>
      <c r="I309" s="398"/>
      <c r="J309" s="398"/>
      <c r="K309" s="8"/>
      <c r="L309" s="8"/>
      <c r="M309" s="8"/>
      <c r="N309" s="8"/>
      <c r="O309" s="8"/>
      <c r="P309" s="8"/>
      <c r="Q309" s="8"/>
      <c r="R309" s="8"/>
      <c r="S309" s="8"/>
      <c r="T309" s="8"/>
      <c r="U309" s="8"/>
      <c r="V309" s="8"/>
      <c r="W309" s="8"/>
      <c r="X309" s="8"/>
      <c r="Y309" s="8"/>
      <c r="Z309" s="8"/>
      <c r="AA309" s="8"/>
      <c r="AB309" s="8"/>
      <c r="AC309" s="8"/>
      <c r="AD309" s="8"/>
      <c r="AE309" s="8"/>
      <c r="AF309" s="8"/>
      <c r="AG309" s="8"/>
      <c r="AH309" s="8"/>
      <c r="AI309" s="8"/>
      <c r="AJ309" s="8"/>
      <c r="AK309" s="8"/>
      <c r="AL309" s="8"/>
      <c r="AM309" s="8"/>
      <c r="AN309" s="8"/>
      <c r="AO309" s="8"/>
      <c r="AP309" s="8"/>
      <c r="AQ309" s="8"/>
      <c r="AR309" s="8"/>
      <c r="AS309" s="8"/>
      <c r="AT309" s="8"/>
      <c r="AU309" s="8"/>
      <c r="AV309" s="8"/>
      <c r="AW309" s="277"/>
      <c r="AX309" s="277"/>
      <c r="AY309" s="277"/>
      <c r="AZ309" s="277"/>
      <c r="BA309" s="277"/>
      <c r="BB309" s="277"/>
      <c r="BD309" s="401">
        <f t="shared" si="42"/>
        <v>0</v>
      </c>
      <c r="BE309" s="401">
        <f t="shared" si="43"/>
        <v>0</v>
      </c>
      <c r="BF309" s="401">
        <f t="shared" si="44"/>
        <v>0</v>
      </c>
      <c r="BG309" s="401">
        <f t="shared" si="45"/>
        <v>0</v>
      </c>
      <c r="BH309" s="401">
        <f t="shared" si="46"/>
        <v>0</v>
      </c>
      <c r="BI309" s="401">
        <f t="shared" si="47"/>
        <v>0</v>
      </c>
      <c r="BN309" s="395">
        <v>43131</v>
      </c>
      <c r="BO309" s="403">
        <v>43</v>
      </c>
      <c r="BP309" s="397">
        <v>43124</v>
      </c>
      <c r="BQ309" s="398"/>
      <c r="BR309" s="399"/>
      <c r="BS309" s="398"/>
      <c r="BT309" s="398"/>
      <c r="BU309" s="398"/>
      <c r="BV309" s="398"/>
      <c r="BW309" s="398"/>
      <c r="BX309" s="398">
        <v>0</v>
      </c>
      <c r="BY309" s="398"/>
      <c r="BZ309" s="398">
        <v>0</v>
      </c>
      <c r="CA309" s="398">
        <v>0</v>
      </c>
      <c r="CB309" s="398">
        <v>0</v>
      </c>
      <c r="CC309" s="398">
        <v>0</v>
      </c>
      <c r="CD309" s="398">
        <v>0</v>
      </c>
      <c r="CE309" s="398">
        <v>0</v>
      </c>
      <c r="CF309" s="398">
        <v>0</v>
      </c>
      <c r="CG309" s="398"/>
      <c r="CH309" s="398"/>
      <c r="CI309" s="398"/>
      <c r="CJ309" s="398"/>
      <c r="CK309" s="398">
        <v>0</v>
      </c>
      <c r="CL309" s="398">
        <v>0</v>
      </c>
      <c r="CM309" s="398"/>
      <c r="CN309" s="398">
        <v>0</v>
      </c>
      <c r="CO309" s="398"/>
      <c r="CP309" s="398">
        <v>0</v>
      </c>
      <c r="CQ309" s="398">
        <v>0</v>
      </c>
      <c r="CR309" s="398">
        <v>0</v>
      </c>
      <c r="CS309" s="398">
        <v>0</v>
      </c>
      <c r="CT309" s="398"/>
      <c r="CU309" s="398"/>
      <c r="CV309" s="398"/>
      <c r="CW309" s="398"/>
      <c r="CX309" s="398"/>
      <c r="CY309" s="398">
        <v>0</v>
      </c>
      <c r="CZ309" s="398"/>
      <c r="DA309" s="398">
        <v>0</v>
      </c>
      <c r="DB309" s="398">
        <v>0</v>
      </c>
      <c r="DC309" s="398">
        <v>0</v>
      </c>
      <c r="DD309" s="398">
        <v>0</v>
      </c>
      <c r="DE309" s="398">
        <v>0</v>
      </c>
      <c r="DF309" s="398"/>
      <c r="DG309" s="398"/>
      <c r="DH309" s="398"/>
      <c r="DI309" s="398"/>
      <c r="DJ309" s="402">
        <v>0</v>
      </c>
      <c r="DK309" s="402">
        <v>0</v>
      </c>
      <c r="DL309" s="402">
        <v>0</v>
      </c>
    </row>
    <row r="310" spans="1:116" ht="14.4">
      <c r="A310" s="405">
        <f t="shared" si="41"/>
        <v>45322</v>
      </c>
      <c r="B310" s="403">
        <v>31</v>
      </c>
      <c r="C310" s="399">
        <v>45316</v>
      </c>
      <c r="D310" s="398"/>
      <c r="E310" s="399"/>
      <c r="F310" s="398"/>
      <c r="G310" s="398"/>
      <c r="H310" s="398"/>
      <c r="I310" s="398"/>
      <c r="J310" s="398"/>
      <c r="K310" s="8"/>
      <c r="L310" s="8"/>
      <c r="M310" s="8"/>
      <c r="N310" s="8"/>
      <c r="O310" s="8"/>
      <c r="P310" s="8"/>
      <c r="Q310" s="8"/>
      <c r="R310" s="8"/>
      <c r="S310" s="8"/>
      <c r="T310" s="8"/>
      <c r="U310" s="8"/>
      <c r="V310" s="8"/>
      <c r="W310" s="8"/>
      <c r="X310" s="8"/>
      <c r="Y310" s="8"/>
      <c r="Z310" s="8"/>
      <c r="AA310" s="8"/>
      <c r="AB310" s="8"/>
      <c r="AC310" s="8"/>
      <c r="AD310" s="8"/>
      <c r="AE310" s="8"/>
      <c r="AF310" s="8"/>
      <c r="AG310" s="8"/>
      <c r="AH310" s="8"/>
      <c r="AI310" s="8"/>
      <c r="AJ310" s="8"/>
      <c r="AK310" s="8"/>
      <c r="AL310" s="8"/>
      <c r="AM310" s="8"/>
      <c r="AN310" s="8"/>
      <c r="AO310" s="8"/>
      <c r="AP310" s="8"/>
      <c r="AQ310" s="8"/>
      <c r="AR310" s="8"/>
      <c r="AS310" s="8"/>
      <c r="AT310" s="8"/>
      <c r="AU310" s="8"/>
      <c r="AV310" s="8"/>
      <c r="AW310" s="277"/>
      <c r="AX310" s="277"/>
      <c r="AY310" s="277"/>
      <c r="AZ310" s="277"/>
      <c r="BA310" s="277"/>
      <c r="BB310" s="277"/>
      <c r="BD310" s="401">
        <f t="shared" si="42"/>
        <v>0</v>
      </c>
      <c r="BE310" s="401">
        <f t="shared" si="43"/>
        <v>0</v>
      </c>
      <c r="BF310" s="401">
        <f t="shared" si="44"/>
        <v>0</v>
      </c>
      <c r="BG310" s="401">
        <f t="shared" si="45"/>
        <v>0</v>
      </c>
      <c r="BH310" s="401">
        <f t="shared" si="46"/>
        <v>0</v>
      </c>
      <c r="BI310" s="401">
        <f t="shared" si="47"/>
        <v>0</v>
      </c>
      <c r="BN310" s="395">
        <v>43131</v>
      </c>
      <c r="BO310" s="403">
        <v>44</v>
      </c>
      <c r="BP310" s="397">
        <v>43125</v>
      </c>
      <c r="BQ310" s="398"/>
      <c r="BR310" s="399"/>
      <c r="BS310" s="398"/>
      <c r="BT310" s="398"/>
      <c r="BU310" s="398"/>
      <c r="BV310" s="398"/>
      <c r="BW310" s="398"/>
      <c r="BX310" s="398">
        <v>0</v>
      </c>
      <c r="BY310" s="398"/>
      <c r="BZ310" s="398">
        <v>0</v>
      </c>
      <c r="CA310" s="398">
        <v>0</v>
      </c>
      <c r="CB310" s="398">
        <v>0</v>
      </c>
      <c r="CC310" s="398">
        <v>0</v>
      </c>
      <c r="CD310" s="398">
        <v>0</v>
      </c>
      <c r="CE310" s="398">
        <v>0</v>
      </c>
      <c r="CF310" s="398">
        <v>0</v>
      </c>
      <c r="CG310" s="398"/>
      <c r="CH310" s="398"/>
      <c r="CI310" s="398"/>
      <c r="CJ310" s="398"/>
      <c r="CK310" s="398">
        <v>0</v>
      </c>
      <c r="CL310" s="398">
        <v>0</v>
      </c>
      <c r="CM310" s="398"/>
      <c r="CN310" s="398">
        <v>0</v>
      </c>
      <c r="CO310" s="398"/>
      <c r="CP310" s="398">
        <v>0</v>
      </c>
      <c r="CQ310" s="398">
        <v>0</v>
      </c>
      <c r="CR310" s="398">
        <v>0</v>
      </c>
      <c r="CS310" s="398">
        <v>0</v>
      </c>
      <c r="CT310" s="398"/>
      <c r="CU310" s="398"/>
      <c r="CV310" s="398"/>
      <c r="CW310" s="398"/>
      <c r="CX310" s="398"/>
      <c r="CY310" s="398">
        <v>0</v>
      </c>
      <c r="CZ310" s="398"/>
      <c r="DA310" s="398">
        <v>0</v>
      </c>
      <c r="DB310" s="398">
        <v>0</v>
      </c>
      <c r="DC310" s="398">
        <v>0</v>
      </c>
      <c r="DD310" s="398">
        <v>0</v>
      </c>
      <c r="DE310" s="398">
        <v>0</v>
      </c>
      <c r="DF310" s="398"/>
      <c r="DG310" s="398"/>
      <c r="DH310" s="398"/>
      <c r="DI310" s="398"/>
      <c r="DJ310" s="402">
        <v>0</v>
      </c>
      <c r="DK310" s="402">
        <v>0</v>
      </c>
      <c r="DL310" s="402">
        <v>0</v>
      </c>
    </row>
    <row r="311" spans="1:116" ht="14.4">
      <c r="A311" s="405">
        <f t="shared" si="41"/>
        <v>45322</v>
      </c>
      <c r="B311" s="403">
        <v>31</v>
      </c>
      <c r="C311" s="399">
        <v>45317</v>
      </c>
      <c r="D311" s="398"/>
      <c r="E311" s="399"/>
      <c r="F311" s="398"/>
      <c r="G311" s="398"/>
      <c r="H311" s="398"/>
      <c r="I311" s="398"/>
      <c r="J311" s="398"/>
      <c r="K311" s="8"/>
      <c r="L311" s="8"/>
      <c r="M311" s="8"/>
      <c r="N311" s="8"/>
      <c r="O311" s="8"/>
      <c r="P311" s="8"/>
      <c r="Q311" s="8"/>
      <c r="R311" s="8"/>
      <c r="S311" s="8"/>
      <c r="T311" s="8"/>
      <c r="U311" s="8"/>
      <c r="V311" s="8"/>
      <c r="W311" s="8"/>
      <c r="X311" s="8"/>
      <c r="Y311" s="8"/>
      <c r="Z311" s="8"/>
      <c r="AA311" s="8"/>
      <c r="AB311" s="8"/>
      <c r="AC311" s="8"/>
      <c r="AD311" s="8"/>
      <c r="AE311" s="8"/>
      <c r="AF311" s="8"/>
      <c r="AG311" s="8"/>
      <c r="AH311" s="8"/>
      <c r="AI311" s="8"/>
      <c r="AJ311" s="8"/>
      <c r="AK311" s="8"/>
      <c r="AL311" s="8"/>
      <c r="AM311" s="8"/>
      <c r="AN311" s="8"/>
      <c r="AO311" s="8"/>
      <c r="AP311" s="8"/>
      <c r="AQ311" s="8"/>
      <c r="AR311" s="8"/>
      <c r="AS311" s="8"/>
      <c r="AT311" s="8"/>
      <c r="AU311" s="8"/>
      <c r="AV311" s="8"/>
      <c r="AW311" s="277"/>
      <c r="AX311" s="277"/>
      <c r="AY311" s="277"/>
      <c r="AZ311" s="277"/>
      <c r="BA311" s="277"/>
      <c r="BB311" s="277"/>
      <c r="BD311" s="401">
        <f t="shared" si="42"/>
        <v>0</v>
      </c>
      <c r="BE311" s="401">
        <f t="shared" si="43"/>
        <v>0</v>
      </c>
      <c r="BF311" s="401">
        <f t="shared" si="44"/>
        <v>0</v>
      </c>
      <c r="BG311" s="401">
        <f t="shared" si="45"/>
        <v>0</v>
      </c>
      <c r="BH311" s="401">
        <f t="shared" si="46"/>
        <v>0</v>
      </c>
      <c r="BI311" s="401">
        <f t="shared" si="47"/>
        <v>0</v>
      </c>
      <c r="BN311" s="395">
        <v>43131</v>
      </c>
      <c r="BO311" s="403">
        <v>44</v>
      </c>
      <c r="BP311" s="397">
        <v>43126</v>
      </c>
      <c r="BQ311" s="398"/>
      <c r="BR311" s="399"/>
      <c r="BS311" s="398"/>
      <c r="BT311" s="398"/>
      <c r="BU311" s="398"/>
      <c r="BV311" s="398"/>
      <c r="BW311" s="398"/>
      <c r="BX311" s="398">
        <v>0</v>
      </c>
      <c r="BY311" s="398"/>
      <c r="BZ311" s="398">
        <v>0</v>
      </c>
      <c r="CA311" s="398">
        <v>0</v>
      </c>
      <c r="CB311" s="398">
        <v>0</v>
      </c>
      <c r="CC311" s="398">
        <v>0</v>
      </c>
      <c r="CD311" s="398">
        <v>0</v>
      </c>
      <c r="CE311" s="398">
        <v>0</v>
      </c>
      <c r="CF311" s="398">
        <v>0</v>
      </c>
      <c r="CG311" s="398"/>
      <c r="CH311" s="398"/>
      <c r="CI311" s="398"/>
      <c r="CJ311" s="398"/>
      <c r="CK311" s="398">
        <v>0</v>
      </c>
      <c r="CL311" s="398">
        <v>0</v>
      </c>
      <c r="CM311" s="398"/>
      <c r="CN311" s="398">
        <v>0</v>
      </c>
      <c r="CO311" s="398"/>
      <c r="CP311" s="398">
        <v>0</v>
      </c>
      <c r="CQ311" s="398">
        <v>0</v>
      </c>
      <c r="CR311" s="398">
        <v>0</v>
      </c>
      <c r="CS311" s="398">
        <v>0</v>
      </c>
      <c r="CT311" s="398"/>
      <c r="CU311" s="398"/>
      <c r="CV311" s="398"/>
      <c r="CW311" s="398"/>
      <c r="CX311" s="398"/>
      <c r="CY311" s="398">
        <v>0</v>
      </c>
      <c r="CZ311" s="398"/>
      <c r="DA311" s="398">
        <v>0</v>
      </c>
      <c r="DB311" s="398">
        <v>0</v>
      </c>
      <c r="DC311" s="398">
        <v>0</v>
      </c>
      <c r="DD311" s="398">
        <v>0</v>
      </c>
      <c r="DE311" s="398">
        <v>0</v>
      </c>
      <c r="DF311" s="398"/>
      <c r="DG311" s="398"/>
      <c r="DH311" s="398"/>
      <c r="DI311" s="398"/>
      <c r="DJ311" s="402">
        <v>0</v>
      </c>
      <c r="DK311" s="402">
        <v>0</v>
      </c>
      <c r="DL311" s="402">
        <v>0</v>
      </c>
    </row>
    <row r="312" spans="1:116" ht="14.4">
      <c r="A312" s="405">
        <f t="shared" si="41"/>
        <v>45322</v>
      </c>
      <c r="B312" s="403">
        <v>31</v>
      </c>
      <c r="C312" s="399">
        <v>45318</v>
      </c>
      <c r="D312" s="398"/>
      <c r="E312" s="399"/>
      <c r="F312" s="398"/>
      <c r="G312" s="398"/>
      <c r="H312" s="398"/>
      <c r="I312" s="398"/>
      <c r="J312" s="398"/>
      <c r="K312" s="8"/>
      <c r="L312" s="8"/>
      <c r="M312" s="8"/>
      <c r="N312" s="8"/>
      <c r="O312" s="8"/>
      <c r="P312" s="8"/>
      <c r="Q312" s="8"/>
      <c r="R312" s="8"/>
      <c r="S312" s="8"/>
      <c r="T312" s="8"/>
      <c r="U312" s="8"/>
      <c r="V312" s="8"/>
      <c r="W312" s="8"/>
      <c r="X312" s="8"/>
      <c r="Y312" s="8"/>
      <c r="Z312" s="8"/>
      <c r="AA312" s="8"/>
      <c r="AB312" s="8"/>
      <c r="AC312" s="8"/>
      <c r="AD312" s="8"/>
      <c r="AE312" s="8"/>
      <c r="AF312" s="8"/>
      <c r="AG312" s="8"/>
      <c r="AH312" s="8"/>
      <c r="AI312" s="8"/>
      <c r="AJ312" s="8"/>
      <c r="AK312" s="8"/>
      <c r="AL312" s="8"/>
      <c r="AM312" s="8"/>
      <c r="AN312" s="8"/>
      <c r="AO312" s="8"/>
      <c r="AP312" s="8"/>
      <c r="AQ312" s="8"/>
      <c r="AR312" s="8"/>
      <c r="AS312" s="8"/>
      <c r="AT312" s="8"/>
      <c r="AU312" s="8"/>
      <c r="AV312" s="8"/>
      <c r="AW312" s="277"/>
      <c r="AX312" s="277"/>
      <c r="AY312" s="277"/>
      <c r="AZ312" s="277"/>
      <c r="BA312" s="277"/>
      <c r="BB312" s="277"/>
      <c r="BD312" s="401">
        <f t="shared" si="42"/>
        <v>0</v>
      </c>
      <c r="BE312" s="401">
        <f t="shared" si="43"/>
        <v>0</v>
      </c>
      <c r="BF312" s="401">
        <f t="shared" si="44"/>
        <v>0</v>
      </c>
      <c r="BG312" s="401">
        <f t="shared" si="45"/>
        <v>0</v>
      </c>
      <c r="BH312" s="401">
        <f t="shared" si="46"/>
        <v>0</v>
      </c>
      <c r="BI312" s="401">
        <f t="shared" si="47"/>
        <v>0</v>
      </c>
      <c r="BN312" s="395">
        <v>43131</v>
      </c>
      <c r="BO312" s="403">
        <v>44</v>
      </c>
      <c r="BP312" s="397">
        <v>43127</v>
      </c>
      <c r="BQ312" s="398"/>
      <c r="BR312" s="399"/>
      <c r="BS312" s="398"/>
      <c r="BT312" s="398"/>
      <c r="BU312" s="398"/>
      <c r="BV312" s="398"/>
      <c r="BW312" s="398"/>
      <c r="BX312" s="398">
        <v>0</v>
      </c>
      <c r="BY312" s="398"/>
      <c r="BZ312" s="398">
        <v>0</v>
      </c>
      <c r="CA312" s="398">
        <v>0</v>
      </c>
      <c r="CB312" s="398">
        <v>0</v>
      </c>
      <c r="CC312" s="398">
        <v>0</v>
      </c>
      <c r="CD312" s="398">
        <v>0</v>
      </c>
      <c r="CE312" s="398">
        <v>0</v>
      </c>
      <c r="CF312" s="398">
        <v>0</v>
      </c>
      <c r="CG312" s="398"/>
      <c r="CH312" s="398"/>
      <c r="CI312" s="398"/>
      <c r="CJ312" s="398"/>
      <c r="CK312" s="398">
        <v>0</v>
      </c>
      <c r="CL312" s="398">
        <v>0</v>
      </c>
      <c r="CM312" s="398"/>
      <c r="CN312" s="398">
        <v>0</v>
      </c>
      <c r="CO312" s="398"/>
      <c r="CP312" s="398">
        <v>0</v>
      </c>
      <c r="CQ312" s="398">
        <v>0</v>
      </c>
      <c r="CR312" s="398">
        <v>0</v>
      </c>
      <c r="CS312" s="398">
        <v>0</v>
      </c>
      <c r="CT312" s="398"/>
      <c r="CU312" s="398"/>
      <c r="CV312" s="398"/>
      <c r="CW312" s="398"/>
      <c r="CX312" s="398"/>
      <c r="CY312" s="398">
        <v>0</v>
      </c>
      <c r="CZ312" s="398"/>
      <c r="DA312" s="398">
        <v>0</v>
      </c>
      <c r="DB312" s="398">
        <v>0</v>
      </c>
      <c r="DC312" s="398">
        <v>0</v>
      </c>
      <c r="DD312" s="398">
        <v>0</v>
      </c>
      <c r="DE312" s="398">
        <v>0</v>
      </c>
      <c r="DF312" s="398"/>
      <c r="DG312" s="398"/>
      <c r="DH312" s="398"/>
      <c r="DI312" s="398"/>
      <c r="DJ312" s="402">
        <v>0</v>
      </c>
      <c r="DK312" s="402">
        <v>0</v>
      </c>
      <c r="DL312" s="402">
        <v>0</v>
      </c>
    </row>
    <row r="313" spans="1:116" ht="14.4">
      <c r="A313" s="405">
        <f t="shared" si="41"/>
        <v>45322</v>
      </c>
      <c r="B313" s="403">
        <v>31</v>
      </c>
      <c r="C313" s="399">
        <v>45319</v>
      </c>
      <c r="D313" s="398"/>
      <c r="E313" s="399"/>
      <c r="F313" s="398"/>
      <c r="G313" s="398"/>
      <c r="H313" s="398"/>
      <c r="I313" s="398"/>
      <c r="J313" s="398"/>
      <c r="K313" s="8"/>
      <c r="L313" s="8"/>
      <c r="M313" s="8"/>
      <c r="N313" s="8"/>
      <c r="O313" s="8"/>
      <c r="P313" s="8"/>
      <c r="Q313" s="8"/>
      <c r="R313" s="8"/>
      <c r="S313" s="8"/>
      <c r="T313" s="8"/>
      <c r="U313" s="8"/>
      <c r="V313" s="8"/>
      <c r="W313" s="8"/>
      <c r="X313" s="8"/>
      <c r="Y313" s="8"/>
      <c r="Z313" s="8"/>
      <c r="AA313" s="8"/>
      <c r="AB313" s="8"/>
      <c r="AC313" s="8"/>
      <c r="AD313" s="8"/>
      <c r="AE313" s="8"/>
      <c r="AF313" s="8"/>
      <c r="AG313" s="8"/>
      <c r="AH313" s="8"/>
      <c r="AI313" s="8"/>
      <c r="AJ313" s="8"/>
      <c r="AK313" s="8"/>
      <c r="AL313" s="8"/>
      <c r="AM313" s="8"/>
      <c r="AN313" s="8"/>
      <c r="AO313" s="8"/>
      <c r="AP313" s="8"/>
      <c r="AQ313" s="8"/>
      <c r="AR313" s="8"/>
      <c r="AS313" s="8"/>
      <c r="AT313" s="8"/>
      <c r="AU313" s="8"/>
      <c r="AV313" s="8"/>
      <c r="AW313" s="277"/>
      <c r="AX313" s="277"/>
      <c r="AY313" s="277"/>
      <c r="AZ313" s="277"/>
      <c r="BA313" s="277"/>
      <c r="BB313" s="277"/>
      <c r="BD313" s="401">
        <f t="shared" si="42"/>
        <v>0</v>
      </c>
      <c r="BE313" s="401">
        <f t="shared" si="43"/>
        <v>0</v>
      </c>
      <c r="BF313" s="401">
        <f t="shared" si="44"/>
        <v>0</v>
      </c>
      <c r="BG313" s="401">
        <f t="shared" si="45"/>
        <v>0</v>
      </c>
      <c r="BH313" s="401">
        <f t="shared" si="46"/>
        <v>0</v>
      </c>
      <c r="BI313" s="401">
        <f t="shared" si="47"/>
        <v>0</v>
      </c>
      <c r="BN313" s="395">
        <v>43131</v>
      </c>
      <c r="BO313" s="403">
        <v>44</v>
      </c>
      <c r="BP313" s="397">
        <v>43128</v>
      </c>
      <c r="BQ313" s="398"/>
      <c r="BR313" s="399"/>
      <c r="BS313" s="398"/>
      <c r="BT313" s="398"/>
      <c r="BU313" s="398"/>
      <c r="BV313" s="398"/>
      <c r="BW313" s="398"/>
      <c r="BX313" s="398">
        <v>0</v>
      </c>
      <c r="BY313" s="398"/>
      <c r="BZ313" s="398">
        <v>0</v>
      </c>
      <c r="CA313" s="398">
        <v>0</v>
      </c>
      <c r="CB313" s="398">
        <v>0</v>
      </c>
      <c r="CC313" s="398">
        <v>0</v>
      </c>
      <c r="CD313" s="398">
        <v>0</v>
      </c>
      <c r="CE313" s="398">
        <v>0</v>
      </c>
      <c r="CF313" s="398">
        <v>0</v>
      </c>
      <c r="CG313" s="398"/>
      <c r="CH313" s="398"/>
      <c r="CI313" s="398"/>
      <c r="CJ313" s="398"/>
      <c r="CK313" s="398">
        <v>0</v>
      </c>
      <c r="CL313" s="398">
        <v>0</v>
      </c>
      <c r="CM313" s="398"/>
      <c r="CN313" s="398">
        <v>0</v>
      </c>
      <c r="CO313" s="398"/>
      <c r="CP313" s="398">
        <v>0</v>
      </c>
      <c r="CQ313" s="398">
        <v>0</v>
      </c>
      <c r="CR313" s="398">
        <v>0</v>
      </c>
      <c r="CS313" s="398">
        <v>0</v>
      </c>
      <c r="CT313" s="398"/>
      <c r="CU313" s="398"/>
      <c r="CV313" s="398"/>
      <c r="CW313" s="398"/>
      <c r="CX313" s="398"/>
      <c r="CY313" s="398">
        <v>0</v>
      </c>
      <c r="CZ313" s="398"/>
      <c r="DA313" s="398">
        <v>0</v>
      </c>
      <c r="DB313" s="398">
        <v>0</v>
      </c>
      <c r="DC313" s="398">
        <v>0</v>
      </c>
      <c r="DD313" s="398">
        <v>0</v>
      </c>
      <c r="DE313" s="398">
        <v>0</v>
      </c>
      <c r="DF313" s="398"/>
      <c r="DG313" s="398"/>
      <c r="DH313" s="398"/>
      <c r="DI313" s="398"/>
      <c r="DJ313" s="402">
        <v>0</v>
      </c>
      <c r="DK313" s="402">
        <v>0</v>
      </c>
      <c r="DL313" s="402">
        <v>0</v>
      </c>
    </row>
    <row r="314" spans="1:116" ht="14.4">
      <c r="A314" s="405">
        <f t="shared" si="41"/>
        <v>45322</v>
      </c>
      <c r="B314" s="403">
        <v>31</v>
      </c>
      <c r="C314" s="399">
        <v>45320</v>
      </c>
      <c r="D314" s="398"/>
      <c r="E314" s="399"/>
      <c r="F314" s="398"/>
      <c r="G314" s="398"/>
      <c r="H314" s="398"/>
      <c r="I314" s="398"/>
      <c r="J314" s="398"/>
      <c r="K314" s="8"/>
      <c r="L314" s="8"/>
      <c r="M314" s="8"/>
      <c r="N314" s="8"/>
      <c r="O314" s="8"/>
      <c r="P314" s="8"/>
      <c r="Q314" s="8"/>
      <c r="R314" s="8"/>
      <c r="S314" s="8"/>
      <c r="T314" s="8"/>
      <c r="U314" s="8"/>
      <c r="V314" s="8"/>
      <c r="W314" s="8"/>
      <c r="X314" s="8"/>
      <c r="Y314" s="8"/>
      <c r="Z314" s="8"/>
      <c r="AA314" s="8"/>
      <c r="AB314" s="8"/>
      <c r="AC314" s="8"/>
      <c r="AD314" s="8"/>
      <c r="AE314" s="8"/>
      <c r="AF314" s="8"/>
      <c r="AG314" s="8"/>
      <c r="AH314" s="8"/>
      <c r="AI314" s="8"/>
      <c r="AJ314" s="8"/>
      <c r="AK314" s="8"/>
      <c r="AL314" s="8"/>
      <c r="AM314" s="8"/>
      <c r="AN314" s="8"/>
      <c r="AO314" s="8"/>
      <c r="AP314" s="8"/>
      <c r="AQ314" s="8"/>
      <c r="AR314" s="8"/>
      <c r="AS314" s="8"/>
      <c r="AT314" s="8"/>
      <c r="AU314" s="8"/>
      <c r="AV314" s="8"/>
      <c r="AW314" s="277"/>
      <c r="AX314" s="277"/>
      <c r="AY314" s="277"/>
      <c r="AZ314" s="277"/>
      <c r="BA314" s="277"/>
      <c r="BB314" s="277"/>
      <c r="BD314" s="401">
        <f t="shared" si="42"/>
        <v>0</v>
      </c>
      <c r="BE314" s="401">
        <f t="shared" si="43"/>
        <v>0</v>
      </c>
      <c r="BF314" s="401">
        <f t="shared" si="44"/>
        <v>0</v>
      </c>
      <c r="BG314" s="401">
        <f t="shared" si="45"/>
        <v>0</v>
      </c>
      <c r="BH314" s="401">
        <f t="shared" si="46"/>
        <v>0</v>
      </c>
      <c r="BI314" s="401">
        <f t="shared" si="47"/>
        <v>0</v>
      </c>
      <c r="BN314" s="395">
        <v>43131</v>
      </c>
      <c r="BO314" s="403">
        <v>44</v>
      </c>
      <c r="BP314" s="397">
        <v>43129</v>
      </c>
      <c r="BQ314" s="398"/>
      <c r="BR314" s="399"/>
      <c r="BS314" s="398"/>
      <c r="BT314" s="398"/>
      <c r="BU314" s="398"/>
      <c r="BV314" s="398"/>
      <c r="BW314" s="398"/>
      <c r="BX314" s="398">
        <v>0</v>
      </c>
      <c r="BY314" s="398"/>
      <c r="BZ314" s="398">
        <v>0</v>
      </c>
      <c r="CA314" s="398">
        <v>0</v>
      </c>
      <c r="CB314" s="398">
        <v>0</v>
      </c>
      <c r="CC314" s="398">
        <v>0</v>
      </c>
      <c r="CD314" s="398">
        <v>0</v>
      </c>
      <c r="CE314" s="398">
        <v>0</v>
      </c>
      <c r="CF314" s="398">
        <v>0</v>
      </c>
      <c r="CG314" s="398"/>
      <c r="CH314" s="398"/>
      <c r="CI314" s="398"/>
      <c r="CJ314" s="398"/>
      <c r="CK314" s="398">
        <v>0</v>
      </c>
      <c r="CL314" s="398">
        <v>0</v>
      </c>
      <c r="CM314" s="398"/>
      <c r="CN314" s="398">
        <v>0</v>
      </c>
      <c r="CO314" s="398"/>
      <c r="CP314" s="398">
        <v>0</v>
      </c>
      <c r="CQ314" s="398">
        <v>0</v>
      </c>
      <c r="CR314" s="398">
        <v>0</v>
      </c>
      <c r="CS314" s="398">
        <v>0</v>
      </c>
      <c r="CT314" s="398"/>
      <c r="CU314" s="398"/>
      <c r="CV314" s="398"/>
      <c r="CW314" s="398"/>
      <c r="CX314" s="398"/>
      <c r="CY314" s="398">
        <v>0</v>
      </c>
      <c r="CZ314" s="398"/>
      <c r="DA314" s="398">
        <v>0</v>
      </c>
      <c r="DB314" s="398">
        <v>0</v>
      </c>
      <c r="DC314" s="398">
        <v>0</v>
      </c>
      <c r="DD314" s="398">
        <v>0</v>
      </c>
      <c r="DE314" s="398">
        <v>0</v>
      </c>
      <c r="DF314" s="398"/>
      <c r="DG314" s="398"/>
      <c r="DH314" s="398"/>
      <c r="DI314" s="398"/>
      <c r="DJ314" s="402">
        <v>0</v>
      </c>
      <c r="DK314" s="402">
        <v>0</v>
      </c>
      <c r="DL314" s="402">
        <v>0</v>
      </c>
    </row>
    <row r="315" spans="1:116" ht="14.4">
      <c r="A315" s="405">
        <f t="shared" si="41"/>
        <v>45322</v>
      </c>
      <c r="B315" s="403">
        <v>31</v>
      </c>
      <c r="C315" s="399">
        <v>45321</v>
      </c>
      <c r="D315" s="398"/>
      <c r="E315" s="399"/>
      <c r="F315" s="398"/>
      <c r="G315" s="398"/>
      <c r="H315" s="398"/>
      <c r="I315" s="398"/>
      <c r="J315" s="398"/>
      <c r="K315" s="8"/>
      <c r="L315" s="8"/>
      <c r="M315" s="8"/>
      <c r="N315" s="8"/>
      <c r="O315" s="8"/>
      <c r="P315" s="8"/>
      <c r="Q315" s="8"/>
      <c r="R315" s="8"/>
      <c r="S315" s="8"/>
      <c r="T315" s="8"/>
      <c r="U315" s="8"/>
      <c r="V315" s="8"/>
      <c r="W315" s="8"/>
      <c r="X315" s="8"/>
      <c r="Y315" s="8"/>
      <c r="Z315" s="8"/>
      <c r="AA315" s="8"/>
      <c r="AB315" s="8"/>
      <c r="AC315" s="8"/>
      <c r="AD315" s="8"/>
      <c r="AE315" s="8"/>
      <c r="AF315" s="8"/>
      <c r="AG315" s="8"/>
      <c r="AH315" s="8"/>
      <c r="AI315" s="8"/>
      <c r="AJ315" s="8"/>
      <c r="AK315" s="8"/>
      <c r="AL315" s="8"/>
      <c r="AM315" s="8"/>
      <c r="AN315" s="8"/>
      <c r="AO315" s="8"/>
      <c r="AP315" s="8"/>
      <c r="AQ315" s="8"/>
      <c r="AR315" s="8"/>
      <c r="AS315" s="8"/>
      <c r="AT315" s="8"/>
      <c r="AU315" s="8"/>
      <c r="AV315" s="8"/>
      <c r="AW315" s="277"/>
      <c r="AX315" s="277"/>
      <c r="AY315" s="277"/>
      <c r="AZ315" s="277"/>
      <c r="BA315" s="277"/>
      <c r="BB315" s="277"/>
      <c r="BD315" s="401">
        <f t="shared" si="42"/>
        <v>0</v>
      </c>
      <c r="BE315" s="401">
        <f t="shared" si="43"/>
        <v>0</v>
      </c>
      <c r="BF315" s="401">
        <f t="shared" si="44"/>
        <v>0</v>
      </c>
      <c r="BG315" s="401">
        <f t="shared" si="45"/>
        <v>0</v>
      </c>
      <c r="BH315" s="401">
        <f t="shared" si="46"/>
        <v>0</v>
      </c>
      <c r="BI315" s="401">
        <f t="shared" si="47"/>
        <v>0</v>
      </c>
      <c r="BN315" s="395">
        <v>43131</v>
      </c>
      <c r="BO315" s="403">
        <v>44</v>
      </c>
      <c r="BP315" s="397">
        <v>43130</v>
      </c>
      <c r="BQ315" s="398"/>
      <c r="BR315" s="399"/>
      <c r="BS315" s="398"/>
      <c r="BT315" s="398"/>
      <c r="BU315" s="398"/>
      <c r="BV315" s="398"/>
      <c r="BW315" s="398"/>
      <c r="BX315" s="398">
        <v>0</v>
      </c>
      <c r="BY315" s="398"/>
      <c r="BZ315" s="398">
        <v>0</v>
      </c>
      <c r="CA315" s="398">
        <v>0</v>
      </c>
      <c r="CB315" s="398">
        <v>0</v>
      </c>
      <c r="CC315" s="398">
        <v>0</v>
      </c>
      <c r="CD315" s="398">
        <v>0</v>
      </c>
      <c r="CE315" s="398">
        <v>0</v>
      </c>
      <c r="CF315" s="398">
        <v>0</v>
      </c>
      <c r="CG315" s="398"/>
      <c r="CH315" s="398"/>
      <c r="CI315" s="398"/>
      <c r="CJ315" s="398"/>
      <c r="CK315" s="398">
        <v>0</v>
      </c>
      <c r="CL315" s="398">
        <v>0</v>
      </c>
      <c r="CM315" s="398"/>
      <c r="CN315" s="398">
        <v>0</v>
      </c>
      <c r="CO315" s="398"/>
      <c r="CP315" s="398">
        <v>0</v>
      </c>
      <c r="CQ315" s="398">
        <v>0</v>
      </c>
      <c r="CR315" s="398">
        <v>0</v>
      </c>
      <c r="CS315" s="398">
        <v>0</v>
      </c>
      <c r="CT315" s="398"/>
      <c r="CU315" s="398"/>
      <c r="CV315" s="398"/>
      <c r="CW315" s="398"/>
      <c r="CX315" s="398"/>
      <c r="CY315" s="398">
        <v>0</v>
      </c>
      <c r="CZ315" s="398"/>
      <c r="DA315" s="398">
        <v>0</v>
      </c>
      <c r="DB315" s="398">
        <v>0</v>
      </c>
      <c r="DC315" s="398">
        <v>0</v>
      </c>
      <c r="DD315" s="398">
        <v>0</v>
      </c>
      <c r="DE315" s="398">
        <v>0</v>
      </c>
      <c r="DF315" s="398"/>
      <c r="DG315" s="398"/>
      <c r="DH315" s="398"/>
      <c r="DI315" s="398"/>
      <c r="DJ315" s="402">
        <v>0</v>
      </c>
      <c r="DK315" s="402">
        <v>0</v>
      </c>
      <c r="DL315" s="402">
        <v>0</v>
      </c>
    </row>
    <row r="316" spans="1:116" ht="14.4">
      <c r="A316" s="405">
        <f t="shared" si="41"/>
        <v>45322</v>
      </c>
      <c r="B316" s="403">
        <v>31</v>
      </c>
      <c r="C316" s="399">
        <v>45322</v>
      </c>
      <c r="D316" s="398"/>
      <c r="E316" s="399"/>
      <c r="F316" s="398"/>
      <c r="G316" s="398"/>
      <c r="H316" s="398"/>
      <c r="I316" s="398"/>
      <c r="J316" s="398"/>
      <c r="K316" s="8"/>
      <c r="L316" s="8"/>
      <c r="M316" s="8"/>
      <c r="N316" s="8"/>
      <c r="O316" s="8"/>
      <c r="P316" s="8"/>
      <c r="Q316" s="8"/>
      <c r="R316" s="8"/>
      <c r="S316" s="8"/>
      <c r="T316" s="8"/>
      <c r="U316" s="8"/>
      <c r="V316" s="8"/>
      <c r="W316" s="8"/>
      <c r="X316" s="8"/>
      <c r="Y316" s="8"/>
      <c r="Z316" s="8"/>
      <c r="AA316" s="8"/>
      <c r="AB316" s="8"/>
      <c r="AC316" s="8"/>
      <c r="AD316" s="8"/>
      <c r="AE316" s="8"/>
      <c r="AF316" s="8"/>
      <c r="AG316" s="8"/>
      <c r="AH316" s="8"/>
      <c r="AI316" s="8"/>
      <c r="AJ316" s="8"/>
      <c r="AK316" s="8"/>
      <c r="AL316" s="8"/>
      <c r="AM316" s="8"/>
      <c r="AN316" s="8"/>
      <c r="AO316" s="8"/>
      <c r="AP316" s="8"/>
      <c r="AQ316" s="8"/>
      <c r="AR316" s="8"/>
      <c r="AS316" s="8"/>
      <c r="AT316" s="8"/>
      <c r="AU316" s="8"/>
      <c r="AV316" s="8"/>
      <c r="AW316" s="277"/>
      <c r="AX316" s="277"/>
      <c r="AY316" s="277"/>
      <c r="AZ316" s="277"/>
      <c r="BA316" s="277"/>
      <c r="BB316" s="277"/>
      <c r="BD316" s="401">
        <f t="shared" si="42"/>
        <v>0</v>
      </c>
      <c r="BE316" s="401">
        <f t="shared" si="43"/>
        <v>0</v>
      </c>
      <c r="BF316" s="401">
        <f t="shared" si="44"/>
        <v>0</v>
      </c>
      <c r="BG316" s="401">
        <f t="shared" si="45"/>
        <v>0</v>
      </c>
      <c r="BH316" s="401">
        <f t="shared" si="46"/>
        <v>0</v>
      </c>
      <c r="BI316" s="401">
        <f t="shared" si="47"/>
        <v>0</v>
      </c>
      <c r="BN316" s="395">
        <v>43131</v>
      </c>
      <c r="BO316" s="403">
        <v>44</v>
      </c>
      <c r="BP316" s="397">
        <v>43131</v>
      </c>
      <c r="BQ316" s="398"/>
      <c r="BR316" s="399"/>
      <c r="BS316" s="398"/>
      <c r="BT316" s="398"/>
      <c r="BU316" s="398"/>
      <c r="BV316" s="398"/>
      <c r="BW316" s="398"/>
      <c r="BX316" s="398">
        <v>0</v>
      </c>
      <c r="BY316" s="398"/>
      <c r="BZ316" s="398">
        <v>0</v>
      </c>
      <c r="CA316" s="398">
        <v>0</v>
      </c>
      <c r="CB316" s="398">
        <v>0</v>
      </c>
      <c r="CC316" s="398">
        <v>0</v>
      </c>
      <c r="CD316" s="398">
        <v>0</v>
      </c>
      <c r="CE316" s="398">
        <v>0</v>
      </c>
      <c r="CF316" s="398">
        <v>0</v>
      </c>
      <c r="CG316" s="398"/>
      <c r="CH316" s="398"/>
      <c r="CI316" s="398"/>
      <c r="CJ316" s="398"/>
      <c r="CK316" s="398">
        <v>0</v>
      </c>
      <c r="CL316" s="398">
        <v>0</v>
      </c>
      <c r="CM316" s="398"/>
      <c r="CN316" s="398">
        <v>0</v>
      </c>
      <c r="CO316" s="398"/>
      <c r="CP316" s="398">
        <v>0</v>
      </c>
      <c r="CQ316" s="398">
        <v>0</v>
      </c>
      <c r="CR316" s="398">
        <v>0</v>
      </c>
      <c r="CS316" s="398">
        <v>0</v>
      </c>
      <c r="CT316" s="398"/>
      <c r="CU316" s="398"/>
      <c r="CV316" s="398"/>
      <c r="CW316" s="398"/>
      <c r="CX316" s="398"/>
      <c r="CY316" s="398">
        <v>0</v>
      </c>
      <c r="CZ316" s="398"/>
      <c r="DA316" s="398">
        <v>0</v>
      </c>
      <c r="DB316" s="398">
        <v>0</v>
      </c>
      <c r="DC316" s="398">
        <v>0</v>
      </c>
      <c r="DD316" s="398">
        <v>0</v>
      </c>
      <c r="DE316" s="398">
        <v>0</v>
      </c>
      <c r="DF316" s="398"/>
      <c r="DG316" s="398"/>
      <c r="DH316" s="398"/>
      <c r="DI316" s="398"/>
      <c r="DJ316" s="402">
        <v>0</v>
      </c>
      <c r="DK316" s="402">
        <v>0</v>
      </c>
      <c r="DL316" s="402">
        <v>0</v>
      </c>
    </row>
    <row r="317" spans="1:116" ht="14.4">
      <c r="A317" s="405">
        <f t="shared" si="41"/>
        <v>45351</v>
      </c>
      <c r="B317" s="403">
        <v>29</v>
      </c>
      <c r="C317" s="399">
        <v>45323</v>
      </c>
      <c r="D317" s="398"/>
      <c r="E317" s="399"/>
      <c r="F317" s="398"/>
      <c r="G317" s="398"/>
      <c r="H317" s="398"/>
      <c r="I317" s="398"/>
      <c r="J317" s="398"/>
      <c r="K317" s="8"/>
      <c r="L317" s="8"/>
      <c r="M317" s="8"/>
      <c r="N317" s="8"/>
      <c r="O317" s="8"/>
      <c r="P317" s="8"/>
      <c r="Q317" s="8"/>
      <c r="R317" s="8"/>
      <c r="S317" s="8"/>
      <c r="T317" s="8"/>
      <c r="U317" s="8"/>
      <c r="V317" s="8"/>
      <c r="W317" s="8"/>
      <c r="X317" s="8"/>
      <c r="Y317" s="8"/>
      <c r="Z317" s="8"/>
      <c r="AA317" s="8"/>
      <c r="AB317" s="8"/>
      <c r="AC317" s="8"/>
      <c r="AD317" s="8"/>
      <c r="AE317" s="8"/>
      <c r="AF317" s="8"/>
      <c r="AG317" s="8"/>
      <c r="AH317" s="8"/>
      <c r="AI317" s="8"/>
      <c r="AJ317" s="8"/>
      <c r="AK317" s="8"/>
      <c r="AL317" s="8"/>
      <c r="AM317" s="8"/>
      <c r="AN317" s="8"/>
      <c r="AO317" s="8"/>
      <c r="AP317" s="8"/>
      <c r="AQ317" s="8"/>
      <c r="AR317" s="8"/>
      <c r="AS317" s="8"/>
      <c r="AT317" s="8"/>
      <c r="AU317" s="8"/>
      <c r="AV317" s="8"/>
      <c r="AW317" s="277"/>
      <c r="AX317" s="277"/>
      <c r="AY317" s="277"/>
      <c r="AZ317" s="277"/>
      <c r="BA317" s="277"/>
      <c r="BB317" s="277"/>
      <c r="BD317" s="401">
        <f t="shared" si="42"/>
        <v>0</v>
      </c>
      <c r="BE317" s="401">
        <f t="shared" si="43"/>
        <v>0</v>
      </c>
      <c r="BF317" s="401">
        <f t="shared" si="44"/>
        <v>0</v>
      </c>
      <c r="BG317" s="401">
        <f t="shared" si="45"/>
        <v>0</v>
      </c>
      <c r="BH317" s="401">
        <f t="shared" si="46"/>
        <v>0</v>
      </c>
      <c r="BI317" s="401">
        <f t="shared" si="47"/>
        <v>0</v>
      </c>
      <c r="BN317" s="395">
        <v>43159</v>
      </c>
      <c r="BO317" s="403">
        <v>45</v>
      </c>
      <c r="BP317" s="397">
        <v>43132</v>
      </c>
      <c r="BQ317" s="398"/>
      <c r="BR317" s="399"/>
      <c r="BS317" s="398"/>
      <c r="BT317" s="398"/>
      <c r="BU317" s="398"/>
      <c r="BV317" s="398"/>
      <c r="BW317" s="398"/>
      <c r="BX317" s="398">
        <v>0</v>
      </c>
      <c r="BY317" s="398"/>
      <c r="BZ317" s="398">
        <v>0</v>
      </c>
      <c r="CA317" s="398">
        <v>0</v>
      </c>
      <c r="CB317" s="398">
        <v>0</v>
      </c>
      <c r="CC317" s="398">
        <v>0</v>
      </c>
      <c r="CD317" s="398">
        <v>0</v>
      </c>
      <c r="CE317" s="398">
        <v>0</v>
      </c>
      <c r="CF317" s="398">
        <v>0</v>
      </c>
      <c r="CG317" s="398"/>
      <c r="CH317" s="398"/>
      <c r="CI317" s="398"/>
      <c r="CJ317" s="398"/>
      <c r="CK317" s="398">
        <v>0</v>
      </c>
      <c r="CL317" s="398">
        <v>0</v>
      </c>
      <c r="CM317" s="398"/>
      <c r="CN317" s="398">
        <v>0</v>
      </c>
      <c r="CO317" s="398"/>
      <c r="CP317" s="398">
        <v>0</v>
      </c>
      <c r="CQ317" s="398">
        <v>0</v>
      </c>
      <c r="CR317" s="398">
        <v>0</v>
      </c>
      <c r="CS317" s="398">
        <v>0</v>
      </c>
      <c r="CT317" s="398"/>
      <c r="CU317" s="398"/>
      <c r="CV317" s="398"/>
      <c r="CW317" s="398"/>
      <c r="CX317" s="398"/>
      <c r="CY317" s="398">
        <v>0</v>
      </c>
      <c r="CZ317" s="398"/>
      <c r="DA317" s="398">
        <v>0</v>
      </c>
      <c r="DB317" s="398">
        <v>0</v>
      </c>
      <c r="DC317" s="398">
        <v>0</v>
      </c>
      <c r="DD317" s="398">
        <v>0</v>
      </c>
      <c r="DE317" s="398">
        <v>0</v>
      </c>
      <c r="DF317" s="398"/>
      <c r="DG317" s="398"/>
      <c r="DH317" s="398"/>
      <c r="DI317" s="398"/>
      <c r="DJ317" s="402">
        <v>0</v>
      </c>
      <c r="DK317" s="402">
        <v>0</v>
      </c>
      <c r="DL317" s="402">
        <v>0</v>
      </c>
    </row>
    <row r="318" spans="1:116" ht="14.4">
      <c r="A318" s="405">
        <f t="shared" si="41"/>
        <v>45351</v>
      </c>
      <c r="B318" s="403">
        <v>29</v>
      </c>
      <c r="C318" s="399">
        <v>45324</v>
      </c>
      <c r="D318" s="398"/>
      <c r="E318" s="399"/>
      <c r="F318" s="398"/>
      <c r="G318" s="398"/>
      <c r="H318" s="398"/>
      <c r="I318" s="398"/>
      <c r="J318" s="398"/>
      <c r="K318" s="8"/>
      <c r="L318" s="8"/>
      <c r="M318" s="8"/>
      <c r="N318" s="8"/>
      <c r="O318" s="8"/>
      <c r="P318" s="8"/>
      <c r="Q318" s="8"/>
      <c r="R318" s="8"/>
      <c r="S318" s="8"/>
      <c r="T318" s="8"/>
      <c r="U318" s="8"/>
      <c r="V318" s="8"/>
      <c r="W318" s="8"/>
      <c r="X318" s="8"/>
      <c r="Y318" s="8"/>
      <c r="Z318" s="8"/>
      <c r="AA318" s="8"/>
      <c r="AB318" s="8"/>
      <c r="AC318" s="8"/>
      <c r="AD318" s="8"/>
      <c r="AE318" s="8"/>
      <c r="AF318" s="8"/>
      <c r="AG318" s="8"/>
      <c r="AH318" s="8"/>
      <c r="AI318" s="8"/>
      <c r="AJ318" s="8"/>
      <c r="AK318" s="8"/>
      <c r="AL318" s="8"/>
      <c r="AM318" s="8"/>
      <c r="AN318" s="8"/>
      <c r="AO318" s="8"/>
      <c r="AP318" s="8"/>
      <c r="AQ318" s="8"/>
      <c r="AR318" s="8"/>
      <c r="AS318" s="8"/>
      <c r="AT318" s="8"/>
      <c r="AU318" s="8"/>
      <c r="AV318" s="8"/>
      <c r="AW318" s="277"/>
      <c r="AX318" s="277"/>
      <c r="AY318" s="277"/>
      <c r="AZ318" s="277"/>
      <c r="BA318" s="277"/>
      <c r="BB318" s="277"/>
      <c r="BD318" s="401">
        <f t="shared" si="42"/>
        <v>0</v>
      </c>
      <c r="BE318" s="401">
        <f t="shared" si="43"/>
        <v>0</v>
      </c>
      <c r="BF318" s="401">
        <f t="shared" si="44"/>
        <v>0</v>
      </c>
      <c r="BG318" s="401">
        <f t="shared" si="45"/>
        <v>0</v>
      </c>
      <c r="BH318" s="401">
        <f t="shared" si="46"/>
        <v>0</v>
      </c>
      <c r="BI318" s="401">
        <f t="shared" si="47"/>
        <v>0</v>
      </c>
      <c r="BN318" s="395">
        <v>43159</v>
      </c>
      <c r="BO318" s="403">
        <v>45</v>
      </c>
      <c r="BP318" s="397">
        <v>43133</v>
      </c>
      <c r="BQ318" s="398"/>
      <c r="BR318" s="399"/>
      <c r="BS318" s="398"/>
      <c r="BT318" s="398"/>
      <c r="BU318" s="398"/>
      <c r="BV318" s="398"/>
      <c r="BW318" s="398"/>
      <c r="BX318" s="398">
        <v>0</v>
      </c>
      <c r="BY318" s="398"/>
      <c r="BZ318" s="398">
        <v>0</v>
      </c>
      <c r="CA318" s="398">
        <v>0</v>
      </c>
      <c r="CB318" s="398">
        <v>0</v>
      </c>
      <c r="CC318" s="398">
        <v>0</v>
      </c>
      <c r="CD318" s="398">
        <v>0</v>
      </c>
      <c r="CE318" s="398">
        <v>0</v>
      </c>
      <c r="CF318" s="398">
        <v>0</v>
      </c>
      <c r="CG318" s="398"/>
      <c r="CH318" s="398"/>
      <c r="CI318" s="398"/>
      <c r="CJ318" s="398"/>
      <c r="CK318" s="398">
        <v>0</v>
      </c>
      <c r="CL318" s="398">
        <v>0</v>
      </c>
      <c r="CM318" s="398"/>
      <c r="CN318" s="398">
        <v>0</v>
      </c>
      <c r="CO318" s="398"/>
      <c r="CP318" s="398">
        <v>0</v>
      </c>
      <c r="CQ318" s="398">
        <v>0</v>
      </c>
      <c r="CR318" s="398">
        <v>0</v>
      </c>
      <c r="CS318" s="398">
        <v>0</v>
      </c>
      <c r="CT318" s="398"/>
      <c r="CU318" s="398"/>
      <c r="CV318" s="398"/>
      <c r="CW318" s="398"/>
      <c r="CX318" s="398"/>
      <c r="CY318" s="398">
        <v>0</v>
      </c>
      <c r="CZ318" s="398"/>
      <c r="DA318" s="398">
        <v>0</v>
      </c>
      <c r="DB318" s="398">
        <v>0</v>
      </c>
      <c r="DC318" s="398">
        <v>0</v>
      </c>
      <c r="DD318" s="398">
        <v>0</v>
      </c>
      <c r="DE318" s="398">
        <v>0</v>
      </c>
      <c r="DF318" s="398"/>
      <c r="DG318" s="398"/>
      <c r="DH318" s="398"/>
      <c r="DI318" s="398"/>
      <c r="DJ318" s="402">
        <v>0</v>
      </c>
      <c r="DK318" s="402">
        <v>0</v>
      </c>
      <c r="DL318" s="402">
        <v>0</v>
      </c>
    </row>
    <row r="319" spans="1:116" ht="14.4">
      <c r="A319" s="405">
        <f t="shared" si="41"/>
        <v>45351</v>
      </c>
      <c r="B319" s="403">
        <v>29</v>
      </c>
      <c r="C319" s="399">
        <v>45325</v>
      </c>
      <c r="D319" s="398"/>
      <c r="E319" s="399"/>
      <c r="F319" s="398"/>
      <c r="G319" s="398"/>
      <c r="H319" s="398"/>
      <c r="I319" s="398"/>
      <c r="J319" s="398"/>
      <c r="K319" s="8"/>
      <c r="L319" s="8"/>
      <c r="M319" s="8"/>
      <c r="N319" s="8"/>
      <c r="O319" s="8"/>
      <c r="P319" s="8"/>
      <c r="Q319" s="8"/>
      <c r="R319" s="8"/>
      <c r="S319" s="8"/>
      <c r="T319" s="8"/>
      <c r="U319" s="8"/>
      <c r="V319" s="8"/>
      <c r="W319" s="8"/>
      <c r="X319" s="8"/>
      <c r="Y319" s="8"/>
      <c r="Z319" s="8"/>
      <c r="AA319" s="8"/>
      <c r="AB319" s="8"/>
      <c r="AC319" s="8"/>
      <c r="AD319" s="8"/>
      <c r="AE319" s="8"/>
      <c r="AF319" s="8"/>
      <c r="AG319" s="8"/>
      <c r="AH319" s="8"/>
      <c r="AI319" s="8"/>
      <c r="AJ319" s="8"/>
      <c r="AK319" s="8"/>
      <c r="AL319" s="8"/>
      <c r="AM319" s="8"/>
      <c r="AN319" s="8"/>
      <c r="AO319" s="8"/>
      <c r="AP319" s="8"/>
      <c r="AQ319" s="8"/>
      <c r="AR319" s="8"/>
      <c r="AS319" s="8"/>
      <c r="AT319" s="8"/>
      <c r="AU319" s="8"/>
      <c r="AV319" s="8"/>
      <c r="AW319" s="277"/>
      <c r="AX319" s="277"/>
      <c r="AY319" s="277"/>
      <c r="AZ319" s="277"/>
      <c r="BA319" s="277"/>
      <c r="BB319" s="277"/>
      <c r="BD319" s="401">
        <f t="shared" si="42"/>
        <v>0</v>
      </c>
      <c r="BE319" s="401">
        <f t="shared" si="43"/>
        <v>0</v>
      </c>
      <c r="BF319" s="401">
        <f t="shared" si="44"/>
        <v>0</v>
      </c>
      <c r="BG319" s="401">
        <f t="shared" si="45"/>
        <v>0</v>
      </c>
      <c r="BH319" s="401">
        <f t="shared" si="46"/>
        <v>0</v>
      </c>
      <c r="BI319" s="401">
        <f t="shared" si="47"/>
        <v>0</v>
      </c>
      <c r="BN319" s="395">
        <v>43159</v>
      </c>
      <c r="BO319" s="403">
        <v>45</v>
      </c>
      <c r="BP319" s="397">
        <v>43134</v>
      </c>
      <c r="BQ319" s="398"/>
      <c r="BR319" s="399"/>
      <c r="BS319" s="398"/>
      <c r="BT319" s="398"/>
      <c r="BU319" s="398"/>
      <c r="BV319" s="398"/>
      <c r="BW319" s="398"/>
      <c r="BX319" s="398">
        <v>0</v>
      </c>
      <c r="BY319" s="398"/>
      <c r="BZ319" s="398">
        <v>0</v>
      </c>
      <c r="CA319" s="398">
        <v>0</v>
      </c>
      <c r="CB319" s="398">
        <v>0</v>
      </c>
      <c r="CC319" s="398">
        <v>0</v>
      </c>
      <c r="CD319" s="398">
        <v>0</v>
      </c>
      <c r="CE319" s="398">
        <v>0</v>
      </c>
      <c r="CF319" s="398">
        <v>0</v>
      </c>
      <c r="CG319" s="398"/>
      <c r="CH319" s="398"/>
      <c r="CI319" s="398"/>
      <c r="CJ319" s="398"/>
      <c r="CK319" s="398">
        <v>0</v>
      </c>
      <c r="CL319" s="398">
        <v>0</v>
      </c>
      <c r="CM319" s="398"/>
      <c r="CN319" s="398">
        <v>0</v>
      </c>
      <c r="CO319" s="398"/>
      <c r="CP319" s="398">
        <v>0</v>
      </c>
      <c r="CQ319" s="398">
        <v>0</v>
      </c>
      <c r="CR319" s="398">
        <v>0</v>
      </c>
      <c r="CS319" s="398">
        <v>0</v>
      </c>
      <c r="CT319" s="398"/>
      <c r="CU319" s="398"/>
      <c r="CV319" s="398"/>
      <c r="CW319" s="398"/>
      <c r="CX319" s="398"/>
      <c r="CY319" s="398">
        <v>0</v>
      </c>
      <c r="CZ319" s="398"/>
      <c r="DA319" s="398">
        <v>0</v>
      </c>
      <c r="DB319" s="398">
        <v>0</v>
      </c>
      <c r="DC319" s="398">
        <v>0</v>
      </c>
      <c r="DD319" s="398">
        <v>0</v>
      </c>
      <c r="DE319" s="398">
        <v>0</v>
      </c>
      <c r="DF319" s="398"/>
      <c r="DG319" s="398"/>
      <c r="DH319" s="398"/>
      <c r="DI319" s="398"/>
      <c r="DJ319" s="402">
        <v>0</v>
      </c>
      <c r="DK319" s="402">
        <v>0</v>
      </c>
      <c r="DL319" s="402">
        <v>0</v>
      </c>
    </row>
    <row r="320" spans="1:116" ht="14.4">
      <c r="A320" s="405">
        <f t="shared" si="41"/>
        <v>45351</v>
      </c>
      <c r="B320" s="403">
        <v>29</v>
      </c>
      <c r="C320" s="399">
        <v>45326</v>
      </c>
      <c r="D320" s="398"/>
      <c r="E320" s="399"/>
      <c r="F320" s="398"/>
      <c r="G320" s="398"/>
      <c r="H320" s="398"/>
      <c r="I320" s="398"/>
      <c r="J320" s="398"/>
      <c r="K320" s="8"/>
      <c r="L320" s="8"/>
      <c r="M320" s="8"/>
      <c r="N320" s="8"/>
      <c r="O320" s="8"/>
      <c r="P320" s="8"/>
      <c r="Q320" s="8"/>
      <c r="R320" s="8"/>
      <c r="S320" s="8"/>
      <c r="T320" s="8"/>
      <c r="U320" s="8"/>
      <c r="V320" s="8"/>
      <c r="W320" s="8"/>
      <c r="X320" s="8"/>
      <c r="Y320" s="8"/>
      <c r="Z320" s="8"/>
      <c r="AA320" s="8"/>
      <c r="AB320" s="8"/>
      <c r="AC320" s="8"/>
      <c r="AD320" s="8"/>
      <c r="AE320" s="8"/>
      <c r="AF320" s="8"/>
      <c r="AG320" s="8"/>
      <c r="AH320" s="8"/>
      <c r="AI320" s="8"/>
      <c r="AJ320" s="8"/>
      <c r="AK320" s="8"/>
      <c r="AL320" s="8"/>
      <c r="AM320" s="8"/>
      <c r="AN320" s="8"/>
      <c r="AO320" s="8"/>
      <c r="AP320" s="8"/>
      <c r="AQ320" s="8"/>
      <c r="AR320" s="8"/>
      <c r="AS320" s="8"/>
      <c r="AT320" s="8"/>
      <c r="AU320" s="8"/>
      <c r="AV320" s="8"/>
      <c r="AW320" s="277"/>
      <c r="AX320" s="277"/>
      <c r="AY320" s="277"/>
      <c r="AZ320" s="277"/>
      <c r="BA320" s="277"/>
      <c r="BB320" s="277"/>
      <c r="BD320" s="401">
        <f t="shared" si="42"/>
        <v>0</v>
      </c>
      <c r="BE320" s="401">
        <f t="shared" si="43"/>
        <v>0</v>
      </c>
      <c r="BF320" s="401">
        <f t="shared" si="44"/>
        <v>0</v>
      </c>
      <c r="BG320" s="401">
        <f t="shared" si="45"/>
        <v>0</v>
      </c>
      <c r="BH320" s="401">
        <f t="shared" si="46"/>
        <v>0</v>
      </c>
      <c r="BI320" s="401">
        <f t="shared" si="47"/>
        <v>0</v>
      </c>
      <c r="BN320" s="395">
        <v>43159</v>
      </c>
      <c r="BO320" s="403">
        <v>45</v>
      </c>
      <c r="BP320" s="397">
        <v>43135</v>
      </c>
      <c r="BQ320" s="398"/>
      <c r="BR320" s="399"/>
      <c r="BS320" s="398"/>
      <c r="BT320" s="398"/>
      <c r="BU320" s="398"/>
      <c r="BV320" s="398"/>
      <c r="BW320" s="398"/>
      <c r="BX320" s="398">
        <v>0</v>
      </c>
      <c r="BY320" s="398"/>
      <c r="BZ320" s="398">
        <v>0</v>
      </c>
      <c r="CA320" s="398">
        <v>0</v>
      </c>
      <c r="CB320" s="398">
        <v>0</v>
      </c>
      <c r="CC320" s="398">
        <v>0</v>
      </c>
      <c r="CD320" s="398">
        <v>0</v>
      </c>
      <c r="CE320" s="398">
        <v>0</v>
      </c>
      <c r="CF320" s="398">
        <v>0</v>
      </c>
      <c r="CG320" s="398"/>
      <c r="CH320" s="398"/>
      <c r="CI320" s="398"/>
      <c r="CJ320" s="398"/>
      <c r="CK320" s="398">
        <v>0</v>
      </c>
      <c r="CL320" s="398">
        <v>0</v>
      </c>
      <c r="CM320" s="398"/>
      <c r="CN320" s="398">
        <v>0</v>
      </c>
      <c r="CO320" s="398"/>
      <c r="CP320" s="398">
        <v>0</v>
      </c>
      <c r="CQ320" s="398">
        <v>0</v>
      </c>
      <c r="CR320" s="398">
        <v>0</v>
      </c>
      <c r="CS320" s="398">
        <v>0</v>
      </c>
      <c r="CT320" s="398"/>
      <c r="CU320" s="398"/>
      <c r="CV320" s="398"/>
      <c r="CW320" s="398"/>
      <c r="CX320" s="398"/>
      <c r="CY320" s="398">
        <v>0</v>
      </c>
      <c r="CZ320" s="398"/>
      <c r="DA320" s="398">
        <v>0</v>
      </c>
      <c r="DB320" s="398">
        <v>0</v>
      </c>
      <c r="DC320" s="398">
        <v>0</v>
      </c>
      <c r="DD320" s="398">
        <v>0</v>
      </c>
      <c r="DE320" s="398">
        <v>0</v>
      </c>
      <c r="DF320" s="398"/>
      <c r="DG320" s="398"/>
      <c r="DH320" s="398"/>
      <c r="DI320" s="398"/>
      <c r="DJ320" s="402">
        <v>0</v>
      </c>
      <c r="DK320" s="402">
        <v>0</v>
      </c>
      <c r="DL320" s="402">
        <v>0</v>
      </c>
    </row>
    <row r="321" spans="1:116" ht="14.4">
      <c r="A321" s="405">
        <f t="shared" si="41"/>
        <v>45351</v>
      </c>
      <c r="B321" s="403">
        <v>29</v>
      </c>
      <c r="C321" s="399">
        <v>45327</v>
      </c>
      <c r="D321" s="398"/>
      <c r="E321" s="399"/>
      <c r="F321" s="398"/>
      <c r="G321" s="398"/>
      <c r="H321" s="398"/>
      <c r="I321" s="398"/>
      <c r="J321" s="398"/>
      <c r="K321" s="8"/>
      <c r="L321" s="8"/>
      <c r="M321" s="8"/>
      <c r="N321" s="8"/>
      <c r="O321" s="8"/>
      <c r="P321" s="8"/>
      <c r="Q321" s="8"/>
      <c r="R321" s="8"/>
      <c r="S321" s="8"/>
      <c r="T321" s="8"/>
      <c r="U321" s="8"/>
      <c r="V321" s="8"/>
      <c r="W321" s="8"/>
      <c r="X321" s="8"/>
      <c r="Y321" s="8"/>
      <c r="Z321" s="8"/>
      <c r="AA321" s="8"/>
      <c r="AB321" s="8"/>
      <c r="AC321" s="8"/>
      <c r="AD321" s="8"/>
      <c r="AE321" s="8"/>
      <c r="AF321" s="8"/>
      <c r="AG321" s="8"/>
      <c r="AH321" s="8"/>
      <c r="AI321" s="8"/>
      <c r="AJ321" s="8"/>
      <c r="AK321" s="8"/>
      <c r="AL321" s="8"/>
      <c r="AM321" s="8"/>
      <c r="AN321" s="8"/>
      <c r="AO321" s="8"/>
      <c r="AP321" s="8"/>
      <c r="AQ321" s="8"/>
      <c r="AR321" s="8"/>
      <c r="AS321" s="8"/>
      <c r="AT321" s="8"/>
      <c r="AU321" s="8"/>
      <c r="AV321" s="8"/>
      <c r="AW321" s="277"/>
      <c r="AX321" s="277"/>
      <c r="AY321" s="277"/>
      <c r="AZ321" s="277"/>
      <c r="BA321" s="277"/>
      <c r="BB321" s="277"/>
      <c r="BD321" s="401">
        <f t="shared" si="42"/>
        <v>0</v>
      </c>
      <c r="BE321" s="401">
        <f t="shared" si="43"/>
        <v>0</v>
      </c>
      <c r="BF321" s="401">
        <f t="shared" si="44"/>
        <v>0</v>
      </c>
      <c r="BG321" s="401">
        <f t="shared" si="45"/>
        <v>0</v>
      </c>
      <c r="BH321" s="401">
        <f t="shared" si="46"/>
        <v>0</v>
      </c>
      <c r="BI321" s="401">
        <f t="shared" si="47"/>
        <v>0</v>
      </c>
      <c r="BN321" s="395">
        <v>43159</v>
      </c>
      <c r="BO321" s="403">
        <v>45</v>
      </c>
      <c r="BP321" s="397">
        <v>43136</v>
      </c>
      <c r="BQ321" s="398"/>
      <c r="BR321" s="399"/>
      <c r="BS321" s="398"/>
      <c r="BT321" s="398"/>
      <c r="BU321" s="398"/>
      <c r="BV321" s="398"/>
      <c r="BW321" s="398"/>
      <c r="BX321" s="398">
        <v>0</v>
      </c>
      <c r="BY321" s="398"/>
      <c r="BZ321" s="398">
        <v>0</v>
      </c>
      <c r="CA321" s="398">
        <v>0</v>
      </c>
      <c r="CB321" s="398">
        <v>0</v>
      </c>
      <c r="CC321" s="398">
        <v>0</v>
      </c>
      <c r="CD321" s="398">
        <v>0</v>
      </c>
      <c r="CE321" s="398">
        <v>0</v>
      </c>
      <c r="CF321" s="398">
        <v>0</v>
      </c>
      <c r="CG321" s="398"/>
      <c r="CH321" s="398"/>
      <c r="CI321" s="398"/>
      <c r="CJ321" s="398"/>
      <c r="CK321" s="398">
        <v>0</v>
      </c>
      <c r="CL321" s="398">
        <v>0</v>
      </c>
      <c r="CM321" s="398"/>
      <c r="CN321" s="398">
        <v>0</v>
      </c>
      <c r="CO321" s="398"/>
      <c r="CP321" s="398">
        <v>0</v>
      </c>
      <c r="CQ321" s="398">
        <v>0</v>
      </c>
      <c r="CR321" s="398">
        <v>0</v>
      </c>
      <c r="CS321" s="398">
        <v>0</v>
      </c>
      <c r="CT321" s="398"/>
      <c r="CU321" s="398"/>
      <c r="CV321" s="398"/>
      <c r="CW321" s="398"/>
      <c r="CX321" s="398"/>
      <c r="CY321" s="398">
        <v>0</v>
      </c>
      <c r="CZ321" s="398"/>
      <c r="DA321" s="398">
        <v>0</v>
      </c>
      <c r="DB321" s="398">
        <v>0</v>
      </c>
      <c r="DC321" s="398">
        <v>0</v>
      </c>
      <c r="DD321" s="398">
        <v>0</v>
      </c>
      <c r="DE321" s="398">
        <v>0</v>
      </c>
      <c r="DF321" s="398"/>
      <c r="DG321" s="398"/>
      <c r="DH321" s="398"/>
      <c r="DI321" s="398"/>
      <c r="DJ321" s="402">
        <v>0</v>
      </c>
      <c r="DK321" s="402">
        <v>0</v>
      </c>
      <c r="DL321" s="402">
        <v>0</v>
      </c>
    </row>
    <row r="322" spans="1:116" ht="14.4">
      <c r="A322" s="405">
        <f t="shared" si="41"/>
        <v>45351</v>
      </c>
      <c r="B322" s="403">
        <v>29</v>
      </c>
      <c r="C322" s="399">
        <v>45328</v>
      </c>
      <c r="D322" s="398"/>
      <c r="E322" s="399"/>
      <c r="F322" s="398"/>
      <c r="G322" s="398"/>
      <c r="H322" s="398"/>
      <c r="I322" s="398"/>
      <c r="J322" s="398"/>
      <c r="K322" s="8"/>
      <c r="L322" s="8"/>
      <c r="M322" s="8"/>
      <c r="N322" s="8"/>
      <c r="O322" s="8"/>
      <c r="P322" s="8"/>
      <c r="Q322" s="8"/>
      <c r="R322" s="8"/>
      <c r="S322" s="8"/>
      <c r="T322" s="8"/>
      <c r="U322" s="8"/>
      <c r="V322" s="8"/>
      <c r="W322" s="8"/>
      <c r="X322" s="8"/>
      <c r="Y322" s="8"/>
      <c r="Z322" s="8"/>
      <c r="AA322" s="8"/>
      <c r="AB322" s="8"/>
      <c r="AC322" s="8"/>
      <c r="AD322" s="8"/>
      <c r="AE322" s="8"/>
      <c r="AF322" s="8"/>
      <c r="AG322" s="8"/>
      <c r="AH322" s="8"/>
      <c r="AI322" s="8"/>
      <c r="AJ322" s="8"/>
      <c r="AK322" s="8"/>
      <c r="AL322" s="8"/>
      <c r="AM322" s="8"/>
      <c r="AN322" s="8"/>
      <c r="AO322" s="8"/>
      <c r="AP322" s="8"/>
      <c r="AQ322" s="8"/>
      <c r="AR322" s="8"/>
      <c r="AS322" s="8"/>
      <c r="AT322" s="8"/>
      <c r="AU322" s="8"/>
      <c r="AV322" s="8"/>
      <c r="AW322" s="277"/>
      <c r="AX322" s="277"/>
      <c r="AY322" s="277"/>
      <c r="AZ322" s="277"/>
      <c r="BA322" s="277"/>
      <c r="BB322" s="277"/>
      <c r="BD322" s="401">
        <f t="shared" si="42"/>
        <v>0</v>
      </c>
      <c r="BE322" s="401">
        <f t="shared" si="43"/>
        <v>0</v>
      </c>
      <c r="BF322" s="401">
        <f t="shared" si="44"/>
        <v>0</v>
      </c>
      <c r="BG322" s="401">
        <f t="shared" si="45"/>
        <v>0</v>
      </c>
      <c r="BH322" s="401">
        <f t="shared" si="46"/>
        <v>0</v>
      </c>
      <c r="BI322" s="401">
        <f t="shared" si="47"/>
        <v>0</v>
      </c>
      <c r="BN322" s="395">
        <v>43159</v>
      </c>
      <c r="BO322" s="403">
        <v>45</v>
      </c>
      <c r="BP322" s="397">
        <v>43137</v>
      </c>
      <c r="BQ322" s="398"/>
      <c r="BR322" s="399"/>
      <c r="BS322" s="398"/>
      <c r="BT322" s="398"/>
      <c r="BU322" s="398"/>
      <c r="BV322" s="398"/>
      <c r="BW322" s="398"/>
      <c r="BX322" s="398">
        <v>0</v>
      </c>
      <c r="BY322" s="398"/>
      <c r="BZ322" s="398">
        <v>0</v>
      </c>
      <c r="CA322" s="398">
        <v>0</v>
      </c>
      <c r="CB322" s="398">
        <v>0</v>
      </c>
      <c r="CC322" s="398">
        <v>0</v>
      </c>
      <c r="CD322" s="398">
        <v>0</v>
      </c>
      <c r="CE322" s="398">
        <v>0</v>
      </c>
      <c r="CF322" s="398">
        <v>0</v>
      </c>
      <c r="CG322" s="398"/>
      <c r="CH322" s="398"/>
      <c r="CI322" s="398"/>
      <c r="CJ322" s="398"/>
      <c r="CK322" s="398">
        <v>0</v>
      </c>
      <c r="CL322" s="398">
        <v>0</v>
      </c>
      <c r="CM322" s="398"/>
      <c r="CN322" s="398">
        <v>0</v>
      </c>
      <c r="CO322" s="398"/>
      <c r="CP322" s="398">
        <v>0</v>
      </c>
      <c r="CQ322" s="398">
        <v>0</v>
      </c>
      <c r="CR322" s="398">
        <v>0</v>
      </c>
      <c r="CS322" s="398">
        <v>0</v>
      </c>
      <c r="CT322" s="398"/>
      <c r="CU322" s="398"/>
      <c r="CV322" s="398"/>
      <c r="CW322" s="398"/>
      <c r="CX322" s="398"/>
      <c r="CY322" s="398">
        <v>0</v>
      </c>
      <c r="CZ322" s="398"/>
      <c r="DA322" s="398">
        <v>0</v>
      </c>
      <c r="DB322" s="398">
        <v>0</v>
      </c>
      <c r="DC322" s="398">
        <v>0</v>
      </c>
      <c r="DD322" s="398">
        <v>0</v>
      </c>
      <c r="DE322" s="398">
        <v>0</v>
      </c>
      <c r="DF322" s="398"/>
      <c r="DG322" s="398"/>
      <c r="DH322" s="398"/>
      <c r="DI322" s="398"/>
      <c r="DJ322" s="402">
        <v>0</v>
      </c>
      <c r="DK322" s="402">
        <v>0</v>
      </c>
      <c r="DL322" s="402">
        <v>0</v>
      </c>
    </row>
    <row r="323" spans="1:116" ht="14.4">
      <c r="A323" s="405">
        <f t="shared" si="41"/>
        <v>45351</v>
      </c>
      <c r="B323" s="403">
        <v>29</v>
      </c>
      <c r="C323" s="399">
        <v>45329</v>
      </c>
      <c r="D323" s="398"/>
      <c r="E323" s="399"/>
      <c r="F323" s="398"/>
      <c r="G323" s="398"/>
      <c r="H323" s="398"/>
      <c r="I323" s="398"/>
      <c r="J323" s="398"/>
      <c r="K323" s="8"/>
      <c r="L323" s="8"/>
      <c r="M323" s="8"/>
      <c r="N323" s="8"/>
      <c r="O323" s="8"/>
      <c r="P323" s="8"/>
      <c r="Q323" s="8"/>
      <c r="R323" s="8"/>
      <c r="S323" s="8"/>
      <c r="T323" s="8"/>
      <c r="U323" s="8"/>
      <c r="V323" s="8"/>
      <c r="W323" s="8"/>
      <c r="X323" s="8"/>
      <c r="Y323" s="8"/>
      <c r="Z323" s="8"/>
      <c r="AA323" s="8"/>
      <c r="AB323" s="8"/>
      <c r="AC323" s="8"/>
      <c r="AD323" s="8"/>
      <c r="AE323" s="8"/>
      <c r="AF323" s="8"/>
      <c r="AG323" s="8"/>
      <c r="AH323" s="8"/>
      <c r="AI323" s="8"/>
      <c r="AJ323" s="8"/>
      <c r="AK323" s="8"/>
      <c r="AL323" s="8"/>
      <c r="AM323" s="8"/>
      <c r="AN323" s="8"/>
      <c r="AO323" s="8"/>
      <c r="AP323" s="8"/>
      <c r="AQ323" s="8"/>
      <c r="AR323" s="8"/>
      <c r="AS323" s="8"/>
      <c r="AT323" s="8"/>
      <c r="AU323" s="8"/>
      <c r="AV323" s="8"/>
      <c r="AW323" s="277"/>
      <c r="AX323" s="277"/>
      <c r="AY323" s="277"/>
      <c r="AZ323" s="277"/>
      <c r="BA323" s="277"/>
      <c r="BB323" s="277"/>
      <c r="BD323" s="401">
        <f t="shared" si="42"/>
        <v>0</v>
      </c>
      <c r="BE323" s="401">
        <f t="shared" si="43"/>
        <v>0</v>
      </c>
      <c r="BF323" s="401">
        <f t="shared" si="44"/>
        <v>0</v>
      </c>
      <c r="BG323" s="401">
        <f t="shared" si="45"/>
        <v>0</v>
      </c>
      <c r="BH323" s="401">
        <f t="shared" si="46"/>
        <v>0</v>
      </c>
      <c r="BI323" s="401">
        <f t="shared" si="47"/>
        <v>0</v>
      </c>
      <c r="BN323" s="395">
        <v>43159</v>
      </c>
      <c r="BO323" s="403">
        <v>45</v>
      </c>
      <c r="BP323" s="397">
        <v>43138</v>
      </c>
      <c r="BQ323" s="398"/>
      <c r="BR323" s="399"/>
      <c r="BS323" s="398"/>
      <c r="BT323" s="398"/>
      <c r="BU323" s="398"/>
      <c r="BV323" s="398"/>
      <c r="BW323" s="398"/>
      <c r="BX323" s="398">
        <v>0</v>
      </c>
      <c r="BY323" s="398"/>
      <c r="BZ323" s="398">
        <v>0</v>
      </c>
      <c r="CA323" s="398">
        <v>0</v>
      </c>
      <c r="CB323" s="398">
        <v>0</v>
      </c>
      <c r="CC323" s="398">
        <v>0</v>
      </c>
      <c r="CD323" s="398">
        <v>0</v>
      </c>
      <c r="CE323" s="398">
        <v>0</v>
      </c>
      <c r="CF323" s="398">
        <v>0</v>
      </c>
      <c r="CG323" s="398"/>
      <c r="CH323" s="398"/>
      <c r="CI323" s="398"/>
      <c r="CJ323" s="398"/>
      <c r="CK323" s="398">
        <v>0</v>
      </c>
      <c r="CL323" s="398">
        <v>0</v>
      </c>
      <c r="CM323" s="398"/>
      <c r="CN323" s="398">
        <v>0</v>
      </c>
      <c r="CO323" s="398"/>
      <c r="CP323" s="398">
        <v>0</v>
      </c>
      <c r="CQ323" s="398">
        <v>0</v>
      </c>
      <c r="CR323" s="398">
        <v>0</v>
      </c>
      <c r="CS323" s="398">
        <v>0</v>
      </c>
      <c r="CT323" s="398"/>
      <c r="CU323" s="398"/>
      <c r="CV323" s="398"/>
      <c r="CW323" s="398"/>
      <c r="CX323" s="398"/>
      <c r="CY323" s="398">
        <v>0</v>
      </c>
      <c r="CZ323" s="398"/>
      <c r="DA323" s="398">
        <v>0</v>
      </c>
      <c r="DB323" s="398">
        <v>0</v>
      </c>
      <c r="DC323" s="398">
        <v>0</v>
      </c>
      <c r="DD323" s="398">
        <v>0</v>
      </c>
      <c r="DE323" s="398">
        <v>0</v>
      </c>
      <c r="DF323" s="398"/>
      <c r="DG323" s="398"/>
      <c r="DH323" s="398"/>
      <c r="DI323" s="398"/>
      <c r="DJ323" s="402">
        <v>0</v>
      </c>
      <c r="DK323" s="402">
        <v>0</v>
      </c>
      <c r="DL323" s="402">
        <v>0</v>
      </c>
    </row>
    <row r="324" spans="1:116" ht="14.4">
      <c r="A324" s="405">
        <f t="shared" si="41"/>
        <v>45351</v>
      </c>
      <c r="B324" s="403">
        <v>29</v>
      </c>
      <c r="C324" s="399">
        <v>45330</v>
      </c>
      <c r="D324" s="398"/>
      <c r="E324" s="399"/>
      <c r="F324" s="398"/>
      <c r="G324" s="398"/>
      <c r="H324" s="398"/>
      <c r="I324" s="398"/>
      <c r="J324" s="398"/>
      <c r="K324" s="8"/>
      <c r="L324" s="8"/>
      <c r="M324" s="8"/>
      <c r="N324" s="8"/>
      <c r="O324" s="8"/>
      <c r="P324" s="8"/>
      <c r="Q324" s="8"/>
      <c r="R324" s="8"/>
      <c r="S324" s="8"/>
      <c r="T324" s="8"/>
      <c r="U324" s="8"/>
      <c r="V324" s="8"/>
      <c r="W324" s="8"/>
      <c r="X324" s="8"/>
      <c r="Y324" s="8"/>
      <c r="Z324" s="8"/>
      <c r="AA324" s="8"/>
      <c r="AB324" s="8"/>
      <c r="AC324" s="8"/>
      <c r="AD324" s="8"/>
      <c r="AE324" s="8"/>
      <c r="AF324" s="8"/>
      <c r="AG324" s="8"/>
      <c r="AH324" s="8"/>
      <c r="AI324" s="8"/>
      <c r="AJ324" s="8"/>
      <c r="AK324" s="8"/>
      <c r="AL324" s="8"/>
      <c r="AM324" s="8"/>
      <c r="AN324" s="8"/>
      <c r="AO324" s="8"/>
      <c r="AP324" s="8"/>
      <c r="AQ324" s="8"/>
      <c r="AR324" s="8"/>
      <c r="AS324" s="8"/>
      <c r="AT324" s="8"/>
      <c r="AU324" s="8"/>
      <c r="AV324" s="8"/>
      <c r="AW324" s="277"/>
      <c r="AX324" s="277"/>
      <c r="AY324" s="277"/>
      <c r="AZ324" s="277"/>
      <c r="BA324" s="277"/>
      <c r="BB324" s="277"/>
      <c r="BD324" s="401">
        <f t="shared" si="42"/>
        <v>0</v>
      </c>
      <c r="BE324" s="401">
        <f t="shared" si="43"/>
        <v>0</v>
      </c>
      <c r="BF324" s="401">
        <f t="shared" si="44"/>
        <v>0</v>
      </c>
      <c r="BG324" s="401">
        <f t="shared" si="45"/>
        <v>0</v>
      </c>
      <c r="BH324" s="401">
        <f t="shared" si="46"/>
        <v>0</v>
      </c>
      <c r="BI324" s="401">
        <f t="shared" si="47"/>
        <v>0</v>
      </c>
      <c r="BN324" s="395">
        <v>43159</v>
      </c>
      <c r="BO324" s="403">
        <v>46</v>
      </c>
      <c r="BP324" s="397">
        <v>43139</v>
      </c>
      <c r="BQ324" s="398"/>
      <c r="BR324" s="399"/>
      <c r="BS324" s="398"/>
      <c r="BT324" s="398"/>
      <c r="BU324" s="398"/>
      <c r="BV324" s="398"/>
      <c r="BW324" s="398"/>
      <c r="BX324" s="398">
        <v>0</v>
      </c>
      <c r="BY324" s="398"/>
      <c r="BZ324" s="398">
        <v>0</v>
      </c>
      <c r="CA324" s="398">
        <v>0</v>
      </c>
      <c r="CB324" s="398">
        <v>0</v>
      </c>
      <c r="CC324" s="398">
        <v>0</v>
      </c>
      <c r="CD324" s="398">
        <v>0</v>
      </c>
      <c r="CE324" s="398">
        <v>0</v>
      </c>
      <c r="CF324" s="398">
        <v>0</v>
      </c>
      <c r="CG324" s="398"/>
      <c r="CH324" s="398"/>
      <c r="CI324" s="398"/>
      <c r="CJ324" s="398"/>
      <c r="CK324" s="398">
        <v>0</v>
      </c>
      <c r="CL324" s="398">
        <v>0</v>
      </c>
      <c r="CM324" s="398"/>
      <c r="CN324" s="398">
        <v>0</v>
      </c>
      <c r="CO324" s="398"/>
      <c r="CP324" s="398">
        <v>0</v>
      </c>
      <c r="CQ324" s="398">
        <v>0</v>
      </c>
      <c r="CR324" s="398">
        <v>0</v>
      </c>
      <c r="CS324" s="398">
        <v>0</v>
      </c>
      <c r="CT324" s="398"/>
      <c r="CU324" s="398"/>
      <c r="CV324" s="398"/>
      <c r="CW324" s="398"/>
      <c r="CX324" s="398"/>
      <c r="CY324" s="398">
        <v>0</v>
      </c>
      <c r="CZ324" s="398"/>
      <c r="DA324" s="398">
        <v>0</v>
      </c>
      <c r="DB324" s="398">
        <v>0</v>
      </c>
      <c r="DC324" s="398">
        <v>0</v>
      </c>
      <c r="DD324" s="398">
        <v>0</v>
      </c>
      <c r="DE324" s="398">
        <v>0</v>
      </c>
      <c r="DF324" s="398"/>
      <c r="DG324" s="398"/>
      <c r="DH324" s="398"/>
      <c r="DI324" s="398"/>
      <c r="DJ324" s="402">
        <v>0</v>
      </c>
      <c r="DK324" s="402">
        <v>0</v>
      </c>
      <c r="DL324" s="402">
        <v>0</v>
      </c>
    </row>
    <row r="325" spans="1:116" ht="14.4">
      <c r="A325" s="405">
        <f t="shared" si="41"/>
        <v>45351</v>
      </c>
      <c r="B325" s="403">
        <v>29</v>
      </c>
      <c r="C325" s="399">
        <v>45331</v>
      </c>
      <c r="D325" s="398"/>
      <c r="E325" s="399"/>
      <c r="F325" s="398"/>
      <c r="G325" s="398" t="s">
        <v>408</v>
      </c>
      <c r="H325" s="398"/>
      <c r="I325" s="398"/>
      <c r="J325" s="398"/>
      <c r="K325" s="8"/>
      <c r="L325" s="8"/>
      <c r="M325" s="8"/>
      <c r="N325" s="8"/>
      <c r="O325" s="8"/>
      <c r="P325" s="8"/>
      <c r="Q325" s="8"/>
      <c r="R325" s="8"/>
      <c r="S325" s="8"/>
      <c r="T325" s="8"/>
      <c r="U325" s="8"/>
      <c r="V325" s="8"/>
      <c r="W325" s="8"/>
      <c r="X325" s="8"/>
      <c r="Y325" s="8"/>
      <c r="Z325" s="8"/>
      <c r="AA325" s="8"/>
      <c r="AB325" s="8"/>
      <c r="AC325" s="8"/>
      <c r="AD325" s="8"/>
      <c r="AE325" s="8"/>
      <c r="AF325" s="8"/>
      <c r="AG325" s="8"/>
      <c r="AH325" s="8"/>
      <c r="AI325" s="8"/>
      <c r="AJ325" s="8"/>
      <c r="AK325" s="8"/>
      <c r="AL325" s="8"/>
      <c r="AM325" s="8"/>
      <c r="AN325" s="8"/>
      <c r="AO325" s="8"/>
      <c r="AP325" s="8"/>
      <c r="AQ325" s="8"/>
      <c r="AR325" s="8"/>
      <c r="AS325" s="8"/>
      <c r="AT325" s="8"/>
      <c r="AU325" s="8"/>
      <c r="AV325" s="8"/>
      <c r="AW325" s="277"/>
      <c r="AX325" s="277"/>
      <c r="AY325" s="277"/>
      <c r="AZ325" s="277"/>
      <c r="BA325" s="277"/>
      <c r="BB325" s="277"/>
      <c r="BD325" s="401">
        <f t="shared" si="42"/>
        <v>0</v>
      </c>
      <c r="BE325" s="401">
        <f t="shared" si="43"/>
        <v>0</v>
      </c>
      <c r="BF325" s="401">
        <f t="shared" si="44"/>
        <v>0</v>
      </c>
      <c r="BG325" s="401">
        <f t="shared" si="45"/>
        <v>0</v>
      </c>
      <c r="BH325" s="401">
        <f t="shared" si="46"/>
        <v>0</v>
      </c>
      <c r="BI325" s="401">
        <f t="shared" si="47"/>
        <v>0</v>
      </c>
      <c r="BN325" s="395">
        <v>43159</v>
      </c>
      <c r="BO325" s="403">
        <v>46</v>
      </c>
      <c r="BP325" s="397">
        <v>43140</v>
      </c>
      <c r="BQ325" s="398"/>
      <c r="BR325" s="399"/>
      <c r="BS325" s="398"/>
      <c r="BT325" s="398"/>
      <c r="BU325" s="398"/>
      <c r="BV325" s="398"/>
      <c r="BW325" s="398"/>
      <c r="BX325" s="398">
        <v>0</v>
      </c>
      <c r="BY325" s="398"/>
      <c r="BZ325" s="398">
        <v>0</v>
      </c>
      <c r="CA325" s="398">
        <v>0</v>
      </c>
      <c r="CB325" s="398">
        <v>0</v>
      </c>
      <c r="CC325" s="398">
        <v>0</v>
      </c>
      <c r="CD325" s="398">
        <v>0</v>
      </c>
      <c r="CE325" s="398">
        <v>0</v>
      </c>
      <c r="CF325" s="398">
        <v>0</v>
      </c>
      <c r="CG325" s="398"/>
      <c r="CH325" s="398"/>
      <c r="CI325" s="398"/>
      <c r="CJ325" s="398"/>
      <c r="CK325" s="398">
        <v>0</v>
      </c>
      <c r="CL325" s="398">
        <v>0</v>
      </c>
      <c r="CM325" s="398"/>
      <c r="CN325" s="398">
        <v>0</v>
      </c>
      <c r="CO325" s="398"/>
      <c r="CP325" s="398">
        <v>0</v>
      </c>
      <c r="CQ325" s="398">
        <v>0</v>
      </c>
      <c r="CR325" s="398">
        <v>0</v>
      </c>
      <c r="CS325" s="398">
        <v>0</v>
      </c>
      <c r="CT325" s="398"/>
      <c r="CU325" s="398"/>
      <c r="CV325" s="398"/>
      <c r="CW325" s="398"/>
      <c r="CX325" s="398"/>
      <c r="CY325" s="398">
        <v>0</v>
      </c>
      <c r="CZ325" s="398"/>
      <c r="DA325" s="398">
        <v>0</v>
      </c>
      <c r="DB325" s="398">
        <v>0</v>
      </c>
      <c r="DC325" s="398">
        <v>0</v>
      </c>
      <c r="DD325" s="398">
        <v>0</v>
      </c>
      <c r="DE325" s="398">
        <v>0</v>
      </c>
      <c r="DF325" s="398"/>
      <c r="DG325" s="398"/>
      <c r="DH325" s="398"/>
      <c r="DI325" s="398"/>
      <c r="DJ325" s="402">
        <v>0</v>
      </c>
      <c r="DK325" s="402">
        <v>0</v>
      </c>
      <c r="DL325" s="402">
        <v>0</v>
      </c>
    </row>
    <row r="326" spans="1:116" ht="14.4">
      <c r="A326" s="405">
        <f t="shared" si="41"/>
        <v>45351</v>
      </c>
      <c r="B326" s="403">
        <v>29</v>
      </c>
      <c r="C326" s="399">
        <v>45332</v>
      </c>
      <c r="D326" s="398"/>
      <c r="E326" s="399"/>
      <c r="F326" s="398"/>
      <c r="G326" s="398"/>
      <c r="H326" s="398"/>
      <c r="I326" s="398"/>
      <c r="J326" s="398"/>
      <c r="K326" s="8"/>
      <c r="L326" s="8"/>
      <c r="M326" s="8"/>
      <c r="N326" s="8"/>
      <c r="O326" s="8"/>
      <c r="P326" s="8"/>
      <c r="Q326" s="8"/>
      <c r="R326" s="8"/>
      <c r="S326" s="8"/>
      <c r="T326" s="8"/>
      <c r="U326" s="8"/>
      <c r="V326" s="8"/>
      <c r="W326" s="8"/>
      <c r="X326" s="8"/>
      <c r="Y326" s="8"/>
      <c r="Z326" s="8"/>
      <c r="AA326" s="8"/>
      <c r="AB326" s="8"/>
      <c r="AC326" s="8"/>
      <c r="AD326" s="8"/>
      <c r="AE326" s="8"/>
      <c r="AF326" s="8"/>
      <c r="AG326" s="8"/>
      <c r="AH326" s="8"/>
      <c r="AI326" s="8"/>
      <c r="AJ326" s="8"/>
      <c r="AK326" s="8"/>
      <c r="AL326" s="8"/>
      <c r="AM326" s="8"/>
      <c r="AN326" s="8"/>
      <c r="AO326" s="8"/>
      <c r="AP326" s="8"/>
      <c r="AQ326" s="8"/>
      <c r="AR326" s="8"/>
      <c r="AS326" s="8"/>
      <c r="AT326" s="8"/>
      <c r="AU326" s="8"/>
      <c r="AV326" s="8"/>
      <c r="AW326" s="277"/>
      <c r="AX326" s="277"/>
      <c r="AY326" s="277"/>
      <c r="AZ326" s="277"/>
      <c r="BA326" s="277"/>
      <c r="BB326" s="277"/>
      <c r="BD326" s="401">
        <f t="shared" si="42"/>
        <v>0</v>
      </c>
      <c r="BE326" s="401">
        <f t="shared" si="43"/>
        <v>0</v>
      </c>
      <c r="BF326" s="401">
        <f t="shared" si="44"/>
        <v>0</v>
      </c>
      <c r="BG326" s="401">
        <f t="shared" si="45"/>
        <v>0</v>
      </c>
      <c r="BH326" s="401">
        <f t="shared" si="46"/>
        <v>0</v>
      </c>
      <c r="BI326" s="401">
        <f t="shared" si="47"/>
        <v>0</v>
      </c>
      <c r="BN326" s="395">
        <v>43159</v>
      </c>
      <c r="BO326" s="403">
        <v>46</v>
      </c>
      <c r="BP326" s="397">
        <v>43141</v>
      </c>
      <c r="BQ326" s="398"/>
      <c r="BR326" s="399"/>
      <c r="BS326" s="398"/>
      <c r="BT326" s="398"/>
      <c r="BU326" s="398"/>
      <c r="BV326" s="398"/>
      <c r="BW326" s="398"/>
      <c r="BX326" s="398">
        <v>0</v>
      </c>
      <c r="BY326" s="398"/>
      <c r="BZ326" s="398">
        <v>0</v>
      </c>
      <c r="CA326" s="398">
        <v>0</v>
      </c>
      <c r="CB326" s="398">
        <v>0</v>
      </c>
      <c r="CC326" s="398">
        <v>0</v>
      </c>
      <c r="CD326" s="398">
        <v>0</v>
      </c>
      <c r="CE326" s="398">
        <v>0</v>
      </c>
      <c r="CF326" s="398">
        <v>0</v>
      </c>
      <c r="CG326" s="398"/>
      <c r="CH326" s="398"/>
      <c r="CI326" s="398"/>
      <c r="CJ326" s="398"/>
      <c r="CK326" s="398">
        <v>0</v>
      </c>
      <c r="CL326" s="398">
        <v>0</v>
      </c>
      <c r="CM326" s="398"/>
      <c r="CN326" s="398">
        <v>0</v>
      </c>
      <c r="CO326" s="398"/>
      <c r="CP326" s="398">
        <v>0</v>
      </c>
      <c r="CQ326" s="398">
        <v>0</v>
      </c>
      <c r="CR326" s="398">
        <v>0</v>
      </c>
      <c r="CS326" s="398">
        <v>0</v>
      </c>
      <c r="CT326" s="398"/>
      <c r="CU326" s="398"/>
      <c r="CV326" s="398"/>
      <c r="CW326" s="398"/>
      <c r="CX326" s="398"/>
      <c r="CY326" s="398">
        <v>0</v>
      </c>
      <c r="CZ326" s="398"/>
      <c r="DA326" s="398">
        <v>0</v>
      </c>
      <c r="DB326" s="398">
        <v>0</v>
      </c>
      <c r="DC326" s="398">
        <v>0</v>
      </c>
      <c r="DD326" s="398">
        <v>0</v>
      </c>
      <c r="DE326" s="398">
        <v>0</v>
      </c>
      <c r="DF326" s="398"/>
      <c r="DG326" s="398"/>
      <c r="DH326" s="398"/>
      <c r="DI326" s="398"/>
      <c r="DJ326" s="402">
        <v>0</v>
      </c>
      <c r="DK326" s="402">
        <v>0</v>
      </c>
      <c r="DL326" s="402">
        <v>0</v>
      </c>
    </row>
    <row r="327" spans="1:116" ht="14.4">
      <c r="A327" s="405">
        <f t="shared" si="41"/>
        <v>45351</v>
      </c>
      <c r="B327" s="403">
        <v>29</v>
      </c>
      <c r="C327" s="399">
        <v>45333</v>
      </c>
      <c r="D327" s="398"/>
      <c r="E327" s="399"/>
      <c r="F327" s="398"/>
      <c r="G327" s="398"/>
      <c r="H327" s="398"/>
      <c r="I327" s="398"/>
      <c r="J327" s="398"/>
      <c r="K327" s="8"/>
      <c r="L327" s="8"/>
      <c r="M327" s="8"/>
      <c r="N327" s="8"/>
      <c r="O327" s="8"/>
      <c r="P327" s="8"/>
      <c r="Q327" s="8"/>
      <c r="R327" s="8"/>
      <c r="S327" s="8"/>
      <c r="T327" s="8"/>
      <c r="U327" s="8"/>
      <c r="V327" s="8"/>
      <c r="W327" s="8"/>
      <c r="X327" s="8"/>
      <c r="Y327" s="8"/>
      <c r="Z327" s="8"/>
      <c r="AA327" s="8"/>
      <c r="AB327" s="8"/>
      <c r="AC327" s="8"/>
      <c r="AD327" s="8"/>
      <c r="AE327" s="8"/>
      <c r="AF327" s="8"/>
      <c r="AG327" s="8"/>
      <c r="AH327" s="8"/>
      <c r="AI327" s="8"/>
      <c r="AJ327" s="8"/>
      <c r="AK327" s="8"/>
      <c r="AL327" s="8"/>
      <c r="AM327" s="8"/>
      <c r="AN327" s="8"/>
      <c r="AO327" s="8"/>
      <c r="AP327" s="8"/>
      <c r="AQ327" s="8"/>
      <c r="AR327" s="8"/>
      <c r="AS327" s="8"/>
      <c r="AT327" s="8"/>
      <c r="AU327" s="8"/>
      <c r="AV327" s="8"/>
      <c r="AW327" s="277"/>
      <c r="AX327" s="277"/>
      <c r="AY327" s="277"/>
      <c r="AZ327" s="277"/>
      <c r="BA327" s="277"/>
      <c r="BB327" s="277"/>
      <c r="BD327" s="401">
        <f t="shared" si="42"/>
        <v>0</v>
      </c>
      <c r="BE327" s="401">
        <f t="shared" si="43"/>
        <v>0</v>
      </c>
      <c r="BF327" s="401">
        <f t="shared" si="44"/>
        <v>0</v>
      </c>
      <c r="BG327" s="401">
        <f t="shared" si="45"/>
        <v>0</v>
      </c>
      <c r="BH327" s="401">
        <f t="shared" si="46"/>
        <v>0</v>
      </c>
      <c r="BI327" s="401">
        <f t="shared" si="47"/>
        <v>0</v>
      </c>
      <c r="BN327" s="395">
        <v>43159</v>
      </c>
      <c r="BO327" s="403">
        <v>46</v>
      </c>
      <c r="BP327" s="397">
        <v>43142</v>
      </c>
      <c r="BQ327" s="398"/>
      <c r="BR327" s="399"/>
      <c r="BS327" s="398"/>
      <c r="BT327" s="398"/>
      <c r="BU327" s="398"/>
      <c r="BV327" s="398"/>
      <c r="BW327" s="398"/>
      <c r="BX327" s="398">
        <v>0</v>
      </c>
      <c r="BY327" s="398"/>
      <c r="BZ327" s="398">
        <v>0</v>
      </c>
      <c r="CA327" s="398">
        <v>0</v>
      </c>
      <c r="CB327" s="398">
        <v>0</v>
      </c>
      <c r="CC327" s="398">
        <v>0</v>
      </c>
      <c r="CD327" s="398">
        <v>0</v>
      </c>
      <c r="CE327" s="398">
        <v>0</v>
      </c>
      <c r="CF327" s="398">
        <v>0</v>
      </c>
      <c r="CG327" s="398"/>
      <c r="CH327" s="398"/>
      <c r="CI327" s="398"/>
      <c r="CJ327" s="398"/>
      <c r="CK327" s="398">
        <v>0</v>
      </c>
      <c r="CL327" s="398">
        <v>0</v>
      </c>
      <c r="CM327" s="398"/>
      <c r="CN327" s="398">
        <v>0</v>
      </c>
      <c r="CO327" s="398"/>
      <c r="CP327" s="398">
        <v>0</v>
      </c>
      <c r="CQ327" s="398">
        <v>0</v>
      </c>
      <c r="CR327" s="398">
        <v>0</v>
      </c>
      <c r="CS327" s="398">
        <v>0</v>
      </c>
      <c r="CT327" s="398"/>
      <c r="CU327" s="398"/>
      <c r="CV327" s="398"/>
      <c r="CW327" s="398"/>
      <c r="CX327" s="398"/>
      <c r="CY327" s="398">
        <v>0</v>
      </c>
      <c r="CZ327" s="398"/>
      <c r="DA327" s="398">
        <v>0</v>
      </c>
      <c r="DB327" s="398">
        <v>0</v>
      </c>
      <c r="DC327" s="398">
        <v>0</v>
      </c>
      <c r="DD327" s="398">
        <v>0</v>
      </c>
      <c r="DE327" s="398">
        <v>0</v>
      </c>
      <c r="DF327" s="398"/>
      <c r="DG327" s="398"/>
      <c r="DH327" s="398"/>
      <c r="DI327" s="398"/>
      <c r="DJ327" s="402">
        <v>0</v>
      </c>
      <c r="DK327" s="402">
        <v>0</v>
      </c>
      <c r="DL327" s="402">
        <v>0</v>
      </c>
    </row>
    <row r="328" spans="1:116" ht="14.4">
      <c r="A328" s="405">
        <f t="shared" si="41"/>
        <v>45351</v>
      </c>
      <c r="B328" s="403">
        <v>29</v>
      </c>
      <c r="C328" s="399">
        <v>45334</v>
      </c>
      <c r="D328" s="398"/>
      <c r="E328" s="399"/>
      <c r="F328" s="398"/>
      <c r="G328" s="398"/>
      <c r="H328" s="398"/>
      <c r="I328" s="398"/>
      <c r="J328" s="398"/>
      <c r="K328" s="8"/>
      <c r="L328" s="8"/>
      <c r="M328" s="8"/>
      <c r="N328" s="8"/>
      <c r="O328" s="8"/>
      <c r="P328" s="8"/>
      <c r="Q328" s="8"/>
      <c r="R328" s="8"/>
      <c r="S328" s="8"/>
      <c r="T328" s="8"/>
      <c r="U328" s="8"/>
      <c r="V328" s="8"/>
      <c r="W328" s="8"/>
      <c r="X328" s="8"/>
      <c r="Y328" s="8"/>
      <c r="Z328" s="8"/>
      <c r="AA328" s="8"/>
      <c r="AB328" s="8"/>
      <c r="AC328" s="8"/>
      <c r="AD328" s="8"/>
      <c r="AE328" s="8"/>
      <c r="AF328" s="8"/>
      <c r="AG328" s="8"/>
      <c r="AH328" s="8"/>
      <c r="AI328" s="8"/>
      <c r="AJ328" s="8"/>
      <c r="AK328" s="8"/>
      <c r="AL328" s="8"/>
      <c r="AM328" s="8"/>
      <c r="AN328" s="8"/>
      <c r="AO328" s="8"/>
      <c r="AP328" s="8"/>
      <c r="AQ328" s="8"/>
      <c r="AR328" s="8"/>
      <c r="AS328" s="8"/>
      <c r="AT328" s="8"/>
      <c r="AU328" s="8"/>
      <c r="AV328" s="8"/>
      <c r="AW328" s="277"/>
      <c r="AX328" s="277"/>
      <c r="AY328" s="277"/>
      <c r="AZ328" s="277"/>
      <c r="BA328" s="277"/>
      <c r="BB328" s="277"/>
      <c r="BD328" s="401">
        <f t="shared" si="42"/>
        <v>0</v>
      </c>
      <c r="BE328" s="401">
        <f t="shared" si="43"/>
        <v>0</v>
      </c>
      <c r="BF328" s="401">
        <f t="shared" si="44"/>
        <v>0</v>
      </c>
      <c r="BG328" s="401">
        <f t="shared" si="45"/>
        <v>0</v>
      </c>
      <c r="BH328" s="401">
        <f t="shared" si="46"/>
        <v>0</v>
      </c>
      <c r="BI328" s="401">
        <f t="shared" si="47"/>
        <v>0</v>
      </c>
      <c r="BN328" s="395">
        <v>43159</v>
      </c>
      <c r="BO328" s="403">
        <v>46</v>
      </c>
      <c r="BP328" s="397">
        <v>43143</v>
      </c>
      <c r="BQ328" s="398"/>
      <c r="BR328" s="399"/>
      <c r="BS328" s="398"/>
      <c r="BT328" s="398"/>
      <c r="BU328" s="398"/>
      <c r="BV328" s="398"/>
      <c r="BW328" s="398"/>
      <c r="BX328" s="398">
        <v>0</v>
      </c>
      <c r="BY328" s="398"/>
      <c r="BZ328" s="398">
        <v>0</v>
      </c>
      <c r="CA328" s="398">
        <v>0</v>
      </c>
      <c r="CB328" s="398">
        <v>0</v>
      </c>
      <c r="CC328" s="398">
        <v>0</v>
      </c>
      <c r="CD328" s="398">
        <v>0</v>
      </c>
      <c r="CE328" s="398">
        <v>0</v>
      </c>
      <c r="CF328" s="398">
        <v>0</v>
      </c>
      <c r="CG328" s="398"/>
      <c r="CH328" s="398"/>
      <c r="CI328" s="398"/>
      <c r="CJ328" s="398"/>
      <c r="CK328" s="398">
        <v>0</v>
      </c>
      <c r="CL328" s="398">
        <v>0</v>
      </c>
      <c r="CM328" s="398"/>
      <c r="CN328" s="398">
        <v>0</v>
      </c>
      <c r="CO328" s="398"/>
      <c r="CP328" s="398">
        <v>0</v>
      </c>
      <c r="CQ328" s="398">
        <v>0</v>
      </c>
      <c r="CR328" s="398">
        <v>0</v>
      </c>
      <c r="CS328" s="398">
        <v>0</v>
      </c>
      <c r="CT328" s="398"/>
      <c r="CU328" s="398"/>
      <c r="CV328" s="398"/>
      <c r="CW328" s="398"/>
      <c r="CX328" s="398"/>
      <c r="CY328" s="398">
        <v>0</v>
      </c>
      <c r="CZ328" s="398"/>
      <c r="DA328" s="398">
        <v>0</v>
      </c>
      <c r="DB328" s="398">
        <v>0</v>
      </c>
      <c r="DC328" s="398">
        <v>0</v>
      </c>
      <c r="DD328" s="398">
        <v>0</v>
      </c>
      <c r="DE328" s="398">
        <v>0</v>
      </c>
      <c r="DF328" s="398"/>
      <c r="DG328" s="398"/>
      <c r="DH328" s="398"/>
      <c r="DI328" s="398"/>
      <c r="DJ328" s="402">
        <v>0</v>
      </c>
      <c r="DK328" s="402">
        <v>0</v>
      </c>
      <c r="DL328" s="402">
        <v>0</v>
      </c>
    </row>
    <row r="329" spans="1:116" ht="14.4">
      <c r="A329" s="405">
        <f t="shared" si="41"/>
        <v>45351</v>
      </c>
      <c r="B329" s="403">
        <v>29</v>
      </c>
      <c r="C329" s="399">
        <v>45335</v>
      </c>
      <c r="D329" s="398"/>
      <c r="E329" s="399"/>
      <c r="F329" s="398"/>
      <c r="G329" s="398"/>
      <c r="H329" s="398"/>
      <c r="I329" s="398"/>
      <c r="J329" s="398"/>
      <c r="K329" s="8"/>
      <c r="L329" s="8"/>
      <c r="M329" s="8"/>
      <c r="N329" s="8"/>
      <c r="O329" s="8"/>
      <c r="P329" s="8"/>
      <c r="Q329" s="8"/>
      <c r="R329" s="8"/>
      <c r="S329" s="8"/>
      <c r="T329" s="8"/>
      <c r="U329" s="8"/>
      <c r="V329" s="8"/>
      <c r="W329" s="8"/>
      <c r="X329" s="8"/>
      <c r="Y329" s="8"/>
      <c r="Z329" s="8"/>
      <c r="AA329" s="8"/>
      <c r="AB329" s="8"/>
      <c r="AC329" s="8"/>
      <c r="AD329" s="8"/>
      <c r="AE329" s="8"/>
      <c r="AF329" s="8"/>
      <c r="AG329" s="8"/>
      <c r="AH329" s="8"/>
      <c r="AI329" s="8"/>
      <c r="AJ329" s="8"/>
      <c r="AK329" s="8"/>
      <c r="AL329" s="8"/>
      <c r="AM329" s="8"/>
      <c r="AN329" s="8"/>
      <c r="AO329" s="8"/>
      <c r="AP329" s="8"/>
      <c r="AQ329" s="8"/>
      <c r="AR329" s="8"/>
      <c r="AS329" s="8"/>
      <c r="AT329" s="8"/>
      <c r="AU329" s="8"/>
      <c r="AV329" s="8"/>
      <c r="AW329" s="277"/>
      <c r="AX329" s="277"/>
      <c r="AY329" s="277"/>
      <c r="AZ329" s="277"/>
      <c r="BA329" s="277"/>
      <c r="BB329" s="277"/>
      <c r="BD329" s="401">
        <f t="shared" si="42"/>
        <v>0</v>
      </c>
      <c r="BE329" s="401">
        <f t="shared" si="43"/>
        <v>0</v>
      </c>
      <c r="BF329" s="401">
        <f t="shared" si="44"/>
        <v>0</v>
      </c>
      <c r="BG329" s="401">
        <f t="shared" si="45"/>
        <v>0</v>
      </c>
      <c r="BH329" s="401">
        <f t="shared" si="46"/>
        <v>0</v>
      </c>
      <c r="BI329" s="401">
        <f t="shared" si="47"/>
        <v>0</v>
      </c>
      <c r="BN329" s="395">
        <v>43159</v>
      </c>
      <c r="BO329" s="403">
        <v>46</v>
      </c>
      <c r="BP329" s="397">
        <v>43144</v>
      </c>
      <c r="BQ329" s="398"/>
      <c r="BR329" s="399"/>
      <c r="BS329" s="398"/>
      <c r="BT329" s="398"/>
      <c r="BU329" s="398"/>
      <c r="BV329" s="398"/>
      <c r="BW329" s="398"/>
      <c r="BX329" s="398">
        <v>0</v>
      </c>
      <c r="BY329" s="398"/>
      <c r="BZ329" s="398">
        <v>0</v>
      </c>
      <c r="CA329" s="398">
        <v>0</v>
      </c>
      <c r="CB329" s="398">
        <v>0</v>
      </c>
      <c r="CC329" s="398">
        <v>0</v>
      </c>
      <c r="CD329" s="398">
        <v>0</v>
      </c>
      <c r="CE329" s="398">
        <v>0</v>
      </c>
      <c r="CF329" s="398">
        <v>0</v>
      </c>
      <c r="CG329" s="398"/>
      <c r="CH329" s="398"/>
      <c r="CI329" s="398"/>
      <c r="CJ329" s="398"/>
      <c r="CK329" s="398">
        <v>0</v>
      </c>
      <c r="CL329" s="398">
        <v>0</v>
      </c>
      <c r="CM329" s="398"/>
      <c r="CN329" s="398">
        <v>0</v>
      </c>
      <c r="CO329" s="398"/>
      <c r="CP329" s="398">
        <v>0</v>
      </c>
      <c r="CQ329" s="398">
        <v>0</v>
      </c>
      <c r="CR329" s="398">
        <v>0</v>
      </c>
      <c r="CS329" s="398">
        <v>0</v>
      </c>
      <c r="CT329" s="398"/>
      <c r="CU329" s="398"/>
      <c r="CV329" s="398"/>
      <c r="CW329" s="398"/>
      <c r="CX329" s="398"/>
      <c r="CY329" s="398">
        <v>0</v>
      </c>
      <c r="CZ329" s="398"/>
      <c r="DA329" s="398">
        <v>0</v>
      </c>
      <c r="DB329" s="398">
        <v>0</v>
      </c>
      <c r="DC329" s="398">
        <v>0</v>
      </c>
      <c r="DD329" s="398">
        <v>0</v>
      </c>
      <c r="DE329" s="398">
        <v>0</v>
      </c>
      <c r="DF329" s="398"/>
      <c r="DG329" s="398"/>
      <c r="DH329" s="398"/>
      <c r="DI329" s="398"/>
      <c r="DJ329" s="402">
        <v>0</v>
      </c>
      <c r="DK329" s="402">
        <v>0</v>
      </c>
      <c r="DL329" s="402">
        <v>0</v>
      </c>
    </row>
    <row r="330" spans="1:116" ht="14.4">
      <c r="A330" s="405">
        <f t="shared" si="41"/>
        <v>45351</v>
      </c>
      <c r="B330" s="403">
        <v>29</v>
      </c>
      <c r="C330" s="399">
        <v>45336</v>
      </c>
      <c r="D330" s="398"/>
      <c r="E330" s="399"/>
      <c r="F330" s="398"/>
      <c r="G330" s="398"/>
      <c r="H330" s="398"/>
      <c r="I330" s="398"/>
      <c r="J330" s="398"/>
      <c r="K330" s="8"/>
      <c r="L330" s="8"/>
      <c r="M330" s="8"/>
      <c r="N330" s="8"/>
      <c r="O330" s="8"/>
      <c r="P330" s="8"/>
      <c r="Q330" s="8"/>
      <c r="R330" s="8"/>
      <c r="S330" s="8"/>
      <c r="T330" s="8"/>
      <c r="U330" s="8"/>
      <c r="V330" s="8"/>
      <c r="W330" s="8"/>
      <c r="X330" s="8"/>
      <c r="Y330" s="8"/>
      <c r="Z330" s="8"/>
      <c r="AA330" s="8"/>
      <c r="AB330" s="8"/>
      <c r="AC330" s="8"/>
      <c r="AD330" s="8"/>
      <c r="AE330" s="8"/>
      <c r="AF330" s="8"/>
      <c r="AG330" s="8"/>
      <c r="AH330" s="8"/>
      <c r="AI330" s="8"/>
      <c r="AJ330" s="8"/>
      <c r="AK330" s="8"/>
      <c r="AL330" s="8"/>
      <c r="AM330" s="8"/>
      <c r="AN330" s="8"/>
      <c r="AO330" s="8"/>
      <c r="AP330" s="8"/>
      <c r="AQ330" s="8"/>
      <c r="AR330" s="8"/>
      <c r="AS330" s="8"/>
      <c r="AT330" s="8"/>
      <c r="AU330" s="8"/>
      <c r="AV330" s="8"/>
      <c r="AW330" s="277"/>
      <c r="AX330" s="277"/>
      <c r="AY330" s="277"/>
      <c r="AZ330" s="277"/>
      <c r="BA330" s="277"/>
      <c r="BB330" s="277"/>
      <c r="BD330" s="401">
        <f t="shared" si="42"/>
        <v>0</v>
      </c>
      <c r="BE330" s="401">
        <f t="shared" si="43"/>
        <v>0</v>
      </c>
      <c r="BF330" s="401">
        <f t="shared" si="44"/>
        <v>0</v>
      </c>
      <c r="BG330" s="401">
        <f t="shared" si="45"/>
        <v>0</v>
      </c>
      <c r="BH330" s="401">
        <f t="shared" si="46"/>
        <v>0</v>
      </c>
      <c r="BI330" s="401">
        <f t="shared" si="47"/>
        <v>0</v>
      </c>
      <c r="BN330" s="395">
        <v>43159</v>
      </c>
      <c r="BO330" s="403">
        <v>46</v>
      </c>
      <c r="BP330" s="397">
        <v>43145</v>
      </c>
      <c r="BQ330" s="398"/>
      <c r="BR330" s="399"/>
      <c r="BS330" s="398"/>
      <c r="BT330" s="398"/>
      <c r="BU330" s="398"/>
      <c r="BV330" s="398"/>
      <c r="BW330" s="398"/>
      <c r="BX330" s="398">
        <v>0</v>
      </c>
      <c r="BY330" s="398"/>
      <c r="BZ330" s="398">
        <v>0</v>
      </c>
      <c r="CA330" s="398">
        <v>0</v>
      </c>
      <c r="CB330" s="398">
        <v>0</v>
      </c>
      <c r="CC330" s="398">
        <v>0</v>
      </c>
      <c r="CD330" s="398">
        <v>0</v>
      </c>
      <c r="CE330" s="398">
        <v>0</v>
      </c>
      <c r="CF330" s="398">
        <v>0</v>
      </c>
      <c r="CG330" s="398"/>
      <c r="CH330" s="398"/>
      <c r="CI330" s="398"/>
      <c r="CJ330" s="398"/>
      <c r="CK330" s="398">
        <v>0</v>
      </c>
      <c r="CL330" s="398">
        <v>0</v>
      </c>
      <c r="CM330" s="398"/>
      <c r="CN330" s="398">
        <v>0</v>
      </c>
      <c r="CO330" s="398"/>
      <c r="CP330" s="398">
        <v>0</v>
      </c>
      <c r="CQ330" s="398">
        <v>0</v>
      </c>
      <c r="CR330" s="398">
        <v>0</v>
      </c>
      <c r="CS330" s="398">
        <v>0</v>
      </c>
      <c r="CT330" s="398"/>
      <c r="CU330" s="398"/>
      <c r="CV330" s="398"/>
      <c r="CW330" s="398"/>
      <c r="CX330" s="398"/>
      <c r="CY330" s="398">
        <v>0</v>
      </c>
      <c r="CZ330" s="398"/>
      <c r="DA330" s="398">
        <v>0</v>
      </c>
      <c r="DB330" s="398">
        <v>0</v>
      </c>
      <c r="DC330" s="398">
        <v>0</v>
      </c>
      <c r="DD330" s="398">
        <v>0</v>
      </c>
      <c r="DE330" s="398">
        <v>0</v>
      </c>
      <c r="DF330" s="398"/>
      <c r="DG330" s="398"/>
      <c r="DH330" s="398"/>
      <c r="DI330" s="398"/>
      <c r="DJ330" s="402">
        <v>0</v>
      </c>
      <c r="DK330" s="402">
        <v>0</v>
      </c>
      <c r="DL330" s="402">
        <v>0</v>
      </c>
    </row>
    <row r="331" spans="1:116" ht="14.4">
      <c r="A331" s="405">
        <f t="shared" si="41"/>
        <v>45351</v>
      </c>
      <c r="B331" s="403">
        <v>29</v>
      </c>
      <c r="C331" s="399">
        <v>45337</v>
      </c>
      <c r="D331" s="398"/>
      <c r="E331" s="399"/>
      <c r="F331" s="398"/>
      <c r="G331" s="398"/>
      <c r="H331" s="398"/>
      <c r="I331" s="398"/>
      <c r="J331" s="398"/>
      <c r="K331" s="8"/>
      <c r="L331" s="8"/>
      <c r="M331" s="8"/>
      <c r="N331" s="8"/>
      <c r="O331" s="8"/>
      <c r="P331" s="8"/>
      <c r="Q331" s="8"/>
      <c r="R331" s="8"/>
      <c r="S331" s="8"/>
      <c r="T331" s="8"/>
      <c r="U331" s="8"/>
      <c r="V331" s="8"/>
      <c r="W331" s="8"/>
      <c r="X331" s="8"/>
      <c r="Y331" s="8"/>
      <c r="Z331" s="8"/>
      <c r="AA331" s="8"/>
      <c r="AB331" s="8"/>
      <c r="AC331" s="8"/>
      <c r="AD331" s="8"/>
      <c r="AE331" s="8"/>
      <c r="AF331" s="8"/>
      <c r="AG331" s="8"/>
      <c r="AH331" s="8"/>
      <c r="AI331" s="8"/>
      <c r="AJ331" s="8"/>
      <c r="AK331" s="8"/>
      <c r="AL331" s="8"/>
      <c r="AM331" s="8"/>
      <c r="AN331" s="8"/>
      <c r="AO331" s="8"/>
      <c r="AP331" s="8"/>
      <c r="AQ331" s="8"/>
      <c r="AR331" s="8"/>
      <c r="AS331" s="8"/>
      <c r="AT331" s="8"/>
      <c r="AU331" s="8"/>
      <c r="AV331" s="8"/>
      <c r="AW331" s="277"/>
      <c r="AX331" s="277"/>
      <c r="AY331" s="277"/>
      <c r="AZ331" s="277"/>
      <c r="BA331" s="277"/>
      <c r="BB331" s="277"/>
      <c r="BD331" s="401">
        <f t="shared" si="42"/>
        <v>0</v>
      </c>
      <c r="BE331" s="401">
        <f t="shared" si="43"/>
        <v>0</v>
      </c>
      <c r="BF331" s="401">
        <f t="shared" si="44"/>
        <v>0</v>
      </c>
      <c r="BG331" s="401">
        <f t="shared" si="45"/>
        <v>0</v>
      </c>
      <c r="BH331" s="401">
        <f t="shared" si="46"/>
        <v>0</v>
      </c>
      <c r="BI331" s="401">
        <f t="shared" si="47"/>
        <v>0</v>
      </c>
      <c r="BN331" s="395">
        <v>43159</v>
      </c>
      <c r="BO331" s="403">
        <v>47</v>
      </c>
      <c r="BP331" s="397">
        <v>43146</v>
      </c>
      <c r="BQ331" s="398"/>
      <c r="BR331" s="399"/>
      <c r="BS331" s="398"/>
      <c r="BT331" s="398"/>
      <c r="BU331" s="398"/>
      <c r="BV331" s="398"/>
      <c r="BW331" s="398"/>
      <c r="BX331" s="398">
        <v>0</v>
      </c>
      <c r="BY331" s="398"/>
      <c r="BZ331" s="398">
        <v>0</v>
      </c>
      <c r="CA331" s="398">
        <v>0</v>
      </c>
      <c r="CB331" s="398">
        <v>0</v>
      </c>
      <c r="CC331" s="398">
        <v>0</v>
      </c>
      <c r="CD331" s="398">
        <v>0</v>
      </c>
      <c r="CE331" s="398">
        <v>0</v>
      </c>
      <c r="CF331" s="398">
        <v>0</v>
      </c>
      <c r="CG331" s="398"/>
      <c r="CH331" s="398"/>
      <c r="CI331" s="398"/>
      <c r="CJ331" s="398"/>
      <c r="CK331" s="398">
        <v>0</v>
      </c>
      <c r="CL331" s="398">
        <v>0</v>
      </c>
      <c r="CM331" s="398"/>
      <c r="CN331" s="398">
        <v>0</v>
      </c>
      <c r="CO331" s="398"/>
      <c r="CP331" s="398">
        <v>0</v>
      </c>
      <c r="CQ331" s="398">
        <v>0</v>
      </c>
      <c r="CR331" s="398">
        <v>0</v>
      </c>
      <c r="CS331" s="398">
        <v>0</v>
      </c>
      <c r="CT331" s="398"/>
      <c r="CU331" s="398"/>
      <c r="CV331" s="398"/>
      <c r="CW331" s="398"/>
      <c r="CX331" s="398"/>
      <c r="CY331" s="398">
        <v>0</v>
      </c>
      <c r="CZ331" s="398"/>
      <c r="DA331" s="398">
        <v>0</v>
      </c>
      <c r="DB331" s="398">
        <v>0</v>
      </c>
      <c r="DC331" s="398">
        <v>0</v>
      </c>
      <c r="DD331" s="398">
        <v>0</v>
      </c>
      <c r="DE331" s="398">
        <v>0</v>
      </c>
      <c r="DF331" s="398"/>
      <c r="DG331" s="398"/>
      <c r="DH331" s="398"/>
      <c r="DI331" s="398"/>
      <c r="DJ331" s="402">
        <v>0</v>
      </c>
      <c r="DK331" s="402">
        <v>0</v>
      </c>
      <c r="DL331" s="402">
        <v>0</v>
      </c>
    </row>
    <row r="332" spans="1:116" ht="14.4">
      <c r="A332" s="405">
        <f t="shared" ref="A332:A394" si="48">EOMONTH(C332,0)</f>
        <v>45351</v>
      </c>
      <c r="B332" s="403">
        <v>29</v>
      </c>
      <c r="C332" s="399">
        <v>45338</v>
      </c>
      <c r="D332" s="398"/>
      <c r="E332" s="399"/>
      <c r="F332" s="398"/>
      <c r="G332" s="398"/>
      <c r="H332" s="398"/>
      <c r="I332" s="398"/>
      <c r="J332" s="398"/>
      <c r="K332" s="8"/>
      <c r="L332" s="8"/>
      <c r="M332" s="8"/>
      <c r="N332" s="8"/>
      <c r="O332" s="8"/>
      <c r="P332" s="8"/>
      <c r="Q332" s="8"/>
      <c r="R332" s="8"/>
      <c r="S332" s="8"/>
      <c r="T332" s="8"/>
      <c r="U332" s="8"/>
      <c r="V332" s="8"/>
      <c r="W332" s="8"/>
      <c r="X332" s="8"/>
      <c r="Y332" s="8"/>
      <c r="Z332" s="8"/>
      <c r="AA332" s="8"/>
      <c r="AB332" s="8"/>
      <c r="AC332" s="8"/>
      <c r="AD332" s="8"/>
      <c r="AE332" s="8"/>
      <c r="AF332" s="8"/>
      <c r="AG332" s="8"/>
      <c r="AH332" s="8"/>
      <c r="AI332" s="8"/>
      <c r="AJ332" s="8"/>
      <c r="AK332" s="8"/>
      <c r="AL332" s="8"/>
      <c r="AM332" s="8"/>
      <c r="AN332" s="8"/>
      <c r="AO332" s="8"/>
      <c r="AP332" s="8"/>
      <c r="AQ332" s="8"/>
      <c r="AR332" s="8"/>
      <c r="AS332" s="8"/>
      <c r="AT332" s="8"/>
      <c r="AU332" s="8"/>
      <c r="AV332" s="8"/>
      <c r="AW332" s="277"/>
      <c r="AX332" s="277"/>
      <c r="AY332" s="277"/>
      <c r="AZ332" s="277"/>
      <c r="BA332" s="277"/>
      <c r="BB332" s="277"/>
      <c r="BD332" s="401">
        <f t="shared" si="42"/>
        <v>0</v>
      </c>
      <c r="BE332" s="401">
        <f t="shared" si="43"/>
        <v>0</v>
      </c>
      <c r="BF332" s="401">
        <f t="shared" si="44"/>
        <v>0</v>
      </c>
      <c r="BG332" s="401">
        <f t="shared" si="45"/>
        <v>0</v>
      </c>
      <c r="BH332" s="401">
        <f t="shared" si="46"/>
        <v>0</v>
      </c>
      <c r="BI332" s="401">
        <f t="shared" si="47"/>
        <v>0</v>
      </c>
      <c r="BN332" s="395">
        <v>43159</v>
      </c>
      <c r="BO332" s="403">
        <v>47</v>
      </c>
      <c r="BP332" s="397">
        <v>43147</v>
      </c>
      <c r="BQ332" s="398"/>
      <c r="BR332" s="399"/>
      <c r="BS332" s="398"/>
      <c r="BT332" s="398"/>
      <c r="BU332" s="398"/>
      <c r="BV332" s="398"/>
      <c r="BW332" s="398"/>
      <c r="BX332" s="398">
        <v>0</v>
      </c>
      <c r="BY332" s="398"/>
      <c r="BZ332" s="398">
        <v>0</v>
      </c>
      <c r="CA332" s="398">
        <v>0</v>
      </c>
      <c r="CB332" s="398">
        <v>0</v>
      </c>
      <c r="CC332" s="398">
        <v>0</v>
      </c>
      <c r="CD332" s="398">
        <v>0</v>
      </c>
      <c r="CE332" s="398">
        <v>0</v>
      </c>
      <c r="CF332" s="398">
        <v>0</v>
      </c>
      <c r="CG332" s="398"/>
      <c r="CH332" s="398"/>
      <c r="CI332" s="398"/>
      <c r="CJ332" s="398"/>
      <c r="CK332" s="398">
        <v>0</v>
      </c>
      <c r="CL332" s="398">
        <v>0</v>
      </c>
      <c r="CM332" s="398"/>
      <c r="CN332" s="398">
        <v>0</v>
      </c>
      <c r="CO332" s="398"/>
      <c r="CP332" s="398">
        <v>0</v>
      </c>
      <c r="CQ332" s="398">
        <v>0</v>
      </c>
      <c r="CR332" s="398">
        <v>0</v>
      </c>
      <c r="CS332" s="398">
        <v>0</v>
      </c>
      <c r="CT332" s="398"/>
      <c r="CU332" s="398"/>
      <c r="CV332" s="398"/>
      <c r="CW332" s="398"/>
      <c r="CX332" s="398"/>
      <c r="CY332" s="398">
        <v>0</v>
      </c>
      <c r="CZ332" s="398"/>
      <c r="DA332" s="398">
        <v>0</v>
      </c>
      <c r="DB332" s="398">
        <v>0</v>
      </c>
      <c r="DC332" s="398">
        <v>0</v>
      </c>
      <c r="DD332" s="398">
        <v>0</v>
      </c>
      <c r="DE332" s="398">
        <v>0</v>
      </c>
      <c r="DF332" s="398"/>
      <c r="DG332" s="398"/>
      <c r="DH332" s="398"/>
      <c r="DI332" s="398"/>
      <c r="DJ332" s="402">
        <v>0</v>
      </c>
      <c r="DK332" s="402">
        <v>0</v>
      </c>
      <c r="DL332" s="402">
        <v>0</v>
      </c>
    </row>
    <row r="333" spans="1:116" ht="14.4">
      <c r="A333" s="405">
        <f t="shared" si="48"/>
        <v>45351</v>
      </c>
      <c r="B333" s="403">
        <v>29</v>
      </c>
      <c r="C333" s="399">
        <v>45339</v>
      </c>
      <c r="D333" s="398"/>
      <c r="E333" s="399"/>
      <c r="F333" s="398"/>
      <c r="G333" s="398"/>
      <c r="H333" s="398"/>
      <c r="I333" s="398"/>
      <c r="J333" s="398"/>
      <c r="K333" s="8"/>
      <c r="L333" s="8"/>
      <c r="M333" s="8"/>
      <c r="N333" s="8"/>
      <c r="O333" s="8"/>
      <c r="P333" s="8"/>
      <c r="Q333" s="8"/>
      <c r="R333" s="8"/>
      <c r="S333" s="8"/>
      <c r="T333" s="8"/>
      <c r="U333" s="8"/>
      <c r="V333" s="8"/>
      <c r="W333" s="8"/>
      <c r="X333" s="8"/>
      <c r="Y333" s="8"/>
      <c r="Z333" s="8"/>
      <c r="AA333" s="8"/>
      <c r="AB333" s="8"/>
      <c r="AC333" s="8"/>
      <c r="AD333" s="8"/>
      <c r="AE333" s="8"/>
      <c r="AF333" s="8"/>
      <c r="AG333" s="8"/>
      <c r="AH333" s="8"/>
      <c r="AI333" s="8"/>
      <c r="AJ333" s="8"/>
      <c r="AK333" s="8"/>
      <c r="AL333" s="8"/>
      <c r="AM333" s="8"/>
      <c r="AN333" s="8"/>
      <c r="AO333" s="8"/>
      <c r="AP333" s="8"/>
      <c r="AQ333" s="8"/>
      <c r="AR333" s="8"/>
      <c r="AS333" s="8"/>
      <c r="AT333" s="8"/>
      <c r="AU333" s="8"/>
      <c r="AV333" s="8"/>
      <c r="AW333" s="277"/>
      <c r="AX333" s="277"/>
      <c r="AY333" s="277"/>
      <c r="AZ333" s="277"/>
      <c r="BA333" s="277"/>
      <c r="BB333" s="277"/>
      <c r="BD333" s="401">
        <f t="shared" si="42"/>
        <v>0</v>
      </c>
      <c r="BE333" s="401">
        <f t="shared" si="43"/>
        <v>0</v>
      </c>
      <c r="BF333" s="401">
        <f t="shared" si="44"/>
        <v>0</v>
      </c>
      <c r="BG333" s="401">
        <f t="shared" si="45"/>
        <v>0</v>
      </c>
      <c r="BH333" s="401">
        <f t="shared" si="46"/>
        <v>0</v>
      </c>
      <c r="BI333" s="401">
        <f t="shared" si="47"/>
        <v>0</v>
      </c>
      <c r="BN333" s="395">
        <v>43159</v>
      </c>
      <c r="BO333" s="403">
        <v>47</v>
      </c>
      <c r="BP333" s="397">
        <v>43148</v>
      </c>
      <c r="BQ333" s="398"/>
      <c r="BR333" s="399"/>
      <c r="BS333" s="398"/>
      <c r="BT333" s="398"/>
      <c r="BU333" s="398"/>
      <c r="BV333" s="398"/>
      <c r="BW333" s="398"/>
      <c r="BX333" s="398">
        <v>0</v>
      </c>
      <c r="BY333" s="398"/>
      <c r="BZ333" s="398">
        <v>0</v>
      </c>
      <c r="CA333" s="398">
        <v>0</v>
      </c>
      <c r="CB333" s="398">
        <v>0</v>
      </c>
      <c r="CC333" s="398">
        <v>0</v>
      </c>
      <c r="CD333" s="398">
        <v>0</v>
      </c>
      <c r="CE333" s="398">
        <v>0</v>
      </c>
      <c r="CF333" s="398">
        <v>0</v>
      </c>
      <c r="CG333" s="398"/>
      <c r="CH333" s="398"/>
      <c r="CI333" s="398"/>
      <c r="CJ333" s="398"/>
      <c r="CK333" s="398">
        <v>0</v>
      </c>
      <c r="CL333" s="398">
        <v>0</v>
      </c>
      <c r="CM333" s="398"/>
      <c r="CN333" s="398">
        <v>0</v>
      </c>
      <c r="CO333" s="398"/>
      <c r="CP333" s="398">
        <v>0</v>
      </c>
      <c r="CQ333" s="398">
        <v>0</v>
      </c>
      <c r="CR333" s="398">
        <v>0</v>
      </c>
      <c r="CS333" s="398">
        <v>0</v>
      </c>
      <c r="CT333" s="398"/>
      <c r="CU333" s="398"/>
      <c r="CV333" s="398"/>
      <c r="CW333" s="398"/>
      <c r="CX333" s="398"/>
      <c r="CY333" s="398">
        <v>0</v>
      </c>
      <c r="CZ333" s="398"/>
      <c r="DA333" s="398">
        <v>0</v>
      </c>
      <c r="DB333" s="398">
        <v>0</v>
      </c>
      <c r="DC333" s="398">
        <v>0</v>
      </c>
      <c r="DD333" s="398">
        <v>0</v>
      </c>
      <c r="DE333" s="398">
        <v>0</v>
      </c>
      <c r="DF333" s="398"/>
      <c r="DG333" s="398"/>
      <c r="DH333" s="398"/>
      <c r="DI333" s="398"/>
      <c r="DJ333" s="402">
        <v>0</v>
      </c>
      <c r="DK333" s="402">
        <v>0</v>
      </c>
      <c r="DL333" s="402">
        <v>0</v>
      </c>
    </row>
    <row r="334" spans="1:116" ht="14.4">
      <c r="A334" s="405">
        <f t="shared" si="48"/>
        <v>45351</v>
      </c>
      <c r="B334" s="403">
        <v>29</v>
      </c>
      <c r="C334" s="399">
        <v>45340</v>
      </c>
      <c r="D334" s="398"/>
      <c r="E334" s="399"/>
      <c r="F334" s="398"/>
      <c r="G334" s="398"/>
      <c r="H334" s="398"/>
      <c r="I334" s="398"/>
      <c r="J334" s="398"/>
      <c r="K334" s="8"/>
      <c r="L334" s="8"/>
      <c r="M334" s="8"/>
      <c r="N334" s="8"/>
      <c r="O334" s="8"/>
      <c r="P334" s="8"/>
      <c r="Q334" s="8"/>
      <c r="R334" s="8"/>
      <c r="S334" s="8"/>
      <c r="T334" s="8"/>
      <c r="U334" s="8"/>
      <c r="V334" s="8"/>
      <c r="W334" s="8"/>
      <c r="X334" s="8"/>
      <c r="Y334" s="8"/>
      <c r="Z334" s="8"/>
      <c r="AA334" s="8"/>
      <c r="AB334" s="8"/>
      <c r="AC334" s="8"/>
      <c r="AD334" s="8"/>
      <c r="AE334" s="8"/>
      <c r="AF334" s="8"/>
      <c r="AG334" s="8"/>
      <c r="AH334" s="8"/>
      <c r="AI334" s="8"/>
      <c r="AJ334" s="8"/>
      <c r="AK334" s="8"/>
      <c r="AL334" s="8"/>
      <c r="AM334" s="8"/>
      <c r="AN334" s="8"/>
      <c r="AO334" s="8"/>
      <c r="AP334" s="8"/>
      <c r="AQ334" s="8"/>
      <c r="AR334" s="8"/>
      <c r="AS334" s="8"/>
      <c r="AT334" s="8"/>
      <c r="AU334" s="8"/>
      <c r="AV334" s="8"/>
      <c r="AW334" s="277"/>
      <c r="AX334" s="277"/>
      <c r="AY334" s="277"/>
      <c r="AZ334" s="277"/>
      <c r="BA334" s="277"/>
      <c r="BB334" s="277"/>
      <c r="BD334" s="401">
        <f t="shared" si="42"/>
        <v>0</v>
      </c>
      <c r="BE334" s="401">
        <f t="shared" si="43"/>
        <v>0</v>
      </c>
      <c r="BF334" s="401">
        <f t="shared" si="44"/>
        <v>0</v>
      </c>
      <c r="BG334" s="401">
        <f t="shared" si="45"/>
        <v>0</v>
      </c>
      <c r="BH334" s="401">
        <f t="shared" si="46"/>
        <v>0</v>
      </c>
      <c r="BI334" s="401">
        <f t="shared" si="47"/>
        <v>0</v>
      </c>
      <c r="BN334" s="395">
        <v>43159</v>
      </c>
      <c r="BO334" s="403">
        <v>47</v>
      </c>
      <c r="BP334" s="397">
        <v>43149</v>
      </c>
      <c r="BQ334" s="398"/>
      <c r="BR334" s="399"/>
      <c r="BS334" s="398"/>
      <c r="BT334" s="398"/>
      <c r="BU334" s="398"/>
      <c r="BV334" s="398"/>
      <c r="BW334" s="398"/>
      <c r="BX334" s="398">
        <v>0</v>
      </c>
      <c r="BY334" s="398"/>
      <c r="BZ334" s="398">
        <v>0</v>
      </c>
      <c r="CA334" s="398">
        <v>0</v>
      </c>
      <c r="CB334" s="398">
        <v>0</v>
      </c>
      <c r="CC334" s="398">
        <v>0</v>
      </c>
      <c r="CD334" s="398">
        <v>0</v>
      </c>
      <c r="CE334" s="398">
        <v>0</v>
      </c>
      <c r="CF334" s="398">
        <v>0</v>
      </c>
      <c r="CG334" s="398"/>
      <c r="CH334" s="398"/>
      <c r="CI334" s="398"/>
      <c r="CJ334" s="398"/>
      <c r="CK334" s="398">
        <v>0</v>
      </c>
      <c r="CL334" s="398">
        <v>0</v>
      </c>
      <c r="CM334" s="398"/>
      <c r="CN334" s="398">
        <v>0</v>
      </c>
      <c r="CO334" s="398"/>
      <c r="CP334" s="398">
        <v>0</v>
      </c>
      <c r="CQ334" s="398">
        <v>0</v>
      </c>
      <c r="CR334" s="398">
        <v>0</v>
      </c>
      <c r="CS334" s="398">
        <v>0</v>
      </c>
      <c r="CT334" s="398"/>
      <c r="CU334" s="398"/>
      <c r="CV334" s="398"/>
      <c r="CW334" s="398"/>
      <c r="CX334" s="398"/>
      <c r="CY334" s="398">
        <v>0</v>
      </c>
      <c r="CZ334" s="398"/>
      <c r="DA334" s="398">
        <v>0</v>
      </c>
      <c r="DB334" s="398">
        <v>0</v>
      </c>
      <c r="DC334" s="398">
        <v>0</v>
      </c>
      <c r="DD334" s="398">
        <v>0</v>
      </c>
      <c r="DE334" s="398">
        <v>0</v>
      </c>
      <c r="DF334" s="398"/>
      <c r="DG334" s="398"/>
      <c r="DH334" s="398"/>
      <c r="DI334" s="398"/>
      <c r="DJ334" s="402">
        <v>0</v>
      </c>
      <c r="DK334" s="402">
        <v>0</v>
      </c>
      <c r="DL334" s="402">
        <v>0</v>
      </c>
    </row>
    <row r="335" spans="1:116" ht="14.4">
      <c r="A335" s="405">
        <f t="shared" si="48"/>
        <v>45351</v>
      </c>
      <c r="B335" s="403">
        <v>29</v>
      </c>
      <c r="C335" s="399">
        <v>45341</v>
      </c>
      <c r="D335" s="398"/>
      <c r="E335" s="399"/>
      <c r="F335" s="398"/>
      <c r="G335" s="398"/>
      <c r="H335" s="398"/>
      <c r="I335" s="398"/>
      <c r="J335" s="398"/>
      <c r="K335" s="8"/>
      <c r="L335" s="8"/>
      <c r="M335" s="8"/>
      <c r="N335" s="8"/>
      <c r="O335" s="8"/>
      <c r="P335" s="8"/>
      <c r="Q335" s="8"/>
      <c r="R335" s="8"/>
      <c r="S335" s="8"/>
      <c r="T335" s="8"/>
      <c r="U335" s="8"/>
      <c r="V335" s="8"/>
      <c r="W335" s="8"/>
      <c r="X335" s="8"/>
      <c r="Y335" s="8"/>
      <c r="Z335" s="8"/>
      <c r="AA335" s="8"/>
      <c r="AB335" s="8"/>
      <c r="AC335" s="8"/>
      <c r="AD335" s="8"/>
      <c r="AE335" s="8"/>
      <c r="AF335" s="8"/>
      <c r="AG335" s="8"/>
      <c r="AH335" s="8"/>
      <c r="AI335" s="8"/>
      <c r="AJ335" s="8"/>
      <c r="AK335" s="8"/>
      <c r="AL335" s="8"/>
      <c r="AM335" s="8"/>
      <c r="AN335" s="8"/>
      <c r="AO335" s="8"/>
      <c r="AP335" s="8"/>
      <c r="AQ335" s="8"/>
      <c r="AR335" s="8"/>
      <c r="AS335" s="8"/>
      <c r="AT335" s="8"/>
      <c r="AU335" s="8"/>
      <c r="AV335" s="8"/>
      <c r="AW335" s="277"/>
      <c r="AX335" s="277"/>
      <c r="AY335" s="277"/>
      <c r="AZ335" s="277"/>
      <c r="BA335" s="277"/>
      <c r="BB335" s="277"/>
      <c r="BD335" s="401">
        <f t="shared" si="42"/>
        <v>0</v>
      </c>
      <c r="BE335" s="401">
        <f t="shared" si="43"/>
        <v>0</v>
      </c>
      <c r="BF335" s="401">
        <f t="shared" si="44"/>
        <v>0</v>
      </c>
      <c r="BG335" s="401">
        <f t="shared" si="45"/>
        <v>0</v>
      </c>
      <c r="BH335" s="401">
        <f t="shared" si="46"/>
        <v>0</v>
      </c>
      <c r="BI335" s="401">
        <f t="shared" si="47"/>
        <v>0</v>
      </c>
      <c r="BN335" s="395">
        <v>43159</v>
      </c>
      <c r="BO335" s="403">
        <v>47</v>
      </c>
      <c r="BP335" s="397">
        <v>43150</v>
      </c>
      <c r="BQ335" s="398"/>
      <c r="BR335" s="399"/>
      <c r="BS335" s="398"/>
      <c r="BT335" s="398"/>
      <c r="BU335" s="398"/>
      <c r="BV335" s="398"/>
      <c r="BW335" s="398"/>
      <c r="BX335" s="398">
        <v>0</v>
      </c>
      <c r="BY335" s="398"/>
      <c r="BZ335" s="398">
        <v>0</v>
      </c>
      <c r="CA335" s="398">
        <v>0</v>
      </c>
      <c r="CB335" s="398">
        <v>0</v>
      </c>
      <c r="CC335" s="398">
        <v>0</v>
      </c>
      <c r="CD335" s="398">
        <v>0</v>
      </c>
      <c r="CE335" s="398">
        <v>0</v>
      </c>
      <c r="CF335" s="398">
        <v>0</v>
      </c>
      <c r="CG335" s="398"/>
      <c r="CH335" s="398"/>
      <c r="CI335" s="398"/>
      <c r="CJ335" s="398"/>
      <c r="CK335" s="398">
        <v>0</v>
      </c>
      <c r="CL335" s="398">
        <v>0</v>
      </c>
      <c r="CM335" s="398"/>
      <c r="CN335" s="398">
        <v>0</v>
      </c>
      <c r="CO335" s="398"/>
      <c r="CP335" s="398">
        <v>0</v>
      </c>
      <c r="CQ335" s="398">
        <v>0</v>
      </c>
      <c r="CR335" s="398">
        <v>0</v>
      </c>
      <c r="CS335" s="398">
        <v>0</v>
      </c>
      <c r="CT335" s="398"/>
      <c r="CU335" s="398"/>
      <c r="CV335" s="398"/>
      <c r="CW335" s="398"/>
      <c r="CX335" s="398"/>
      <c r="CY335" s="398">
        <v>0</v>
      </c>
      <c r="CZ335" s="398"/>
      <c r="DA335" s="398">
        <v>0</v>
      </c>
      <c r="DB335" s="398">
        <v>0</v>
      </c>
      <c r="DC335" s="398">
        <v>0</v>
      </c>
      <c r="DD335" s="398">
        <v>0</v>
      </c>
      <c r="DE335" s="398">
        <v>0</v>
      </c>
      <c r="DF335" s="398"/>
      <c r="DG335" s="398"/>
      <c r="DH335" s="398"/>
      <c r="DI335" s="398"/>
      <c r="DJ335" s="402">
        <v>0</v>
      </c>
      <c r="DK335" s="402">
        <v>0</v>
      </c>
      <c r="DL335" s="402">
        <v>0</v>
      </c>
    </row>
    <row r="336" spans="1:116" ht="14.4">
      <c r="A336" s="405">
        <f t="shared" si="48"/>
        <v>45351</v>
      </c>
      <c r="B336" s="403">
        <v>29</v>
      </c>
      <c r="C336" s="399">
        <v>45342</v>
      </c>
      <c r="D336" s="398"/>
      <c r="E336" s="399"/>
      <c r="F336" s="398"/>
      <c r="G336" s="398"/>
      <c r="H336" s="398"/>
      <c r="I336" s="398"/>
      <c r="J336" s="398"/>
      <c r="K336" s="8"/>
      <c r="L336" s="8"/>
      <c r="M336" s="8"/>
      <c r="N336" s="8"/>
      <c r="O336" s="8"/>
      <c r="P336" s="8"/>
      <c r="Q336" s="8"/>
      <c r="R336" s="8"/>
      <c r="S336" s="8"/>
      <c r="T336" s="8"/>
      <c r="U336" s="8"/>
      <c r="V336" s="8"/>
      <c r="W336" s="8"/>
      <c r="X336" s="8"/>
      <c r="Y336" s="8"/>
      <c r="Z336" s="8"/>
      <c r="AA336" s="8"/>
      <c r="AB336" s="8"/>
      <c r="AC336" s="8"/>
      <c r="AD336" s="8"/>
      <c r="AE336" s="8"/>
      <c r="AF336" s="8"/>
      <c r="AG336" s="8"/>
      <c r="AH336" s="8"/>
      <c r="AI336" s="8"/>
      <c r="AJ336" s="8"/>
      <c r="AK336" s="8"/>
      <c r="AL336" s="8"/>
      <c r="AM336" s="8"/>
      <c r="AN336" s="8"/>
      <c r="AO336" s="8"/>
      <c r="AP336" s="8"/>
      <c r="AQ336" s="8"/>
      <c r="AR336" s="8"/>
      <c r="AS336" s="8"/>
      <c r="AT336" s="8"/>
      <c r="AU336" s="8"/>
      <c r="AV336" s="8"/>
      <c r="AW336" s="277"/>
      <c r="AX336" s="277"/>
      <c r="AY336" s="277"/>
      <c r="AZ336" s="277"/>
      <c r="BA336" s="277"/>
      <c r="BB336" s="277"/>
      <c r="BD336" s="401">
        <f t="shared" si="42"/>
        <v>0</v>
      </c>
      <c r="BE336" s="401">
        <f t="shared" si="43"/>
        <v>0</v>
      </c>
      <c r="BF336" s="401">
        <f t="shared" si="44"/>
        <v>0</v>
      </c>
      <c r="BG336" s="401">
        <f t="shared" si="45"/>
        <v>0</v>
      </c>
      <c r="BH336" s="401">
        <f t="shared" si="46"/>
        <v>0</v>
      </c>
      <c r="BI336" s="401">
        <f t="shared" si="47"/>
        <v>0</v>
      </c>
      <c r="BN336" s="395">
        <v>43159</v>
      </c>
      <c r="BO336" s="403">
        <v>47</v>
      </c>
      <c r="BP336" s="397">
        <v>43151</v>
      </c>
      <c r="BQ336" s="398"/>
      <c r="BR336" s="399"/>
      <c r="BS336" s="398"/>
      <c r="BT336" s="398"/>
      <c r="BU336" s="398"/>
      <c r="BV336" s="398"/>
      <c r="BW336" s="398"/>
      <c r="BX336" s="398">
        <v>0</v>
      </c>
      <c r="BY336" s="398"/>
      <c r="BZ336" s="398">
        <v>0</v>
      </c>
      <c r="CA336" s="398">
        <v>0</v>
      </c>
      <c r="CB336" s="398">
        <v>0</v>
      </c>
      <c r="CC336" s="398">
        <v>0</v>
      </c>
      <c r="CD336" s="398">
        <v>0</v>
      </c>
      <c r="CE336" s="398">
        <v>0</v>
      </c>
      <c r="CF336" s="398">
        <v>0</v>
      </c>
      <c r="CG336" s="398"/>
      <c r="CH336" s="398"/>
      <c r="CI336" s="398"/>
      <c r="CJ336" s="398"/>
      <c r="CK336" s="398">
        <v>0</v>
      </c>
      <c r="CL336" s="398">
        <v>0</v>
      </c>
      <c r="CM336" s="398"/>
      <c r="CN336" s="398">
        <v>0</v>
      </c>
      <c r="CO336" s="398"/>
      <c r="CP336" s="398">
        <v>0</v>
      </c>
      <c r="CQ336" s="398">
        <v>0</v>
      </c>
      <c r="CR336" s="398">
        <v>0</v>
      </c>
      <c r="CS336" s="398">
        <v>0</v>
      </c>
      <c r="CT336" s="398"/>
      <c r="CU336" s="398"/>
      <c r="CV336" s="398"/>
      <c r="CW336" s="398"/>
      <c r="CX336" s="398"/>
      <c r="CY336" s="398">
        <v>0</v>
      </c>
      <c r="CZ336" s="398"/>
      <c r="DA336" s="398">
        <v>0</v>
      </c>
      <c r="DB336" s="398">
        <v>0</v>
      </c>
      <c r="DC336" s="398">
        <v>0</v>
      </c>
      <c r="DD336" s="398">
        <v>0</v>
      </c>
      <c r="DE336" s="398">
        <v>0</v>
      </c>
      <c r="DF336" s="398"/>
      <c r="DG336" s="398"/>
      <c r="DH336" s="398"/>
      <c r="DI336" s="398"/>
      <c r="DJ336" s="402">
        <v>0</v>
      </c>
      <c r="DK336" s="402">
        <v>0</v>
      </c>
      <c r="DL336" s="402">
        <v>0</v>
      </c>
    </row>
    <row r="337" spans="1:116" ht="14.4">
      <c r="A337" s="405">
        <f t="shared" si="48"/>
        <v>45351</v>
      </c>
      <c r="B337" s="403">
        <v>29</v>
      </c>
      <c r="C337" s="399">
        <v>45343</v>
      </c>
      <c r="D337" s="398"/>
      <c r="E337" s="399"/>
      <c r="F337" s="398"/>
      <c r="G337" s="398"/>
      <c r="H337" s="398"/>
      <c r="I337" s="398"/>
      <c r="J337" s="398"/>
      <c r="K337" s="8"/>
      <c r="L337" s="8"/>
      <c r="M337" s="8"/>
      <c r="N337" s="8"/>
      <c r="O337" s="8"/>
      <c r="P337" s="8"/>
      <c r="Q337" s="8"/>
      <c r="R337" s="8"/>
      <c r="S337" s="8"/>
      <c r="T337" s="8"/>
      <c r="U337" s="8"/>
      <c r="V337" s="8"/>
      <c r="W337" s="8"/>
      <c r="X337" s="8"/>
      <c r="Y337" s="8"/>
      <c r="Z337" s="8"/>
      <c r="AA337" s="8"/>
      <c r="AB337" s="8"/>
      <c r="AC337" s="8"/>
      <c r="AD337" s="8"/>
      <c r="AE337" s="8"/>
      <c r="AF337" s="8"/>
      <c r="AG337" s="8"/>
      <c r="AH337" s="8"/>
      <c r="AI337" s="8"/>
      <c r="AJ337" s="8"/>
      <c r="AK337" s="8"/>
      <c r="AL337" s="8"/>
      <c r="AM337" s="8"/>
      <c r="AN337" s="8"/>
      <c r="AO337" s="8"/>
      <c r="AP337" s="8"/>
      <c r="AQ337" s="8"/>
      <c r="AR337" s="8"/>
      <c r="AS337" s="8"/>
      <c r="AT337" s="8"/>
      <c r="AU337" s="8"/>
      <c r="AV337" s="8"/>
      <c r="AW337" s="277"/>
      <c r="AX337" s="277"/>
      <c r="AY337" s="277"/>
      <c r="AZ337" s="277"/>
      <c r="BA337" s="277"/>
      <c r="BB337" s="277"/>
      <c r="BD337" s="401">
        <f t="shared" si="42"/>
        <v>0</v>
      </c>
      <c r="BE337" s="401">
        <f t="shared" si="43"/>
        <v>0</v>
      </c>
      <c r="BF337" s="401">
        <f t="shared" si="44"/>
        <v>0</v>
      </c>
      <c r="BG337" s="401">
        <f t="shared" si="45"/>
        <v>0</v>
      </c>
      <c r="BH337" s="401">
        <f t="shared" si="46"/>
        <v>0</v>
      </c>
      <c r="BI337" s="401">
        <f t="shared" si="47"/>
        <v>0</v>
      </c>
      <c r="BN337" s="395">
        <v>43159</v>
      </c>
      <c r="BO337" s="403">
        <v>47</v>
      </c>
      <c r="BP337" s="397">
        <v>43152</v>
      </c>
      <c r="BQ337" s="398"/>
      <c r="BR337" s="399"/>
      <c r="BS337" s="398"/>
      <c r="BT337" s="398"/>
      <c r="BU337" s="398"/>
      <c r="BV337" s="398"/>
      <c r="BW337" s="398"/>
      <c r="BX337" s="398">
        <v>0</v>
      </c>
      <c r="BY337" s="398"/>
      <c r="BZ337" s="398">
        <v>0</v>
      </c>
      <c r="CA337" s="398">
        <v>0</v>
      </c>
      <c r="CB337" s="398">
        <v>0</v>
      </c>
      <c r="CC337" s="398">
        <v>0</v>
      </c>
      <c r="CD337" s="398">
        <v>0</v>
      </c>
      <c r="CE337" s="398">
        <v>0</v>
      </c>
      <c r="CF337" s="398">
        <v>0</v>
      </c>
      <c r="CG337" s="398"/>
      <c r="CH337" s="398"/>
      <c r="CI337" s="398"/>
      <c r="CJ337" s="398"/>
      <c r="CK337" s="398">
        <v>0</v>
      </c>
      <c r="CL337" s="398">
        <v>0</v>
      </c>
      <c r="CM337" s="398"/>
      <c r="CN337" s="398">
        <v>0</v>
      </c>
      <c r="CO337" s="398"/>
      <c r="CP337" s="398">
        <v>0</v>
      </c>
      <c r="CQ337" s="398">
        <v>0</v>
      </c>
      <c r="CR337" s="398">
        <v>0</v>
      </c>
      <c r="CS337" s="398">
        <v>0</v>
      </c>
      <c r="CT337" s="398"/>
      <c r="CU337" s="398"/>
      <c r="CV337" s="398"/>
      <c r="CW337" s="398"/>
      <c r="CX337" s="398"/>
      <c r="CY337" s="398">
        <v>0</v>
      </c>
      <c r="CZ337" s="398"/>
      <c r="DA337" s="398">
        <v>0</v>
      </c>
      <c r="DB337" s="398">
        <v>0</v>
      </c>
      <c r="DC337" s="398">
        <v>0</v>
      </c>
      <c r="DD337" s="398">
        <v>0</v>
      </c>
      <c r="DE337" s="398">
        <v>0</v>
      </c>
      <c r="DF337" s="398"/>
      <c r="DG337" s="398"/>
      <c r="DH337" s="398"/>
      <c r="DI337" s="398"/>
      <c r="DJ337" s="402">
        <v>0</v>
      </c>
      <c r="DK337" s="402">
        <v>0</v>
      </c>
      <c r="DL337" s="402">
        <v>0</v>
      </c>
    </row>
    <row r="338" spans="1:116" ht="14.4">
      <c r="A338" s="405">
        <f t="shared" si="48"/>
        <v>45351</v>
      </c>
      <c r="B338" s="403">
        <v>29</v>
      </c>
      <c r="C338" s="399">
        <v>45344</v>
      </c>
      <c r="D338" s="398"/>
      <c r="E338" s="399"/>
      <c r="F338" s="398"/>
      <c r="G338" s="398"/>
      <c r="H338" s="398"/>
      <c r="I338" s="398"/>
      <c r="J338" s="398"/>
      <c r="K338" s="8"/>
      <c r="L338" s="8"/>
      <c r="M338" s="8"/>
      <c r="N338" s="8"/>
      <c r="O338" s="8"/>
      <c r="P338" s="8"/>
      <c r="Q338" s="8"/>
      <c r="R338" s="8"/>
      <c r="S338" s="8"/>
      <c r="T338" s="8"/>
      <c r="U338" s="8"/>
      <c r="V338" s="8"/>
      <c r="W338" s="8"/>
      <c r="X338" s="8"/>
      <c r="Y338" s="8"/>
      <c r="Z338" s="8"/>
      <c r="AA338" s="8"/>
      <c r="AB338" s="8"/>
      <c r="AC338" s="8"/>
      <c r="AD338" s="8"/>
      <c r="AE338" s="8"/>
      <c r="AF338" s="8"/>
      <c r="AG338" s="8"/>
      <c r="AH338" s="8"/>
      <c r="AI338" s="8"/>
      <c r="AJ338" s="8"/>
      <c r="AK338" s="8"/>
      <c r="AL338" s="8"/>
      <c r="AM338" s="8"/>
      <c r="AN338" s="8"/>
      <c r="AO338" s="8"/>
      <c r="AP338" s="8"/>
      <c r="AQ338" s="8"/>
      <c r="AR338" s="8"/>
      <c r="AS338" s="8"/>
      <c r="AT338" s="8"/>
      <c r="AU338" s="8"/>
      <c r="AV338" s="8"/>
      <c r="AW338" s="277"/>
      <c r="AX338" s="277"/>
      <c r="AY338" s="277"/>
      <c r="AZ338" s="277"/>
      <c r="BA338" s="277"/>
      <c r="BB338" s="277"/>
      <c r="BD338" s="401">
        <f t="shared" si="42"/>
        <v>0</v>
      </c>
      <c r="BE338" s="401">
        <f t="shared" si="43"/>
        <v>0</v>
      </c>
      <c r="BF338" s="401">
        <f t="shared" si="44"/>
        <v>0</v>
      </c>
      <c r="BG338" s="401">
        <f t="shared" si="45"/>
        <v>0</v>
      </c>
      <c r="BH338" s="401">
        <f t="shared" si="46"/>
        <v>0</v>
      </c>
      <c r="BI338" s="401">
        <f t="shared" si="47"/>
        <v>0</v>
      </c>
      <c r="BN338" s="395">
        <v>43159</v>
      </c>
      <c r="BO338" s="403">
        <v>48</v>
      </c>
      <c r="BP338" s="397">
        <v>43153</v>
      </c>
      <c r="BQ338" s="398"/>
      <c r="BR338" s="399"/>
      <c r="BS338" s="398"/>
      <c r="BT338" s="398"/>
      <c r="BU338" s="398"/>
      <c r="BV338" s="398"/>
      <c r="BW338" s="398"/>
      <c r="BX338" s="398">
        <v>0</v>
      </c>
      <c r="BY338" s="398"/>
      <c r="BZ338" s="398">
        <v>0</v>
      </c>
      <c r="CA338" s="398">
        <v>0</v>
      </c>
      <c r="CB338" s="398">
        <v>0</v>
      </c>
      <c r="CC338" s="398">
        <v>0</v>
      </c>
      <c r="CD338" s="398">
        <v>0</v>
      </c>
      <c r="CE338" s="398">
        <v>0</v>
      </c>
      <c r="CF338" s="398">
        <v>0</v>
      </c>
      <c r="CG338" s="398"/>
      <c r="CH338" s="398"/>
      <c r="CI338" s="398"/>
      <c r="CJ338" s="398"/>
      <c r="CK338" s="398">
        <v>0</v>
      </c>
      <c r="CL338" s="398">
        <v>0</v>
      </c>
      <c r="CM338" s="398"/>
      <c r="CN338" s="398">
        <v>0</v>
      </c>
      <c r="CO338" s="398"/>
      <c r="CP338" s="398">
        <v>0</v>
      </c>
      <c r="CQ338" s="398">
        <v>0</v>
      </c>
      <c r="CR338" s="398">
        <v>0</v>
      </c>
      <c r="CS338" s="398">
        <v>0</v>
      </c>
      <c r="CT338" s="398"/>
      <c r="CU338" s="398"/>
      <c r="CV338" s="398"/>
      <c r="CW338" s="398"/>
      <c r="CX338" s="398"/>
      <c r="CY338" s="398">
        <v>0</v>
      </c>
      <c r="CZ338" s="398"/>
      <c r="DA338" s="398">
        <v>0</v>
      </c>
      <c r="DB338" s="398">
        <v>0</v>
      </c>
      <c r="DC338" s="398">
        <v>0</v>
      </c>
      <c r="DD338" s="398">
        <v>0</v>
      </c>
      <c r="DE338" s="398">
        <v>0</v>
      </c>
      <c r="DF338" s="398"/>
      <c r="DG338" s="398"/>
      <c r="DH338" s="398"/>
      <c r="DI338" s="398"/>
      <c r="DJ338" s="402">
        <v>0</v>
      </c>
      <c r="DK338" s="402">
        <v>0</v>
      </c>
      <c r="DL338" s="402">
        <v>0</v>
      </c>
    </row>
    <row r="339" spans="1:116" ht="14.4">
      <c r="A339" s="405">
        <f t="shared" si="48"/>
        <v>45351</v>
      </c>
      <c r="B339" s="403">
        <v>29</v>
      </c>
      <c r="C339" s="399">
        <v>45345</v>
      </c>
      <c r="D339" s="398"/>
      <c r="E339" s="399"/>
      <c r="F339" s="398"/>
      <c r="G339" s="398"/>
      <c r="H339" s="398"/>
      <c r="I339" s="398"/>
      <c r="J339" s="398"/>
      <c r="K339" s="8"/>
      <c r="L339" s="8"/>
      <c r="M339" s="8"/>
      <c r="N339" s="8"/>
      <c r="O339" s="8"/>
      <c r="P339" s="8"/>
      <c r="Q339" s="8"/>
      <c r="R339" s="8"/>
      <c r="S339" s="8"/>
      <c r="T339" s="8"/>
      <c r="U339" s="8"/>
      <c r="V339" s="8"/>
      <c r="W339" s="8"/>
      <c r="X339" s="8"/>
      <c r="Y339" s="8"/>
      <c r="Z339" s="8"/>
      <c r="AA339" s="8"/>
      <c r="AB339" s="8"/>
      <c r="AC339" s="8"/>
      <c r="AD339" s="8"/>
      <c r="AE339" s="8"/>
      <c r="AF339" s="8"/>
      <c r="AG339" s="8"/>
      <c r="AH339" s="8"/>
      <c r="AI339" s="8"/>
      <c r="AJ339" s="8"/>
      <c r="AK339" s="8"/>
      <c r="AL339" s="8"/>
      <c r="AM339" s="8"/>
      <c r="AN339" s="8"/>
      <c r="AO339" s="8"/>
      <c r="AP339" s="8"/>
      <c r="AQ339" s="8"/>
      <c r="AR339" s="8"/>
      <c r="AS339" s="8"/>
      <c r="AT339" s="8"/>
      <c r="AU339" s="8"/>
      <c r="AV339" s="8"/>
      <c r="AW339" s="277"/>
      <c r="AX339" s="277"/>
      <c r="AY339" s="277"/>
      <c r="AZ339" s="277"/>
      <c r="BA339" s="277"/>
      <c r="BB339" s="277"/>
      <c r="BD339" s="401">
        <f t="shared" si="42"/>
        <v>0</v>
      </c>
      <c r="BE339" s="401">
        <f t="shared" si="43"/>
        <v>0</v>
      </c>
      <c r="BF339" s="401">
        <f t="shared" si="44"/>
        <v>0</v>
      </c>
      <c r="BG339" s="401">
        <f t="shared" si="45"/>
        <v>0</v>
      </c>
      <c r="BH339" s="401">
        <f t="shared" si="46"/>
        <v>0</v>
      </c>
      <c r="BI339" s="401">
        <f t="shared" si="47"/>
        <v>0</v>
      </c>
      <c r="BN339" s="395">
        <v>43159</v>
      </c>
      <c r="BO339" s="403">
        <v>48</v>
      </c>
      <c r="BP339" s="397">
        <v>43154</v>
      </c>
      <c r="BQ339" s="398"/>
      <c r="BR339" s="399"/>
      <c r="BS339" s="398"/>
      <c r="BT339" s="398"/>
      <c r="BU339" s="398"/>
      <c r="BV339" s="398"/>
      <c r="BW339" s="398"/>
      <c r="BX339" s="398">
        <v>0</v>
      </c>
      <c r="BY339" s="398"/>
      <c r="BZ339" s="398">
        <v>0</v>
      </c>
      <c r="CA339" s="398">
        <v>0</v>
      </c>
      <c r="CB339" s="398">
        <v>0</v>
      </c>
      <c r="CC339" s="398">
        <v>0</v>
      </c>
      <c r="CD339" s="398">
        <v>0</v>
      </c>
      <c r="CE339" s="398">
        <v>0</v>
      </c>
      <c r="CF339" s="398">
        <v>0</v>
      </c>
      <c r="CG339" s="398"/>
      <c r="CH339" s="398"/>
      <c r="CI339" s="398"/>
      <c r="CJ339" s="398"/>
      <c r="CK339" s="398">
        <v>0</v>
      </c>
      <c r="CL339" s="398">
        <v>0</v>
      </c>
      <c r="CM339" s="398"/>
      <c r="CN339" s="398">
        <v>0</v>
      </c>
      <c r="CO339" s="398"/>
      <c r="CP339" s="398">
        <v>0</v>
      </c>
      <c r="CQ339" s="398">
        <v>0</v>
      </c>
      <c r="CR339" s="398">
        <v>0</v>
      </c>
      <c r="CS339" s="398">
        <v>0</v>
      </c>
      <c r="CT339" s="398"/>
      <c r="CU339" s="398"/>
      <c r="CV339" s="398"/>
      <c r="CW339" s="398"/>
      <c r="CX339" s="398"/>
      <c r="CY339" s="398">
        <v>0</v>
      </c>
      <c r="CZ339" s="398"/>
      <c r="DA339" s="398">
        <v>0</v>
      </c>
      <c r="DB339" s="398">
        <v>0</v>
      </c>
      <c r="DC339" s="398">
        <v>0</v>
      </c>
      <c r="DD339" s="398">
        <v>0</v>
      </c>
      <c r="DE339" s="398">
        <v>0</v>
      </c>
      <c r="DF339" s="398"/>
      <c r="DG339" s="398"/>
      <c r="DH339" s="398"/>
      <c r="DI339" s="398"/>
      <c r="DJ339" s="402">
        <v>0</v>
      </c>
      <c r="DK339" s="402">
        <v>0</v>
      </c>
      <c r="DL339" s="402">
        <v>0</v>
      </c>
    </row>
    <row r="340" spans="1:116" ht="14.4">
      <c r="A340" s="405">
        <f t="shared" si="48"/>
        <v>45351</v>
      </c>
      <c r="B340" s="403">
        <v>29</v>
      </c>
      <c r="C340" s="399">
        <v>45346</v>
      </c>
      <c r="D340" s="398"/>
      <c r="E340" s="399"/>
      <c r="F340" s="398"/>
      <c r="G340" s="398"/>
      <c r="H340" s="398"/>
      <c r="I340" s="398"/>
      <c r="J340" s="398"/>
      <c r="K340" s="8"/>
      <c r="L340" s="8"/>
      <c r="M340" s="8"/>
      <c r="N340" s="8"/>
      <c r="O340" s="8"/>
      <c r="P340" s="8"/>
      <c r="Q340" s="8"/>
      <c r="R340" s="8"/>
      <c r="S340" s="8"/>
      <c r="T340" s="8"/>
      <c r="U340" s="8"/>
      <c r="V340" s="8"/>
      <c r="W340" s="8"/>
      <c r="X340" s="8"/>
      <c r="Y340" s="8"/>
      <c r="Z340" s="8"/>
      <c r="AA340" s="8"/>
      <c r="AB340" s="8"/>
      <c r="AC340" s="8"/>
      <c r="AD340" s="8"/>
      <c r="AE340" s="8"/>
      <c r="AF340" s="8"/>
      <c r="AG340" s="8"/>
      <c r="AH340" s="8"/>
      <c r="AI340" s="8"/>
      <c r="AJ340" s="8"/>
      <c r="AK340" s="8"/>
      <c r="AL340" s="8"/>
      <c r="AM340" s="8"/>
      <c r="AN340" s="8"/>
      <c r="AO340" s="8"/>
      <c r="AP340" s="8"/>
      <c r="AQ340" s="8"/>
      <c r="AR340" s="8"/>
      <c r="AS340" s="8"/>
      <c r="AT340" s="8"/>
      <c r="AU340" s="8"/>
      <c r="AV340" s="8"/>
      <c r="AW340" s="277"/>
      <c r="AX340" s="277"/>
      <c r="AY340" s="277"/>
      <c r="AZ340" s="277"/>
      <c r="BA340" s="277"/>
      <c r="BB340" s="277"/>
      <c r="BD340" s="401">
        <f t="shared" si="42"/>
        <v>0</v>
      </c>
      <c r="BE340" s="401">
        <f t="shared" si="43"/>
        <v>0</v>
      </c>
      <c r="BF340" s="401">
        <f t="shared" si="44"/>
        <v>0</v>
      </c>
      <c r="BG340" s="401">
        <f t="shared" si="45"/>
        <v>0</v>
      </c>
      <c r="BH340" s="401">
        <f t="shared" si="46"/>
        <v>0</v>
      </c>
      <c r="BI340" s="401">
        <f t="shared" si="47"/>
        <v>0</v>
      </c>
      <c r="BN340" s="395">
        <v>43159</v>
      </c>
      <c r="BO340" s="403">
        <v>48</v>
      </c>
      <c r="BP340" s="397">
        <v>43155</v>
      </c>
      <c r="BQ340" s="398"/>
      <c r="BR340" s="399"/>
      <c r="BS340" s="398"/>
      <c r="BT340" s="398"/>
      <c r="BU340" s="398"/>
      <c r="BV340" s="398"/>
      <c r="BW340" s="398"/>
      <c r="BX340" s="398">
        <v>0</v>
      </c>
      <c r="BY340" s="398"/>
      <c r="BZ340" s="398">
        <v>0</v>
      </c>
      <c r="CA340" s="398">
        <v>0</v>
      </c>
      <c r="CB340" s="398">
        <v>0</v>
      </c>
      <c r="CC340" s="398">
        <v>0</v>
      </c>
      <c r="CD340" s="398">
        <v>0</v>
      </c>
      <c r="CE340" s="398">
        <v>0</v>
      </c>
      <c r="CF340" s="398">
        <v>0</v>
      </c>
      <c r="CG340" s="398"/>
      <c r="CH340" s="398"/>
      <c r="CI340" s="398"/>
      <c r="CJ340" s="398"/>
      <c r="CK340" s="398">
        <v>0</v>
      </c>
      <c r="CL340" s="398">
        <v>0</v>
      </c>
      <c r="CM340" s="398"/>
      <c r="CN340" s="398">
        <v>0</v>
      </c>
      <c r="CO340" s="398"/>
      <c r="CP340" s="398">
        <v>0</v>
      </c>
      <c r="CQ340" s="398">
        <v>0</v>
      </c>
      <c r="CR340" s="398">
        <v>0</v>
      </c>
      <c r="CS340" s="398">
        <v>0</v>
      </c>
      <c r="CT340" s="398"/>
      <c r="CU340" s="398"/>
      <c r="CV340" s="398"/>
      <c r="CW340" s="398"/>
      <c r="CX340" s="398"/>
      <c r="CY340" s="398">
        <v>0</v>
      </c>
      <c r="CZ340" s="398"/>
      <c r="DA340" s="398">
        <v>0</v>
      </c>
      <c r="DB340" s="398">
        <v>0</v>
      </c>
      <c r="DC340" s="398">
        <v>0</v>
      </c>
      <c r="DD340" s="398">
        <v>0</v>
      </c>
      <c r="DE340" s="398">
        <v>0</v>
      </c>
      <c r="DF340" s="398"/>
      <c r="DG340" s="398"/>
      <c r="DH340" s="398"/>
      <c r="DI340" s="398"/>
      <c r="DJ340" s="402">
        <v>0</v>
      </c>
      <c r="DK340" s="402">
        <v>0</v>
      </c>
      <c r="DL340" s="402">
        <v>0</v>
      </c>
    </row>
    <row r="341" spans="1:116" ht="14.4">
      <c r="A341" s="405">
        <f t="shared" si="48"/>
        <v>45351</v>
      </c>
      <c r="B341" s="403">
        <v>29</v>
      </c>
      <c r="C341" s="399">
        <v>45347</v>
      </c>
      <c r="D341" s="398"/>
      <c r="E341" s="399"/>
      <c r="F341" s="398"/>
      <c r="G341" s="398"/>
      <c r="H341" s="398"/>
      <c r="I341" s="398"/>
      <c r="J341" s="398"/>
      <c r="K341" s="8"/>
      <c r="L341" s="8"/>
      <c r="M341" s="8"/>
      <c r="N341" s="8"/>
      <c r="O341" s="8"/>
      <c r="P341" s="8"/>
      <c r="Q341" s="8"/>
      <c r="R341" s="8"/>
      <c r="S341" s="8"/>
      <c r="T341" s="8"/>
      <c r="U341" s="8"/>
      <c r="V341" s="8"/>
      <c r="W341" s="8"/>
      <c r="X341" s="8"/>
      <c r="Y341" s="8"/>
      <c r="Z341" s="8"/>
      <c r="AA341" s="8"/>
      <c r="AB341" s="8"/>
      <c r="AC341" s="8"/>
      <c r="AD341" s="8"/>
      <c r="AE341" s="8"/>
      <c r="AF341" s="8"/>
      <c r="AG341" s="8"/>
      <c r="AH341" s="8"/>
      <c r="AI341" s="8"/>
      <c r="AJ341" s="8"/>
      <c r="AK341" s="8"/>
      <c r="AL341" s="8"/>
      <c r="AM341" s="8"/>
      <c r="AN341" s="8"/>
      <c r="AO341" s="8"/>
      <c r="AP341" s="8"/>
      <c r="AQ341" s="8"/>
      <c r="AR341" s="8"/>
      <c r="AS341" s="8"/>
      <c r="AT341" s="8"/>
      <c r="AU341" s="8"/>
      <c r="AV341" s="8"/>
      <c r="AW341" s="277"/>
      <c r="AX341" s="277"/>
      <c r="AY341" s="277"/>
      <c r="AZ341" s="277"/>
      <c r="BA341" s="277"/>
      <c r="BB341" s="277"/>
      <c r="BD341" s="401">
        <f t="shared" si="42"/>
        <v>0</v>
      </c>
      <c r="BE341" s="401">
        <f t="shared" si="43"/>
        <v>0</v>
      </c>
      <c r="BF341" s="401">
        <f t="shared" si="44"/>
        <v>0</v>
      </c>
      <c r="BG341" s="401">
        <f t="shared" si="45"/>
        <v>0</v>
      </c>
      <c r="BH341" s="401">
        <f t="shared" si="46"/>
        <v>0</v>
      </c>
      <c r="BI341" s="401">
        <f t="shared" si="47"/>
        <v>0</v>
      </c>
      <c r="BN341" s="395">
        <v>43159</v>
      </c>
      <c r="BO341" s="403">
        <v>48</v>
      </c>
      <c r="BP341" s="397">
        <v>43156</v>
      </c>
      <c r="BQ341" s="398"/>
      <c r="BR341" s="399"/>
      <c r="BS341" s="398"/>
      <c r="BT341" s="398"/>
      <c r="BU341" s="398"/>
      <c r="BV341" s="398"/>
      <c r="BW341" s="398"/>
      <c r="BX341" s="398">
        <v>0</v>
      </c>
      <c r="BY341" s="398"/>
      <c r="BZ341" s="398">
        <v>0</v>
      </c>
      <c r="CA341" s="398">
        <v>0</v>
      </c>
      <c r="CB341" s="398">
        <v>0</v>
      </c>
      <c r="CC341" s="398">
        <v>0</v>
      </c>
      <c r="CD341" s="398">
        <v>0</v>
      </c>
      <c r="CE341" s="398">
        <v>0</v>
      </c>
      <c r="CF341" s="398">
        <v>0</v>
      </c>
      <c r="CG341" s="398"/>
      <c r="CH341" s="398"/>
      <c r="CI341" s="398"/>
      <c r="CJ341" s="398"/>
      <c r="CK341" s="398">
        <v>0</v>
      </c>
      <c r="CL341" s="398">
        <v>0</v>
      </c>
      <c r="CM341" s="398"/>
      <c r="CN341" s="398">
        <v>0</v>
      </c>
      <c r="CO341" s="398"/>
      <c r="CP341" s="398">
        <v>0</v>
      </c>
      <c r="CQ341" s="398">
        <v>0</v>
      </c>
      <c r="CR341" s="398">
        <v>0</v>
      </c>
      <c r="CS341" s="398">
        <v>0</v>
      </c>
      <c r="CT341" s="398"/>
      <c r="CU341" s="398"/>
      <c r="CV341" s="398"/>
      <c r="CW341" s="398"/>
      <c r="CX341" s="398"/>
      <c r="CY341" s="398">
        <v>0</v>
      </c>
      <c r="CZ341" s="398"/>
      <c r="DA341" s="398">
        <v>0</v>
      </c>
      <c r="DB341" s="398">
        <v>0</v>
      </c>
      <c r="DC341" s="398">
        <v>0</v>
      </c>
      <c r="DD341" s="398">
        <v>0</v>
      </c>
      <c r="DE341" s="398">
        <v>0</v>
      </c>
      <c r="DF341" s="398"/>
      <c r="DG341" s="398"/>
      <c r="DH341" s="398"/>
      <c r="DI341" s="398"/>
      <c r="DJ341" s="402">
        <v>0</v>
      </c>
      <c r="DK341" s="402">
        <v>0</v>
      </c>
      <c r="DL341" s="402">
        <v>0</v>
      </c>
    </row>
    <row r="342" spans="1:116" ht="14.4">
      <c r="A342" s="405">
        <f t="shared" si="48"/>
        <v>45351</v>
      </c>
      <c r="B342" s="403">
        <v>29</v>
      </c>
      <c r="C342" s="399">
        <v>45348</v>
      </c>
      <c r="D342" s="398"/>
      <c r="E342" s="399"/>
      <c r="F342" s="398"/>
      <c r="G342" s="398"/>
      <c r="H342" s="398"/>
      <c r="I342" s="398"/>
      <c r="J342" s="398"/>
      <c r="K342" s="8"/>
      <c r="L342" s="8"/>
      <c r="M342" s="8"/>
      <c r="N342" s="8"/>
      <c r="O342" s="8"/>
      <c r="P342" s="8"/>
      <c r="Q342" s="8"/>
      <c r="R342" s="8"/>
      <c r="S342" s="8"/>
      <c r="T342" s="8"/>
      <c r="U342" s="8"/>
      <c r="V342" s="8"/>
      <c r="W342" s="8"/>
      <c r="X342" s="8"/>
      <c r="Y342" s="8"/>
      <c r="Z342" s="8"/>
      <c r="AA342" s="8"/>
      <c r="AB342" s="8"/>
      <c r="AC342" s="8"/>
      <c r="AD342" s="8"/>
      <c r="AE342" s="8"/>
      <c r="AF342" s="8"/>
      <c r="AG342" s="8"/>
      <c r="AH342" s="8"/>
      <c r="AI342" s="8"/>
      <c r="AJ342" s="8"/>
      <c r="AK342" s="8"/>
      <c r="AL342" s="8"/>
      <c r="AM342" s="8"/>
      <c r="AN342" s="8"/>
      <c r="AO342" s="8"/>
      <c r="AP342" s="8"/>
      <c r="AQ342" s="8"/>
      <c r="AR342" s="8"/>
      <c r="AS342" s="8"/>
      <c r="AT342" s="8"/>
      <c r="AU342" s="8"/>
      <c r="AV342" s="8"/>
      <c r="AW342" s="277"/>
      <c r="AX342" s="277"/>
      <c r="AY342" s="277"/>
      <c r="AZ342" s="277"/>
      <c r="BA342" s="277"/>
      <c r="BB342" s="277"/>
      <c r="BD342" s="401">
        <f t="shared" si="42"/>
        <v>0</v>
      </c>
      <c r="BE342" s="401">
        <f t="shared" si="43"/>
        <v>0</v>
      </c>
      <c r="BF342" s="401">
        <f t="shared" si="44"/>
        <v>0</v>
      </c>
      <c r="BG342" s="401">
        <f t="shared" si="45"/>
        <v>0</v>
      </c>
      <c r="BH342" s="401">
        <f t="shared" si="46"/>
        <v>0</v>
      </c>
      <c r="BI342" s="401">
        <f t="shared" si="47"/>
        <v>0</v>
      </c>
      <c r="BN342" s="395">
        <v>43159</v>
      </c>
      <c r="BO342" s="403">
        <v>48</v>
      </c>
      <c r="BP342" s="397">
        <v>43157</v>
      </c>
      <c r="BQ342" s="398"/>
      <c r="BR342" s="399"/>
      <c r="BS342" s="398"/>
      <c r="BT342" s="398"/>
      <c r="BU342" s="398"/>
      <c r="BV342" s="398"/>
      <c r="BW342" s="398"/>
      <c r="BX342" s="398">
        <v>0</v>
      </c>
      <c r="BY342" s="398"/>
      <c r="BZ342" s="398">
        <v>0</v>
      </c>
      <c r="CA342" s="398">
        <v>0</v>
      </c>
      <c r="CB342" s="398">
        <v>0</v>
      </c>
      <c r="CC342" s="398">
        <v>0</v>
      </c>
      <c r="CD342" s="398">
        <v>0</v>
      </c>
      <c r="CE342" s="398">
        <v>0</v>
      </c>
      <c r="CF342" s="398">
        <v>0</v>
      </c>
      <c r="CG342" s="398"/>
      <c r="CH342" s="398"/>
      <c r="CI342" s="398"/>
      <c r="CJ342" s="398"/>
      <c r="CK342" s="398">
        <v>0</v>
      </c>
      <c r="CL342" s="398">
        <v>0</v>
      </c>
      <c r="CM342" s="398"/>
      <c r="CN342" s="398">
        <v>0</v>
      </c>
      <c r="CO342" s="398"/>
      <c r="CP342" s="398">
        <v>0</v>
      </c>
      <c r="CQ342" s="398">
        <v>0</v>
      </c>
      <c r="CR342" s="398">
        <v>0</v>
      </c>
      <c r="CS342" s="398">
        <v>0</v>
      </c>
      <c r="CT342" s="398"/>
      <c r="CU342" s="398"/>
      <c r="CV342" s="398"/>
      <c r="CW342" s="398"/>
      <c r="CX342" s="398"/>
      <c r="CY342" s="398">
        <v>0</v>
      </c>
      <c r="CZ342" s="398"/>
      <c r="DA342" s="398">
        <v>0</v>
      </c>
      <c r="DB342" s="398">
        <v>0</v>
      </c>
      <c r="DC342" s="398">
        <v>0</v>
      </c>
      <c r="DD342" s="398">
        <v>0</v>
      </c>
      <c r="DE342" s="398">
        <v>0</v>
      </c>
      <c r="DF342" s="398"/>
      <c r="DG342" s="398"/>
      <c r="DH342" s="398"/>
      <c r="DI342" s="398"/>
      <c r="DJ342" s="402">
        <v>0</v>
      </c>
      <c r="DK342" s="402">
        <v>0</v>
      </c>
      <c r="DL342" s="402">
        <v>0</v>
      </c>
    </row>
    <row r="343" spans="1:116" ht="14.4">
      <c r="A343" s="405">
        <f t="shared" si="48"/>
        <v>45351</v>
      </c>
      <c r="B343" s="403">
        <v>29</v>
      </c>
      <c r="C343" s="399">
        <v>45349</v>
      </c>
      <c r="D343" s="398"/>
      <c r="E343" s="399"/>
      <c r="F343" s="398"/>
      <c r="G343" s="398"/>
      <c r="H343" s="398"/>
      <c r="I343" s="398"/>
      <c r="J343" s="398"/>
      <c r="K343" s="8"/>
      <c r="L343" s="8"/>
      <c r="M343" s="8"/>
      <c r="N343" s="8"/>
      <c r="O343" s="8"/>
      <c r="P343" s="8"/>
      <c r="Q343" s="8"/>
      <c r="R343" s="8"/>
      <c r="S343" s="8"/>
      <c r="T343" s="8"/>
      <c r="U343" s="8"/>
      <c r="V343" s="8"/>
      <c r="W343" s="8"/>
      <c r="X343" s="8"/>
      <c r="Y343" s="8"/>
      <c r="Z343" s="8"/>
      <c r="AA343" s="8"/>
      <c r="AB343" s="8"/>
      <c r="AC343" s="8"/>
      <c r="AD343" s="8"/>
      <c r="AE343" s="8"/>
      <c r="AF343" s="8"/>
      <c r="AG343" s="8"/>
      <c r="AH343" s="8"/>
      <c r="AI343" s="8"/>
      <c r="AJ343" s="8"/>
      <c r="AK343" s="8"/>
      <c r="AL343" s="8"/>
      <c r="AM343" s="8"/>
      <c r="AN343" s="8"/>
      <c r="AO343" s="8"/>
      <c r="AP343" s="8"/>
      <c r="AQ343" s="8"/>
      <c r="AR343" s="8"/>
      <c r="AS343" s="8"/>
      <c r="AT343" s="8"/>
      <c r="AU343" s="8"/>
      <c r="AV343" s="8"/>
      <c r="AW343" s="277"/>
      <c r="AX343" s="277"/>
      <c r="AY343" s="277"/>
      <c r="AZ343" s="277"/>
      <c r="BA343" s="277"/>
      <c r="BB343" s="277"/>
      <c r="BD343" s="401">
        <f t="shared" si="42"/>
        <v>0</v>
      </c>
      <c r="BE343" s="401">
        <f t="shared" si="43"/>
        <v>0</v>
      </c>
      <c r="BF343" s="401">
        <f t="shared" si="44"/>
        <v>0</v>
      </c>
      <c r="BG343" s="401">
        <f t="shared" si="45"/>
        <v>0</v>
      </c>
      <c r="BH343" s="401">
        <f t="shared" si="46"/>
        <v>0</v>
      </c>
      <c r="BI343" s="401">
        <f t="shared" si="47"/>
        <v>0</v>
      </c>
      <c r="BN343" s="395">
        <v>43159</v>
      </c>
      <c r="BO343" s="403">
        <v>48</v>
      </c>
      <c r="BP343" s="397">
        <v>43158</v>
      </c>
      <c r="BQ343" s="398"/>
      <c r="BR343" s="399"/>
      <c r="BS343" s="398"/>
      <c r="BT343" s="398"/>
      <c r="BU343" s="398"/>
      <c r="BV343" s="398"/>
      <c r="BW343" s="398"/>
      <c r="BX343" s="398">
        <v>0</v>
      </c>
      <c r="BY343" s="398"/>
      <c r="BZ343" s="398">
        <v>0</v>
      </c>
      <c r="CA343" s="398">
        <v>0</v>
      </c>
      <c r="CB343" s="398">
        <v>0</v>
      </c>
      <c r="CC343" s="398">
        <v>0</v>
      </c>
      <c r="CD343" s="398">
        <v>0</v>
      </c>
      <c r="CE343" s="398">
        <v>0</v>
      </c>
      <c r="CF343" s="398">
        <v>0</v>
      </c>
      <c r="CG343" s="398"/>
      <c r="CH343" s="398"/>
      <c r="CI343" s="398"/>
      <c r="CJ343" s="398"/>
      <c r="CK343" s="398">
        <v>0</v>
      </c>
      <c r="CL343" s="398">
        <v>0</v>
      </c>
      <c r="CM343" s="398"/>
      <c r="CN343" s="398">
        <v>0</v>
      </c>
      <c r="CO343" s="398"/>
      <c r="CP343" s="398">
        <v>0</v>
      </c>
      <c r="CQ343" s="398">
        <v>0</v>
      </c>
      <c r="CR343" s="398">
        <v>0</v>
      </c>
      <c r="CS343" s="398">
        <v>0</v>
      </c>
      <c r="CT343" s="398"/>
      <c r="CU343" s="398"/>
      <c r="CV343" s="398"/>
      <c r="CW343" s="398"/>
      <c r="CX343" s="398"/>
      <c r="CY343" s="398">
        <v>0</v>
      </c>
      <c r="CZ343" s="398"/>
      <c r="DA343" s="398">
        <v>0</v>
      </c>
      <c r="DB343" s="398">
        <v>0</v>
      </c>
      <c r="DC343" s="398">
        <v>0</v>
      </c>
      <c r="DD343" s="398">
        <v>0</v>
      </c>
      <c r="DE343" s="398">
        <v>0</v>
      </c>
      <c r="DF343" s="398"/>
      <c r="DG343" s="398"/>
      <c r="DH343" s="398"/>
      <c r="DI343" s="398"/>
      <c r="DJ343" s="402">
        <v>0</v>
      </c>
      <c r="DK343" s="402">
        <v>0</v>
      </c>
      <c r="DL343" s="402">
        <v>0</v>
      </c>
    </row>
    <row r="344" spans="1:116" ht="14.4">
      <c r="A344" s="405">
        <f t="shared" si="48"/>
        <v>45351</v>
      </c>
      <c r="B344" s="403">
        <v>29</v>
      </c>
      <c r="C344" s="399">
        <v>45350</v>
      </c>
      <c r="D344" s="398"/>
      <c r="E344" s="399"/>
      <c r="F344" s="398"/>
      <c r="G344" s="398"/>
      <c r="H344" s="398"/>
      <c r="I344" s="398"/>
      <c r="J344" s="398"/>
      <c r="K344" s="8"/>
      <c r="L344" s="8"/>
      <c r="M344" s="8"/>
      <c r="N344" s="8"/>
      <c r="O344" s="8"/>
      <c r="P344" s="8"/>
      <c r="Q344" s="8"/>
      <c r="R344" s="8"/>
      <c r="S344" s="8"/>
      <c r="T344" s="8"/>
      <c r="U344" s="8"/>
      <c r="V344" s="8"/>
      <c r="W344" s="8"/>
      <c r="X344" s="8"/>
      <c r="Y344" s="8"/>
      <c r="Z344" s="8"/>
      <c r="AA344" s="8"/>
      <c r="AB344" s="8"/>
      <c r="AC344" s="8"/>
      <c r="AD344" s="8"/>
      <c r="AE344" s="8"/>
      <c r="AF344" s="8"/>
      <c r="AG344" s="8"/>
      <c r="AH344" s="8"/>
      <c r="AI344" s="8"/>
      <c r="AJ344" s="8"/>
      <c r="AK344" s="8"/>
      <c r="AL344" s="8"/>
      <c r="AM344" s="8"/>
      <c r="AN344" s="8"/>
      <c r="AO344" s="8"/>
      <c r="AP344" s="8"/>
      <c r="AQ344" s="8"/>
      <c r="AR344" s="8"/>
      <c r="AS344" s="8"/>
      <c r="AT344" s="8"/>
      <c r="AU344" s="8"/>
      <c r="AV344" s="8"/>
      <c r="AW344" s="277"/>
      <c r="AX344" s="277"/>
      <c r="AY344" s="277"/>
      <c r="AZ344" s="277"/>
      <c r="BA344" s="277"/>
      <c r="BB344" s="277"/>
      <c r="BD344" s="401">
        <f t="shared" si="42"/>
        <v>0</v>
      </c>
      <c r="BE344" s="401">
        <f t="shared" si="43"/>
        <v>0</v>
      </c>
      <c r="BF344" s="401">
        <f t="shared" si="44"/>
        <v>0</v>
      </c>
      <c r="BG344" s="401">
        <f t="shared" si="45"/>
        <v>0</v>
      </c>
      <c r="BH344" s="401">
        <f t="shared" si="46"/>
        <v>0</v>
      </c>
      <c r="BI344" s="401">
        <f t="shared" si="47"/>
        <v>0</v>
      </c>
      <c r="BN344" s="395">
        <v>43159</v>
      </c>
      <c r="BO344" s="403">
        <v>48</v>
      </c>
      <c r="BP344" s="397">
        <v>43159</v>
      </c>
      <c r="BQ344" s="398"/>
      <c r="BR344" s="399"/>
      <c r="BS344" s="398"/>
      <c r="BT344" s="398"/>
      <c r="BU344" s="398"/>
      <c r="BV344" s="398"/>
      <c r="BW344" s="398"/>
      <c r="BX344" s="398">
        <v>0</v>
      </c>
      <c r="BY344" s="398"/>
      <c r="BZ344" s="398">
        <v>0</v>
      </c>
      <c r="CA344" s="398">
        <v>0</v>
      </c>
      <c r="CB344" s="398">
        <v>0</v>
      </c>
      <c r="CC344" s="398">
        <v>0</v>
      </c>
      <c r="CD344" s="398">
        <v>0</v>
      </c>
      <c r="CE344" s="398">
        <v>0</v>
      </c>
      <c r="CF344" s="398">
        <v>0</v>
      </c>
      <c r="CG344" s="398"/>
      <c r="CH344" s="398"/>
      <c r="CI344" s="398"/>
      <c r="CJ344" s="398"/>
      <c r="CK344" s="398">
        <v>0</v>
      </c>
      <c r="CL344" s="398">
        <v>0</v>
      </c>
      <c r="CM344" s="398"/>
      <c r="CN344" s="398">
        <v>0</v>
      </c>
      <c r="CO344" s="398"/>
      <c r="CP344" s="398">
        <v>0</v>
      </c>
      <c r="CQ344" s="398">
        <v>0</v>
      </c>
      <c r="CR344" s="398">
        <v>0</v>
      </c>
      <c r="CS344" s="398">
        <v>0</v>
      </c>
      <c r="CT344" s="398"/>
      <c r="CU344" s="398"/>
      <c r="CV344" s="398"/>
      <c r="CW344" s="398"/>
      <c r="CX344" s="398"/>
      <c r="CY344" s="398">
        <v>0</v>
      </c>
      <c r="CZ344" s="398"/>
      <c r="DA344" s="398">
        <v>0</v>
      </c>
      <c r="DB344" s="398">
        <v>0</v>
      </c>
      <c r="DC344" s="398">
        <v>0</v>
      </c>
      <c r="DD344" s="398">
        <v>0</v>
      </c>
      <c r="DE344" s="398">
        <v>0</v>
      </c>
      <c r="DF344" s="398"/>
      <c r="DG344" s="398"/>
      <c r="DH344" s="398"/>
      <c r="DI344" s="398"/>
      <c r="DJ344" s="402">
        <v>0</v>
      </c>
      <c r="DK344" s="402">
        <v>0</v>
      </c>
      <c r="DL344" s="402">
        <v>0</v>
      </c>
    </row>
    <row r="345" spans="1:116" ht="14.4">
      <c r="A345" s="405">
        <f t="shared" si="48"/>
        <v>45351</v>
      </c>
      <c r="B345" s="403">
        <v>29</v>
      </c>
      <c r="C345" s="399">
        <v>45351</v>
      </c>
      <c r="D345" s="398"/>
      <c r="E345" s="399"/>
      <c r="F345" s="398"/>
      <c r="G345" s="398"/>
      <c r="H345" s="398"/>
      <c r="I345" s="398"/>
      <c r="J345" s="398"/>
      <c r="K345" s="8"/>
      <c r="L345" s="8"/>
      <c r="M345" s="8"/>
      <c r="N345" s="8"/>
      <c r="O345" s="8"/>
      <c r="P345" s="8"/>
      <c r="Q345" s="8"/>
      <c r="R345" s="8"/>
      <c r="S345" s="8"/>
      <c r="T345" s="8"/>
      <c r="U345" s="8"/>
      <c r="V345" s="8"/>
      <c r="W345" s="8"/>
      <c r="X345" s="8"/>
      <c r="Y345" s="8"/>
      <c r="Z345" s="8"/>
      <c r="AA345" s="8"/>
      <c r="AB345" s="8"/>
      <c r="AC345" s="8"/>
      <c r="AD345" s="8"/>
      <c r="AE345" s="8"/>
      <c r="AF345" s="8"/>
      <c r="AG345" s="8"/>
      <c r="AH345" s="8"/>
      <c r="AI345" s="8"/>
      <c r="AJ345" s="8"/>
      <c r="AK345" s="8"/>
      <c r="AL345" s="8"/>
      <c r="AM345" s="8"/>
      <c r="AN345" s="8"/>
      <c r="AO345" s="8"/>
      <c r="AP345" s="8"/>
      <c r="AQ345" s="8"/>
      <c r="AR345" s="8"/>
      <c r="AS345" s="8"/>
      <c r="AT345" s="8"/>
      <c r="AU345" s="8"/>
      <c r="AV345" s="8"/>
      <c r="AW345" s="277"/>
      <c r="AX345" s="277"/>
      <c r="AY345" s="277"/>
      <c r="AZ345" s="277"/>
      <c r="BA345" s="277"/>
      <c r="BB345" s="277"/>
      <c r="BD345" s="401">
        <f t="shared" si="42"/>
        <v>0</v>
      </c>
      <c r="BE345" s="401">
        <f t="shared" si="43"/>
        <v>0</v>
      </c>
      <c r="BF345" s="401">
        <f t="shared" si="44"/>
        <v>0</v>
      </c>
      <c r="BG345" s="401">
        <f t="shared" si="45"/>
        <v>0</v>
      </c>
      <c r="BH345" s="401">
        <f t="shared" si="46"/>
        <v>0</v>
      </c>
      <c r="BI345" s="401">
        <f t="shared" si="47"/>
        <v>0</v>
      </c>
      <c r="BN345" s="395">
        <v>43190</v>
      </c>
      <c r="BO345" s="403">
        <v>49</v>
      </c>
      <c r="BP345" s="397">
        <v>43160</v>
      </c>
      <c r="BQ345" s="398"/>
      <c r="BR345" s="399"/>
      <c r="BS345" s="398"/>
      <c r="BT345" s="398"/>
      <c r="BU345" s="398"/>
      <c r="BV345" s="398"/>
      <c r="BW345" s="398"/>
      <c r="BX345" s="398">
        <v>0</v>
      </c>
      <c r="BY345" s="398"/>
      <c r="BZ345" s="398">
        <v>0</v>
      </c>
      <c r="CA345" s="398">
        <v>0</v>
      </c>
      <c r="CB345" s="398">
        <v>0</v>
      </c>
      <c r="CC345" s="398">
        <v>0</v>
      </c>
      <c r="CD345" s="398">
        <v>0</v>
      </c>
      <c r="CE345" s="398">
        <v>0</v>
      </c>
      <c r="CF345" s="398">
        <v>0</v>
      </c>
      <c r="CG345" s="398"/>
      <c r="CH345" s="398"/>
      <c r="CI345" s="398"/>
      <c r="CJ345" s="398"/>
      <c r="CK345" s="398">
        <v>0</v>
      </c>
      <c r="CL345" s="398">
        <v>0</v>
      </c>
      <c r="CM345" s="398"/>
      <c r="CN345" s="398">
        <v>0</v>
      </c>
      <c r="CO345" s="398"/>
      <c r="CP345" s="398">
        <v>0</v>
      </c>
      <c r="CQ345" s="398">
        <v>0</v>
      </c>
      <c r="CR345" s="398">
        <v>0</v>
      </c>
      <c r="CS345" s="398">
        <v>0</v>
      </c>
      <c r="CT345" s="398"/>
      <c r="CU345" s="398"/>
      <c r="CV345" s="398"/>
      <c r="CW345" s="398"/>
      <c r="CX345" s="398"/>
      <c r="CY345" s="398">
        <v>0</v>
      </c>
      <c r="CZ345" s="398"/>
      <c r="DA345" s="398">
        <v>0</v>
      </c>
      <c r="DB345" s="398">
        <v>0</v>
      </c>
      <c r="DC345" s="398">
        <v>0</v>
      </c>
      <c r="DD345" s="398">
        <v>0</v>
      </c>
      <c r="DE345" s="398">
        <v>0</v>
      </c>
      <c r="DF345" s="398"/>
      <c r="DG345" s="398"/>
      <c r="DH345" s="398"/>
      <c r="DI345" s="398"/>
      <c r="DJ345" s="402">
        <v>0</v>
      </c>
      <c r="DK345" s="402">
        <v>0</v>
      </c>
      <c r="DL345" s="402">
        <v>0</v>
      </c>
    </row>
    <row r="346" spans="1:116" ht="14.4">
      <c r="A346" s="405">
        <f t="shared" si="48"/>
        <v>45382</v>
      </c>
      <c r="B346" s="403">
        <v>31</v>
      </c>
      <c r="C346" s="399">
        <v>45352</v>
      </c>
      <c r="D346" s="398"/>
      <c r="E346" s="399"/>
      <c r="F346" s="398"/>
      <c r="G346" s="398"/>
      <c r="H346" s="398"/>
      <c r="I346" s="398"/>
      <c r="J346" s="398"/>
      <c r="K346" s="8"/>
      <c r="L346" s="8"/>
      <c r="M346" s="8"/>
      <c r="N346" s="8"/>
      <c r="O346" s="8"/>
      <c r="P346" s="8"/>
      <c r="Q346" s="8"/>
      <c r="R346" s="8"/>
      <c r="S346" s="8"/>
      <c r="T346" s="8"/>
      <c r="U346" s="8"/>
      <c r="V346" s="8"/>
      <c r="W346" s="8"/>
      <c r="X346" s="8"/>
      <c r="Y346" s="8"/>
      <c r="Z346" s="8"/>
      <c r="AA346" s="8"/>
      <c r="AB346" s="8"/>
      <c r="AC346" s="8"/>
      <c r="AD346" s="8"/>
      <c r="AE346" s="8"/>
      <c r="AF346" s="8"/>
      <c r="AG346" s="8"/>
      <c r="AH346" s="8"/>
      <c r="AI346" s="8"/>
      <c r="AJ346" s="8"/>
      <c r="AK346" s="8"/>
      <c r="AL346" s="8"/>
      <c r="AM346" s="8"/>
      <c r="AN346" s="8"/>
      <c r="AO346" s="8"/>
      <c r="AP346" s="8"/>
      <c r="AQ346" s="8"/>
      <c r="AR346" s="8"/>
      <c r="AS346" s="8"/>
      <c r="AT346" s="8"/>
      <c r="AU346" s="8"/>
      <c r="AV346" s="8"/>
      <c r="AW346" s="277"/>
      <c r="AX346" s="277"/>
      <c r="AY346" s="277"/>
      <c r="AZ346" s="277"/>
      <c r="BA346" s="277"/>
      <c r="BB346" s="277"/>
      <c r="BD346" s="401">
        <f t="shared" si="42"/>
        <v>0</v>
      </c>
      <c r="BE346" s="401">
        <f t="shared" si="43"/>
        <v>0</v>
      </c>
      <c r="BF346" s="401">
        <f t="shared" si="44"/>
        <v>0</v>
      </c>
      <c r="BG346" s="401">
        <f t="shared" si="45"/>
        <v>0</v>
      </c>
      <c r="BH346" s="401">
        <f t="shared" si="46"/>
        <v>0</v>
      </c>
      <c r="BI346" s="401">
        <f t="shared" si="47"/>
        <v>0</v>
      </c>
      <c r="BN346" s="395">
        <v>43190</v>
      </c>
      <c r="BO346" s="403">
        <v>49</v>
      </c>
      <c r="BP346" s="397">
        <v>43161</v>
      </c>
      <c r="BQ346" s="398"/>
      <c r="BR346" s="399"/>
      <c r="BS346" s="398"/>
      <c r="BT346" s="398"/>
      <c r="BU346" s="398"/>
      <c r="BV346" s="398"/>
      <c r="BW346" s="398"/>
      <c r="BX346" s="398">
        <v>0</v>
      </c>
      <c r="BY346" s="398"/>
      <c r="BZ346" s="398">
        <v>0</v>
      </c>
      <c r="CA346" s="398">
        <v>0</v>
      </c>
      <c r="CB346" s="398">
        <v>0</v>
      </c>
      <c r="CC346" s="398">
        <v>0</v>
      </c>
      <c r="CD346" s="398">
        <v>0</v>
      </c>
      <c r="CE346" s="398">
        <v>0</v>
      </c>
      <c r="CF346" s="398">
        <v>0</v>
      </c>
      <c r="CG346" s="398"/>
      <c r="CH346" s="398"/>
      <c r="CI346" s="398"/>
      <c r="CJ346" s="398"/>
      <c r="CK346" s="398">
        <v>0</v>
      </c>
      <c r="CL346" s="398">
        <v>0</v>
      </c>
      <c r="CM346" s="398"/>
      <c r="CN346" s="398">
        <v>0</v>
      </c>
      <c r="CO346" s="398"/>
      <c r="CP346" s="398">
        <v>0</v>
      </c>
      <c r="CQ346" s="398">
        <v>0</v>
      </c>
      <c r="CR346" s="398">
        <v>0</v>
      </c>
      <c r="CS346" s="398">
        <v>0</v>
      </c>
      <c r="CT346" s="398"/>
      <c r="CU346" s="398"/>
      <c r="CV346" s="398"/>
      <c r="CW346" s="398"/>
      <c r="CX346" s="398"/>
      <c r="CY346" s="398">
        <v>0</v>
      </c>
      <c r="CZ346" s="398"/>
      <c r="DA346" s="398">
        <v>0</v>
      </c>
      <c r="DB346" s="398">
        <v>0</v>
      </c>
      <c r="DC346" s="398">
        <v>0</v>
      </c>
      <c r="DD346" s="398">
        <v>0</v>
      </c>
      <c r="DE346" s="398">
        <v>0</v>
      </c>
      <c r="DF346" s="398"/>
      <c r="DG346" s="398"/>
      <c r="DH346" s="398"/>
      <c r="DI346" s="398"/>
      <c r="DJ346" s="402">
        <v>0</v>
      </c>
      <c r="DK346" s="402">
        <v>0</v>
      </c>
      <c r="DL346" s="402">
        <v>0</v>
      </c>
    </row>
    <row r="347" spans="1:116" ht="14.4">
      <c r="A347" s="405">
        <f t="shared" si="48"/>
        <v>45382</v>
      </c>
      <c r="B347" s="403">
        <v>31</v>
      </c>
      <c r="C347" s="399">
        <v>45353</v>
      </c>
      <c r="D347" s="398"/>
      <c r="E347" s="399"/>
      <c r="F347" s="398"/>
      <c r="G347" s="398"/>
      <c r="H347" s="398"/>
      <c r="I347" s="398"/>
      <c r="J347" s="398"/>
      <c r="K347" s="8"/>
      <c r="L347" s="8"/>
      <c r="M347" s="8"/>
      <c r="N347" s="8"/>
      <c r="O347" s="8"/>
      <c r="P347" s="8"/>
      <c r="Q347" s="8"/>
      <c r="R347" s="8"/>
      <c r="S347" s="8"/>
      <c r="T347" s="8"/>
      <c r="U347" s="8"/>
      <c r="V347" s="8"/>
      <c r="W347" s="8"/>
      <c r="X347" s="8"/>
      <c r="Y347" s="8"/>
      <c r="Z347" s="8"/>
      <c r="AA347" s="8"/>
      <c r="AB347" s="8"/>
      <c r="AC347" s="8"/>
      <c r="AD347" s="8"/>
      <c r="AE347" s="8"/>
      <c r="AF347" s="8"/>
      <c r="AG347" s="8"/>
      <c r="AH347" s="8"/>
      <c r="AI347" s="8"/>
      <c r="AJ347" s="8"/>
      <c r="AK347" s="8"/>
      <c r="AL347" s="8"/>
      <c r="AM347" s="8"/>
      <c r="AN347" s="8"/>
      <c r="AO347" s="8"/>
      <c r="AP347" s="8"/>
      <c r="AQ347" s="8"/>
      <c r="AR347" s="8"/>
      <c r="AS347" s="8"/>
      <c r="AT347" s="8"/>
      <c r="AU347" s="8"/>
      <c r="AV347" s="8"/>
      <c r="AW347" s="277"/>
      <c r="AX347" s="277"/>
      <c r="AY347" s="277"/>
      <c r="AZ347" s="277"/>
      <c r="BA347" s="277"/>
      <c r="BB347" s="277"/>
      <c r="BD347" s="401">
        <f t="shared" si="42"/>
        <v>0</v>
      </c>
      <c r="BE347" s="401">
        <f t="shared" si="43"/>
        <v>0</v>
      </c>
      <c r="BF347" s="401">
        <f t="shared" si="44"/>
        <v>0</v>
      </c>
      <c r="BG347" s="401">
        <f t="shared" si="45"/>
        <v>0</v>
      </c>
      <c r="BH347" s="401">
        <f t="shared" si="46"/>
        <v>0</v>
      </c>
      <c r="BI347" s="401">
        <f t="shared" si="47"/>
        <v>0</v>
      </c>
      <c r="BN347" s="395">
        <v>43190</v>
      </c>
      <c r="BO347" s="403">
        <v>49</v>
      </c>
      <c r="BP347" s="397">
        <v>43162</v>
      </c>
      <c r="BQ347" s="398"/>
      <c r="BR347" s="399"/>
      <c r="BS347" s="398"/>
      <c r="BT347" s="398"/>
      <c r="BU347" s="398"/>
      <c r="BV347" s="398"/>
      <c r="BW347" s="398"/>
      <c r="BX347" s="398">
        <v>0</v>
      </c>
      <c r="BY347" s="398"/>
      <c r="BZ347" s="398">
        <v>0</v>
      </c>
      <c r="CA347" s="398">
        <v>0</v>
      </c>
      <c r="CB347" s="398">
        <v>0</v>
      </c>
      <c r="CC347" s="398">
        <v>0</v>
      </c>
      <c r="CD347" s="398">
        <v>0</v>
      </c>
      <c r="CE347" s="398">
        <v>0</v>
      </c>
      <c r="CF347" s="398">
        <v>0</v>
      </c>
      <c r="CG347" s="398"/>
      <c r="CH347" s="398"/>
      <c r="CI347" s="398"/>
      <c r="CJ347" s="398"/>
      <c r="CK347" s="398">
        <v>0</v>
      </c>
      <c r="CL347" s="398">
        <v>0</v>
      </c>
      <c r="CM347" s="398"/>
      <c r="CN347" s="398">
        <v>0</v>
      </c>
      <c r="CO347" s="398"/>
      <c r="CP347" s="398">
        <v>0</v>
      </c>
      <c r="CQ347" s="398">
        <v>0</v>
      </c>
      <c r="CR347" s="398">
        <v>0</v>
      </c>
      <c r="CS347" s="398">
        <v>0</v>
      </c>
      <c r="CT347" s="398"/>
      <c r="CU347" s="398"/>
      <c r="CV347" s="398"/>
      <c r="CW347" s="398"/>
      <c r="CX347" s="398"/>
      <c r="CY347" s="398">
        <v>0</v>
      </c>
      <c r="CZ347" s="398"/>
      <c r="DA347" s="398">
        <v>0</v>
      </c>
      <c r="DB347" s="398">
        <v>0</v>
      </c>
      <c r="DC347" s="398">
        <v>0</v>
      </c>
      <c r="DD347" s="398">
        <v>0</v>
      </c>
      <c r="DE347" s="398">
        <v>0</v>
      </c>
      <c r="DF347" s="398"/>
      <c r="DG347" s="398"/>
      <c r="DH347" s="398"/>
      <c r="DI347" s="398"/>
      <c r="DJ347" s="402">
        <v>0</v>
      </c>
      <c r="DK347" s="402">
        <v>0</v>
      </c>
      <c r="DL347" s="402">
        <v>0</v>
      </c>
    </row>
    <row r="348" spans="1:116" ht="14.4">
      <c r="A348" s="405">
        <f t="shared" si="48"/>
        <v>45382</v>
      </c>
      <c r="B348" s="403">
        <v>31</v>
      </c>
      <c r="C348" s="399">
        <v>45354</v>
      </c>
      <c r="D348" s="398"/>
      <c r="E348" s="399"/>
      <c r="F348" s="398"/>
      <c r="G348" s="398"/>
      <c r="H348" s="398"/>
      <c r="I348" s="398"/>
      <c r="J348" s="398"/>
      <c r="K348" s="8"/>
      <c r="L348" s="8"/>
      <c r="M348" s="8"/>
      <c r="N348" s="8"/>
      <c r="O348" s="8"/>
      <c r="P348" s="8"/>
      <c r="Q348" s="8"/>
      <c r="R348" s="8"/>
      <c r="S348" s="8"/>
      <c r="T348" s="8"/>
      <c r="U348" s="8"/>
      <c r="V348" s="8"/>
      <c r="W348" s="8"/>
      <c r="X348" s="8"/>
      <c r="Y348" s="8"/>
      <c r="Z348" s="8"/>
      <c r="AA348" s="8"/>
      <c r="AB348" s="8"/>
      <c r="AC348" s="8"/>
      <c r="AD348" s="8"/>
      <c r="AE348" s="8"/>
      <c r="AF348" s="8"/>
      <c r="AG348" s="8"/>
      <c r="AH348" s="8"/>
      <c r="AI348" s="8"/>
      <c r="AJ348" s="8"/>
      <c r="AK348" s="8"/>
      <c r="AL348" s="8"/>
      <c r="AM348" s="8"/>
      <c r="AN348" s="8"/>
      <c r="AO348" s="8"/>
      <c r="AP348" s="8"/>
      <c r="AQ348" s="8"/>
      <c r="AR348" s="8"/>
      <c r="AS348" s="8"/>
      <c r="AT348" s="8"/>
      <c r="AU348" s="8"/>
      <c r="AV348" s="8"/>
      <c r="AW348" s="277"/>
      <c r="AX348" s="277"/>
      <c r="AY348" s="277"/>
      <c r="AZ348" s="277"/>
      <c r="BA348" s="277"/>
      <c r="BB348" s="277"/>
      <c r="BD348" s="401">
        <f t="shared" si="42"/>
        <v>0</v>
      </c>
      <c r="BE348" s="401">
        <f t="shared" si="43"/>
        <v>0</v>
      </c>
      <c r="BF348" s="401">
        <f t="shared" si="44"/>
        <v>0</v>
      </c>
      <c r="BG348" s="401">
        <f t="shared" si="45"/>
        <v>0</v>
      </c>
      <c r="BH348" s="401">
        <f t="shared" si="46"/>
        <v>0</v>
      </c>
      <c r="BI348" s="401">
        <f t="shared" si="47"/>
        <v>0</v>
      </c>
      <c r="BN348" s="395">
        <v>43190</v>
      </c>
      <c r="BO348" s="403">
        <v>49</v>
      </c>
      <c r="BP348" s="397">
        <v>43163</v>
      </c>
      <c r="BQ348" s="398"/>
      <c r="BR348" s="399"/>
      <c r="BS348" s="398"/>
      <c r="BT348" s="398"/>
      <c r="BU348" s="398"/>
      <c r="BV348" s="398"/>
      <c r="BW348" s="398"/>
      <c r="BX348" s="398">
        <v>0</v>
      </c>
      <c r="BY348" s="398"/>
      <c r="BZ348" s="398">
        <v>0</v>
      </c>
      <c r="CA348" s="398">
        <v>0</v>
      </c>
      <c r="CB348" s="398">
        <v>0</v>
      </c>
      <c r="CC348" s="398">
        <v>0</v>
      </c>
      <c r="CD348" s="398">
        <v>0</v>
      </c>
      <c r="CE348" s="398">
        <v>0</v>
      </c>
      <c r="CF348" s="398">
        <v>0</v>
      </c>
      <c r="CG348" s="398"/>
      <c r="CH348" s="398"/>
      <c r="CI348" s="398"/>
      <c r="CJ348" s="398"/>
      <c r="CK348" s="398">
        <v>0</v>
      </c>
      <c r="CL348" s="398">
        <v>0</v>
      </c>
      <c r="CM348" s="398"/>
      <c r="CN348" s="398">
        <v>0</v>
      </c>
      <c r="CO348" s="398"/>
      <c r="CP348" s="398">
        <v>0</v>
      </c>
      <c r="CQ348" s="398">
        <v>0</v>
      </c>
      <c r="CR348" s="398">
        <v>0</v>
      </c>
      <c r="CS348" s="398">
        <v>0</v>
      </c>
      <c r="CT348" s="398"/>
      <c r="CU348" s="398"/>
      <c r="CV348" s="398"/>
      <c r="CW348" s="398"/>
      <c r="CX348" s="398"/>
      <c r="CY348" s="398">
        <v>0</v>
      </c>
      <c r="CZ348" s="398"/>
      <c r="DA348" s="398">
        <v>0</v>
      </c>
      <c r="DB348" s="398">
        <v>0</v>
      </c>
      <c r="DC348" s="398">
        <v>0</v>
      </c>
      <c r="DD348" s="398">
        <v>0</v>
      </c>
      <c r="DE348" s="398">
        <v>0</v>
      </c>
      <c r="DF348" s="398"/>
      <c r="DG348" s="398"/>
      <c r="DH348" s="398"/>
      <c r="DI348" s="398"/>
      <c r="DJ348" s="402">
        <v>0</v>
      </c>
      <c r="DK348" s="402">
        <v>0</v>
      </c>
      <c r="DL348" s="402">
        <v>0</v>
      </c>
    </row>
    <row r="349" spans="1:116" ht="14.4">
      <c r="A349" s="405">
        <f t="shared" si="48"/>
        <v>45382</v>
      </c>
      <c r="B349" s="403">
        <v>31</v>
      </c>
      <c r="C349" s="399">
        <v>45355</v>
      </c>
      <c r="D349" s="398"/>
      <c r="E349" s="399"/>
      <c r="F349" s="398"/>
      <c r="G349" s="398"/>
      <c r="H349" s="398"/>
      <c r="I349" s="398"/>
      <c r="J349" s="398"/>
      <c r="K349" s="8"/>
      <c r="L349" s="8"/>
      <c r="M349" s="8"/>
      <c r="N349" s="8"/>
      <c r="O349" s="8"/>
      <c r="P349" s="8"/>
      <c r="Q349" s="8"/>
      <c r="R349" s="8"/>
      <c r="S349" s="8"/>
      <c r="T349" s="8"/>
      <c r="U349" s="8"/>
      <c r="V349" s="8"/>
      <c r="W349" s="8"/>
      <c r="X349" s="8"/>
      <c r="Y349" s="8"/>
      <c r="Z349" s="8"/>
      <c r="AA349" s="8"/>
      <c r="AB349" s="8"/>
      <c r="AC349" s="8"/>
      <c r="AD349" s="8"/>
      <c r="AE349" s="8"/>
      <c r="AF349" s="8"/>
      <c r="AG349" s="8"/>
      <c r="AH349" s="8"/>
      <c r="AI349" s="8"/>
      <c r="AJ349" s="8"/>
      <c r="AK349" s="8"/>
      <c r="AL349" s="8"/>
      <c r="AM349" s="8"/>
      <c r="AN349" s="8"/>
      <c r="AO349" s="8"/>
      <c r="AP349" s="8"/>
      <c r="AQ349" s="8"/>
      <c r="AR349" s="8"/>
      <c r="AS349" s="8"/>
      <c r="AT349" s="8"/>
      <c r="AU349" s="8"/>
      <c r="AV349" s="8"/>
      <c r="AW349" s="277"/>
      <c r="AX349" s="277"/>
      <c r="AY349" s="277"/>
      <c r="AZ349" s="277"/>
      <c r="BA349" s="277"/>
      <c r="BB349" s="277"/>
      <c r="BD349" s="401">
        <f t="shared" si="42"/>
        <v>0</v>
      </c>
      <c r="BE349" s="401">
        <f t="shared" si="43"/>
        <v>0</v>
      </c>
      <c r="BF349" s="401">
        <f t="shared" si="44"/>
        <v>0</v>
      </c>
      <c r="BG349" s="401">
        <f t="shared" si="45"/>
        <v>0</v>
      </c>
      <c r="BH349" s="401">
        <f t="shared" si="46"/>
        <v>0</v>
      </c>
      <c r="BI349" s="401">
        <f t="shared" si="47"/>
        <v>0</v>
      </c>
      <c r="BN349" s="395">
        <v>43190</v>
      </c>
      <c r="BO349" s="403">
        <v>49</v>
      </c>
      <c r="BP349" s="397">
        <v>43164</v>
      </c>
      <c r="BQ349" s="398"/>
      <c r="BR349" s="399"/>
      <c r="BS349" s="398"/>
      <c r="BT349" s="398"/>
      <c r="BU349" s="398"/>
      <c r="BV349" s="398"/>
      <c r="BW349" s="398"/>
      <c r="BX349" s="398">
        <v>0</v>
      </c>
      <c r="BY349" s="398"/>
      <c r="BZ349" s="398">
        <v>0</v>
      </c>
      <c r="CA349" s="398">
        <v>0</v>
      </c>
      <c r="CB349" s="398">
        <v>0</v>
      </c>
      <c r="CC349" s="398">
        <v>0</v>
      </c>
      <c r="CD349" s="398">
        <v>0</v>
      </c>
      <c r="CE349" s="398">
        <v>0</v>
      </c>
      <c r="CF349" s="398">
        <v>0</v>
      </c>
      <c r="CG349" s="398"/>
      <c r="CH349" s="398"/>
      <c r="CI349" s="398"/>
      <c r="CJ349" s="398"/>
      <c r="CK349" s="398">
        <v>0</v>
      </c>
      <c r="CL349" s="398">
        <v>0</v>
      </c>
      <c r="CM349" s="398"/>
      <c r="CN349" s="398">
        <v>0</v>
      </c>
      <c r="CO349" s="398"/>
      <c r="CP349" s="398">
        <v>0</v>
      </c>
      <c r="CQ349" s="398">
        <v>0</v>
      </c>
      <c r="CR349" s="398">
        <v>0</v>
      </c>
      <c r="CS349" s="398">
        <v>0</v>
      </c>
      <c r="CT349" s="398"/>
      <c r="CU349" s="398"/>
      <c r="CV349" s="398"/>
      <c r="CW349" s="398"/>
      <c r="CX349" s="398"/>
      <c r="CY349" s="398">
        <v>0</v>
      </c>
      <c r="CZ349" s="398"/>
      <c r="DA349" s="398">
        <v>0</v>
      </c>
      <c r="DB349" s="398">
        <v>0</v>
      </c>
      <c r="DC349" s="398">
        <v>0</v>
      </c>
      <c r="DD349" s="398">
        <v>0</v>
      </c>
      <c r="DE349" s="398">
        <v>0</v>
      </c>
      <c r="DF349" s="398"/>
      <c r="DG349" s="398"/>
      <c r="DH349" s="398"/>
      <c r="DI349" s="398"/>
      <c r="DJ349" s="402">
        <v>0</v>
      </c>
      <c r="DK349" s="402">
        <v>0</v>
      </c>
      <c r="DL349" s="402">
        <v>0</v>
      </c>
    </row>
    <row r="350" spans="1:116" ht="14.4">
      <c r="A350" s="405">
        <f t="shared" si="48"/>
        <v>45382</v>
      </c>
      <c r="B350" s="403">
        <v>31</v>
      </c>
      <c r="C350" s="399">
        <v>45356</v>
      </c>
      <c r="D350" s="398"/>
      <c r="E350" s="399"/>
      <c r="F350" s="398"/>
      <c r="G350" s="398"/>
      <c r="H350" s="398"/>
      <c r="I350" s="398"/>
      <c r="J350" s="398"/>
      <c r="K350" s="8"/>
      <c r="L350" s="8"/>
      <c r="M350" s="8"/>
      <c r="N350" s="8"/>
      <c r="O350" s="8"/>
      <c r="P350" s="8"/>
      <c r="Q350" s="8"/>
      <c r="R350" s="8"/>
      <c r="S350" s="8"/>
      <c r="T350" s="8"/>
      <c r="U350" s="8"/>
      <c r="V350" s="8"/>
      <c r="W350" s="8"/>
      <c r="X350" s="8"/>
      <c r="Y350" s="8"/>
      <c r="Z350" s="8"/>
      <c r="AA350" s="8"/>
      <c r="AB350" s="8"/>
      <c r="AC350" s="8"/>
      <c r="AD350" s="8"/>
      <c r="AE350" s="8"/>
      <c r="AF350" s="8"/>
      <c r="AG350" s="8"/>
      <c r="AH350" s="8"/>
      <c r="AI350" s="8"/>
      <c r="AJ350" s="8"/>
      <c r="AK350" s="8"/>
      <c r="AL350" s="8"/>
      <c r="AM350" s="8"/>
      <c r="AN350" s="8"/>
      <c r="AO350" s="8"/>
      <c r="AP350" s="8"/>
      <c r="AQ350" s="8"/>
      <c r="AR350" s="8"/>
      <c r="AS350" s="8"/>
      <c r="AT350" s="8"/>
      <c r="AU350" s="8"/>
      <c r="AV350" s="8"/>
      <c r="AW350" s="277"/>
      <c r="AX350" s="277"/>
      <c r="AY350" s="277"/>
      <c r="AZ350" s="277"/>
      <c r="BA350" s="277"/>
      <c r="BB350" s="277"/>
      <c r="BD350" s="401">
        <f t="shared" si="42"/>
        <v>0</v>
      </c>
      <c r="BE350" s="401">
        <f t="shared" si="43"/>
        <v>0</v>
      </c>
      <c r="BF350" s="401">
        <f t="shared" si="44"/>
        <v>0</v>
      </c>
      <c r="BG350" s="401">
        <f t="shared" si="45"/>
        <v>0</v>
      </c>
      <c r="BH350" s="401">
        <f t="shared" si="46"/>
        <v>0</v>
      </c>
      <c r="BI350" s="401">
        <f t="shared" si="47"/>
        <v>0</v>
      </c>
      <c r="BN350" s="395">
        <v>43190</v>
      </c>
      <c r="BO350" s="403">
        <v>49</v>
      </c>
      <c r="BP350" s="397">
        <v>43165</v>
      </c>
      <c r="BQ350" s="398"/>
      <c r="BR350" s="399"/>
      <c r="BS350" s="398"/>
      <c r="BT350" s="398"/>
      <c r="BU350" s="398"/>
      <c r="BV350" s="398"/>
      <c r="BW350" s="398"/>
      <c r="BX350" s="398">
        <v>0</v>
      </c>
      <c r="BY350" s="398"/>
      <c r="BZ350" s="398">
        <v>0</v>
      </c>
      <c r="CA350" s="398">
        <v>0</v>
      </c>
      <c r="CB350" s="398">
        <v>0</v>
      </c>
      <c r="CC350" s="398">
        <v>0</v>
      </c>
      <c r="CD350" s="398">
        <v>0</v>
      </c>
      <c r="CE350" s="398">
        <v>0</v>
      </c>
      <c r="CF350" s="398">
        <v>0</v>
      </c>
      <c r="CG350" s="398"/>
      <c r="CH350" s="398"/>
      <c r="CI350" s="398"/>
      <c r="CJ350" s="398"/>
      <c r="CK350" s="398">
        <v>0</v>
      </c>
      <c r="CL350" s="398">
        <v>0</v>
      </c>
      <c r="CM350" s="398"/>
      <c r="CN350" s="398">
        <v>0</v>
      </c>
      <c r="CO350" s="398"/>
      <c r="CP350" s="398">
        <v>0</v>
      </c>
      <c r="CQ350" s="398">
        <v>0</v>
      </c>
      <c r="CR350" s="398">
        <v>0</v>
      </c>
      <c r="CS350" s="398">
        <v>0</v>
      </c>
      <c r="CT350" s="398"/>
      <c r="CU350" s="398"/>
      <c r="CV350" s="398"/>
      <c r="CW350" s="398"/>
      <c r="CX350" s="398"/>
      <c r="CY350" s="398">
        <v>0</v>
      </c>
      <c r="CZ350" s="398"/>
      <c r="DA350" s="398">
        <v>0</v>
      </c>
      <c r="DB350" s="398">
        <v>0</v>
      </c>
      <c r="DC350" s="398">
        <v>0</v>
      </c>
      <c r="DD350" s="398">
        <v>0</v>
      </c>
      <c r="DE350" s="398">
        <v>0</v>
      </c>
      <c r="DF350" s="398"/>
      <c r="DG350" s="398"/>
      <c r="DH350" s="398"/>
      <c r="DI350" s="398"/>
      <c r="DJ350" s="402">
        <v>0</v>
      </c>
      <c r="DK350" s="402">
        <v>0</v>
      </c>
      <c r="DL350" s="402">
        <v>0</v>
      </c>
    </row>
    <row r="351" spans="1:116" ht="14.4">
      <c r="A351" s="405">
        <f t="shared" si="48"/>
        <v>45382</v>
      </c>
      <c r="B351" s="403">
        <v>31</v>
      </c>
      <c r="C351" s="399">
        <v>45357</v>
      </c>
      <c r="D351" s="398"/>
      <c r="E351" s="399"/>
      <c r="F351" s="398"/>
      <c r="G351" s="398"/>
      <c r="H351" s="398"/>
      <c r="I351" s="398"/>
      <c r="J351" s="398"/>
      <c r="K351" s="8"/>
      <c r="L351" s="8"/>
      <c r="M351" s="8"/>
      <c r="N351" s="8"/>
      <c r="O351" s="8"/>
      <c r="P351" s="8"/>
      <c r="Q351" s="8"/>
      <c r="R351" s="8"/>
      <c r="S351" s="8"/>
      <c r="T351" s="8"/>
      <c r="U351" s="8"/>
      <c r="V351" s="8"/>
      <c r="W351" s="8"/>
      <c r="X351" s="8"/>
      <c r="Y351" s="8"/>
      <c r="Z351" s="8"/>
      <c r="AA351" s="8"/>
      <c r="AB351" s="8"/>
      <c r="AC351" s="8"/>
      <c r="AD351" s="8"/>
      <c r="AE351" s="8"/>
      <c r="AF351" s="8"/>
      <c r="AG351" s="8"/>
      <c r="AH351" s="8"/>
      <c r="AI351" s="8"/>
      <c r="AJ351" s="8"/>
      <c r="AK351" s="8"/>
      <c r="AL351" s="8"/>
      <c r="AM351" s="8"/>
      <c r="AN351" s="8"/>
      <c r="AO351" s="8"/>
      <c r="AP351" s="8"/>
      <c r="AQ351" s="8"/>
      <c r="AR351" s="8"/>
      <c r="AS351" s="8"/>
      <c r="AT351" s="8"/>
      <c r="AU351" s="8"/>
      <c r="AV351" s="8"/>
      <c r="AW351" s="277"/>
      <c r="AX351" s="277"/>
      <c r="AY351" s="277"/>
      <c r="AZ351" s="277"/>
      <c r="BA351" s="277"/>
      <c r="BB351" s="277"/>
      <c r="BD351" s="401">
        <f t="shared" si="42"/>
        <v>0</v>
      </c>
      <c r="BE351" s="401">
        <f t="shared" si="43"/>
        <v>0</v>
      </c>
      <c r="BF351" s="401">
        <f t="shared" si="44"/>
        <v>0</v>
      </c>
      <c r="BG351" s="401">
        <f t="shared" si="45"/>
        <v>0</v>
      </c>
      <c r="BH351" s="401">
        <f t="shared" si="46"/>
        <v>0</v>
      </c>
      <c r="BI351" s="401">
        <f t="shared" si="47"/>
        <v>0</v>
      </c>
      <c r="BN351" s="395">
        <v>43190</v>
      </c>
      <c r="BO351" s="403">
        <v>49</v>
      </c>
      <c r="BP351" s="397">
        <v>43166</v>
      </c>
      <c r="BQ351" s="398"/>
      <c r="BR351" s="399"/>
      <c r="BS351" s="398"/>
      <c r="BT351" s="398"/>
      <c r="BU351" s="398"/>
      <c r="BV351" s="398"/>
      <c r="BW351" s="398"/>
      <c r="BX351" s="398">
        <v>0</v>
      </c>
      <c r="BY351" s="398"/>
      <c r="BZ351" s="398">
        <v>0</v>
      </c>
      <c r="CA351" s="398">
        <v>0</v>
      </c>
      <c r="CB351" s="398">
        <v>0</v>
      </c>
      <c r="CC351" s="398">
        <v>0</v>
      </c>
      <c r="CD351" s="398">
        <v>0</v>
      </c>
      <c r="CE351" s="398">
        <v>0</v>
      </c>
      <c r="CF351" s="398">
        <v>0</v>
      </c>
      <c r="CG351" s="398"/>
      <c r="CH351" s="398"/>
      <c r="CI351" s="398"/>
      <c r="CJ351" s="398"/>
      <c r="CK351" s="398">
        <v>0</v>
      </c>
      <c r="CL351" s="398">
        <v>0</v>
      </c>
      <c r="CM351" s="398"/>
      <c r="CN351" s="398">
        <v>0</v>
      </c>
      <c r="CO351" s="398"/>
      <c r="CP351" s="398">
        <v>0</v>
      </c>
      <c r="CQ351" s="398">
        <v>0</v>
      </c>
      <c r="CR351" s="398">
        <v>0</v>
      </c>
      <c r="CS351" s="398">
        <v>0</v>
      </c>
      <c r="CT351" s="398"/>
      <c r="CU351" s="398"/>
      <c r="CV351" s="398"/>
      <c r="CW351" s="398"/>
      <c r="CX351" s="398"/>
      <c r="CY351" s="398">
        <v>0</v>
      </c>
      <c r="CZ351" s="398"/>
      <c r="DA351" s="398">
        <v>0</v>
      </c>
      <c r="DB351" s="398">
        <v>0</v>
      </c>
      <c r="DC351" s="398">
        <v>0</v>
      </c>
      <c r="DD351" s="398">
        <v>0</v>
      </c>
      <c r="DE351" s="398">
        <v>0</v>
      </c>
      <c r="DF351" s="398"/>
      <c r="DG351" s="398"/>
      <c r="DH351" s="398"/>
      <c r="DI351" s="398"/>
      <c r="DJ351" s="402">
        <v>0</v>
      </c>
      <c r="DK351" s="402">
        <v>0</v>
      </c>
      <c r="DL351" s="402">
        <v>0</v>
      </c>
    </row>
    <row r="352" spans="1:116" ht="14.4">
      <c r="A352" s="405">
        <f t="shared" si="48"/>
        <v>45382</v>
      </c>
      <c r="B352" s="403">
        <v>31</v>
      </c>
      <c r="C352" s="399">
        <v>45358</v>
      </c>
      <c r="D352" s="398"/>
      <c r="E352" s="399"/>
      <c r="F352" s="398"/>
      <c r="G352" s="398"/>
      <c r="H352" s="398"/>
      <c r="I352" s="398"/>
      <c r="J352" s="398"/>
      <c r="K352" s="8"/>
      <c r="L352" s="8"/>
      <c r="M352" s="8"/>
      <c r="N352" s="8"/>
      <c r="O352" s="8"/>
      <c r="P352" s="8"/>
      <c r="Q352" s="8"/>
      <c r="R352" s="8"/>
      <c r="S352" s="8"/>
      <c r="T352" s="8"/>
      <c r="U352" s="8"/>
      <c r="V352" s="8"/>
      <c r="W352" s="8"/>
      <c r="X352" s="8"/>
      <c r="Y352" s="8"/>
      <c r="Z352" s="8"/>
      <c r="AA352" s="8"/>
      <c r="AB352" s="8"/>
      <c r="AC352" s="8"/>
      <c r="AD352" s="8"/>
      <c r="AE352" s="8"/>
      <c r="AF352" s="8"/>
      <c r="AG352" s="8"/>
      <c r="AH352" s="8"/>
      <c r="AI352" s="8"/>
      <c r="AJ352" s="8"/>
      <c r="AK352" s="8"/>
      <c r="AL352" s="8"/>
      <c r="AM352" s="8"/>
      <c r="AN352" s="8"/>
      <c r="AO352" s="8"/>
      <c r="AP352" s="8"/>
      <c r="AQ352" s="8"/>
      <c r="AR352" s="8"/>
      <c r="AS352" s="8"/>
      <c r="AT352" s="8"/>
      <c r="AU352" s="8"/>
      <c r="AV352" s="8"/>
      <c r="AW352" s="277"/>
      <c r="AX352" s="277"/>
      <c r="AY352" s="277"/>
      <c r="AZ352" s="277"/>
      <c r="BA352" s="277"/>
      <c r="BB352" s="277"/>
      <c r="BD352" s="401">
        <f t="shared" si="42"/>
        <v>0</v>
      </c>
      <c r="BE352" s="401">
        <f t="shared" si="43"/>
        <v>0</v>
      </c>
      <c r="BF352" s="401">
        <f t="shared" si="44"/>
        <v>0</v>
      </c>
      <c r="BG352" s="401">
        <f t="shared" si="45"/>
        <v>0</v>
      </c>
      <c r="BH352" s="401">
        <f t="shared" si="46"/>
        <v>0</v>
      </c>
      <c r="BI352" s="401">
        <f t="shared" si="47"/>
        <v>0</v>
      </c>
      <c r="BN352" s="395">
        <v>43190</v>
      </c>
      <c r="BO352" s="403">
        <v>50</v>
      </c>
      <c r="BP352" s="397">
        <v>43167</v>
      </c>
      <c r="BQ352" s="398"/>
      <c r="BR352" s="399"/>
      <c r="BS352" s="398"/>
      <c r="BT352" s="398"/>
      <c r="BU352" s="398"/>
      <c r="BV352" s="398"/>
      <c r="BW352" s="398"/>
      <c r="BX352" s="398">
        <v>0</v>
      </c>
      <c r="BY352" s="398"/>
      <c r="BZ352" s="398">
        <v>0</v>
      </c>
      <c r="CA352" s="398">
        <v>0</v>
      </c>
      <c r="CB352" s="398">
        <v>0</v>
      </c>
      <c r="CC352" s="398">
        <v>0</v>
      </c>
      <c r="CD352" s="398">
        <v>0</v>
      </c>
      <c r="CE352" s="398">
        <v>0</v>
      </c>
      <c r="CF352" s="398">
        <v>0</v>
      </c>
      <c r="CG352" s="398"/>
      <c r="CH352" s="398"/>
      <c r="CI352" s="398"/>
      <c r="CJ352" s="398"/>
      <c r="CK352" s="398">
        <v>0</v>
      </c>
      <c r="CL352" s="398">
        <v>0</v>
      </c>
      <c r="CM352" s="398"/>
      <c r="CN352" s="398">
        <v>0</v>
      </c>
      <c r="CO352" s="398"/>
      <c r="CP352" s="398">
        <v>0</v>
      </c>
      <c r="CQ352" s="398">
        <v>0</v>
      </c>
      <c r="CR352" s="398">
        <v>0</v>
      </c>
      <c r="CS352" s="398">
        <v>0</v>
      </c>
      <c r="CT352" s="398"/>
      <c r="CU352" s="398"/>
      <c r="CV352" s="398"/>
      <c r="CW352" s="398"/>
      <c r="CX352" s="398"/>
      <c r="CY352" s="398">
        <v>0</v>
      </c>
      <c r="CZ352" s="398"/>
      <c r="DA352" s="398">
        <v>0</v>
      </c>
      <c r="DB352" s="398">
        <v>0</v>
      </c>
      <c r="DC352" s="398">
        <v>0</v>
      </c>
      <c r="DD352" s="398">
        <v>0</v>
      </c>
      <c r="DE352" s="398">
        <v>0</v>
      </c>
      <c r="DF352" s="398"/>
      <c r="DG352" s="398"/>
      <c r="DH352" s="398"/>
      <c r="DI352" s="398"/>
      <c r="DJ352" s="402">
        <v>0</v>
      </c>
      <c r="DK352" s="402">
        <v>0</v>
      </c>
      <c r="DL352" s="402">
        <v>0</v>
      </c>
    </row>
    <row r="353" spans="1:116" ht="14.4">
      <c r="A353" s="405">
        <f t="shared" si="48"/>
        <v>45382</v>
      </c>
      <c r="B353" s="403">
        <v>31</v>
      </c>
      <c r="C353" s="399">
        <v>45359</v>
      </c>
      <c r="D353" s="398"/>
      <c r="E353" s="399"/>
      <c r="F353" s="398"/>
      <c r="G353" s="398"/>
      <c r="H353" s="398"/>
      <c r="I353" s="398"/>
      <c r="J353" s="398"/>
      <c r="K353" s="8"/>
      <c r="L353" s="8"/>
      <c r="M353" s="8"/>
      <c r="N353" s="8"/>
      <c r="O353" s="8"/>
      <c r="P353" s="8"/>
      <c r="Q353" s="8"/>
      <c r="R353" s="8"/>
      <c r="S353" s="8"/>
      <c r="T353" s="8"/>
      <c r="U353" s="8"/>
      <c r="V353" s="8"/>
      <c r="W353" s="8"/>
      <c r="X353" s="8"/>
      <c r="Y353" s="8"/>
      <c r="Z353" s="8"/>
      <c r="AA353" s="8"/>
      <c r="AB353" s="8"/>
      <c r="AC353" s="8"/>
      <c r="AD353" s="8"/>
      <c r="AE353" s="8"/>
      <c r="AF353" s="8"/>
      <c r="AG353" s="8"/>
      <c r="AH353" s="8"/>
      <c r="AI353" s="8"/>
      <c r="AJ353" s="8"/>
      <c r="AK353" s="8"/>
      <c r="AL353" s="8"/>
      <c r="AM353" s="8"/>
      <c r="AN353" s="8"/>
      <c r="AO353" s="8"/>
      <c r="AP353" s="8"/>
      <c r="AQ353" s="8"/>
      <c r="AR353" s="8"/>
      <c r="AS353" s="8"/>
      <c r="AT353" s="8"/>
      <c r="AU353" s="8"/>
      <c r="AV353" s="8"/>
      <c r="AW353" s="277"/>
      <c r="AX353" s="277"/>
      <c r="AY353" s="277"/>
      <c r="AZ353" s="277"/>
      <c r="BA353" s="277"/>
      <c r="BB353" s="277"/>
      <c r="BD353" s="401">
        <f t="shared" ref="BD353:BD415" si="49">K353+AA353+AL353</f>
        <v>0</v>
      </c>
      <c r="BE353" s="401">
        <f t="shared" ref="BE353:BE415" si="50">Q353+S353+AD353+AF353+AN353+AO353</f>
        <v>0</v>
      </c>
      <c r="BF353" s="401">
        <f t="shared" ref="BF353:BF415" si="51">T353+AG353+AS353</f>
        <v>0</v>
      </c>
      <c r="BG353" s="401">
        <f t="shared" ref="BG353:BG415" si="52">SUM(AZ353:BB353)</f>
        <v>0</v>
      </c>
      <c r="BH353" s="401">
        <f t="shared" ref="BH353:BH415" si="53">N353+AC353+AP353</f>
        <v>0</v>
      </c>
      <c r="BI353" s="401">
        <f t="shared" ref="BI353:BI415" si="54">R353+Y353+AQ353+AR353</f>
        <v>0</v>
      </c>
      <c r="BN353" s="395">
        <v>43190</v>
      </c>
      <c r="BO353" s="403">
        <v>50</v>
      </c>
      <c r="BP353" s="397">
        <v>43168</v>
      </c>
      <c r="BQ353" s="398"/>
      <c r="BR353" s="399"/>
      <c r="BS353" s="398"/>
      <c r="BT353" s="398"/>
      <c r="BU353" s="398"/>
      <c r="BV353" s="398"/>
      <c r="BW353" s="398"/>
      <c r="BX353" s="398">
        <v>0</v>
      </c>
      <c r="BY353" s="398"/>
      <c r="BZ353" s="398">
        <v>0</v>
      </c>
      <c r="CA353" s="398">
        <v>0</v>
      </c>
      <c r="CB353" s="398">
        <v>0</v>
      </c>
      <c r="CC353" s="398">
        <v>0</v>
      </c>
      <c r="CD353" s="398">
        <v>0</v>
      </c>
      <c r="CE353" s="398">
        <v>0</v>
      </c>
      <c r="CF353" s="398">
        <v>0</v>
      </c>
      <c r="CG353" s="398"/>
      <c r="CH353" s="398"/>
      <c r="CI353" s="398"/>
      <c r="CJ353" s="398"/>
      <c r="CK353" s="398">
        <v>0</v>
      </c>
      <c r="CL353" s="398">
        <v>0</v>
      </c>
      <c r="CM353" s="398"/>
      <c r="CN353" s="398">
        <v>0</v>
      </c>
      <c r="CO353" s="398"/>
      <c r="CP353" s="398">
        <v>0</v>
      </c>
      <c r="CQ353" s="398">
        <v>0</v>
      </c>
      <c r="CR353" s="398">
        <v>0</v>
      </c>
      <c r="CS353" s="398">
        <v>0</v>
      </c>
      <c r="CT353" s="398"/>
      <c r="CU353" s="398"/>
      <c r="CV353" s="398"/>
      <c r="CW353" s="398"/>
      <c r="CX353" s="398"/>
      <c r="CY353" s="398">
        <v>0</v>
      </c>
      <c r="CZ353" s="398"/>
      <c r="DA353" s="398">
        <v>0</v>
      </c>
      <c r="DB353" s="398">
        <v>0</v>
      </c>
      <c r="DC353" s="398">
        <v>0</v>
      </c>
      <c r="DD353" s="398">
        <v>0</v>
      </c>
      <c r="DE353" s="398">
        <v>0</v>
      </c>
      <c r="DF353" s="398"/>
      <c r="DG353" s="398"/>
      <c r="DH353" s="398"/>
      <c r="DI353" s="398"/>
      <c r="DJ353" s="402">
        <v>0</v>
      </c>
      <c r="DK353" s="402">
        <v>0</v>
      </c>
      <c r="DL353" s="402">
        <v>0</v>
      </c>
    </row>
    <row r="354" spans="1:116" ht="14.4">
      <c r="A354" s="405">
        <f t="shared" si="48"/>
        <v>45382</v>
      </c>
      <c r="B354" s="403">
        <v>31</v>
      </c>
      <c r="C354" s="399">
        <v>45360</v>
      </c>
      <c r="D354" s="398"/>
      <c r="E354" s="399"/>
      <c r="F354" s="398"/>
      <c r="G354" s="398"/>
      <c r="H354" s="398"/>
      <c r="I354" s="398"/>
      <c r="J354" s="398"/>
      <c r="K354" s="8"/>
      <c r="L354" s="8"/>
      <c r="M354" s="8"/>
      <c r="N354" s="8"/>
      <c r="O354" s="8"/>
      <c r="P354" s="8"/>
      <c r="Q354" s="8"/>
      <c r="R354" s="8"/>
      <c r="S354" s="8"/>
      <c r="T354" s="8"/>
      <c r="U354" s="8"/>
      <c r="V354" s="8"/>
      <c r="W354" s="8"/>
      <c r="X354" s="8"/>
      <c r="Y354" s="8"/>
      <c r="Z354" s="8"/>
      <c r="AA354" s="8"/>
      <c r="AB354" s="8"/>
      <c r="AC354" s="8"/>
      <c r="AD354" s="8"/>
      <c r="AE354" s="8"/>
      <c r="AF354" s="8"/>
      <c r="AG354" s="8"/>
      <c r="AH354" s="8"/>
      <c r="AI354" s="8"/>
      <c r="AJ354" s="8"/>
      <c r="AK354" s="8"/>
      <c r="AL354" s="8"/>
      <c r="AM354" s="8"/>
      <c r="AN354" s="8"/>
      <c r="AO354" s="8"/>
      <c r="AP354" s="8"/>
      <c r="AQ354" s="8"/>
      <c r="AR354" s="8"/>
      <c r="AS354" s="8"/>
      <c r="AT354" s="8"/>
      <c r="AU354" s="8"/>
      <c r="AV354" s="8"/>
      <c r="AW354" s="277"/>
      <c r="AX354" s="277"/>
      <c r="AY354" s="277"/>
      <c r="AZ354" s="277"/>
      <c r="BA354" s="277"/>
      <c r="BB354" s="277"/>
      <c r="BD354" s="401">
        <f t="shared" si="49"/>
        <v>0</v>
      </c>
      <c r="BE354" s="401">
        <f t="shared" si="50"/>
        <v>0</v>
      </c>
      <c r="BF354" s="401">
        <f t="shared" si="51"/>
        <v>0</v>
      </c>
      <c r="BG354" s="401">
        <f t="shared" si="52"/>
        <v>0</v>
      </c>
      <c r="BH354" s="401">
        <f t="shared" si="53"/>
        <v>0</v>
      </c>
      <c r="BI354" s="401">
        <f t="shared" si="54"/>
        <v>0</v>
      </c>
      <c r="BN354" s="395">
        <v>43190</v>
      </c>
      <c r="BO354" s="403">
        <v>50</v>
      </c>
      <c r="BP354" s="397">
        <v>43169</v>
      </c>
      <c r="BQ354" s="398"/>
      <c r="BR354" s="399"/>
      <c r="BS354" s="398"/>
      <c r="BT354" s="398"/>
      <c r="BU354" s="398"/>
      <c r="BV354" s="398"/>
      <c r="BW354" s="398"/>
      <c r="BX354" s="398">
        <v>0</v>
      </c>
      <c r="BY354" s="398"/>
      <c r="BZ354" s="398">
        <v>0</v>
      </c>
      <c r="CA354" s="398">
        <v>0</v>
      </c>
      <c r="CB354" s="398">
        <v>0</v>
      </c>
      <c r="CC354" s="398">
        <v>0</v>
      </c>
      <c r="CD354" s="398">
        <v>0</v>
      </c>
      <c r="CE354" s="398">
        <v>0</v>
      </c>
      <c r="CF354" s="398">
        <v>0</v>
      </c>
      <c r="CG354" s="398"/>
      <c r="CH354" s="398"/>
      <c r="CI354" s="398"/>
      <c r="CJ354" s="398"/>
      <c r="CK354" s="398">
        <v>0</v>
      </c>
      <c r="CL354" s="398">
        <v>0</v>
      </c>
      <c r="CM354" s="398"/>
      <c r="CN354" s="398">
        <v>0</v>
      </c>
      <c r="CO354" s="398"/>
      <c r="CP354" s="398">
        <v>0</v>
      </c>
      <c r="CQ354" s="398">
        <v>0</v>
      </c>
      <c r="CR354" s="398">
        <v>0</v>
      </c>
      <c r="CS354" s="398">
        <v>0</v>
      </c>
      <c r="CT354" s="398"/>
      <c r="CU354" s="398"/>
      <c r="CV354" s="398"/>
      <c r="CW354" s="398"/>
      <c r="CX354" s="398"/>
      <c r="CY354" s="398">
        <v>0</v>
      </c>
      <c r="CZ354" s="398"/>
      <c r="DA354" s="398">
        <v>0</v>
      </c>
      <c r="DB354" s="398">
        <v>0</v>
      </c>
      <c r="DC354" s="398">
        <v>0</v>
      </c>
      <c r="DD354" s="398">
        <v>0</v>
      </c>
      <c r="DE354" s="398">
        <v>0</v>
      </c>
      <c r="DF354" s="398"/>
      <c r="DG354" s="398"/>
      <c r="DH354" s="398"/>
      <c r="DI354" s="398"/>
      <c r="DJ354" s="402">
        <v>0</v>
      </c>
      <c r="DK354" s="402">
        <v>0</v>
      </c>
      <c r="DL354" s="402">
        <v>0</v>
      </c>
    </row>
    <row r="355" spans="1:116" ht="14.4">
      <c r="A355" s="405">
        <f t="shared" si="48"/>
        <v>45382</v>
      </c>
      <c r="B355" s="403">
        <v>31</v>
      </c>
      <c r="C355" s="399">
        <v>45361</v>
      </c>
      <c r="D355" s="398"/>
      <c r="E355" s="399"/>
      <c r="F355" s="398"/>
      <c r="G355" s="398"/>
      <c r="H355" s="398"/>
      <c r="I355" s="398"/>
      <c r="J355" s="398"/>
      <c r="K355" s="8"/>
      <c r="L355" s="8"/>
      <c r="M355" s="8"/>
      <c r="N355" s="8"/>
      <c r="O355" s="8"/>
      <c r="P355" s="8"/>
      <c r="Q355" s="8"/>
      <c r="R355" s="8"/>
      <c r="S355" s="8"/>
      <c r="T355" s="8"/>
      <c r="U355" s="8"/>
      <c r="V355" s="8"/>
      <c r="W355" s="8"/>
      <c r="X355" s="8"/>
      <c r="Y355" s="8"/>
      <c r="Z355" s="8"/>
      <c r="AA355" s="8"/>
      <c r="AB355" s="8"/>
      <c r="AC355" s="8"/>
      <c r="AD355" s="8"/>
      <c r="AE355" s="8"/>
      <c r="AF355" s="8"/>
      <c r="AG355" s="8"/>
      <c r="AH355" s="8"/>
      <c r="AI355" s="8"/>
      <c r="AJ355" s="8"/>
      <c r="AK355" s="8"/>
      <c r="AL355" s="8"/>
      <c r="AM355" s="8"/>
      <c r="AN355" s="8"/>
      <c r="AO355" s="8"/>
      <c r="AP355" s="8"/>
      <c r="AQ355" s="8"/>
      <c r="AR355" s="8"/>
      <c r="AS355" s="8"/>
      <c r="AT355" s="8"/>
      <c r="AU355" s="8"/>
      <c r="AV355" s="8"/>
      <c r="AW355" s="277"/>
      <c r="AX355" s="277"/>
      <c r="AY355" s="277"/>
      <c r="AZ355" s="277"/>
      <c r="BA355" s="277"/>
      <c r="BB355" s="277"/>
      <c r="BD355" s="401">
        <f t="shared" si="49"/>
        <v>0</v>
      </c>
      <c r="BE355" s="401">
        <f t="shared" si="50"/>
        <v>0</v>
      </c>
      <c r="BF355" s="401">
        <f t="shared" si="51"/>
        <v>0</v>
      </c>
      <c r="BG355" s="401">
        <f t="shared" si="52"/>
        <v>0</v>
      </c>
      <c r="BH355" s="401">
        <f t="shared" si="53"/>
        <v>0</v>
      </c>
      <c r="BI355" s="401">
        <f t="shared" si="54"/>
        <v>0</v>
      </c>
      <c r="BN355" s="395">
        <v>43190</v>
      </c>
      <c r="BO355" s="403">
        <v>50</v>
      </c>
      <c r="BP355" s="397">
        <v>43170</v>
      </c>
      <c r="BQ355" s="398"/>
      <c r="BR355" s="399"/>
      <c r="BS355" s="398"/>
      <c r="BT355" s="398"/>
      <c r="BU355" s="398"/>
      <c r="BV355" s="398"/>
      <c r="BW355" s="398"/>
      <c r="BX355" s="398">
        <v>0</v>
      </c>
      <c r="BY355" s="398"/>
      <c r="BZ355" s="398">
        <v>0</v>
      </c>
      <c r="CA355" s="398">
        <v>0</v>
      </c>
      <c r="CB355" s="398">
        <v>0</v>
      </c>
      <c r="CC355" s="398">
        <v>0</v>
      </c>
      <c r="CD355" s="398">
        <v>0</v>
      </c>
      <c r="CE355" s="398">
        <v>0</v>
      </c>
      <c r="CF355" s="398">
        <v>0</v>
      </c>
      <c r="CG355" s="398"/>
      <c r="CH355" s="398"/>
      <c r="CI355" s="398"/>
      <c r="CJ355" s="398"/>
      <c r="CK355" s="398">
        <v>0</v>
      </c>
      <c r="CL355" s="398">
        <v>0</v>
      </c>
      <c r="CM355" s="398"/>
      <c r="CN355" s="398">
        <v>0</v>
      </c>
      <c r="CO355" s="398"/>
      <c r="CP355" s="398">
        <v>0</v>
      </c>
      <c r="CQ355" s="398">
        <v>0</v>
      </c>
      <c r="CR355" s="398">
        <v>0</v>
      </c>
      <c r="CS355" s="398">
        <v>0</v>
      </c>
      <c r="CT355" s="398"/>
      <c r="CU355" s="398"/>
      <c r="CV355" s="398"/>
      <c r="CW355" s="398"/>
      <c r="CX355" s="398"/>
      <c r="CY355" s="398">
        <v>0</v>
      </c>
      <c r="CZ355" s="398"/>
      <c r="DA355" s="398">
        <v>0</v>
      </c>
      <c r="DB355" s="398">
        <v>0</v>
      </c>
      <c r="DC355" s="398">
        <v>0</v>
      </c>
      <c r="DD355" s="398">
        <v>0</v>
      </c>
      <c r="DE355" s="398">
        <v>0</v>
      </c>
      <c r="DF355" s="398"/>
      <c r="DG355" s="398"/>
      <c r="DH355" s="398"/>
      <c r="DI355" s="398"/>
      <c r="DJ355" s="402">
        <v>0</v>
      </c>
      <c r="DK355" s="402">
        <v>0</v>
      </c>
      <c r="DL355" s="402">
        <v>0</v>
      </c>
    </row>
    <row r="356" spans="1:116" ht="14.4">
      <c r="A356" s="405">
        <f t="shared" si="48"/>
        <v>45382</v>
      </c>
      <c r="B356" s="403">
        <v>31</v>
      </c>
      <c r="C356" s="399">
        <v>45362</v>
      </c>
      <c r="D356" s="398"/>
      <c r="E356" s="399"/>
      <c r="F356" s="398"/>
      <c r="G356" s="398"/>
      <c r="H356" s="398"/>
      <c r="I356" s="398"/>
      <c r="J356" s="398"/>
      <c r="K356" s="8"/>
      <c r="L356" s="8"/>
      <c r="M356" s="8"/>
      <c r="N356" s="8"/>
      <c r="O356" s="8"/>
      <c r="P356" s="8"/>
      <c r="Q356" s="8"/>
      <c r="R356" s="8"/>
      <c r="S356" s="8"/>
      <c r="T356" s="8"/>
      <c r="U356" s="8"/>
      <c r="V356" s="8"/>
      <c r="W356" s="8"/>
      <c r="X356" s="8"/>
      <c r="Y356" s="8"/>
      <c r="Z356" s="8"/>
      <c r="AA356" s="8"/>
      <c r="AB356" s="8"/>
      <c r="AC356" s="8"/>
      <c r="AD356" s="8"/>
      <c r="AE356" s="8"/>
      <c r="AF356" s="8"/>
      <c r="AG356" s="8"/>
      <c r="AH356" s="8"/>
      <c r="AI356" s="8"/>
      <c r="AJ356" s="8"/>
      <c r="AK356" s="8"/>
      <c r="AL356" s="8"/>
      <c r="AM356" s="8"/>
      <c r="AN356" s="8"/>
      <c r="AO356" s="8"/>
      <c r="AP356" s="8"/>
      <c r="AQ356" s="8"/>
      <c r="AR356" s="8"/>
      <c r="AS356" s="8"/>
      <c r="AT356" s="8"/>
      <c r="AU356" s="8"/>
      <c r="AV356" s="8"/>
      <c r="AW356" s="277"/>
      <c r="AX356" s="277"/>
      <c r="AY356" s="277"/>
      <c r="AZ356" s="277"/>
      <c r="BA356" s="277"/>
      <c r="BB356" s="277"/>
      <c r="BD356" s="401">
        <f t="shared" si="49"/>
        <v>0</v>
      </c>
      <c r="BE356" s="401">
        <f t="shared" si="50"/>
        <v>0</v>
      </c>
      <c r="BF356" s="401">
        <f t="shared" si="51"/>
        <v>0</v>
      </c>
      <c r="BG356" s="401">
        <f t="shared" si="52"/>
        <v>0</v>
      </c>
      <c r="BH356" s="401">
        <f t="shared" si="53"/>
        <v>0</v>
      </c>
      <c r="BI356" s="401">
        <f t="shared" si="54"/>
        <v>0</v>
      </c>
      <c r="BN356" s="395">
        <v>43190</v>
      </c>
      <c r="BO356" s="403">
        <v>50</v>
      </c>
      <c r="BP356" s="397">
        <v>43171</v>
      </c>
      <c r="BQ356" s="398"/>
      <c r="BR356" s="399"/>
      <c r="BS356" s="398"/>
      <c r="BT356" s="398"/>
      <c r="BU356" s="398"/>
      <c r="BV356" s="398"/>
      <c r="BW356" s="398"/>
      <c r="BX356" s="398">
        <v>0</v>
      </c>
      <c r="BY356" s="398"/>
      <c r="BZ356" s="398">
        <v>0</v>
      </c>
      <c r="CA356" s="398">
        <v>0</v>
      </c>
      <c r="CB356" s="398">
        <v>0</v>
      </c>
      <c r="CC356" s="398">
        <v>0</v>
      </c>
      <c r="CD356" s="398">
        <v>0</v>
      </c>
      <c r="CE356" s="398">
        <v>0</v>
      </c>
      <c r="CF356" s="398">
        <v>0</v>
      </c>
      <c r="CG356" s="398"/>
      <c r="CH356" s="398"/>
      <c r="CI356" s="398"/>
      <c r="CJ356" s="398"/>
      <c r="CK356" s="398">
        <v>0</v>
      </c>
      <c r="CL356" s="398">
        <v>0</v>
      </c>
      <c r="CM356" s="398"/>
      <c r="CN356" s="398">
        <v>0</v>
      </c>
      <c r="CO356" s="398"/>
      <c r="CP356" s="398">
        <v>0</v>
      </c>
      <c r="CQ356" s="398">
        <v>0</v>
      </c>
      <c r="CR356" s="398">
        <v>0</v>
      </c>
      <c r="CS356" s="398">
        <v>0</v>
      </c>
      <c r="CT356" s="398"/>
      <c r="CU356" s="398"/>
      <c r="CV356" s="398"/>
      <c r="CW356" s="398"/>
      <c r="CX356" s="398"/>
      <c r="CY356" s="398">
        <v>0</v>
      </c>
      <c r="CZ356" s="398"/>
      <c r="DA356" s="398">
        <v>0</v>
      </c>
      <c r="DB356" s="398">
        <v>0</v>
      </c>
      <c r="DC356" s="398">
        <v>0</v>
      </c>
      <c r="DD356" s="398">
        <v>0</v>
      </c>
      <c r="DE356" s="398">
        <v>0</v>
      </c>
      <c r="DF356" s="398"/>
      <c r="DG356" s="398"/>
      <c r="DH356" s="398"/>
      <c r="DI356" s="398"/>
      <c r="DJ356" s="402">
        <v>0</v>
      </c>
      <c r="DK356" s="402">
        <v>0</v>
      </c>
      <c r="DL356" s="402">
        <v>0</v>
      </c>
    </row>
    <row r="357" spans="1:116" ht="14.4">
      <c r="A357" s="405">
        <f t="shared" si="48"/>
        <v>45382</v>
      </c>
      <c r="B357" s="403">
        <v>31</v>
      </c>
      <c r="C357" s="399">
        <v>45363</v>
      </c>
      <c r="D357" s="398"/>
      <c r="E357" s="399"/>
      <c r="F357" s="398"/>
      <c r="G357" s="398"/>
      <c r="H357" s="398"/>
      <c r="I357" s="398"/>
      <c r="J357" s="398"/>
      <c r="K357" s="8"/>
      <c r="L357" s="8"/>
      <c r="M357" s="8"/>
      <c r="N357" s="8"/>
      <c r="O357" s="8"/>
      <c r="P357" s="8"/>
      <c r="Q357" s="8"/>
      <c r="R357" s="8"/>
      <c r="S357" s="8"/>
      <c r="T357" s="8"/>
      <c r="U357" s="8"/>
      <c r="V357" s="8"/>
      <c r="W357" s="8"/>
      <c r="X357" s="8"/>
      <c r="Y357" s="8"/>
      <c r="Z357" s="8"/>
      <c r="AA357" s="8"/>
      <c r="AB357" s="8"/>
      <c r="AC357" s="8"/>
      <c r="AD357" s="8"/>
      <c r="AE357" s="8"/>
      <c r="AF357" s="8"/>
      <c r="AG357" s="8"/>
      <c r="AH357" s="8"/>
      <c r="AI357" s="8"/>
      <c r="AJ357" s="8"/>
      <c r="AK357" s="8"/>
      <c r="AL357" s="8"/>
      <c r="AM357" s="8"/>
      <c r="AN357" s="8"/>
      <c r="AO357" s="8"/>
      <c r="AP357" s="8"/>
      <c r="AQ357" s="8"/>
      <c r="AR357" s="8"/>
      <c r="AS357" s="8"/>
      <c r="AT357" s="8"/>
      <c r="AU357" s="8"/>
      <c r="AV357" s="8"/>
      <c r="AW357" s="277"/>
      <c r="AX357" s="277"/>
      <c r="AY357" s="277"/>
      <c r="AZ357" s="277"/>
      <c r="BA357" s="277"/>
      <c r="BB357" s="277"/>
      <c r="BD357" s="401">
        <f t="shared" si="49"/>
        <v>0</v>
      </c>
      <c r="BE357" s="401">
        <f t="shared" si="50"/>
        <v>0</v>
      </c>
      <c r="BF357" s="401">
        <f t="shared" si="51"/>
        <v>0</v>
      </c>
      <c r="BG357" s="401">
        <f t="shared" si="52"/>
        <v>0</v>
      </c>
      <c r="BH357" s="401">
        <f t="shared" si="53"/>
        <v>0</v>
      </c>
      <c r="BI357" s="401">
        <f t="shared" si="54"/>
        <v>0</v>
      </c>
      <c r="BN357" s="395">
        <v>43190</v>
      </c>
      <c r="BO357" s="403">
        <v>50</v>
      </c>
      <c r="BP357" s="397">
        <v>43172</v>
      </c>
      <c r="BQ357" s="398"/>
      <c r="BR357" s="399"/>
      <c r="BS357" s="398"/>
      <c r="BT357" s="398"/>
      <c r="BU357" s="398"/>
      <c r="BV357" s="398"/>
      <c r="BW357" s="398"/>
      <c r="BX357" s="398">
        <v>0</v>
      </c>
      <c r="BY357" s="398"/>
      <c r="BZ357" s="398">
        <v>0</v>
      </c>
      <c r="CA357" s="398">
        <v>0</v>
      </c>
      <c r="CB357" s="398">
        <v>0</v>
      </c>
      <c r="CC357" s="398">
        <v>0</v>
      </c>
      <c r="CD357" s="398">
        <v>0</v>
      </c>
      <c r="CE357" s="398">
        <v>0</v>
      </c>
      <c r="CF357" s="398">
        <v>0</v>
      </c>
      <c r="CG357" s="398"/>
      <c r="CH357" s="398"/>
      <c r="CI357" s="398"/>
      <c r="CJ357" s="398"/>
      <c r="CK357" s="398">
        <v>0</v>
      </c>
      <c r="CL357" s="398">
        <v>0</v>
      </c>
      <c r="CM357" s="398"/>
      <c r="CN357" s="398">
        <v>0</v>
      </c>
      <c r="CO357" s="398"/>
      <c r="CP357" s="398">
        <v>0</v>
      </c>
      <c r="CQ357" s="398">
        <v>0</v>
      </c>
      <c r="CR357" s="398">
        <v>0</v>
      </c>
      <c r="CS357" s="398">
        <v>0</v>
      </c>
      <c r="CT357" s="398"/>
      <c r="CU357" s="398"/>
      <c r="CV357" s="398"/>
      <c r="CW357" s="398"/>
      <c r="CX357" s="398"/>
      <c r="CY357" s="398">
        <v>0</v>
      </c>
      <c r="CZ357" s="398"/>
      <c r="DA357" s="398">
        <v>0</v>
      </c>
      <c r="DB357" s="398">
        <v>0</v>
      </c>
      <c r="DC357" s="398">
        <v>0</v>
      </c>
      <c r="DD357" s="398">
        <v>0</v>
      </c>
      <c r="DE357" s="398">
        <v>0</v>
      </c>
      <c r="DF357" s="398"/>
      <c r="DG357" s="398"/>
      <c r="DH357" s="398"/>
      <c r="DI357" s="398"/>
      <c r="DJ357" s="402">
        <v>0</v>
      </c>
      <c r="DK357" s="402">
        <v>0</v>
      </c>
      <c r="DL357" s="402">
        <v>0</v>
      </c>
    </row>
    <row r="358" spans="1:116" ht="14.4">
      <c r="A358" s="405">
        <f t="shared" si="48"/>
        <v>45382</v>
      </c>
      <c r="B358" s="403">
        <v>31</v>
      </c>
      <c r="C358" s="399">
        <v>45364</v>
      </c>
      <c r="D358" s="398"/>
      <c r="E358" s="399"/>
      <c r="F358" s="398"/>
      <c r="G358" s="398"/>
      <c r="H358" s="398"/>
      <c r="I358" s="398"/>
      <c r="J358" s="398"/>
      <c r="K358" s="8"/>
      <c r="L358" s="8"/>
      <c r="M358" s="8"/>
      <c r="N358" s="8"/>
      <c r="O358" s="8"/>
      <c r="P358" s="8"/>
      <c r="Q358" s="8"/>
      <c r="R358" s="8"/>
      <c r="S358" s="8"/>
      <c r="T358" s="8"/>
      <c r="U358" s="8"/>
      <c r="V358" s="8"/>
      <c r="W358" s="8"/>
      <c r="X358" s="8"/>
      <c r="Y358" s="8"/>
      <c r="Z358" s="8"/>
      <c r="AA358" s="8"/>
      <c r="AB358" s="8"/>
      <c r="AC358" s="8"/>
      <c r="AD358" s="8"/>
      <c r="AE358" s="8"/>
      <c r="AF358" s="8"/>
      <c r="AG358" s="8"/>
      <c r="AH358" s="8"/>
      <c r="AI358" s="8"/>
      <c r="AJ358" s="8"/>
      <c r="AK358" s="8"/>
      <c r="AL358" s="8"/>
      <c r="AM358" s="8"/>
      <c r="AN358" s="8"/>
      <c r="AO358" s="8"/>
      <c r="AP358" s="8"/>
      <c r="AQ358" s="8"/>
      <c r="AR358" s="8"/>
      <c r="AS358" s="8"/>
      <c r="AT358" s="8"/>
      <c r="AU358" s="8"/>
      <c r="AV358" s="8"/>
      <c r="AW358" s="277"/>
      <c r="AX358" s="277"/>
      <c r="AY358" s="277"/>
      <c r="AZ358" s="277"/>
      <c r="BA358" s="277"/>
      <c r="BB358" s="277"/>
      <c r="BD358" s="401">
        <f t="shared" si="49"/>
        <v>0</v>
      </c>
      <c r="BE358" s="401">
        <f t="shared" si="50"/>
        <v>0</v>
      </c>
      <c r="BF358" s="401">
        <f t="shared" si="51"/>
        <v>0</v>
      </c>
      <c r="BG358" s="401">
        <f t="shared" si="52"/>
        <v>0</v>
      </c>
      <c r="BH358" s="401">
        <f t="shared" si="53"/>
        <v>0</v>
      </c>
      <c r="BI358" s="401">
        <f t="shared" si="54"/>
        <v>0</v>
      </c>
      <c r="BN358" s="395">
        <v>43190</v>
      </c>
      <c r="BO358" s="403">
        <v>50</v>
      </c>
      <c r="BP358" s="397">
        <v>43173</v>
      </c>
      <c r="BQ358" s="398"/>
      <c r="BR358" s="399"/>
      <c r="BS358" s="398"/>
      <c r="BT358" s="398"/>
      <c r="BU358" s="398"/>
      <c r="BV358" s="398"/>
      <c r="BW358" s="398"/>
      <c r="BX358" s="398">
        <v>0</v>
      </c>
      <c r="BY358" s="398"/>
      <c r="BZ358" s="398">
        <v>0</v>
      </c>
      <c r="CA358" s="398">
        <v>0</v>
      </c>
      <c r="CB358" s="398">
        <v>0</v>
      </c>
      <c r="CC358" s="398">
        <v>0</v>
      </c>
      <c r="CD358" s="398">
        <v>0</v>
      </c>
      <c r="CE358" s="398">
        <v>0</v>
      </c>
      <c r="CF358" s="398">
        <v>0</v>
      </c>
      <c r="CG358" s="398"/>
      <c r="CH358" s="398"/>
      <c r="CI358" s="398"/>
      <c r="CJ358" s="398"/>
      <c r="CK358" s="398">
        <v>0</v>
      </c>
      <c r="CL358" s="398">
        <v>0</v>
      </c>
      <c r="CM358" s="398"/>
      <c r="CN358" s="398">
        <v>0</v>
      </c>
      <c r="CO358" s="398"/>
      <c r="CP358" s="398">
        <v>0</v>
      </c>
      <c r="CQ358" s="398">
        <v>0</v>
      </c>
      <c r="CR358" s="398">
        <v>0</v>
      </c>
      <c r="CS358" s="398">
        <v>0</v>
      </c>
      <c r="CT358" s="398"/>
      <c r="CU358" s="398"/>
      <c r="CV358" s="398"/>
      <c r="CW358" s="398"/>
      <c r="CX358" s="398"/>
      <c r="CY358" s="398">
        <v>0</v>
      </c>
      <c r="CZ358" s="398"/>
      <c r="DA358" s="398">
        <v>0</v>
      </c>
      <c r="DB358" s="398">
        <v>0</v>
      </c>
      <c r="DC358" s="398">
        <v>0</v>
      </c>
      <c r="DD358" s="398">
        <v>0</v>
      </c>
      <c r="DE358" s="398">
        <v>0</v>
      </c>
      <c r="DF358" s="398"/>
      <c r="DG358" s="398"/>
      <c r="DH358" s="398"/>
      <c r="DI358" s="398"/>
      <c r="DJ358" s="402">
        <v>0</v>
      </c>
      <c r="DK358" s="402">
        <v>0</v>
      </c>
      <c r="DL358" s="402">
        <v>0</v>
      </c>
    </row>
    <row r="359" spans="1:116" ht="14.4">
      <c r="A359" s="405">
        <f t="shared" si="48"/>
        <v>45382</v>
      </c>
      <c r="B359" s="403">
        <v>31</v>
      </c>
      <c r="C359" s="399">
        <v>45365</v>
      </c>
      <c r="D359" s="398"/>
      <c r="E359" s="399"/>
      <c r="F359" s="398"/>
      <c r="G359" s="398"/>
      <c r="H359" s="398"/>
      <c r="I359" s="398"/>
      <c r="J359" s="398"/>
      <c r="K359" s="8"/>
      <c r="L359" s="8"/>
      <c r="M359" s="8"/>
      <c r="N359" s="8"/>
      <c r="O359" s="8"/>
      <c r="P359" s="8"/>
      <c r="Q359" s="8"/>
      <c r="R359" s="8"/>
      <c r="S359" s="8"/>
      <c r="T359" s="8"/>
      <c r="U359" s="8"/>
      <c r="V359" s="8"/>
      <c r="W359" s="8"/>
      <c r="X359" s="8"/>
      <c r="Y359" s="8"/>
      <c r="Z359" s="8"/>
      <c r="AA359" s="8"/>
      <c r="AB359" s="8"/>
      <c r="AC359" s="8"/>
      <c r="AD359" s="8"/>
      <c r="AE359" s="8"/>
      <c r="AF359" s="8"/>
      <c r="AG359" s="8"/>
      <c r="AH359" s="8"/>
      <c r="AI359" s="8"/>
      <c r="AJ359" s="8"/>
      <c r="AK359" s="8"/>
      <c r="AL359" s="8"/>
      <c r="AM359" s="8"/>
      <c r="AN359" s="8"/>
      <c r="AO359" s="8"/>
      <c r="AP359" s="8"/>
      <c r="AQ359" s="8"/>
      <c r="AR359" s="8"/>
      <c r="AS359" s="8"/>
      <c r="AT359" s="8"/>
      <c r="AU359" s="8"/>
      <c r="AV359" s="8"/>
      <c r="AW359" s="277"/>
      <c r="AX359" s="277"/>
      <c r="AY359" s="277"/>
      <c r="AZ359" s="277"/>
      <c r="BA359" s="277"/>
      <c r="BB359" s="277"/>
      <c r="BD359" s="401">
        <f t="shared" si="49"/>
        <v>0</v>
      </c>
      <c r="BE359" s="401">
        <f t="shared" si="50"/>
        <v>0</v>
      </c>
      <c r="BF359" s="401">
        <f t="shared" si="51"/>
        <v>0</v>
      </c>
      <c r="BG359" s="401">
        <f t="shared" si="52"/>
        <v>0</v>
      </c>
      <c r="BH359" s="401">
        <f t="shared" si="53"/>
        <v>0</v>
      </c>
      <c r="BI359" s="401">
        <f t="shared" si="54"/>
        <v>0</v>
      </c>
      <c r="BN359" s="395">
        <v>43190</v>
      </c>
      <c r="BO359" s="403">
        <v>51</v>
      </c>
      <c r="BP359" s="397">
        <v>43174</v>
      </c>
      <c r="BQ359" s="398"/>
      <c r="BR359" s="399"/>
      <c r="BS359" s="398"/>
      <c r="BT359" s="398"/>
      <c r="BU359" s="398"/>
      <c r="BV359" s="398"/>
      <c r="BW359" s="398"/>
      <c r="BX359" s="398">
        <v>0</v>
      </c>
      <c r="BY359" s="398"/>
      <c r="BZ359" s="398">
        <v>0</v>
      </c>
      <c r="CA359" s="398">
        <v>0</v>
      </c>
      <c r="CB359" s="398">
        <v>0</v>
      </c>
      <c r="CC359" s="398">
        <v>0</v>
      </c>
      <c r="CD359" s="398">
        <v>0</v>
      </c>
      <c r="CE359" s="398">
        <v>0</v>
      </c>
      <c r="CF359" s="398">
        <v>0</v>
      </c>
      <c r="CG359" s="398"/>
      <c r="CH359" s="398"/>
      <c r="CI359" s="398"/>
      <c r="CJ359" s="398"/>
      <c r="CK359" s="398">
        <v>0</v>
      </c>
      <c r="CL359" s="398">
        <v>0</v>
      </c>
      <c r="CM359" s="398"/>
      <c r="CN359" s="398">
        <v>0</v>
      </c>
      <c r="CO359" s="398"/>
      <c r="CP359" s="398">
        <v>0</v>
      </c>
      <c r="CQ359" s="398">
        <v>0</v>
      </c>
      <c r="CR359" s="398">
        <v>0</v>
      </c>
      <c r="CS359" s="398">
        <v>0</v>
      </c>
      <c r="CT359" s="398"/>
      <c r="CU359" s="398"/>
      <c r="CV359" s="398"/>
      <c r="CW359" s="398"/>
      <c r="CX359" s="398"/>
      <c r="CY359" s="398">
        <v>0</v>
      </c>
      <c r="CZ359" s="398"/>
      <c r="DA359" s="398">
        <v>0</v>
      </c>
      <c r="DB359" s="398">
        <v>0</v>
      </c>
      <c r="DC359" s="398">
        <v>0</v>
      </c>
      <c r="DD359" s="398">
        <v>0</v>
      </c>
      <c r="DE359" s="398">
        <v>0</v>
      </c>
      <c r="DF359" s="398"/>
      <c r="DG359" s="398"/>
      <c r="DH359" s="398"/>
      <c r="DI359" s="398"/>
      <c r="DJ359" s="402">
        <v>0</v>
      </c>
      <c r="DK359" s="402">
        <v>0</v>
      </c>
      <c r="DL359" s="402">
        <v>0</v>
      </c>
    </row>
    <row r="360" spans="1:116" ht="14.4">
      <c r="A360" s="405">
        <f t="shared" si="48"/>
        <v>45382</v>
      </c>
      <c r="B360" s="403">
        <v>31</v>
      </c>
      <c r="C360" s="399">
        <v>45366</v>
      </c>
      <c r="D360" s="398"/>
      <c r="E360" s="399"/>
      <c r="F360" s="398"/>
      <c r="G360" s="398"/>
      <c r="H360" s="398"/>
      <c r="I360" s="398"/>
      <c r="J360" s="398"/>
      <c r="K360" s="8"/>
      <c r="L360" s="8"/>
      <c r="M360" s="8"/>
      <c r="N360" s="8"/>
      <c r="O360" s="8"/>
      <c r="P360" s="8"/>
      <c r="Q360" s="8"/>
      <c r="R360" s="8"/>
      <c r="S360" s="8"/>
      <c r="T360" s="8"/>
      <c r="U360" s="8"/>
      <c r="V360" s="8"/>
      <c r="W360" s="8"/>
      <c r="X360" s="8"/>
      <c r="Y360" s="8"/>
      <c r="Z360" s="8"/>
      <c r="AA360" s="8"/>
      <c r="AB360" s="8"/>
      <c r="AC360" s="8"/>
      <c r="AD360" s="8"/>
      <c r="AE360" s="8"/>
      <c r="AF360" s="8"/>
      <c r="AG360" s="8"/>
      <c r="AH360" s="8"/>
      <c r="AI360" s="8"/>
      <c r="AJ360" s="8"/>
      <c r="AK360" s="8"/>
      <c r="AL360" s="8"/>
      <c r="AM360" s="8"/>
      <c r="AN360" s="8"/>
      <c r="AO360" s="8"/>
      <c r="AP360" s="8"/>
      <c r="AQ360" s="8"/>
      <c r="AR360" s="8"/>
      <c r="AS360" s="8"/>
      <c r="AT360" s="8"/>
      <c r="AU360" s="8"/>
      <c r="AV360" s="8"/>
      <c r="AW360" s="277"/>
      <c r="AX360" s="277"/>
      <c r="AY360" s="277"/>
      <c r="AZ360" s="277"/>
      <c r="BA360" s="277"/>
      <c r="BB360" s="277"/>
      <c r="BD360" s="401">
        <f t="shared" si="49"/>
        <v>0</v>
      </c>
      <c r="BE360" s="401">
        <f t="shared" si="50"/>
        <v>0</v>
      </c>
      <c r="BF360" s="401">
        <f t="shared" si="51"/>
        <v>0</v>
      </c>
      <c r="BG360" s="401">
        <f t="shared" si="52"/>
        <v>0</v>
      </c>
      <c r="BH360" s="401">
        <f t="shared" si="53"/>
        <v>0</v>
      </c>
      <c r="BI360" s="401">
        <f t="shared" si="54"/>
        <v>0</v>
      </c>
      <c r="BN360" s="395">
        <v>43190</v>
      </c>
      <c r="BO360" s="403">
        <v>51</v>
      </c>
      <c r="BP360" s="397">
        <v>43175</v>
      </c>
      <c r="BQ360" s="398"/>
      <c r="BR360" s="399"/>
      <c r="BS360" s="398"/>
      <c r="BT360" s="398"/>
      <c r="BU360" s="398"/>
      <c r="BV360" s="398"/>
      <c r="BW360" s="398"/>
      <c r="BX360" s="398">
        <v>0</v>
      </c>
      <c r="BY360" s="398"/>
      <c r="BZ360" s="398">
        <v>0</v>
      </c>
      <c r="CA360" s="398">
        <v>0</v>
      </c>
      <c r="CB360" s="398">
        <v>0</v>
      </c>
      <c r="CC360" s="398">
        <v>0</v>
      </c>
      <c r="CD360" s="398">
        <v>0</v>
      </c>
      <c r="CE360" s="398">
        <v>0</v>
      </c>
      <c r="CF360" s="398">
        <v>0</v>
      </c>
      <c r="CG360" s="398"/>
      <c r="CH360" s="398"/>
      <c r="CI360" s="398"/>
      <c r="CJ360" s="398"/>
      <c r="CK360" s="398">
        <v>0</v>
      </c>
      <c r="CL360" s="398">
        <v>0</v>
      </c>
      <c r="CM360" s="398"/>
      <c r="CN360" s="398">
        <v>0</v>
      </c>
      <c r="CO360" s="398"/>
      <c r="CP360" s="398">
        <v>0</v>
      </c>
      <c r="CQ360" s="398">
        <v>0</v>
      </c>
      <c r="CR360" s="398">
        <v>0</v>
      </c>
      <c r="CS360" s="398">
        <v>0</v>
      </c>
      <c r="CT360" s="398"/>
      <c r="CU360" s="398"/>
      <c r="CV360" s="398"/>
      <c r="CW360" s="398"/>
      <c r="CX360" s="398"/>
      <c r="CY360" s="398">
        <v>0</v>
      </c>
      <c r="CZ360" s="398"/>
      <c r="DA360" s="398">
        <v>0</v>
      </c>
      <c r="DB360" s="398">
        <v>0</v>
      </c>
      <c r="DC360" s="398">
        <v>0</v>
      </c>
      <c r="DD360" s="398">
        <v>0</v>
      </c>
      <c r="DE360" s="398">
        <v>0</v>
      </c>
      <c r="DF360" s="398"/>
      <c r="DG360" s="398"/>
      <c r="DH360" s="398"/>
      <c r="DI360" s="398"/>
      <c r="DJ360" s="402">
        <v>0</v>
      </c>
      <c r="DK360" s="402">
        <v>0</v>
      </c>
      <c r="DL360" s="402">
        <v>0</v>
      </c>
    </row>
    <row r="361" spans="1:116" ht="14.4">
      <c r="A361" s="405">
        <f t="shared" si="48"/>
        <v>45382</v>
      </c>
      <c r="B361" s="403">
        <v>31</v>
      </c>
      <c r="C361" s="399">
        <v>45367</v>
      </c>
      <c r="D361" s="398"/>
      <c r="E361" s="399"/>
      <c r="F361" s="398"/>
      <c r="G361" s="398"/>
      <c r="H361" s="398"/>
      <c r="I361" s="398"/>
      <c r="J361" s="398"/>
      <c r="K361" s="8"/>
      <c r="L361" s="8"/>
      <c r="M361" s="8"/>
      <c r="N361" s="8"/>
      <c r="O361" s="8"/>
      <c r="P361" s="8"/>
      <c r="Q361" s="8"/>
      <c r="R361" s="8"/>
      <c r="S361" s="8"/>
      <c r="T361" s="8"/>
      <c r="U361" s="8"/>
      <c r="V361" s="8"/>
      <c r="W361" s="8"/>
      <c r="X361" s="8"/>
      <c r="Y361" s="8"/>
      <c r="Z361" s="8"/>
      <c r="AA361" s="8"/>
      <c r="AB361" s="8"/>
      <c r="AC361" s="8"/>
      <c r="AD361" s="8"/>
      <c r="AE361" s="8"/>
      <c r="AF361" s="8"/>
      <c r="AG361" s="8"/>
      <c r="AH361" s="8"/>
      <c r="AI361" s="8"/>
      <c r="AJ361" s="8"/>
      <c r="AK361" s="8"/>
      <c r="AL361" s="8"/>
      <c r="AM361" s="8"/>
      <c r="AN361" s="8"/>
      <c r="AO361" s="8"/>
      <c r="AP361" s="8"/>
      <c r="AQ361" s="8"/>
      <c r="AR361" s="8"/>
      <c r="AS361" s="8"/>
      <c r="AT361" s="8"/>
      <c r="AU361" s="8"/>
      <c r="AV361" s="8"/>
      <c r="AW361" s="277"/>
      <c r="AX361" s="277"/>
      <c r="AY361" s="277"/>
      <c r="AZ361" s="277"/>
      <c r="BA361" s="277"/>
      <c r="BB361" s="277"/>
      <c r="BD361" s="401">
        <f t="shared" si="49"/>
        <v>0</v>
      </c>
      <c r="BE361" s="401">
        <f t="shared" si="50"/>
        <v>0</v>
      </c>
      <c r="BF361" s="401">
        <f t="shared" si="51"/>
        <v>0</v>
      </c>
      <c r="BG361" s="401">
        <f t="shared" si="52"/>
        <v>0</v>
      </c>
      <c r="BH361" s="401">
        <f t="shared" si="53"/>
        <v>0</v>
      </c>
      <c r="BI361" s="401">
        <f t="shared" si="54"/>
        <v>0</v>
      </c>
      <c r="BN361" s="395">
        <v>43190</v>
      </c>
      <c r="BO361" s="403">
        <v>51</v>
      </c>
      <c r="BP361" s="397">
        <v>43176</v>
      </c>
      <c r="BQ361" s="398"/>
      <c r="BR361" s="399"/>
      <c r="BS361" s="398"/>
      <c r="BT361" s="398"/>
      <c r="BU361" s="398"/>
      <c r="BV361" s="398"/>
      <c r="BW361" s="398"/>
      <c r="BX361" s="398">
        <v>0</v>
      </c>
      <c r="BY361" s="398"/>
      <c r="BZ361" s="398">
        <v>0</v>
      </c>
      <c r="CA361" s="398">
        <v>0</v>
      </c>
      <c r="CB361" s="398">
        <v>0</v>
      </c>
      <c r="CC361" s="398">
        <v>0</v>
      </c>
      <c r="CD361" s="398">
        <v>0</v>
      </c>
      <c r="CE361" s="398">
        <v>0</v>
      </c>
      <c r="CF361" s="398">
        <v>0</v>
      </c>
      <c r="CG361" s="398"/>
      <c r="CH361" s="398"/>
      <c r="CI361" s="398"/>
      <c r="CJ361" s="398"/>
      <c r="CK361" s="398">
        <v>0</v>
      </c>
      <c r="CL361" s="398">
        <v>0</v>
      </c>
      <c r="CM361" s="398"/>
      <c r="CN361" s="398">
        <v>0</v>
      </c>
      <c r="CO361" s="398"/>
      <c r="CP361" s="398">
        <v>0</v>
      </c>
      <c r="CQ361" s="398">
        <v>0</v>
      </c>
      <c r="CR361" s="398">
        <v>0</v>
      </c>
      <c r="CS361" s="398">
        <v>0</v>
      </c>
      <c r="CT361" s="398"/>
      <c r="CU361" s="398"/>
      <c r="CV361" s="398"/>
      <c r="CW361" s="398"/>
      <c r="CX361" s="398"/>
      <c r="CY361" s="398">
        <v>0</v>
      </c>
      <c r="CZ361" s="398"/>
      <c r="DA361" s="398">
        <v>0</v>
      </c>
      <c r="DB361" s="398">
        <v>0</v>
      </c>
      <c r="DC361" s="398">
        <v>0</v>
      </c>
      <c r="DD361" s="398">
        <v>0</v>
      </c>
      <c r="DE361" s="398">
        <v>0</v>
      </c>
      <c r="DF361" s="398"/>
      <c r="DG361" s="398"/>
      <c r="DH361" s="398"/>
      <c r="DI361" s="398"/>
      <c r="DJ361" s="402">
        <v>0</v>
      </c>
      <c r="DK361" s="402">
        <v>0</v>
      </c>
      <c r="DL361" s="402">
        <v>0</v>
      </c>
    </row>
    <row r="362" spans="1:116" ht="14.4">
      <c r="A362" s="405">
        <f t="shared" si="48"/>
        <v>45382</v>
      </c>
      <c r="B362" s="403">
        <v>31</v>
      </c>
      <c r="C362" s="399">
        <v>45368</v>
      </c>
      <c r="D362" s="398"/>
      <c r="E362" s="399"/>
      <c r="F362" s="398"/>
      <c r="G362" s="398"/>
      <c r="H362" s="398"/>
      <c r="I362" s="398"/>
      <c r="J362" s="398"/>
      <c r="K362" s="8"/>
      <c r="L362" s="8"/>
      <c r="M362" s="8"/>
      <c r="N362" s="8"/>
      <c r="O362" s="8"/>
      <c r="P362" s="8"/>
      <c r="Q362" s="8"/>
      <c r="R362" s="8"/>
      <c r="S362" s="8"/>
      <c r="T362" s="8"/>
      <c r="U362" s="8"/>
      <c r="V362" s="8"/>
      <c r="W362" s="8"/>
      <c r="X362" s="8"/>
      <c r="Y362" s="8"/>
      <c r="Z362" s="8"/>
      <c r="AA362" s="8"/>
      <c r="AB362" s="8"/>
      <c r="AC362" s="8"/>
      <c r="AD362" s="8"/>
      <c r="AE362" s="8"/>
      <c r="AF362" s="8"/>
      <c r="AG362" s="8"/>
      <c r="AH362" s="8"/>
      <c r="AI362" s="8"/>
      <c r="AJ362" s="8"/>
      <c r="AK362" s="8"/>
      <c r="AL362" s="8"/>
      <c r="AM362" s="8"/>
      <c r="AN362" s="8"/>
      <c r="AO362" s="8"/>
      <c r="AP362" s="8"/>
      <c r="AQ362" s="8"/>
      <c r="AR362" s="8"/>
      <c r="AS362" s="8"/>
      <c r="AT362" s="8"/>
      <c r="AU362" s="8"/>
      <c r="AV362" s="8"/>
      <c r="AW362" s="277"/>
      <c r="AX362" s="277"/>
      <c r="AY362" s="277"/>
      <c r="AZ362" s="277"/>
      <c r="BA362" s="277"/>
      <c r="BB362" s="277"/>
      <c r="BD362" s="401">
        <f t="shared" si="49"/>
        <v>0</v>
      </c>
      <c r="BE362" s="401">
        <f t="shared" si="50"/>
        <v>0</v>
      </c>
      <c r="BF362" s="401">
        <f t="shared" si="51"/>
        <v>0</v>
      </c>
      <c r="BG362" s="401">
        <f t="shared" si="52"/>
        <v>0</v>
      </c>
      <c r="BH362" s="401">
        <f t="shared" si="53"/>
        <v>0</v>
      </c>
      <c r="BI362" s="401">
        <f t="shared" si="54"/>
        <v>0</v>
      </c>
      <c r="BN362" s="395">
        <v>43190</v>
      </c>
      <c r="BO362" s="403">
        <v>51</v>
      </c>
      <c r="BP362" s="397">
        <v>43177</v>
      </c>
      <c r="BQ362" s="398"/>
      <c r="BR362" s="399"/>
      <c r="BS362" s="398"/>
      <c r="BT362" s="398"/>
      <c r="BU362" s="398"/>
      <c r="BV362" s="398"/>
      <c r="BW362" s="398"/>
      <c r="BX362" s="398">
        <v>0</v>
      </c>
      <c r="BY362" s="398"/>
      <c r="BZ362" s="398">
        <v>0</v>
      </c>
      <c r="CA362" s="398">
        <v>0</v>
      </c>
      <c r="CB362" s="398">
        <v>0</v>
      </c>
      <c r="CC362" s="398">
        <v>0</v>
      </c>
      <c r="CD362" s="398">
        <v>0</v>
      </c>
      <c r="CE362" s="398">
        <v>0</v>
      </c>
      <c r="CF362" s="398">
        <v>0</v>
      </c>
      <c r="CG362" s="398"/>
      <c r="CH362" s="398"/>
      <c r="CI362" s="398"/>
      <c r="CJ362" s="398"/>
      <c r="CK362" s="398">
        <v>0</v>
      </c>
      <c r="CL362" s="398">
        <v>0</v>
      </c>
      <c r="CM362" s="398"/>
      <c r="CN362" s="398">
        <v>0</v>
      </c>
      <c r="CO362" s="398"/>
      <c r="CP362" s="398">
        <v>0</v>
      </c>
      <c r="CQ362" s="398">
        <v>0</v>
      </c>
      <c r="CR362" s="398">
        <v>0</v>
      </c>
      <c r="CS362" s="398">
        <v>0</v>
      </c>
      <c r="CT362" s="398"/>
      <c r="CU362" s="398"/>
      <c r="CV362" s="398"/>
      <c r="CW362" s="398"/>
      <c r="CX362" s="398"/>
      <c r="CY362" s="398">
        <v>0</v>
      </c>
      <c r="CZ362" s="398"/>
      <c r="DA362" s="398">
        <v>0</v>
      </c>
      <c r="DB362" s="398">
        <v>0</v>
      </c>
      <c r="DC362" s="398">
        <v>0</v>
      </c>
      <c r="DD362" s="398">
        <v>0</v>
      </c>
      <c r="DE362" s="398">
        <v>0</v>
      </c>
      <c r="DF362" s="398"/>
      <c r="DG362" s="398"/>
      <c r="DH362" s="398"/>
      <c r="DI362" s="398"/>
      <c r="DJ362" s="402">
        <v>0</v>
      </c>
      <c r="DK362" s="402">
        <v>0</v>
      </c>
      <c r="DL362" s="402">
        <v>0</v>
      </c>
    </row>
    <row r="363" spans="1:116" ht="14.4">
      <c r="A363" s="405">
        <f t="shared" si="48"/>
        <v>45382</v>
      </c>
      <c r="B363" s="403">
        <v>31</v>
      </c>
      <c r="C363" s="399">
        <v>45369</v>
      </c>
      <c r="D363" s="398"/>
      <c r="E363" s="399"/>
      <c r="F363" s="398"/>
      <c r="G363" s="398"/>
      <c r="H363" s="398"/>
      <c r="I363" s="398"/>
      <c r="J363" s="398"/>
      <c r="K363" s="8"/>
      <c r="L363" s="8"/>
      <c r="M363" s="8"/>
      <c r="N363" s="8"/>
      <c r="O363" s="8"/>
      <c r="P363" s="8"/>
      <c r="Q363" s="8"/>
      <c r="R363" s="8"/>
      <c r="S363" s="8"/>
      <c r="T363" s="8"/>
      <c r="U363" s="8"/>
      <c r="V363" s="8"/>
      <c r="W363" s="8"/>
      <c r="X363" s="8"/>
      <c r="Y363" s="8"/>
      <c r="Z363" s="8"/>
      <c r="AA363" s="8"/>
      <c r="AB363" s="8"/>
      <c r="AC363" s="8"/>
      <c r="AD363" s="8"/>
      <c r="AE363" s="8"/>
      <c r="AF363" s="8"/>
      <c r="AG363" s="8"/>
      <c r="AH363" s="8"/>
      <c r="AI363" s="8"/>
      <c r="AJ363" s="8"/>
      <c r="AK363" s="8"/>
      <c r="AL363" s="8"/>
      <c r="AM363" s="8"/>
      <c r="AN363" s="8"/>
      <c r="AO363" s="8"/>
      <c r="AP363" s="8"/>
      <c r="AQ363" s="8"/>
      <c r="AR363" s="8"/>
      <c r="AS363" s="8"/>
      <c r="AT363" s="8"/>
      <c r="AU363" s="8"/>
      <c r="AV363" s="8"/>
      <c r="AW363" s="277"/>
      <c r="AX363" s="277"/>
      <c r="AY363" s="277"/>
      <c r="AZ363" s="277"/>
      <c r="BA363" s="277"/>
      <c r="BB363" s="277"/>
      <c r="BD363" s="401">
        <f t="shared" si="49"/>
        <v>0</v>
      </c>
      <c r="BE363" s="401">
        <f t="shared" si="50"/>
        <v>0</v>
      </c>
      <c r="BF363" s="401">
        <f t="shared" si="51"/>
        <v>0</v>
      </c>
      <c r="BG363" s="401">
        <f t="shared" si="52"/>
        <v>0</v>
      </c>
      <c r="BH363" s="401">
        <f t="shared" si="53"/>
        <v>0</v>
      </c>
      <c r="BI363" s="401">
        <f t="shared" si="54"/>
        <v>0</v>
      </c>
      <c r="BN363" s="395">
        <v>43190</v>
      </c>
      <c r="BO363" s="403">
        <v>51</v>
      </c>
      <c r="BP363" s="397">
        <v>43178</v>
      </c>
      <c r="BQ363" s="398"/>
      <c r="BR363" s="399"/>
      <c r="BS363" s="398"/>
      <c r="BT363" s="398"/>
      <c r="BU363" s="398"/>
      <c r="BV363" s="398"/>
      <c r="BW363" s="398"/>
      <c r="BX363" s="398">
        <v>0</v>
      </c>
      <c r="BY363" s="398"/>
      <c r="BZ363" s="398">
        <v>0</v>
      </c>
      <c r="CA363" s="398">
        <v>0</v>
      </c>
      <c r="CB363" s="398">
        <v>0</v>
      </c>
      <c r="CC363" s="398">
        <v>0</v>
      </c>
      <c r="CD363" s="398">
        <v>0</v>
      </c>
      <c r="CE363" s="398">
        <v>0</v>
      </c>
      <c r="CF363" s="398">
        <v>0</v>
      </c>
      <c r="CG363" s="398"/>
      <c r="CH363" s="398"/>
      <c r="CI363" s="398"/>
      <c r="CJ363" s="398"/>
      <c r="CK363" s="398">
        <v>0</v>
      </c>
      <c r="CL363" s="398">
        <v>0</v>
      </c>
      <c r="CM363" s="398"/>
      <c r="CN363" s="398">
        <v>0</v>
      </c>
      <c r="CO363" s="398"/>
      <c r="CP363" s="398">
        <v>0</v>
      </c>
      <c r="CQ363" s="398">
        <v>0</v>
      </c>
      <c r="CR363" s="398">
        <v>0</v>
      </c>
      <c r="CS363" s="398">
        <v>0</v>
      </c>
      <c r="CT363" s="398"/>
      <c r="CU363" s="398"/>
      <c r="CV363" s="398"/>
      <c r="CW363" s="398"/>
      <c r="CX363" s="398"/>
      <c r="CY363" s="398">
        <v>0</v>
      </c>
      <c r="CZ363" s="398"/>
      <c r="DA363" s="398">
        <v>0</v>
      </c>
      <c r="DB363" s="398">
        <v>0</v>
      </c>
      <c r="DC363" s="398">
        <v>0</v>
      </c>
      <c r="DD363" s="398">
        <v>0</v>
      </c>
      <c r="DE363" s="398">
        <v>0</v>
      </c>
      <c r="DF363" s="398"/>
      <c r="DG363" s="398"/>
      <c r="DH363" s="398"/>
      <c r="DI363" s="398"/>
      <c r="DJ363" s="402">
        <v>0</v>
      </c>
      <c r="DK363" s="402">
        <v>0</v>
      </c>
      <c r="DL363" s="402">
        <v>0</v>
      </c>
    </row>
    <row r="364" spans="1:116" ht="14.4">
      <c r="A364" s="405">
        <f t="shared" si="48"/>
        <v>45382</v>
      </c>
      <c r="B364" s="403">
        <v>31</v>
      </c>
      <c r="C364" s="399">
        <v>45370</v>
      </c>
      <c r="D364" s="398"/>
      <c r="E364" s="399"/>
      <c r="F364" s="398"/>
      <c r="G364" s="398"/>
      <c r="H364" s="398"/>
      <c r="I364" s="398"/>
      <c r="J364" s="398"/>
      <c r="K364" s="8"/>
      <c r="L364" s="8"/>
      <c r="M364" s="8"/>
      <c r="N364" s="8"/>
      <c r="O364" s="8"/>
      <c r="P364" s="8"/>
      <c r="Q364" s="8"/>
      <c r="R364" s="8"/>
      <c r="S364" s="8"/>
      <c r="T364" s="8"/>
      <c r="U364" s="8"/>
      <c r="V364" s="8"/>
      <c r="W364" s="8"/>
      <c r="X364" s="8"/>
      <c r="Y364" s="8"/>
      <c r="Z364" s="8"/>
      <c r="AA364" s="8"/>
      <c r="AB364" s="8"/>
      <c r="AC364" s="8"/>
      <c r="AD364" s="8"/>
      <c r="AE364" s="8"/>
      <c r="AF364" s="8"/>
      <c r="AG364" s="8"/>
      <c r="AH364" s="8"/>
      <c r="AI364" s="8"/>
      <c r="AJ364" s="8"/>
      <c r="AK364" s="8"/>
      <c r="AL364" s="8"/>
      <c r="AM364" s="8"/>
      <c r="AN364" s="8"/>
      <c r="AO364" s="8"/>
      <c r="AP364" s="8"/>
      <c r="AQ364" s="8"/>
      <c r="AR364" s="8"/>
      <c r="AS364" s="8"/>
      <c r="AT364" s="8"/>
      <c r="AU364" s="8"/>
      <c r="AV364" s="8"/>
      <c r="AW364" s="277"/>
      <c r="AX364" s="277"/>
      <c r="AY364" s="277"/>
      <c r="AZ364" s="277"/>
      <c r="BA364" s="277"/>
      <c r="BB364" s="277"/>
      <c r="BD364" s="401">
        <f t="shared" si="49"/>
        <v>0</v>
      </c>
      <c r="BE364" s="401">
        <f t="shared" si="50"/>
        <v>0</v>
      </c>
      <c r="BF364" s="401">
        <f t="shared" si="51"/>
        <v>0</v>
      </c>
      <c r="BG364" s="401">
        <f t="shared" si="52"/>
        <v>0</v>
      </c>
      <c r="BH364" s="401">
        <f t="shared" si="53"/>
        <v>0</v>
      </c>
      <c r="BI364" s="401">
        <f t="shared" si="54"/>
        <v>0</v>
      </c>
      <c r="BN364" s="395">
        <v>43190</v>
      </c>
      <c r="BO364" s="403">
        <v>51</v>
      </c>
      <c r="BP364" s="397">
        <v>43179</v>
      </c>
      <c r="BQ364" s="398"/>
      <c r="BR364" s="399"/>
      <c r="BS364" s="398"/>
      <c r="BT364" s="398"/>
      <c r="BU364" s="398"/>
      <c r="BV364" s="398"/>
      <c r="BW364" s="398"/>
      <c r="BX364" s="398">
        <v>0</v>
      </c>
      <c r="BY364" s="398"/>
      <c r="BZ364" s="398">
        <v>0</v>
      </c>
      <c r="CA364" s="398">
        <v>0</v>
      </c>
      <c r="CB364" s="398">
        <v>0</v>
      </c>
      <c r="CC364" s="398">
        <v>0</v>
      </c>
      <c r="CD364" s="398">
        <v>0</v>
      </c>
      <c r="CE364" s="398">
        <v>0</v>
      </c>
      <c r="CF364" s="398">
        <v>0</v>
      </c>
      <c r="CG364" s="398"/>
      <c r="CH364" s="398"/>
      <c r="CI364" s="398"/>
      <c r="CJ364" s="398"/>
      <c r="CK364" s="398">
        <v>0</v>
      </c>
      <c r="CL364" s="398">
        <v>0</v>
      </c>
      <c r="CM364" s="398"/>
      <c r="CN364" s="398">
        <v>0</v>
      </c>
      <c r="CO364" s="398"/>
      <c r="CP364" s="398">
        <v>0</v>
      </c>
      <c r="CQ364" s="398">
        <v>0</v>
      </c>
      <c r="CR364" s="398">
        <v>0</v>
      </c>
      <c r="CS364" s="398">
        <v>0</v>
      </c>
      <c r="CT364" s="398"/>
      <c r="CU364" s="398"/>
      <c r="CV364" s="398"/>
      <c r="CW364" s="398"/>
      <c r="CX364" s="398"/>
      <c r="CY364" s="398">
        <v>0</v>
      </c>
      <c r="CZ364" s="398"/>
      <c r="DA364" s="398">
        <v>0</v>
      </c>
      <c r="DB364" s="398">
        <v>0</v>
      </c>
      <c r="DC364" s="398">
        <v>0</v>
      </c>
      <c r="DD364" s="398">
        <v>0</v>
      </c>
      <c r="DE364" s="398">
        <v>0</v>
      </c>
      <c r="DF364" s="398"/>
      <c r="DG364" s="398"/>
      <c r="DH364" s="398"/>
      <c r="DI364" s="398"/>
      <c r="DJ364" s="402">
        <v>0</v>
      </c>
      <c r="DK364" s="402">
        <v>0</v>
      </c>
      <c r="DL364" s="402">
        <v>0</v>
      </c>
    </row>
    <row r="365" spans="1:116" ht="14.4">
      <c r="A365" s="405">
        <f t="shared" si="48"/>
        <v>45382</v>
      </c>
      <c r="B365" s="403">
        <v>31</v>
      </c>
      <c r="C365" s="399">
        <v>45371</v>
      </c>
      <c r="D365" s="398"/>
      <c r="E365" s="399"/>
      <c r="F365" s="398"/>
      <c r="G365" s="398"/>
      <c r="H365" s="398"/>
      <c r="I365" s="398"/>
      <c r="J365" s="398"/>
      <c r="K365" s="8"/>
      <c r="L365" s="8"/>
      <c r="M365" s="8"/>
      <c r="N365" s="8"/>
      <c r="O365" s="8"/>
      <c r="P365" s="8"/>
      <c r="Q365" s="8"/>
      <c r="R365" s="8"/>
      <c r="S365" s="8"/>
      <c r="T365" s="8"/>
      <c r="U365" s="8"/>
      <c r="V365" s="8"/>
      <c r="W365" s="8"/>
      <c r="X365" s="8"/>
      <c r="Y365" s="8"/>
      <c r="Z365" s="8"/>
      <c r="AA365" s="8"/>
      <c r="AB365" s="8"/>
      <c r="AC365" s="8"/>
      <c r="AD365" s="8"/>
      <c r="AE365" s="8"/>
      <c r="AF365" s="8"/>
      <c r="AG365" s="8"/>
      <c r="AH365" s="8"/>
      <c r="AI365" s="8"/>
      <c r="AJ365" s="8"/>
      <c r="AK365" s="8"/>
      <c r="AL365" s="8"/>
      <c r="AM365" s="8"/>
      <c r="AN365" s="8"/>
      <c r="AO365" s="8"/>
      <c r="AP365" s="8"/>
      <c r="AQ365" s="8"/>
      <c r="AR365" s="8"/>
      <c r="AS365" s="8"/>
      <c r="AT365" s="8"/>
      <c r="AU365" s="8"/>
      <c r="AV365" s="8"/>
      <c r="AW365" s="277"/>
      <c r="AX365" s="277"/>
      <c r="AY365" s="277"/>
      <c r="AZ365" s="277"/>
      <c r="BA365" s="277"/>
      <c r="BB365" s="277"/>
      <c r="BD365" s="401">
        <f t="shared" si="49"/>
        <v>0</v>
      </c>
      <c r="BE365" s="401">
        <f t="shared" si="50"/>
        <v>0</v>
      </c>
      <c r="BF365" s="401">
        <f t="shared" si="51"/>
        <v>0</v>
      </c>
      <c r="BG365" s="401">
        <f t="shared" si="52"/>
        <v>0</v>
      </c>
      <c r="BH365" s="401">
        <f t="shared" si="53"/>
        <v>0</v>
      </c>
      <c r="BI365" s="401">
        <f t="shared" si="54"/>
        <v>0</v>
      </c>
      <c r="BN365" s="395">
        <v>43190</v>
      </c>
      <c r="BO365" s="403">
        <v>51</v>
      </c>
      <c r="BP365" s="397">
        <v>43180</v>
      </c>
      <c r="BQ365" s="398"/>
      <c r="BR365" s="399"/>
      <c r="BS365" s="398"/>
      <c r="BT365" s="398"/>
      <c r="BU365" s="398"/>
      <c r="BV365" s="398"/>
      <c r="BW365" s="398"/>
      <c r="BX365" s="398">
        <v>0</v>
      </c>
      <c r="BY365" s="398"/>
      <c r="BZ365" s="398">
        <v>0</v>
      </c>
      <c r="CA365" s="398">
        <v>0</v>
      </c>
      <c r="CB365" s="398">
        <v>0</v>
      </c>
      <c r="CC365" s="398">
        <v>0</v>
      </c>
      <c r="CD365" s="398">
        <v>0</v>
      </c>
      <c r="CE365" s="398">
        <v>0</v>
      </c>
      <c r="CF365" s="398">
        <v>0</v>
      </c>
      <c r="CG365" s="398"/>
      <c r="CH365" s="398"/>
      <c r="CI365" s="398"/>
      <c r="CJ365" s="398"/>
      <c r="CK365" s="398">
        <v>0</v>
      </c>
      <c r="CL365" s="398">
        <v>0</v>
      </c>
      <c r="CM365" s="398"/>
      <c r="CN365" s="398">
        <v>0</v>
      </c>
      <c r="CO365" s="398"/>
      <c r="CP365" s="398">
        <v>0</v>
      </c>
      <c r="CQ365" s="398">
        <v>0</v>
      </c>
      <c r="CR365" s="398">
        <v>0</v>
      </c>
      <c r="CS365" s="398">
        <v>0</v>
      </c>
      <c r="CT365" s="398"/>
      <c r="CU365" s="398"/>
      <c r="CV365" s="398"/>
      <c r="CW365" s="398"/>
      <c r="CX365" s="398"/>
      <c r="CY365" s="398">
        <v>0</v>
      </c>
      <c r="CZ365" s="398"/>
      <c r="DA365" s="398">
        <v>0</v>
      </c>
      <c r="DB365" s="398">
        <v>0</v>
      </c>
      <c r="DC365" s="398">
        <v>0</v>
      </c>
      <c r="DD365" s="398">
        <v>0</v>
      </c>
      <c r="DE365" s="398">
        <v>0</v>
      </c>
      <c r="DF365" s="398"/>
      <c r="DG365" s="398"/>
      <c r="DH365" s="398"/>
      <c r="DI365" s="398"/>
      <c r="DJ365" s="402">
        <v>0</v>
      </c>
      <c r="DK365" s="402">
        <v>0</v>
      </c>
      <c r="DL365" s="402">
        <v>0</v>
      </c>
    </row>
    <row r="366" spans="1:116" ht="14.4">
      <c r="A366" s="405">
        <f t="shared" si="48"/>
        <v>45382</v>
      </c>
      <c r="B366" s="403">
        <v>31</v>
      </c>
      <c r="C366" s="399">
        <v>45372</v>
      </c>
      <c r="D366" s="398"/>
      <c r="E366" s="399"/>
      <c r="F366" s="398"/>
      <c r="G366" s="398"/>
      <c r="H366" s="398"/>
      <c r="I366" s="398"/>
      <c r="J366" s="398"/>
      <c r="K366" s="8"/>
      <c r="L366" s="8"/>
      <c r="M366" s="8"/>
      <c r="N366" s="8"/>
      <c r="O366" s="8"/>
      <c r="P366" s="8"/>
      <c r="Q366" s="8"/>
      <c r="R366" s="8"/>
      <c r="S366" s="8"/>
      <c r="T366" s="8"/>
      <c r="U366" s="8"/>
      <c r="V366" s="8"/>
      <c r="W366" s="8"/>
      <c r="X366" s="8"/>
      <c r="Y366" s="8"/>
      <c r="Z366" s="8"/>
      <c r="AA366" s="8"/>
      <c r="AB366" s="8"/>
      <c r="AC366" s="8"/>
      <c r="AD366" s="8"/>
      <c r="AE366" s="8"/>
      <c r="AF366" s="8"/>
      <c r="AG366" s="8"/>
      <c r="AH366" s="8"/>
      <c r="AI366" s="8"/>
      <c r="AJ366" s="8"/>
      <c r="AK366" s="8"/>
      <c r="AL366" s="8"/>
      <c r="AM366" s="8"/>
      <c r="AN366" s="8"/>
      <c r="AO366" s="8"/>
      <c r="AP366" s="8"/>
      <c r="AQ366" s="8"/>
      <c r="AR366" s="8"/>
      <c r="AS366" s="8"/>
      <c r="AT366" s="8"/>
      <c r="AU366" s="8"/>
      <c r="AV366" s="8"/>
      <c r="AW366" s="277"/>
      <c r="AX366" s="277"/>
      <c r="AY366" s="277"/>
      <c r="AZ366" s="277"/>
      <c r="BA366" s="277"/>
      <c r="BB366" s="277"/>
      <c r="BD366" s="401">
        <f t="shared" si="49"/>
        <v>0</v>
      </c>
      <c r="BE366" s="401">
        <f t="shared" si="50"/>
        <v>0</v>
      </c>
      <c r="BF366" s="401">
        <f t="shared" si="51"/>
        <v>0</v>
      </c>
      <c r="BG366" s="401">
        <f t="shared" si="52"/>
        <v>0</v>
      </c>
      <c r="BH366" s="401">
        <f t="shared" si="53"/>
        <v>0</v>
      </c>
      <c r="BI366" s="401">
        <f t="shared" si="54"/>
        <v>0</v>
      </c>
      <c r="BN366" s="395">
        <v>43190</v>
      </c>
      <c r="BO366" s="403">
        <v>52</v>
      </c>
      <c r="BP366" s="397">
        <v>43181</v>
      </c>
      <c r="BQ366" s="398"/>
      <c r="BR366" s="399"/>
      <c r="BS366" s="398"/>
      <c r="BT366" s="398"/>
      <c r="BU366" s="398"/>
      <c r="BV366" s="398"/>
      <c r="BW366" s="398"/>
      <c r="BX366" s="398">
        <v>0</v>
      </c>
      <c r="BY366" s="398"/>
      <c r="BZ366" s="398">
        <v>0</v>
      </c>
      <c r="CA366" s="398">
        <v>0</v>
      </c>
      <c r="CB366" s="398">
        <v>0</v>
      </c>
      <c r="CC366" s="398">
        <v>0</v>
      </c>
      <c r="CD366" s="398">
        <v>0</v>
      </c>
      <c r="CE366" s="398">
        <v>0</v>
      </c>
      <c r="CF366" s="398">
        <v>0</v>
      </c>
      <c r="CG366" s="398"/>
      <c r="CH366" s="398"/>
      <c r="CI366" s="398"/>
      <c r="CJ366" s="398"/>
      <c r="CK366" s="398">
        <v>0</v>
      </c>
      <c r="CL366" s="398">
        <v>0</v>
      </c>
      <c r="CM366" s="398"/>
      <c r="CN366" s="398">
        <v>0</v>
      </c>
      <c r="CO366" s="398"/>
      <c r="CP366" s="398">
        <v>0</v>
      </c>
      <c r="CQ366" s="398">
        <v>0</v>
      </c>
      <c r="CR366" s="398">
        <v>0</v>
      </c>
      <c r="CS366" s="398">
        <v>0</v>
      </c>
      <c r="CT366" s="398"/>
      <c r="CU366" s="398"/>
      <c r="CV366" s="398"/>
      <c r="CW366" s="398"/>
      <c r="CX366" s="398"/>
      <c r="CY366" s="398">
        <v>0</v>
      </c>
      <c r="CZ366" s="398"/>
      <c r="DA366" s="398">
        <v>0</v>
      </c>
      <c r="DB366" s="398">
        <v>0</v>
      </c>
      <c r="DC366" s="398">
        <v>0</v>
      </c>
      <c r="DD366" s="398">
        <v>0</v>
      </c>
      <c r="DE366" s="398">
        <v>0</v>
      </c>
      <c r="DF366" s="398"/>
      <c r="DG366" s="398"/>
      <c r="DH366" s="398"/>
      <c r="DI366" s="398"/>
      <c r="DJ366" s="402">
        <v>0</v>
      </c>
      <c r="DK366" s="402">
        <v>0</v>
      </c>
      <c r="DL366" s="402">
        <v>0</v>
      </c>
    </row>
    <row r="367" spans="1:116" ht="14.4">
      <c r="A367" s="405">
        <f t="shared" si="48"/>
        <v>45382</v>
      </c>
      <c r="B367" s="403">
        <v>31</v>
      </c>
      <c r="C367" s="399">
        <v>45373</v>
      </c>
      <c r="D367" s="398"/>
      <c r="E367" s="399"/>
      <c r="F367" s="398"/>
      <c r="G367" s="398"/>
      <c r="H367" s="398"/>
      <c r="I367" s="398"/>
      <c r="J367" s="398"/>
      <c r="K367" s="8"/>
      <c r="L367" s="8"/>
      <c r="M367" s="8"/>
      <c r="N367" s="8"/>
      <c r="O367" s="8"/>
      <c r="P367" s="8"/>
      <c r="Q367" s="8"/>
      <c r="R367" s="8"/>
      <c r="S367" s="8"/>
      <c r="T367" s="8"/>
      <c r="U367" s="8"/>
      <c r="V367" s="8"/>
      <c r="W367" s="8"/>
      <c r="X367" s="8"/>
      <c r="Y367" s="8"/>
      <c r="Z367" s="8"/>
      <c r="AA367" s="8"/>
      <c r="AB367" s="8"/>
      <c r="AC367" s="8"/>
      <c r="AD367" s="8"/>
      <c r="AE367" s="8"/>
      <c r="AF367" s="8"/>
      <c r="AG367" s="8"/>
      <c r="AH367" s="8"/>
      <c r="AI367" s="8"/>
      <c r="AJ367" s="8"/>
      <c r="AK367" s="8"/>
      <c r="AL367" s="8"/>
      <c r="AM367" s="8"/>
      <c r="AN367" s="8"/>
      <c r="AO367" s="8"/>
      <c r="AP367" s="8"/>
      <c r="AQ367" s="8"/>
      <c r="AR367" s="8"/>
      <c r="AS367" s="8"/>
      <c r="AT367" s="8"/>
      <c r="AU367" s="8"/>
      <c r="AV367" s="8"/>
      <c r="AW367" s="277"/>
      <c r="AX367" s="277"/>
      <c r="AY367" s="277"/>
      <c r="AZ367" s="277"/>
      <c r="BA367" s="277"/>
      <c r="BB367" s="277"/>
      <c r="BD367" s="401">
        <f t="shared" si="49"/>
        <v>0</v>
      </c>
      <c r="BE367" s="401">
        <f t="shared" si="50"/>
        <v>0</v>
      </c>
      <c r="BF367" s="401">
        <f t="shared" si="51"/>
        <v>0</v>
      </c>
      <c r="BG367" s="401">
        <f t="shared" si="52"/>
        <v>0</v>
      </c>
      <c r="BH367" s="401">
        <f t="shared" si="53"/>
        <v>0</v>
      </c>
      <c r="BI367" s="401">
        <f t="shared" si="54"/>
        <v>0</v>
      </c>
      <c r="BN367" s="395">
        <v>43190</v>
      </c>
      <c r="BO367" s="403">
        <v>52</v>
      </c>
      <c r="BP367" s="397">
        <v>43182</v>
      </c>
      <c r="BQ367" s="398"/>
      <c r="BR367" s="399"/>
      <c r="BS367" s="398"/>
      <c r="BT367" s="398"/>
      <c r="BU367" s="398"/>
      <c r="BV367" s="398"/>
      <c r="BW367" s="398"/>
      <c r="BX367" s="398">
        <v>0</v>
      </c>
      <c r="BY367" s="398"/>
      <c r="BZ367" s="398">
        <v>0</v>
      </c>
      <c r="CA367" s="398">
        <v>0</v>
      </c>
      <c r="CB367" s="398">
        <v>0</v>
      </c>
      <c r="CC367" s="398">
        <v>0</v>
      </c>
      <c r="CD367" s="398">
        <v>0</v>
      </c>
      <c r="CE367" s="398">
        <v>0</v>
      </c>
      <c r="CF367" s="398">
        <v>0</v>
      </c>
      <c r="CG367" s="398"/>
      <c r="CH367" s="398"/>
      <c r="CI367" s="398"/>
      <c r="CJ367" s="398"/>
      <c r="CK367" s="398">
        <v>0</v>
      </c>
      <c r="CL367" s="398">
        <v>0</v>
      </c>
      <c r="CM367" s="398"/>
      <c r="CN367" s="398">
        <v>0</v>
      </c>
      <c r="CO367" s="398"/>
      <c r="CP367" s="398">
        <v>0</v>
      </c>
      <c r="CQ367" s="398">
        <v>0</v>
      </c>
      <c r="CR367" s="398">
        <v>0</v>
      </c>
      <c r="CS367" s="398">
        <v>0</v>
      </c>
      <c r="CT367" s="398"/>
      <c r="CU367" s="398"/>
      <c r="CV367" s="398"/>
      <c r="CW367" s="398"/>
      <c r="CX367" s="398"/>
      <c r="CY367" s="398">
        <v>0</v>
      </c>
      <c r="CZ367" s="398"/>
      <c r="DA367" s="398">
        <v>0</v>
      </c>
      <c r="DB367" s="398">
        <v>0</v>
      </c>
      <c r="DC367" s="398">
        <v>0</v>
      </c>
      <c r="DD367" s="398">
        <v>0</v>
      </c>
      <c r="DE367" s="398">
        <v>0</v>
      </c>
      <c r="DF367" s="398"/>
      <c r="DG367" s="398"/>
      <c r="DH367" s="398"/>
      <c r="DI367" s="398"/>
      <c r="DJ367" s="402">
        <v>0</v>
      </c>
      <c r="DK367" s="402">
        <v>0</v>
      </c>
      <c r="DL367" s="402">
        <v>0</v>
      </c>
    </row>
    <row r="368" spans="1:116" ht="14.4">
      <c r="A368" s="405">
        <f t="shared" si="48"/>
        <v>45382</v>
      </c>
      <c r="B368" s="403">
        <v>31</v>
      </c>
      <c r="C368" s="399">
        <v>45374</v>
      </c>
      <c r="D368" s="398"/>
      <c r="E368" s="399"/>
      <c r="F368" s="398"/>
      <c r="G368" s="398"/>
      <c r="H368" s="398"/>
      <c r="I368" s="398"/>
      <c r="J368" s="398"/>
      <c r="K368" s="8"/>
      <c r="L368" s="8"/>
      <c r="M368" s="8"/>
      <c r="N368" s="8"/>
      <c r="O368" s="8"/>
      <c r="P368" s="8"/>
      <c r="Q368" s="8"/>
      <c r="R368" s="8"/>
      <c r="S368" s="8"/>
      <c r="T368" s="8"/>
      <c r="U368" s="8"/>
      <c r="V368" s="8"/>
      <c r="W368" s="8"/>
      <c r="X368" s="8"/>
      <c r="Y368" s="8"/>
      <c r="Z368" s="8"/>
      <c r="AA368" s="8"/>
      <c r="AB368" s="8"/>
      <c r="AC368" s="8"/>
      <c r="AD368" s="8"/>
      <c r="AE368" s="8"/>
      <c r="AF368" s="8"/>
      <c r="AG368" s="8"/>
      <c r="AH368" s="8"/>
      <c r="AI368" s="8"/>
      <c r="AJ368" s="8"/>
      <c r="AK368" s="8"/>
      <c r="AL368" s="8"/>
      <c r="AM368" s="8"/>
      <c r="AN368" s="8"/>
      <c r="AO368" s="8"/>
      <c r="AP368" s="8"/>
      <c r="AQ368" s="8"/>
      <c r="AR368" s="8"/>
      <c r="AS368" s="8"/>
      <c r="AT368" s="8"/>
      <c r="AU368" s="8"/>
      <c r="AV368" s="8"/>
      <c r="AW368" s="277"/>
      <c r="AX368" s="277"/>
      <c r="AY368" s="277"/>
      <c r="AZ368" s="277"/>
      <c r="BA368" s="277"/>
      <c r="BB368" s="277"/>
      <c r="BD368" s="401">
        <f t="shared" si="49"/>
        <v>0</v>
      </c>
      <c r="BE368" s="401">
        <f t="shared" si="50"/>
        <v>0</v>
      </c>
      <c r="BF368" s="401">
        <f t="shared" si="51"/>
        <v>0</v>
      </c>
      <c r="BG368" s="401">
        <f t="shared" si="52"/>
        <v>0</v>
      </c>
      <c r="BH368" s="401">
        <f t="shared" si="53"/>
        <v>0</v>
      </c>
      <c r="BI368" s="401">
        <f t="shared" si="54"/>
        <v>0</v>
      </c>
      <c r="BN368" s="395">
        <v>43190</v>
      </c>
      <c r="BO368" s="403">
        <v>52</v>
      </c>
      <c r="BP368" s="397">
        <v>43183</v>
      </c>
      <c r="BQ368" s="398"/>
      <c r="BR368" s="399"/>
      <c r="BS368" s="398"/>
      <c r="BT368" s="398"/>
      <c r="BU368" s="398"/>
      <c r="BV368" s="398"/>
      <c r="BW368" s="398"/>
      <c r="BX368" s="398">
        <v>0</v>
      </c>
      <c r="BY368" s="398"/>
      <c r="BZ368" s="398">
        <v>0</v>
      </c>
      <c r="CA368" s="398">
        <v>0</v>
      </c>
      <c r="CB368" s="398">
        <v>0</v>
      </c>
      <c r="CC368" s="398">
        <v>0</v>
      </c>
      <c r="CD368" s="398">
        <v>0</v>
      </c>
      <c r="CE368" s="398">
        <v>0</v>
      </c>
      <c r="CF368" s="398">
        <v>0</v>
      </c>
      <c r="CG368" s="398"/>
      <c r="CH368" s="398"/>
      <c r="CI368" s="398"/>
      <c r="CJ368" s="398"/>
      <c r="CK368" s="398">
        <v>0</v>
      </c>
      <c r="CL368" s="398">
        <v>0</v>
      </c>
      <c r="CM368" s="398"/>
      <c r="CN368" s="398">
        <v>0</v>
      </c>
      <c r="CO368" s="398"/>
      <c r="CP368" s="398">
        <v>0</v>
      </c>
      <c r="CQ368" s="398">
        <v>0</v>
      </c>
      <c r="CR368" s="398">
        <v>0</v>
      </c>
      <c r="CS368" s="398">
        <v>0</v>
      </c>
      <c r="CT368" s="398"/>
      <c r="CU368" s="398"/>
      <c r="CV368" s="398"/>
      <c r="CW368" s="398"/>
      <c r="CX368" s="398"/>
      <c r="CY368" s="398">
        <v>0</v>
      </c>
      <c r="CZ368" s="398"/>
      <c r="DA368" s="398">
        <v>0</v>
      </c>
      <c r="DB368" s="398">
        <v>0</v>
      </c>
      <c r="DC368" s="398">
        <v>0</v>
      </c>
      <c r="DD368" s="398">
        <v>0</v>
      </c>
      <c r="DE368" s="398">
        <v>0</v>
      </c>
      <c r="DF368" s="398"/>
      <c r="DG368" s="398"/>
      <c r="DH368" s="398"/>
      <c r="DI368" s="398"/>
      <c r="DJ368" s="402">
        <v>0</v>
      </c>
      <c r="DK368" s="402">
        <v>0</v>
      </c>
      <c r="DL368" s="402">
        <v>0</v>
      </c>
    </row>
    <row r="369" spans="1:116" ht="14.4">
      <c r="A369" s="405">
        <f t="shared" si="48"/>
        <v>45382</v>
      </c>
      <c r="B369" s="403">
        <v>31</v>
      </c>
      <c r="C369" s="399">
        <v>45375</v>
      </c>
      <c r="D369" s="398"/>
      <c r="E369" s="399"/>
      <c r="F369" s="398"/>
      <c r="G369" s="398"/>
      <c r="H369" s="398"/>
      <c r="I369" s="398"/>
      <c r="J369" s="398"/>
      <c r="K369" s="8"/>
      <c r="L369" s="8"/>
      <c r="M369" s="8"/>
      <c r="N369" s="8"/>
      <c r="O369" s="8"/>
      <c r="P369" s="8"/>
      <c r="Q369" s="8"/>
      <c r="R369" s="8"/>
      <c r="S369" s="8"/>
      <c r="T369" s="8"/>
      <c r="U369" s="8"/>
      <c r="V369" s="8"/>
      <c r="W369" s="8"/>
      <c r="X369" s="8"/>
      <c r="Y369" s="8"/>
      <c r="Z369" s="8"/>
      <c r="AA369" s="8"/>
      <c r="AB369" s="8"/>
      <c r="AC369" s="8"/>
      <c r="AD369" s="8"/>
      <c r="AE369" s="8"/>
      <c r="AF369" s="8"/>
      <c r="AG369" s="8"/>
      <c r="AH369" s="8"/>
      <c r="AI369" s="8"/>
      <c r="AJ369" s="8"/>
      <c r="AK369" s="8"/>
      <c r="AL369" s="8"/>
      <c r="AM369" s="8"/>
      <c r="AN369" s="8"/>
      <c r="AO369" s="8"/>
      <c r="AP369" s="8"/>
      <c r="AQ369" s="8"/>
      <c r="AR369" s="8"/>
      <c r="AS369" s="8"/>
      <c r="AT369" s="8"/>
      <c r="AU369" s="8"/>
      <c r="AV369" s="8"/>
      <c r="AW369" s="277"/>
      <c r="AX369" s="277"/>
      <c r="AY369" s="277"/>
      <c r="AZ369" s="277"/>
      <c r="BA369" s="277"/>
      <c r="BB369" s="277"/>
      <c r="BD369" s="401">
        <f t="shared" si="49"/>
        <v>0</v>
      </c>
      <c r="BE369" s="401">
        <f t="shared" si="50"/>
        <v>0</v>
      </c>
      <c r="BF369" s="401">
        <f t="shared" si="51"/>
        <v>0</v>
      </c>
      <c r="BG369" s="401">
        <f t="shared" si="52"/>
        <v>0</v>
      </c>
      <c r="BH369" s="401">
        <f t="shared" si="53"/>
        <v>0</v>
      </c>
      <c r="BI369" s="401">
        <f t="shared" si="54"/>
        <v>0</v>
      </c>
      <c r="BN369" s="395">
        <v>43190</v>
      </c>
      <c r="BO369" s="403">
        <v>52</v>
      </c>
      <c r="BP369" s="397">
        <v>43184</v>
      </c>
      <c r="BQ369" s="398"/>
      <c r="BR369" s="399"/>
      <c r="BS369" s="398"/>
      <c r="BT369" s="398"/>
      <c r="BU369" s="398"/>
      <c r="BV369" s="398"/>
      <c r="BW369" s="398"/>
      <c r="BX369" s="398">
        <v>0</v>
      </c>
      <c r="BY369" s="398"/>
      <c r="BZ369" s="398">
        <v>0</v>
      </c>
      <c r="CA369" s="398">
        <v>0</v>
      </c>
      <c r="CB369" s="398">
        <v>0</v>
      </c>
      <c r="CC369" s="398">
        <v>0</v>
      </c>
      <c r="CD369" s="398">
        <v>0</v>
      </c>
      <c r="CE369" s="398">
        <v>0</v>
      </c>
      <c r="CF369" s="398">
        <v>0</v>
      </c>
      <c r="CG369" s="398"/>
      <c r="CH369" s="398"/>
      <c r="CI369" s="398"/>
      <c r="CJ369" s="398"/>
      <c r="CK369" s="398">
        <v>0</v>
      </c>
      <c r="CL369" s="398">
        <v>0</v>
      </c>
      <c r="CM369" s="398"/>
      <c r="CN369" s="398">
        <v>0</v>
      </c>
      <c r="CO369" s="398"/>
      <c r="CP369" s="398">
        <v>0</v>
      </c>
      <c r="CQ369" s="398">
        <v>0</v>
      </c>
      <c r="CR369" s="398">
        <v>0</v>
      </c>
      <c r="CS369" s="398">
        <v>0</v>
      </c>
      <c r="CT369" s="398"/>
      <c r="CU369" s="398"/>
      <c r="CV369" s="398"/>
      <c r="CW369" s="398"/>
      <c r="CX369" s="398"/>
      <c r="CY369" s="398">
        <v>0</v>
      </c>
      <c r="CZ369" s="398"/>
      <c r="DA369" s="398">
        <v>0</v>
      </c>
      <c r="DB369" s="398">
        <v>0</v>
      </c>
      <c r="DC369" s="398">
        <v>0</v>
      </c>
      <c r="DD369" s="398">
        <v>0</v>
      </c>
      <c r="DE369" s="398">
        <v>0</v>
      </c>
      <c r="DF369" s="398"/>
      <c r="DG369" s="398"/>
      <c r="DH369" s="398"/>
      <c r="DI369" s="398"/>
      <c r="DJ369" s="402">
        <v>0</v>
      </c>
      <c r="DK369" s="402">
        <v>0</v>
      </c>
      <c r="DL369" s="402">
        <v>0</v>
      </c>
    </row>
    <row r="370" spans="1:116" ht="14.4">
      <c r="A370" s="405">
        <f t="shared" si="48"/>
        <v>45382</v>
      </c>
      <c r="B370" s="403">
        <v>31</v>
      </c>
      <c r="C370" s="399">
        <v>45376</v>
      </c>
      <c r="D370" s="398"/>
      <c r="E370" s="399"/>
      <c r="F370" s="398"/>
      <c r="G370" s="398"/>
      <c r="H370" s="398"/>
      <c r="I370" s="398"/>
      <c r="J370" s="398"/>
      <c r="K370" s="8"/>
      <c r="L370" s="8"/>
      <c r="M370" s="8"/>
      <c r="N370" s="8"/>
      <c r="O370" s="8"/>
      <c r="P370" s="8"/>
      <c r="Q370" s="8"/>
      <c r="R370" s="8"/>
      <c r="S370" s="8"/>
      <c r="T370" s="8"/>
      <c r="U370" s="8"/>
      <c r="V370" s="8"/>
      <c r="W370" s="8"/>
      <c r="X370" s="8"/>
      <c r="Y370" s="8"/>
      <c r="Z370" s="8"/>
      <c r="AA370" s="8"/>
      <c r="AB370" s="8"/>
      <c r="AC370" s="8"/>
      <c r="AD370" s="8"/>
      <c r="AE370" s="8"/>
      <c r="AF370" s="8"/>
      <c r="AG370" s="8"/>
      <c r="AH370" s="8"/>
      <c r="AI370" s="8"/>
      <c r="AJ370" s="8"/>
      <c r="AK370" s="8"/>
      <c r="AL370" s="8"/>
      <c r="AM370" s="8"/>
      <c r="AN370" s="8"/>
      <c r="AO370" s="8"/>
      <c r="AP370" s="8"/>
      <c r="AQ370" s="8"/>
      <c r="AR370" s="8"/>
      <c r="AS370" s="8"/>
      <c r="AT370" s="8"/>
      <c r="AU370" s="8"/>
      <c r="AV370" s="8"/>
      <c r="AW370" s="277"/>
      <c r="AX370" s="277"/>
      <c r="AY370" s="277"/>
      <c r="AZ370" s="277"/>
      <c r="BA370" s="277"/>
      <c r="BB370" s="277"/>
      <c r="BD370" s="401">
        <f t="shared" si="49"/>
        <v>0</v>
      </c>
      <c r="BE370" s="401">
        <f t="shared" si="50"/>
        <v>0</v>
      </c>
      <c r="BF370" s="401">
        <f t="shared" si="51"/>
        <v>0</v>
      </c>
      <c r="BG370" s="401">
        <f t="shared" si="52"/>
        <v>0</v>
      </c>
      <c r="BH370" s="401">
        <f t="shared" si="53"/>
        <v>0</v>
      </c>
      <c r="BI370" s="401">
        <f t="shared" si="54"/>
        <v>0</v>
      </c>
      <c r="BN370" s="395">
        <v>43190</v>
      </c>
      <c r="BO370" s="403">
        <v>52</v>
      </c>
      <c r="BP370" s="397">
        <v>43185</v>
      </c>
      <c r="BQ370" s="398"/>
      <c r="BR370" s="399"/>
      <c r="BS370" s="398"/>
      <c r="BT370" s="398"/>
      <c r="BU370" s="398"/>
      <c r="BV370" s="398"/>
      <c r="BW370" s="398"/>
      <c r="BX370" s="398">
        <v>0</v>
      </c>
      <c r="BY370" s="398"/>
      <c r="BZ370" s="398">
        <v>0</v>
      </c>
      <c r="CA370" s="398">
        <v>0</v>
      </c>
      <c r="CB370" s="398">
        <v>0</v>
      </c>
      <c r="CC370" s="398">
        <v>0</v>
      </c>
      <c r="CD370" s="398">
        <v>0</v>
      </c>
      <c r="CE370" s="398">
        <v>0</v>
      </c>
      <c r="CF370" s="398">
        <v>0</v>
      </c>
      <c r="CG370" s="398"/>
      <c r="CH370" s="398"/>
      <c r="CI370" s="398"/>
      <c r="CJ370" s="398"/>
      <c r="CK370" s="398">
        <v>0</v>
      </c>
      <c r="CL370" s="398">
        <v>0</v>
      </c>
      <c r="CM370" s="398"/>
      <c r="CN370" s="398">
        <v>0</v>
      </c>
      <c r="CO370" s="398"/>
      <c r="CP370" s="398">
        <v>0</v>
      </c>
      <c r="CQ370" s="398">
        <v>0</v>
      </c>
      <c r="CR370" s="398">
        <v>0</v>
      </c>
      <c r="CS370" s="398">
        <v>0</v>
      </c>
      <c r="CT370" s="398"/>
      <c r="CU370" s="398"/>
      <c r="CV370" s="398"/>
      <c r="CW370" s="398"/>
      <c r="CX370" s="398"/>
      <c r="CY370" s="398">
        <v>0</v>
      </c>
      <c r="CZ370" s="398"/>
      <c r="DA370" s="398">
        <v>0</v>
      </c>
      <c r="DB370" s="398">
        <v>0</v>
      </c>
      <c r="DC370" s="398">
        <v>0</v>
      </c>
      <c r="DD370" s="398">
        <v>0</v>
      </c>
      <c r="DE370" s="398">
        <v>0</v>
      </c>
      <c r="DF370" s="398"/>
      <c r="DG370" s="398"/>
      <c r="DH370" s="398"/>
      <c r="DI370" s="398"/>
      <c r="DJ370" s="402">
        <v>0</v>
      </c>
      <c r="DK370" s="402">
        <v>0</v>
      </c>
      <c r="DL370" s="402">
        <v>0</v>
      </c>
    </row>
    <row r="371" spans="1:116" ht="14.4">
      <c r="A371" s="405">
        <f t="shared" si="48"/>
        <v>45382</v>
      </c>
      <c r="B371" s="403">
        <v>31</v>
      </c>
      <c r="C371" s="399">
        <v>45377</v>
      </c>
      <c r="D371" s="398"/>
      <c r="E371" s="399"/>
      <c r="F371" s="398"/>
      <c r="G371" s="398"/>
      <c r="H371" s="398"/>
      <c r="I371" s="398"/>
      <c r="J371" s="398"/>
      <c r="K371" s="8"/>
      <c r="L371" s="8"/>
      <c r="M371" s="8"/>
      <c r="N371" s="8"/>
      <c r="O371" s="8"/>
      <c r="P371" s="8"/>
      <c r="Q371" s="8"/>
      <c r="R371" s="8"/>
      <c r="S371" s="8"/>
      <c r="T371" s="8"/>
      <c r="U371" s="8"/>
      <c r="V371" s="8"/>
      <c r="W371" s="8"/>
      <c r="X371" s="8"/>
      <c r="Y371" s="8"/>
      <c r="Z371" s="8"/>
      <c r="AA371" s="8"/>
      <c r="AB371" s="8"/>
      <c r="AC371" s="8"/>
      <c r="AD371" s="8"/>
      <c r="AE371" s="8"/>
      <c r="AF371" s="8"/>
      <c r="AG371" s="8"/>
      <c r="AH371" s="8"/>
      <c r="AI371" s="8"/>
      <c r="AJ371" s="8"/>
      <c r="AK371" s="8"/>
      <c r="AL371" s="8"/>
      <c r="AM371" s="8"/>
      <c r="AN371" s="8"/>
      <c r="AO371" s="8"/>
      <c r="AP371" s="8"/>
      <c r="AQ371" s="8"/>
      <c r="AR371" s="8"/>
      <c r="AS371" s="8"/>
      <c r="AT371" s="8"/>
      <c r="AU371" s="8"/>
      <c r="AV371" s="8"/>
      <c r="AW371" s="277"/>
      <c r="AX371" s="277"/>
      <c r="AY371" s="277"/>
      <c r="AZ371" s="277"/>
      <c r="BA371" s="277"/>
      <c r="BB371" s="277"/>
      <c r="BD371" s="401">
        <f t="shared" si="49"/>
        <v>0</v>
      </c>
      <c r="BE371" s="401">
        <f t="shared" si="50"/>
        <v>0</v>
      </c>
      <c r="BF371" s="401">
        <f t="shared" si="51"/>
        <v>0</v>
      </c>
      <c r="BG371" s="401">
        <f t="shared" si="52"/>
        <v>0</v>
      </c>
      <c r="BH371" s="401">
        <f t="shared" si="53"/>
        <v>0</v>
      </c>
      <c r="BI371" s="401">
        <f t="shared" si="54"/>
        <v>0</v>
      </c>
      <c r="BN371" s="395">
        <v>43190</v>
      </c>
      <c r="BO371" s="403">
        <v>52</v>
      </c>
      <c r="BP371" s="397">
        <v>43186</v>
      </c>
      <c r="BQ371" s="398"/>
      <c r="BR371" s="399"/>
      <c r="BS371" s="398"/>
      <c r="BT371" s="398"/>
      <c r="BU371" s="398"/>
      <c r="BV371" s="398"/>
      <c r="BW371" s="398"/>
      <c r="BX371" s="398">
        <v>0</v>
      </c>
      <c r="BY371" s="398"/>
      <c r="BZ371" s="398">
        <v>0</v>
      </c>
      <c r="CA371" s="398">
        <v>0</v>
      </c>
      <c r="CB371" s="398">
        <v>0</v>
      </c>
      <c r="CC371" s="398">
        <v>0</v>
      </c>
      <c r="CD371" s="398">
        <v>0</v>
      </c>
      <c r="CE371" s="398">
        <v>0</v>
      </c>
      <c r="CF371" s="398">
        <v>0</v>
      </c>
      <c r="CG371" s="398"/>
      <c r="CH371" s="398"/>
      <c r="CI371" s="398"/>
      <c r="CJ371" s="398"/>
      <c r="CK371" s="398">
        <v>0</v>
      </c>
      <c r="CL371" s="398">
        <v>0</v>
      </c>
      <c r="CM371" s="398"/>
      <c r="CN371" s="398">
        <v>0</v>
      </c>
      <c r="CO371" s="398"/>
      <c r="CP371" s="398">
        <v>0</v>
      </c>
      <c r="CQ371" s="398">
        <v>0</v>
      </c>
      <c r="CR371" s="398">
        <v>0</v>
      </c>
      <c r="CS371" s="398">
        <v>0</v>
      </c>
      <c r="CT371" s="398"/>
      <c r="CU371" s="398"/>
      <c r="CV371" s="398"/>
      <c r="CW371" s="398"/>
      <c r="CX371" s="398"/>
      <c r="CY371" s="398">
        <v>0</v>
      </c>
      <c r="CZ371" s="398"/>
      <c r="DA371" s="398">
        <v>0</v>
      </c>
      <c r="DB371" s="398">
        <v>0</v>
      </c>
      <c r="DC371" s="398">
        <v>0</v>
      </c>
      <c r="DD371" s="398">
        <v>0</v>
      </c>
      <c r="DE371" s="398">
        <v>0</v>
      </c>
      <c r="DF371" s="398"/>
      <c r="DG371" s="398"/>
      <c r="DH371" s="398"/>
      <c r="DI371" s="398"/>
      <c r="DJ371" s="402">
        <v>0</v>
      </c>
      <c r="DK371" s="402">
        <v>0</v>
      </c>
      <c r="DL371" s="402">
        <v>0</v>
      </c>
    </row>
    <row r="372" spans="1:116" ht="14.4">
      <c r="A372" s="405">
        <f t="shared" si="48"/>
        <v>45382</v>
      </c>
      <c r="B372" s="403">
        <v>31</v>
      </c>
      <c r="C372" s="399">
        <v>45378</v>
      </c>
      <c r="D372" s="398"/>
      <c r="E372" s="399"/>
      <c r="F372" s="398"/>
      <c r="G372" s="398"/>
      <c r="H372" s="398"/>
      <c r="I372" s="398"/>
      <c r="J372" s="398"/>
      <c r="K372" s="8"/>
      <c r="L372" s="8"/>
      <c r="M372" s="8"/>
      <c r="N372" s="8"/>
      <c r="O372" s="8"/>
      <c r="P372" s="8"/>
      <c r="Q372" s="8"/>
      <c r="R372" s="8"/>
      <c r="S372" s="8"/>
      <c r="T372" s="8"/>
      <c r="U372" s="8"/>
      <c r="V372" s="8"/>
      <c r="W372" s="8"/>
      <c r="X372" s="8"/>
      <c r="Y372" s="8"/>
      <c r="Z372" s="8"/>
      <c r="AA372" s="8"/>
      <c r="AB372" s="8"/>
      <c r="AC372" s="8"/>
      <c r="AD372" s="8"/>
      <c r="AE372" s="8"/>
      <c r="AF372" s="8"/>
      <c r="AG372" s="8"/>
      <c r="AH372" s="8"/>
      <c r="AI372" s="8"/>
      <c r="AJ372" s="8"/>
      <c r="AK372" s="8"/>
      <c r="AL372" s="8"/>
      <c r="AM372" s="8"/>
      <c r="AN372" s="8"/>
      <c r="AO372" s="8"/>
      <c r="AP372" s="8"/>
      <c r="AQ372" s="8"/>
      <c r="AR372" s="8"/>
      <c r="AS372" s="8"/>
      <c r="AT372" s="8"/>
      <c r="AU372" s="8"/>
      <c r="AV372" s="8"/>
      <c r="AW372" s="277"/>
      <c r="AX372" s="277"/>
      <c r="AY372" s="277"/>
      <c r="AZ372" s="277"/>
      <c r="BA372" s="277"/>
      <c r="BB372" s="277"/>
      <c r="BD372" s="401">
        <f t="shared" si="49"/>
        <v>0</v>
      </c>
      <c r="BE372" s="401">
        <f t="shared" si="50"/>
        <v>0</v>
      </c>
      <c r="BF372" s="401">
        <f t="shared" si="51"/>
        <v>0</v>
      </c>
      <c r="BG372" s="401">
        <f t="shared" si="52"/>
        <v>0</v>
      </c>
      <c r="BH372" s="401">
        <f t="shared" si="53"/>
        <v>0</v>
      </c>
      <c r="BI372" s="401">
        <f t="shared" si="54"/>
        <v>0</v>
      </c>
      <c r="BN372" s="395">
        <v>43190</v>
      </c>
      <c r="BO372" s="403">
        <v>52</v>
      </c>
      <c r="BP372" s="397">
        <v>43187</v>
      </c>
      <c r="BQ372" s="398"/>
      <c r="BR372" s="399"/>
      <c r="BS372" s="398"/>
      <c r="BT372" s="398"/>
      <c r="BU372" s="398"/>
      <c r="BV372" s="398"/>
      <c r="BW372" s="398"/>
      <c r="BX372" s="398">
        <v>0</v>
      </c>
      <c r="BY372" s="398"/>
      <c r="BZ372" s="398">
        <v>0</v>
      </c>
      <c r="CA372" s="398">
        <v>0</v>
      </c>
      <c r="CB372" s="398">
        <v>0</v>
      </c>
      <c r="CC372" s="398">
        <v>0</v>
      </c>
      <c r="CD372" s="398">
        <v>0</v>
      </c>
      <c r="CE372" s="398">
        <v>0</v>
      </c>
      <c r="CF372" s="398">
        <v>0</v>
      </c>
      <c r="CG372" s="398"/>
      <c r="CH372" s="398"/>
      <c r="CI372" s="398"/>
      <c r="CJ372" s="398"/>
      <c r="CK372" s="398">
        <v>0</v>
      </c>
      <c r="CL372" s="398">
        <v>0</v>
      </c>
      <c r="CM372" s="398"/>
      <c r="CN372" s="398">
        <v>0</v>
      </c>
      <c r="CO372" s="398"/>
      <c r="CP372" s="398">
        <v>0</v>
      </c>
      <c r="CQ372" s="398">
        <v>0</v>
      </c>
      <c r="CR372" s="398">
        <v>0</v>
      </c>
      <c r="CS372" s="398">
        <v>0</v>
      </c>
      <c r="CT372" s="398"/>
      <c r="CU372" s="398"/>
      <c r="CV372" s="398"/>
      <c r="CW372" s="398"/>
      <c r="CX372" s="398"/>
      <c r="CY372" s="398">
        <v>0</v>
      </c>
      <c r="CZ372" s="398"/>
      <c r="DA372" s="398">
        <v>0</v>
      </c>
      <c r="DB372" s="398">
        <v>0</v>
      </c>
      <c r="DC372" s="398">
        <v>0</v>
      </c>
      <c r="DD372" s="398">
        <v>0</v>
      </c>
      <c r="DE372" s="398">
        <v>0</v>
      </c>
      <c r="DF372" s="398"/>
      <c r="DG372" s="398"/>
      <c r="DH372" s="398"/>
      <c r="DI372" s="398"/>
      <c r="DJ372" s="402">
        <v>0</v>
      </c>
      <c r="DK372" s="402">
        <v>0</v>
      </c>
      <c r="DL372" s="402">
        <v>0</v>
      </c>
    </row>
    <row r="373" spans="1:116" ht="14.4">
      <c r="A373" s="405">
        <f t="shared" si="48"/>
        <v>45382</v>
      </c>
      <c r="B373" s="403">
        <v>31</v>
      </c>
      <c r="C373" s="399">
        <v>45379</v>
      </c>
      <c r="D373" s="398"/>
      <c r="E373" s="399"/>
      <c r="F373" s="398"/>
      <c r="G373" s="398"/>
      <c r="H373" s="398"/>
      <c r="I373" s="398"/>
      <c r="J373" s="398"/>
      <c r="K373" s="8"/>
      <c r="L373" s="8"/>
      <c r="M373" s="8"/>
      <c r="N373" s="8"/>
      <c r="O373" s="8"/>
      <c r="P373" s="8"/>
      <c r="Q373" s="8"/>
      <c r="R373" s="8"/>
      <c r="S373" s="8"/>
      <c r="T373" s="8"/>
      <c r="U373" s="8"/>
      <c r="V373" s="8"/>
      <c r="W373" s="8"/>
      <c r="X373" s="8"/>
      <c r="Y373" s="8"/>
      <c r="Z373" s="8"/>
      <c r="AA373" s="8"/>
      <c r="AB373" s="8"/>
      <c r="AC373" s="8"/>
      <c r="AD373" s="8"/>
      <c r="AE373" s="8"/>
      <c r="AF373" s="8"/>
      <c r="AG373" s="8"/>
      <c r="AH373" s="8"/>
      <c r="AI373" s="8"/>
      <c r="AJ373" s="8"/>
      <c r="AK373" s="8"/>
      <c r="AL373" s="8"/>
      <c r="AM373" s="8"/>
      <c r="AN373" s="8"/>
      <c r="AO373" s="8"/>
      <c r="AP373" s="8"/>
      <c r="AQ373" s="8"/>
      <c r="AR373" s="8"/>
      <c r="AS373" s="8"/>
      <c r="AT373" s="8"/>
      <c r="AU373" s="8"/>
      <c r="AV373" s="8"/>
      <c r="AW373" s="277"/>
      <c r="AX373" s="277"/>
      <c r="AY373" s="277"/>
      <c r="AZ373" s="277"/>
      <c r="BA373" s="277"/>
      <c r="BB373" s="277"/>
      <c r="BD373" s="401">
        <f t="shared" si="49"/>
        <v>0</v>
      </c>
      <c r="BE373" s="401">
        <f t="shared" si="50"/>
        <v>0</v>
      </c>
      <c r="BF373" s="401">
        <f t="shared" si="51"/>
        <v>0</v>
      </c>
      <c r="BG373" s="401">
        <f t="shared" si="52"/>
        <v>0</v>
      </c>
      <c r="BH373" s="401">
        <f t="shared" si="53"/>
        <v>0</v>
      </c>
      <c r="BI373" s="401">
        <f t="shared" si="54"/>
        <v>0</v>
      </c>
      <c r="BN373" s="395">
        <v>43190</v>
      </c>
      <c r="BO373" s="403">
        <v>53</v>
      </c>
      <c r="BP373" s="397">
        <v>43188</v>
      </c>
      <c r="BQ373" s="398"/>
      <c r="BR373" s="399"/>
      <c r="BS373" s="398"/>
      <c r="BT373" s="398"/>
      <c r="BU373" s="398"/>
      <c r="BV373" s="398"/>
      <c r="BW373" s="398"/>
      <c r="BX373" s="398">
        <v>0</v>
      </c>
      <c r="BY373" s="398"/>
      <c r="BZ373" s="398">
        <v>0</v>
      </c>
      <c r="CA373" s="398">
        <v>0</v>
      </c>
      <c r="CB373" s="398">
        <v>0</v>
      </c>
      <c r="CC373" s="398">
        <v>0</v>
      </c>
      <c r="CD373" s="398">
        <v>0</v>
      </c>
      <c r="CE373" s="398">
        <v>0</v>
      </c>
      <c r="CF373" s="398">
        <v>0</v>
      </c>
      <c r="CG373" s="398"/>
      <c r="CH373" s="398"/>
      <c r="CI373" s="398"/>
      <c r="CJ373" s="398"/>
      <c r="CK373" s="398">
        <v>0</v>
      </c>
      <c r="CL373" s="398">
        <v>0</v>
      </c>
      <c r="CM373" s="398"/>
      <c r="CN373" s="398">
        <v>0</v>
      </c>
      <c r="CO373" s="398"/>
      <c r="CP373" s="398">
        <v>0</v>
      </c>
      <c r="CQ373" s="398">
        <v>0</v>
      </c>
      <c r="CR373" s="398">
        <v>0</v>
      </c>
      <c r="CS373" s="398">
        <v>0</v>
      </c>
      <c r="CT373" s="398"/>
      <c r="CU373" s="398"/>
      <c r="CV373" s="398"/>
      <c r="CW373" s="398"/>
      <c r="CX373" s="398"/>
      <c r="CY373" s="398">
        <v>0</v>
      </c>
      <c r="CZ373" s="398"/>
      <c r="DA373" s="398">
        <v>0</v>
      </c>
      <c r="DB373" s="398">
        <v>0</v>
      </c>
      <c r="DC373" s="398">
        <v>0</v>
      </c>
      <c r="DD373" s="398">
        <v>0</v>
      </c>
      <c r="DE373" s="398">
        <v>0</v>
      </c>
      <c r="DF373" s="398"/>
      <c r="DG373" s="398"/>
      <c r="DH373" s="398"/>
      <c r="DI373" s="398"/>
      <c r="DJ373" s="402">
        <v>0</v>
      </c>
      <c r="DK373" s="402">
        <v>0</v>
      </c>
      <c r="DL373" s="402">
        <v>0</v>
      </c>
    </row>
    <row r="374" spans="1:116" ht="14.4">
      <c r="A374" s="405">
        <f t="shared" si="48"/>
        <v>45382</v>
      </c>
      <c r="B374" s="403">
        <v>31</v>
      </c>
      <c r="C374" s="399">
        <v>45380</v>
      </c>
      <c r="D374" s="398"/>
      <c r="E374" s="399"/>
      <c r="F374" s="398"/>
      <c r="G374" s="398"/>
      <c r="H374" s="398"/>
      <c r="I374" s="398"/>
      <c r="J374" s="398"/>
      <c r="K374" s="8"/>
      <c r="L374" s="8"/>
      <c r="M374" s="8"/>
      <c r="N374" s="8"/>
      <c r="O374" s="8"/>
      <c r="P374" s="8"/>
      <c r="Q374" s="8"/>
      <c r="R374" s="8"/>
      <c r="S374" s="8"/>
      <c r="T374" s="8"/>
      <c r="U374" s="8"/>
      <c r="V374" s="8"/>
      <c r="W374" s="8"/>
      <c r="X374" s="8"/>
      <c r="Y374" s="8"/>
      <c r="Z374" s="8"/>
      <c r="AA374" s="8"/>
      <c r="AB374" s="8"/>
      <c r="AC374" s="8"/>
      <c r="AD374" s="8"/>
      <c r="AE374" s="8"/>
      <c r="AF374" s="8"/>
      <c r="AG374" s="8"/>
      <c r="AH374" s="8"/>
      <c r="AI374" s="8"/>
      <c r="AJ374" s="8"/>
      <c r="AK374" s="8"/>
      <c r="AL374" s="8"/>
      <c r="AM374" s="8"/>
      <c r="AN374" s="8"/>
      <c r="AO374" s="8"/>
      <c r="AP374" s="8"/>
      <c r="AQ374" s="8"/>
      <c r="AR374" s="8"/>
      <c r="AS374" s="8"/>
      <c r="AT374" s="8"/>
      <c r="AU374" s="8"/>
      <c r="AV374" s="8"/>
      <c r="AW374" s="277"/>
      <c r="AX374" s="277"/>
      <c r="AY374" s="277"/>
      <c r="AZ374" s="277"/>
      <c r="BA374" s="277"/>
      <c r="BB374" s="277"/>
      <c r="BD374" s="401">
        <f t="shared" si="49"/>
        <v>0</v>
      </c>
      <c r="BE374" s="401">
        <f t="shared" si="50"/>
        <v>0</v>
      </c>
      <c r="BF374" s="401">
        <f t="shared" si="51"/>
        <v>0</v>
      </c>
      <c r="BG374" s="401">
        <f t="shared" si="52"/>
        <v>0</v>
      </c>
      <c r="BH374" s="401">
        <f t="shared" si="53"/>
        <v>0</v>
      </c>
      <c r="BI374" s="401">
        <f t="shared" si="54"/>
        <v>0</v>
      </c>
      <c r="BN374" s="395">
        <v>43190</v>
      </c>
      <c r="BO374" s="403">
        <v>53</v>
      </c>
      <c r="BP374" s="397">
        <v>43189</v>
      </c>
      <c r="BQ374" s="398"/>
      <c r="BR374" s="399"/>
      <c r="BS374" s="398"/>
      <c r="BT374" s="398"/>
      <c r="BU374" s="398"/>
      <c r="BV374" s="398"/>
      <c r="BW374" s="398"/>
      <c r="BX374" s="398">
        <v>0</v>
      </c>
      <c r="BY374" s="398"/>
      <c r="BZ374" s="398">
        <v>0</v>
      </c>
      <c r="CA374" s="398">
        <v>0</v>
      </c>
      <c r="CB374" s="398">
        <v>0</v>
      </c>
      <c r="CC374" s="398">
        <v>0</v>
      </c>
      <c r="CD374" s="398">
        <v>0</v>
      </c>
      <c r="CE374" s="398">
        <v>0</v>
      </c>
      <c r="CF374" s="398">
        <v>0</v>
      </c>
      <c r="CG374" s="398"/>
      <c r="CH374" s="398"/>
      <c r="CI374" s="398"/>
      <c r="CJ374" s="398"/>
      <c r="CK374" s="398">
        <v>0</v>
      </c>
      <c r="CL374" s="398">
        <v>0</v>
      </c>
      <c r="CM374" s="398"/>
      <c r="CN374" s="398">
        <v>0</v>
      </c>
      <c r="CO374" s="398"/>
      <c r="CP374" s="398">
        <v>0</v>
      </c>
      <c r="CQ374" s="398">
        <v>0</v>
      </c>
      <c r="CR374" s="398">
        <v>0</v>
      </c>
      <c r="CS374" s="398">
        <v>0</v>
      </c>
      <c r="CT374" s="398"/>
      <c r="CU374" s="398"/>
      <c r="CV374" s="398"/>
      <c r="CW374" s="398"/>
      <c r="CX374" s="398"/>
      <c r="CY374" s="398">
        <v>0</v>
      </c>
      <c r="CZ374" s="398"/>
      <c r="DA374" s="398">
        <v>0</v>
      </c>
      <c r="DB374" s="398">
        <v>0</v>
      </c>
      <c r="DC374" s="398">
        <v>0</v>
      </c>
      <c r="DD374" s="398">
        <v>0</v>
      </c>
      <c r="DE374" s="398">
        <v>0</v>
      </c>
      <c r="DF374" s="398"/>
      <c r="DG374" s="398"/>
      <c r="DH374" s="398"/>
      <c r="DI374" s="398"/>
      <c r="DJ374" s="402">
        <v>0</v>
      </c>
      <c r="DK374" s="402">
        <v>0</v>
      </c>
      <c r="DL374" s="402">
        <v>0</v>
      </c>
    </row>
    <row r="375" spans="1:116" ht="14.4">
      <c r="A375" s="405">
        <f t="shared" si="48"/>
        <v>45382</v>
      </c>
      <c r="B375" s="403">
        <v>31</v>
      </c>
      <c r="C375" s="399">
        <v>45381</v>
      </c>
      <c r="D375" s="398"/>
      <c r="E375" s="399"/>
      <c r="F375" s="398"/>
      <c r="G375" s="398"/>
      <c r="H375" s="398"/>
      <c r="I375" s="398"/>
      <c r="J375" s="398"/>
      <c r="K375" s="8"/>
      <c r="L375" s="8"/>
      <c r="M375" s="8"/>
      <c r="N375" s="8"/>
      <c r="O375" s="8"/>
      <c r="P375" s="8"/>
      <c r="Q375" s="8"/>
      <c r="R375" s="8"/>
      <c r="S375" s="8"/>
      <c r="T375" s="8"/>
      <c r="U375" s="8"/>
      <c r="V375" s="8"/>
      <c r="W375" s="8"/>
      <c r="X375" s="8"/>
      <c r="Y375" s="8"/>
      <c r="Z375" s="8"/>
      <c r="AA375" s="8"/>
      <c r="AB375" s="8"/>
      <c r="AC375" s="8"/>
      <c r="AD375" s="8"/>
      <c r="AE375" s="8"/>
      <c r="AF375" s="8"/>
      <c r="AG375" s="8"/>
      <c r="AH375" s="8"/>
      <c r="AI375" s="8"/>
      <c r="AJ375" s="8"/>
      <c r="AK375" s="8"/>
      <c r="AL375" s="8"/>
      <c r="AM375" s="8"/>
      <c r="AN375" s="8"/>
      <c r="AO375" s="8"/>
      <c r="AP375" s="8"/>
      <c r="AQ375" s="8"/>
      <c r="AR375" s="8"/>
      <c r="AS375" s="8"/>
      <c r="AT375" s="8"/>
      <c r="AU375" s="8"/>
      <c r="AV375" s="8"/>
      <c r="AW375" s="277"/>
      <c r="AX375" s="277"/>
      <c r="AY375" s="277"/>
      <c r="AZ375" s="277"/>
      <c r="BA375" s="277"/>
      <c r="BB375" s="277"/>
      <c r="BD375" s="401">
        <f t="shared" si="49"/>
        <v>0</v>
      </c>
      <c r="BE375" s="401">
        <f t="shared" si="50"/>
        <v>0</v>
      </c>
      <c r="BF375" s="401">
        <f t="shared" si="51"/>
        <v>0</v>
      </c>
      <c r="BG375" s="401">
        <f t="shared" si="52"/>
        <v>0</v>
      </c>
      <c r="BH375" s="401">
        <f t="shared" si="53"/>
        <v>0</v>
      </c>
      <c r="BI375" s="401">
        <f t="shared" si="54"/>
        <v>0</v>
      </c>
      <c r="BN375" s="395">
        <v>43190</v>
      </c>
      <c r="BO375" s="403">
        <v>53</v>
      </c>
      <c r="BP375" s="397">
        <v>43190</v>
      </c>
      <c r="BQ375" s="398"/>
      <c r="BR375" s="399"/>
      <c r="BS375" s="398"/>
      <c r="BT375" s="398"/>
      <c r="BU375" s="398"/>
      <c r="BV375" s="398"/>
      <c r="BW375" s="398"/>
      <c r="BX375" s="398">
        <v>0</v>
      </c>
      <c r="BY375" s="398"/>
      <c r="BZ375" s="398">
        <v>0</v>
      </c>
      <c r="CA375" s="398">
        <v>0</v>
      </c>
      <c r="CB375" s="398">
        <v>0</v>
      </c>
      <c r="CC375" s="398">
        <v>0</v>
      </c>
      <c r="CD375" s="398">
        <v>0</v>
      </c>
      <c r="CE375" s="398">
        <v>0</v>
      </c>
      <c r="CF375" s="398">
        <v>0</v>
      </c>
      <c r="CG375" s="398"/>
      <c r="CH375" s="398"/>
      <c r="CI375" s="398"/>
      <c r="CJ375" s="398"/>
      <c r="CK375" s="398">
        <v>0</v>
      </c>
      <c r="CL375" s="398">
        <v>0</v>
      </c>
      <c r="CM375" s="398"/>
      <c r="CN375" s="398">
        <v>0</v>
      </c>
      <c r="CO375" s="398"/>
      <c r="CP375" s="398">
        <v>0</v>
      </c>
      <c r="CQ375" s="398">
        <v>0</v>
      </c>
      <c r="CR375" s="398">
        <v>0</v>
      </c>
      <c r="CS375" s="398">
        <v>0</v>
      </c>
      <c r="CT375" s="398"/>
      <c r="CU375" s="398"/>
      <c r="CV375" s="398"/>
      <c r="CW375" s="398"/>
      <c r="CX375" s="398"/>
      <c r="CY375" s="398">
        <v>0</v>
      </c>
      <c r="CZ375" s="398"/>
      <c r="DA375" s="398">
        <v>0</v>
      </c>
      <c r="DB375" s="398">
        <v>0</v>
      </c>
      <c r="DC375" s="398">
        <v>0</v>
      </c>
      <c r="DD375" s="398">
        <v>0</v>
      </c>
      <c r="DE375" s="398">
        <v>0</v>
      </c>
      <c r="DF375" s="398"/>
      <c r="DG375" s="398"/>
      <c r="DH375" s="398"/>
      <c r="DI375" s="398"/>
      <c r="DJ375" s="402">
        <v>0</v>
      </c>
      <c r="DK375" s="402">
        <v>0</v>
      </c>
      <c r="DL375" s="402">
        <v>0</v>
      </c>
    </row>
    <row r="376" spans="1:116" ht="14.4">
      <c r="A376" s="405">
        <f t="shared" si="48"/>
        <v>45382</v>
      </c>
      <c r="B376" s="403">
        <v>30</v>
      </c>
      <c r="C376" s="399">
        <v>45382</v>
      </c>
      <c r="D376" s="398"/>
      <c r="E376" s="399"/>
      <c r="F376" s="398"/>
      <c r="G376" s="398"/>
      <c r="H376" s="398"/>
      <c r="I376" s="398"/>
      <c r="J376" s="398"/>
      <c r="K376" s="8"/>
      <c r="L376" s="8"/>
      <c r="M376" s="8"/>
      <c r="N376" s="8"/>
      <c r="O376" s="8"/>
      <c r="P376" s="8"/>
      <c r="Q376" s="8"/>
      <c r="R376" s="8"/>
      <c r="S376" s="8"/>
      <c r="T376" s="8"/>
      <c r="U376" s="8"/>
      <c r="V376" s="8"/>
      <c r="W376" s="8"/>
      <c r="X376" s="8"/>
      <c r="Y376" s="8"/>
      <c r="Z376" s="8"/>
      <c r="AA376" s="8"/>
      <c r="AB376" s="8"/>
      <c r="AC376" s="8"/>
      <c r="AD376" s="8"/>
      <c r="AE376" s="8"/>
      <c r="AF376" s="8"/>
      <c r="AG376" s="8"/>
      <c r="AH376" s="8"/>
      <c r="AI376" s="8"/>
      <c r="AJ376" s="8"/>
      <c r="AK376" s="8"/>
      <c r="AL376" s="8"/>
      <c r="AM376" s="8"/>
      <c r="AN376" s="8"/>
      <c r="AO376" s="8"/>
      <c r="AP376" s="8"/>
      <c r="AQ376" s="8"/>
      <c r="AR376" s="8"/>
      <c r="AS376" s="8"/>
      <c r="AT376" s="8"/>
      <c r="AU376" s="8"/>
      <c r="AV376" s="8"/>
      <c r="AW376" s="277"/>
      <c r="AX376" s="277"/>
      <c r="AY376" s="277"/>
      <c r="AZ376" s="277"/>
      <c r="BA376" s="277"/>
      <c r="BB376" s="277"/>
      <c r="BD376" s="401">
        <f t="shared" si="49"/>
        <v>0</v>
      </c>
      <c r="BE376" s="401">
        <f t="shared" si="50"/>
        <v>0</v>
      </c>
      <c r="BF376" s="401">
        <f t="shared" si="51"/>
        <v>0</v>
      </c>
      <c r="BG376" s="401">
        <f t="shared" si="52"/>
        <v>0</v>
      </c>
      <c r="BH376" s="401">
        <f t="shared" si="53"/>
        <v>0</v>
      </c>
      <c r="BI376" s="401">
        <f t="shared" si="54"/>
        <v>0</v>
      </c>
      <c r="BN376" s="395">
        <v>43220</v>
      </c>
      <c r="BO376" s="403">
        <v>53</v>
      </c>
      <c r="BP376" s="397">
        <v>43192</v>
      </c>
      <c r="BQ376" s="398"/>
      <c r="BR376" s="399"/>
      <c r="BS376" s="398"/>
      <c r="BT376" s="398"/>
      <c r="BU376" s="398"/>
      <c r="BV376" s="398"/>
      <c r="BW376" s="398"/>
      <c r="BX376" s="398">
        <v>0</v>
      </c>
      <c r="BY376" s="398"/>
      <c r="BZ376" s="398">
        <v>0</v>
      </c>
      <c r="CA376" s="398">
        <v>0</v>
      </c>
      <c r="CB376" s="398">
        <v>0</v>
      </c>
      <c r="CC376" s="398">
        <v>0</v>
      </c>
      <c r="CD376" s="398">
        <v>0</v>
      </c>
      <c r="CE376" s="398">
        <v>0</v>
      </c>
      <c r="CF376" s="398">
        <v>0</v>
      </c>
      <c r="CG376" s="398"/>
      <c r="CH376" s="398"/>
      <c r="CI376" s="398"/>
      <c r="CJ376" s="398"/>
      <c r="CK376" s="398">
        <v>0</v>
      </c>
      <c r="CL376" s="398">
        <v>0</v>
      </c>
      <c r="CM376" s="398"/>
      <c r="CN376" s="398">
        <v>0</v>
      </c>
      <c r="CO376" s="398"/>
      <c r="CP376" s="398">
        <v>0</v>
      </c>
      <c r="CQ376" s="398">
        <v>0</v>
      </c>
      <c r="CR376" s="398">
        <v>0</v>
      </c>
      <c r="CS376" s="398">
        <v>0</v>
      </c>
      <c r="CT376" s="398"/>
      <c r="CU376" s="398"/>
      <c r="CV376" s="398"/>
      <c r="CW376" s="398"/>
      <c r="CX376" s="398"/>
      <c r="CY376" s="398">
        <v>0</v>
      </c>
      <c r="CZ376" s="398"/>
      <c r="DA376" s="398">
        <v>0</v>
      </c>
      <c r="DB376" s="398">
        <v>0</v>
      </c>
      <c r="DC376" s="398">
        <v>0</v>
      </c>
      <c r="DD376" s="398">
        <v>0</v>
      </c>
      <c r="DE376" s="398">
        <v>0</v>
      </c>
      <c r="DF376" s="398"/>
      <c r="DG376" s="398"/>
      <c r="DH376" s="398"/>
      <c r="DI376" s="398"/>
      <c r="DJ376" s="402">
        <v>0</v>
      </c>
      <c r="DK376" s="402">
        <v>0</v>
      </c>
      <c r="DL376" s="402">
        <v>0</v>
      </c>
    </row>
    <row r="377" spans="1:116" ht="14.4">
      <c r="A377" s="405">
        <f t="shared" si="48"/>
        <v>45412</v>
      </c>
      <c r="B377" s="403">
        <v>30</v>
      </c>
      <c r="C377" s="399">
        <v>45383</v>
      </c>
      <c r="D377" s="398"/>
      <c r="E377" s="399"/>
      <c r="F377" s="398"/>
      <c r="G377" s="398"/>
      <c r="H377" s="398"/>
      <c r="I377" s="398"/>
      <c r="J377" s="398"/>
      <c r="K377" s="8"/>
      <c r="L377" s="8"/>
      <c r="M377" s="8"/>
      <c r="N377" s="8"/>
      <c r="O377" s="8"/>
      <c r="P377" s="8"/>
      <c r="Q377" s="8"/>
      <c r="R377" s="8"/>
      <c r="S377" s="8"/>
      <c r="T377" s="8"/>
      <c r="U377" s="8"/>
      <c r="V377" s="8"/>
      <c r="W377" s="8"/>
      <c r="X377" s="8"/>
      <c r="Y377" s="8"/>
      <c r="Z377" s="8"/>
      <c r="AA377" s="8"/>
      <c r="AB377" s="8"/>
      <c r="AC377" s="8"/>
      <c r="AD377" s="8"/>
      <c r="AE377" s="8"/>
      <c r="AF377" s="8"/>
      <c r="AG377" s="8"/>
      <c r="AH377" s="8"/>
      <c r="AI377" s="8"/>
      <c r="AJ377" s="8"/>
      <c r="AK377" s="8"/>
      <c r="AL377" s="8"/>
      <c r="AM377" s="8"/>
      <c r="AN377" s="8"/>
      <c r="AO377" s="8"/>
      <c r="AP377" s="8"/>
      <c r="AQ377" s="8"/>
      <c r="AR377" s="8"/>
      <c r="AS377" s="8"/>
      <c r="AT377" s="8"/>
      <c r="AU377" s="8"/>
      <c r="AV377" s="8"/>
      <c r="AW377" s="277"/>
      <c r="AX377" s="277"/>
      <c r="AY377" s="277"/>
      <c r="AZ377" s="277"/>
      <c r="BA377" s="277"/>
      <c r="BB377" s="277"/>
      <c r="BD377" s="401">
        <f t="shared" si="49"/>
        <v>0</v>
      </c>
      <c r="BE377" s="401">
        <f t="shared" si="50"/>
        <v>0</v>
      </c>
      <c r="BF377" s="401">
        <f t="shared" si="51"/>
        <v>0</v>
      </c>
      <c r="BG377" s="401">
        <f t="shared" si="52"/>
        <v>0</v>
      </c>
      <c r="BH377" s="401">
        <f t="shared" si="53"/>
        <v>0</v>
      </c>
      <c r="BI377" s="401">
        <f t="shared" si="54"/>
        <v>0</v>
      </c>
      <c r="BN377" s="395">
        <v>43220</v>
      </c>
      <c r="BO377" s="403">
        <v>53</v>
      </c>
      <c r="BP377" s="397">
        <v>43193</v>
      </c>
      <c r="BQ377" s="398"/>
      <c r="BR377" s="399"/>
      <c r="BS377" s="398"/>
      <c r="BT377" s="398"/>
      <c r="BU377" s="398"/>
      <c r="BV377" s="398"/>
      <c r="BW377" s="398"/>
      <c r="BX377" s="398">
        <v>0</v>
      </c>
      <c r="BY377" s="398"/>
      <c r="BZ377" s="398">
        <v>0</v>
      </c>
      <c r="CA377" s="398">
        <v>0</v>
      </c>
      <c r="CB377" s="398">
        <v>0</v>
      </c>
      <c r="CC377" s="398">
        <v>0</v>
      </c>
      <c r="CD377" s="398">
        <v>0</v>
      </c>
      <c r="CE377" s="398">
        <v>0</v>
      </c>
      <c r="CF377" s="398">
        <v>0</v>
      </c>
      <c r="CG377" s="398"/>
      <c r="CH377" s="398"/>
      <c r="CI377" s="398"/>
      <c r="CJ377" s="398"/>
      <c r="CK377" s="398">
        <v>0</v>
      </c>
      <c r="CL377" s="398">
        <v>0</v>
      </c>
      <c r="CM377" s="398"/>
      <c r="CN377" s="398">
        <v>0</v>
      </c>
      <c r="CO377" s="398"/>
      <c r="CP377" s="398">
        <v>0</v>
      </c>
      <c r="CQ377" s="398">
        <v>0</v>
      </c>
      <c r="CR377" s="398">
        <v>0</v>
      </c>
      <c r="CS377" s="398">
        <v>0</v>
      </c>
      <c r="CT377" s="398"/>
      <c r="CU377" s="398"/>
      <c r="CV377" s="398"/>
      <c r="CW377" s="398"/>
      <c r="CX377" s="398"/>
      <c r="CY377" s="398">
        <v>0</v>
      </c>
      <c r="CZ377" s="398"/>
      <c r="DA377" s="398">
        <v>0</v>
      </c>
      <c r="DB377" s="398">
        <v>0</v>
      </c>
      <c r="DC377" s="398">
        <v>0</v>
      </c>
      <c r="DD377" s="398">
        <v>0</v>
      </c>
      <c r="DE377" s="398">
        <v>0</v>
      </c>
      <c r="DF377" s="398"/>
      <c r="DG377" s="398"/>
      <c r="DH377" s="398"/>
      <c r="DI377" s="398"/>
      <c r="DJ377" s="402">
        <v>0</v>
      </c>
      <c r="DK377" s="402">
        <v>0</v>
      </c>
      <c r="DL377" s="402">
        <v>0</v>
      </c>
    </row>
    <row r="378" spans="1:116" ht="14.4">
      <c r="A378" s="405">
        <f t="shared" si="48"/>
        <v>45412</v>
      </c>
      <c r="B378" s="403">
        <v>30</v>
      </c>
      <c r="C378" s="399">
        <v>45384</v>
      </c>
      <c r="D378" s="398"/>
      <c r="E378" s="399"/>
      <c r="F378" s="398"/>
      <c r="G378" s="398"/>
      <c r="H378" s="398"/>
      <c r="I378" s="398"/>
      <c r="J378" s="398"/>
      <c r="K378" s="8"/>
      <c r="L378" s="8"/>
      <c r="M378" s="8"/>
      <c r="N378" s="8"/>
      <c r="O378" s="8"/>
      <c r="P378" s="8"/>
      <c r="Q378" s="8"/>
      <c r="R378" s="8"/>
      <c r="S378" s="8"/>
      <c r="T378" s="8"/>
      <c r="U378" s="8"/>
      <c r="V378" s="8"/>
      <c r="W378" s="8"/>
      <c r="X378" s="8"/>
      <c r="Y378" s="8"/>
      <c r="Z378" s="8"/>
      <c r="AA378" s="8"/>
      <c r="AB378" s="8"/>
      <c r="AC378" s="8"/>
      <c r="AD378" s="8"/>
      <c r="AE378" s="8"/>
      <c r="AF378" s="8"/>
      <c r="AG378" s="8"/>
      <c r="AH378" s="8"/>
      <c r="AI378" s="8"/>
      <c r="AJ378" s="8"/>
      <c r="AK378" s="8"/>
      <c r="AL378" s="8"/>
      <c r="AM378" s="8"/>
      <c r="AN378" s="8"/>
      <c r="AO378" s="8"/>
      <c r="AP378" s="8"/>
      <c r="AQ378" s="8"/>
      <c r="AR378" s="8"/>
      <c r="AS378" s="8"/>
      <c r="AT378" s="8"/>
      <c r="AU378" s="8"/>
      <c r="AV378" s="8"/>
      <c r="AW378" s="277"/>
      <c r="AX378" s="277"/>
      <c r="AY378" s="277"/>
      <c r="AZ378" s="277"/>
      <c r="BA378" s="277"/>
      <c r="BB378" s="277"/>
      <c r="BD378" s="401">
        <f t="shared" si="49"/>
        <v>0</v>
      </c>
      <c r="BE378" s="401">
        <f t="shared" si="50"/>
        <v>0</v>
      </c>
      <c r="BF378" s="401">
        <f t="shared" si="51"/>
        <v>0</v>
      </c>
      <c r="BG378" s="401">
        <f t="shared" si="52"/>
        <v>0</v>
      </c>
      <c r="BH378" s="401">
        <f t="shared" si="53"/>
        <v>0</v>
      </c>
      <c r="BI378" s="401">
        <f t="shared" si="54"/>
        <v>0</v>
      </c>
      <c r="BN378" s="395">
        <v>43220</v>
      </c>
      <c r="BO378" s="403">
        <v>53</v>
      </c>
      <c r="BP378" s="397">
        <v>43194</v>
      </c>
      <c r="BQ378" s="398"/>
      <c r="BR378" s="399"/>
      <c r="BS378" s="398"/>
      <c r="BT378" s="398"/>
      <c r="BU378" s="398"/>
      <c r="BV378" s="398"/>
      <c r="BW378" s="398"/>
      <c r="BX378" s="398">
        <v>0</v>
      </c>
      <c r="BY378" s="398"/>
      <c r="BZ378" s="398">
        <v>0</v>
      </c>
      <c r="CA378" s="398">
        <v>0</v>
      </c>
      <c r="CB378" s="398">
        <v>0</v>
      </c>
      <c r="CC378" s="398">
        <v>0</v>
      </c>
      <c r="CD378" s="398">
        <v>0</v>
      </c>
      <c r="CE378" s="398">
        <v>0</v>
      </c>
      <c r="CF378" s="398">
        <v>0</v>
      </c>
      <c r="CG378" s="398"/>
      <c r="CH378" s="398"/>
      <c r="CI378" s="398"/>
      <c r="CJ378" s="398"/>
      <c r="CK378" s="398">
        <v>0</v>
      </c>
      <c r="CL378" s="398">
        <v>0</v>
      </c>
      <c r="CM378" s="398"/>
      <c r="CN378" s="398">
        <v>0</v>
      </c>
      <c r="CO378" s="398"/>
      <c r="CP378" s="398">
        <v>0</v>
      </c>
      <c r="CQ378" s="398">
        <v>0</v>
      </c>
      <c r="CR378" s="398">
        <v>0</v>
      </c>
      <c r="CS378" s="398">
        <v>0</v>
      </c>
      <c r="CT378" s="398"/>
      <c r="CU378" s="398"/>
      <c r="CV378" s="398"/>
      <c r="CW378" s="398"/>
      <c r="CX378" s="398"/>
      <c r="CY378" s="398">
        <v>0</v>
      </c>
      <c r="CZ378" s="398"/>
      <c r="DA378" s="398">
        <v>0</v>
      </c>
      <c r="DB378" s="398">
        <v>0</v>
      </c>
      <c r="DC378" s="398">
        <v>0</v>
      </c>
      <c r="DD378" s="398">
        <v>0</v>
      </c>
      <c r="DE378" s="398">
        <v>0</v>
      </c>
      <c r="DF378" s="398"/>
      <c r="DG378" s="398"/>
      <c r="DH378" s="398"/>
      <c r="DI378" s="398"/>
      <c r="DJ378" s="402">
        <v>0</v>
      </c>
      <c r="DK378" s="402">
        <v>0</v>
      </c>
      <c r="DL378" s="402">
        <v>0</v>
      </c>
    </row>
    <row r="379" spans="1:116" ht="14.4">
      <c r="A379" s="405">
        <f t="shared" si="48"/>
        <v>45412</v>
      </c>
      <c r="B379" s="403">
        <v>30</v>
      </c>
      <c r="C379" s="399">
        <v>45385</v>
      </c>
      <c r="D379" s="398"/>
      <c r="E379" s="399"/>
      <c r="F379" s="398"/>
      <c r="G379" s="398"/>
      <c r="H379" s="398"/>
      <c r="I379" s="398"/>
      <c r="J379" s="398"/>
      <c r="K379" s="8"/>
      <c r="L379" s="8"/>
      <c r="M379" s="8"/>
      <c r="N379" s="8"/>
      <c r="O379" s="8"/>
      <c r="P379" s="8"/>
      <c r="Q379" s="8"/>
      <c r="R379" s="8"/>
      <c r="S379" s="8"/>
      <c r="T379" s="8"/>
      <c r="U379" s="8"/>
      <c r="V379" s="8"/>
      <c r="W379" s="8"/>
      <c r="X379" s="8"/>
      <c r="Y379" s="8"/>
      <c r="Z379" s="8"/>
      <c r="AA379" s="8"/>
      <c r="AB379" s="8"/>
      <c r="AC379" s="8"/>
      <c r="AD379" s="8"/>
      <c r="AE379" s="8"/>
      <c r="AF379" s="8"/>
      <c r="AG379" s="8"/>
      <c r="AH379" s="8"/>
      <c r="AI379" s="8"/>
      <c r="AJ379" s="8"/>
      <c r="AK379" s="8"/>
      <c r="AL379" s="8"/>
      <c r="AM379" s="8"/>
      <c r="AN379" s="8"/>
      <c r="AO379" s="8"/>
      <c r="AP379" s="8"/>
      <c r="AQ379" s="8"/>
      <c r="AR379" s="8"/>
      <c r="AS379" s="8"/>
      <c r="AT379" s="8"/>
      <c r="AU379" s="8"/>
      <c r="AV379" s="8"/>
      <c r="AW379" s="277"/>
      <c r="AX379" s="277"/>
      <c r="AY379" s="277"/>
      <c r="AZ379" s="277"/>
      <c r="BA379" s="277"/>
      <c r="BB379" s="277"/>
      <c r="BD379" s="401">
        <f t="shared" si="49"/>
        <v>0</v>
      </c>
      <c r="BE379" s="401">
        <f t="shared" si="50"/>
        <v>0</v>
      </c>
      <c r="BF379" s="401">
        <f t="shared" si="51"/>
        <v>0</v>
      </c>
      <c r="BG379" s="401">
        <f t="shared" si="52"/>
        <v>0</v>
      </c>
      <c r="BH379" s="401">
        <f t="shared" si="53"/>
        <v>0</v>
      </c>
      <c r="BI379" s="401">
        <f t="shared" si="54"/>
        <v>0</v>
      </c>
      <c r="BN379" s="395">
        <v>43220</v>
      </c>
      <c r="BO379" s="403">
        <v>53</v>
      </c>
      <c r="BP379" s="397">
        <v>43195</v>
      </c>
      <c r="BQ379" s="398"/>
      <c r="BR379" s="399"/>
      <c r="BS379" s="398"/>
      <c r="BT379" s="398"/>
      <c r="BU379" s="398"/>
      <c r="BV379" s="398"/>
      <c r="BW379" s="398"/>
      <c r="BX379" s="398">
        <v>0</v>
      </c>
      <c r="BY379" s="398"/>
      <c r="BZ379" s="398">
        <v>0</v>
      </c>
      <c r="CA379" s="398">
        <v>0</v>
      </c>
      <c r="CB379" s="398">
        <v>0</v>
      </c>
      <c r="CC379" s="398">
        <v>0</v>
      </c>
      <c r="CD379" s="398">
        <v>0</v>
      </c>
      <c r="CE379" s="398">
        <v>0</v>
      </c>
      <c r="CF379" s="398">
        <v>0</v>
      </c>
      <c r="CG379" s="398"/>
      <c r="CH379" s="398"/>
      <c r="CI379" s="398"/>
      <c r="CJ379" s="398"/>
      <c r="CK379" s="398">
        <v>0</v>
      </c>
      <c r="CL379" s="398">
        <v>0</v>
      </c>
      <c r="CM379" s="398"/>
      <c r="CN379" s="398">
        <v>0</v>
      </c>
      <c r="CO379" s="398"/>
      <c r="CP379" s="398">
        <v>0</v>
      </c>
      <c r="CQ379" s="398">
        <v>0</v>
      </c>
      <c r="CR379" s="398">
        <v>0</v>
      </c>
      <c r="CS379" s="398">
        <v>0</v>
      </c>
      <c r="CT379" s="398"/>
      <c r="CU379" s="398"/>
      <c r="CV379" s="398"/>
      <c r="CW379" s="398"/>
      <c r="CX379" s="398"/>
      <c r="CY379" s="398">
        <v>0</v>
      </c>
      <c r="CZ379" s="398"/>
      <c r="DA379" s="398">
        <v>0</v>
      </c>
      <c r="DB379" s="398">
        <v>0</v>
      </c>
      <c r="DC379" s="398">
        <v>0</v>
      </c>
      <c r="DD379" s="398">
        <v>0</v>
      </c>
      <c r="DE379" s="398">
        <v>0</v>
      </c>
      <c r="DF379" s="398"/>
      <c r="DG379" s="398"/>
      <c r="DH379" s="398"/>
      <c r="DI379" s="398"/>
      <c r="DJ379" s="402">
        <v>0</v>
      </c>
      <c r="DK379" s="402">
        <v>0</v>
      </c>
      <c r="DL379" s="402">
        <v>0</v>
      </c>
    </row>
    <row r="380" spans="1:116" ht="14.4">
      <c r="A380" s="405">
        <f t="shared" si="48"/>
        <v>45412</v>
      </c>
      <c r="B380" s="403">
        <v>30</v>
      </c>
      <c r="C380" s="399">
        <v>45386</v>
      </c>
      <c r="D380" s="398"/>
      <c r="E380" s="399"/>
      <c r="F380" s="398"/>
      <c r="G380" s="398"/>
      <c r="H380" s="398"/>
      <c r="I380" s="398"/>
      <c r="J380" s="398"/>
      <c r="K380" s="8"/>
      <c r="L380" s="8"/>
      <c r="M380" s="8"/>
      <c r="N380" s="8"/>
      <c r="O380" s="8"/>
      <c r="P380" s="8"/>
      <c r="Q380" s="8"/>
      <c r="R380" s="8"/>
      <c r="S380" s="8"/>
      <c r="T380" s="8"/>
      <c r="U380" s="8"/>
      <c r="V380" s="8"/>
      <c r="W380" s="8"/>
      <c r="X380" s="8"/>
      <c r="Y380" s="8"/>
      <c r="Z380" s="8"/>
      <c r="AA380" s="8"/>
      <c r="AB380" s="8"/>
      <c r="AC380" s="8"/>
      <c r="AD380" s="8"/>
      <c r="AE380" s="8"/>
      <c r="AF380" s="8"/>
      <c r="AG380" s="8"/>
      <c r="AH380" s="8"/>
      <c r="AI380" s="8"/>
      <c r="AJ380" s="8"/>
      <c r="AK380" s="8"/>
      <c r="AL380" s="8"/>
      <c r="AM380" s="8"/>
      <c r="AN380" s="8"/>
      <c r="AO380" s="8"/>
      <c r="AP380" s="8"/>
      <c r="AQ380" s="8"/>
      <c r="AR380" s="8"/>
      <c r="AS380" s="8"/>
      <c r="AT380" s="8"/>
      <c r="AU380" s="8"/>
      <c r="AV380" s="8"/>
      <c r="AW380" s="277"/>
      <c r="AX380" s="277"/>
      <c r="AY380" s="277"/>
      <c r="AZ380" s="277"/>
      <c r="BA380" s="277"/>
      <c r="BB380" s="277"/>
      <c r="BD380" s="401">
        <f t="shared" si="49"/>
        <v>0</v>
      </c>
      <c r="BE380" s="401">
        <f t="shared" si="50"/>
        <v>0</v>
      </c>
      <c r="BF380" s="401">
        <f t="shared" si="51"/>
        <v>0</v>
      </c>
      <c r="BG380" s="401">
        <f t="shared" si="52"/>
        <v>0</v>
      </c>
      <c r="BH380" s="401">
        <f t="shared" si="53"/>
        <v>0</v>
      </c>
      <c r="BI380" s="401">
        <f t="shared" si="54"/>
        <v>0</v>
      </c>
      <c r="BN380" s="395">
        <v>43220</v>
      </c>
      <c r="BO380" s="403">
        <v>53</v>
      </c>
      <c r="BP380" s="397">
        <v>43196</v>
      </c>
      <c r="BQ380" s="398"/>
      <c r="BR380" s="399"/>
      <c r="BS380" s="398"/>
      <c r="BT380" s="398"/>
      <c r="BU380" s="398"/>
      <c r="BV380" s="398"/>
      <c r="BW380" s="398"/>
      <c r="BX380" s="398">
        <v>0</v>
      </c>
      <c r="BY380" s="398"/>
      <c r="BZ380" s="398">
        <v>0</v>
      </c>
      <c r="CA380" s="398">
        <v>0</v>
      </c>
      <c r="CB380" s="398">
        <v>0</v>
      </c>
      <c r="CC380" s="398">
        <v>0</v>
      </c>
      <c r="CD380" s="398">
        <v>0</v>
      </c>
      <c r="CE380" s="398">
        <v>0</v>
      </c>
      <c r="CF380" s="398">
        <v>0</v>
      </c>
      <c r="CG380" s="398"/>
      <c r="CH380" s="398"/>
      <c r="CI380" s="398"/>
      <c r="CJ380" s="398"/>
      <c r="CK380" s="398">
        <v>0</v>
      </c>
      <c r="CL380" s="398">
        <v>0</v>
      </c>
      <c r="CM380" s="398"/>
      <c r="CN380" s="398">
        <v>0</v>
      </c>
      <c r="CO380" s="398"/>
      <c r="CP380" s="398">
        <v>0</v>
      </c>
      <c r="CQ380" s="398">
        <v>0</v>
      </c>
      <c r="CR380" s="398">
        <v>0</v>
      </c>
      <c r="CS380" s="398">
        <v>0</v>
      </c>
      <c r="CT380" s="398"/>
      <c r="CU380" s="398"/>
      <c r="CV380" s="398"/>
      <c r="CW380" s="398"/>
      <c r="CX380" s="398"/>
      <c r="CY380" s="398">
        <v>0</v>
      </c>
      <c r="CZ380" s="398"/>
      <c r="DA380" s="398">
        <v>0</v>
      </c>
      <c r="DB380" s="398">
        <v>0</v>
      </c>
      <c r="DC380" s="398">
        <v>0</v>
      </c>
      <c r="DD380" s="398">
        <v>0</v>
      </c>
      <c r="DE380" s="398">
        <v>0</v>
      </c>
      <c r="DF380" s="398"/>
      <c r="DG380" s="398"/>
      <c r="DH380" s="398"/>
      <c r="DI380" s="398"/>
      <c r="DJ380" s="402">
        <v>0</v>
      </c>
      <c r="DK380" s="402">
        <v>0</v>
      </c>
      <c r="DL380" s="402">
        <v>0</v>
      </c>
    </row>
    <row r="381" spans="1:116" ht="14.4">
      <c r="A381" s="405">
        <f t="shared" si="48"/>
        <v>45412</v>
      </c>
      <c r="B381" s="403">
        <v>30</v>
      </c>
      <c r="C381" s="399">
        <v>45387</v>
      </c>
      <c r="D381" s="398"/>
      <c r="E381" s="399"/>
      <c r="F381" s="398"/>
      <c r="G381" s="398"/>
      <c r="H381" s="398"/>
      <c r="I381" s="398"/>
      <c r="J381" s="398"/>
      <c r="K381" s="8"/>
      <c r="L381" s="8"/>
      <c r="M381" s="8"/>
      <c r="N381" s="8"/>
      <c r="O381" s="8"/>
      <c r="P381" s="8"/>
      <c r="Q381" s="8"/>
      <c r="R381" s="8"/>
      <c r="S381" s="8"/>
      <c r="T381" s="8"/>
      <c r="U381" s="8"/>
      <c r="V381" s="8"/>
      <c r="W381" s="8"/>
      <c r="X381" s="8"/>
      <c r="Y381" s="8"/>
      <c r="Z381" s="8"/>
      <c r="AA381" s="8"/>
      <c r="AB381" s="8"/>
      <c r="AC381" s="8"/>
      <c r="AD381" s="8"/>
      <c r="AE381" s="8"/>
      <c r="AF381" s="8"/>
      <c r="AG381" s="8"/>
      <c r="AH381" s="8"/>
      <c r="AI381" s="8"/>
      <c r="AJ381" s="8"/>
      <c r="AK381" s="8"/>
      <c r="AL381" s="8"/>
      <c r="AM381" s="8"/>
      <c r="AN381" s="8"/>
      <c r="AO381" s="8"/>
      <c r="AP381" s="8"/>
      <c r="AQ381" s="8"/>
      <c r="AR381" s="8"/>
      <c r="AS381" s="8"/>
      <c r="AT381" s="8"/>
      <c r="AU381" s="8"/>
      <c r="AV381" s="8"/>
      <c r="AW381" s="277"/>
      <c r="AX381" s="277"/>
      <c r="AY381" s="277"/>
      <c r="AZ381" s="277"/>
      <c r="BA381" s="277"/>
      <c r="BB381" s="277"/>
      <c r="BD381" s="401">
        <f t="shared" si="49"/>
        <v>0</v>
      </c>
      <c r="BE381" s="401">
        <f t="shared" si="50"/>
        <v>0</v>
      </c>
      <c r="BF381" s="401">
        <f t="shared" si="51"/>
        <v>0</v>
      </c>
      <c r="BG381" s="401">
        <f t="shared" si="52"/>
        <v>0</v>
      </c>
      <c r="BH381" s="401">
        <f t="shared" si="53"/>
        <v>0</v>
      </c>
      <c r="BI381" s="401">
        <f t="shared" si="54"/>
        <v>0</v>
      </c>
      <c r="BN381" s="395">
        <v>43220</v>
      </c>
      <c r="BO381" s="403">
        <v>53</v>
      </c>
      <c r="BP381" s="397">
        <v>43197</v>
      </c>
      <c r="BQ381" s="398"/>
      <c r="BR381" s="399"/>
      <c r="BS381" s="398"/>
      <c r="BT381" s="398"/>
      <c r="BU381" s="398"/>
      <c r="BV381" s="398"/>
      <c r="BW381" s="398"/>
      <c r="BX381" s="398">
        <v>0</v>
      </c>
      <c r="BY381" s="398"/>
      <c r="BZ381" s="398">
        <v>0</v>
      </c>
      <c r="CA381" s="398">
        <v>0</v>
      </c>
      <c r="CB381" s="398">
        <v>0</v>
      </c>
      <c r="CC381" s="398">
        <v>0</v>
      </c>
      <c r="CD381" s="398">
        <v>0</v>
      </c>
      <c r="CE381" s="398">
        <v>0</v>
      </c>
      <c r="CF381" s="398">
        <v>0</v>
      </c>
      <c r="CG381" s="398"/>
      <c r="CH381" s="398"/>
      <c r="CI381" s="398"/>
      <c r="CJ381" s="398"/>
      <c r="CK381" s="398">
        <v>0</v>
      </c>
      <c r="CL381" s="398">
        <v>0</v>
      </c>
      <c r="CM381" s="398"/>
      <c r="CN381" s="398">
        <v>0</v>
      </c>
      <c r="CO381" s="398"/>
      <c r="CP381" s="398">
        <v>0</v>
      </c>
      <c r="CQ381" s="398">
        <v>0</v>
      </c>
      <c r="CR381" s="398">
        <v>0</v>
      </c>
      <c r="CS381" s="398">
        <v>0</v>
      </c>
      <c r="CT381" s="398"/>
      <c r="CU381" s="398"/>
      <c r="CV381" s="398"/>
      <c r="CW381" s="398"/>
      <c r="CX381" s="398"/>
      <c r="CY381" s="398">
        <v>0</v>
      </c>
      <c r="CZ381" s="398"/>
      <c r="DA381" s="398">
        <v>0</v>
      </c>
      <c r="DB381" s="398">
        <v>0</v>
      </c>
      <c r="DC381" s="398">
        <v>0</v>
      </c>
      <c r="DD381" s="398">
        <v>0</v>
      </c>
      <c r="DE381" s="398">
        <v>0</v>
      </c>
      <c r="DF381" s="398"/>
      <c r="DG381" s="398"/>
      <c r="DH381" s="398"/>
      <c r="DI381" s="398"/>
      <c r="DJ381" s="402">
        <v>0</v>
      </c>
      <c r="DK381" s="402">
        <v>0</v>
      </c>
      <c r="DL381" s="402">
        <v>0</v>
      </c>
    </row>
    <row r="382" spans="1:116" ht="14.4">
      <c r="A382" s="405">
        <f t="shared" si="48"/>
        <v>45412</v>
      </c>
      <c r="B382" s="403">
        <v>30</v>
      </c>
      <c r="C382" s="399">
        <v>45388</v>
      </c>
      <c r="D382" s="398"/>
      <c r="E382" s="399"/>
      <c r="F382" s="398"/>
      <c r="G382" s="398"/>
      <c r="H382" s="398"/>
      <c r="I382" s="398"/>
      <c r="J382" s="398"/>
      <c r="K382" s="8"/>
      <c r="L382" s="8"/>
      <c r="M382" s="8"/>
      <c r="N382" s="8"/>
      <c r="O382" s="8"/>
      <c r="P382" s="8"/>
      <c r="Q382" s="8"/>
      <c r="R382" s="8"/>
      <c r="S382" s="8"/>
      <c r="T382" s="8"/>
      <c r="U382" s="8"/>
      <c r="V382" s="8"/>
      <c r="W382" s="8"/>
      <c r="X382" s="8"/>
      <c r="Y382" s="8"/>
      <c r="Z382" s="8"/>
      <c r="AA382" s="8"/>
      <c r="AB382" s="8"/>
      <c r="AC382" s="8"/>
      <c r="AD382" s="8"/>
      <c r="AE382" s="8"/>
      <c r="AF382" s="8"/>
      <c r="AG382" s="8"/>
      <c r="AH382" s="8"/>
      <c r="AI382" s="8"/>
      <c r="AJ382" s="8"/>
      <c r="AK382" s="8"/>
      <c r="AL382" s="8"/>
      <c r="AM382" s="8"/>
      <c r="AN382" s="8"/>
      <c r="AO382" s="8"/>
      <c r="AP382" s="8"/>
      <c r="AQ382" s="8"/>
      <c r="AR382" s="8"/>
      <c r="AS382" s="8"/>
      <c r="AT382" s="8"/>
      <c r="AU382" s="8"/>
      <c r="AV382" s="8"/>
      <c r="AW382" s="277"/>
      <c r="AX382" s="277"/>
      <c r="AY382" s="277"/>
      <c r="AZ382" s="277"/>
      <c r="BA382" s="277"/>
      <c r="BB382" s="277"/>
      <c r="BD382" s="401">
        <f t="shared" si="49"/>
        <v>0</v>
      </c>
      <c r="BE382" s="401">
        <f t="shared" si="50"/>
        <v>0</v>
      </c>
      <c r="BF382" s="401">
        <f t="shared" si="51"/>
        <v>0</v>
      </c>
      <c r="BG382" s="401">
        <f t="shared" si="52"/>
        <v>0</v>
      </c>
      <c r="BH382" s="401">
        <f t="shared" si="53"/>
        <v>0</v>
      </c>
      <c r="BI382" s="401">
        <f t="shared" si="54"/>
        <v>0</v>
      </c>
      <c r="BN382" s="395">
        <v>43220</v>
      </c>
      <c r="BO382" s="403">
        <v>53</v>
      </c>
      <c r="BP382" s="397">
        <v>43198</v>
      </c>
      <c r="BQ382" s="398"/>
      <c r="BR382" s="399"/>
      <c r="BS382" s="398"/>
      <c r="BT382" s="398"/>
      <c r="BU382" s="398"/>
      <c r="BV382" s="398"/>
      <c r="BW382" s="398"/>
      <c r="BX382" s="398">
        <v>0</v>
      </c>
      <c r="BY382" s="398"/>
      <c r="BZ382" s="398">
        <v>0</v>
      </c>
      <c r="CA382" s="398">
        <v>0</v>
      </c>
      <c r="CB382" s="398">
        <v>0</v>
      </c>
      <c r="CC382" s="398">
        <v>0</v>
      </c>
      <c r="CD382" s="398">
        <v>0</v>
      </c>
      <c r="CE382" s="398">
        <v>0</v>
      </c>
      <c r="CF382" s="398">
        <v>0</v>
      </c>
      <c r="CG382" s="398"/>
      <c r="CH382" s="398"/>
      <c r="CI382" s="398"/>
      <c r="CJ382" s="398"/>
      <c r="CK382" s="398">
        <v>0</v>
      </c>
      <c r="CL382" s="398">
        <v>0</v>
      </c>
      <c r="CM382" s="398"/>
      <c r="CN382" s="398">
        <v>0</v>
      </c>
      <c r="CO382" s="398"/>
      <c r="CP382" s="398">
        <v>0</v>
      </c>
      <c r="CQ382" s="398">
        <v>0</v>
      </c>
      <c r="CR382" s="398">
        <v>0</v>
      </c>
      <c r="CS382" s="398">
        <v>0</v>
      </c>
      <c r="CT382" s="398"/>
      <c r="CU382" s="398"/>
      <c r="CV382" s="398"/>
      <c r="CW382" s="398"/>
      <c r="CX382" s="398"/>
      <c r="CY382" s="398">
        <v>0</v>
      </c>
      <c r="CZ382" s="398"/>
      <c r="DA382" s="398">
        <v>0</v>
      </c>
      <c r="DB382" s="398">
        <v>0</v>
      </c>
      <c r="DC382" s="398">
        <v>0</v>
      </c>
      <c r="DD382" s="398">
        <v>0</v>
      </c>
      <c r="DE382" s="398">
        <v>0</v>
      </c>
      <c r="DF382" s="398"/>
      <c r="DG382" s="398"/>
      <c r="DH382" s="398"/>
      <c r="DI382" s="398"/>
      <c r="DJ382" s="402">
        <v>0</v>
      </c>
      <c r="DK382" s="402">
        <v>0</v>
      </c>
      <c r="DL382" s="402">
        <v>0</v>
      </c>
    </row>
    <row r="383" spans="1:116" ht="14.4">
      <c r="A383" s="405">
        <f t="shared" si="48"/>
        <v>45412</v>
      </c>
      <c r="B383" s="403">
        <v>30</v>
      </c>
      <c r="C383" s="399">
        <v>45389</v>
      </c>
      <c r="D383" s="398"/>
      <c r="E383" s="399"/>
      <c r="F383" s="398"/>
      <c r="G383" s="398"/>
      <c r="H383" s="398"/>
      <c r="I383" s="398"/>
      <c r="J383" s="398"/>
      <c r="K383" s="8"/>
      <c r="L383" s="8"/>
      <c r="M383" s="8"/>
      <c r="N383" s="8"/>
      <c r="O383" s="8"/>
      <c r="P383" s="8"/>
      <c r="Q383" s="8"/>
      <c r="R383" s="8"/>
      <c r="S383" s="8"/>
      <c r="T383" s="8"/>
      <c r="U383" s="8"/>
      <c r="V383" s="8"/>
      <c r="W383" s="8"/>
      <c r="X383" s="8"/>
      <c r="Y383" s="8"/>
      <c r="Z383" s="8"/>
      <c r="AA383" s="8"/>
      <c r="AB383" s="8"/>
      <c r="AC383" s="8"/>
      <c r="AD383" s="8"/>
      <c r="AE383" s="8"/>
      <c r="AF383" s="8"/>
      <c r="AG383" s="8"/>
      <c r="AH383" s="8"/>
      <c r="AI383" s="8"/>
      <c r="AJ383" s="8"/>
      <c r="AK383" s="8"/>
      <c r="AL383" s="8"/>
      <c r="AM383" s="8"/>
      <c r="AN383" s="8"/>
      <c r="AO383" s="8"/>
      <c r="AP383" s="8"/>
      <c r="AQ383" s="8"/>
      <c r="AR383" s="8"/>
      <c r="AS383" s="8"/>
      <c r="AT383" s="8"/>
      <c r="AU383" s="8"/>
      <c r="AV383" s="8"/>
      <c r="AW383" s="277"/>
      <c r="AX383" s="277"/>
      <c r="AY383" s="277"/>
      <c r="AZ383" s="277"/>
      <c r="BA383" s="277"/>
      <c r="BB383" s="277"/>
      <c r="BD383" s="401">
        <f t="shared" si="49"/>
        <v>0</v>
      </c>
      <c r="BE383" s="401">
        <f t="shared" si="50"/>
        <v>0</v>
      </c>
      <c r="BF383" s="401">
        <f t="shared" si="51"/>
        <v>0</v>
      </c>
      <c r="BG383" s="401">
        <f t="shared" si="52"/>
        <v>0</v>
      </c>
      <c r="BH383" s="401">
        <f t="shared" si="53"/>
        <v>0</v>
      </c>
      <c r="BI383" s="401">
        <f t="shared" si="54"/>
        <v>0</v>
      </c>
      <c r="BN383" s="395">
        <v>43220</v>
      </c>
      <c r="BO383" s="403">
        <v>53</v>
      </c>
      <c r="BP383" s="397">
        <v>43199</v>
      </c>
      <c r="BQ383" s="398"/>
      <c r="BR383" s="399"/>
      <c r="BS383" s="398"/>
      <c r="BT383" s="398"/>
      <c r="BU383" s="398"/>
      <c r="BV383" s="398"/>
      <c r="BW383" s="398"/>
      <c r="BX383" s="398">
        <v>0</v>
      </c>
      <c r="BY383" s="398"/>
      <c r="BZ383" s="398">
        <v>0</v>
      </c>
      <c r="CA383" s="398">
        <v>0</v>
      </c>
      <c r="CB383" s="398">
        <v>0</v>
      </c>
      <c r="CC383" s="398">
        <v>0</v>
      </c>
      <c r="CD383" s="398">
        <v>0</v>
      </c>
      <c r="CE383" s="398">
        <v>0</v>
      </c>
      <c r="CF383" s="398">
        <v>0</v>
      </c>
      <c r="CG383" s="398"/>
      <c r="CH383" s="398"/>
      <c r="CI383" s="398"/>
      <c r="CJ383" s="398"/>
      <c r="CK383" s="398">
        <v>0</v>
      </c>
      <c r="CL383" s="398">
        <v>0</v>
      </c>
      <c r="CM383" s="398"/>
      <c r="CN383" s="398">
        <v>0</v>
      </c>
      <c r="CO383" s="398"/>
      <c r="CP383" s="398">
        <v>0</v>
      </c>
      <c r="CQ383" s="398">
        <v>0</v>
      </c>
      <c r="CR383" s="398">
        <v>0</v>
      </c>
      <c r="CS383" s="398">
        <v>0</v>
      </c>
      <c r="CT383" s="398"/>
      <c r="CU383" s="398"/>
      <c r="CV383" s="398"/>
      <c r="CW383" s="398"/>
      <c r="CX383" s="398"/>
      <c r="CY383" s="398">
        <v>0</v>
      </c>
      <c r="CZ383" s="398"/>
      <c r="DA383" s="398">
        <v>0</v>
      </c>
      <c r="DB383" s="398">
        <v>0</v>
      </c>
      <c r="DC383" s="398">
        <v>0</v>
      </c>
      <c r="DD383" s="398">
        <v>0</v>
      </c>
      <c r="DE383" s="398">
        <v>0</v>
      </c>
      <c r="DF383" s="398"/>
      <c r="DG383" s="398"/>
      <c r="DH383" s="398"/>
      <c r="DI383" s="398"/>
      <c r="DJ383" s="402">
        <v>0</v>
      </c>
      <c r="DK383" s="402">
        <v>0</v>
      </c>
      <c r="DL383" s="402">
        <v>0</v>
      </c>
    </row>
    <row r="384" spans="1:116" ht="14.4">
      <c r="A384" s="405">
        <f t="shared" si="48"/>
        <v>45412</v>
      </c>
      <c r="B384" s="403">
        <v>30</v>
      </c>
      <c r="C384" s="399">
        <v>45390</v>
      </c>
      <c r="D384" s="398"/>
      <c r="E384" s="399"/>
      <c r="F384" s="398"/>
      <c r="G384" s="398"/>
      <c r="H384" s="398"/>
      <c r="I384" s="398"/>
      <c r="J384" s="398"/>
      <c r="K384" s="8"/>
      <c r="L384" s="8"/>
      <c r="M384" s="8"/>
      <c r="N384" s="8"/>
      <c r="O384" s="8"/>
      <c r="P384" s="8"/>
      <c r="Q384" s="8"/>
      <c r="R384" s="8"/>
      <c r="S384" s="8"/>
      <c r="T384" s="8"/>
      <c r="U384" s="8"/>
      <c r="V384" s="8"/>
      <c r="W384" s="8"/>
      <c r="X384" s="8"/>
      <c r="Y384" s="8"/>
      <c r="Z384" s="8"/>
      <c r="AA384" s="8"/>
      <c r="AB384" s="8"/>
      <c r="AC384" s="8"/>
      <c r="AD384" s="8"/>
      <c r="AE384" s="8"/>
      <c r="AF384" s="8"/>
      <c r="AG384" s="8"/>
      <c r="AH384" s="8"/>
      <c r="AI384" s="8"/>
      <c r="AJ384" s="8"/>
      <c r="AK384" s="8"/>
      <c r="AL384" s="8"/>
      <c r="AM384" s="8"/>
      <c r="AN384" s="8"/>
      <c r="AO384" s="8"/>
      <c r="AP384" s="8"/>
      <c r="AQ384" s="8"/>
      <c r="AR384" s="8"/>
      <c r="AS384" s="8"/>
      <c r="AT384" s="8"/>
      <c r="AU384" s="8"/>
      <c r="AV384" s="8"/>
      <c r="AW384" s="277"/>
      <c r="AX384" s="277"/>
      <c r="AY384" s="277"/>
      <c r="AZ384" s="277"/>
      <c r="BA384" s="277"/>
      <c r="BB384" s="277"/>
      <c r="BD384" s="401">
        <f t="shared" si="49"/>
        <v>0</v>
      </c>
      <c r="BE384" s="401">
        <f t="shared" si="50"/>
        <v>0</v>
      </c>
      <c r="BF384" s="401">
        <f t="shared" si="51"/>
        <v>0</v>
      </c>
      <c r="BG384" s="401">
        <f t="shared" si="52"/>
        <v>0</v>
      </c>
      <c r="BH384" s="401">
        <f t="shared" si="53"/>
        <v>0</v>
      </c>
      <c r="BI384" s="401">
        <f t="shared" si="54"/>
        <v>0</v>
      </c>
      <c r="BN384" s="395">
        <v>43220</v>
      </c>
      <c r="BO384" s="403">
        <v>53</v>
      </c>
      <c r="BP384" s="397">
        <v>43200</v>
      </c>
      <c r="BQ384" s="398"/>
      <c r="BR384" s="399"/>
      <c r="BS384" s="398"/>
      <c r="BT384" s="398"/>
      <c r="BU384" s="398"/>
      <c r="BV384" s="398"/>
      <c r="BW384" s="398"/>
      <c r="BX384" s="398">
        <v>0</v>
      </c>
      <c r="BY384" s="398"/>
      <c r="BZ384" s="398">
        <v>0</v>
      </c>
      <c r="CA384" s="398">
        <v>0</v>
      </c>
      <c r="CB384" s="398">
        <v>0</v>
      </c>
      <c r="CC384" s="398">
        <v>0</v>
      </c>
      <c r="CD384" s="398">
        <v>0</v>
      </c>
      <c r="CE384" s="398">
        <v>0</v>
      </c>
      <c r="CF384" s="398">
        <v>0</v>
      </c>
      <c r="CG384" s="398"/>
      <c r="CH384" s="398"/>
      <c r="CI384" s="398"/>
      <c r="CJ384" s="398"/>
      <c r="CK384" s="398">
        <v>0</v>
      </c>
      <c r="CL384" s="398">
        <v>0</v>
      </c>
      <c r="CM384" s="398"/>
      <c r="CN384" s="398">
        <v>0</v>
      </c>
      <c r="CO384" s="398"/>
      <c r="CP384" s="398">
        <v>0</v>
      </c>
      <c r="CQ384" s="398">
        <v>0</v>
      </c>
      <c r="CR384" s="398">
        <v>0</v>
      </c>
      <c r="CS384" s="398">
        <v>0</v>
      </c>
      <c r="CT384" s="398"/>
      <c r="CU384" s="398"/>
      <c r="CV384" s="398"/>
      <c r="CW384" s="398"/>
      <c r="CX384" s="398"/>
      <c r="CY384" s="398">
        <v>0</v>
      </c>
      <c r="CZ384" s="398"/>
      <c r="DA384" s="398">
        <v>0</v>
      </c>
      <c r="DB384" s="398">
        <v>0</v>
      </c>
      <c r="DC384" s="398">
        <v>0</v>
      </c>
      <c r="DD384" s="398">
        <v>0</v>
      </c>
      <c r="DE384" s="398">
        <v>0</v>
      </c>
      <c r="DF384" s="398"/>
      <c r="DG384" s="398"/>
      <c r="DH384" s="398"/>
      <c r="DI384" s="398"/>
      <c r="DJ384" s="402">
        <v>0</v>
      </c>
      <c r="DK384" s="402">
        <v>0</v>
      </c>
      <c r="DL384" s="402">
        <v>0</v>
      </c>
    </row>
    <row r="385" spans="1:116" ht="14.4">
      <c r="A385" s="405">
        <f t="shared" si="48"/>
        <v>45412</v>
      </c>
      <c r="B385" s="403">
        <v>30</v>
      </c>
      <c r="C385" s="399">
        <v>45391</v>
      </c>
      <c r="D385" s="398"/>
      <c r="E385" s="399"/>
      <c r="F385" s="398"/>
      <c r="G385" s="398"/>
      <c r="H385" s="398"/>
      <c r="I385" s="398"/>
      <c r="J385" s="398"/>
      <c r="K385" s="8"/>
      <c r="L385" s="8"/>
      <c r="M385" s="8"/>
      <c r="N385" s="8"/>
      <c r="O385" s="8"/>
      <c r="P385" s="8"/>
      <c r="Q385" s="8"/>
      <c r="R385" s="8"/>
      <c r="S385" s="8"/>
      <c r="T385" s="8"/>
      <c r="U385" s="8"/>
      <c r="V385" s="8"/>
      <c r="W385" s="8"/>
      <c r="X385" s="8"/>
      <c r="Y385" s="8"/>
      <c r="Z385" s="8"/>
      <c r="AA385" s="8"/>
      <c r="AB385" s="8"/>
      <c r="AC385" s="8"/>
      <c r="AD385" s="8"/>
      <c r="AE385" s="8"/>
      <c r="AF385" s="8"/>
      <c r="AG385" s="8"/>
      <c r="AH385" s="8"/>
      <c r="AI385" s="8"/>
      <c r="AJ385" s="8"/>
      <c r="AK385" s="8"/>
      <c r="AL385" s="8"/>
      <c r="AM385" s="8"/>
      <c r="AN385" s="8"/>
      <c r="AO385" s="8"/>
      <c r="AP385" s="8"/>
      <c r="AQ385" s="8"/>
      <c r="AR385" s="8"/>
      <c r="AS385" s="8"/>
      <c r="AT385" s="8"/>
      <c r="AU385" s="8"/>
      <c r="AV385" s="8"/>
      <c r="AW385" s="277"/>
      <c r="AX385" s="277"/>
      <c r="AY385" s="277"/>
      <c r="AZ385" s="277"/>
      <c r="BA385" s="277"/>
      <c r="BB385" s="277"/>
      <c r="BD385" s="401">
        <f t="shared" si="49"/>
        <v>0</v>
      </c>
      <c r="BE385" s="401">
        <f t="shared" si="50"/>
        <v>0</v>
      </c>
      <c r="BF385" s="401">
        <f t="shared" si="51"/>
        <v>0</v>
      </c>
      <c r="BG385" s="401">
        <f t="shared" si="52"/>
        <v>0</v>
      </c>
      <c r="BH385" s="401">
        <f t="shared" si="53"/>
        <v>0</v>
      </c>
      <c r="BI385" s="401">
        <f t="shared" si="54"/>
        <v>0</v>
      </c>
      <c r="BN385" s="395">
        <v>43220</v>
      </c>
      <c r="BO385" s="403">
        <v>53</v>
      </c>
      <c r="BP385" s="397">
        <v>43201</v>
      </c>
      <c r="BQ385" s="398"/>
      <c r="BR385" s="399"/>
      <c r="BS385" s="398"/>
      <c r="BT385" s="398"/>
      <c r="BU385" s="398"/>
      <c r="BV385" s="398"/>
      <c r="BW385" s="398"/>
      <c r="BX385" s="398">
        <v>0</v>
      </c>
      <c r="BY385" s="398"/>
      <c r="BZ385" s="398">
        <v>0</v>
      </c>
      <c r="CA385" s="398">
        <v>0</v>
      </c>
      <c r="CB385" s="398">
        <v>0</v>
      </c>
      <c r="CC385" s="398">
        <v>0</v>
      </c>
      <c r="CD385" s="398">
        <v>0</v>
      </c>
      <c r="CE385" s="398">
        <v>0</v>
      </c>
      <c r="CF385" s="398">
        <v>0</v>
      </c>
      <c r="CG385" s="398"/>
      <c r="CH385" s="398"/>
      <c r="CI385" s="398"/>
      <c r="CJ385" s="398"/>
      <c r="CK385" s="398">
        <v>0</v>
      </c>
      <c r="CL385" s="398">
        <v>0</v>
      </c>
      <c r="CM385" s="398"/>
      <c r="CN385" s="398">
        <v>0</v>
      </c>
      <c r="CO385" s="398"/>
      <c r="CP385" s="398">
        <v>0</v>
      </c>
      <c r="CQ385" s="398">
        <v>0</v>
      </c>
      <c r="CR385" s="398">
        <v>0</v>
      </c>
      <c r="CS385" s="398">
        <v>0</v>
      </c>
      <c r="CT385" s="398"/>
      <c r="CU385" s="398"/>
      <c r="CV385" s="398"/>
      <c r="CW385" s="398"/>
      <c r="CX385" s="398"/>
      <c r="CY385" s="398">
        <v>0</v>
      </c>
      <c r="CZ385" s="398"/>
      <c r="DA385" s="398">
        <v>0</v>
      </c>
      <c r="DB385" s="398">
        <v>0</v>
      </c>
      <c r="DC385" s="398">
        <v>0</v>
      </c>
      <c r="DD385" s="398">
        <v>0</v>
      </c>
      <c r="DE385" s="398">
        <v>0</v>
      </c>
      <c r="DF385" s="398"/>
      <c r="DG385" s="398"/>
      <c r="DH385" s="398"/>
      <c r="DI385" s="398"/>
      <c r="DJ385" s="402">
        <v>0</v>
      </c>
      <c r="DK385" s="402">
        <v>0</v>
      </c>
      <c r="DL385" s="402">
        <v>0</v>
      </c>
    </row>
    <row r="386" spans="1:116" ht="14.4">
      <c r="A386" s="405">
        <f t="shared" si="48"/>
        <v>45412</v>
      </c>
      <c r="B386" s="403">
        <v>30</v>
      </c>
      <c r="C386" s="399">
        <v>45392</v>
      </c>
      <c r="D386" s="398"/>
      <c r="E386" s="399"/>
      <c r="F386" s="398"/>
      <c r="G386" s="398"/>
      <c r="H386" s="398"/>
      <c r="I386" s="398"/>
      <c r="J386" s="398"/>
      <c r="K386" s="8"/>
      <c r="L386" s="8"/>
      <c r="M386" s="8"/>
      <c r="N386" s="8"/>
      <c r="O386" s="8"/>
      <c r="P386" s="8"/>
      <c r="Q386" s="8"/>
      <c r="R386" s="8"/>
      <c r="S386" s="8"/>
      <c r="T386" s="8"/>
      <c r="U386" s="8"/>
      <c r="V386" s="8"/>
      <c r="W386" s="8"/>
      <c r="X386" s="8"/>
      <c r="Y386" s="8"/>
      <c r="Z386" s="8"/>
      <c r="AA386" s="8"/>
      <c r="AB386" s="8"/>
      <c r="AC386" s="8"/>
      <c r="AD386" s="8"/>
      <c r="AE386" s="8"/>
      <c r="AF386" s="8"/>
      <c r="AG386" s="8"/>
      <c r="AH386" s="8"/>
      <c r="AI386" s="8"/>
      <c r="AJ386" s="8"/>
      <c r="AK386" s="8"/>
      <c r="AL386" s="8"/>
      <c r="AM386" s="8"/>
      <c r="AN386" s="8"/>
      <c r="AO386" s="8"/>
      <c r="AP386" s="8"/>
      <c r="AQ386" s="8"/>
      <c r="AR386" s="8"/>
      <c r="AS386" s="8"/>
      <c r="AT386" s="8"/>
      <c r="AU386" s="8"/>
      <c r="AV386" s="8"/>
      <c r="AW386" s="277"/>
      <c r="AX386" s="277"/>
      <c r="AY386" s="277"/>
      <c r="AZ386" s="277"/>
      <c r="BA386" s="277"/>
      <c r="BB386" s="277"/>
      <c r="BD386" s="401">
        <f t="shared" si="49"/>
        <v>0</v>
      </c>
      <c r="BE386" s="401">
        <f t="shared" si="50"/>
        <v>0</v>
      </c>
      <c r="BF386" s="401">
        <f t="shared" si="51"/>
        <v>0</v>
      </c>
      <c r="BG386" s="401">
        <f t="shared" si="52"/>
        <v>0</v>
      </c>
      <c r="BH386" s="401">
        <f t="shared" si="53"/>
        <v>0</v>
      </c>
      <c r="BI386" s="401">
        <f t="shared" si="54"/>
        <v>0</v>
      </c>
      <c r="BN386" s="395">
        <v>43220</v>
      </c>
      <c r="BO386" s="403">
        <v>53</v>
      </c>
      <c r="BP386" s="397">
        <v>43202</v>
      </c>
      <c r="BQ386" s="398"/>
      <c r="BR386" s="399"/>
      <c r="BS386" s="398"/>
      <c r="BT386" s="398"/>
      <c r="BU386" s="398"/>
      <c r="BV386" s="398"/>
      <c r="BW386" s="398"/>
      <c r="BX386" s="398">
        <v>0</v>
      </c>
      <c r="BY386" s="398"/>
      <c r="BZ386" s="398">
        <v>0</v>
      </c>
      <c r="CA386" s="398">
        <v>0</v>
      </c>
      <c r="CB386" s="398">
        <v>0</v>
      </c>
      <c r="CC386" s="398">
        <v>0</v>
      </c>
      <c r="CD386" s="398">
        <v>0</v>
      </c>
      <c r="CE386" s="398">
        <v>0</v>
      </c>
      <c r="CF386" s="398">
        <v>0</v>
      </c>
      <c r="CG386" s="398"/>
      <c r="CH386" s="398"/>
      <c r="CI386" s="398"/>
      <c r="CJ386" s="398"/>
      <c r="CK386" s="398">
        <v>0</v>
      </c>
      <c r="CL386" s="398">
        <v>0</v>
      </c>
      <c r="CM386" s="398"/>
      <c r="CN386" s="398">
        <v>0</v>
      </c>
      <c r="CO386" s="398"/>
      <c r="CP386" s="398">
        <v>0</v>
      </c>
      <c r="CQ386" s="398">
        <v>0</v>
      </c>
      <c r="CR386" s="398">
        <v>0</v>
      </c>
      <c r="CS386" s="398">
        <v>0</v>
      </c>
      <c r="CT386" s="398"/>
      <c r="CU386" s="398"/>
      <c r="CV386" s="398"/>
      <c r="CW386" s="398"/>
      <c r="CX386" s="398"/>
      <c r="CY386" s="398">
        <v>0</v>
      </c>
      <c r="CZ386" s="398"/>
      <c r="DA386" s="398">
        <v>0</v>
      </c>
      <c r="DB386" s="398">
        <v>0</v>
      </c>
      <c r="DC386" s="398">
        <v>0</v>
      </c>
      <c r="DD386" s="398">
        <v>0</v>
      </c>
      <c r="DE386" s="398">
        <v>0</v>
      </c>
      <c r="DF386" s="398"/>
      <c r="DG386" s="398"/>
      <c r="DH386" s="398"/>
      <c r="DI386" s="398"/>
      <c r="DJ386" s="402">
        <v>0</v>
      </c>
      <c r="DK386" s="402">
        <v>0</v>
      </c>
      <c r="DL386" s="402">
        <v>0</v>
      </c>
    </row>
    <row r="387" spans="1:116" ht="14.4">
      <c r="A387" s="405">
        <f t="shared" si="48"/>
        <v>45412</v>
      </c>
      <c r="B387" s="403">
        <v>30</v>
      </c>
      <c r="C387" s="399">
        <v>45393</v>
      </c>
      <c r="D387" s="398"/>
      <c r="E387" s="399"/>
      <c r="F387" s="398"/>
      <c r="G387" s="398"/>
      <c r="H387" s="398"/>
      <c r="I387" s="398"/>
      <c r="J387" s="398"/>
      <c r="K387" s="8"/>
      <c r="L387" s="8"/>
      <c r="M387" s="8"/>
      <c r="N387" s="8"/>
      <c r="O387" s="8"/>
      <c r="P387" s="8"/>
      <c r="Q387" s="8"/>
      <c r="R387" s="8"/>
      <c r="S387" s="8"/>
      <c r="T387" s="8"/>
      <c r="U387" s="8"/>
      <c r="V387" s="8"/>
      <c r="W387" s="8"/>
      <c r="X387" s="8"/>
      <c r="Y387" s="8"/>
      <c r="Z387" s="8"/>
      <c r="AA387" s="8"/>
      <c r="AB387" s="8"/>
      <c r="AC387" s="8"/>
      <c r="AD387" s="8"/>
      <c r="AE387" s="8"/>
      <c r="AF387" s="8"/>
      <c r="AG387" s="8"/>
      <c r="AH387" s="8"/>
      <c r="AI387" s="8"/>
      <c r="AJ387" s="8"/>
      <c r="AK387" s="8"/>
      <c r="AL387" s="8"/>
      <c r="AM387" s="8"/>
      <c r="AN387" s="8"/>
      <c r="AO387" s="8"/>
      <c r="AP387" s="8"/>
      <c r="AQ387" s="8"/>
      <c r="AR387" s="8"/>
      <c r="AS387" s="8"/>
      <c r="AT387" s="8"/>
      <c r="AU387" s="8"/>
      <c r="AV387" s="8"/>
      <c r="AW387" s="277"/>
      <c r="AX387" s="277"/>
      <c r="AY387" s="277"/>
      <c r="AZ387" s="277"/>
      <c r="BA387" s="277"/>
      <c r="BB387" s="277"/>
      <c r="BD387" s="401">
        <f t="shared" si="49"/>
        <v>0</v>
      </c>
      <c r="BE387" s="401">
        <f t="shared" si="50"/>
        <v>0</v>
      </c>
      <c r="BF387" s="401">
        <f t="shared" si="51"/>
        <v>0</v>
      </c>
      <c r="BG387" s="401">
        <f t="shared" si="52"/>
        <v>0</v>
      </c>
      <c r="BH387" s="401">
        <f t="shared" si="53"/>
        <v>0</v>
      </c>
      <c r="BI387" s="401">
        <f t="shared" si="54"/>
        <v>0</v>
      </c>
      <c r="BN387" s="395">
        <v>43220</v>
      </c>
      <c r="BO387" s="403">
        <v>53</v>
      </c>
      <c r="BP387" s="397">
        <v>43203</v>
      </c>
      <c r="BQ387" s="398"/>
      <c r="BR387" s="399"/>
      <c r="BS387" s="398"/>
      <c r="BT387" s="398"/>
      <c r="BU387" s="398"/>
      <c r="BV387" s="398"/>
      <c r="BW387" s="398"/>
      <c r="BX387" s="398">
        <v>0</v>
      </c>
      <c r="BY387" s="398"/>
      <c r="BZ387" s="398">
        <v>0</v>
      </c>
      <c r="CA387" s="398">
        <v>0</v>
      </c>
      <c r="CB387" s="398">
        <v>0</v>
      </c>
      <c r="CC387" s="398">
        <v>0</v>
      </c>
      <c r="CD387" s="398">
        <v>0</v>
      </c>
      <c r="CE387" s="398">
        <v>0</v>
      </c>
      <c r="CF387" s="398">
        <v>0</v>
      </c>
      <c r="CG387" s="398"/>
      <c r="CH387" s="398"/>
      <c r="CI387" s="398"/>
      <c r="CJ387" s="398"/>
      <c r="CK387" s="398">
        <v>0</v>
      </c>
      <c r="CL387" s="398">
        <v>0</v>
      </c>
      <c r="CM387" s="398"/>
      <c r="CN387" s="398">
        <v>0</v>
      </c>
      <c r="CO387" s="398"/>
      <c r="CP387" s="398">
        <v>0</v>
      </c>
      <c r="CQ387" s="398">
        <v>0</v>
      </c>
      <c r="CR387" s="398">
        <v>0</v>
      </c>
      <c r="CS387" s="398">
        <v>0</v>
      </c>
      <c r="CT387" s="398"/>
      <c r="CU387" s="398"/>
      <c r="CV387" s="398"/>
      <c r="CW387" s="398"/>
      <c r="CX387" s="398"/>
      <c r="CY387" s="398">
        <v>0</v>
      </c>
      <c r="CZ387" s="398"/>
      <c r="DA387" s="398">
        <v>0</v>
      </c>
      <c r="DB387" s="398">
        <v>0</v>
      </c>
      <c r="DC387" s="398">
        <v>0</v>
      </c>
      <c r="DD387" s="398">
        <v>0</v>
      </c>
      <c r="DE387" s="398">
        <v>0</v>
      </c>
      <c r="DF387" s="398"/>
      <c r="DG387" s="398"/>
      <c r="DH387" s="398"/>
      <c r="DI387" s="398"/>
      <c r="DJ387" s="402">
        <v>0</v>
      </c>
      <c r="DK387" s="402">
        <v>0</v>
      </c>
      <c r="DL387" s="402">
        <v>0</v>
      </c>
    </row>
    <row r="388" spans="1:116" ht="14.4">
      <c r="A388" s="405">
        <f t="shared" si="48"/>
        <v>45412</v>
      </c>
      <c r="B388" s="403">
        <v>30</v>
      </c>
      <c r="C388" s="399">
        <v>45394</v>
      </c>
      <c r="D388" s="398"/>
      <c r="E388" s="399"/>
      <c r="F388" s="398"/>
      <c r="G388" s="398"/>
      <c r="H388" s="398"/>
      <c r="I388" s="398"/>
      <c r="J388" s="398"/>
      <c r="K388" s="8"/>
      <c r="L388" s="8"/>
      <c r="M388" s="8"/>
      <c r="N388" s="8"/>
      <c r="O388" s="8"/>
      <c r="P388" s="8"/>
      <c r="Q388" s="8"/>
      <c r="R388" s="8"/>
      <c r="S388" s="8"/>
      <c r="T388" s="8"/>
      <c r="U388" s="8"/>
      <c r="V388" s="8"/>
      <c r="W388" s="8"/>
      <c r="X388" s="8"/>
      <c r="Y388" s="8"/>
      <c r="Z388" s="8"/>
      <c r="AA388" s="8"/>
      <c r="AB388" s="8"/>
      <c r="AC388" s="8"/>
      <c r="AD388" s="8"/>
      <c r="AE388" s="8"/>
      <c r="AF388" s="8"/>
      <c r="AG388" s="8"/>
      <c r="AH388" s="8"/>
      <c r="AI388" s="8"/>
      <c r="AJ388" s="8"/>
      <c r="AK388" s="8"/>
      <c r="AL388" s="8"/>
      <c r="AM388" s="8"/>
      <c r="AN388" s="8"/>
      <c r="AO388" s="8"/>
      <c r="AP388" s="8"/>
      <c r="AQ388" s="8"/>
      <c r="AR388" s="8"/>
      <c r="AS388" s="8"/>
      <c r="AT388" s="8"/>
      <c r="AU388" s="8"/>
      <c r="AV388" s="8"/>
      <c r="AW388" s="277"/>
      <c r="AX388" s="277"/>
      <c r="AY388" s="277"/>
      <c r="AZ388" s="277"/>
      <c r="BA388" s="277"/>
      <c r="BB388" s="277"/>
      <c r="BD388" s="401">
        <f t="shared" si="49"/>
        <v>0</v>
      </c>
      <c r="BE388" s="401">
        <f t="shared" si="50"/>
        <v>0</v>
      </c>
      <c r="BF388" s="401">
        <f t="shared" si="51"/>
        <v>0</v>
      </c>
      <c r="BG388" s="401">
        <f t="shared" si="52"/>
        <v>0</v>
      </c>
      <c r="BH388" s="401">
        <f t="shared" si="53"/>
        <v>0</v>
      </c>
      <c r="BI388" s="401">
        <f t="shared" si="54"/>
        <v>0</v>
      </c>
      <c r="BN388" s="395">
        <v>43220</v>
      </c>
      <c r="BO388" s="403">
        <v>53</v>
      </c>
      <c r="BP388" s="397">
        <v>43204</v>
      </c>
      <c r="BQ388" s="398"/>
      <c r="BR388" s="399"/>
      <c r="BS388" s="398"/>
      <c r="BT388" s="398"/>
      <c r="BU388" s="398"/>
      <c r="BV388" s="398"/>
      <c r="BW388" s="398"/>
      <c r="BX388" s="398">
        <v>0</v>
      </c>
      <c r="BY388" s="398"/>
      <c r="BZ388" s="398">
        <v>0</v>
      </c>
      <c r="CA388" s="398">
        <v>0</v>
      </c>
      <c r="CB388" s="398">
        <v>0</v>
      </c>
      <c r="CC388" s="398">
        <v>0</v>
      </c>
      <c r="CD388" s="398">
        <v>0</v>
      </c>
      <c r="CE388" s="398">
        <v>0</v>
      </c>
      <c r="CF388" s="398">
        <v>0</v>
      </c>
      <c r="CG388" s="398"/>
      <c r="CH388" s="398"/>
      <c r="CI388" s="398"/>
      <c r="CJ388" s="398"/>
      <c r="CK388" s="398">
        <v>0</v>
      </c>
      <c r="CL388" s="398">
        <v>0</v>
      </c>
      <c r="CM388" s="398"/>
      <c r="CN388" s="398">
        <v>0</v>
      </c>
      <c r="CO388" s="398"/>
      <c r="CP388" s="398">
        <v>0</v>
      </c>
      <c r="CQ388" s="398">
        <v>0</v>
      </c>
      <c r="CR388" s="398">
        <v>0</v>
      </c>
      <c r="CS388" s="398">
        <v>0</v>
      </c>
      <c r="CT388" s="398"/>
      <c r="CU388" s="398"/>
      <c r="CV388" s="398"/>
      <c r="CW388" s="398"/>
      <c r="CX388" s="398"/>
      <c r="CY388" s="398">
        <v>0</v>
      </c>
      <c r="CZ388" s="398"/>
      <c r="DA388" s="398">
        <v>0</v>
      </c>
      <c r="DB388" s="398">
        <v>0</v>
      </c>
      <c r="DC388" s="398">
        <v>0</v>
      </c>
      <c r="DD388" s="398">
        <v>0</v>
      </c>
      <c r="DE388" s="398">
        <v>0</v>
      </c>
      <c r="DF388" s="398"/>
      <c r="DG388" s="398"/>
      <c r="DH388" s="398"/>
      <c r="DI388" s="398"/>
      <c r="DJ388" s="402">
        <v>0</v>
      </c>
      <c r="DK388" s="402">
        <v>0</v>
      </c>
      <c r="DL388" s="402">
        <v>0</v>
      </c>
    </row>
    <row r="389" spans="1:116" ht="14.4">
      <c r="A389" s="405">
        <f t="shared" si="48"/>
        <v>45412</v>
      </c>
      <c r="B389" s="403">
        <v>30</v>
      </c>
      <c r="C389" s="399">
        <v>45395</v>
      </c>
      <c r="D389" s="398"/>
      <c r="E389" s="399"/>
      <c r="F389" s="398"/>
      <c r="G389" s="398"/>
      <c r="H389" s="398"/>
      <c r="I389" s="398"/>
      <c r="J389" s="398"/>
      <c r="K389" s="8"/>
      <c r="L389" s="8"/>
      <c r="M389" s="8"/>
      <c r="N389" s="8"/>
      <c r="O389" s="8"/>
      <c r="P389" s="8"/>
      <c r="Q389" s="8"/>
      <c r="R389" s="8"/>
      <c r="S389" s="8"/>
      <c r="T389" s="8"/>
      <c r="U389" s="8"/>
      <c r="V389" s="8"/>
      <c r="W389" s="8"/>
      <c r="X389" s="8"/>
      <c r="Y389" s="8"/>
      <c r="Z389" s="8"/>
      <c r="AA389" s="8"/>
      <c r="AB389" s="8"/>
      <c r="AC389" s="8"/>
      <c r="AD389" s="8"/>
      <c r="AE389" s="8"/>
      <c r="AF389" s="8"/>
      <c r="AG389" s="8"/>
      <c r="AH389" s="8"/>
      <c r="AI389" s="8"/>
      <c r="AJ389" s="8"/>
      <c r="AK389" s="8"/>
      <c r="AL389" s="8"/>
      <c r="AM389" s="8"/>
      <c r="AN389" s="8"/>
      <c r="AO389" s="8"/>
      <c r="AP389" s="8"/>
      <c r="AQ389" s="8"/>
      <c r="AR389" s="8"/>
      <c r="AS389" s="8"/>
      <c r="AT389" s="8"/>
      <c r="AU389" s="8"/>
      <c r="AV389" s="8"/>
      <c r="AW389" s="277"/>
      <c r="AX389" s="277"/>
      <c r="AY389" s="277"/>
      <c r="AZ389" s="277"/>
      <c r="BA389" s="277"/>
      <c r="BB389" s="277"/>
      <c r="BD389" s="401">
        <f t="shared" si="49"/>
        <v>0</v>
      </c>
      <c r="BE389" s="401">
        <f t="shared" si="50"/>
        <v>0</v>
      </c>
      <c r="BF389" s="401">
        <f t="shared" si="51"/>
        <v>0</v>
      </c>
      <c r="BG389" s="401">
        <f t="shared" si="52"/>
        <v>0</v>
      </c>
      <c r="BH389" s="401">
        <f t="shared" si="53"/>
        <v>0</v>
      </c>
      <c r="BI389" s="401">
        <f t="shared" si="54"/>
        <v>0</v>
      </c>
      <c r="BN389" s="395">
        <v>43220</v>
      </c>
      <c r="BO389" s="403">
        <v>53</v>
      </c>
      <c r="BP389" s="397">
        <v>43205</v>
      </c>
      <c r="BQ389" s="398"/>
      <c r="BR389" s="399"/>
      <c r="BS389" s="398"/>
      <c r="BT389" s="398"/>
      <c r="BU389" s="398"/>
      <c r="BV389" s="398"/>
      <c r="BW389" s="398"/>
      <c r="BX389" s="398">
        <v>0</v>
      </c>
      <c r="BY389" s="398"/>
      <c r="BZ389" s="398">
        <v>0</v>
      </c>
      <c r="CA389" s="398">
        <v>0</v>
      </c>
      <c r="CB389" s="398">
        <v>0</v>
      </c>
      <c r="CC389" s="398">
        <v>0</v>
      </c>
      <c r="CD389" s="398">
        <v>0</v>
      </c>
      <c r="CE389" s="398">
        <v>0</v>
      </c>
      <c r="CF389" s="398">
        <v>0</v>
      </c>
      <c r="CG389" s="398"/>
      <c r="CH389" s="398"/>
      <c r="CI389" s="398"/>
      <c r="CJ389" s="398"/>
      <c r="CK389" s="398">
        <v>0</v>
      </c>
      <c r="CL389" s="398">
        <v>0</v>
      </c>
      <c r="CM389" s="398"/>
      <c r="CN389" s="398">
        <v>0</v>
      </c>
      <c r="CO389" s="398"/>
      <c r="CP389" s="398">
        <v>0</v>
      </c>
      <c r="CQ389" s="398">
        <v>0</v>
      </c>
      <c r="CR389" s="398">
        <v>0</v>
      </c>
      <c r="CS389" s="398">
        <v>0</v>
      </c>
      <c r="CT389" s="398"/>
      <c r="CU389" s="398"/>
      <c r="CV389" s="398"/>
      <c r="CW389" s="398"/>
      <c r="CX389" s="398"/>
      <c r="CY389" s="398">
        <v>0</v>
      </c>
      <c r="CZ389" s="398"/>
      <c r="DA389" s="398">
        <v>0</v>
      </c>
      <c r="DB389" s="398">
        <v>0</v>
      </c>
      <c r="DC389" s="398">
        <v>0</v>
      </c>
      <c r="DD389" s="398">
        <v>0</v>
      </c>
      <c r="DE389" s="398">
        <v>0</v>
      </c>
      <c r="DF389" s="398"/>
      <c r="DG389" s="398"/>
      <c r="DH389" s="398"/>
      <c r="DI389" s="398"/>
      <c r="DJ389" s="402">
        <v>0</v>
      </c>
      <c r="DK389" s="402">
        <v>0</v>
      </c>
      <c r="DL389" s="402">
        <v>0</v>
      </c>
    </row>
    <row r="390" spans="1:116" ht="14.4">
      <c r="A390" s="405">
        <f t="shared" si="48"/>
        <v>45412</v>
      </c>
      <c r="B390" s="403">
        <v>30</v>
      </c>
      <c r="C390" s="399">
        <v>45396</v>
      </c>
      <c r="D390" s="398"/>
      <c r="E390" s="399"/>
      <c r="F390" s="398"/>
      <c r="G390" s="398"/>
      <c r="H390" s="398"/>
      <c r="I390" s="398"/>
      <c r="J390" s="398"/>
      <c r="K390" s="8"/>
      <c r="L390" s="8"/>
      <c r="M390" s="8"/>
      <c r="N390" s="8"/>
      <c r="O390" s="8"/>
      <c r="P390" s="8"/>
      <c r="Q390" s="8"/>
      <c r="R390" s="8"/>
      <c r="S390" s="8"/>
      <c r="T390" s="8"/>
      <c r="U390" s="8"/>
      <c r="V390" s="8"/>
      <c r="W390" s="8"/>
      <c r="X390" s="8"/>
      <c r="Y390" s="8"/>
      <c r="Z390" s="8"/>
      <c r="AA390" s="8"/>
      <c r="AB390" s="8"/>
      <c r="AC390" s="8"/>
      <c r="AD390" s="8"/>
      <c r="AE390" s="8"/>
      <c r="AF390" s="8"/>
      <c r="AG390" s="8"/>
      <c r="AH390" s="8"/>
      <c r="AI390" s="8"/>
      <c r="AJ390" s="8"/>
      <c r="AK390" s="8"/>
      <c r="AL390" s="8"/>
      <c r="AM390" s="8"/>
      <c r="AN390" s="8"/>
      <c r="AO390" s="8"/>
      <c r="AP390" s="8"/>
      <c r="AQ390" s="8"/>
      <c r="AR390" s="8"/>
      <c r="AS390" s="8"/>
      <c r="AT390" s="8"/>
      <c r="AU390" s="8"/>
      <c r="AV390" s="8"/>
      <c r="AW390" s="277"/>
      <c r="AX390" s="277"/>
      <c r="AY390" s="277"/>
      <c r="AZ390" s="277"/>
      <c r="BA390" s="277"/>
      <c r="BB390" s="277"/>
      <c r="BD390" s="401">
        <f t="shared" si="49"/>
        <v>0</v>
      </c>
      <c r="BE390" s="401">
        <f t="shared" si="50"/>
        <v>0</v>
      </c>
      <c r="BF390" s="401">
        <f t="shared" si="51"/>
        <v>0</v>
      </c>
      <c r="BG390" s="401">
        <f t="shared" si="52"/>
        <v>0</v>
      </c>
      <c r="BH390" s="401">
        <f t="shared" si="53"/>
        <v>0</v>
      </c>
      <c r="BI390" s="401">
        <f t="shared" si="54"/>
        <v>0</v>
      </c>
      <c r="BN390" s="395">
        <v>43220</v>
      </c>
      <c r="BO390" s="403">
        <v>53</v>
      </c>
      <c r="BP390" s="397">
        <v>43206</v>
      </c>
      <c r="BQ390" s="398"/>
      <c r="BR390" s="399"/>
      <c r="BS390" s="398"/>
      <c r="BT390" s="398"/>
      <c r="BU390" s="398"/>
      <c r="BV390" s="398"/>
      <c r="BW390" s="398"/>
      <c r="BX390" s="398">
        <v>0</v>
      </c>
      <c r="BY390" s="398"/>
      <c r="BZ390" s="398">
        <v>0</v>
      </c>
      <c r="CA390" s="398">
        <v>0</v>
      </c>
      <c r="CB390" s="398">
        <v>0</v>
      </c>
      <c r="CC390" s="398">
        <v>0</v>
      </c>
      <c r="CD390" s="398">
        <v>0</v>
      </c>
      <c r="CE390" s="398">
        <v>0</v>
      </c>
      <c r="CF390" s="398">
        <v>0</v>
      </c>
      <c r="CG390" s="398"/>
      <c r="CH390" s="398"/>
      <c r="CI390" s="398"/>
      <c r="CJ390" s="398"/>
      <c r="CK390" s="398">
        <v>0</v>
      </c>
      <c r="CL390" s="398">
        <v>0</v>
      </c>
      <c r="CM390" s="398"/>
      <c r="CN390" s="398">
        <v>0</v>
      </c>
      <c r="CO390" s="398"/>
      <c r="CP390" s="398">
        <v>0</v>
      </c>
      <c r="CQ390" s="398">
        <v>0</v>
      </c>
      <c r="CR390" s="398">
        <v>0</v>
      </c>
      <c r="CS390" s="398">
        <v>0</v>
      </c>
      <c r="CT390" s="398"/>
      <c r="CU390" s="398"/>
      <c r="CV390" s="398"/>
      <c r="CW390" s="398"/>
      <c r="CX390" s="398"/>
      <c r="CY390" s="398">
        <v>0</v>
      </c>
      <c r="CZ390" s="398"/>
      <c r="DA390" s="398">
        <v>0</v>
      </c>
      <c r="DB390" s="398">
        <v>0</v>
      </c>
      <c r="DC390" s="398">
        <v>0</v>
      </c>
      <c r="DD390" s="398">
        <v>0</v>
      </c>
      <c r="DE390" s="398">
        <v>0</v>
      </c>
      <c r="DF390" s="398"/>
      <c r="DG390" s="398"/>
      <c r="DH390" s="398"/>
      <c r="DI390" s="398"/>
      <c r="DJ390" s="402">
        <v>0</v>
      </c>
      <c r="DK390" s="402">
        <v>0</v>
      </c>
      <c r="DL390" s="402">
        <v>0</v>
      </c>
    </row>
    <row r="391" spans="1:116" ht="14.4">
      <c r="A391" s="405">
        <f t="shared" si="48"/>
        <v>45412</v>
      </c>
      <c r="B391" s="403">
        <v>30</v>
      </c>
      <c r="C391" s="399">
        <v>45397</v>
      </c>
      <c r="D391" s="398"/>
      <c r="E391" s="399"/>
      <c r="F391" s="398"/>
      <c r="G391" s="398"/>
      <c r="H391" s="398"/>
      <c r="I391" s="398"/>
      <c r="J391" s="398"/>
      <c r="K391" s="8"/>
      <c r="L391" s="8"/>
      <c r="M391" s="8"/>
      <c r="N391" s="8"/>
      <c r="O391" s="8"/>
      <c r="P391" s="8"/>
      <c r="Q391" s="8"/>
      <c r="R391" s="8"/>
      <c r="S391" s="8"/>
      <c r="T391" s="8"/>
      <c r="U391" s="8"/>
      <c r="V391" s="8"/>
      <c r="W391" s="8"/>
      <c r="X391" s="8"/>
      <c r="Y391" s="8"/>
      <c r="Z391" s="8"/>
      <c r="AA391" s="8"/>
      <c r="AB391" s="8"/>
      <c r="AC391" s="8"/>
      <c r="AD391" s="8"/>
      <c r="AE391" s="8"/>
      <c r="AF391" s="8"/>
      <c r="AG391" s="8"/>
      <c r="AH391" s="8"/>
      <c r="AI391" s="8"/>
      <c r="AJ391" s="8"/>
      <c r="AK391" s="8"/>
      <c r="AL391" s="8"/>
      <c r="AM391" s="8"/>
      <c r="AN391" s="8"/>
      <c r="AO391" s="8"/>
      <c r="AP391" s="8"/>
      <c r="AQ391" s="8"/>
      <c r="AR391" s="8"/>
      <c r="AS391" s="8"/>
      <c r="AT391" s="8"/>
      <c r="AU391" s="8"/>
      <c r="AV391" s="8"/>
      <c r="AW391" s="277"/>
      <c r="AX391" s="277"/>
      <c r="AY391" s="277"/>
      <c r="AZ391" s="277"/>
      <c r="BA391" s="277"/>
      <c r="BB391" s="277"/>
      <c r="BD391" s="401">
        <f t="shared" si="49"/>
        <v>0</v>
      </c>
      <c r="BE391" s="401">
        <f t="shared" si="50"/>
        <v>0</v>
      </c>
      <c r="BF391" s="401">
        <f t="shared" si="51"/>
        <v>0</v>
      </c>
      <c r="BG391" s="401">
        <f t="shared" si="52"/>
        <v>0</v>
      </c>
      <c r="BH391" s="401">
        <f t="shared" si="53"/>
        <v>0</v>
      </c>
      <c r="BI391" s="401">
        <f t="shared" si="54"/>
        <v>0</v>
      </c>
      <c r="BN391" s="395">
        <v>43220</v>
      </c>
      <c r="BO391" s="403">
        <v>53</v>
      </c>
      <c r="BP391" s="397">
        <v>43207</v>
      </c>
      <c r="BQ391" s="398"/>
      <c r="BR391" s="399"/>
      <c r="BS391" s="398"/>
      <c r="BT391" s="398"/>
      <c r="BU391" s="398"/>
      <c r="BV391" s="398"/>
      <c r="BW391" s="398"/>
      <c r="BX391" s="398">
        <v>0</v>
      </c>
      <c r="BY391" s="398"/>
      <c r="BZ391" s="398">
        <v>0</v>
      </c>
      <c r="CA391" s="398">
        <v>0</v>
      </c>
      <c r="CB391" s="398">
        <v>0</v>
      </c>
      <c r="CC391" s="398">
        <v>0</v>
      </c>
      <c r="CD391" s="398">
        <v>0</v>
      </c>
      <c r="CE391" s="398">
        <v>0</v>
      </c>
      <c r="CF391" s="398">
        <v>0</v>
      </c>
      <c r="CG391" s="398"/>
      <c r="CH391" s="398"/>
      <c r="CI391" s="398"/>
      <c r="CJ391" s="398"/>
      <c r="CK391" s="398">
        <v>0</v>
      </c>
      <c r="CL391" s="398">
        <v>0</v>
      </c>
      <c r="CM391" s="398"/>
      <c r="CN391" s="398">
        <v>0</v>
      </c>
      <c r="CO391" s="398"/>
      <c r="CP391" s="398">
        <v>0</v>
      </c>
      <c r="CQ391" s="398">
        <v>0</v>
      </c>
      <c r="CR391" s="398">
        <v>0</v>
      </c>
      <c r="CS391" s="398">
        <v>0</v>
      </c>
      <c r="CT391" s="398"/>
      <c r="CU391" s="398"/>
      <c r="CV391" s="398"/>
      <c r="CW391" s="398"/>
      <c r="CX391" s="398"/>
      <c r="CY391" s="398">
        <v>0</v>
      </c>
      <c r="CZ391" s="398"/>
      <c r="DA391" s="398">
        <v>0</v>
      </c>
      <c r="DB391" s="398">
        <v>0</v>
      </c>
      <c r="DC391" s="398">
        <v>0</v>
      </c>
      <c r="DD391" s="398">
        <v>0</v>
      </c>
      <c r="DE391" s="398">
        <v>0</v>
      </c>
      <c r="DF391" s="398"/>
      <c r="DG391" s="398"/>
      <c r="DH391" s="398"/>
      <c r="DI391" s="398"/>
      <c r="DJ391" s="402">
        <v>0</v>
      </c>
      <c r="DK391" s="402">
        <v>0</v>
      </c>
      <c r="DL391" s="402">
        <v>0</v>
      </c>
    </row>
    <row r="392" spans="1:116" ht="14.4">
      <c r="A392" s="405">
        <f t="shared" si="48"/>
        <v>45412</v>
      </c>
      <c r="B392" s="403">
        <v>30</v>
      </c>
      <c r="C392" s="399">
        <v>45398</v>
      </c>
      <c r="D392" s="398"/>
      <c r="E392" s="399"/>
      <c r="F392" s="398"/>
      <c r="G392" s="398"/>
      <c r="H392" s="398"/>
      <c r="I392" s="398"/>
      <c r="J392" s="398"/>
      <c r="K392" s="8"/>
      <c r="L392" s="8"/>
      <c r="M392" s="8"/>
      <c r="N392" s="8"/>
      <c r="O392" s="8"/>
      <c r="P392" s="8"/>
      <c r="Q392" s="8"/>
      <c r="R392" s="8"/>
      <c r="S392" s="8"/>
      <c r="T392" s="8"/>
      <c r="U392" s="8"/>
      <c r="V392" s="8"/>
      <c r="W392" s="8"/>
      <c r="X392" s="8"/>
      <c r="Y392" s="8"/>
      <c r="Z392" s="8"/>
      <c r="AA392" s="8"/>
      <c r="AB392" s="8"/>
      <c r="AC392" s="8"/>
      <c r="AD392" s="8"/>
      <c r="AE392" s="8"/>
      <c r="AF392" s="8"/>
      <c r="AG392" s="8"/>
      <c r="AH392" s="8"/>
      <c r="AI392" s="8"/>
      <c r="AJ392" s="8"/>
      <c r="AK392" s="8"/>
      <c r="AL392" s="8"/>
      <c r="AM392" s="8"/>
      <c r="AN392" s="8"/>
      <c r="AO392" s="8"/>
      <c r="AP392" s="8"/>
      <c r="AQ392" s="8"/>
      <c r="AR392" s="8"/>
      <c r="AS392" s="8"/>
      <c r="AT392" s="8"/>
      <c r="AU392" s="8"/>
      <c r="AV392" s="8"/>
      <c r="AW392" s="277"/>
      <c r="AX392" s="277"/>
      <c r="AY392" s="277"/>
      <c r="AZ392" s="277"/>
      <c r="BA392" s="277"/>
      <c r="BB392" s="277"/>
      <c r="BD392" s="401">
        <f t="shared" si="49"/>
        <v>0</v>
      </c>
      <c r="BE392" s="401">
        <f t="shared" si="50"/>
        <v>0</v>
      </c>
      <c r="BF392" s="401">
        <f t="shared" si="51"/>
        <v>0</v>
      </c>
      <c r="BG392" s="401">
        <f t="shared" si="52"/>
        <v>0</v>
      </c>
      <c r="BH392" s="401">
        <f t="shared" si="53"/>
        <v>0</v>
      </c>
      <c r="BI392" s="401">
        <f t="shared" si="54"/>
        <v>0</v>
      </c>
      <c r="BN392" s="395">
        <v>43220</v>
      </c>
      <c r="BO392" s="403">
        <v>53</v>
      </c>
      <c r="BP392" s="397">
        <v>43208</v>
      </c>
      <c r="BQ392" s="398"/>
      <c r="BR392" s="399"/>
      <c r="BS392" s="398"/>
      <c r="BT392" s="398"/>
      <c r="BU392" s="398"/>
      <c r="BV392" s="398"/>
      <c r="BW392" s="398"/>
      <c r="BX392" s="398">
        <v>0</v>
      </c>
      <c r="BY392" s="398"/>
      <c r="BZ392" s="398">
        <v>0</v>
      </c>
      <c r="CA392" s="398">
        <v>0</v>
      </c>
      <c r="CB392" s="398">
        <v>0</v>
      </c>
      <c r="CC392" s="398">
        <v>0</v>
      </c>
      <c r="CD392" s="398">
        <v>0</v>
      </c>
      <c r="CE392" s="398">
        <v>0</v>
      </c>
      <c r="CF392" s="398">
        <v>0</v>
      </c>
      <c r="CG392" s="398"/>
      <c r="CH392" s="398"/>
      <c r="CI392" s="398"/>
      <c r="CJ392" s="398"/>
      <c r="CK392" s="398">
        <v>0</v>
      </c>
      <c r="CL392" s="398">
        <v>0</v>
      </c>
      <c r="CM392" s="398"/>
      <c r="CN392" s="398">
        <v>0</v>
      </c>
      <c r="CO392" s="398"/>
      <c r="CP392" s="398">
        <v>0</v>
      </c>
      <c r="CQ392" s="398">
        <v>0</v>
      </c>
      <c r="CR392" s="398">
        <v>0</v>
      </c>
      <c r="CS392" s="398">
        <v>0</v>
      </c>
      <c r="CT392" s="398"/>
      <c r="CU392" s="398"/>
      <c r="CV392" s="398"/>
      <c r="CW392" s="398"/>
      <c r="CX392" s="398"/>
      <c r="CY392" s="398">
        <v>0</v>
      </c>
      <c r="CZ392" s="398"/>
      <c r="DA392" s="398">
        <v>0</v>
      </c>
      <c r="DB392" s="398">
        <v>0</v>
      </c>
      <c r="DC392" s="398">
        <v>0</v>
      </c>
      <c r="DD392" s="398">
        <v>0</v>
      </c>
      <c r="DE392" s="398">
        <v>0</v>
      </c>
      <c r="DF392" s="398"/>
      <c r="DG392" s="398"/>
      <c r="DH392" s="398"/>
      <c r="DI392" s="398"/>
      <c r="DJ392" s="402">
        <v>0</v>
      </c>
      <c r="DK392" s="402">
        <v>0</v>
      </c>
      <c r="DL392" s="402">
        <v>0</v>
      </c>
    </row>
    <row r="393" spans="1:116" ht="14.4">
      <c r="A393" s="405">
        <f t="shared" si="48"/>
        <v>45412</v>
      </c>
      <c r="B393" s="403">
        <v>30</v>
      </c>
      <c r="C393" s="399">
        <v>45399</v>
      </c>
      <c r="D393" s="398"/>
      <c r="E393" s="399"/>
      <c r="F393" s="398"/>
      <c r="G393" s="398"/>
      <c r="H393" s="398"/>
      <c r="I393" s="398"/>
      <c r="J393" s="398"/>
      <c r="K393" s="8"/>
      <c r="L393" s="8"/>
      <c r="M393" s="8"/>
      <c r="N393" s="8"/>
      <c r="O393" s="8"/>
      <c r="P393" s="8"/>
      <c r="Q393" s="8"/>
      <c r="R393" s="8"/>
      <c r="S393" s="8"/>
      <c r="T393" s="8"/>
      <c r="U393" s="8"/>
      <c r="V393" s="8"/>
      <c r="W393" s="8"/>
      <c r="X393" s="8"/>
      <c r="Y393" s="8"/>
      <c r="Z393" s="8"/>
      <c r="AA393" s="8"/>
      <c r="AB393" s="8"/>
      <c r="AC393" s="8"/>
      <c r="AD393" s="8"/>
      <c r="AE393" s="8"/>
      <c r="AF393" s="8"/>
      <c r="AG393" s="8"/>
      <c r="AH393" s="8"/>
      <c r="AI393" s="8"/>
      <c r="AJ393" s="8"/>
      <c r="AK393" s="8"/>
      <c r="AL393" s="8"/>
      <c r="AM393" s="8"/>
      <c r="AN393" s="8"/>
      <c r="AO393" s="8"/>
      <c r="AP393" s="8"/>
      <c r="AQ393" s="8"/>
      <c r="AR393" s="8"/>
      <c r="AS393" s="8"/>
      <c r="AT393" s="8"/>
      <c r="AU393" s="8"/>
      <c r="AV393" s="8"/>
      <c r="AW393" s="277"/>
      <c r="AX393" s="277"/>
      <c r="AY393" s="277"/>
      <c r="AZ393" s="277"/>
      <c r="BA393" s="277"/>
      <c r="BB393" s="277"/>
      <c r="BD393" s="401">
        <f t="shared" si="49"/>
        <v>0</v>
      </c>
      <c r="BE393" s="401">
        <f t="shared" si="50"/>
        <v>0</v>
      </c>
      <c r="BF393" s="401">
        <f t="shared" si="51"/>
        <v>0</v>
      </c>
      <c r="BG393" s="401">
        <f t="shared" si="52"/>
        <v>0</v>
      </c>
      <c r="BH393" s="401">
        <f t="shared" si="53"/>
        <v>0</v>
      </c>
      <c r="BI393" s="401">
        <f t="shared" si="54"/>
        <v>0</v>
      </c>
      <c r="BN393" s="395">
        <v>43220</v>
      </c>
      <c r="BO393" s="403">
        <v>53</v>
      </c>
      <c r="BP393" s="397">
        <v>43209</v>
      </c>
      <c r="BQ393" s="398"/>
      <c r="BR393" s="399"/>
      <c r="BS393" s="398"/>
      <c r="BT393" s="398"/>
      <c r="BU393" s="398"/>
      <c r="BV393" s="398"/>
      <c r="BW393" s="398"/>
      <c r="BX393" s="398">
        <v>0</v>
      </c>
      <c r="BY393" s="398"/>
      <c r="BZ393" s="398">
        <v>0</v>
      </c>
      <c r="CA393" s="398">
        <v>0</v>
      </c>
      <c r="CB393" s="398">
        <v>0</v>
      </c>
      <c r="CC393" s="398">
        <v>0</v>
      </c>
      <c r="CD393" s="398">
        <v>0</v>
      </c>
      <c r="CE393" s="398">
        <v>0</v>
      </c>
      <c r="CF393" s="398">
        <v>0</v>
      </c>
      <c r="CG393" s="398"/>
      <c r="CH393" s="398"/>
      <c r="CI393" s="398"/>
      <c r="CJ393" s="398"/>
      <c r="CK393" s="398">
        <v>0</v>
      </c>
      <c r="CL393" s="398">
        <v>0</v>
      </c>
      <c r="CM393" s="398"/>
      <c r="CN393" s="398">
        <v>0</v>
      </c>
      <c r="CO393" s="398"/>
      <c r="CP393" s="398">
        <v>0</v>
      </c>
      <c r="CQ393" s="398">
        <v>0</v>
      </c>
      <c r="CR393" s="398">
        <v>0</v>
      </c>
      <c r="CS393" s="398">
        <v>0</v>
      </c>
      <c r="CT393" s="398"/>
      <c r="CU393" s="398"/>
      <c r="CV393" s="398"/>
      <c r="CW393" s="398"/>
      <c r="CX393" s="398"/>
      <c r="CY393" s="398">
        <v>0</v>
      </c>
      <c r="CZ393" s="398"/>
      <c r="DA393" s="398">
        <v>0</v>
      </c>
      <c r="DB393" s="398">
        <v>0</v>
      </c>
      <c r="DC393" s="398">
        <v>0</v>
      </c>
      <c r="DD393" s="398">
        <v>0</v>
      </c>
      <c r="DE393" s="398">
        <v>0</v>
      </c>
      <c r="DF393" s="398"/>
      <c r="DG393" s="398"/>
      <c r="DH393" s="398"/>
      <c r="DI393" s="398"/>
      <c r="DJ393" s="402">
        <v>0</v>
      </c>
      <c r="DK393" s="402">
        <v>0</v>
      </c>
      <c r="DL393" s="402">
        <v>0</v>
      </c>
    </row>
    <row r="394" spans="1:116" ht="14.4">
      <c r="A394" s="405">
        <f t="shared" si="48"/>
        <v>45412</v>
      </c>
      <c r="B394" s="403">
        <v>30</v>
      </c>
      <c r="C394" s="399">
        <v>45400</v>
      </c>
      <c r="D394" s="398"/>
      <c r="E394" s="399"/>
      <c r="F394" s="398"/>
      <c r="G394" s="398"/>
      <c r="H394" s="398"/>
      <c r="I394" s="398"/>
      <c r="J394" s="398"/>
      <c r="K394" s="8"/>
      <c r="L394" s="8"/>
      <c r="M394" s="8"/>
      <c r="N394" s="8"/>
      <c r="O394" s="8"/>
      <c r="P394" s="8"/>
      <c r="Q394" s="8"/>
      <c r="R394" s="8"/>
      <c r="S394" s="8"/>
      <c r="T394" s="8"/>
      <c r="U394" s="8"/>
      <c r="V394" s="8"/>
      <c r="W394" s="8"/>
      <c r="X394" s="8"/>
      <c r="Y394" s="8"/>
      <c r="Z394" s="8"/>
      <c r="AA394" s="8"/>
      <c r="AB394" s="8"/>
      <c r="AC394" s="8"/>
      <c r="AD394" s="8"/>
      <c r="AE394" s="8"/>
      <c r="AF394" s="8"/>
      <c r="AG394" s="8"/>
      <c r="AH394" s="8"/>
      <c r="AI394" s="8"/>
      <c r="AJ394" s="8"/>
      <c r="AK394" s="8"/>
      <c r="AL394" s="8"/>
      <c r="AM394" s="8"/>
      <c r="AN394" s="8"/>
      <c r="AO394" s="8"/>
      <c r="AP394" s="8"/>
      <c r="AQ394" s="8"/>
      <c r="AR394" s="8"/>
      <c r="AS394" s="8"/>
      <c r="AT394" s="8"/>
      <c r="AU394" s="8"/>
      <c r="AV394" s="8"/>
      <c r="AW394" s="277"/>
      <c r="AX394" s="277"/>
      <c r="AY394" s="277"/>
      <c r="AZ394" s="277"/>
      <c r="BA394" s="277"/>
      <c r="BB394" s="277"/>
      <c r="BD394" s="401">
        <f t="shared" si="49"/>
        <v>0</v>
      </c>
      <c r="BE394" s="401">
        <f t="shared" si="50"/>
        <v>0</v>
      </c>
      <c r="BF394" s="401">
        <f t="shared" si="51"/>
        <v>0</v>
      </c>
      <c r="BG394" s="401">
        <f t="shared" si="52"/>
        <v>0</v>
      </c>
      <c r="BH394" s="401">
        <f t="shared" si="53"/>
        <v>0</v>
      </c>
      <c r="BI394" s="401">
        <f t="shared" si="54"/>
        <v>0</v>
      </c>
      <c r="BN394" s="395">
        <v>43220</v>
      </c>
      <c r="BO394" s="403">
        <v>53</v>
      </c>
      <c r="BP394" s="397">
        <v>43210</v>
      </c>
      <c r="BQ394" s="398"/>
      <c r="BR394" s="399"/>
      <c r="BS394" s="398"/>
      <c r="BT394" s="398"/>
      <c r="BU394" s="398"/>
      <c r="BV394" s="398"/>
      <c r="BW394" s="398"/>
      <c r="BX394" s="398">
        <v>0</v>
      </c>
      <c r="BY394" s="398"/>
      <c r="BZ394" s="398">
        <v>0</v>
      </c>
      <c r="CA394" s="398">
        <v>0</v>
      </c>
      <c r="CB394" s="398">
        <v>0</v>
      </c>
      <c r="CC394" s="398">
        <v>0</v>
      </c>
      <c r="CD394" s="398">
        <v>0</v>
      </c>
      <c r="CE394" s="398">
        <v>0</v>
      </c>
      <c r="CF394" s="398">
        <v>0</v>
      </c>
      <c r="CG394" s="398"/>
      <c r="CH394" s="398"/>
      <c r="CI394" s="398"/>
      <c r="CJ394" s="398"/>
      <c r="CK394" s="398">
        <v>0</v>
      </c>
      <c r="CL394" s="398">
        <v>0</v>
      </c>
      <c r="CM394" s="398"/>
      <c r="CN394" s="398">
        <v>0</v>
      </c>
      <c r="CO394" s="398"/>
      <c r="CP394" s="398">
        <v>0</v>
      </c>
      <c r="CQ394" s="398">
        <v>0</v>
      </c>
      <c r="CR394" s="398">
        <v>0</v>
      </c>
      <c r="CS394" s="398">
        <v>0</v>
      </c>
      <c r="CT394" s="398"/>
      <c r="CU394" s="398"/>
      <c r="CV394" s="398"/>
      <c r="CW394" s="398"/>
      <c r="CX394" s="398"/>
      <c r="CY394" s="398">
        <v>0</v>
      </c>
      <c r="CZ394" s="398"/>
      <c r="DA394" s="398">
        <v>0</v>
      </c>
      <c r="DB394" s="398">
        <v>0</v>
      </c>
      <c r="DC394" s="398">
        <v>0</v>
      </c>
      <c r="DD394" s="398">
        <v>0</v>
      </c>
      <c r="DE394" s="398">
        <v>0</v>
      </c>
      <c r="DF394" s="398"/>
      <c r="DG394" s="398"/>
      <c r="DH394" s="398"/>
      <c r="DI394" s="398"/>
      <c r="DJ394" s="402">
        <v>0</v>
      </c>
      <c r="DK394" s="402">
        <v>0</v>
      </c>
      <c r="DL394" s="402">
        <v>0</v>
      </c>
    </row>
    <row r="395" spans="1:116" ht="14.4">
      <c r="A395" s="405">
        <f t="shared" ref="A395:A458" si="55">EOMONTH(C395,0)</f>
        <v>45412</v>
      </c>
      <c r="B395" s="403">
        <v>30</v>
      </c>
      <c r="C395" s="399">
        <v>45401</v>
      </c>
      <c r="D395" s="398"/>
      <c r="E395" s="399"/>
      <c r="F395" s="398"/>
      <c r="G395" s="398"/>
      <c r="H395" s="398"/>
      <c r="I395" s="398"/>
      <c r="J395" s="398"/>
      <c r="K395" s="8"/>
      <c r="L395" s="8"/>
      <c r="M395" s="8"/>
      <c r="N395" s="8"/>
      <c r="O395" s="8"/>
      <c r="P395" s="8"/>
      <c r="Q395" s="8"/>
      <c r="R395" s="8"/>
      <c r="S395" s="8"/>
      <c r="T395" s="8"/>
      <c r="U395" s="8"/>
      <c r="V395" s="8"/>
      <c r="W395" s="8"/>
      <c r="X395" s="8"/>
      <c r="Y395" s="8"/>
      <c r="Z395" s="8"/>
      <c r="AA395" s="8"/>
      <c r="AB395" s="8"/>
      <c r="AC395" s="8"/>
      <c r="AD395" s="8"/>
      <c r="AE395" s="8"/>
      <c r="AF395" s="8"/>
      <c r="AG395" s="8"/>
      <c r="AH395" s="8"/>
      <c r="AI395" s="8"/>
      <c r="AJ395" s="8"/>
      <c r="AK395" s="8"/>
      <c r="AL395" s="8"/>
      <c r="AM395" s="8"/>
      <c r="AN395" s="8"/>
      <c r="AO395" s="8"/>
      <c r="AP395" s="8"/>
      <c r="AQ395" s="8"/>
      <c r="AR395" s="8"/>
      <c r="AS395" s="8"/>
      <c r="AT395" s="8"/>
      <c r="AU395" s="8"/>
      <c r="AV395" s="8"/>
      <c r="AW395" s="277"/>
      <c r="AX395" s="277"/>
      <c r="AY395" s="277"/>
      <c r="AZ395" s="277"/>
      <c r="BA395" s="277"/>
      <c r="BB395" s="277"/>
      <c r="BD395" s="401">
        <f t="shared" si="49"/>
        <v>0</v>
      </c>
      <c r="BE395" s="401">
        <f t="shared" si="50"/>
        <v>0</v>
      </c>
      <c r="BF395" s="401">
        <f t="shared" si="51"/>
        <v>0</v>
      </c>
      <c r="BG395" s="401">
        <f t="shared" si="52"/>
        <v>0</v>
      </c>
      <c r="BH395" s="401">
        <f t="shared" si="53"/>
        <v>0</v>
      </c>
      <c r="BI395" s="401">
        <f t="shared" si="54"/>
        <v>0</v>
      </c>
      <c r="BN395" s="395">
        <v>43220</v>
      </c>
      <c r="BO395" s="403">
        <v>53</v>
      </c>
      <c r="BP395" s="397">
        <v>43211</v>
      </c>
      <c r="BQ395" s="398"/>
      <c r="BR395" s="399"/>
      <c r="BS395" s="398"/>
      <c r="BT395" s="398"/>
      <c r="BU395" s="398"/>
      <c r="BV395" s="398"/>
      <c r="BW395" s="398"/>
      <c r="BX395" s="398">
        <v>0</v>
      </c>
      <c r="BY395" s="398"/>
      <c r="BZ395" s="398">
        <v>0</v>
      </c>
      <c r="CA395" s="398">
        <v>0</v>
      </c>
      <c r="CB395" s="398">
        <v>0</v>
      </c>
      <c r="CC395" s="398">
        <v>0</v>
      </c>
      <c r="CD395" s="398">
        <v>0</v>
      </c>
      <c r="CE395" s="398">
        <v>0</v>
      </c>
      <c r="CF395" s="398">
        <v>0</v>
      </c>
      <c r="CG395" s="398"/>
      <c r="CH395" s="398"/>
      <c r="CI395" s="398"/>
      <c r="CJ395" s="398"/>
      <c r="CK395" s="398">
        <v>0</v>
      </c>
      <c r="CL395" s="398">
        <v>0</v>
      </c>
      <c r="CM395" s="398"/>
      <c r="CN395" s="398">
        <v>0</v>
      </c>
      <c r="CO395" s="398"/>
      <c r="CP395" s="398">
        <v>0</v>
      </c>
      <c r="CQ395" s="398">
        <v>0</v>
      </c>
      <c r="CR395" s="398">
        <v>0</v>
      </c>
      <c r="CS395" s="398">
        <v>0</v>
      </c>
      <c r="CT395" s="398"/>
      <c r="CU395" s="398"/>
      <c r="CV395" s="398"/>
      <c r="CW395" s="398"/>
      <c r="CX395" s="398"/>
      <c r="CY395" s="398">
        <v>0</v>
      </c>
      <c r="CZ395" s="398"/>
      <c r="DA395" s="398">
        <v>0</v>
      </c>
      <c r="DB395" s="398">
        <v>0</v>
      </c>
      <c r="DC395" s="398">
        <v>0</v>
      </c>
      <c r="DD395" s="398">
        <v>0</v>
      </c>
      <c r="DE395" s="398">
        <v>0</v>
      </c>
      <c r="DF395" s="398"/>
      <c r="DG395" s="398"/>
      <c r="DH395" s="398"/>
      <c r="DI395" s="398"/>
      <c r="DJ395" s="402">
        <v>0</v>
      </c>
      <c r="DK395" s="402">
        <v>0</v>
      </c>
      <c r="DL395" s="402">
        <v>0</v>
      </c>
    </row>
    <row r="396" spans="1:116" ht="14.4">
      <c r="A396" s="405">
        <f t="shared" si="55"/>
        <v>45412</v>
      </c>
      <c r="B396" s="403">
        <v>30</v>
      </c>
      <c r="C396" s="399">
        <v>45402</v>
      </c>
      <c r="D396" s="398"/>
      <c r="E396" s="399"/>
      <c r="F396" s="398"/>
      <c r="G396" s="398"/>
      <c r="H396" s="398"/>
      <c r="I396" s="398"/>
      <c r="J396" s="398"/>
      <c r="K396" s="8"/>
      <c r="L396" s="8"/>
      <c r="M396" s="8"/>
      <c r="N396" s="8"/>
      <c r="O396" s="8"/>
      <c r="P396" s="8"/>
      <c r="Q396" s="8"/>
      <c r="R396" s="8"/>
      <c r="S396" s="8"/>
      <c r="T396" s="8"/>
      <c r="U396" s="8"/>
      <c r="V396" s="8"/>
      <c r="W396" s="8"/>
      <c r="X396" s="8"/>
      <c r="Y396" s="8"/>
      <c r="Z396" s="8"/>
      <c r="AA396" s="8"/>
      <c r="AB396" s="8"/>
      <c r="AC396" s="8"/>
      <c r="AD396" s="8"/>
      <c r="AE396" s="8"/>
      <c r="AF396" s="8"/>
      <c r="AG396" s="8"/>
      <c r="AH396" s="8"/>
      <c r="AI396" s="8"/>
      <c r="AJ396" s="8"/>
      <c r="AK396" s="8"/>
      <c r="AL396" s="8"/>
      <c r="AM396" s="8"/>
      <c r="AN396" s="8"/>
      <c r="AO396" s="8"/>
      <c r="AP396" s="8"/>
      <c r="AQ396" s="8"/>
      <c r="AR396" s="8"/>
      <c r="AS396" s="8"/>
      <c r="AT396" s="8"/>
      <c r="AU396" s="8"/>
      <c r="AV396" s="8"/>
      <c r="AW396" s="277"/>
      <c r="AX396" s="277"/>
      <c r="AY396" s="277"/>
      <c r="AZ396" s="277"/>
      <c r="BA396" s="277"/>
      <c r="BB396" s="277"/>
      <c r="BD396" s="401">
        <f t="shared" si="49"/>
        <v>0</v>
      </c>
      <c r="BE396" s="401">
        <f t="shared" si="50"/>
        <v>0</v>
      </c>
      <c r="BF396" s="401">
        <f t="shared" si="51"/>
        <v>0</v>
      </c>
      <c r="BG396" s="401">
        <f t="shared" si="52"/>
        <v>0</v>
      </c>
      <c r="BH396" s="401">
        <f t="shared" si="53"/>
        <v>0</v>
      </c>
      <c r="BI396" s="401">
        <f t="shared" si="54"/>
        <v>0</v>
      </c>
      <c r="BN396" s="395">
        <v>43220</v>
      </c>
      <c r="BO396" s="403">
        <v>53</v>
      </c>
      <c r="BP396" s="397">
        <v>43212</v>
      </c>
      <c r="BQ396" s="398"/>
      <c r="BR396" s="399"/>
      <c r="BS396" s="398"/>
      <c r="BT396" s="398"/>
      <c r="BU396" s="398"/>
      <c r="BV396" s="398"/>
      <c r="BW396" s="398"/>
      <c r="BX396" s="398">
        <v>0</v>
      </c>
      <c r="BY396" s="398"/>
      <c r="BZ396" s="398">
        <v>0</v>
      </c>
      <c r="CA396" s="398">
        <v>0</v>
      </c>
      <c r="CB396" s="398">
        <v>0</v>
      </c>
      <c r="CC396" s="398">
        <v>0</v>
      </c>
      <c r="CD396" s="398">
        <v>0</v>
      </c>
      <c r="CE396" s="398">
        <v>0</v>
      </c>
      <c r="CF396" s="398">
        <v>0</v>
      </c>
      <c r="CG396" s="398"/>
      <c r="CH396" s="398"/>
      <c r="CI396" s="398"/>
      <c r="CJ396" s="398"/>
      <c r="CK396" s="398">
        <v>0</v>
      </c>
      <c r="CL396" s="398">
        <v>0</v>
      </c>
      <c r="CM396" s="398"/>
      <c r="CN396" s="398">
        <v>0</v>
      </c>
      <c r="CO396" s="398"/>
      <c r="CP396" s="398">
        <v>0</v>
      </c>
      <c r="CQ396" s="398">
        <v>0</v>
      </c>
      <c r="CR396" s="398">
        <v>0</v>
      </c>
      <c r="CS396" s="398">
        <v>0</v>
      </c>
      <c r="CT396" s="398"/>
      <c r="CU396" s="398"/>
      <c r="CV396" s="398"/>
      <c r="CW396" s="398"/>
      <c r="CX396" s="398"/>
      <c r="CY396" s="398">
        <v>0</v>
      </c>
      <c r="CZ396" s="398"/>
      <c r="DA396" s="398">
        <v>0</v>
      </c>
      <c r="DB396" s="398">
        <v>0</v>
      </c>
      <c r="DC396" s="398">
        <v>0</v>
      </c>
      <c r="DD396" s="398">
        <v>0</v>
      </c>
      <c r="DE396" s="398">
        <v>0</v>
      </c>
      <c r="DF396" s="398"/>
      <c r="DG396" s="398"/>
      <c r="DH396" s="398"/>
      <c r="DI396" s="398"/>
      <c r="DJ396" s="402">
        <v>0</v>
      </c>
      <c r="DK396" s="402">
        <v>0</v>
      </c>
      <c r="DL396" s="402">
        <v>0</v>
      </c>
    </row>
    <row r="397" spans="1:116" ht="14.4">
      <c r="A397" s="405">
        <f t="shared" si="55"/>
        <v>45412</v>
      </c>
      <c r="B397" s="403">
        <v>30</v>
      </c>
      <c r="C397" s="399">
        <v>45403</v>
      </c>
      <c r="D397" s="398"/>
      <c r="E397" s="399"/>
      <c r="F397" s="398"/>
      <c r="G397" s="398"/>
      <c r="H397" s="398"/>
      <c r="I397" s="398"/>
      <c r="J397" s="398"/>
      <c r="K397" s="8"/>
      <c r="L397" s="8"/>
      <c r="M397" s="8"/>
      <c r="N397" s="8"/>
      <c r="O397" s="8"/>
      <c r="P397" s="8"/>
      <c r="Q397" s="8"/>
      <c r="R397" s="8"/>
      <c r="S397" s="8"/>
      <c r="T397" s="8"/>
      <c r="U397" s="8"/>
      <c r="V397" s="8"/>
      <c r="W397" s="8"/>
      <c r="X397" s="8"/>
      <c r="Y397" s="8"/>
      <c r="Z397" s="8"/>
      <c r="AA397" s="8"/>
      <c r="AB397" s="8"/>
      <c r="AC397" s="8"/>
      <c r="AD397" s="8"/>
      <c r="AE397" s="8"/>
      <c r="AF397" s="8"/>
      <c r="AG397" s="8"/>
      <c r="AH397" s="8"/>
      <c r="AI397" s="8"/>
      <c r="AJ397" s="8"/>
      <c r="AK397" s="8"/>
      <c r="AL397" s="8"/>
      <c r="AM397" s="8"/>
      <c r="AN397" s="8"/>
      <c r="AO397" s="8"/>
      <c r="AP397" s="8"/>
      <c r="AQ397" s="8"/>
      <c r="AR397" s="8"/>
      <c r="AS397" s="8"/>
      <c r="AT397" s="8"/>
      <c r="AU397" s="8"/>
      <c r="AV397" s="8"/>
      <c r="AW397" s="277"/>
      <c r="AX397" s="277"/>
      <c r="AY397" s="277"/>
      <c r="AZ397" s="277"/>
      <c r="BA397" s="277"/>
      <c r="BB397" s="277"/>
      <c r="BD397" s="401">
        <f t="shared" si="49"/>
        <v>0</v>
      </c>
      <c r="BE397" s="401">
        <f t="shared" si="50"/>
        <v>0</v>
      </c>
      <c r="BF397" s="401">
        <f t="shared" si="51"/>
        <v>0</v>
      </c>
      <c r="BG397" s="401">
        <f t="shared" si="52"/>
        <v>0</v>
      </c>
      <c r="BH397" s="401">
        <f t="shared" si="53"/>
        <v>0</v>
      </c>
      <c r="BI397" s="401">
        <f t="shared" si="54"/>
        <v>0</v>
      </c>
      <c r="BN397" s="395">
        <v>43220</v>
      </c>
      <c r="BO397" s="403">
        <v>53</v>
      </c>
      <c r="BP397" s="397">
        <v>43213</v>
      </c>
      <c r="BQ397" s="398"/>
      <c r="BR397" s="399"/>
      <c r="BS397" s="398"/>
      <c r="BT397" s="398"/>
      <c r="BU397" s="398"/>
      <c r="BV397" s="398"/>
      <c r="BW397" s="398"/>
      <c r="BX397" s="398">
        <v>0</v>
      </c>
      <c r="BY397" s="398"/>
      <c r="BZ397" s="398">
        <v>0</v>
      </c>
      <c r="CA397" s="398">
        <v>0</v>
      </c>
      <c r="CB397" s="398">
        <v>0</v>
      </c>
      <c r="CC397" s="398">
        <v>0</v>
      </c>
      <c r="CD397" s="398">
        <v>0</v>
      </c>
      <c r="CE397" s="398">
        <v>0</v>
      </c>
      <c r="CF397" s="398">
        <v>0</v>
      </c>
      <c r="CG397" s="398"/>
      <c r="CH397" s="398"/>
      <c r="CI397" s="398"/>
      <c r="CJ397" s="398"/>
      <c r="CK397" s="398">
        <v>0</v>
      </c>
      <c r="CL397" s="398">
        <v>0</v>
      </c>
      <c r="CM397" s="398"/>
      <c r="CN397" s="398">
        <v>0</v>
      </c>
      <c r="CO397" s="398"/>
      <c r="CP397" s="398">
        <v>0</v>
      </c>
      <c r="CQ397" s="398">
        <v>0</v>
      </c>
      <c r="CR397" s="398">
        <v>0</v>
      </c>
      <c r="CS397" s="398">
        <v>0</v>
      </c>
      <c r="CT397" s="398"/>
      <c r="CU397" s="398"/>
      <c r="CV397" s="398"/>
      <c r="CW397" s="398"/>
      <c r="CX397" s="398"/>
      <c r="CY397" s="398">
        <v>0</v>
      </c>
      <c r="CZ397" s="398"/>
      <c r="DA397" s="398">
        <v>0</v>
      </c>
      <c r="DB397" s="398">
        <v>0</v>
      </c>
      <c r="DC397" s="398">
        <v>0</v>
      </c>
      <c r="DD397" s="398">
        <v>0</v>
      </c>
      <c r="DE397" s="398">
        <v>0</v>
      </c>
      <c r="DF397" s="398"/>
      <c r="DG397" s="398"/>
      <c r="DH397" s="398"/>
      <c r="DI397" s="398"/>
      <c r="DJ397" s="402">
        <v>0</v>
      </c>
      <c r="DK397" s="402">
        <v>0</v>
      </c>
      <c r="DL397" s="402">
        <v>0</v>
      </c>
    </row>
    <row r="398" spans="1:116" ht="14.4">
      <c r="A398" s="405">
        <f t="shared" si="55"/>
        <v>45412</v>
      </c>
      <c r="B398" s="403">
        <v>30</v>
      </c>
      <c r="C398" s="399">
        <v>45404</v>
      </c>
      <c r="D398" s="398"/>
      <c r="E398" s="399"/>
      <c r="F398" s="398"/>
      <c r="G398" s="398"/>
      <c r="H398" s="398"/>
      <c r="I398" s="398"/>
      <c r="J398" s="398"/>
      <c r="K398" s="8"/>
      <c r="L398" s="8"/>
      <c r="M398" s="8"/>
      <c r="N398" s="8"/>
      <c r="O398" s="8"/>
      <c r="P398" s="8"/>
      <c r="Q398" s="8"/>
      <c r="R398" s="8"/>
      <c r="S398" s="8"/>
      <c r="T398" s="8"/>
      <c r="U398" s="8"/>
      <c r="V398" s="8"/>
      <c r="W398" s="8"/>
      <c r="X398" s="8"/>
      <c r="Y398" s="8"/>
      <c r="Z398" s="8"/>
      <c r="AA398" s="8"/>
      <c r="AB398" s="8"/>
      <c r="AC398" s="8"/>
      <c r="AD398" s="8"/>
      <c r="AE398" s="8"/>
      <c r="AF398" s="8"/>
      <c r="AG398" s="8"/>
      <c r="AH398" s="8"/>
      <c r="AI398" s="8"/>
      <c r="AJ398" s="8"/>
      <c r="AK398" s="8"/>
      <c r="AL398" s="8"/>
      <c r="AM398" s="8"/>
      <c r="AN398" s="8"/>
      <c r="AO398" s="8"/>
      <c r="AP398" s="8"/>
      <c r="AQ398" s="8"/>
      <c r="AR398" s="8"/>
      <c r="AS398" s="8"/>
      <c r="AT398" s="8"/>
      <c r="AU398" s="8"/>
      <c r="AV398" s="8"/>
      <c r="AW398" s="277"/>
      <c r="AX398" s="277"/>
      <c r="AY398" s="277"/>
      <c r="AZ398" s="277"/>
      <c r="BA398" s="277"/>
      <c r="BB398" s="277"/>
      <c r="BD398" s="401">
        <f t="shared" si="49"/>
        <v>0</v>
      </c>
      <c r="BE398" s="401">
        <f t="shared" si="50"/>
        <v>0</v>
      </c>
      <c r="BF398" s="401">
        <f t="shared" si="51"/>
        <v>0</v>
      </c>
      <c r="BG398" s="401">
        <f t="shared" si="52"/>
        <v>0</v>
      </c>
      <c r="BH398" s="401">
        <f t="shared" si="53"/>
        <v>0</v>
      </c>
      <c r="BI398" s="401">
        <f t="shared" si="54"/>
        <v>0</v>
      </c>
      <c r="BN398" s="395">
        <v>43220</v>
      </c>
      <c r="BO398" s="403">
        <v>53</v>
      </c>
      <c r="BP398" s="397">
        <v>43214</v>
      </c>
      <c r="BQ398" s="398"/>
      <c r="BR398" s="399"/>
      <c r="BS398" s="398"/>
      <c r="BT398" s="398"/>
      <c r="BU398" s="398"/>
      <c r="BV398" s="398"/>
      <c r="BW398" s="398"/>
      <c r="BX398" s="398">
        <v>0</v>
      </c>
      <c r="BY398" s="398"/>
      <c r="BZ398" s="398">
        <v>0</v>
      </c>
      <c r="CA398" s="398">
        <v>0</v>
      </c>
      <c r="CB398" s="398">
        <v>0</v>
      </c>
      <c r="CC398" s="398">
        <v>0</v>
      </c>
      <c r="CD398" s="398">
        <v>0</v>
      </c>
      <c r="CE398" s="398">
        <v>0</v>
      </c>
      <c r="CF398" s="398">
        <v>0</v>
      </c>
      <c r="CG398" s="398"/>
      <c r="CH398" s="398"/>
      <c r="CI398" s="398"/>
      <c r="CJ398" s="398"/>
      <c r="CK398" s="398">
        <v>0</v>
      </c>
      <c r="CL398" s="398">
        <v>0</v>
      </c>
      <c r="CM398" s="398"/>
      <c r="CN398" s="398">
        <v>0</v>
      </c>
      <c r="CO398" s="398"/>
      <c r="CP398" s="398">
        <v>0</v>
      </c>
      <c r="CQ398" s="398">
        <v>0</v>
      </c>
      <c r="CR398" s="398">
        <v>0</v>
      </c>
      <c r="CS398" s="398">
        <v>0</v>
      </c>
      <c r="CT398" s="398"/>
      <c r="CU398" s="398"/>
      <c r="CV398" s="398"/>
      <c r="CW398" s="398"/>
      <c r="CX398" s="398"/>
      <c r="CY398" s="398">
        <v>0</v>
      </c>
      <c r="CZ398" s="398"/>
      <c r="DA398" s="398">
        <v>0</v>
      </c>
      <c r="DB398" s="398">
        <v>0</v>
      </c>
      <c r="DC398" s="398">
        <v>0</v>
      </c>
      <c r="DD398" s="398">
        <v>0</v>
      </c>
      <c r="DE398" s="398">
        <v>0</v>
      </c>
      <c r="DF398" s="398"/>
      <c r="DG398" s="398"/>
      <c r="DH398" s="398"/>
      <c r="DI398" s="398"/>
      <c r="DJ398" s="402">
        <v>0</v>
      </c>
      <c r="DK398" s="402">
        <v>0</v>
      </c>
      <c r="DL398" s="402">
        <v>0</v>
      </c>
    </row>
    <row r="399" spans="1:116" ht="14.4">
      <c r="A399" s="405">
        <f t="shared" si="55"/>
        <v>45412</v>
      </c>
      <c r="B399" s="403">
        <v>30</v>
      </c>
      <c r="C399" s="399">
        <v>45405</v>
      </c>
      <c r="D399" s="398"/>
      <c r="E399" s="399"/>
      <c r="F399" s="398"/>
      <c r="G399" s="398"/>
      <c r="H399" s="398"/>
      <c r="I399" s="398"/>
      <c r="J399" s="398"/>
      <c r="K399" s="8"/>
      <c r="L399" s="8"/>
      <c r="M399" s="8"/>
      <c r="N399" s="8"/>
      <c r="O399" s="8"/>
      <c r="P399" s="8"/>
      <c r="Q399" s="8"/>
      <c r="R399" s="8"/>
      <c r="S399" s="8"/>
      <c r="T399" s="8"/>
      <c r="U399" s="8"/>
      <c r="V399" s="8"/>
      <c r="W399" s="8"/>
      <c r="X399" s="8"/>
      <c r="Y399" s="8"/>
      <c r="Z399" s="8"/>
      <c r="AA399" s="8"/>
      <c r="AB399" s="8"/>
      <c r="AC399" s="8"/>
      <c r="AD399" s="8"/>
      <c r="AE399" s="8"/>
      <c r="AF399" s="8"/>
      <c r="AG399" s="8"/>
      <c r="AH399" s="8"/>
      <c r="AI399" s="8"/>
      <c r="AJ399" s="8"/>
      <c r="AK399" s="8"/>
      <c r="AL399" s="8"/>
      <c r="AM399" s="8"/>
      <c r="AN399" s="8"/>
      <c r="AO399" s="8"/>
      <c r="AP399" s="8"/>
      <c r="AQ399" s="8"/>
      <c r="AR399" s="8"/>
      <c r="AS399" s="8"/>
      <c r="AT399" s="8"/>
      <c r="AU399" s="8"/>
      <c r="AV399" s="8"/>
      <c r="AW399" s="277"/>
      <c r="AX399" s="277"/>
      <c r="AY399" s="277"/>
      <c r="AZ399" s="277"/>
      <c r="BA399" s="277"/>
      <c r="BB399" s="277"/>
      <c r="BD399" s="401">
        <f t="shared" si="49"/>
        <v>0</v>
      </c>
      <c r="BE399" s="401">
        <f t="shared" si="50"/>
        <v>0</v>
      </c>
      <c r="BF399" s="401">
        <f t="shared" si="51"/>
        <v>0</v>
      </c>
      <c r="BG399" s="401">
        <f t="shared" si="52"/>
        <v>0</v>
      </c>
      <c r="BH399" s="401">
        <f t="shared" si="53"/>
        <v>0</v>
      </c>
      <c r="BI399" s="401">
        <f t="shared" si="54"/>
        <v>0</v>
      </c>
      <c r="BN399" s="395">
        <v>43220</v>
      </c>
      <c r="BO399" s="403">
        <v>53</v>
      </c>
      <c r="BP399" s="397">
        <v>43215</v>
      </c>
      <c r="BQ399" s="398"/>
      <c r="BR399" s="399"/>
      <c r="BS399" s="398"/>
      <c r="BT399" s="398"/>
      <c r="BU399" s="398"/>
      <c r="BV399" s="398"/>
      <c r="BW399" s="398"/>
      <c r="BX399" s="398">
        <v>0</v>
      </c>
      <c r="BY399" s="398"/>
      <c r="BZ399" s="398">
        <v>0</v>
      </c>
      <c r="CA399" s="398">
        <v>0</v>
      </c>
      <c r="CB399" s="398">
        <v>0</v>
      </c>
      <c r="CC399" s="398">
        <v>0</v>
      </c>
      <c r="CD399" s="398">
        <v>0</v>
      </c>
      <c r="CE399" s="398">
        <v>0</v>
      </c>
      <c r="CF399" s="398">
        <v>0</v>
      </c>
      <c r="CG399" s="398"/>
      <c r="CH399" s="398"/>
      <c r="CI399" s="398"/>
      <c r="CJ399" s="398"/>
      <c r="CK399" s="398">
        <v>0</v>
      </c>
      <c r="CL399" s="398">
        <v>0</v>
      </c>
      <c r="CM399" s="398"/>
      <c r="CN399" s="398">
        <v>0</v>
      </c>
      <c r="CO399" s="398"/>
      <c r="CP399" s="398">
        <v>0</v>
      </c>
      <c r="CQ399" s="398">
        <v>0</v>
      </c>
      <c r="CR399" s="398">
        <v>0</v>
      </c>
      <c r="CS399" s="398">
        <v>0</v>
      </c>
      <c r="CT399" s="398"/>
      <c r="CU399" s="398"/>
      <c r="CV399" s="398"/>
      <c r="CW399" s="398"/>
      <c r="CX399" s="398"/>
      <c r="CY399" s="398">
        <v>0</v>
      </c>
      <c r="CZ399" s="398"/>
      <c r="DA399" s="398">
        <v>0</v>
      </c>
      <c r="DB399" s="398">
        <v>0</v>
      </c>
      <c r="DC399" s="398">
        <v>0</v>
      </c>
      <c r="DD399" s="398">
        <v>0</v>
      </c>
      <c r="DE399" s="398">
        <v>0</v>
      </c>
      <c r="DF399" s="398"/>
      <c r="DG399" s="398"/>
      <c r="DH399" s="398"/>
      <c r="DI399" s="398"/>
      <c r="DJ399" s="402">
        <v>0</v>
      </c>
      <c r="DK399" s="402">
        <v>0</v>
      </c>
      <c r="DL399" s="402">
        <v>0</v>
      </c>
    </row>
    <row r="400" spans="1:116" ht="14.4">
      <c r="A400" s="405">
        <f t="shared" si="55"/>
        <v>45412</v>
      </c>
      <c r="B400" s="403">
        <v>30</v>
      </c>
      <c r="C400" s="399">
        <v>45406</v>
      </c>
      <c r="D400" s="398"/>
      <c r="E400" s="399"/>
      <c r="F400" s="398"/>
      <c r="G400" s="398"/>
      <c r="H400" s="398"/>
      <c r="I400" s="398"/>
      <c r="J400" s="398"/>
      <c r="K400" s="8"/>
      <c r="L400" s="8"/>
      <c r="M400" s="8"/>
      <c r="N400" s="8"/>
      <c r="O400" s="8"/>
      <c r="P400" s="8"/>
      <c r="Q400" s="8"/>
      <c r="R400" s="8"/>
      <c r="S400" s="8"/>
      <c r="T400" s="8"/>
      <c r="U400" s="8"/>
      <c r="V400" s="8"/>
      <c r="W400" s="8"/>
      <c r="X400" s="8"/>
      <c r="Y400" s="8"/>
      <c r="Z400" s="8"/>
      <c r="AA400" s="8"/>
      <c r="AB400" s="8"/>
      <c r="AC400" s="8"/>
      <c r="AD400" s="8"/>
      <c r="AE400" s="8"/>
      <c r="AF400" s="8"/>
      <c r="AG400" s="8"/>
      <c r="AH400" s="8"/>
      <c r="AI400" s="8"/>
      <c r="AJ400" s="8"/>
      <c r="AK400" s="8"/>
      <c r="AL400" s="8"/>
      <c r="AM400" s="8"/>
      <c r="AN400" s="8"/>
      <c r="AO400" s="8"/>
      <c r="AP400" s="8"/>
      <c r="AQ400" s="8"/>
      <c r="AR400" s="8"/>
      <c r="AS400" s="8"/>
      <c r="AT400" s="8"/>
      <c r="AU400" s="8"/>
      <c r="AV400" s="8"/>
      <c r="AW400" s="277"/>
      <c r="AX400" s="277"/>
      <c r="AY400" s="277"/>
      <c r="AZ400" s="277"/>
      <c r="BA400" s="277"/>
      <c r="BB400" s="277"/>
      <c r="BD400" s="401">
        <f t="shared" si="49"/>
        <v>0</v>
      </c>
      <c r="BE400" s="401">
        <f t="shared" si="50"/>
        <v>0</v>
      </c>
      <c r="BF400" s="401">
        <f t="shared" si="51"/>
        <v>0</v>
      </c>
      <c r="BG400" s="401">
        <f t="shared" si="52"/>
        <v>0</v>
      </c>
      <c r="BH400" s="401">
        <f t="shared" si="53"/>
        <v>0</v>
      </c>
      <c r="BI400" s="401">
        <f t="shared" si="54"/>
        <v>0</v>
      </c>
      <c r="BN400" s="395">
        <v>43220</v>
      </c>
      <c r="BO400" s="403">
        <v>53</v>
      </c>
      <c r="BP400" s="397">
        <v>43216</v>
      </c>
      <c r="BQ400" s="398"/>
      <c r="BR400" s="399"/>
      <c r="BS400" s="398"/>
      <c r="BT400" s="398"/>
      <c r="BU400" s="398"/>
      <c r="BV400" s="398"/>
      <c r="BW400" s="398"/>
      <c r="BX400" s="398">
        <v>0</v>
      </c>
      <c r="BY400" s="398"/>
      <c r="BZ400" s="398">
        <v>0</v>
      </c>
      <c r="CA400" s="398">
        <v>0</v>
      </c>
      <c r="CB400" s="398">
        <v>0</v>
      </c>
      <c r="CC400" s="398">
        <v>0</v>
      </c>
      <c r="CD400" s="398">
        <v>0</v>
      </c>
      <c r="CE400" s="398">
        <v>0</v>
      </c>
      <c r="CF400" s="398">
        <v>0</v>
      </c>
      <c r="CG400" s="398"/>
      <c r="CH400" s="398"/>
      <c r="CI400" s="398"/>
      <c r="CJ400" s="398"/>
      <c r="CK400" s="398">
        <v>0</v>
      </c>
      <c r="CL400" s="398">
        <v>0</v>
      </c>
      <c r="CM400" s="398"/>
      <c r="CN400" s="398">
        <v>0</v>
      </c>
      <c r="CO400" s="398"/>
      <c r="CP400" s="398">
        <v>0</v>
      </c>
      <c r="CQ400" s="398">
        <v>0</v>
      </c>
      <c r="CR400" s="398">
        <v>0</v>
      </c>
      <c r="CS400" s="398">
        <v>0</v>
      </c>
      <c r="CT400" s="398"/>
      <c r="CU400" s="398"/>
      <c r="CV400" s="398"/>
      <c r="CW400" s="398"/>
      <c r="CX400" s="398"/>
      <c r="CY400" s="398">
        <v>0</v>
      </c>
      <c r="CZ400" s="398"/>
      <c r="DA400" s="398">
        <v>0</v>
      </c>
      <c r="DB400" s="398">
        <v>0</v>
      </c>
      <c r="DC400" s="398">
        <v>0</v>
      </c>
      <c r="DD400" s="398">
        <v>0</v>
      </c>
      <c r="DE400" s="398">
        <v>0</v>
      </c>
      <c r="DF400" s="398"/>
      <c r="DG400" s="398"/>
      <c r="DH400" s="398"/>
      <c r="DI400" s="398"/>
      <c r="DJ400" s="402">
        <v>0</v>
      </c>
      <c r="DK400" s="402">
        <v>0</v>
      </c>
      <c r="DL400" s="402">
        <v>0</v>
      </c>
    </row>
    <row r="401" spans="1:116" ht="14.4">
      <c r="A401" s="405">
        <f t="shared" si="55"/>
        <v>45412</v>
      </c>
      <c r="B401" s="403">
        <v>30</v>
      </c>
      <c r="C401" s="399">
        <v>45407</v>
      </c>
      <c r="D401" s="398"/>
      <c r="E401" s="399"/>
      <c r="F401" s="398"/>
      <c r="G401" s="398"/>
      <c r="H401" s="398"/>
      <c r="I401" s="398"/>
      <c r="J401" s="398"/>
      <c r="K401" s="8"/>
      <c r="L401" s="8"/>
      <c r="M401" s="8"/>
      <c r="N401" s="8"/>
      <c r="O401" s="8"/>
      <c r="P401" s="8"/>
      <c r="Q401" s="8"/>
      <c r="R401" s="8"/>
      <c r="S401" s="8"/>
      <c r="T401" s="8"/>
      <c r="U401" s="8"/>
      <c r="V401" s="8"/>
      <c r="W401" s="8"/>
      <c r="X401" s="8"/>
      <c r="Y401" s="8"/>
      <c r="Z401" s="8"/>
      <c r="AA401" s="8"/>
      <c r="AB401" s="8"/>
      <c r="AC401" s="8"/>
      <c r="AD401" s="8"/>
      <c r="AE401" s="8"/>
      <c r="AF401" s="8"/>
      <c r="AG401" s="8"/>
      <c r="AH401" s="8"/>
      <c r="AI401" s="8"/>
      <c r="AJ401" s="8"/>
      <c r="AK401" s="8"/>
      <c r="AL401" s="8"/>
      <c r="AM401" s="8"/>
      <c r="AN401" s="8"/>
      <c r="AO401" s="8"/>
      <c r="AP401" s="8"/>
      <c r="AQ401" s="8"/>
      <c r="AR401" s="8"/>
      <c r="AS401" s="8"/>
      <c r="AT401" s="8"/>
      <c r="AU401" s="8"/>
      <c r="AV401" s="8"/>
      <c r="AW401" s="277"/>
      <c r="AX401" s="277"/>
      <c r="AY401" s="277"/>
      <c r="AZ401" s="277"/>
      <c r="BA401" s="277"/>
      <c r="BB401" s="277"/>
      <c r="BD401" s="401">
        <f t="shared" si="49"/>
        <v>0</v>
      </c>
      <c r="BE401" s="401">
        <f t="shared" si="50"/>
        <v>0</v>
      </c>
      <c r="BF401" s="401">
        <f t="shared" si="51"/>
        <v>0</v>
      </c>
      <c r="BG401" s="401">
        <f t="shared" si="52"/>
        <v>0</v>
      </c>
      <c r="BH401" s="401">
        <f t="shared" si="53"/>
        <v>0</v>
      </c>
      <c r="BI401" s="401">
        <f t="shared" si="54"/>
        <v>0</v>
      </c>
      <c r="BN401" s="395">
        <v>43220</v>
      </c>
      <c r="BO401" s="403">
        <v>53</v>
      </c>
      <c r="BP401" s="397">
        <v>43217</v>
      </c>
      <c r="BQ401" s="398"/>
      <c r="BR401" s="399"/>
      <c r="BS401" s="398"/>
      <c r="BT401" s="398"/>
      <c r="BU401" s="398"/>
      <c r="BV401" s="398"/>
      <c r="BW401" s="398"/>
      <c r="BX401" s="398">
        <v>0</v>
      </c>
      <c r="BY401" s="398"/>
      <c r="BZ401" s="398">
        <v>0</v>
      </c>
      <c r="CA401" s="398">
        <v>0</v>
      </c>
      <c r="CB401" s="398">
        <v>0</v>
      </c>
      <c r="CC401" s="398">
        <v>0</v>
      </c>
      <c r="CD401" s="398">
        <v>0</v>
      </c>
      <c r="CE401" s="398">
        <v>0</v>
      </c>
      <c r="CF401" s="398">
        <v>0</v>
      </c>
      <c r="CG401" s="398"/>
      <c r="CH401" s="398"/>
      <c r="CI401" s="398"/>
      <c r="CJ401" s="398"/>
      <c r="CK401" s="398">
        <v>0</v>
      </c>
      <c r="CL401" s="398">
        <v>0</v>
      </c>
      <c r="CM401" s="398"/>
      <c r="CN401" s="398">
        <v>0</v>
      </c>
      <c r="CO401" s="398"/>
      <c r="CP401" s="398">
        <v>0</v>
      </c>
      <c r="CQ401" s="398">
        <v>0</v>
      </c>
      <c r="CR401" s="398">
        <v>0</v>
      </c>
      <c r="CS401" s="398">
        <v>0</v>
      </c>
      <c r="CT401" s="398"/>
      <c r="CU401" s="398"/>
      <c r="CV401" s="398"/>
      <c r="CW401" s="398"/>
      <c r="CX401" s="398"/>
      <c r="CY401" s="398">
        <v>0</v>
      </c>
      <c r="CZ401" s="398"/>
      <c r="DA401" s="398">
        <v>0</v>
      </c>
      <c r="DB401" s="398">
        <v>0</v>
      </c>
      <c r="DC401" s="398">
        <v>0</v>
      </c>
      <c r="DD401" s="398">
        <v>0</v>
      </c>
      <c r="DE401" s="398">
        <v>0</v>
      </c>
      <c r="DF401" s="398"/>
      <c r="DG401" s="398"/>
      <c r="DH401" s="398"/>
      <c r="DI401" s="398"/>
      <c r="DJ401" s="402">
        <v>0</v>
      </c>
      <c r="DK401" s="402">
        <v>0</v>
      </c>
      <c r="DL401" s="402">
        <v>0</v>
      </c>
    </row>
    <row r="402" spans="1:116" ht="14.4">
      <c r="A402" s="405">
        <f t="shared" si="55"/>
        <v>45412</v>
      </c>
      <c r="B402" s="403">
        <v>30</v>
      </c>
      <c r="C402" s="399">
        <v>45408</v>
      </c>
      <c r="D402" s="398"/>
      <c r="E402" s="399"/>
      <c r="F402" s="398"/>
      <c r="G402" s="398"/>
      <c r="H402" s="398"/>
      <c r="I402" s="398"/>
      <c r="J402" s="398"/>
      <c r="K402" s="8"/>
      <c r="L402" s="8"/>
      <c r="M402" s="8"/>
      <c r="N402" s="8"/>
      <c r="O402" s="8"/>
      <c r="P402" s="8"/>
      <c r="Q402" s="8"/>
      <c r="R402" s="8"/>
      <c r="S402" s="8"/>
      <c r="T402" s="8"/>
      <c r="U402" s="8"/>
      <c r="V402" s="8"/>
      <c r="W402" s="8"/>
      <c r="X402" s="8"/>
      <c r="Y402" s="8"/>
      <c r="Z402" s="8"/>
      <c r="AA402" s="8"/>
      <c r="AB402" s="8"/>
      <c r="AC402" s="8"/>
      <c r="AD402" s="8"/>
      <c r="AE402" s="8"/>
      <c r="AF402" s="8"/>
      <c r="AG402" s="8"/>
      <c r="AH402" s="8"/>
      <c r="AI402" s="8"/>
      <c r="AJ402" s="8"/>
      <c r="AK402" s="8"/>
      <c r="AL402" s="8"/>
      <c r="AM402" s="8"/>
      <c r="AN402" s="8"/>
      <c r="AO402" s="8"/>
      <c r="AP402" s="8"/>
      <c r="AQ402" s="8"/>
      <c r="AR402" s="8"/>
      <c r="AS402" s="8"/>
      <c r="AT402" s="8"/>
      <c r="AU402" s="8"/>
      <c r="AV402" s="8"/>
      <c r="AW402" s="277"/>
      <c r="AX402" s="277"/>
      <c r="AY402" s="277"/>
      <c r="AZ402" s="277"/>
      <c r="BA402" s="277"/>
      <c r="BB402" s="277"/>
      <c r="BD402" s="401">
        <f t="shared" si="49"/>
        <v>0</v>
      </c>
      <c r="BE402" s="401">
        <f t="shared" si="50"/>
        <v>0</v>
      </c>
      <c r="BF402" s="401">
        <f t="shared" si="51"/>
        <v>0</v>
      </c>
      <c r="BG402" s="401">
        <f t="shared" si="52"/>
        <v>0</v>
      </c>
      <c r="BH402" s="401">
        <f t="shared" si="53"/>
        <v>0</v>
      </c>
      <c r="BI402" s="401">
        <f t="shared" si="54"/>
        <v>0</v>
      </c>
      <c r="BN402" s="395">
        <v>43220</v>
      </c>
      <c r="BO402" s="403">
        <v>53</v>
      </c>
      <c r="BP402" s="397">
        <v>43218</v>
      </c>
      <c r="BQ402" s="398"/>
      <c r="BR402" s="399"/>
      <c r="BS402" s="398"/>
      <c r="BT402" s="398"/>
      <c r="BU402" s="398"/>
      <c r="BV402" s="398"/>
      <c r="BW402" s="398"/>
      <c r="BX402" s="398">
        <v>0</v>
      </c>
      <c r="BY402" s="398"/>
      <c r="BZ402" s="398">
        <v>0</v>
      </c>
      <c r="CA402" s="398">
        <v>0</v>
      </c>
      <c r="CB402" s="398">
        <v>0</v>
      </c>
      <c r="CC402" s="398">
        <v>0</v>
      </c>
      <c r="CD402" s="398">
        <v>0</v>
      </c>
      <c r="CE402" s="398">
        <v>0</v>
      </c>
      <c r="CF402" s="398">
        <v>0</v>
      </c>
      <c r="CG402" s="398"/>
      <c r="CH402" s="398"/>
      <c r="CI402" s="398"/>
      <c r="CJ402" s="398"/>
      <c r="CK402" s="398">
        <v>0</v>
      </c>
      <c r="CL402" s="398">
        <v>0</v>
      </c>
      <c r="CM402" s="398"/>
      <c r="CN402" s="398">
        <v>0</v>
      </c>
      <c r="CO402" s="398"/>
      <c r="CP402" s="398">
        <v>0</v>
      </c>
      <c r="CQ402" s="398">
        <v>0</v>
      </c>
      <c r="CR402" s="398">
        <v>0</v>
      </c>
      <c r="CS402" s="398">
        <v>0</v>
      </c>
      <c r="CT402" s="398"/>
      <c r="CU402" s="398"/>
      <c r="CV402" s="398"/>
      <c r="CW402" s="398"/>
      <c r="CX402" s="398"/>
      <c r="CY402" s="398">
        <v>0</v>
      </c>
      <c r="CZ402" s="398"/>
      <c r="DA402" s="398">
        <v>0</v>
      </c>
      <c r="DB402" s="398">
        <v>0</v>
      </c>
      <c r="DC402" s="398">
        <v>0</v>
      </c>
      <c r="DD402" s="398">
        <v>0</v>
      </c>
      <c r="DE402" s="398">
        <v>0</v>
      </c>
      <c r="DF402" s="398"/>
      <c r="DG402" s="398"/>
      <c r="DH402" s="398"/>
      <c r="DI402" s="398"/>
      <c r="DJ402" s="402">
        <v>0</v>
      </c>
      <c r="DK402" s="402">
        <v>0</v>
      </c>
      <c r="DL402" s="402">
        <v>0</v>
      </c>
    </row>
    <row r="403" spans="1:116" ht="14.4">
      <c r="A403" s="405">
        <f t="shared" si="55"/>
        <v>45412</v>
      </c>
      <c r="B403" s="403">
        <v>30</v>
      </c>
      <c r="C403" s="399">
        <v>45409</v>
      </c>
      <c r="D403" s="398"/>
      <c r="E403" s="399"/>
      <c r="F403" s="398"/>
      <c r="G403" s="398"/>
      <c r="H403" s="398"/>
      <c r="I403" s="398"/>
      <c r="J403" s="398"/>
      <c r="K403" s="8"/>
      <c r="L403" s="8"/>
      <c r="M403" s="8"/>
      <c r="N403" s="8"/>
      <c r="O403" s="8"/>
      <c r="P403" s="8"/>
      <c r="Q403" s="8"/>
      <c r="R403" s="8"/>
      <c r="S403" s="8"/>
      <c r="T403" s="8"/>
      <c r="U403" s="8"/>
      <c r="V403" s="8"/>
      <c r="W403" s="8"/>
      <c r="X403" s="8"/>
      <c r="Y403" s="8"/>
      <c r="Z403" s="8"/>
      <c r="AA403" s="8"/>
      <c r="AB403" s="8"/>
      <c r="AC403" s="8"/>
      <c r="AD403" s="8"/>
      <c r="AE403" s="8"/>
      <c r="AF403" s="8"/>
      <c r="AG403" s="8"/>
      <c r="AH403" s="8"/>
      <c r="AI403" s="8"/>
      <c r="AJ403" s="8"/>
      <c r="AK403" s="8"/>
      <c r="AL403" s="8"/>
      <c r="AM403" s="8"/>
      <c r="AN403" s="8"/>
      <c r="AO403" s="8"/>
      <c r="AP403" s="8"/>
      <c r="AQ403" s="8"/>
      <c r="AR403" s="8"/>
      <c r="AS403" s="8"/>
      <c r="AT403" s="8"/>
      <c r="AU403" s="8"/>
      <c r="AV403" s="8"/>
      <c r="AW403" s="277"/>
      <c r="AX403" s="277"/>
      <c r="AY403" s="277"/>
      <c r="AZ403" s="277"/>
      <c r="BA403" s="277"/>
      <c r="BB403" s="277"/>
      <c r="BD403" s="401">
        <f t="shared" si="49"/>
        <v>0</v>
      </c>
      <c r="BE403" s="401">
        <f t="shared" si="50"/>
        <v>0</v>
      </c>
      <c r="BF403" s="401">
        <f t="shared" si="51"/>
        <v>0</v>
      </c>
      <c r="BG403" s="401">
        <f t="shared" si="52"/>
        <v>0</v>
      </c>
      <c r="BH403" s="401">
        <f t="shared" si="53"/>
        <v>0</v>
      </c>
      <c r="BI403" s="401">
        <f t="shared" si="54"/>
        <v>0</v>
      </c>
      <c r="BN403" s="395">
        <v>43220</v>
      </c>
      <c r="BO403" s="403">
        <v>53</v>
      </c>
      <c r="BP403" s="397">
        <v>43219</v>
      </c>
      <c r="BQ403" s="398"/>
      <c r="BR403" s="399"/>
      <c r="BS403" s="398"/>
      <c r="BT403" s="398"/>
      <c r="BU403" s="398"/>
      <c r="BV403" s="398"/>
      <c r="BW403" s="398"/>
      <c r="BX403" s="398">
        <v>0</v>
      </c>
      <c r="BY403" s="398"/>
      <c r="BZ403" s="398">
        <v>0</v>
      </c>
      <c r="CA403" s="398">
        <v>0</v>
      </c>
      <c r="CB403" s="398">
        <v>0</v>
      </c>
      <c r="CC403" s="398">
        <v>0</v>
      </c>
      <c r="CD403" s="398">
        <v>0</v>
      </c>
      <c r="CE403" s="398">
        <v>0</v>
      </c>
      <c r="CF403" s="398">
        <v>0</v>
      </c>
      <c r="CG403" s="398"/>
      <c r="CH403" s="398"/>
      <c r="CI403" s="398"/>
      <c r="CJ403" s="398"/>
      <c r="CK403" s="398">
        <v>0</v>
      </c>
      <c r="CL403" s="398">
        <v>0</v>
      </c>
      <c r="CM403" s="398"/>
      <c r="CN403" s="398">
        <v>0</v>
      </c>
      <c r="CO403" s="398"/>
      <c r="CP403" s="398">
        <v>0</v>
      </c>
      <c r="CQ403" s="398">
        <v>0</v>
      </c>
      <c r="CR403" s="398">
        <v>0</v>
      </c>
      <c r="CS403" s="398">
        <v>0</v>
      </c>
      <c r="CT403" s="398"/>
      <c r="CU403" s="398"/>
      <c r="CV403" s="398"/>
      <c r="CW403" s="398"/>
      <c r="CX403" s="398"/>
      <c r="CY403" s="398">
        <v>0</v>
      </c>
      <c r="CZ403" s="398"/>
      <c r="DA403" s="398">
        <v>0</v>
      </c>
      <c r="DB403" s="398">
        <v>0</v>
      </c>
      <c r="DC403" s="398">
        <v>0</v>
      </c>
      <c r="DD403" s="398">
        <v>0</v>
      </c>
      <c r="DE403" s="398">
        <v>0</v>
      </c>
      <c r="DF403" s="398"/>
      <c r="DG403" s="398"/>
      <c r="DH403" s="398"/>
      <c r="DI403" s="398"/>
      <c r="DJ403" s="402">
        <v>0</v>
      </c>
      <c r="DK403" s="402">
        <v>0</v>
      </c>
      <c r="DL403" s="402">
        <v>0</v>
      </c>
    </row>
    <row r="404" spans="1:116" ht="14.4">
      <c r="A404" s="405">
        <f t="shared" si="55"/>
        <v>45412</v>
      </c>
      <c r="B404" s="403">
        <v>30</v>
      </c>
      <c r="C404" s="399">
        <v>45410</v>
      </c>
      <c r="D404" s="398"/>
      <c r="E404" s="399"/>
      <c r="F404" s="398"/>
      <c r="G404" s="398"/>
      <c r="H404" s="398"/>
      <c r="I404" s="398"/>
      <c r="J404" s="398"/>
      <c r="K404" s="8"/>
      <c r="L404" s="8"/>
      <c r="M404" s="8"/>
      <c r="N404" s="8"/>
      <c r="O404" s="8"/>
      <c r="P404" s="8"/>
      <c r="Q404" s="8"/>
      <c r="R404" s="8"/>
      <c r="S404" s="8"/>
      <c r="T404" s="8"/>
      <c r="U404" s="8"/>
      <c r="V404" s="8"/>
      <c r="W404" s="8"/>
      <c r="X404" s="8"/>
      <c r="Y404" s="8"/>
      <c r="Z404" s="8"/>
      <c r="AA404" s="8"/>
      <c r="AB404" s="8"/>
      <c r="AC404" s="8"/>
      <c r="AD404" s="8"/>
      <c r="AE404" s="8"/>
      <c r="AF404" s="8"/>
      <c r="AG404" s="8"/>
      <c r="AH404" s="8"/>
      <c r="AI404" s="8"/>
      <c r="AJ404" s="8"/>
      <c r="AK404" s="8"/>
      <c r="AL404" s="8"/>
      <c r="AM404" s="8"/>
      <c r="AN404" s="8"/>
      <c r="AO404" s="8"/>
      <c r="AP404" s="8"/>
      <c r="AQ404" s="8"/>
      <c r="AR404" s="8"/>
      <c r="AS404" s="8"/>
      <c r="AT404" s="8"/>
      <c r="AU404" s="8"/>
      <c r="AV404" s="8"/>
      <c r="AW404" s="277"/>
      <c r="AX404" s="277"/>
      <c r="AY404" s="277"/>
      <c r="AZ404" s="277"/>
      <c r="BA404" s="277"/>
      <c r="BB404" s="277"/>
      <c r="BD404" s="401">
        <f t="shared" si="49"/>
        <v>0</v>
      </c>
      <c r="BE404" s="401">
        <f t="shared" si="50"/>
        <v>0</v>
      </c>
      <c r="BF404" s="401">
        <f t="shared" si="51"/>
        <v>0</v>
      </c>
      <c r="BG404" s="401">
        <f t="shared" si="52"/>
        <v>0</v>
      </c>
      <c r="BH404" s="401">
        <f t="shared" si="53"/>
        <v>0</v>
      </c>
      <c r="BI404" s="401">
        <f t="shared" si="54"/>
        <v>0</v>
      </c>
      <c r="BN404" s="395">
        <v>43220</v>
      </c>
      <c r="BO404" s="403">
        <v>53</v>
      </c>
      <c r="BP404" s="397">
        <v>43220</v>
      </c>
      <c r="BQ404" s="398"/>
      <c r="BR404" s="399"/>
      <c r="BS404" s="398"/>
      <c r="BT404" s="398"/>
      <c r="BU404" s="398"/>
      <c r="BV404" s="398"/>
      <c r="BW404" s="398"/>
      <c r="BX404" s="398">
        <v>0</v>
      </c>
      <c r="BY404" s="398"/>
      <c r="BZ404" s="398">
        <v>0</v>
      </c>
      <c r="CA404" s="398">
        <v>0</v>
      </c>
      <c r="CB404" s="398">
        <v>0</v>
      </c>
      <c r="CC404" s="398">
        <v>0</v>
      </c>
      <c r="CD404" s="398">
        <v>0</v>
      </c>
      <c r="CE404" s="398">
        <v>0</v>
      </c>
      <c r="CF404" s="398">
        <v>0</v>
      </c>
      <c r="CG404" s="398"/>
      <c r="CH404" s="398"/>
      <c r="CI404" s="398"/>
      <c r="CJ404" s="398"/>
      <c r="CK404" s="398">
        <v>0</v>
      </c>
      <c r="CL404" s="398">
        <v>0</v>
      </c>
      <c r="CM404" s="398"/>
      <c r="CN404" s="398">
        <v>0</v>
      </c>
      <c r="CO404" s="398"/>
      <c r="CP404" s="398">
        <v>0</v>
      </c>
      <c r="CQ404" s="398">
        <v>0</v>
      </c>
      <c r="CR404" s="398">
        <v>0</v>
      </c>
      <c r="CS404" s="398">
        <v>0</v>
      </c>
      <c r="CT404" s="398"/>
      <c r="CU404" s="398"/>
      <c r="CV404" s="398"/>
      <c r="CW404" s="398"/>
      <c r="CX404" s="398"/>
      <c r="CY404" s="398">
        <v>0</v>
      </c>
      <c r="CZ404" s="398"/>
      <c r="DA404" s="398">
        <v>0</v>
      </c>
      <c r="DB404" s="398">
        <v>0</v>
      </c>
      <c r="DC404" s="398">
        <v>0</v>
      </c>
      <c r="DD404" s="398">
        <v>0</v>
      </c>
      <c r="DE404" s="398">
        <v>0</v>
      </c>
      <c r="DF404" s="398"/>
      <c r="DG404" s="398"/>
      <c r="DH404" s="398"/>
      <c r="DI404" s="398"/>
      <c r="DJ404" s="402">
        <v>0</v>
      </c>
      <c r="DK404" s="402">
        <v>0</v>
      </c>
      <c r="DL404" s="402">
        <v>0</v>
      </c>
    </row>
    <row r="405" spans="1:116" ht="14.4">
      <c r="A405" s="405">
        <f t="shared" si="55"/>
        <v>45412</v>
      </c>
      <c r="B405" s="403">
        <v>30</v>
      </c>
      <c r="C405" s="399">
        <v>45411</v>
      </c>
      <c r="D405" s="398"/>
      <c r="E405" s="399"/>
      <c r="F405" s="398"/>
      <c r="G405" s="398"/>
      <c r="H405" s="398"/>
      <c r="I405" s="398"/>
      <c r="J405" s="398"/>
      <c r="K405" s="8"/>
      <c r="L405" s="8"/>
      <c r="M405" s="8"/>
      <c r="N405" s="8"/>
      <c r="O405" s="8"/>
      <c r="P405" s="8"/>
      <c r="Q405" s="8"/>
      <c r="R405" s="8"/>
      <c r="S405" s="8"/>
      <c r="T405" s="8"/>
      <c r="U405" s="8"/>
      <c r="V405" s="8"/>
      <c r="W405" s="8"/>
      <c r="X405" s="8"/>
      <c r="Y405" s="8"/>
      <c r="Z405" s="8"/>
      <c r="AA405" s="8"/>
      <c r="AB405" s="8"/>
      <c r="AC405" s="8"/>
      <c r="AD405" s="8"/>
      <c r="AE405" s="8"/>
      <c r="AF405" s="8"/>
      <c r="AG405" s="8"/>
      <c r="AH405" s="8"/>
      <c r="AI405" s="8"/>
      <c r="AJ405" s="8"/>
      <c r="AK405" s="8"/>
      <c r="AL405" s="8"/>
      <c r="AM405" s="8"/>
      <c r="AN405" s="8"/>
      <c r="AO405" s="8"/>
      <c r="AP405" s="8"/>
      <c r="AQ405" s="8"/>
      <c r="AR405" s="8"/>
      <c r="AS405" s="8"/>
      <c r="AT405" s="8"/>
      <c r="AU405" s="8"/>
      <c r="AV405" s="8"/>
      <c r="AW405" s="277"/>
      <c r="AX405" s="277"/>
      <c r="AY405" s="277"/>
      <c r="AZ405" s="277"/>
      <c r="BA405" s="277"/>
      <c r="BB405" s="277"/>
      <c r="BD405" s="401">
        <f t="shared" si="49"/>
        <v>0</v>
      </c>
      <c r="BE405" s="401">
        <f t="shared" si="50"/>
        <v>0</v>
      </c>
      <c r="BF405" s="401">
        <f t="shared" si="51"/>
        <v>0</v>
      </c>
      <c r="BG405" s="401">
        <f t="shared" si="52"/>
        <v>0</v>
      </c>
      <c r="BH405" s="401">
        <f t="shared" si="53"/>
        <v>0</v>
      </c>
      <c r="BI405" s="401">
        <f t="shared" si="54"/>
        <v>0</v>
      </c>
      <c r="BN405" s="395">
        <v>43251</v>
      </c>
      <c r="BO405" s="403">
        <v>53</v>
      </c>
      <c r="BP405" s="397">
        <v>43221</v>
      </c>
      <c r="BQ405" s="398"/>
      <c r="BR405" s="399"/>
      <c r="BS405" s="398"/>
      <c r="BT405" s="398"/>
      <c r="BU405" s="398"/>
      <c r="BV405" s="398"/>
      <c r="BW405" s="398"/>
      <c r="BX405" s="398">
        <v>0</v>
      </c>
      <c r="BY405" s="398"/>
      <c r="BZ405" s="398">
        <v>0</v>
      </c>
      <c r="CA405" s="398">
        <v>0</v>
      </c>
      <c r="CB405" s="398">
        <v>0</v>
      </c>
      <c r="CC405" s="398">
        <v>0</v>
      </c>
      <c r="CD405" s="398">
        <v>0</v>
      </c>
      <c r="CE405" s="398">
        <v>0</v>
      </c>
      <c r="CF405" s="398">
        <v>0</v>
      </c>
      <c r="CG405" s="398"/>
      <c r="CH405" s="398"/>
      <c r="CI405" s="398"/>
      <c r="CJ405" s="398"/>
      <c r="CK405" s="398">
        <v>0</v>
      </c>
      <c r="CL405" s="398">
        <v>0</v>
      </c>
      <c r="CM405" s="398"/>
      <c r="CN405" s="398">
        <v>0</v>
      </c>
      <c r="CO405" s="398"/>
      <c r="CP405" s="398">
        <v>0</v>
      </c>
      <c r="CQ405" s="398">
        <v>0</v>
      </c>
      <c r="CR405" s="398">
        <v>0</v>
      </c>
      <c r="CS405" s="398">
        <v>0</v>
      </c>
      <c r="CT405" s="398"/>
      <c r="CU405" s="398"/>
      <c r="CV405" s="398"/>
      <c r="CW405" s="398"/>
      <c r="CX405" s="398"/>
      <c r="CY405" s="398">
        <v>0</v>
      </c>
      <c r="CZ405" s="398"/>
      <c r="DA405" s="398">
        <v>0</v>
      </c>
      <c r="DB405" s="398">
        <v>0</v>
      </c>
      <c r="DC405" s="398">
        <v>0</v>
      </c>
      <c r="DD405" s="398">
        <v>0</v>
      </c>
      <c r="DE405" s="398">
        <v>0</v>
      </c>
      <c r="DF405" s="398"/>
      <c r="DG405" s="398"/>
      <c r="DH405" s="398"/>
      <c r="DI405" s="398"/>
      <c r="DJ405" s="402">
        <v>0</v>
      </c>
      <c r="DK405" s="402">
        <v>0</v>
      </c>
      <c r="DL405" s="402">
        <v>0</v>
      </c>
    </row>
    <row r="406" spans="1:116" ht="14.4">
      <c r="A406" s="405">
        <f t="shared" si="55"/>
        <v>45412</v>
      </c>
      <c r="B406" s="403">
        <v>31</v>
      </c>
      <c r="C406" s="399">
        <v>45412</v>
      </c>
      <c r="D406" s="398"/>
      <c r="E406" s="399"/>
      <c r="F406" s="398"/>
      <c r="G406" s="398"/>
      <c r="H406" s="398"/>
      <c r="I406" s="398"/>
      <c r="J406" s="398"/>
      <c r="K406" s="8"/>
      <c r="L406" s="8"/>
      <c r="M406" s="8"/>
      <c r="N406" s="8"/>
      <c r="O406" s="8"/>
      <c r="P406" s="8"/>
      <c r="Q406" s="8"/>
      <c r="R406" s="8"/>
      <c r="S406" s="8"/>
      <c r="T406" s="8"/>
      <c r="U406" s="8"/>
      <c r="V406" s="8"/>
      <c r="W406" s="8"/>
      <c r="X406" s="8"/>
      <c r="Y406" s="8"/>
      <c r="Z406" s="8"/>
      <c r="AA406" s="8"/>
      <c r="AB406" s="8"/>
      <c r="AC406" s="8"/>
      <c r="AD406" s="8"/>
      <c r="AE406" s="8"/>
      <c r="AF406" s="8"/>
      <c r="AG406" s="8"/>
      <c r="AH406" s="8"/>
      <c r="AI406" s="8"/>
      <c r="AJ406" s="8"/>
      <c r="AK406" s="8"/>
      <c r="AL406" s="8"/>
      <c r="AM406" s="8"/>
      <c r="AN406" s="8"/>
      <c r="AO406" s="8"/>
      <c r="AP406" s="8"/>
      <c r="AQ406" s="8"/>
      <c r="AR406" s="8"/>
      <c r="AS406" s="8"/>
      <c r="AT406" s="8"/>
      <c r="AU406" s="8"/>
      <c r="AV406" s="8"/>
      <c r="AW406" s="277"/>
      <c r="AX406" s="277"/>
      <c r="AY406" s="277"/>
      <c r="AZ406" s="277"/>
      <c r="BA406" s="277"/>
      <c r="BB406" s="277"/>
      <c r="BD406" s="401">
        <f t="shared" si="49"/>
        <v>0</v>
      </c>
      <c r="BE406" s="401">
        <f t="shared" si="50"/>
        <v>0</v>
      </c>
      <c r="BF406" s="401">
        <f t="shared" si="51"/>
        <v>0</v>
      </c>
      <c r="BG406" s="401">
        <f t="shared" si="52"/>
        <v>0</v>
      </c>
      <c r="BH406" s="401">
        <f t="shared" si="53"/>
        <v>0</v>
      </c>
      <c r="BI406" s="401">
        <f t="shared" si="54"/>
        <v>0</v>
      </c>
      <c r="BN406" s="395">
        <v>43251</v>
      </c>
      <c r="BO406" s="403">
        <v>53</v>
      </c>
      <c r="BP406" s="397">
        <v>43222</v>
      </c>
      <c r="BQ406" s="398"/>
      <c r="BR406" s="399"/>
      <c r="BS406" s="398"/>
      <c r="BT406" s="398"/>
      <c r="BU406" s="398"/>
      <c r="BV406" s="398"/>
      <c r="BW406" s="398"/>
      <c r="BX406" s="398">
        <v>0</v>
      </c>
      <c r="BY406" s="398"/>
      <c r="BZ406" s="398">
        <v>0</v>
      </c>
      <c r="CA406" s="398">
        <v>0</v>
      </c>
      <c r="CB406" s="398">
        <v>0</v>
      </c>
      <c r="CC406" s="398">
        <v>0</v>
      </c>
      <c r="CD406" s="398">
        <v>0</v>
      </c>
      <c r="CE406" s="398">
        <v>0</v>
      </c>
      <c r="CF406" s="398">
        <v>0</v>
      </c>
      <c r="CG406" s="398"/>
      <c r="CH406" s="398"/>
      <c r="CI406" s="398"/>
      <c r="CJ406" s="398"/>
      <c r="CK406" s="398">
        <v>0</v>
      </c>
      <c r="CL406" s="398">
        <v>0</v>
      </c>
      <c r="CM406" s="398"/>
      <c r="CN406" s="398">
        <v>0</v>
      </c>
      <c r="CO406" s="398"/>
      <c r="CP406" s="398">
        <v>0</v>
      </c>
      <c r="CQ406" s="398">
        <v>0</v>
      </c>
      <c r="CR406" s="398">
        <v>0</v>
      </c>
      <c r="CS406" s="398">
        <v>0</v>
      </c>
      <c r="CT406" s="398"/>
      <c r="CU406" s="398"/>
      <c r="CV406" s="398"/>
      <c r="CW406" s="398"/>
      <c r="CX406" s="398"/>
      <c r="CY406" s="398">
        <v>0</v>
      </c>
      <c r="CZ406" s="398"/>
      <c r="DA406" s="398">
        <v>0</v>
      </c>
      <c r="DB406" s="398">
        <v>0</v>
      </c>
      <c r="DC406" s="398">
        <v>0</v>
      </c>
      <c r="DD406" s="398">
        <v>0</v>
      </c>
      <c r="DE406" s="398">
        <v>0</v>
      </c>
      <c r="DF406" s="398"/>
      <c r="DG406" s="398"/>
      <c r="DH406" s="398"/>
      <c r="DI406" s="398"/>
      <c r="DJ406" s="402">
        <v>0</v>
      </c>
      <c r="DK406" s="402">
        <v>0</v>
      </c>
      <c r="DL406" s="402">
        <v>0</v>
      </c>
    </row>
    <row r="407" spans="1:116" ht="14.4">
      <c r="A407" s="405">
        <f t="shared" si="55"/>
        <v>45443</v>
      </c>
      <c r="B407" s="403">
        <v>31</v>
      </c>
      <c r="C407" s="399">
        <v>45413</v>
      </c>
      <c r="D407" s="398"/>
      <c r="E407" s="399"/>
      <c r="F407" s="398"/>
      <c r="G407" s="398"/>
      <c r="H407" s="398"/>
      <c r="I407" s="398"/>
      <c r="J407" s="398"/>
      <c r="K407" s="8"/>
      <c r="L407" s="8"/>
      <c r="M407" s="8"/>
      <c r="N407" s="8"/>
      <c r="O407" s="8"/>
      <c r="P407" s="8"/>
      <c r="Q407" s="8"/>
      <c r="R407" s="8"/>
      <c r="S407" s="8"/>
      <c r="T407" s="8"/>
      <c r="U407" s="8"/>
      <c r="V407" s="8"/>
      <c r="W407" s="8"/>
      <c r="X407" s="8"/>
      <c r="Y407" s="8"/>
      <c r="Z407" s="8"/>
      <c r="AA407" s="8"/>
      <c r="AB407" s="8"/>
      <c r="AC407" s="8"/>
      <c r="AD407" s="8"/>
      <c r="AE407" s="8"/>
      <c r="AF407" s="8"/>
      <c r="AG407" s="8"/>
      <c r="AH407" s="8"/>
      <c r="AI407" s="8"/>
      <c r="AJ407" s="8"/>
      <c r="AK407" s="8"/>
      <c r="AL407" s="8"/>
      <c r="AM407" s="8"/>
      <c r="AN407" s="8"/>
      <c r="AO407" s="8"/>
      <c r="AP407" s="8"/>
      <c r="AQ407" s="8"/>
      <c r="AR407" s="8"/>
      <c r="AS407" s="8"/>
      <c r="AT407" s="8"/>
      <c r="AU407" s="8"/>
      <c r="AV407" s="8"/>
      <c r="AW407" s="277"/>
      <c r="AX407" s="277"/>
      <c r="AY407" s="277"/>
      <c r="AZ407" s="277"/>
      <c r="BA407" s="277"/>
      <c r="BB407" s="277"/>
      <c r="BD407" s="401">
        <f t="shared" si="49"/>
        <v>0</v>
      </c>
      <c r="BE407" s="401">
        <f t="shared" si="50"/>
        <v>0</v>
      </c>
      <c r="BF407" s="401">
        <f t="shared" si="51"/>
        <v>0</v>
      </c>
      <c r="BG407" s="401">
        <f t="shared" si="52"/>
        <v>0</v>
      </c>
      <c r="BH407" s="401">
        <f t="shared" si="53"/>
        <v>0</v>
      </c>
      <c r="BI407" s="401">
        <f t="shared" si="54"/>
        <v>0</v>
      </c>
      <c r="BN407" s="395">
        <v>43251</v>
      </c>
      <c r="BO407" s="403">
        <v>53</v>
      </c>
      <c r="BP407" s="397">
        <v>43223</v>
      </c>
      <c r="BQ407" s="398"/>
      <c r="BR407" s="399"/>
      <c r="BS407" s="398"/>
      <c r="BT407" s="398"/>
      <c r="BU407" s="398"/>
      <c r="BV407" s="398"/>
      <c r="BW407" s="398"/>
      <c r="BX407" s="398">
        <v>0</v>
      </c>
      <c r="BY407" s="398"/>
      <c r="BZ407" s="398">
        <v>0</v>
      </c>
      <c r="CA407" s="398">
        <v>0</v>
      </c>
      <c r="CB407" s="398">
        <v>0</v>
      </c>
      <c r="CC407" s="398">
        <v>0</v>
      </c>
      <c r="CD407" s="398">
        <v>0</v>
      </c>
      <c r="CE407" s="398">
        <v>0</v>
      </c>
      <c r="CF407" s="398">
        <v>0</v>
      </c>
      <c r="CG407" s="398"/>
      <c r="CH407" s="398"/>
      <c r="CI407" s="398"/>
      <c r="CJ407" s="398"/>
      <c r="CK407" s="398">
        <v>0</v>
      </c>
      <c r="CL407" s="398">
        <v>0</v>
      </c>
      <c r="CM407" s="398"/>
      <c r="CN407" s="398">
        <v>0</v>
      </c>
      <c r="CO407" s="398"/>
      <c r="CP407" s="398">
        <v>0</v>
      </c>
      <c r="CQ407" s="398">
        <v>0</v>
      </c>
      <c r="CR407" s="398">
        <v>0</v>
      </c>
      <c r="CS407" s="398">
        <v>0</v>
      </c>
      <c r="CT407" s="398"/>
      <c r="CU407" s="398"/>
      <c r="CV407" s="398"/>
      <c r="CW407" s="398"/>
      <c r="CX407" s="398"/>
      <c r="CY407" s="398">
        <v>0</v>
      </c>
      <c r="CZ407" s="398"/>
      <c r="DA407" s="398">
        <v>0</v>
      </c>
      <c r="DB407" s="398">
        <v>0</v>
      </c>
      <c r="DC407" s="398">
        <v>0</v>
      </c>
      <c r="DD407" s="398">
        <v>0</v>
      </c>
      <c r="DE407" s="398">
        <v>0</v>
      </c>
      <c r="DF407" s="398"/>
      <c r="DG407" s="398"/>
      <c r="DH407" s="398"/>
      <c r="DI407" s="398"/>
      <c r="DJ407" s="402">
        <v>0</v>
      </c>
      <c r="DK407" s="402">
        <v>0</v>
      </c>
      <c r="DL407" s="402">
        <v>0</v>
      </c>
    </row>
    <row r="408" spans="1:116" ht="14.4">
      <c r="A408" s="405">
        <f t="shared" si="55"/>
        <v>45443</v>
      </c>
      <c r="B408" s="403">
        <v>31</v>
      </c>
      <c r="C408" s="399">
        <v>45414</v>
      </c>
      <c r="D408" s="398"/>
      <c r="E408" s="399"/>
      <c r="F408" s="398"/>
      <c r="G408" s="398"/>
      <c r="H408" s="398"/>
      <c r="I408" s="398"/>
      <c r="J408" s="398"/>
      <c r="K408" s="8"/>
      <c r="L408" s="8"/>
      <c r="M408" s="8"/>
      <c r="N408" s="8"/>
      <c r="O408" s="8"/>
      <c r="P408" s="8"/>
      <c r="Q408" s="8"/>
      <c r="R408" s="8"/>
      <c r="S408" s="8"/>
      <c r="T408" s="8"/>
      <c r="U408" s="8"/>
      <c r="V408" s="8"/>
      <c r="W408" s="8"/>
      <c r="X408" s="8"/>
      <c r="Y408" s="8"/>
      <c r="Z408" s="8"/>
      <c r="AA408" s="8"/>
      <c r="AB408" s="8"/>
      <c r="AC408" s="8"/>
      <c r="AD408" s="8"/>
      <c r="AE408" s="8"/>
      <c r="AF408" s="8"/>
      <c r="AG408" s="8"/>
      <c r="AH408" s="8"/>
      <c r="AI408" s="8"/>
      <c r="AJ408" s="8"/>
      <c r="AK408" s="8"/>
      <c r="AL408" s="8"/>
      <c r="AM408" s="8"/>
      <c r="AN408" s="8"/>
      <c r="AO408" s="8"/>
      <c r="AP408" s="8"/>
      <c r="AQ408" s="8"/>
      <c r="AR408" s="8"/>
      <c r="AS408" s="8"/>
      <c r="AT408" s="8"/>
      <c r="AU408" s="8"/>
      <c r="AV408" s="8"/>
      <c r="AW408" s="277"/>
      <c r="AX408" s="277"/>
      <c r="AY408" s="277"/>
      <c r="AZ408" s="277"/>
      <c r="BA408" s="277"/>
      <c r="BB408" s="277"/>
      <c r="BD408" s="401">
        <f t="shared" si="49"/>
        <v>0</v>
      </c>
      <c r="BE408" s="401">
        <f t="shared" si="50"/>
        <v>0</v>
      </c>
      <c r="BF408" s="401">
        <f t="shared" si="51"/>
        <v>0</v>
      </c>
      <c r="BG408" s="401">
        <f t="shared" si="52"/>
        <v>0</v>
      </c>
      <c r="BH408" s="401">
        <f t="shared" si="53"/>
        <v>0</v>
      </c>
      <c r="BI408" s="401">
        <f t="shared" si="54"/>
        <v>0</v>
      </c>
      <c r="BN408" s="395">
        <v>43251</v>
      </c>
      <c r="BO408" s="403">
        <v>53</v>
      </c>
      <c r="BP408" s="397">
        <v>43224</v>
      </c>
      <c r="BQ408" s="398"/>
      <c r="BR408" s="399"/>
      <c r="BS408" s="398"/>
      <c r="BT408" s="398"/>
      <c r="BU408" s="398"/>
      <c r="BV408" s="398"/>
      <c r="BW408" s="398"/>
      <c r="BX408" s="398">
        <v>0</v>
      </c>
      <c r="BY408" s="398"/>
      <c r="BZ408" s="398">
        <v>0</v>
      </c>
      <c r="CA408" s="398">
        <v>0</v>
      </c>
      <c r="CB408" s="398">
        <v>0</v>
      </c>
      <c r="CC408" s="398">
        <v>0</v>
      </c>
      <c r="CD408" s="398">
        <v>0</v>
      </c>
      <c r="CE408" s="398">
        <v>0</v>
      </c>
      <c r="CF408" s="398">
        <v>0</v>
      </c>
      <c r="CG408" s="398"/>
      <c r="CH408" s="398"/>
      <c r="CI408" s="398"/>
      <c r="CJ408" s="398"/>
      <c r="CK408" s="398">
        <v>0</v>
      </c>
      <c r="CL408" s="398">
        <v>0</v>
      </c>
      <c r="CM408" s="398"/>
      <c r="CN408" s="398">
        <v>0</v>
      </c>
      <c r="CO408" s="398"/>
      <c r="CP408" s="398">
        <v>0</v>
      </c>
      <c r="CQ408" s="398">
        <v>0</v>
      </c>
      <c r="CR408" s="398">
        <v>0</v>
      </c>
      <c r="CS408" s="398">
        <v>0</v>
      </c>
      <c r="CT408" s="398"/>
      <c r="CU408" s="398"/>
      <c r="CV408" s="398"/>
      <c r="CW408" s="398"/>
      <c r="CX408" s="398"/>
      <c r="CY408" s="398">
        <v>0</v>
      </c>
      <c r="CZ408" s="398"/>
      <c r="DA408" s="398">
        <v>0</v>
      </c>
      <c r="DB408" s="398">
        <v>0</v>
      </c>
      <c r="DC408" s="398">
        <v>0</v>
      </c>
      <c r="DD408" s="398">
        <v>0</v>
      </c>
      <c r="DE408" s="398">
        <v>0</v>
      </c>
      <c r="DF408" s="398"/>
      <c r="DG408" s="398"/>
      <c r="DH408" s="398"/>
      <c r="DI408" s="398"/>
      <c r="DJ408" s="402">
        <v>0</v>
      </c>
      <c r="DK408" s="402">
        <v>0</v>
      </c>
      <c r="DL408" s="402">
        <v>0</v>
      </c>
    </row>
    <row r="409" spans="1:116" ht="14.4">
      <c r="A409" s="405">
        <f t="shared" si="55"/>
        <v>45443</v>
      </c>
      <c r="B409" s="403">
        <v>31</v>
      </c>
      <c r="C409" s="399">
        <v>45415</v>
      </c>
      <c r="D409" s="398"/>
      <c r="E409" s="399"/>
      <c r="F409" s="398"/>
      <c r="G409" s="398"/>
      <c r="H409" s="398"/>
      <c r="I409" s="398"/>
      <c r="J409" s="398"/>
      <c r="K409" s="8"/>
      <c r="L409" s="8"/>
      <c r="M409" s="8"/>
      <c r="N409" s="8"/>
      <c r="O409" s="8"/>
      <c r="P409" s="8"/>
      <c r="Q409" s="8"/>
      <c r="R409" s="8"/>
      <c r="S409" s="8"/>
      <c r="T409" s="8"/>
      <c r="U409" s="8"/>
      <c r="V409" s="8"/>
      <c r="W409" s="8"/>
      <c r="X409" s="8"/>
      <c r="Y409" s="8"/>
      <c r="Z409" s="8"/>
      <c r="AA409" s="8"/>
      <c r="AB409" s="8"/>
      <c r="AC409" s="8"/>
      <c r="AD409" s="8"/>
      <c r="AE409" s="8"/>
      <c r="AF409" s="8"/>
      <c r="AG409" s="8"/>
      <c r="AH409" s="8"/>
      <c r="AI409" s="8"/>
      <c r="AJ409" s="8"/>
      <c r="AK409" s="8"/>
      <c r="AL409" s="8"/>
      <c r="AM409" s="8"/>
      <c r="AN409" s="8"/>
      <c r="AO409" s="8"/>
      <c r="AP409" s="8"/>
      <c r="AQ409" s="8"/>
      <c r="AR409" s="8"/>
      <c r="AS409" s="8"/>
      <c r="AT409" s="8"/>
      <c r="AU409" s="8"/>
      <c r="AV409" s="8"/>
      <c r="AW409" s="277"/>
      <c r="AX409" s="277"/>
      <c r="AY409" s="277"/>
      <c r="AZ409" s="277"/>
      <c r="BA409" s="277"/>
      <c r="BB409" s="277"/>
      <c r="BD409" s="401">
        <f t="shared" si="49"/>
        <v>0</v>
      </c>
      <c r="BE409" s="401">
        <f t="shared" si="50"/>
        <v>0</v>
      </c>
      <c r="BF409" s="401">
        <f t="shared" si="51"/>
        <v>0</v>
      </c>
      <c r="BG409" s="401">
        <f t="shared" si="52"/>
        <v>0</v>
      </c>
      <c r="BH409" s="401">
        <f t="shared" si="53"/>
        <v>0</v>
      </c>
      <c r="BI409" s="401">
        <f t="shared" si="54"/>
        <v>0</v>
      </c>
      <c r="BN409" s="395">
        <v>43251</v>
      </c>
      <c r="BO409" s="403">
        <v>53</v>
      </c>
      <c r="BP409" s="397">
        <v>43225</v>
      </c>
      <c r="BQ409" s="398"/>
      <c r="BR409" s="399"/>
      <c r="BS409" s="398"/>
      <c r="BT409" s="398"/>
      <c r="BU409" s="398"/>
      <c r="BV409" s="398"/>
      <c r="BW409" s="398"/>
      <c r="BX409" s="398">
        <v>0</v>
      </c>
      <c r="BY409" s="398"/>
      <c r="BZ409" s="398">
        <v>0</v>
      </c>
      <c r="CA409" s="398">
        <v>0</v>
      </c>
      <c r="CB409" s="398">
        <v>0</v>
      </c>
      <c r="CC409" s="398">
        <v>0</v>
      </c>
      <c r="CD409" s="398">
        <v>0</v>
      </c>
      <c r="CE409" s="398">
        <v>0</v>
      </c>
      <c r="CF409" s="398">
        <v>0</v>
      </c>
      <c r="CG409" s="398"/>
      <c r="CH409" s="398"/>
      <c r="CI409" s="398"/>
      <c r="CJ409" s="398"/>
      <c r="CK409" s="398">
        <v>0</v>
      </c>
      <c r="CL409" s="398">
        <v>0</v>
      </c>
      <c r="CM409" s="398"/>
      <c r="CN409" s="398">
        <v>0</v>
      </c>
      <c r="CO409" s="398"/>
      <c r="CP409" s="398">
        <v>0</v>
      </c>
      <c r="CQ409" s="398">
        <v>0</v>
      </c>
      <c r="CR409" s="398">
        <v>0</v>
      </c>
      <c r="CS409" s="398">
        <v>0</v>
      </c>
      <c r="CT409" s="398"/>
      <c r="CU409" s="398"/>
      <c r="CV409" s="398"/>
      <c r="CW409" s="398"/>
      <c r="CX409" s="398"/>
      <c r="CY409" s="398">
        <v>0</v>
      </c>
      <c r="CZ409" s="398"/>
      <c r="DA409" s="398">
        <v>0</v>
      </c>
      <c r="DB409" s="398">
        <v>0</v>
      </c>
      <c r="DC409" s="398">
        <v>0</v>
      </c>
      <c r="DD409" s="398">
        <v>0</v>
      </c>
      <c r="DE409" s="398">
        <v>0</v>
      </c>
      <c r="DF409" s="398"/>
      <c r="DG409" s="398"/>
      <c r="DH409" s="398"/>
      <c r="DI409" s="398"/>
      <c r="DJ409" s="402">
        <v>0</v>
      </c>
      <c r="DK409" s="402">
        <v>0</v>
      </c>
      <c r="DL409" s="402">
        <v>0</v>
      </c>
    </row>
    <row r="410" spans="1:116" ht="14.4">
      <c r="A410" s="405">
        <f t="shared" si="55"/>
        <v>45443</v>
      </c>
      <c r="B410" s="403">
        <v>31</v>
      </c>
      <c r="C410" s="399">
        <v>45416</v>
      </c>
      <c r="D410" s="398"/>
      <c r="E410" s="399"/>
      <c r="F410" s="398"/>
      <c r="G410" s="398"/>
      <c r="H410" s="398"/>
      <c r="I410" s="398"/>
      <c r="J410" s="398"/>
      <c r="K410" s="8"/>
      <c r="L410" s="8"/>
      <c r="M410" s="8"/>
      <c r="N410" s="8"/>
      <c r="O410" s="8"/>
      <c r="P410" s="8"/>
      <c r="Q410" s="8"/>
      <c r="R410" s="8"/>
      <c r="S410" s="8"/>
      <c r="T410" s="8"/>
      <c r="U410" s="8"/>
      <c r="V410" s="8"/>
      <c r="W410" s="8"/>
      <c r="X410" s="8"/>
      <c r="Y410" s="8"/>
      <c r="Z410" s="8"/>
      <c r="AA410" s="8"/>
      <c r="AB410" s="8"/>
      <c r="AC410" s="8"/>
      <c r="AD410" s="8"/>
      <c r="AE410" s="8"/>
      <c r="AF410" s="8"/>
      <c r="AG410" s="8"/>
      <c r="AH410" s="8"/>
      <c r="AI410" s="8"/>
      <c r="AJ410" s="8"/>
      <c r="AK410" s="8"/>
      <c r="AL410" s="8"/>
      <c r="AM410" s="8"/>
      <c r="AN410" s="8"/>
      <c r="AO410" s="8"/>
      <c r="AP410" s="8"/>
      <c r="AQ410" s="8"/>
      <c r="AR410" s="8"/>
      <c r="AS410" s="8"/>
      <c r="AT410" s="8"/>
      <c r="AU410" s="8"/>
      <c r="AV410" s="8"/>
      <c r="AW410" s="277"/>
      <c r="AX410" s="277"/>
      <c r="AY410" s="277"/>
      <c r="AZ410" s="277"/>
      <c r="BA410" s="277"/>
      <c r="BB410" s="277"/>
      <c r="BD410" s="401">
        <f t="shared" si="49"/>
        <v>0</v>
      </c>
      <c r="BE410" s="401">
        <f t="shared" si="50"/>
        <v>0</v>
      </c>
      <c r="BF410" s="401">
        <f t="shared" si="51"/>
        <v>0</v>
      </c>
      <c r="BG410" s="401">
        <f t="shared" si="52"/>
        <v>0</v>
      </c>
      <c r="BH410" s="401">
        <f t="shared" si="53"/>
        <v>0</v>
      </c>
      <c r="BI410" s="401">
        <f t="shared" si="54"/>
        <v>0</v>
      </c>
      <c r="BN410" s="395">
        <v>43251</v>
      </c>
      <c r="BO410" s="403">
        <v>53</v>
      </c>
      <c r="BP410" s="397">
        <v>43226</v>
      </c>
      <c r="BQ410" s="398"/>
      <c r="BR410" s="399"/>
      <c r="BS410" s="398"/>
      <c r="BT410" s="398"/>
      <c r="BU410" s="398"/>
      <c r="BV410" s="398"/>
      <c r="BW410" s="398"/>
      <c r="BX410" s="398">
        <v>0</v>
      </c>
      <c r="BY410" s="398"/>
      <c r="BZ410" s="398">
        <v>0</v>
      </c>
      <c r="CA410" s="398">
        <v>0</v>
      </c>
      <c r="CB410" s="398">
        <v>0</v>
      </c>
      <c r="CC410" s="398">
        <v>0</v>
      </c>
      <c r="CD410" s="398">
        <v>0</v>
      </c>
      <c r="CE410" s="398">
        <v>0</v>
      </c>
      <c r="CF410" s="398">
        <v>0</v>
      </c>
      <c r="CG410" s="398"/>
      <c r="CH410" s="398"/>
      <c r="CI410" s="398"/>
      <c r="CJ410" s="398"/>
      <c r="CK410" s="398">
        <v>0</v>
      </c>
      <c r="CL410" s="398">
        <v>0</v>
      </c>
      <c r="CM410" s="398"/>
      <c r="CN410" s="398">
        <v>0</v>
      </c>
      <c r="CO410" s="398"/>
      <c r="CP410" s="398">
        <v>0</v>
      </c>
      <c r="CQ410" s="398">
        <v>0</v>
      </c>
      <c r="CR410" s="398">
        <v>0</v>
      </c>
      <c r="CS410" s="398">
        <v>0</v>
      </c>
      <c r="CT410" s="398"/>
      <c r="CU410" s="398"/>
      <c r="CV410" s="398"/>
      <c r="CW410" s="398"/>
      <c r="CX410" s="398"/>
      <c r="CY410" s="398">
        <v>0</v>
      </c>
      <c r="CZ410" s="398"/>
      <c r="DA410" s="398">
        <v>0</v>
      </c>
      <c r="DB410" s="398">
        <v>0</v>
      </c>
      <c r="DC410" s="398">
        <v>0</v>
      </c>
      <c r="DD410" s="398">
        <v>0</v>
      </c>
      <c r="DE410" s="398">
        <v>0</v>
      </c>
      <c r="DF410" s="398"/>
      <c r="DG410" s="398"/>
      <c r="DH410" s="398"/>
      <c r="DI410" s="398"/>
      <c r="DJ410" s="402">
        <v>0</v>
      </c>
      <c r="DK410" s="402">
        <v>0</v>
      </c>
      <c r="DL410" s="402">
        <v>0</v>
      </c>
    </row>
    <row r="411" spans="1:116" ht="14.4">
      <c r="A411" s="405">
        <f t="shared" si="55"/>
        <v>45443</v>
      </c>
      <c r="B411" s="403">
        <v>31</v>
      </c>
      <c r="C411" s="399">
        <v>45417</v>
      </c>
      <c r="D411" s="398"/>
      <c r="E411" s="399"/>
      <c r="F411" s="398"/>
      <c r="G411" s="398"/>
      <c r="H411" s="398"/>
      <c r="I411" s="398"/>
      <c r="J411" s="398"/>
      <c r="K411" s="8"/>
      <c r="L411" s="8"/>
      <c r="M411" s="8"/>
      <c r="N411" s="8"/>
      <c r="O411" s="8"/>
      <c r="P411" s="8"/>
      <c r="Q411" s="8"/>
      <c r="R411" s="8"/>
      <c r="S411" s="8"/>
      <c r="T411" s="8"/>
      <c r="U411" s="8"/>
      <c r="V411" s="8"/>
      <c r="W411" s="8"/>
      <c r="X411" s="8"/>
      <c r="Y411" s="8"/>
      <c r="Z411" s="8"/>
      <c r="AA411" s="8"/>
      <c r="AB411" s="8"/>
      <c r="AC411" s="8"/>
      <c r="AD411" s="8"/>
      <c r="AE411" s="8"/>
      <c r="AF411" s="8"/>
      <c r="AG411" s="8"/>
      <c r="AH411" s="8"/>
      <c r="AI411" s="8"/>
      <c r="AJ411" s="8"/>
      <c r="AK411" s="8"/>
      <c r="AL411" s="8"/>
      <c r="AM411" s="8"/>
      <c r="AN411" s="8"/>
      <c r="AO411" s="8"/>
      <c r="AP411" s="8"/>
      <c r="AQ411" s="8"/>
      <c r="AR411" s="8"/>
      <c r="AS411" s="8"/>
      <c r="AT411" s="8"/>
      <c r="AU411" s="8"/>
      <c r="AV411" s="8"/>
      <c r="AW411" s="277"/>
      <c r="AX411" s="277"/>
      <c r="AY411" s="277"/>
      <c r="AZ411" s="277"/>
      <c r="BA411" s="277"/>
      <c r="BB411" s="277"/>
      <c r="BD411" s="401">
        <f t="shared" si="49"/>
        <v>0</v>
      </c>
      <c r="BE411" s="401">
        <f t="shared" si="50"/>
        <v>0</v>
      </c>
      <c r="BF411" s="401">
        <f t="shared" si="51"/>
        <v>0</v>
      </c>
      <c r="BG411" s="401">
        <f t="shared" si="52"/>
        <v>0</v>
      </c>
      <c r="BH411" s="401">
        <f t="shared" si="53"/>
        <v>0</v>
      </c>
      <c r="BI411" s="401">
        <f t="shared" si="54"/>
        <v>0</v>
      </c>
      <c r="BN411" s="395">
        <v>43251</v>
      </c>
      <c r="BO411" s="403">
        <v>53</v>
      </c>
      <c r="BP411" s="397">
        <v>43227</v>
      </c>
      <c r="BQ411" s="398"/>
      <c r="BR411" s="399"/>
      <c r="BS411" s="398"/>
      <c r="BT411" s="398"/>
      <c r="BU411" s="398"/>
      <c r="BV411" s="398"/>
      <c r="BW411" s="398"/>
      <c r="BX411" s="398">
        <v>0</v>
      </c>
      <c r="BY411" s="398"/>
      <c r="BZ411" s="398">
        <v>0</v>
      </c>
      <c r="CA411" s="398">
        <v>0</v>
      </c>
      <c r="CB411" s="398">
        <v>0</v>
      </c>
      <c r="CC411" s="398">
        <v>0</v>
      </c>
      <c r="CD411" s="398">
        <v>0</v>
      </c>
      <c r="CE411" s="398">
        <v>0</v>
      </c>
      <c r="CF411" s="398">
        <v>0</v>
      </c>
      <c r="CG411" s="398"/>
      <c r="CH411" s="398"/>
      <c r="CI411" s="398"/>
      <c r="CJ411" s="398"/>
      <c r="CK411" s="398">
        <v>0</v>
      </c>
      <c r="CL411" s="398">
        <v>0</v>
      </c>
      <c r="CM411" s="398"/>
      <c r="CN411" s="398">
        <v>0</v>
      </c>
      <c r="CO411" s="398"/>
      <c r="CP411" s="398">
        <v>0</v>
      </c>
      <c r="CQ411" s="398">
        <v>0</v>
      </c>
      <c r="CR411" s="398">
        <v>0</v>
      </c>
      <c r="CS411" s="398">
        <v>0</v>
      </c>
      <c r="CT411" s="398"/>
      <c r="CU411" s="398"/>
      <c r="CV411" s="398"/>
      <c r="CW411" s="398"/>
      <c r="CX411" s="398"/>
      <c r="CY411" s="398">
        <v>0</v>
      </c>
      <c r="CZ411" s="398"/>
      <c r="DA411" s="398">
        <v>0</v>
      </c>
      <c r="DB411" s="398">
        <v>0</v>
      </c>
      <c r="DC411" s="398">
        <v>0</v>
      </c>
      <c r="DD411" s="398">
        <v>0</v>
      </c>
      <c r="DE411" s="398">
        <v>0</v>
      </c>
      <c r="DF411" s="398"/>
      <c r="DG411" s="398"/>
      <c r="DH411" s="398"/>
      <c r="DI411" s="398"/>
      <c r="DJ411" s="402">
        <v>0</v>
      </c>
      <c r="DK411" s="402">
        <v>0</v>
      </c>
      <c r="DL411" s="402">
        <v>0</v>
      </c>
    </row>
    <row r="412" spans="1:116" ht="14.4">
      <c r="A412" s="405">
        <f t="shared" si="55"/>
        <v>45443</v>
      </c>
      <c r="B412" s="403">
        <v>31</v>
      </c>
      <c r="C412" s="399">
        <v>45418</v>
      </c>
      <c r="D412" s="398"/>
      <c r="E412" s="399"/>
      <c r="F412" s="398"/>
      <c r="G412" s="398"/>
      <c r="H412" s="398"/>
      <c r="I412" s="398"/>
      <c r="J412" s="398"/>
      <c r="K412" s="8"/>
      <c r="L412" s="8"/>
      <c r="M412" s="8"/>
      <c r="N412" s="8"/>
      <c r="O412" s="8"/>
      <c r="P412" s="8"/>
      <c r="Q412" s="8"/>
      <c r="R412" s="8"/>
      <c r="S412" s="8"/>
      <c r="T412" s="8"/>
      <c r="U412" s="8"/>
      <c r="V412" s="8"/>
      <c r="W412" s="8"/>
      <c r="X412" s="8"/>
      <c r="Y412" s="8"/>
      <c r="Z412" s="8"/>
      <c r="AA412" s="8"/>
      <c r="AB412" s="8"/>
      <c r="AC412" s="8"/>
      <c r="AD412" s="8"/>
      <c r="AE412" s="8"/>
      <c r="AF412" s="8"/>
      <c r="AG412" s="8"/>
      <c r="AH412" s="8"/>
      <c r="AI412" s="8"/>
      <c r="AJ412" s="8"/>
      <c r="AK412" s="8"/>
      <c r="AL412" s="8"/>
      <c r="AM412" s="8"/>
      <c r="AN412" s="8"/>
      <c r="AO412" s="8"/>
      <c r="AP412" s="8"/>
      <c r="AQ412" s="8"/>
      <c r="AR412" s="8"/>
      <c r="AS412" s="8"/>
      <c r="AT412" s="8"/>
      <c r="AU412" s="8"/>
      <c r="AV412" s="8"/>
      <c r="AW412" s="277"/>
      <c r="AX412" s="277"/>
      <c r="AY412" s="277"/>
      <c r="AZ412" s="277"/>
      <c r="BA412" s="277"/>
      <c r="BB412" s="277"/>
      <c r="BD412" s="401">
        <f t="shared" si="49"/>
        <v>0</v>
      </c>
      <c r="BE412" s="401">
        <f t="shared" si="50"/>
        <v>0</v>
      </c>
      <c r="BF412" s="401">
        <f t="shared" si="51"/>
        <v>0</v>
      </c>
      <c r="BG412" s="401">
        <f t="shared" si="52"/>
        <v>0</v>
      </c>
      <c r="BH412" s="401">
        <f t="shared" si="53"/>
        <v>0</v>
      </c>
      <c r="BI412" s="401">
        <f t="shared" si="54"/>
        <v>0</v>
      </c>
      <c r="BN412" s="395">
        <v>43251</v>
      </c>
      <c r="BO412" s="403">
        <v>53</v>
      </c>
      <c r="BP412" s="397">
        <v>43228</v>
      </c>
      <c r="BQ412" s="398"/>
      <c r="BR412" s="399"/>
      <c r="BS412" s="398"/>
      <c r="BT412" s="398"/>
      <c r="BU412" s="398"/>
      <c r="BV412" s="398"/>
      <c r="BW412" s="398"/>
      <c r="BX412" s="398">
        <v>0</v>
      </c>
      <c r="BY412" s="398"/>
      <c r="BZ412" s="398">
        <v>0</v>
      </c>
      <c r="CA412" s="398">
        <v>0</v>
      </c>
      <c r="CB412" s="398">
        <v>0</v>
      </c>
      <c r="CC412" s="398">
        <v>0</v>
      </c>
      <c r="CD412" s="398">
        <v>0</v>
      </c>
      <c r="CE412" s="398">
        <v>0</v>
      </c>
      <c r="CF412" s="398">
        <v>0</v>
      </c>
      <c r="CG412" s="398"/>
      <c r="CH412" s="398"/>
      <c r="CI412" s="398"/>
      <c r="CJ412" s="398"/>
      <c r="CK412" s="398">
        <v>0</v>
      </c>
      <c r="CL412" s="398">
        <v>0</v>
      </c>
      <c r="CM412" s="398"/>
      <c r="CN412" s="398">
        <v>0</v>
      </c>
      <c r="CO412" s="398"/>
      <c r="CP412" s="398">
        <v>0</v>
      </c>
      <c r="CQ412" s="398">
        <v>0</v>
      </c>
      <c r="CR412" s="398">
        <v>0</v>
      </c>
      <c r="CS412" s="398">
        <v>0</v>
      </c>
      <c r="CT412" s="398"/>
      <c r="CU412" s="398"/>
      <c r="CV412" s="398"/>
      <c r="CW412" s="398"/>
      <c r="CX412" s="398"/>
      <c r="CY412" s="398">
        <v>0</v>
      </c>
      <c r="CZ412" s="398"/>
      <c r="DA412" s="398">
        <v>0</v>
      </c>
      <c r="DB412" s="398">
        <v>0</v>
      </c>
      <c r="DC412" s="398">
        <v>0</v>
      </c>
      <c r="DD412" s="398">
        <v>0</v>
      </c>
      <c r="DE412" s="398">
        <v>0</v>
      </c>
      <c r="DF412" s="398"/>
      <c r="DG412" s="398"/>
      <c r="DH412" s="398"/>
      <c r="DI412" s="398"/>
      <c r="DJ412" s="402">
        <v>0</v>
      </c>
      <c r="DK412" s="402">
        <v>0</v>
      </c>
      <c r="DL412" s="402">
        <v>0</v>
      </c>
    </row>
    <row r="413" spans="1:116" ht="14.4">
      <c r="A413" s="405">
        <f t="shared" si="55"/>
        <v>45443</v>
      </c>
      <c r="B413" s="403">
        <v>31</v>
      </c>
      <c r="C413" s="399">
        <v>45419</v>
      </c>
      <c r="D413" s="398"/>
      <c r="E413" s="399"/>
      <c r="F413" s="398"/>
      <c r="G413" s="398"/>
      <c r="H413" s="398"/>
      <c r="I413" s="398"/>
      <c r="J413" s="398"/>
      <c r="K413" s="8"/>
      <c r="L413" s="8"/>
      <c r="M413" s="8"/>
      <c r="N413" s="8"/>
      <c r="O413" s="8"/>
      <c r="P413" s="8"/>
      <c r="Q413" s="8"/>
      <c r="R413" s="8"/>
      <c r="S413" s="8"/>
      <c r="T413" s="8"/>
      <c r="U413" s="8"/>
      <c r="V413" s="8"/>
      <c r="W413" s="8"/>
      <c r="X413" s="8"/>
      <c r="Y413" s="8"/>
      <c r="Z413" s="8"/>
      <c r="AA413" s="8"/>
      <c r="AB413" s="8"/>
      <c r="AC413" s="8"/>
      <c r="AD413" s="8"/>
      <c r="AE413" s="8"/>
      <c r="AF413" s="8"/>
      <c r="AG413" s="8"/>
      <c r="AH413" s="8"/>
      <c r="AI413" s="8"/>
      <c r="AJ413" s="8"/>
      <c r="AK413" s="8"/>
      <c r="AL413" s="8"/>
      <c r="AM413" s="8"/>
      <c r="AN413" s="8"/>
      <c r="AO413" s="8"/>
      <c r="AP413" s="8"/>
      <c r="AQ413" s="8"/>
      <c r="AR413" s="8"/>
      <c r="AS413" s="8"/>
      <c r="AT413" s="8"/>
      <c r="AU413" s="8"/>
      <c r="AV413" s="8"/>
      <c r="AW413" s="277"/>
      <c r="AX413" s="277"/>
      <c r="AY413" s="277"/>
      <c r="AZ413" s="277"/>
      <c r="BA413" s="277"/>
      <c r="BB413" s="277"/>
      <c r="BD413" s="401">
        <f t="shared" si="49"/>
        <v>0</v>
      </c>
      <c r="BE413" s="401">
        <f t="shared" si="50"/>
        <v>0</v>
      </c>
      <c r="BF413" s="401">
        <f t="shared" si="51"/>
        <v>0</v>
      </c>
      <c r="BG413" s="401">
        <f t="shared" si="52"/>
        <v>0</v>
      </c>
      <c r="BH413" s="401">
        <f t="shared" si="53"/>
        <v>0</v>
      </c>
      <c r="BI413" s="401">
        <f t="shared" si="54"/>
        <v>0</v>
      </c>
      <c r="BN413" s="395">
        <v>43251</v>
      </c>
      <c r="BO413" s="403">
        <v>53</v>
      </c>
      <c r="BP413" s="397">
        <v>43229</v>
      </c>
      <c r="BQ413" s="398"/>
      <c r="BR413" s="399"/>
      <c r="BS413" s="398"/>
      <c r="BT413" s="398"/>
      <c r="BU413" s="398"/>
      <c r="BV413" s="398"/>
      <c r="BW413" s="398"/>
      <c r="BX413" s="398">
        <v>0</v>
      </c>
      <c r="BY413" s="398"/>
      <c r="BZ413" s="398">
        <v>0</v>
      </c>
      <c r="CA413" s="398">
        <v>0</v>
      </c>
      <c r="CB413" s="398">
        <v>0</v>
      </c>
      <c r="CC413" s="398">
        <v>0</v>
      </c>
      <c r="CD413" s="398">
        <v>0</v>
      </c>
      <c r="CE413" s="398">
        <v>0</v>
      </c>
      <c r="CF413" s="398">
        <v>0</v>
      </c>
      <c r="CG413" s="398"/>
      <c r="CH413" s="398"/>
      <c r="CI413" s="398"/>
      <c r="CJ413" s="398"/>
      <c r="CK413" s="398">
        <v>0</v>
      </c>
      <c r="CL413" s="398">
        <v>0</v>
      </c>
      <c r="CM413" s="398"/>
      <c r="CN413" s="398">
        <v>0</v>
      </c>
      <c r="CO413" s="398"/>
      <c r="CP413" s="398">
        <v>0</v>
      </c>
      <c r="CQ413" s="398">
        <v>0</v>
      </c>
      <c r="CR413" s="398">
        <v>0</v>
      </c>
      <c r="CS413" s="398">
        <v>0</v>
      </c>
      <c r="CT413" s="398"/>
      <c r="CU413" s="398"/>
      <c r="CV413" s="398"/>
      <c r="CW413" s="398"/>
      <c r="CX413" s="398"/>
      <c r="CY413" s="398">
        <v>0</v>
      </c>
      <c r="CZ413" s="398"/>
      <c r="DA413" s="398">
        <v>0</v>
      </c>
      <c r="DB413" s="398">
        <v>0</v>
      </c>
      <c r="DC413" s="398">
        <v>0</v>
      </c>
      <c r="DD413" s="398">
        <v>0</v>
      </c>
      <c r="DE413" s="398">
        <v>0</v>
      </c>
      <c r="DF413" s="398"/>
      <c r="DG413" s="398"/>
      <c r="DH413" s="398"/>
      <c r="DI413" s="398"/>
      <c r="DJ413" s="402">
        <v>0</v>
      </c>
      <c r="DK413" s="402">
        <v>0</v>
      </c>
      <c r="DL413" s="402">
        <v>0</v>
      </c>
    </row>
    <row r="414" spans="1:116" ht="14.4">
      <c r="A414" s="405">
        <f t="shared" si="55"/>
        <v>45443</v>
      </c>
      <c r="B414" s="403">
        <v>31</v>
      </c>
      <c r="C414" s="399">
        <v>45420</v>
      </c>
      <c r="D414" s="398"/>
      <c r="E414" s="399"/>
      <c r="F414" s="398"/>
      <c r="G414" s="398"/>
      <c r="H414" s="398"/>
      <c r="I414" s="398"/>
      <c r="J414" s="398"/>
      <c r="K414" s="8"/>
      <c r="L414" s="8"/>
      <c r="M414" s="8"/>
      <c r="N414" s="8"/>
      <c r="O414" s="8"/>
      <c r="P414" s="8"/>
      <c r="Q414" s="8"/>
      <c r="R414" s="8"/>
      <c r="S414" s="8"/>
      <c r="T414" s="8"/>
      <c r="U414" s="8"/>
      <c r="V414" s="8"/>
      <c r="W414" s="8"/>
      <c r="X414" s="8"/>
      <c r="Y414" s="8"/>
      <c r="Z414" s="8"/>
      <c r="AA414" s="8"/>
      <c r="AB414" s="8"/>
      <c r="AC414" s="8"/>
      <c r="AD414" s="8"/>
      <c r="AE414" s="8"/>
      <c r="AF414" s="8"/>
      <c r="AG414" s="8"/>
      <c r="AH414" s="8"/>
      <c r="AI414" s="8"/>
      <c r="AJ414" s="8"/>
      <c r="AK414" s="8"/>
      <c r="AL414" s="8"/>
      <c r="AM414" s="8"/>
      <c r="AN414" s="8"/>
      <c r="AO414" s="8"/>
      <c r="AP414" s="8"/>
      <c r="AQ414" s="8"/>
      <c r="AR414" s="8"/>
      <c r="AS414" s="8"/>
      <c r="AT414" s="8"/>
      <c r="AU414" s="8"/>
      <c r="AV414" s="8"/>
      <c r="AW414" s="277"/>
      <c r="AX414" s="277"/>
      <c r="AY414" s="277"/>
      <c r="AZ414" s="277"/>
      <c r="BA414" s="277"/>
      <c r="BB414" s="277"/>
      <c r="BD414" s="401">
        <f t="shared" si="49"/>
        <v>0</v>
      </c>
      <c r="BE414" s="401">
        <f t="shared" si="50"/>
        <v>0</v>
      </c>
      <c r="BF414" s="401">
        <f t="shared" si="51"/>
        <v>0</v>
      </c>
      <c r="BG414" s="401">
        <f t="shared" si="52"/>
        <v>0</v>
      </c>
      <c r="BH414" s="401">
        <f t="shared" si="53"/>
        <v>0</v>
      </c>
      <c r="BI414" s="401">
        <f t="shared" si="54"/>
        <v>0</v>
      </c>
      <c r="BN414" s="395">
        <v>43251</v>
      </c>
      <c r="BO414" s="403">
        <v>53</v>
      </c>
      <c r="BP414" s="397">
        <v>43230</v>
      </c>
      <c r="BQ414" s="398"/>
      <c r="BR414" s="399"/>
      <c r="BS414" s="398"/>
      <c r="BT414" s="398"/>
      <c r="BU414" s="398"/>
      <c r="BV414" s="398"/>
      <c r="BW414" s="398"/>
      <c r="BX414" s="398">
        <v>0</v>
      </c>
      <c r="BY414" s="398"/>
      <c r="BZ414" s="398">
        <v>0</v>
      </c>
      <c r="CA414" s="398">
        <v>0</v>
      </c>
      <c r="CB414" s="398">
        <v>0</v>
      </c>
      <c r="CC414" s="398">
        <v>0</v>
      </c>
      <c r="CD414" s="398">
        <v>0</v>
      </c>
      <c r="CE414" s="398">
        <v>0</v>
      </c>
      <c r="CF414" s="398">
        <v>0</v>
      </c>
      <c r="CG414" s="398"/>
      <c r="CH414" s="398"/>
      <c r="CI414" s="398"/>
      <c r="CJ414" s="398"/>
      <c r="CK414" s="398">
        <v>0</v>
      </c>
      <c r="CL414" s="398">
        <v>0</v>
      </c>
      <c r="CM414" s="398"/>
      <c r="CN414" s="398">
        <v>0</v>
      </c>
      <c r="CO414" s="398"/>
      <c r="CP414" s="398">
        <v>0</v>
      </c>
      <c r="CQ414" s="398">
        <v>0</v>
      </c>
      <c r="CR414" s="398">
        <v>0</v>
      </c>
      <c r="CS414" s="398">
        <v>0</v>
      </c>
      <c r="CT414" s="398"/>
      <c r="CU414" s="398"/>
      <c r="CV414" s="398"/>
      <c r="CW414" s="398"/>
      <c r="CX414" s="398"/>
      <c r="CY414" s="398">
        <v>0</v>
      </c>
      <c r="CZ414" s="398"/>
      <c r="DA414" s="398">
        <v>0</v>
      </c>
      <c r="DB414" s="398">
        <v>0</v>
      </c>
      <c r="DC414" s="398">
        <v>0</v>
      </c>
      <c r="DD414" s="398">
        <v>0</v>
      </c>
      <c r="DE414" s="398">
        <v>0</v>
      </c>
      <c r="DF414" s="398"/>
      <c r="DG414" s="398"/>
      <c r="DH414" s="398"/>
      <c r="DI414" s="398"/>
      <c r="DJ414" s="402">
        <v>0</v>
      </c>
      <c r="DK414" s="402">
        <v>0</v>
      </c>
      <c r="DL414" s="402">
        <v>0</v>
      </c>
    </row>
    <row r="415" spans="1:116" ht="14.4">
      <c r="A415" s="405">
        <f t="shared" si="55"/>
        <v>45443</v>
      </c>
      <c r="B415" s="403">
        <v>31</v>
      </c>
      <c r="C415" s="399">
        <v>45421</v>
      </c>
      <c r="D415" s="398"/>
      <c r="E415" s="399"/>
      <c r="F415" s="398"/>
      <c r="G415" s="398"/>
      <c r="H415" s="398"/>
      <c r="I415" s="398"/>
      <c r="J415" s="398"/>
      <c r="K415" s="8"/>
      <c r="L415" s="8"/>
      <c r="M415" s="8"/>
      <c r="N415" s="8"/>
      <c r="O415" s="8"/>
      <c r="P415" s="8"/>
      <c r="Q415" s="8"/>
      <c r="R415" s="8"/>
      <c r="S415" s="8"/>
      <c r="T415" s="8"/>
      <c r="U415" s="8"/>
      <c r="V415" s="8"/>
      <c r="W415" s="8"/>
      <c r="X415" s="8"/>
      <c r="Y415" s="8"/>
      <c r="Z415" s="8"/>
      <c r="AA415" s="8"/>
      <c r="AB415" s="8"/>
      <c r="AC415" s="8"/>
      <c r="AD415" s="8"/>
      <c r="AE415" s="8"/>
      <c r="AF415" s="8"/>
      <c r="AG415" s="8"/>
      <c r="AH415" s="8"/>
      <c r="AI415" s="8"/>
      <c r="AJ415" s="8"/>
      <c r="AK415" s="8"/>
      <c r="AL415" s="8"/>
      <c r="AM415" s="8"/>
      <c r="AN415" s="8"/>
      <c r="AO415" s="8"/>
      <c r="AP415" s="8"/>
      <c r="AQ415" s="8"/>
      <c r="AR415" s="8"/>
      <c r="AS415" s="8"/>
      <c r="AT415" s="8"/>
      <c r="AU415" s="8"/>
      <c r="AV415" s="8"/>
      <c r="AW415" s="277"/>
      <c r="AX415" s="277"/>
      <c r="AY415" s="277"/>
      <c r="AZ415" s="277"/>
      <c r="BA415" s="277"/>
      <c r="BB415" s="277"/>
      <c r="BD415" s="401">
        <f t="shared" si="49"/>
        <v>0</v>
      </c>
      <c r="BE415" s="401">
        <f t="shared" si="50"/>
        <v>0</v>
      </c>
      <c r="BF415" s="401">
        <f t="shared" si="51"/>
        <v>0</v>
      </c>
      <c r="BG415" s="401">
        <f t="shared" si="52"/>
        <v>0</v>
      </c>
      <c r="BH415" s="401">
        <f t="shared" si="53"/>
        <v>0</v>
      </c>
      <c r="BI415" s="401">
        <f t="shared" si="54"/>
        <v>0</v>
      </c>
      <c r="BN415" s="395">
        <v>43251</v>
      </c>
      <c r="BO415" s="403">
        <v>53</v>
      </c>
      <c r="BP415" s="397">
        <v>43231</v>
      </c>
      <c r="BQ415" s="398"/>
      <c r="BR415" s="399"/>
      <c r="BS415" s="398"/>
      <c r="BT415" s="398"/>
      <c r="BU415" s="398"/>
      <c r="BV415" s="398"/>
      <c r="BW415" s="398"/>
      <c r="BX415" s="398">
        <v>0</v>
      </c>
      <c r="BY415" s="398"/>
      <c r="BZ415" s="398">
        <v>0</v>
      </c>
      <c r="CA415" s="398">
        <v>0</v>
      </c>
      <c r="CB415" s="398">
        <v>0</v>
      </c>
      <c r="CC415" s="398">
        <v>0</v>
      </c>
      <c r="CD415" s="398">
        <v>0</v>
      </c>
      <c r="CE415" s="398">
        <v>0</v>
      </c>
      <c r="CF415" s="398">
        <v>0</v>
      </c>
      <c r="CG415" s="398"/>
      <c r="CH415" s="398"/>
      <c r="CI415" s="398"/>
      <c r="CJ415" s="398"/>
      <c r="CK415" s="398">
        <v>0</v>
      </c>
      <c r="CL415" s="398">
        <v>0</v>
      </c>
      <c r="CM415" s="398"/>
      <c r="CN415" s="398">
        <v>0</v>
      </c>
      <c r="CO415" s="398"/>
      <c r="CP415" s="398">
        <v>0</v>
      </c>
      <c r="CQ415" s="398">
        <v>0</v>
      </c>
      <c r="CR415" s="398">
        <v>0</v>
      </c>
      <c r="CS415" s="398">
        <v>0</v>
      </c>
      <c r="CT415" s="398"/>
      <c r="CU415" s="398"/>
      <c r="CV415" s="398"/>
      <c r="CW415" s="398"/>
      <c r="CX415" s="398"/>
      <c r="CY415" s="398">
        <v>0</v>
      </c>
      <c r="CZ415" s="398"/>
      <c r="DA415" s="398">
        <v>0</v>
      </c>
      <c r="DB415" s="398">
        <v>0</v>
      </c>
      <c r="DC415" s="398">
        <v>0</v>
      </c>
      <c r="DD415" s="398">
        <v>0</v>
      </c>
      <c r="DE415" s="398">
        <v>0</v>
      </c>
      <c r="DF415" s="398"/>
      <c r="DG415" s="398"/>
      <c r="DH415" s="398"/>
      <c r="DI415" s="398"/>
      <c r="DJ415" s="402">
        <v>0</v>
      </c>
      <c r="DK415" s="402">
        <v>0</v>
      </c>
      <c r="DL415" s="402">
        <v>0</v>
      </c>
    </row>
    <row r="416" spans="1:116" ht="14.4">
      <c r="A416" s="405">
        <f t="shared" si="55"/>
        <v>45443</v>
      </c>
      <c r="B416" s="403">
        <v>31</v>
      </c>
      <c r="C416" s="399">
        <v>45422</v>
      </c>
      <c r="D416" s="398"/>
      <c r="E416" s="399"/>
      <c r="F416" s="398"/>
      <c r="G416" s="398"/>
      <c r="H416" s="398"/>
      <c r="I416" s="398"/>
      <c r="J416" s="398"/>
      <c r="K416" s="8"/>
      <c r="L416" s="8"/>
      <c r="M416" s="8"/>
      <c r="N416" s="8"/>
      <c r="O416" s="8"/>
      <c r="P416" s="8"/>
      <c r="Q416" s="8"/>
      <c r="R416" s="8"/>
      <c r="S416" s="8"/>
      <c r="T416" s="8"/>
      <c r="U416" s="8"/>
      <c r="V416" s="8"/>
      <c r="W416" s="8"/>
      <c r="X416" s="8"/>
      <c r="Y416" s="8"/>
      <c r="Z416" s="8"/>
      <c r="AA416" s="8"/>
      <c r="AB416" s="8"/>
      <c r="AC416" s="8"/>
      <c r="AD416" s="8"/>
      <c r="AE416" s="8"/>
      <c r="AF416" s="8"/>
      <c r="AG416" s="8"/>
      <c r="AH416" s="8"/>
      <c r="AI416" s="8"/>
      <c r="AJ416" s="8"/>
      <c r="AK416" s="8"/>
      <c r="AL416" s="8"/>
      <c r="AM416" s="8"/>
      <c r="AN416" s="8"/>
      <c r="AO416" s="8"/>
      <c r="AP416" s="8"/>
      <c r="AQ416" s="8"/>
      <c r="AR416" s="8"/>
      <c r="AS416" s="8"/>
      <c r="AT416" s="8"/>
      <c r="AU416" s="8"/>
      <c r="AV416" s="8"/>
      <c r="AW416" s="277"/>
      <c r="AX416" s="277"/>
      <c r="AY416" s="277"/>
      <c r="AZ416" s="277"/>
      <c r="BA416" s="277"/>
      <c r="BB416" s="277"/>
      <c r="BD416" s="401">
        <f t="shared" ref="BD416:BD479" si="56">K416+AA416+AL416</f>
        <v>0</v>
      </c>
      <c r="BE416" s="401">
        <f t="shared" ref="BE416:BE479" si="57">Q416+S416+AD416+AF416+AN416+AO416</f>
        <v>0</v>
      </c>
      <c r="BF416" s="401">
        <f t="shared" ref="BF416:BF479" si="58">T416+AG416+AS416</f>
        <v>0</v>
      </c>
      <c r="BG416" s="401">
        <f t="shared" ref="BG416:BG479" si="59">SUM(AZ416:BB416)</f>
        <v>0</v>
      </c>
      <c r="BH416" s="401">
        <f t="shared" ref="BH416:BH479" si="60">N416+AC416+AP416</f>
        <v>0</v>
      </c>
      <c r="BI416" s="401">
        <f t="shared" ref="BI416:BI479" si="61">R416+Y416+AQ416+AR416</f>
        <v>0</v>
      </c>
      <c r="BN416" s="395">
        <v>43251</v>
      </c>
      <c r="BO416" s="403">
        <v>53</v>
      </c>
      <c r="BP416" s="397">
        <v>43232</v>
      </c>
      <c r="BQ416" s="398"/>
      <c r="BR416" s="399"/>
      <c r="BS416" s="398"/>
      <c r="BT416" s="398"/>
      <c r="BU416" s="398"/>
      <c r="BV416" s="398"/>
      <c r="BW416" s="398"/>
      <c r="BX416" s="398">
        <v>0</v>
      </c>
      <c r="BY416" s="398"/>
      <c r="BZ416" s="398">
        <v>0</v>
      </c>
      <c r="CA416" s="398">
        <v>0</v>
      </c>
      <c r="CB416" s="398">
        <v>0</v>
      </c>
      <c r="CC416" s="398">
        <v>0</v>
      </c>
      <c r="CD416" s="398">
        <v>0</v>
      </c>
      <c r="CE416" s="398">
        <v>0</v>
      </c>
      <c r="CF416" s="398">
        <v>0</v>
      </c>
      <c r="CG416" s="398"/>
      <c r="CH416" s="398"/>
      <c r="CI416" s="398"/>
      <c r="CJ416" s="398"/>
      <c r="CK416" s="398">
        <v>0</v>
      </c>
      <c r="CL416" s="398">
        <v>0</v>
      </c>
      <c r="CM416" s="398"/>
      <c r="CN416" s="398">
        <v>0</v>
      </c>
      <c r="CO416" s="398"/>
      <c r="CP416" s="398">
        <v>0</v>
      </c>
      <c r="CQ416" s="398">
        <v>0</v>
      </c>
      <c r="CR416" s="398">
        <v>0</v>
      </c>
      <c r="CS416" s="398">
        <v>0</v>
      </c>
      <c r="CT416" s="398"/>
      <c r="CU416" s="398"/>
      <c r="CV416" s="398"/>
      <c r="CW416" s="398"/>
      <c r="CX416" s="398"/>
      <c r="CY416" s="398">
        <v>0</v>
      </c>
      <c r="CZ416" s="398"/>
      <c r="DA416" s="398">
        <v>0</v>
      </c>
      <c r="DB416" s="398">
        <v>0</v>
      </c>
      <c r="DC416" s="398">
        <v>0</v>
      </c>
      <c r="DD416" s="398">
        <v>0</v>
      </c>
      <c r="DE416" s="398">
        <v>0</v>
      </c>
      <c r="DF416" s="398"/>
      <c r="DG416" s="398"/>
      <c r="DH416" s="398"/>
      <c r="DI416" s="398"/>
      <c r="DJ416" s="402">
        <v>0</v>
      </c>
      <c r="DK416" s="402">
        <v>0</v>
      </c>
      <c r="DL416" s="402">
        <v>0</v>
      </c>
    </row>
    <row r="417" spans="1:116" ht="14.4">
      <c r="A417" s="405">
        <f t="shared" si="55"/>
        <v>45443</v>
      </c>
      <c r="B417" s="403">
        <v>31</v>
      </c>
      <c r="C417" s="399">
        <v>45423</v>
      </c>
      <c r="D417" s="398"/>
      <c r="E417" s="399"/>
      <c r="F417" s="398"/>
      <c r="G417" s="398"/>
      <c r="H417" s="398"/>
      <c r="I417" s="398"/>
      <c r="J417" s="398"/>
      <c r="K417" s="8"/>
      <c r="L417" s="8"/>
      <c r="M417" s="8"/>
      <c r="N417" s="8"/>
      <c r="O417" s="8"/>
      <c r="P417" s="8"/>
      <c r="Q417" s="8"/>
      <c r="R417" s="8"/>
      <c r="S417" s="8"/>
      <c r="T417" s="8"/>
      <c r="U417" s="8"/>
      <c r="V417" s="8"/>
      <c r="W417" s="8"/>
      <c r="X417" s="8"/>
      <c r="Y417" s="8"/>
      <c r="Z417" s="8"/>
      <c r="AA417" s="8"/>
      <c r="AB417" s="8"/>
      <c r="AC417" s="8"/>
      <c r="AD417" s="8"/>
      <c r="AE417" s="8"/>
      <c r="AF417" s="8"/>
      <c r="AG417" s="8"/>
      <c r="AH417" s="8"/>
      <c r="AI417" s="8"/>
      <c r="AJ417" s="8"/>
      <c r="AK417" s="8"/>
      <c r="AL417" s="8"/>
      <c r="AM417" s="8"/>
      <c r="AN417" s="8"/>
      <c r="AO417" s="8"/>
      <c r="AP417" s="8"/>
      <c r="AQ417" s="8"/>
      <c r="AR417" s="8"/>
      <c r="AS417" s="8"/>
      <c r="AT417" s="8"/>
      <c r="AU417" s="8"/>
      <c r="AV417" s="8"/>
      <c r="AW417" s="277"/>
      <c r="AX417" s="277"/>
      <c r="AY417" s="277"/>
      <c r="AZ417" s="277"/>
      <c r="BA417" s="277"/>
      <c r="BB417" s="277"/>
      <c r="BD417" s="401">
        <f t="shared" si="56"/>
        <v>0</v>
      </c>
      <c r="BE417" s="401">
        <f t="shared" si="57"/>
        <v>0</v>
      </c>
      <c r="BF417" s="401">
        <f t="shared" si="58"/>
        <v>0</v>
      </c>
      <c r="BG417" s="401">
        <f t="shared" si="59"/>
        <v>0</v>
      </c>
      <c r="BH417" s="401">
        <f t="shared" si="60"/>
        <v>0</v>
      </c>
      <c r="BI417" s="401">
        <f t="shared" si="61"/>
        <v>0</v>
      </c>
      <c r="BN417" s="395">
        <v>43251</v>
      </c>
      <c r="BO417" s="403">
        <v>53</v>
      </c>
      <c r="BP417" s="397">
        <v>43233</v>
      </c>
      <c r="BQ417" s="398"/>
      <c r="BR417" s="399"/>
      <c r="BS417" s="398"/>
      <c r="BT417" s="398"/>
      <c r="BU417" s="398"/>
      <c r="BV417" s="398"/>
      <c r="BW417" s="398"/>
      <c r="BX417" s="398">
        <v>0</v>
      </c>
      <c r="BY417" s="398"/>
      <c r="BZ417" s="398">
        <v>0</v>
      </c>
      <c r="CA417" s="398">
        <v>0</v>
      </c>
      <c r="CB417" s="398">
        <v>0</v>
      </c>
      <c r="CC417" s="398">
        <v>0</v>
      </c>
      <c r="CD417" s="398">
        <v>0</v>
      </c>
      <c r="CE417" s="398">
        <v>0</v>
      </c>
      <c r="CF417" s="398">
        <v>0</v>
      </c>
      <c r="CG417" s="398"/>
      <c r="CH417" s="398"/>
      <c r="CI417" s="398"/>
      <c r="CJ417" s="398"/>
      <c r="CK417" s="398">
        <v>0</v>
      </c>
      <c r="CL417" s="398">
        <v>0</v>
      </c>
      <c r="CM417" s="398"/>
      <c r="CN417" s="398">
        <v>0</v>
      </c>
      <c r="CO417" s="398"/>
      <c r="CP417" s="398">
        <v>0</v>
      </c>
      <c r="CQ417" s="398">
        <v>0</v>
      </c>
      <c r="CR417" s="398">
        <v>0</v>
      </c>
      <c r="CS417" s="398">
        <v>0</v>
      </c>
      <c r="CT417" s="398"/>
      <c r="CU417" s="398"/>
      <c r="CV417" s="398"/>
      <c r="CW417" s="398"/>
      <c r="CX417" s="398"/>
      <c r="CY417" s="398">
        <v>0</v>
      </c>
      <c r="CZ417" s="398"/>
      <c r="DA417" s="398">
        <v>0</v>
      </c>
      <c r="DB417" s="398">
        <v>0</v>
      </c>
      <c r="DC417" s="398">
        <v>0</v>
      </c>
      <c r="DD417" s="398">
        <v>0</v>
      </c>
      <c r="DE417" s="398">
        <v>0</v>
      </c>
      <c r="DF417" s="398"/>
      <c r="DG417" s="398"/>
      <c r="DH417" s="398"/>
      <c r="DI417" s="398"/>
      <c r="DJ417" s="402">
        <v>0</v>
      </c>
      <c r="DK417" s="402">
        <v>0</v>
      </c>
      <c r="DL417" s="402">
        <v>0</v>
      </c>
    </row>
    <row r="418" spans="1:116" ht="14.4">
      <c r="A418" s="405">
        <f t="shared" si="55"/>
        <v>45443</v>
      </c>
      <c r="B418" s="403">
        <v>31</v>
      </c>
      <c r="C418" s="399">
        <v>45424</v>
      </c>
      <c r="D418" s="398"/>
      <c r="E418" s="399"/>
      <c r="F418" s="398"/>
      <c r="G418" s="398"/>
      <c r="H418" s="398"/>
      <c r="I418" s="398"/>
      <c r="J418" s="398"/>
      <c r="K418" s="8"/>
      <c r="L418" s="8"/>
      <c r="M418" s="8"/>
      <c r="N418" s="8"/>
      <c r="O418" s="8"/>
      <c r="P418" s="8"/>
      <c r="Q418" s="8"/>
      <c r="R418" s="8"/>
      <c r="S418" s="8"/>
      <c r="T418" s="8"/>
      <c r="U418" s="8"/>
      <c r="V418" s="8"/>
      <c r="W418" s="8"/>
      <c r="X418" s="8"/>
      <c r="Y418" s="8"/>
      <c r="Z418" s="8"/>
      <c r="AA418" s="8"/>
      <c r="AB418" s="8"/>
      <c r="AC418" s="8"/>
      <c r="AD418" s="8"/>
      <c r="AE418" s="8"/>
      <c r="AF418" s="8"/>
      <c r="AG418" s="8"/>
      <c r="AH418" s="8"/>
      <c r="AI418" s="8"/>
      <c r="AJ418" s="8"/>
      <c r="AK418" s="8"/>
      <c r="AL418" s="8"/>
      <c r="AM418" s="8"/>
      <c r="AN418" s="8"/>
      <c r="AO418" s="8"/>
      <c r="AP418" s="8"/>
      <c r="AQ418" s="8"/>
      <c r="AR418" s="8"/>
      <c r="AS418" s="8"/>
      <c r="AT418" s="8"/>
      <c r="AU418" s="8"/>
      <c r="AV418" s="8"/>
      <c r="AW418" s="277"/>
      <c r="AX418" s="277"/>
      <c r="AY418" s="277"/>
      <c r="AZ418" s="277"/>
      <c r="BA418" s="277"/>
      <c r="BB418" s="277"/>
      <c r="BD418" s="401">
        <f t="shared" si="56"/>
        <v>0</v>
      </c>
      <c r="BE418" s="401">
        <f t="shared" si="57"/>
        <v>0</v>
      </c>
      <c r="BF418" s="401">
        <f t="shared" si="58"/>
        <v>0</v>
      </c>
      <c r="BG418" s="401">
        <f t="shared" si="59"/>
        <v>0</v>
      </c>
      <c r="BH418" s="401">
        <f t="shared" si="60"/>
        <v>0</v>
      </c>
      <c r="BI418" s="401">
        <f t="shared" si="61"/>
        <v>0</v>
      </c>
      <c r="BN418" s="395">
        <v>43251</v>
      </c>
      <c r="BO418" s="403">
        <v>53</v>
      </c>
      <c r="BP418" s="397">
        <v>43234</v>
      </c>
      <c r="BQ418" s="398"/>
      <c r="BR418" s="399"/>
      <c r="BS418" s="398"/>
      <c r="BT418" s="398"/>
      <c r="BU418" s="398"/>
      <c r="BV418" s="398"/>
      <c r="BW418" s="398"/>
      <c r="BX418" s="398">
        <v>0</v>
      </c>
      <c r="BY418" s="398"/>
      <c r="BZ418" s="398">
        <v>0</v>
      </c>
      <c r="CA418" s="398">
        <v>0</v>
      </c>
      <c r="CB418" s="398">
        <v>0</v>
      </c>
      <c r="CC418" s="398">
        <v>0</v>
      </c>
      <c r="CD418" s="398">
        <v>0</v>
      </c>
      <c r="CE418" s="398">
        <v>0</v>
      </c>
      <c r="CF418" s="398">
        <v>0</v>
      </c>
      <c r="CG418" s="398"/>
      <c r="CH418" s="398"/>
      <c r="CI418" s="398"/>
      <c r="CJ418" s="398"/>
      <c r="CK418" s="398">
        <v>0</v>
      </c>
      <c r="CL418" s="398">
        <v>0</v>
      </c>
      <c r="CM418" s="398"/>
      <c r="CN418" s="398">
        <v>0</v>
      </c>
      <c r="CO418" s="398"/>
      <c r="CP418" s="398">
        <v>0</v>
      </c>
      <c r="CQ418" s="398">
        <v>0</v>
      </c>
      <c r="CR418" s="398">
        <v>0</v>
      </c>
      <c r="CS418" s="398">
        <v>0</v>
      </c>
      <c r="CT418" s="398"/>
      <c r="CU418" s="398"/>
      <c r="CV418" s="398"/>
      <c r="CW418" s="398"/>
      <c r="CX418" s="398"/>
      <c r="CY418" s="398">
        <v>0</v>
      </c>
      <c r="CZ418" s="398"/>
      <c r="DA418" s="398">
        <v>0</v>
      </c>
      <c r="DB418" s="398">
        <v>0</v>
      </c>
      <c r="DC418" s="398">
        <v>0</v>
      </c>
      <c r="DD418" s="398">
        <v>0</v>
      </c>
      <c r="DE418" s="398">
        <v>0</v>
      </c>
      <c r="DF418" s="398"/>
      <c r="DG418" s="398"/>
      <c r="DH418" s="398"/>
      <c r="DI418" s="398"/>
      <c r="DJ418" s="402">
        <v>0</v>
      </c>
      <c r="DK418" s="402">
        <v>0</v>
      </c>
      <c r="DL418" s="402">
        <v>0</v>
      </c>
    </row>
    <row r="419" spans="1:116" ht="14.4">
      <c r="A419" s="405">
        <f t="shared" si="55"/>
        <v>45443</v>
      </c>
      <c r="B419" s="403">
        <v>31</v>
      </c>
      <c r="C419" s="399">
        <v>45425</v>
      </c>
      <c r="D419" s="398"/>
      <c r="E419" s="399"/>
      <c r="F419" s="398"/>
      <c r="G419" s="398"/>
      <c r="H419" s="398"/>
      <c r="I419" s="398"/>
      <c r="J419" s="398"/>
      <c r="K419" s="8"/>
      <c r="L419" s="8"/>
      <c r="M419" s="8"/>
      <c r="N419" s="8"/>
      <c r="O419" s="8"/>
      <c r="P419" s="8"/>
      <c r="Q419" s="8"/>
      <c r="R419" s="8"/>
      <c r="S419" s="8"/>
      <c r="T419" s="8"/>
      <c r="U419" s="8"/>
      <c r="V419" s="8"/>
      <c r="W419" s="8"/>
      <c r="X419" s="8"/>
      <c r="Y419" s="8"/>
      <c r="Z419" s="8"/>
      <c r="AA419" s="8"/>
      <c r="AB419" s="8"/>
      <c r="AC419" s="8"/>
      <c r="AD419" s="8"/>
      <c r="AE419" s="8"/>
      <c r="AF419" s="8"/>
      <c r="AG419" s="8"/>
      <c r="AH419" s="8"/>
      <c r="AI419" s="8"/>
      <c r="AJ419" s="8"/>
      <c r="AK419" s="8"/>
      <c r="AL419" s="8"/>
      <c r="AM419" s="8"/>
      <c r="AN419" s="8"/>
      <c r="AO419" s="8"/>
      <c r="AP419" s="8"/>
      <c r="AQ419" s="8"/>
      <c r="AR419" s="8"/>
      <c r="AS419" s="8"/>
      <c r="AT419" s="8"/>
      <c r="AU419" s="8"/>
      <c r="AV419" s="8"/>
      <c r="AW419" s="277"/>
      <c r="AX419" s="277"/>
      <c r="AY419" s="277"/>
      <c r="AZ419" s="277"/>
      <c r="BA419" s="277"/>
      <c r="BB419" s="277"/>
      <c r="BD419" s="401">
        <f t="shared" si="56"/>
        <v>0</v>
      </c>
      <c r="BE419" s="401">
        <f t="shared" si="57"/>
        <v>0</v>
      </c>
      <c r="BF419" s="401">
        <f t="shared" si="58"/>
        <v>0</v>
      </c>
      <c r="BG419" s="401">
        <f t="shared" si="59"/>
        <v>0</v>
      </c>
      <c r="BH419" s="401">
        <f t="shared" si="60"/>
        <v>0</v>
      </c>
      <c r="BI419" s="401">
        <f t="shared" si="61"/>
        <v>0</v>
      </c>
      <c r="BN419" s="395">
        <v>43251</v>
      </c>
      <c r="BO419" s="403">
        <v>53</v>
      </c>
      <c r="BP419" s="397">
        <v>43235</v>
      </c>
      <c r="BQ419" s="398"/>
      <c r="BR419" s="399"/>
      <c r="BS419" s="398"/>
      <c r="BT419" s="398"/>
      <c r="BU419" s="398"/>
      <c r="BV419" s="398"/>
      <c r="BW419" s="398"/>
      <c r="BX419" s="398">
        <v>0</v>
      </c>
      <c r="BY419" s="398"/>
      <c r="BZ419" s="398">
        <v>0</v>
      </c>
      <c r="CA419" s="398">
        <v>0</v>
      </c>
      <c r="CB419" s="398">
        <v>0</v>
      </c>
      <c r="CC419" s="398">
        <v>0</v>
      </c>
      <c r="CD419" s="398">
        <v>0</v>
      </c>
      <c r="CE419" s="398">
        <v>0</v>
      </c>
      <c r="CF419" s="398">
        <v>0</v>
      </c>
      <c r="CG419" s="398"/>
      <c r="CH419" s="398"/>
      <c r="CI419" s="398"/>
      <c r="CJ419" s="398"/>
      <c r="CK419" s="398">
        <v>0</v>
      </c>
      <c r="CL419" s="398">
        <v>0</v>
      </c>
      <c r="CM419" s="398"/>
      <c r="CN419" s="398">
        <v>0</v>
      </c>
      <c r="CO419" s="398"/>
      <c r="CP419" s="398">
        <v>0</v>
      </c>
      <c r="CQ419" s="398">
        <v>0</v>
      </c>
      <c r="CR419" s="398">
        <v>0</v>
      </c>
      <c r="CS419" s="398">
        <v>0</v>
      </c>
      <c r="CT419" s="398"/>
      <c r="CU419" s="398"/>
      <c r="CV419" s="398"/>
      <c r="CW419" s="398"/>
      <c r="CX419" s="398"/>
      <c r="CY419" s="398">
        <v>0</v>
      </c>
      <c r="CZ419" s="398"/>
      <c r="DA419" s="398">
        <v>0</v>
      </c>
      <c r="DB419" s="398">
        <v>0</v>
      </c>
      <c r="DC419" s="398">
        <v>0</v>
      </c>
      <c r="DD419" s="398">
        <v>0</v>
      </c>
      <c r="DE419" s="398">
        <v>0</v>
      </c>
      <c r="DF419" s="398"/>
      <c r="DG419" s="398"/>
      <c r="DH419" s="398"/>
      <c r="DI419" s="398"/>
      <c r="DJ419" s="402">
        <v>0</v>
      </c>
      <c r="DK419" s="402">
        <v>0</v>
      </c>
      <c r="DL419" s="402">
        <v>0</v>
      </c>
    </row>
    <row r="420" spans="1:116" ht="14.4">
      <c r="A420" s="405">
        <f t="shared" si="55"/>
        <v>45443</v>
      </c>
      <c r="B420" s="403">
        <v>31</v>
      </c>
      <c r="C420" s="399">
        <v>45426</v>
      </c>
      <c r="D420" s="398"/>
      <c r="E420" s="399"/>
      <c r="F420" s="398"/>
      <c r="G420" s="398"/>
      <c r="H420" s="398"/>
      <c r="I420" s="398"/>
      <c r="J420" s="398"/>
      <c r="K420" s="8"/>
      <c r="L420" s="8"/>
      <c r="M420" s="8"/>
      <c r="N420" s="8"/>
      <c r="O420" s="8"/>
      <c r="P420" s="8"/>
      <c r="Q420" s="8"/>
      <c r="R420" s="8"/>
      <c r="S420" s="8"/>
      <c r="T420" s="8"/>
      <c r="U420" s="8"/>
      <c r="V420" s="8"/>
      <c r="W420" s="8"/>
      <c r="X420" s="8"/>
      <c r="Y420" s="8"/>
      <c r="Z420" s="8"/>
      <c r="AA420" s="8"/>
      <c r="AB420" s="8"/>
      <c r="AC420" s="8"/>
      <c r="AD420" s="8"/>
      <c r="AE420" s="8"/>
      <c r="AF420" s="8"/>
      <c r="AG420" s="8"/>
      <c r="AH420" s="8"/>
      <c r="AI420" s="8"/>
      <c r="AJ420" s="8"/>
      <c r="AK420" s="8"/>
      <c r="AL420" s="8"/>
      <c r="AM420" s="8"/>
      <c r="AN420" s="8"/>
      <c r="AO420" s="8"/>
      <c r="AP420" s="8"/>
      <c r="AQ420" s="8"/>
      <c r="AR420" s="8"/>
      <c r="AS420" s="8"/>
      <c r="AT420" s="8"/>
      <c r="AU420" s="8"/>
      <c r="AV420" s="8"/>
      <c r="AW420" s="277"/>
      <c r="AX420" s="277"/>
      <c r="AY420" s="277"/>
      <c r="AZ420" s="277"/>
      <c r="BA420" s="277"/>
      <c r="BB420" s="277"/>
      <c r="BD420" s="401">
        <f t="shared" si="56"/>
        <v>0</v>
      </c>
      <c r="BE420" s="401">
        <f t="shared" si="57"/>
        <v>0</v>
      </c>
      <c r="BF420" s="401">
        <f t="shared" si="58"/>
        <v>0</v>
      </c>
      <c r="BG420" s="401">
        <f t="shared" si="59"/>
        <v>0</v>
      </c>
      <c r="BH420" s="401">
        <f t="shared" si="60"/>
        <v>0</v>
      </c>
      <c r="BI420" s="401">
        <f t="shared" si="61"/>
        <v>0</v>
      </c>
      <c r="BN420" s="395">
        <v>43251</v>
      </c>
      <c r="BO420" s="403">
        <v>53</v>
      </c>
      <c r="BP420" s="397">
        <v>43236</v>
      </c>
      <c r="BQ420" s="398"/>
      <c r="BR420" s="399"/>
      <c r="BS420" s="398"/>
      <c r="BT420" s="398"/>
      <c r="BU420" s="398"/>
      <c r="BV420" s="398"/>
      <c r="BW420" s="398"/>
      <c r="BX420" s="398">
        <v>0</v>
      </c>
      <c r="BY420" s="398"/>
      <c r="BZ420" s="398">
        <v>0</v>
      </c>
      <c r="CA420" s="398">
        <v>0</v>
      </c>
      <c r="CB420" s="398">
        <v>0</v>
      </c>
      <c r="CC420" s="398">
        <v>0</v>
      </c>
      <c r="CD420" s="398">
        <v>0</v>
      </c>
      <c r="CE420" s="398">
        <v>0</v>
      </c>
      <c r="CF420" s="398">
        <v>0</v>
      </c>
      <c r="CG420" s="398"/>
      <c r="CH420" s="398"/>
      <c r="CI420" s="398"/>
      <c r="CJ420" s="398"/>
      <c r="CK420" s="398">
        <v>0</v>
      </c>
      <c r="CL420" s="398">
        <v>0</v>
      </c>
      <c r="CM420" s="398"/>
      <c r="CN420" s="398">
        <v>0</v>
      </c>
      <c r="CO420" s="398"/>
      <c r="CP420" s="398">
        <v>0</v>
      </c>
      <c r="CQ420" s="398">
        <v>0</v>
      </c>
      <c r="CR420" s="398">
        <v>0</v>
      </c>
      <c r="CS420" s="398">
        <v>0</v>
      </c>
      <c r="CT420" s="398"/>
      <c r="CU420" s="398"/>
      <c r="CV420" s="398"/>
      <c r="CW420" s="398"/>
      <c r="CX420" s="398"/>
      <c r="CY420" s="398">
        <v>0</v>
      </c>
      <c r="CZ420" s="398"/>
      <c r="DA420" s="398">
        <v>0</v>
      </c>
      <c r="DB420" s="398">
        <v>0</v>
      </c>
      <c r="DC420" s="398">
        <v>0</v>
      </c>
      <c r="DD420" s="398">
        <v>0</v>
      </c>
      <c r="DE420" s="398">
        <v>0</v>
      </c>
      <c r="DF420" s="398"/>
      <c r="DG420" s="398"/>
      <c r="DH420" s="398"/>
      <c r="DI420" s="398"/>
      <c r="DJ420" s="402">
        <v>0</v>
      </c>
      <c r="DK420" s="402">
        <v>0</v>
      </c>
      <c r="DL420" s="402">
        <v>0</v>
      </c>
    </row>
    <row r="421" spans="1:116" ht="14.4">
      <c r="A421" s="405">
        <f t="shared" si="55"/>
        <v>45443</v>
      </c>
      <c r="B421" s="403">
        <v>31</v>
      </c>
      <c r="C421" s="399">
        <v>45427</v>
      </c>
      <c r="D421" s="398"/>
      <c r="E421" s="399"/>
      <c r="F421" s="398"/>
      <c r="G421" s="398"/>
      <c r="H421" s="398"/>
      <c r="I421" s="398"/>
      <c r="J421" s="398"/>
      <c r="K421" s="8"/>
      <c r="L421" s="8"/>
      <c r="M421" s="8"/>
      <c r="N421" s="8"/>
      <c r="O421" s="8"/>
      <c r="P421" s="8"/>
      <c r="Q421" s="8"/>
      <c r="R421" s="8"/>
      <c r="S421" s="8"/>
      <c r="T421" s="8"/>
      <c r="U421" s="8"/>
      <c r="V421" s="8"/>
      <c r="W421" s="8"/>
      <c r="X421" s="8"/>
      <c r="Y421" s="8"/>
      <c r="Z421" s="8"/>
      <c r="AA421" s="8"/>
      <c r="AB421" s="8"/>
      <c r="AC421" s="8"/>
      <c r="AD421" s="8"/>
      <c r="AE421" s="8"/>
      <c r="AF421" s="8"/>
      <c r="AG421" s="8"/>
      <c r="AH421" s="8"/>
      <c r="AI421" s="8"/>
      <c r="AJ421" s="8"/>
      <c r="AK421" s="8"/>
      <c r="AL421" s="8"/>
      <c r="AM421" s="8"/>
      <c r="AN421" s="8"/>
      <c r="AO421" s="8"/>
      <c r="AP421" s="8"/>
      <c r="AQ421" s="8"/>
      <c r="AR421" s="8"/>
      <c r="AS421" s="8"/>
      <c r="AT421" s="8"/>
      <c r="AU421" s="8"/>
      <c r="AV421" s="8"/>
      <c r="AW421" s="277"/>
      <c r="AX421" s="277"/>
      <c r="AY421" s="277"/>
      <c r="AZ421" s="277"/>
      <c r="BA421" s="277"/>
      <c r="BB421" s="277"/>
      <c r="BD421" s="401">
        <f t="shared" si="56"/>
        <v>0</v>
      </c>
      <c r="BE421" s="401">
        <f t="shared" si="57"/>
        <v>0</v>
      </c>
      <c r="BF421" s="401">
        <f t="shared" si="58"/>
        <v>0</v>
      </c>
      <c r="BG421" s="401">
        <f t="shared" si="59"/>
        <v>0</v>
      </c>
      <c r="BH421" s="401">
        <f t="shared" si="60"/>
        <v>0</v>
      </c>
      <c r="BI421" s="401">
        <f t="shared" si="61"/>
        <v>0</v>
      </c>
      <c r="BN421" s="395">
        <v>43251</v>
      </c>
      <c r="BO421" s="403">
        <v>53</v>
      </c>
      <c r="BP421" s="397">
        <v>43237</v>
      </c>
      <c r="BQ421" s="398"/>
      <c r="BR421" s="399"/>
      <c r="BS421" s="398"/>
      <c r="BT421" s="398"/>
      <c r="BU421" s="398"/>
      <c r="BV421" s="398"/>
      <c r="BW421" s="398"/>
      <c r="BX421" s="398">
        <v>0</v>
      </c>
      <c r="BY421" s="398"/>
      <c r="BZ421" s="398">
        <v>0</v>
      </c>
      <c r="CA421" s="398">
        <v>0</v>
      </c>
      <c r="CB421" s="398">
        <v>0</v>
      </c>
      <c r="CC421" s="398">
        <v>0</v>
      </c>
      <c r="CD421" s="398">
        <v>0</v>
      </c>
      <c r="CE421" s="398">
        <v>0</v>
      </c>
      <c r="CF421" s="398">
        <v>0</v>
      </c>
      <c r="CG421" s="398"/>
      <c r="CH421" s="398"/>
      <c r="CI421" s="398"/>
      <c r="CJ421" s="398"/>
      <c r="CK421" s="398">
        <v>0</v>
      </c>
      <c r="CL421" s="398">
        <v>0</v>
      </c>
      <c r="CM421" s="398"/>
      <c r="CN421" s="398">
        <v>0</v>
      </c>
      <c r="CO421" s="398"/>
      <c r="CP421" s="398">
        <v>0</v>
      </c>
      <c r="CQ421" s="398">
        <v>0</v>
      </c>
      <c r="CR421" s="398">
        <v>0</v>
      </c>
      <c r="CS421" s="398">
        <v>0</v>
      </c>
      <c r="CT421" s="398"/>
      <c r="CU421" s="398"/>
      <c r="CV421" s="398"/>
      <c r="CW421" s="398"/>
      <c r="CX421" s="398"/>
      <c r="CY421" s="398">
        <v>0</v>
      </c>
      <c r="CZ421" s="398"/>
      <c r="DA421" s="398">
        <v>0</v>
      </c>
      <c r="DB421" s="398">
        <v>0</v>
      </c>
      <c r="DC421" s="398">
        <v>0</v>
      </c>
      <c r="DD421" s="398">
        <v>0</v>
      </c>
      <c r="DE421" s="398">
        <v>0</v>
      </c>
      <c r="DF421" s="398"/>
      <c r="DG421" s="398"/>
      <c r="DH421" s="398"/>
      <c r="DI421" s="398"/>
      <c r="DJ421" s="402">
        <v>0</v>
      </c>
      <c r="DK421" s="402">
        <v>0</v>
      </c>
      <c r="DL421" s="402">
        <v>0</v>
      </c>
    </row>
    <row r="422" spans="1:116" ht="14.4">
      <c r="A422" s="405">
        <f t="shared" si="55"/>
        <v>45443</v>
      </c>
      <c r="B422" s="403">
        <v>31</v>
      </c>
      <c r="C422" s="399">
        <v>45428</v>
      </c>
      <c r="D422" s="398"/>
      <c r="E422" s="399"/>
      <c r="F422" s="398"/>
      <c r="G422" s="398"/>
      <c r="H422" s="398"/>
      <c r="I422" s="398"/>
      <c r="J422" s="398"/>
      <c r="K422" s="8"/>
      <c r="L422" s="8"/>
      <c r="M422" s="8"/>
      <c r="N422" s="8"/>
      <c r="O422" s="8"/>
      <c r="P422" s="8"/>
      <c r="Q422" s="8"/>
      <c r="R422" s="8"/>
      <c r="S422" s="8"/>
      <c r="T422" s="8"/>
      <c r="U422" s="8"/>
      <c r="V422" s="8"/>
      <c r="W422" s="8"/>
      <c r="X422" s="8"/>
      <c r="Y422" s="8"/>
      <c r="Z422" s="8"/>
      <c r="AA422" s="8"/>
      <c r="AB422" s="8"/>
      <c r="AC422" s="8"/>
      <c r="AD422" s="8"/>
      <c r="AE422" s="8"/>
      <c r="AF422" s="8"/>
      <c r="AG422" s="8"/>
      <c r="AH422" s="8"/>
      <c r="AI422" s="8"/>
      <c r="AJ422" s="8"/>
      <c r="AK422" s="8"/>
      <c r="AL422" s="8"/>
      <c r="AM422" s="8"/>
      <c r="AN422" s="8"/>
      <c r="AO422" s="8"/>
      <c r="AP422" s="8"/>
      <c r="AQ422" s="8"/>
      <c r="AR422" s="8"/>
      <c r="AS422" s="8"/>
      <c r="AT422" s="8"/>
      <c r="AU422" s="8"/>
      <c r="AV422" s="8"/>
      <c r="AW422" s="277"/>
      <c r="AX422" s="277"/>
      <c r="AY422" s="277"/>
      <c r="AZ422" s="277"/>
      <c r="BA422" s="277"/>
      <c r="BB422" s="277"/>
      <c r="BD422" s="401">
        <f t="shared" si="56"/>
        <v>0</v>
      </c>
      <c r="BE422" s="401">
        <f t="shared" si="57"/>
        <v>0</v>
      </c>
      <c r="BF422" s="401">
        <f t="shared" si="58"/>
        <v>0</v>
      </c>
      <c r="BG422" s="401">
        <f t="shared" si="59"/>
        <v>0</v>
      </c>
      <c r="BH422" s="401">
        <f t="shared" si="60"/>
        <v>0</v>
      </c>
      <c r="BI422" s="401">
        <f t="shared" si="61"/>
        <v>0</v>
      </c>
      <c r="BN422" s="395">
        <v>43251</v>
      </c>
      <c r="BO422" s="403">
        <v>53</v>
      </c>
      <c r="BP422" s="397">
        <v>43238</v>
      </c>
      <c r="BQ422" s="398"/>
      <c r="BR422" s="399"/>
      <c r="BS422" s="398"/>
      <c r="BT422" s="398"/>
      <c r="BU422" s="398"/>
      <c r="BV422" s="398"/>
      <c r="BW422" s="398"/>
      <c r="BX422" s="398">
        <v>0</v>
      </c>
      <c r="BY422" s="398"/>
      <c r="BZ422" s="398">
        <v>0</v>
      </c>
      <c r="CA422" s="398">
        <v>0</v>
      </c>
      <c r="CB422" s="398">
        <v>0</v>
      </c>
      <c r="CC422" s="398">
        <v>0</v>
      </c>
      <c r="CD422" s="398">
        <v>0</v>
      </c>
      <c r="CE422" s="398">
        <v>0</v>
      </c>
      <c r="CF422" s="398">
        <v>0</v>
      </c>
      <c r="CG422" s="398"/>
      <c r="CH422" s="398"/>
      <c r="CI422" s="398"/>
      <c r="CJ422" s="398"/>
      <c r="CK422" s="398">
        <v>0</v>
      </c>
      <c r="CL422" s="398">
        <v>0</v>
      </c>
      <c r="CM422" s="398"/>
      <c r="CN422" s="398">
        <v>0</v>
      </c>
      <c r="CO422" s="398"/>
      <c r="CP422" s="398">
        <v>0</v>
      </c>
      <c r="CQ422" s="398">
        <v>0</v>
      </c>
      <c r="CR422" s="398">
        <v>0</v>
      </c>
      <c r="CS422" s="398">
        <v>0</v>
      </c>
      <c r="CT422" s="398"/>
      <c r="CU422" s="398"/>
      <c r="CV422" s="398"/>
      <c r="CW422" s="398"/>
      <c r="CX422" s="398"/>
      <c r="CY422" s="398">
        <v>0</v>
      </c>
      <c r="CZ422" s="398"/>
      <c r="DA422" s="398">
        <v>0</v>
      </c>
      <c r="DB422" s="398">
        <v>0</v>
      </c>
      <c r="DC422" s="398">
        <v>0</v>
      </c>
      <c r="DD422" s="398">
        <v>0</v>
      </c>
      <c r="DE422" s="398">
        <v>0</v>
      </c>
      <c r="DF422" s="398"/>
      <c r="DG422" s="398"/>
      <c r="DH422" s="398"/>
      <c r="DI422" s="398"/>
      <c r="DJ422" s="402">
        <v>0</v>
      </c>
      <c r="DK422" s="402">
        <v>0</v>
      </c>
      <c r="DL422" s="402">
        <v>0</v>
      </c>
    </row>
    <row r="423" spans="1:116" ht="14.4">
      <c r="A423" s="405">
        <f t="shared" si="55"/>
        <v>45443</v>
      </c>
      <c r="B423" s="403">
        <v>31</v>
      </c>
      <c r="C423" s="399">
        <v>45429</v>
      </c>
      <c r="D423" s="398"/>
      <c r="E423" s="399"/>
      <c r="F423" s="398"/>
      <c r="G423" s="398"/>
      <c r="H423" s="398"/>
      <c r="I423" s="398"/>
      <c r="J423" s="398"/>
      <c r="K423" s="8"/>
      <c r="L423" s="8"/>
      <c r="M423" s="8"/>
      <c r="N423" s="8"/>
      <c r="O423" s="8"/>
      <c r="P423" s="8"/>
      <c r="Q423" s="8"/>
      <c r="R423" s="8"/>
      <c r="S423" s="8"/>
      <c r="T423" s="8"/>
      <c r="U423" s="8"/>
      <c r="V423" s="8"/>
      <c r="W423" s="8"/>
      <c r="X423" s="8"/>
      <c r="Y423" s="8"/>
      <c r="Z423" s="8"/>
      <c r="AA423" s="8"/>
      <c r="AB423" s="8"/>
      <c r="AC423" s="8"/>
      <c r="AD423" s="8"/>
      <c r="AE423" s="8"/>
      <c r="AF423" s="8"/>
      <c r="AG423" s="8"/>
      <c r="AH423" s="8"/>
      <c r="AI423" s="8"/>
      <c r="AJ423" s="8"/>
      <c r="AK423" s="8"/>
      <c r="AL423" s="8"/>
      <c r="AM423" s="8"/>
      <c r="AN423" s="8"/>
      <c r="AO423" s="8"/>
      <c r="AP423" s="8"/>
      <c r="AQ423" s="8"/>
      <c r="AR423" s="8"/>
      <c r="AS423" s="8"/>
      <c r="AT423" s="8"/>
      <c r="AU423" s="8"/>
      <c r="AV423" s="8"/>
      <c r="AW423" s="277"/>
      <c r="AX423" s="277"/>
      <c r="AY423" s="277"/>
      <c r="AZ423" s="277"/>
      <c r="BA423" s="277"/>
      <c r="BB423" s="277"/>
      <c r="BD423" s="401">
        <f t="shared" si="56"/>
        <v>0</v>
      </c>
      <c r="BE423" s="401">
        <f t="shared" si="57"/>
        <v>0</v>
      </c>
      <c r="BF423" s="401">
        <f t="shared" si="58"/>
        <v>0</v>
      </c>
      <c r="BG423" s="401">
        <f t="shared" si="59"/>
        <v>0</v>
      </c>
      <c r="BH423" s="401">
        <f t="shared" si="60"/>
        <v>0</v>
      </c>
      <c r="BI423" s="401">
        <f t="shared" si="61"/>
        <v>0</v>
      </c>
      <c r="BN423" s="395">
        <v>43251</v>
      </c>
      <c r="BO423" s="403">
        <v>53</v>
      </c>
      <c r="BP423" s="397">
        <v>43239</v>
      </c>
      <c r="BQ423" s="398"/>
      <c r="BR423" s="399"/>
      <c r="BS423" s="398"/>
      <c r="BT423" s="398"/>
      <c r="BU423" s="398"/>
      <c r="BV423" s="398"/>
      <c r="BW423" s="398"/>
      <c r="BX423" s="398">
        <v>0</v>
      </c>
      <c r="BY423" s="398"/>
      <c r="BZ423" s="398">
        <v>0</v>
      </c>
      <c r="CA423" s="398">
        <v>0</v>
      </c>
      <c r="CB423" s="398">
        <v>0</v>
      </c>
      <c r="CC423" s="398">
        <v>0</v>
      </c>
      <c r="CD423" s="398">
        <v>0</v>
      </c>
      <c r="CE423" s="398">
        <v>0</v>
      </c>
      <c r="CF423" s="398">
        <v>0</v>
      </c>
      <c r="CG423" s="398"/>
      <c r="CH423" s="398"/>
      <c r="CI423" s="398"/>
      <c r="CJ423" s="398"/>
      <c r="CK423" s="398">
        <v>0</v>
      </c>
      <c r="CL423" s="398">
        <v>0</v>
      </c>
      <c r="CM423" s="398"/>
      <c r="CN423" s="398">
        <v>0</v>
      </c>
      <c r="CO423" s="398"/>
      <c r="CP423" s="398">
        <v>0</v>
      </c>
      <c r="CQ423" s="398">
        <v>0</v>
      </c>
      <c r="CR423" s="398">
        <v>0</v>
      </c>
      <c r="CS423" s="398">
        <v>0</v>
      </c>
      <c r="CT423" s="398"/>
      <c r="CU423" s="398"/>
      <c r="CV423" s="398"/>
      <c r="CW423" s="398"/>
      <c r="CX423" s="398"/>
      <c r="CY423" s="398">
        <v>0</v>
      </c>
      <c r="CZ423" s="398"/>
      <c r="DA423" s="398">
        <v>0</v>
      </c>
      <c r="DB423" s="398">
        <v>0</v>
      </c>
      <c r="DC423" s="398">
        <v>0</v>
      </c>
      <c r="DD423" s="398">
        <v>0</v>
      </c>
      <c r="DE423" s="398">
        <v>0</v>
      </c>
      <c r="DF423" s="398"/>
      <c r="DG423" s="398"/>
      <c r="DH423" s="398"/>
      <c r="DI423" s="398"/>
      <c r="DJ423" s="402">
        <v>0</v>
      </c>
      <c r="DK423" s="402">
        <v>0</v>
      </c>
      <c r="DL423" s="402">
        <v>0</v>
      </c>
    </row>
    <row r="424" spans="1:116" ht="14.4">
      <c r="A424" s="405">
        <f t="shared" si="55"/>
        <v>45443</v>
      </c>
      <c r="B424" s="403">
        <v>31</v>
      </c>
      <c r="C424" s="399">
        <v>45430</v>
      </c>
      <c r="D424" s="398"/>
      <c r="E424" s="399"/>
      <c r="F424" s="398"/>
      <c r="G424" s="398"/>
      <c r="H424" s="398"/>
      <c r="I424" s="398"/>
      <c r="J424" s="398"/>
      <c r="K424" s="8"/>
      <c r="L424" s="8"/>
      <c r="M424" s="8"/>
      <c r="N424" s="8"/>
      <c r="O424" s="8"/>
      <c r="P424" s="8"/>
      <c r="Q424" s="8"/>
      <c r="R424" s="8"/>
      <c r="S424" s="8"/>
      <c r="T424" s="8"/>
      <c r="U424" s="8"/>
      <c r="V424" s="8"/>
      <c r="W424" s="8"/>
      <c r="X424" s="8"/>
      <c r="Y424" s="8"/>
      <c r="Z424" s="8"/>
      <c r="AA424" s="8"/>
      <c r="AB424" s="8"/>
      <c r="AC424" s="8"/>
      <c r="AD424" s="8"/>
      <c r="AE424" s="8"/>
      <c r="AF424" s="8"/>
      <c r="AG424" s="8"/>
      <c r="AH424" s="8"/>
      <c r="AI424" s="8"/>
      <c r="AJ424" s="8"/>
      <c r="AK424" s="8"/>
      <c r="AL424" s="8"/>
      <c r="AM424" s="8"/>
      <c r="AN424" s="8"/>
      <c r="AO424" s="8"/>
      <c r="AP424" s="8"/>
      <c r="AQ424" s="8"/>
      <c r="AR424" s="8"/>
      <c r="AS424" s="8"/>
      <c r="AT424" s="8"/>
      <c r="AU424" s="8"/>
      <c r="AV424" s="8"/>
      <c r="AW424" s="277"/>
      <c r="AX424" s="277"/>
      <c r="AY424" s="277"/>
      <c r="AZ424" s="277"/>
      <c r="BA424" s="277"/>
      <c r="BB424" s="277"/>
      <c r="BD424" s="401">
        <f t="shared" si="56"/>
        <v>0</v>
      </c>
      <c r="BE424" s="401">
        <f t="shared" si="57"/>
        <v>0</v>
      </c>
      <c r="BF424" s="401">
        <f t="shared" si="58"/>
        <v>0</v>
      </c>
      <c r="BG424" s="401">
        <f t="shared" si="59"/>
        <v>0</v>
      </c>
      <c r="BH424" s="401">
        <f t="shared" si="60"/>
        <v>0</v>
      </c>
      <c r="BI424" s="401">
        <f t="shared" si="61"/>
        <v>0</v>
      </c>
      <c r="BN424" s="395">
        <v>43251</v>
      </c>
      <c r="BO424" s="403">
        <v>53</v>
      </c>
      <c r="BP424" s="397">
        <v>43240</v>
      </c>
      <c r="BQ424" s="398"/>
      <c r="BR424" s="399"/>
      <c r="BS424" s="398"/>
      <c r="BT424" s="398"/>
      <c r="BU424" s="398"/>
      <c r="BV424" s="398"/>
      <c r="BW424" s="398"/>
      <c r="BX424" s="398">
        <v>0</v>
      </c>
      <c r="BY424" s="398"/>
      <c r="BZ424" s="398">
        <v>0</v>
      </c>
      <c r="CA424" s="398">
        <v>0</v>
      </c>
      <c r="CB424" s="398">
        <v>0</v>
      </c>
      <c r="CC424" s="398">
        <v>0</v>
      </c>
      <c r="CD424" s="398">
        <v>0</v>
      </c>
      <c r="CE424" s="398">
        <v>0</v>
      </c>
      <c r="CF424" s="398">
        <v>0</v>
      </c>
      <c r="CG424" s="398"/>
      <c r="CH424" s="398"/>
      <c r="CI424" s="398"/>
      <c r="CJ424" s="398"/>
      <c r="CK424" s="398">
        <v>0</v>
      </c>
      <c r="CL424" s="398">
        <v>0</v>
      </c>
      <c r="CM424" s="398"/>
      <c r="CN424" s="398">
        <v>0</v>
      </c>
      <c r="CO424" s="398"/>
      <c r="CP424" s="398">
        <v>0</v>
      </c>
      <c r="CQ424" s="398">
        <v>0</v>
      </c>
      <c r="CR424" s="398">
        <v>0</v>
      </c>
      <c r="CS424" s="398">
        <v>0</v>
      </c>
      <c r="CT424" s="398"/>
      <c r="CU424" s="398"/>
      <c r="CV424" s="398"/>
      <c r="CW424" s="398"/>
      <c r="CX424" s="398"/>
      <c r="CY424" s="398">
        <v>0</v>
      </c>
      <c r="CZ424" s="398"/>
      <c r="DA424" s="398">
        <v>0</v>
      </c>
      <c r="DB424" s="398">
        <v>0</v>
      </c>
      <c r="DC424" s="398">
        <v>0</v>
      </c>
      <c r="DD424" s="398">
        <v>0</v>
      </c>
      <c r="DE424" s="398">
        <v>0</v>
      </c>
      <c r="DF424" s="398"/>
      <c r="DG424" s="398"/>
      <c r="DH424" s="398"/>
      <c r="DI424" s="398"/>
      <c r="DJ424" s="402">
        <v>0</v>
      </c>
      <c r="DK424" s="402">
        <v>0</v>
      </c>
      <c r="DL424" s="402">
        <v>0</v>
      </c>
    </row>
    <row r="425" spans="1:116" ht="14.4">
      <c r="A425" s="405">
        <f t="shared" si="55"/>
        <v>45443</v>
      </c>
      <c r="B425" s="403">
        <v>31</v>
      </c>
      <c r="C425" s="399">
        <v>45431</v>
      </c>
      <c r="D425" s="398"/>
      <c r="E425" s="399"/>
      <c r="F425" s="398"/>
      <c r="G425" s="398"/>
      <c r="H425" s="398"/>
      <c r="I425" s="398"/>
      <c r="J425" s="398"/>
      <c r="K425" s="8"/>
      <c r="L425" s="8"/>
      <c r="M425" s="8"/>
      <c r="N425" s="8"/>
      <c r="O425" s="8"/>
      <c r="P425" s="8"/>
      <c r="Q425" s="8"/>
      <c r="R425" s="8"/>
      <c r="S425" s="8"/>
      <c r="T425" s="8"/>
      <c r="U425" s="8"/>
      <c r="V425" s="8"/>
      <c r="W425" s="8"/>
      <c r="X425" s="8"/>
      <c r="Y425" s="8"/>
      <c r="Z425" s="8"/>
      <c r="AA425" s="8"/>
      <c r="AB425" s="8"/>
      <c r="AC425" s="8"/>
      <c r="AD425" s="8"/>
      <c r="AE425" s="8"/>
      <c r="AF425" s="8"/>
      <c r="AG425" s="8"/>
      <c r="AH425" s="8"/>
      <c r="AI425" s="8"/>
      <c r="AJ425" s="8"/>
      <c r="AK425" s="8"/>
      <c r="AL425" s="8"/>
      <c r="AM425" s="8"/>
      <c r="AN425" s="8"/>
      <c r="AO425" s="8"/>
      <c r="AP425" s="8"/>
      <c r="AQ425" s="8"/>
      <c r="AR425" s="8"/>
      <c r="AS425" s="8"/>
      <c r="AT425" s="8"/>
      <c r="AU425" s="8"/>
      <c r="AV425" s="8"/>
      <c r="AW425" s="277"/>
      <c r="AX425" s="277"/>
      <c r="AY425" s="277"/>
      <c r="AZ425" s="277"/>
      <c r="BA425" s="277"/>
      <c r="BB425" s="277"/>
      <c r="BD425" s="401">
        <f t="shared" si="56"/>
        <v>0</v>
      </c>
      <c r="BE425" s="401">
        <f t="shared" si="57"/>
        <v>0</v>
      </c>
      <c r="BF425" s="401">
        <f t="shared" si="58"/>
        <v>0</v>
      </c>
      <c r="BG425" s="401">
        <f t="shared" si="59"/>
        <v>0</v>
      </c>
      <c r="BH425" s="401">
        <f t="shared" si="60"/>
        <v>0</v>
      </c>
      <c r="BI425" s="401">
        <f t="shared" si="61"/>
        <v>0</v>
      </c>
      <c r="BN425" s="395">
        <v>43251</v>
      </c>
      <c r="BO425" s="403">
        <v>53</v>
      </c>
      <c r="BP425" s="397">
        <v>43241</v>
      </c>
      <c r="BQ425" s="398"/>
      <c r="BR425" s="399"/>
      <c r="BS425" s="398"/>
      <c r="BT425" s="398"/>
      <c r="BU425" s="398"/>
      <c r="BV425" s="398"/>
      <c r="BW425" s="398"/>
      <c r="BX425" s="398">
        <v>0</v>
      </c>
      <c r="BY425" s="398"/>
      <c r="BZ425" s="398">
        <v>0</v>
      </c>
      <c r="CA425" s="398">
        <v>0</v>
      </c>
      <c r="CB425" s="398">
        <v>0</v>
      </c>
      <c r="CC425" s="398">
        <v>0</v>
      </c>
      <c r="CD425" s="398">
        <v>0</v>
      </c>
      <c r="CE425" s="398">
        <v>0</v>
      </c>
      <c r="CF425" s="398">
        <v>0</v>
      </c>
      <c r="CG425" s="398"/>
      <c r="CH425" s="398"/>
      <c r="CI425" s="398"/>
      <c r="CJ425" s="398"/>
      <c r="CK425" s="398">
        <v>0</v>
      </c>
      <c r="CL425" s="398">
        <v>0</v>
      </c>
      <c r="CM425" s="398"/>
      <c r="CN425" s="398">
        <v>0</v>
      </c>
      <c r="CO425" s="398"/>
      <c r="CP425" s="398">
        <v>0</v>
      </c>
      <c r="CQ425" s="398">
        <v>0</v>
      </c>
      <c r="CR425" s="398">
        <v>0</v>
      </c>
      <c r="CS425" s="398">
        <v>0</v>
      </c>
      <c r="CT425" s="398"/>
      <c r="CU425" s="398"/>
      <c r="CV425" s="398"/>
      <c r="CW425" s="398"/>
      <c r="CX425" s="398"/>
      <c r="CY425" s="398">
        <v>0</v>
      </c>
      <c r="CZ425" s="398"/>
      <c r="DA425" s="398">
        <v>0</v>
      </c>
      <c r="DB425" s="398">
        <v>0</v>
      </c>
      <c r="DC425" s="398">
        <v>0</v>
      </c>
      <c r="DD425" s="398">
        <v>0</v>
      </c>
      <c r="DE425" s="398">
        <v>0</v>
      </c>
      <c r="DF425" s="398"/>
      <c r="DG425" s="398"/>
      <c r="DH425" s="398"/>
      <c r="DI425" s="398"/>
      <c r="DJ425" s="402">
        <v>0</v>
      </c>
      <c r="DK425" s="402">
        <v>0</v>
      </c>
      <c r="DL425" s="402">
        <v>0</v>
      </c>
    </row>
    <row r="426" spans="1:116" ht="14.4">
      <c r="A426" s="405">
        <f t="shared" si="55"/>
        <v>45443</v>
      </c>
      <c r="B426" s="403">
        <v>31</v>
      </c>
      <c r="C426" s="399">
        <v>45432</v>
      </c>
      <c r="D426" s="398"/>
      <c r="E426" s="399"/>
      <c r="F426" s="398"/>
      <c r="G426" s="398"/>
      <c r="H426" s="398"/>
      <c r="I426" s="398"/>
      <c r="J426" s="398"/>
      <c r="K426" s="8"/>
      <c r="L426" s="8"/>
      <c r="M426" s="8"/>
      <c r="N426" s="8"/>
      <c r="O426" s="8"/>
      <c r="P426" s="8"/>
      <c r="Q426" s="8"/>
      <c r="R426" s="8"/>
      <c r="S426" s="8"/>
      <c r="T426" s="8"/>
      <c r="U426" s="8"/>
      <c r="V426" s="8"/>
      <c r="W426" s="8"/>
      <c r="X426" s="8"/>
      <c r="Y426" s="8"/>
      <c r="Z426" s="8"/>
      <c r="AA426" s="8"/>
      <c r="AB426" s="8"/>
      <c r="AC426" s="8"/>
      <c r="AD426" s="8"/>
      <c r="AE426" s="8"/>
      <c r="AF426" s="8"/>
      <c r="AG426" s="8"/>
      <c r="AH426" s="8"/>
      <c r="AI426" s="8"/>
      <c r="AJ426" s="8"/>
      <c r="AK426" s="8"/>
      <c r="AL426" s="8"/>
      <c r="AM426" s="8"/>
      <c r="AN426" s="8"/>
      <c r="AO426" s="8"/>
      <c r="AP426" s="8"/>
      <c r="AQ426" s="8"/>
      <c r="AR426" s="8"/>
      <c r="AS426" s="8"/>
      <c r="AT426" s="8"/>
      <c r="AU426" s="8"/>
      <c r="AV426" s="8"/>
      <c r="AW426" s="277"/>
      <c r="AX426" s="277"/>
      <c r="AY426" s="277"/>
      <c r="AZ426" s="277"/>
      <c r="BA426" s="277"/>
      <c r="BB426" s="277"/>
      <c r="BD426" s="401">
        <f t="shared" si="56"/>
        <v>0</v>
      </c>
      <c r="BE426" s="401">
        <f t="shared" si="57"/>
        <v>0</v>
      </c>
      <c r="BF426" s="401">
        <f t="shared" si="58"/>
        <v>0</v>
      </c>
      <c r="BG426" s="401">
        <f t="shared" si="59"/>
        <v>0</v>
      </c>
      <c r="BH426" s="401">
        <f t="shared" si="60"/>
        <v>0</v>
      </c>
      <c r="BI426" s="401">
        <f t="shared" si="61"/>
        <v>0</v>
      </c>
      <c r="BN426" s="395">
        <v>43251</v>
      </c>
      <c r="BO426" s="403">
        <v>53</v>
      </c>
      <c r="BP426" s="397">
        <v>43242</v>
      </c>
      <c r="BQ426" s="398"/>
      <c r="BR426" s="399"/>
      <c r="BS426" s="398"/>
      <c r="BT426" s="398"/>
      <c r="BU426" s="398"/>
      <c r="BV426" s="398"/>
      <c r="BW426" s="398"/>
      <c r="BX426" s="398">
        <v>0</v>
      </c>
      <c r="BY426" s="398"/>
      <c r="BZ426" s="398">
        <v>0</v>
      </c>
      <c r="CA426" s="398">
        <v>0</v>
      </c>
      <c r="CB426" s="398">
        <v>0</v>
      </c>
      <c r="CC426" s="398">
        <v>0</v>
      </c>
      <c r="CD426" s="398">
        <v>0</v>
      </c>
      <c r="CE426" s="398">
        <v>0</v>
      </c>
      <c r="CF426" s="398">
        <v>0</v>
      </c>
      <c r="CG426" s="398"/>
      <c r="CH426" s="398"/>
      <c r="CI426" s="398"/>
      <c r="CJ426" s="398"/>
      <c r="CK426" s="398">
        <v>0</v>
      </c>
      <c r="CL426" s="398">
        <v>0</v>
      </c>
      <c r="CM426" s="398"/>
      <c r="CN426" s="398">
        <v>0</v>
      </c>
      <c r="CO426" s="398"/>
      <c r="CP426" s="398">
        <v>0</v>
      </c>
      <c r="CQ426" s="398">
        <v>0</v>
      </c>
      <c r="CR426" s="398">
        <v>0</v>
      </c>
      <c r="CS426" s="398">
        <v>0</v>
      </c>
      <c r="CT426" s="398"/>
      <c r="CU426" s="398"/>
      <c r="CV426" s="398"/>
      <c r="CW426" s="398"/>
      <c r="CX426" s="398"/>
      <c r="CY426" s="398">
        <v>0</v>
      </c>
      <c r="CZ426" s="398"/>
      <c r="DA426" s="398">
        <v>0</v>
      </c>
      <c r="DB426" s="398">
        <v>0</v>
      </c>
      <c r="DC426" s="398">
        <v>0</v>
      </c>
      <c r="DD426" s="398">
        <v>0</v>
      </c>
      <c r="DE426" s="398">
        <v>0</v>
      </c>
      <c r="DF426" s="398"/>
      <c r="DG426" s="398"/>
      <c r="DH426" s="398"/>
      <c r="DI426" s="398"/>
      <c r="DJ426" s="402">
        <v>0</v>
      </c>
      <c r="DK426" s="402">
        <v>0</v>
      </c>
      <c r="DL426" s="402">
        <v>0</v>
      </c>
    </row>
    <row r="427" spans="1:116" ht="14.4">
      <c r="A427" s="405">
        <f t="shared" si="55"/>
        <v>45443</v>
      </c>
      <c r="B427" s="403">
        <v>31</v>
      </c>
      <c r="C427" s="399">
        <v>45433</v>
      </c>
      <c r="D427" s="398"/>
      <c r="E427" s="399"/>
      <c r="F427" s="398"/>
      <c r="G427" s="398"/>
      <c r="H427" s="398"/>
      <c r="I427" s="398"/>
      <c r="J427" s="398"/>
      <c r="K427" s="8"/>
      <c r="L427" s="8"/>
      <c r="M427" s="8"/>
      <c r="N427" s="8"/>
      <c r="O427" s="8"/>
      <c r="P427" s="8"/>
      <c r="Q427" s="8"/>
      <c r="R427" s="8"/>
      <c r="S427" s="8"/>
      <c r="T427" s="8"/>
      <c r="U427" s="8"/>
      <c r="V427" s="8"/>
      <c r="W427" s="8"/>
      <c r="X427" s="8"/>
      <c r="Y427" s="8"/>
      <c r="Z427" s="8"/>
      <c r="AA427" s="8"/>
      <c r="AB427" s="8"/>
      <c r="AC427" s="8"/>
      <c r="AD427" s="8"/>
      <c r="AE427" s="8"/>
      <c r="AF427" s="8"/>
      <c r="AG427" s="8"/>
      <c r="AH427" s="8"/>
      <c r="AI427" s="8"/>
      <c r="AJ427" s="8"/>
      <c r="AK427" s="8"/>
      <c r="AL427" s="8"/>
      <c r="AM427" s="8"/>
      <c r="AN427" s="8"/>
      <c r="AO427" s="8"/>
      <c r="AP427" s="8"/>
      <c r="AQ427" s="8"/>
      <c r="AR427" s="8"/>
      <c r="AS427" s="8"/>
      <c r="AT427" s="8"/>
      <c r="AU427" s="8"/>
      <c r="AV427" s="8"/>
      <c r="AW427" s="277"/>
      <c r="AX427" s="277"/>
      <c r="AY427" s="277"/>
      <c r="AZ427" s="277"/>
      <c r="BA427" s="277"/>
      <c r="BB427" s="277"/>
      <c r="BD427" s="401">
        <f t="shared" si="56"/>
        <v>0</v>
      </c>
      <c r="BE427" s="401">
        <f t="shared" si="57"/>
        <v>0</v>
      </c>
      <c r="BF427" s="401">
        <f t="shared" si="58"/>
        <v>0</v>
      </c>
      <c r="BG427" s="401">
        <f t="shared" si="59"/>
        <v>0</v>
      </c>
      <c r="BH427" s="401">
        <f t="shared" si="60"/>
        <v>0</v>
      </c>
      <c r="BI427" s="401">
        <f t="shared" si="61"/>
        <v>0</v>
      </c>
      <c r="BN427" s="395">
        <v>43251</v>
      </c>
      <c r="BO427" s="403">
        <v>53</v>
      </c>
      <c r="BP427" s="397">
        <v>43243</v>
      </c>
      <c r="BQ427" s="398"/>
      <c r="BR427" s="399"/>
      <c r="BS427" s="398"/>
      <c r="BT427" s="398"/>
      <c r="BU427" s="398"/>
      <c r="BV427" s="398"/>
      <c r="BW427" s="398"/>
      <c r="BX427" s="398">
        <v>0</v>
      </c>
      <c r="BY427" s="398"/>
      <c r="BZ427" s="398">
        <v>0</v>
      </c>
      <c r="CA427" s="398">
        <v>0</v>
      </c>
      <c r="CB427" s="398">
        <v>0</v>
      </c>
      <c r="CC427" s="398">
        <v>0</v>
      </c>
      <c r="CD427" s="398">
        <v>0</v>
      </c>
      <c r="CE427" s="398">
        <v>0</v>
      </c>
      <c r="CF427" s="398">
        <v>0</v>
      </c>
      <c r="CG427" s="398"/>
      <c r="CH427" s="398"/>
      <c r="CI427" s="398"/>
      <c r="CJ427" s="398"/>
      <c r="CK427" s="398">
        <v>0</v>
      </c>
      <c r="CL427" s="398">
        <v>0</v>
      </c>
      <c r="CM427" s="398"/>
      <c r="CN427" s="398">
        <v>0</v>
      </c>
      <c r="CO427" s="398"/>
      <c r="CP427" s="398">
        <v>0</v>
      </c>
      <c r="CQ427" s="398">
        <v>0</v>
      </c>
      <c r="CR427" s="398">
        <v>0</v>
      </c>
      <c r="CS427" s="398">
        <v>0</v>
      </c>
      <c r="CT427" s="398"/>
      <c r="CU427" s="398"/>
      <c r="CV427" s="398"/>
      <c r="CW427" s="398"/>
      <c r="CX427" s="398"/>
      <c r="CY427" s="398">
        <v>0</v>
      </c>
      <c r="CZ427" s="398"/>
      <c r="DA427" s="398">
        <v>0</v>
      </c>
      <c r="DB427" s="398">
        <v>0</v>
      </c>
      <c r="DC427" s="398">
        <v>0</v>
      </c>
      <c r="DD427" s="398">
        <v>0</v>
      </c>
      <c r="DE427" s="398">
        <v>0</v>
      </c>
      <c r="DF427" s="398"/>
      <c r="DG427" s="398"/>
      <c r="DH427" s="398"/>
      <c r="DI427" s="398"/>
      <c r="DJ427" s="402">
        <v>0</v>
      </c>
      <c r="DK427" s="402">
        <v>0</v>
      </c>
      <c r="DL427" s="402">
        <v>0</v>
      </c>
    </row>
    <row r="428" spans="1:116" ht="14.4">
      <c r="A428" s="405">
        <f t="shared" si="55"/>
        <v>45443</v>
      </c>
      <c r="B428" s="403">
        <v>31</v>
      </c>
      <c r="C428" s="399">
        <v>45434</v>
      </c>
      <c r="D428" s="398"/>
      <c r="E428" s="399"/>
      <c r="F428" s="398"/>
      <c r="G428" s="398"/>
      <c r="H428" s="398"/>
      <c r="I428" s="398"/>
      <c r="J428" s="398"/>
      <c r="K428" s="8"/>
      <c r="L428" s="8"/>
      <c r="M428" s="8"/>
      <c r="N428" s="8"/>
      <c r="O428" s="8"/>
      <c r="P428" s="8"/>
      <c r="Q428" s="8"/>
      <c r="R428" s="8"/>
      <c r="S428" s="8"/>
      <c r="T428" s="8"/>
      <c r="U428" s="8"/>
      <c r="V428" s="8"/>
      <c r="W428" s="8"/>
      <c r="X428" s="8"/>
      <c r="Y428" s="8"/>
      <c r="Z428" s="8"/>
      <c r="AA428" s="8"/>
      <c r="AB428" s="8"/>
      <c r="AC428" s="8"/>
      <c r="AD428" s="8"/>
      <c r="AE428" s="8"/>
      <c r="AF428" s="8"/>
      <c r="AG428" s="8"/>
      <c r="AH428" s="8"/>
      <c r="AI428" s="8"/>
      <c r="AJ428" s="8"/>
      <c r="AK428" s="8"/>
      <c r="AL428" s="8"/>
      <c r="AM428" s="8"/>
      <c r="AN428" s="8"/>
      <c r="AO428" s="8"/>
      <c r="AP428" s="8"/>
      <c r="AQ428" s="8"/>
      <c r="AR428" s="8"/>
      <c r="AS428" s="8"/>
      <c r="AT428" s="8"/>
      <c r="AU428" s="8"/>
      <c r="AV428" s="8"/>
      <c r="AW428" s="277"/>
      <c r="AX428" s="277"/>
      <c r="AY428" s="277"/>
      <c r="AZ428" s="277"/>
      <c r="BA428" s="277"/>
      <c r="BB428" s="277"/>
      <c r="BD428" s="401">
        <f t="shared" si="56"/>
        <v>0</v>
      </c>
      <c r="BE428" s="401">
        <f t="shared" si="57"/>
        <v>0</v>
      </c>
      <c r="BF428" s="401">
        <f t="shared" si="58"/>
        <v>0</v>
      </c>
      <c r="BG428" s="401">
        <f t="shared" si="59"/>
        <v>0</v>
      </c>
      <c r="BH428" s="401">
        <f t="shared" si="60"/>
        <v>0</v>
      </c>
      <c r="BI428" s="401">
        <f t="shared" si="61"/>
        <v>0</v>
      </c>
      <c r="BN428" s="395">
        <v>43251</v>
      </c>
      <c r="BO428" s="403">
        <v>53</v>
      </c>
      <c r="BP428" s="397">
        <v>43244</v>
      </c>
      <c r="BQ428" s="398"/>
      <c r="BR428" s="399"/>
      <c r="BS428" s="398"/>
      <c r="BT428" s="398"/>
      <c r="BU428" s="398"/>
      <c r="BV428" s="398"/>
      <c r="BW428" s="398"/>
      <c r="BX428" s="398">
        <v>0</v>
      </c>
      <c r="BY428" s="398"/>
      <c r="BZ428" s="398">
        <v>0</v>
      </c>
      <c r="CA428" s="398">
        <v>0</v>
      </c>
      <c r="CB428" s="398">
        <v>0</v>
      </c>
      <c r="CC428" s="398">
        <v>0</v>
      </c>
      <c r="CD428" s="398">
        <v>0</v>
      </c>
      <c r="CE428" s="398">
        <v>0</v>
      </c>
      <c r="CF428" s="398">
        <v>0</v>
      </c>
      <c r="CG428" s="398"/>
      <c r="CH428" s="398"/>
      <c r="CI428" s="398"/>
      <c r="CJ428" s="398"/>
      <c r="CK428" s="398">
        <v>0</v>
      </c>
      <c r="CL428" s="398">
        <v>0</v>
      </c>
      <c r="CM428" s="398"/>
      <c r="CN428" s="398">
        <v>0</v>
      </c>
      <c r="CO428" s="398"/>
      <c r="CP428" s="398">
        <v>0</v>
      </c>
      <c r="CQ428" s="398">
        <v>0</v>
      </c>
      <c r="CR428" s="398">
        <v>0</v>
      </c>
      <c r="CS428" s="398">
        <v>0</v>
      </c>
      <c r="CT428" s="398"/>
      <c r="CU428" s="398"/>
      <c r="CV428" s="398"/>
      <c r="CW428" s="398"/>
      <c r="CX428" s="398"/>
      <c r="CY428" s="398">
        <v>0</v>
      </c>
      <c r="CZ428" s="398"/>
      <c r="DA428" s="398">
        <v>0</v>
      </c>
      <c r="DB428" s="398">
        <v>0</v>
      </c>
      <c r="DC428" s="398">
        <v>0</v>
      </c>
      <c r="DD428" s="398">
        <v>0</v>
      </c>
      <c r="DE428" s="398">
        <v>0</v>
      </c>
      <c r="DF428" s="398"/>
      <c r="DG428" s="398"/>
      <c r="DH428" s="398"/>
      <c r="DI428" s="398"/>
      <c r="DJ428" s="402">
        <v>0</v>
      </c>
      <c r="DK428" s="402">
        <v>0</v>
      </c>
      <c r="DL428" s="402">
        <v>0</v>
      </c>
    </row>
    <row r="429" spans="1:116" ht="14.4">
      <c r="A429" s="405">
        <f t="shared" si="55"/>
        <v>45443</v>
      </c>
      <c r="B429" s="403">
        <v>31</v>
      </c>
      <c r="C429" s="399">
        <v>45435</v>
      </c>
      <c r="D429" s="398"/>
      <c r="E429" s="399"/>
      <c r="F429" s="398"/>
      <c r="G429" s="398"/>
      <c r="H429" s="398"/>
      <c r="I429" s="398"/>
      <c r="J429" s="398"/>
      <c r="K429" s="8"/>
      <c r="L429" s="8"/>
      <c r="M429" s="8"/>
      <c r="N429" s="8"/>
      <c r="O429" s="8"/>
      <c r="P429" s="8"/>
      <c r="Q429" s="8"/>
      <c r="R429" s="8"/>
      <c r="S429" s="8"/>
      <c r="T429" s="8"/>
      <c r="U429" s="8"/>
      <c r="V429" s="8"/>
      <c r="W429" s="8"/>
      <c r="X429" s="8"/>
      <c r="Y429" s="8"/>
      <c r="Z429" s="8"/>
      <c r="AA429" s="8"/>
      <c r="AB429" s="8"/>
      <c r="AC429" s="8"/>
      <c r="AD429" s="8"/>
      <c r="AE429" s="8"/>
      <c r="AF429" s="8"/>
      <c r="AG429" s="8"/>
      <c r="AH429" s="8"/>
      <c r="AI429" s="8"/>
      <c r="AJ429" s="8"/>
      <c r="AK429" s="8"/>
      <c r="AL429" s="8"/>
      <c r="AM429" s="8"/>
      <c r="AN429" s="8"/>
      <c r="AO429" s="8"/>
      <c r="AP429" s="8"/>
      <c r="AQ429" s="8"/>
      <c r="AR429" s="8"/>
      <c r="AS429" s="8"/>
      <c r="AT429" s="8"/>
      <c r="AU429" s="8"/>
      <c r="AV429" s="8"/>
      <c r="AW429" s="277"/>
      <c r="AX429" s="277"/>
      <c r="AY429" s="277"/>
      <c r="AZ429" s="277"/>
      <c r="BA429" s="277"/>
      <c r="BB429" s="277"/>
      <c r="BD429" s="401">
        <f t="shared" si="56"/>
        <v>0</v>
      </c>
      <c r="BE429" s="401">
        <f t="shared" si="57"/>
        <v>0</v>
      </c>
      <c r="BF429" s="401">
        <f t="shared" si="58"/>
        <v>0</v>
      </c>
      <c r="BG429" s="401">
        <f t="shared" si="59"/>
        <v>0</v>
      </c>
      <c r="BH429" s="401">
        <f t="shared" si="60"/>
        <v>0</v>
      </c>
      <c r="BI429" s="401">
        <f t="shared" si="61"/>
        <v>0</v>
      </c>
      <c r="BN429" s="395">
        <v>43251</v>
      </c>
      <c r="BO429" s="403">
        <v>53</v>
      </c>
      <c r="BP429" s="397">
        <v>43245</v>
      </c>
      <c r="BQ429" s="398"/>
      <c r="BR429" s="399"/>
      <c r="BS429" s="398"/>
      <c r="BT429" s="398"/>
      <c r="BU429" s="398"/>
      <c r="BV429" s="398"/>
      <c r="BW429" s="398"/>
      <c r="BX429" s="398">
        <v>0</v>
      </c>
      <c r="BY429" s="398"/>
      <c r="BZ429" s="398">
        <v>0</v>
      </c>
      <c r="CA429" s="398">
        <v>0</v>
      </c>
      <c r="CB429" s="398">
        <v>0</v>
      </c>
      <c r="CC429" s="398">
        <v>0</v>
      </c>
      <c r="CD429" s="398">
        <v>0</v>
      </c>
      <c r="CE429" s="398">
        <v>0</v>
      </c>
      <c r="CF429" s="398">
        <v>0</v>
      </c>
      <c r="CG429" s="398"/>
      <c r="CH429" s="398"/>
      <c r="CI429" s="398"/>
      <c r="CJ429" s="398"/>
      <c r="CK429" s="398">
        <v>0</v>
      </c>
      <c r="CL429" s="398">
        <v>0</v>
      </c>
      <c r="CM429" s="398"/>
      <c r="CN429" s="398">
        <v>0</v>
      </c>
      <c r="CO429" s="398"/>
      <c r="CP429" s="398">
        <v>0</v>
      </c>
      <c r="CQ429" s="398">
        <v>0</v>
      </c>
      <c r="CR429" s="398">
        <v>0</v>
      </c>
      <c r="CS429" s="398">
        <v>0</v>
      </c>
      <c r="CT429" s="398"/>
      <c r="CU429" s="398"/>
      <c r="CV429" s="398"/>
      <c r="CW429" s="398"/>
      <c r="CX429" s="398"/>
      <c r="CY429" s="398">
        <v>0</v>
      </c>
      <c r="CZ429" s="398"/>
      <c r="DA429" s="398">
        <v>0</v>
      </c>
      <c r="DB429" s="398">
        <v>0</v>
      </c>
      <c r="DC429" s="398">
        <v>0</v>
      </c>
      <c r="DD429" s="398">
        <v>0</v>
      </c>
      <c r="DE429" s="398">
        <v>0</v>
      </c>
      <c r="DF429" s="398"/>
      <c r="DG429" s="398"/>
      <c r="DH429" s="398"/>
      <c r="DI429" s="398"/>
      <c r="DJ429" s="402">
        <v>0</v>
      </c>
      <c r="DK429" s="402">
        <v>0</v>
      </c>
      <c r="DL429" s="402">
        <v>0</v>
      </c>
    </row>
    <row r="430" spans="1:116" ht="14.4">
      <c r="A430" s="405">
        <f t="shared" si="55"/>
        <v>45443</v>
      </c>
      <c r="B430" s="403">
        <v>31</v>
      </c>
      <c r="C430" s="399">
        <v>45436</v>
      </c>
      <c r="D430" s="398"/>
      <c r="E430" s="399"/>
      <c r="F430" s="398"/>
      <c r="G430" s="398"/>
      <c r="H430" s="398"/>
      <c r="I430" s="398"/>
      <c r="J430" s="398"/>
      <c r="K430" s="8"/>
      <c r="L430" s="8"/>
      <c r="M430" s="8"/>
      <c r="N430" s="8"/>
      <c r="O430" s="8"/>
      <c r="P430" s="8"/>
      <c r="Q430" s="8"/>
      <c r="R430" s="8"/>
      <c r="S430" s="8"/>
      <c r="T430" s="8"/>
      <c r="U430" s="8"/>
      <c r="V430" s="8"/>
      <c r="W430" s="8"/>
      <c r="X430" s="8"/>
      <c r="Y430" s="8"/>
      <c r="Z430" s="8"/>
      <c r="AA430" s="8"/>
      <c r="AB430" s="8"/>
      <c r="AC430" s="8"/>
      <c r="AD430" s="8"/>
      <c r="AE430" s="8"/>
      <c r="AF430" s="8"/>
      <c r="AG430" s="8"/>
      <c r="AH430" s="8"/>
      <c r="AI430" s="8"/>
      <c r="AJ430" s="8"/>
      <c r="AK430" s="8"/>
      <c r="AL430" s="8"/>
      <c r="AM430" s="8"/>
      <c r="AN430" s="8"/>
      <c r="AO430" s="8"/>
      <c r="AP430" s="8"/>
      <c r="AQ430" s="8"/>
      <c r="AR430" s="8"/>
      <c r="AS430" s="8"/>
      <c r="AT430" s="8"/>
      <c r="AU430" s="8"/>
      <c r="AV430" s="8"/>
      <c r="AW430" s="277"/>
      <c r="AX430" s="277"/>
      <c r="AY430" s="277"/>
      <c r="AZ430" s="277"/>
      <c r="BA430" s="277"/>
      <c r="BB430" s="277"/>
      <c r="BD430" s="401">
        <f t="shared" si="56"/>
        <v>0</v>
      </c>
      <c r="BE430" s="401">
        <f t="shared" si="57"/>
        <v>0</v>
      </c>
      <c r="BF430" s="401">
        <f t="shared" si="58"/>
        <v>0</v>
      </c>
      <c r="BG430" s="401">
        <f t="shared" si="59"/>
        <v>0</v>
      </c>
      <c r="BH430" s="401">
        <f t="shared" si="60"/>
        <v>0</v>
      </c>
      <c r="BI430" s="401">
        <f t="shared" si="61"/>
        <v>0</v>
      </c>
      <c r="BN430" s="395">
        <v>43251</v>
      </c>
      <c r="BO430" s="403">
        <v>53</v>
      </c>
      <c r="BP430" s="397">
        <v>43246</v>
      </c>
      <c r="BQ430" s="398"/>
      <c r="BR430" s="399"/>
      <c r="BS430" s="398"/>
      <c r="BT430" s="398"/>
      <c r="BU430" s="398"/>
      <c r="BV430" s="398"/>
      <c r="BW430" s="398"/>
      <c r="BX430" s="398">
        <v>0</v>
      </c>
      <c r="BY430" s="398"/>
      <c r="BZ430" s="398">
        <v>0</v>
      </c>
      <c r="CA430" s="398">
        <v>0</v>
      </c>
      <c r="CB430" s="398">
        <v>0</v>
      </c>
      <c r="CC430" s="398">
        <v>0</v>
      </c>
      <c r="CD430" s="398">
        <v>0</v>
      </c>
      <c r="CE430" s="398">
        <v>0</v>
      </c>
      <c r="CF430" s="398">
        <v>0</v>
      </c>
      <c r="CG430" s="398"/>
      <c r="CH430" s="398"/>
      <c r="CI430" s="398"/>
      <c r="CJ430" s="398"/>
      <c r="CK430" s="398">
        <v>0</v>
      </c>
      <c r="CL430" s="398">
        <v>0</v>
      </c>
      <c r="CM430" s="398"/>
      <c r="CN430" s="398">
        <v>0</v>
      </c>
      <c r="CO430" s="398"/>
      <c r="CP430" s="398">
        <v>0</v>
      </c>
      <c r="CQ430" s="398">
        <v>0</v>
      </c>
      <c r="CR430" s="398">
        <v>0</v>
      </c>
      <c r="CS430" s="398">
        <v>0</v>
      </c>
      <c r="CT430" s="398"/>
      <c r="CU430" s="398"/>
      <c r="CV430" s="398"/>
      <c r="CW430" s="398"/>
      <c r="CX430" s="398"/>
      <c r="CY430" s="398">
        <v>0</v>
      </c>
      <c r="CZ430" s="398"/>
      <c r="DA430" s="398">
        <v>0</v>
      </c>
      <c r="DB430" s="398">
        <v>0</v>
      </c>
      <c r="DC430" s="398">
        <v>0</v>
      </c>
      <c r="DD430" s="398">
        <v>0</v>
      </c>
      <c r="DE430" s="398">
        <v>0</v>
      </c>
      <c r="DF430" s="398"/>
      <c r="DG430" s="398"/>
      <c r="DH430" s="398"/>
      <c r="DI430" s="398"/>
      <c r="DJ430" s="402">
        <v>0</v>
      </c>
      <c r="DK430" s="402">
        <v>0</v>
      </c>
      <c r="DL430" s="402">
        <v>0</v>
      </c>
    </row>
    <row r="431" spans="1:116" ht="14.4">
      <c r="A431" s="405">
        <f t="shared" si="55"/>
        <v>45443</v>
      </c>
      <c r="B431" s="403">
        <v>31</v>
      </c>
      <c r="C431" s="399">
        <v>45437</v>
      </c>
      <c r="D431" s="398"/>
      <c r="E431" s="399"/>
      <c r="F431" s="398"/>
      <c r="G431" s="398"/>
      <c r="H431" s="398"/>
      <c r="I431" s="398"/>
      <c r="J431" s="398"/>
      <c r="K431" s="8"/>
      <c r="L431" s="8"/>
      <c r="M431" s="8"/>
      <c r="N431" s="8"/>
      <c r="O431" s="8"/>
      <c r="P431" s="8"/>
      <c r="Q431" s="8"/>
      <c r="R431" s="8"/>
      <c r="S431" s="8"/>
      <c r="T431" s="8"/>
      <c r="U431" s="8"/>
      <c r="V431" s="8"/>
      <c r="W431" s="8"/>
      <c r="X431" s="8"/>
      <c r="Y431" s="8"/>
      <c r="Z431" s="8"/>
      <c r="AA431" s="8"/>
      <c r="AB431" s="8"/>
      <c r="AC431" s="8"/>
      <c r="AD431" s="8"/>
      <c r="AE431" s="8"/>
      <c r="AF431" s="8"/>
      <c r="AG431" s="8"/>
      <c r="AH431" s="8"/>
      <c r="AI431" s="8"/>
      <c r="AJ431" s="8"/>
      <c r="AK431" s="8"/>
      <c r="AL431" s="8"/>
      <c r="AM431" s="8"/>
      <c r="AN431" s="8"/>
      <c r="AO431" s="8"/>
      <c r="AP431" s="8"/>
      <c r="AQ431" s="8"/>
      <c r="AR431" s="8"/>
      <c r="AS431" s="8"/>
      <c r="AT431" s="8"/>
      <c r="AU431" s="8"/>
      <c r="AV431" s="8"/>
      <c r="AW431" s="277"/>
      <c r="AX431" s="277"/>
      <c r="AY431" s="277"/>
      <c r="AZ431" s="277"/>
      <c r="BA431" s="277"/>
      <c r="BB431" s="277"/>
      <c r="BD431" s="401">
        <f t="shared" si="56"/>
        <v>0</v>
      </c>
      <c r="BE431" s="401">
        <f t="shared" si="57"/>
        <v>0</v>
      </c>
      <c r="BF431" s="401">
        <f t="shared" si="58"/>
        <v>0</v>
      </c>
      <c r="BG431" s="401">
        <f t="shared" si="59"/>
        <v>0</v>
      </c>
      <c r="BH431" s="401">
        <f t="shared" si="60"/>
        <v>0</v>
      </c>
      <c r="BI431" s="401">
        <f t="shared" si="61"/>
        <v>0</v>
      </c>
      <c r="BN431" s="395">
        <v>43251</v>
      </c>
      <c r="BO431" s="403">
        <v>53</v>
      </c>
      <c r="BP431" s="397">
        <v>43247</v>
      </c>
      <c r="BQ431" s="398"/>
      <c r="BR431" s="399"/>
      <c r="BS431" s="398"/>
      <c r="BT431" s="398"/>
      <c r="BU431" s="398"/>
      <c r="BV431" s="398"/>
      <c r="BW431" s="398"/>
      <c r="BX431" s="398">
        <v>0</v>
      </c>
      <c r="BY431" s="398"/>
      <c r="BZ431" s="398">
        <v>0</v>
      </c>
      <c r="CA431" s="398">
        <v>0</v>
      </c>
      <c r="CB431" s="398">
        <v>0</v>
      </c>
      <c r="CC431" s="398">
        <v>0</v>
      </c>
      <c r="CD431" s="398">
        <v>0</v>
      </c>
      <c r="CE431" s="398">
        <v>0</v>
      </c>
      <c r="CF431" s="398">
        <v>0</v>
      </c>
      <c r="CG431" s="398"/>
      <c r="CH431" s="398"/>
      <c r="CI431" s="398"/>
      <c r="CJ431" s="398"/>
      <c r="CK431" s="398">
        <v>0</v>
      </c>
      <c r="CL431" s="398">
        <v>0</v>
      </c>
      <c r="CM431" s="398"/>
      <c r="CN431" s="398">
        <v>0</v>
      </c>
      <c r="CO431" s="398"/>
      <c r="CP431" s="398">
        <v>0</v>
      </c>
      <c r="CQ431" s="398">
        <v>0</v>
      </c>
      <c r="CR431" s="398">
        <v>0</v>
      </c>
      <c r="CS431" s="398">
        <v>0</v>
      </c>
      <c r="CT431" s="398"/>
      <c r="CU431" s="398"/>
      <c r="CV431" s="398"/>
      <c r="CW431" s="398"/>
      <c r="CX431" s="398"/>
      <c r="CY431" s="398">
        <v>0</v>
      </c>
      <c r="CZ431" s="398"/>
      <c r="DA431" s="398">
        <v>0</v>
      </c>
      <c r="DB431" s="398">
        <v>0</v>
      </c>
      <c r="DC431" s="398">
        <v>0</v>
      </c>
      <c r="DD431" s="398">
        <v>0</v>
      </c>
      <c r="DE431" s="398">
        <v>0</v>
      </c>
      <c r="DF431" s="398"/>
      <c r="DG431" s="398"/>
      <c r="DH431" s="398"/>
      <c r="DI431" s="398"/>
      <c r="DJ431" s="402">
        <v>0</v>
      </c>
      <c r="DK431" s="402">
        <v>0</v>
      </c>
      <c r="DL431" s="402">
        <v>0</v>
      </c>
    </row>
    <row r="432" spans="1:116" ht="14.4">
      <c r="A432" s="405">
        <f t="shared" si="55"/>
        <v>45443</v>
      </c>
      <c r="B432" s="403">
        <v>31</v>
      </c>
      <c r="C432" s="399">
        <v>45438</v>
      </c>
      <c r="D432" s="398"/>
      <c r="E432" s="399"/>
      <c r="F432" s="398"/>
      <c r="G432" s="398"/>
      <c r="H432" s="398"/>
      <c r="I432" s="398"/>
      <c r="J432" s="398"/>
      <c r="K432" s="8"/>
      <c r="L432" s="8"/>
      <c r="M432" s="8"/>
      <c r="N432" s="8"/>
      <c r="O432" s="8"/>
      <c r="P432" s="8"/>
      <c r="Q432" s="8"/>
      <c r="R432" s="8"/>
      <c r="S432" s="8"/>
      <c r="T432" s="8"/>
      <c r="U432" s="8"/>
      <c r="V432" s="8"/>
      <c r="W432" s="8"/>
      <c r="X432" s="8"/>
      <c r="Y432" s="8"/>
      <c r="Z432" s="8"/>
      <c r="AA432" s="8"/>
      <c r="AB432" s="8"/>
      <c r="AC432" s="8"/>
      <c r="AD432" s="8"/>
      <c r="AE432" s="8"/>
      <c r="AF432" s="8"/>
      <c r="AG432" s="8"/>
      <c r="AH432" s="8"/>
      <c r="AI432" s="8"/>
      <c r="AJ432" s="8"/>
      <c r="AK432" s="8"/>
      <c r="AL432" s="8"/>
      <c r="AM432" s="8"/>
      <c r="AN432" s="8"/>
      <c r="AO432" s="8"/>
      <c r="AP432" s="8"/>
      <c r="AQ432" s="8"/>
      <c r="AR432" s="8"/>
      <c r="AS432" s="8"/>
      <c r="AT432" s="8"/>
      <c r="AU432" s="8"/>
      <c r="AV432" s="8"/>
      <c r="AW432" s="277"/>
      <c r="AX432" s="277"/>
      <c r="AY432" s="277"/>
      <c r="AZ432" s="277"/>
      <c r="BA432" s="277"/>
      <c r="BB432" s="277"/>
      <c r="BD432" s="401">
        <f t="shared" si="56"/>
        <v>0</v>
      </c>
      <c r="BE432" s="401">
        <f t="shared" si="57"/>
        <v>0</v>
      </c>
      <c r="BF432" s="401">
        <f t="shared" si="58"/>
        <v>0</v>
      </c>
      <c r="BG432" s="401">
        <f t="shared" si="59"/>
        <v>0</v>
      </c>
      <c r="BH432" s="401">
        <f t="shared" si="60"/>
        <v>0</v>
      </c>
      <c r="BI432" s="401">
        <f t="shared" si="61"/>
        <v>0</v>
      </c>
      <c r="BN432" s="395">
        <v>43251</v>
      </c>
      <c r="BO432" s="403">
        <v>53</v>
      </c>
      <c r="BP432" s="397">
        <v>43248</v>
      </c>
      <c r="BQ432" s="398"/>
      <c r="BR432" s="399"/>
      <c r="BS432" s="398"/>
      <c r="BT432" s="398"/>
      <c r="BU432" s="398"/>
      <c r="BV432" s="398"/>
      <c r="BW432" s="398"/>
      <c r="BX432" s="398">
        <v>0</v>
      </c>
      <c r="BY432" s="398"/>
      <c r="BZ432" s="398">
        <v>0</v>
      </c>
      <c r="CA432" s="398">
        <v>0</v>
      </c>
      <c r="CB432" s="398">
        <v>0</v>
      </c>
      <c r="CC432" s="398">
        <v>0</v>
      </c>
      <c r="CD432" s="398">
        <v>0</v>
      </c>
      <c r="CE432" s="398">
        <v>0</v>
      </c>
      <c r="CF432" s="398">
        <v>0</v>
      </c>
      <c r="CG432" s="398"/>
      <c r="CH432" s="398"/>
      <c r="CI432" s="398"/>
      <c r="CJ432" s="398"/>
      <c r="CK432" s="398">
        <v>0</v>
      </c>
      <c r="CL432" s="398">
        <v>0</v>
      </c>
      <c r="CM432" s="398"/>
      <c r="CN432" s="398">
        <v>0</v>
      </c>
      <c r="CO432" s="398"/>
      <c r="CP432" s="398">
        <v>0</v>
      </c>
      <c r="CQ432" s="398">
        <v>0</v>
      </c>
      <c r="CR432" s="398">
        <v>0</v>
      </c>
      <c r="CS432" s="398">
        <v>0</v>
      </c>
      <c r="CT432" s="398"/>
      <c r="CU432" s="398"/>
      <c r="CV432" s="398"/>
      <c r="CW432" s="398"/>
      <c r="CX432" s="398"/>
      <c r="CY432" s="398">
        <v>0</v>
      </c>
      <c r="CZ432" s="398"/>
      <c r="DA432" s="398">
        <v>0</v>
      </c>
      <c r="DB432" s="398">
        <v>0</v>
      </c>
      <c r="DC432" s="398">
        <v>0</v>
      </c>
      <c r="DD432" s="398">
        <v>0</v>
      </c>
      <c r="DE432" s="398">
        <v>0</v>
      </c>
      <c r="DF432" s="398"/>
      <c r="DG432" s="398"/>
      <c r="DH432" s="398"/>
      <c r="DI432" s="398"/>
      <c r="DJ432" s="402">
        <v>0</v>
      </c>
      <c r="DK432" s="402">
        <v>0</v>
      </c>
      <c r="DL432" s="402">
        <v>0</v>
      </c>
    </row>
    <row r="433" spans="1:116" ht="14.4">
      <c r="A433" s="405">
        <f t="shared" si="55"/>
        <v>45443</v>
      </c>
      <c r="B433" s="403">
        <v>31</v>
      </c>
      <c r="C433" s="399">
        <v>45439</v>
      </c>
      <c r="D433" s="398"/>
      <c r="E433" s="399"/>
      <c r="F433" s="398"/>
      <c r="G433" s="398"/>
      <c r="H433" s="398"/>
      <c r="I433" s="398"/>
      <c r="J433" s="398"/>
      <c r="K433" s="8"/>
      <c r="L433" s="8"/>
      <c r="M433" s="8"/>
      <c r="N433" s="8"/>
      <c r="O433" s="8"/>
      <c r="P433" s="8"/>
      <c r="Q433" s="8"/>
      <c r="R433" s="8"/>
      <c r="S433" s="8"/>
      <c r="T433" s="8"/>
      <c r="U433" s="8"/>
      <c r="V433" s="8"/>
      <c r="W433" s="8"/>
      <c r="X433" s="8"/>
      <c r="Y433" s="8"/>
      <c r="Z433" s="8"/>
      <c r="AA433" s="8"/>
      <c r="AB433" s="8"/>
      <c r="AC433" s="8"/>
      <c r="AD433" s="8"/>
      <c r="AE433" s="8"/>
      <c r="AF433" s="8"/>
      <c r="AG433" s="8"/>
      <c r="AH433" s="8"/>
      <c r="AI433" s="8"/>
      <c r="AJ433" s="8"/>
      <c r="AK433" s="8"/>
      <c r="AL433" s="8"/>
      <c r="AM433" s="8"/>
      <c r="AN433" s="8"/>
      <c r="AO433" s="8"/>
      <c r="AP433" s="8"/>
      <c r="AQ433" s="8"/>
      <c r="AR433" s="8"/>
      <c r="AS433" s="8"/>
      <c r="AT433" s="8"/>
      <c r="AU433" s="8"/>
      <c r="AV433" s="8"/>
      <c r="AW433" s="277"/>
      <c r="AX433" s="277"/>
      <c r="AY433" s="277"/>
      <c r="AZ433" s="277"/>
      <c r="BA433" s="277"/>
      <c r="BB433" s="277"/>
      <c r="BD433" s="401">
        <f t="shared" si="56"/>
        <v>0</v>
      </c>
      <c r="BE433" s="401">
        <f t="shared" si="57"/>
        <v>0</v>
      </c>
      <c r="BF433" s="401">
        <f t="shared" si="58"/>
        <v>0</v>
      </c>
      <c r="BG433" s="401">
        <f t="shared" si="59"/>
        <v>0</v>
      </c>
      <c r="BH433" s="401">
        <f t="shared" si="60"/>
        <v>0</v>
      </c>
      <c r="BI433" s="401">
        <f t="shared" si="61"/>
        <v>0</v>
      </c>
      <c r="BN433" s="395">
        <v>43251</v>
      </c>
      <c r="BO433" s="403">
        <v>53</v>
      </c>
      <c r="BP433" s="397">
        <v>43249</v>
      </c>
      <c r="BQ433" s="398"/>
      <c r="BR433" s="399"/>
      <c r="BS433" s="398"/>
      <c r="BT433" s="398"/>
      <c r="BU433" s="398"/>
      <c r="BV433" s="398"/>
      <c r="BW433" s="398"/>
      <c r="BX433" s="398">
        <v>0</v>
      </c>
      <c r="BY433" s="398"/>
      <c r="BZ433" s="398">
        <v>0</v>
      </c>
      <c r="CA433" s="398">
        <v>0</v>
      </c>
      <c r="CB433" s="398">
        <v>0</v>
      </c>
      <c r="CC433" s="398">
        <v>0</v>
      </c>
      <c r="CD433" s="398">
        <v>0</v>
      </c>
      <c r="CE433" s="398">
        <v>0</v>
      </c>
      <c r="CF433" s="398">
        <v>0</v>
      </c>
      <c r="CG433" s="398"/>
      <c r="CH433" s="398"/>
      <c r="CI433" s="398"/>
      <c r="CJ433" s="398"/>
      <c r="CK433" s="398">
        <v>0</v>
      </c>
      <c r="CL433" s="398">
        <v>0</v>
      </c>
      <c r="CM433" s="398"/>
      <c r="CN433" s="398">
        <v>0</v>
      </c>
      <c r="CO433" s="398"/>
      <c r="CP433" s="398">
        <v>0</v>
      </c>
      <c r="CQ433" s="398">
        <v>0</v>
      </c>
      <c r="CR433" s="398">
        <v>0</v>
      </c>
      <c r="CS433" s="398">
        <v>0</v>
      </c>
      <c r="CT433" s="398"/>
      <c r="CU433" s="398"/>
      <c r="CV433" s="398"/>
      <c r="CW433" s="398"/>
      <c r="CX433" s="398"/>
      <c r="CY433" s="398">
        <v>0</v>
      </c>
      <c r="CZ433" s="398"/>
      <c r="DA433" s="398">
        <v>0</v>
      </c>
      <c r="DB433" s="398">
        <v>0</v>
      </c>
      <c r="DC433" s="398">
        <v>0</v>
      </c>
      <c r="DD433" s="398">
        <v>0</v>
      </c>
      <c r="DE433" s="398">
        <v>0</v>
      </c>
      <c r="DF433" s="398"/>
      <c r="DG433" s="398"/>
      <c r="DH433" s="398"/>
      <c r="DI433" s="398"/>
      <c r="DJ433" s="402">
        <v>0</v>
      </c>
      <c r="DK433" s="402">
        <v>0</v>
      </c>
      <c r="DL433" s="402">
        <v>0</v>
      </c>
    </row>
    <row r="434" spans="1:116" ht="14.4">
      <c r="A434" s="405">
        <f t="shared" si="55"/>
        <v>45443</v>
      </c>
      <c r="B434" s="403">
        <v>31</v>
      </c>
      <c r="C434" s="399">
        <v>45440</v>
      </c>
      <c r="D434" s="398"/>
      <c r="E434" s="399"/>
      <c r="F434" s="398"/>
      <c r="G434" s="398"/>
      <c r="H434" s="398"/>
      <c r="I434" s="398"/>
      <c r="J434" s="398"/>
      <c r="K434" s="8"/>
      <c r="L434" s="8"/>
      <c r="M434" s="8"/>
      <c r="N434" s="8"/>
      <c r="O434" s="8"/>
      <c r="P434" s="8"/>
      <c r="Q434" s="8"/>
      <c r="R434" s="8"/>
      <c r="S434" s="8"/>
      <c r="T434" s="8"/>
      <c r="U434" s="8"/>
      <c r="V434" s="8"/>
      <c r="W434" s="8"/>
      <c r="X434" s="8"/>
      <c r="Y434" s="8"/>
      <c r="Z434" s="8"/>
      <c r="AA434" s="8"/>
      <c r="AB434" s="8"/>
      <c r="AC434" s="8"/>
      <c r="AD434" s="8"/>
      <c r="AE434" s="8"/>
      <c r="AF434" s="8"/>
      <c r="AG434" s="8"/>
      <c r="AH434" s="8"/>
      <c r="AI434" s="8"/>
      <c r="AJ434" s="8"/>
      <c r="AK434" s="8"/>
      <c r="AL434" s="8"/>
      <c r="AM434" s="8"/>
      <c r="AN434" s="8"/>
      <c r="AO434" s="8"/>
      <c r="AP434" s="8"/>
      <c r="AQ434" s="8"/>
      <c r="AR434" s="8"/>
      <c r="AS434" s="8"/>
      <c r="AT434" s="8"/>
      <c r="AU434" s="8"/>
      <c r="AV434" s="8"/>
      <c r="AW434" s="277"/>
      <c r="AX434" s="277"/>
      <c r="AY434" s="277"/>
      <c r="AZ434" s="277"/>
      <c r="BA434" s="277"/>
      <c r="BB434" s="277"/>
      <c r="BD434" s="401">
        <f t="shared" si="56"/>
        <v>0</v>
      </c>
      <c r="BE434" s="401">
        <f t="shared" si="57"/>
        <v>0</v>
      </c>
      <c r="BF434" s="401">
        <f t="shared" si="58"/>
        <v>0</v>
      </c>
      <c r="BG434" s="401">
        <f t="shared" si="59"/>
        <v>0</v>
      </c>
      <c r="BH434" s="401">
        <f t="shared" si="60"/>
        <v>0</v>
      </c>
      <c r="BI434" s="401">
        <f t="shared" si="61"/>
        <v>0</v>
      </c>
      <c r="BN434" s="395">
        <v>43251</v>
      </c>
      <c r="BO434" s="403">
        <v>53</v>
      </c>
      <c r="BP434" s="397">
        <v>43250</v>
      </c>
      <c r="BQ434" s="398"/>
      <c r="BR434" s="399"/>
      <c r="BS434" s="398"/>
      <c r="BT434" s="398"/>
      <c r="BU434" s="398"/>
      <c r="BV434" s="398"/>
      <c r="BW434" s="398"/>
      <c r="BX434" s="398">
        <v>0</v>
      </c>
      <c r="BY434" s="398"/>
      <c r="BZ434" s="398">
        <v>0</v>
      </c>
      <c r="CA434" s="398">
        <v>0</v>
      </c>
      <c r="CB434" s="398">
        <v>0</v>
      </c>
      <c r="CC434" s="398">
        <v>0</v>
      </c>
      <c r="CD434" s="398">
        <v>0</v>
      </c>
      <c r="CE434" s="398">
        <v>0</v>
      </c>
      <c r="CF434" s="398">
        <v>0</v>
      </c>
      <c r="CG434" s="398"/>
      <c r="CH434" s="398"/>
      <c r="CI434" s="398"/>
      <c r="CJ434" s="398"/>
      <c r="CK434" s="398">
        <v>0</v>
      </c>
      <c r="CL434" s="398">
        <v>0</v>
      </c>
      <c r="CM434" s="398"/>
      <c r="CN434" s="398">
        <v>0</v>
      </c>
      <c r="CO434" s="398"/>
      <c r="CP434" s="398">
        <v>0</v>
      </c>
      <c r="CQ434" s="398">
        <v>0</v>
      </c>
      <c r="CR434" s="398">
        <v>0</v>
      </c>
      <c r="CS434" s="398">
        <v>0</v>
      </c>
      <c r="CT434" s="398"/>
      <c r="CU434" s="398"/>
      <c r="CV434" s="398"/>
      <c r="CW434" s="398"/>
      <c r="CX434" s="398"/>
      <c r="CY434" s="398">
        <v>0</v>
      </c>
      <c r="CZ434" s="398"/>
      <c r="DA434" s="398">
        <v>0</v>
      </c>
      <c r="DB434" s="398">
        <v>0</v>
      </c>
      <c r="DC434" s="398">
        <v>0</v>
      </c>
      <c r="DD434" s="398">
        <v>0</v>
      </c>
      <c r="DE434" s="398">
        <v>0</v>
      </c>
      <c r="DF434" s="398"/>
      <c r="DG434" s="398"/>
      <c r="DH434" s="398"/>
      <c r="DI434" s="398"/>
      <c r="DJ434" s="402">
        <v>0</v>
      </c>
      <c r="DK434" s="402">
        <v>0</v>
      </c>
      <c r="DL434" s="402">
        <v>0</v>
      </c>
    </row>
    <row r="435" spans="1:116" ht="14.4">
      <c r="A435" s="405">
        <f t="shared" si="55"/>
        <v>45443</v>
      </c>
      <c r="B435" s="403">
        <v>31</v>
      </c>
      <c r="C435" s="399">
        <v>45441</v>
      </c>
      <c r="D435" s="398"/>
      <c r="E435" s="399"/>
      <c r="F435" s="398"/>
      <c r="G435" s="398"/>
      <c r="H435" s="398"/>
      <c r="I435" s="398"/>
      <c r="J435" s="398"/>
      <c r="K435" s="8"/>
      <c r="L435" s="8"/>
      <c r="M435" s="8"/>
      <c r="N435" s="8"/>
      <c r="O435" s="8"/>
      <c r="P435" s="8"/>
      <c r="Q435" s="8"/>
      <c r="R435" s="8"/>
      <c r="S435" s="8"/>
      <c r="T435" s="8"/>
      <c r="U435" s="8"/>
      <c r="V435" s="8"/>
      <c r="W435" s="8"/>
      <c r="X435" s="8"/>
      <c r="Y435" s="8"/>
      <c r="Z435" s="8"/>
      <c r="AA435" s="8"/>
      <c r="AB435" s="8"/>
      <c r="AC435" s="8"/>
      <c r="AD435" s="8"/>
      <c r="AE435" s="8"/>
      <c r="AF435" s="8"/>
      <c r="AG435" s="8"/>
      <c r="AH435" s="8"/>
      <c r="AI435" s="8"/>
      <c r="AJ435" s="8"/>
      <c r="AK435" s="8"/>
      <c r="AL435" s="8"/>
      <c r="AM435" s="8"/>
      <c r="AN435" s="8"/>
      <c r="AO435" s="8"/>
      <c r="AP435" s="8"/>
      <c r="AQ435" s="8"/>
      <c r="AR435" s="8"/>
      <c r="AS435" s="8"/>
      <c r="AT435" s="8"/>
      <c r="AU435" s="8"/>
      <c r="AV435" s="8"/>
      <c r="AW435" s="277"/>
      <c r="AX435" s="277"/>
      <c r="AY435" s="277"/>
      <c r="AZ435" s="277"/>
      <c r="BA435" s="277"/>
      <c r="BB435" s="277"/>
      <c r="BD435" s="401">
        <f t="shared" si="56"/>
        <v>0</v>
      </c>
      <c r="BE435" s="401">
        <f t="shared" si="57"/>
        <v>0</v>
      </c>
      <c r="BF435" s="401">
        <f t="shared" si="58"/>
        <v>0</v>
      </c>
      <c r="BG435" s="401">
        <f t="shared" si="59"/>
        <v>0</v>
      </c>
      <c r="BH435" s="401">
        <f t="shared" si="60"/>
        <v>0</v>
      </c>
      <c r="BI435" s="401">
        <f t="shared" si="61"/>
        <v>0</v>
      </c>
      <c r="BN435" s="395">
        <v>43251</v>
      </c>
      <c r="BO435" s="403">
        <v>53</v>
      </c>
      <c r="BP435" s="397">
        <v>43251</v>
      </c>
      <c r="BQ435" s="398"/>
      <c r="BR435" s="399"/>
      <c r="BS435" s="398"/>
      <c r="BT435" s="398"/>
      <c r="BU435" s="398"/>
      <c r="BV435" s="398"/>
      <c r="BW435" s="398"/>
      <c r="BX435" s="398">
        <v>0</v>
      </c>
      <c r="BY435" s="398"/>
      <c r="BZ435" s="398">
        <v>0</v>
      </c>
      <c r="CA435" s="398">
        <v>0</v>
      </c>
      <c r="CB435" s="398">
        <v>0</v>
      </c>
      <c r="CC435" s="398">
        <v>0</v>
      </c>
      <c r="CD435" s="398">
        <v>0</v>
      </c>
      <c r="CE435" s="398">
        <v>0</v>
      </c>
      <c r="CF435" s="398">
        <v>0</v>
      </c>
      <c r="CG435" s="398"/>
      <c r="CH435" s="398"/>
      <c r="CI435" s="398"/>
      <c r="CJ435" s="398"/>
      <c r="CK435" s="398">
        <v>0</v>
      </c>
      <c r="CL435" s="398">
        <v>0</v>
      </c>
      <c r="CM435" s="398"/>
      <c r="CN435" s="398">
        <v>0</v>
      </c>
      <c r="CO435" s="398"/>
      <c r="CP435" s="398">
        <v>0</v>
      </c>
      <c r="CQ435" s="398">
        <v>0</v>
      </c>
      <c r="CR435" s="398">
        <v>0</v>
      </c>
      <c r="CS435" s="398">
        <v>0</v>
      </c>
      <c r="CT435" s="398"/>
      <c r="CU435" s="398"/>
      <c r="CV435" s="398"/>
      <c r="CW435" s="398"/>
      <c r="CX435" s="398"/>
      <c r="CY435" s="398">
        <v>0</v>
      </c>
      <c r="CZ435" s="398"/>
      <c r="DA435" s="398">
        <v>0</v>
      </c>
      <c r="DB435" s="398">
        <v>0</v>
      </c>
      <c r="DC435" s="398">
        <v>0</v>
      </c>
      <c r="DD435" s="398">
        <v>0</v>
      </c>
      <c r="DE435" s="398">
        <v>0</v>
      </c>
      <c r="DF435" s="398"/>
      <c r="DG435" s="398"/>
      <c r="DH435" s="398"/>
      <c r="DI435" s="398"/>
      <c r="DJ435" s="402">
        <v>0</v>
      </c>
      <c r="DK435" s="402">
        <v>0</v>
      </c>
      <c r="DL435" s="402">
        <v>0</v>
      </c>
    </row>
    <row r="436" spans="1:116" ht="14.4">
      <c r="A436" s="405">
        <f t="shared" si="55"/>
        <v>45443</v>
      </c>
      <c r="B436" s="403">
        <v>31</v>
      </c>
      <c r="C436" s="399">
        <v>45442</v>
      </c>
      <c r="D436" s="398"/>
      <c r="E436" s="399"/>
      <c r="F436" s="398"/>
      <c r="G436" s="398"/>
      <c r="H436" s="398"/>
      <c r="I436" s="398"/>
      <c r="J436" s="398"/>
      <c r="K436" s="8"/>
      <c r="L436" s="8"/>
      <c r="M436" s="8"/>
      <c r="N436" s="8"/>
      <c r="O436" s="8"/>
      <c r="P436" s="8"/>
      <c r="Q436" s="8"/>
      <c r="R436" s="8"/>
      <c r="S436" s="8"/>
      <c r="T436" s="8"/>
      <c r="U436" s="8"/>
      <c r="V436" s="8"/>
      <c r="W436" s="8"/>
      <c r="X436" s="8"/>
      <c r="Y436" s="8"/>
      <c r="Z436" s="8"/>
      <c r="AA436" s="8"/>
      <c r="AB436" s="8"/>
      <c r="AC436" s="8"/>
      <c r="AD436" s="8"/>
      <c r="AE436" s="8"/>
      <c r="AF436" s="8"/>
      <c r="AG436" s="8"/>
      <c r="AH436" s="8"/>
      <c r="AI436" s="8"/>
      <c r="AJ436" s="8"/>
      <c r="AK436" s="8"/>
      <c r="AL436" s="8"/>
      <c r="AM436" s="8"/>
      <c r="AN436" s="8"/>
      <c r="AO436" s="8"/>
      <c r="AP436" s="8"/>
      <c r="AQ436" s="8"/>
      <c r="AR436" s="8"/>
      <c r="AS436" s="8"/>
      <c r="AT436" s="8"/>
      <c r="AU436" s="8"/>
      <c r="AV436" s="8"/>
      <c r="AW436" s="277"/>
      <c r="AX436" s="277"/>
      <c r="AY436" s="277"/>
      <c r="AZ436" s="277"/>
      <c r="BA436" s="277"/>
      <c r="BB436" s="277"/>
      <c r="BD436" s="401">
        <f t="shared" si="56"/>
        <v>0</v>
      </c>
      <c r="BE436" s="401">
        <f t="shared" si="57"/>
        <v>0</v>
      </c>
      <c r="BF436" s="401">
        <f t="shared" si="58"/>
        <v>0</v>
      </c>
      <c r="BG436" s="401">
        <f t="shared" si="59"/>
        <v>0</v>
      </c>
      <c r="BH436" s="401">
        <f t="shared" si="60"/>
        <v>0</v>
      </c>
      <c r="BI436" s="401">
        <f t="shared" si="61"/>
        <v>0</v>
      </c>
      <c r="BN436" s="395">
        <v>43281</v>
      </c>
      <c r="BO436" s="403">
        <v>53</v>
      </c>
      <c r="BP436" s="397">
        <v>43252</v>
      </c>
      <c r="BQ436" s="398"/>
      <c r="BR436" s="399"/>
      <c r="BS436" s="398"/>
      <c r="BT436" s="398"/>
      <c r="BU436" s="398"/>
      <c r="BV436" s="398"/>
      <c r="BW436" s="398"/>
      <c r="BX436" s="398">
        <v>0</v>
      </c>
      <c r="BY436" s="398"/>
      <c r="BZ436" s="398">
        <v>0</v>
      </c>
      <c r="CA436" s="398">
        <v>0</v>
      </c>
      <c r="CB436" s="398">
        <v>0</v>
      </c>
      <c r="CC436" s="398">
        <v>0</v>
      </c>
      <c r="CD436" s="398">
        <v>0</v>
      </c>
      <c r="CE436" s="398">
        <v>0</v>
      </c>
      <c r="CF436" s="398">
        <v>0</v>
      </c>
      <c r="CG436" s="398"/>
      <c r="CH436" s="398"/>
      <c r="CI436" s="398"/>
      <c r="CJ436" s="398"/>
      <c r="CK436" s="398">
        <v>0</v>
      </c>
      <c r="CL436" s="398">
        <v>0</v>
      </c>
      <c r="CM436" s="398"/>
      <c r="CN436" s="398">
        <v>0</v>
      </c>
      <c r="CO436" s="398"/>
      <c r="CP436" s="398">
        <v>0</v>
      </c>
      <c r="CQ436" s="398">
        <v>0</v>
      </c>
      <c r="CR436" s="398">
        <v>0</v>
      </c>
      <c r="CS436" s="398">
        <v>0</v>
      </c>
      <c r="CT436" s="398"/>
      <c r="CU436" s="398"/>
      <c r="CV436" s="398"/>
      <c r="CW436" s="398"/>
      <c r="CX436" s="398"/>
      <c r="CY436" s="398">
        <v>0</v>
      </c>
      <c r="CZ436" s="398"/>
      <c r="DA436" s="398">
        <v>0</v>
      </c>
      <c r="DB436" s="398">
        <v>0</v>
      </c>
      <c r="DC436" s="398">
        <v>0</v>
      </c>
      <c r="DD436" s="398">
        <v>0</v>
      </c>
      <c r="DE436" s="398">
        <v>0</v>
      </c>
      <c r="DF436" s="398"/>
      <c r="DG436" s="398"/>
      <c r="DH436" s="398"/>
      <c r="DI436" s="398"/>
      <c r="DJ436" s="402">
        <v>0</v>
      </c>
      <c r="DK436" s="402">
        <v>0</v>
      </c>
      <c r="DL436" s="402">
        <v>0</v>
      </c>
    </row>
    <row r="437" spans="1:116" ht="14.4">
      <c r="A437" s="405">
        <f t="shared" si="55"/>
        <v>45443</v>
      </c>
      <c r="B437" s="403">
        <v>30</v>
      </c>
      <c r="C437" s="399">
        <v>45443</v>
      </c>
      <c r="D437" s="398"/>
      <c r="E437" s="399"/>
      <c r="F437" s="398"/>
      <c r="G437" s="398"/>
      <c r="H437" s="398"/>
      <c r="I437" s="398"/>
      <c r="J437" s="398"/>
      <c r="K437" s="8"/>
      <c r="L437" s="8"/>
      <c r="M437" s="8"/>
      <c r="N437" s="8"/>
      <c r="O437" s="8"/>
      <c r="P437" s="8"/>
      <c r="Q437" s="8"/>
      <c r="R437" s="8"/>
      <c r="S437" s="8"/>
      <c r="T437" s="8"/>
      <c r="U437" s="8"/>
      <c r="V437" s="8"/>
      <c r="W437" s="8"/>
      <c r="X437" s="8"/>
      <c r="Y437" s="8"/>
      <c r="Z437" s="8"/>
      <c r="AA437" s="8"/>
      <c r="AB437" s="8"/>
      <c r="AC437" s="8"/>
      <c r="AD437" s="8"/>
      <c r="AE437" s="8"/>
      <c r="AF437" s="8"/>
      <c r="AG437" s="8"/>
      <c r="AH437" s="8"/>
      <c r="AI437" s="8"/>
      <c r="AJ437" s="8"/>
      <c r="AK437" s="8"/>
      <c r="AL437" s="8"/>
      <c r="AM437" s="8"/>
      <c r="AN437" s="8"/>
      <c r="AO437" s="8"/>
      <c r="AP437" s="8"/>
      <c r="AQ437" s="8"/>
      <c r="AR437" s="8"/>
      <c r="AS437" s="8"/>
      <c r="AT437" s="8"/>
      <c r="AU437" s="8"/>
      <c r="AV437" s="8"/>
      <c r="AW437" s="277"/>
      <c r="AX437" s="277"/>
      <c r="AY437" s="277"/>
      <c r="AZ437" s="277"/>
      <c r="BA437" s="277"/>
      <c r="BB437" s="277"/>
      <c r="BD437" s="401">
        <f t="shared" si="56"/>
        <v>0</v>
      </c>
      <c r="BE437" s="401">
        <f t="shared" si="57"/>
        <v>0</v>
      </c>
      <c r="BF437" s="401">
        <f t="shared" si="58"/>
        <v>0</v>
      </c>
      <c r="BG437" s="401">
        <f t="shared" si="59"/>
        <v>0</v>
      </c>
      <c r="BH437" s="401">
        <f t="shared" si="60"/>
        <v>0</v>
      </c>
      <c r="BI437" s="401">
        <f t="shared" si="61"/>
        <v>0</v>
      </c>
      <c r="BN437" s="395">
        <v>43281</v>
      </c>
      <c r="BO437" s="403">
        <v>53</v>
      </c>
      <c r="BP437" s="397">
        <v>43253</v>
      </c>
      <c r="BQ437" s="398"/>
      <c r="BR437" s="399"/>
      <c r="BS437" s="398"/>
      <c r="BT437" s="398"/>
      <c r="BU437" s="398"/>
      <c r="BV437" s="398"/>
      <c r="BW437" s="398"/>
      <c r="BX437" s="398">
        <v>0</v>
      </c>
      <c r="BY437" s="398"/>
      <c r="BZ437" s="398">
        <v>0</v>
      </c>
      <c r="CA437" s="398">
        <v>0</v>
      </c>
      <c r="CB437" s="398">
        <v>0</v>
      </c>
      <c r="CC437" s="398">
        <v>0</v>
      </c>
      <c r="CD437" s="398">
        <v>0</v>
      </c>
      <c r="CE437" s="398">
        <v>0</v>
      </c>
      <c r="CF437" s="398">
        <v>0</v>
      </c>
      <c r="CG437" s="398"/>
      <c r="CH437" s="398"/>
      <c r="CI437" s="398"/>
      <c r="CJ437" s="398"/>
      <c r="CK437" s="398">
        <v>0</v>
      </c>
      <c r="CL437" s="398">
        <v>0</v>
      </c>
      <c r="CM437" s="398"/>
      <c r="CN437" s="398">
        <v>0</v>
      </c>
      <c r="CO437" s="398"/>
      <c r="CP437" s="398">
        <v>0</v>
      </c>
      <c r="CQ437" s="398">
        <v>0</v>
      </c>
      <c r="CR437" s="398">
        <v>0</v>
      </c>
      <c r="CS437" s="398">
        <v>0</v>
      </c>
      <c r="CT437" s="398"/>
      <c r="CU437" s="398"/>
      <c r="CV437" s="398"/>
      <c r="CW437" s="398"/>
      <c r="CX437" s="398"/>
      <c r="CY437" s="398">
        <v>0</v>
      </c>
      <c r="CZ437" s="398"/>
      <c r="DA437" s="398">
        <v>0</v>
      </c>
      <c r="DB437" s="398">
        <v>0</v>
      </c>
      <c r="DC437" s="398">
        <v>0</v>
      </c>
      <c r="DD437" s="398">
        <v>0</v>
      </c>
      <c r="DE437" s="398">
        <v>0</v>
      </c>
      <c r="DF437" s="398"/>
      <c r="DG437" s="398"/>
      <c r="DH437" s="398"/>
      <c r="DI437" s="398"/>
      <c r="DJ437" s="402">
        <v>0</v>
      </c>
      <c r="DK437" s="402">
        <v>0</v>
      </c>
      <c r="DL437" s="402">
        <v>0</v>
      </c>
    </row>
    <row r="438" spans="1:116" ht="14.4">
      <c r="A438" s="405">
        <f t="shared" si="55"/>
        <v>45473</v>
      </c>
      <c r="B438" s="403">
        <v>30</v>
      </c>
      <c r="C438" s="399">
        <v>45444</v>
      </c>
      <c r="D438" s="398"/>
      <c r="E438" s="399"/>
      <c r="F438" s="398"/>
      <c r="G438" s="398"/>
      <c r="H438" s="398"/>
      <c r="I438" s="398"/>
      <c r="J438" s="39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277"/>
      <c r="AX438" s="277"/>
      <c r="AY438" s="277"/>
      <c r="AZ438" s="277"/>
      <c r="BA438" s="277"/>
      <c r="BB438" s="277"/>
      <c r="BD438" s="401">
        <f t="shared" si="56"/>
        <v>0</v>
      </c>
      <c r="BE438" s="401">
        <f t="shared" si="57"/>
        <v>0</v>
      </c>
      <c r="BF438" s="401">
        <f t="shared" si="58"/>
        <v>0</v>
      </c>
      <c r="BG438" s="401">
        <f t="shared" si="59"/>
        <v>0</v>
      </c>
      <c r="BH438" s="401">
        <f t="shared" si="60"/>
        <v>0</v>
      </c>
      <c r="BI438" s="401">
        <f t="shared" si="61"/>
        <v>0</v>
      </c>
      <c r="BN438" s="395">
        <v>43281</v>
      </c>
      <c r="BO438" s="403">
        <v>53</v>
      </c>
      <c r="BP438" s="397">
        <v>43254</v>
      </c>
      <c r="BQ438" s="398"/>
      <c r="BR438" s="399"/>
      <c r="BS438" s="398"/>
      <c r="BT438" s="398"/>
      <c r="BU438" s="398"/>
      <c r="BV438" s="398"/>
      <c r="BW438" s="398"/>
      <c r="BX438" s="398">
        <v>0</v>
      </c>
      <c r="BY438" s="398"/>
      <c r="BZ438" s="398">
        <v>0</v>
      </c>
      <c r="CA438" s="398">
        <v>0</v>
      </c>
      <c r="CB438" s="398">
        <v>0</v>
      </c>
      <c r="CC438" s="398">
        <v>0</v>
      </c>
      <c r="CD438" s="398">
        <v>0</v>
      </c>
      <c r="CE438" s="398">
        <v>0</v>
      </c>
      <c r="CF438" s="398">
        <v>0</v>
      </c>
      <c r="CG438" s="398"/>
      <c r="CH438" s="398"/>
      <c r="CI438" s="398"/>
      <c r="CJ438" s="398"/>
      <c r="CK438" s="398">
        <v>0</v>
      </c>
      <c r="CL438" s="398">
        <v>0</v>
      </c>
      <c r="CM438" s="398"/>
      <c r="CN438" s="398">
        <v>0</v>
      </c>
      <c r="CO438" s="398"/>
      <c r="CP438" s="398">
        <v>0</v>
      </c>
      <c r="CQ438" s="398">
        <v>0</v>
      </c>
      <c r="CR438" s="398">
        <v>0</v>
      </c>
      <c r="CS438" s="398">
        <v>0</v>
      </c>
      <c r="CT438" s="398"/>
      <c r="CU438" s="398"/>
      <c r="CV438" s="398"/>
      <c r="CW438" s="398"/>
      <c r="CX438" s="398"/>
      <c r="CY438" s="398">
        <v>0</v>
      </c>
      <c r="CZ438" s="398"/>
      <c r="DA438" s="398">
        <v>0</v>
      </c>
      <c r="DB438" s="398">
        <v>0</v>
      </c>
      <c r="DC438" s="398">
        <v>0</v>
      </c>
      <c r="DD438" s="398">
        <v>0</v>
      </c>
      <c r="DE438" s="398">
        <v>0</v>
      </c>
      <c r="DF438" s="398"/>
      <c r="DG438" s="398"/>
      <c r="DH438" s="398"/>
      <c r="DI438" s="398"/>
      <c r="DJ438" s="402">
        <v>0</v>
      </c>
      <c r="DK438" s="402">
        <v>0</v>
      </c>
      <c r="DL438" s="402">
        <v>0</v>
      </c>
    </row>
    <row r="439" spans="1:116" ht="14.4">
      <c r="A439" s="405">
        <f t="shared" si="55"/>
        <v>45473</v>
      </c>
      <c r="B439" s="403">
        <v>30</v>
      </c>
      <c r="C439" s="399">
        <v>45445</v>
      </c>
      <c r="D439" s="398"/>
      <c r="E439" s="399"/>
      <c r="F439" s="398"/>
      <c r="G439" s="398"/>
      <c r="H439" s="398"/>
      <c r="I439" s="398"/>
      <c r="J439" s="398"/>
      <c r="K439" s="8"/>
      <c r="L439" s="8"/>
      <c r="M439" s="8"/>
      <c r="N439" s="8"/>
      <c r="O439" s="8"/>
      <c r="P439" s="8"/>
      <c r="Q439" s="8"/>
      <c r="R439" s="8"/>
      <c r="S439" s="8"/>
      <c r="T439" s="8"/>
      <c r="U439" s="8"/>
      <c r="V439" s="8"/>
      <c r="W439" s="8"/>
      <c r="X439" s="8"/>
      <c r="Y439" s="8"/>
      <c r="Z439" s="8"/>
      <c r="AA439" s="8"/>
      <c r="AB439" s="8"/>
      <c r="AC439" s="8"/>
      <c r="AD439" s="8"/>
      <c r="AE439" s="8"/>
      <c r="AF439" s="8"/>
      <c r="AG439" s="8"/>
      <c r="AH439" s="8"/>
      <c r="AI439" s="8"/>
      <c r="AJ439" s="8"/>
      <c r="AK439" s="8"/>
      <c r="AL439" s="8"/>
      <c r="AM439" s="8"/>
      <c r="AN439" s="8"/>
      <c r="AO439" s="8"/>
      <c r="AP439" s="8"/>
      <c r="AQ439" s="8"/>
      <c r="AR439" s="8"/>
      <c r="AS439" s="8"/>
      <c r="AT439" s="8"/>
      <c r="AU439" s="8"/>
      <c r="AV439" s="8"/>
      <c r="AW439" s="277"/>
      <c r="AX439" s="277"/>
      <c r="AY439" s="277"/>
      <c r="AZ439" s="277"/>
      <c r="BA439" s="277"/>
      <c r="BB439" s="277"/>
      <c r="BD439" s="401">
        <f t="shared" si="56"/>
        <v>0</v>
      </c>
      <c r="BE439" s="401">
        <f t="shared" si="57"/>
        <v>0</v>
      </c>
      <c r="BF439" s="401">
        <f t="shared" si="58"/>
        <v>0</v>
      </c>
      <c r="BG439" s="401">
        <f t="shared" si="59"/>
        <v>0</v>
      </c>
      <c r="BH439" s="401">
        <f t="shared" si="60"/>
        <v>0</v>
      </c>
      <c r="BI439" s="401">
        <f t="shared" si="61"/>
        <v>0</v>
      </c>
      <c r="BN439" s="395">
        <v>43281</v>
      </c>
      <c r="BO439" s="403">
        <v>53</v>
      </c>
      <c r="BP439" s="397">
        <v>43255</v>
      </c>
      <c r="BQ439" s="398"/>
      <c r="BR439" s="399"/>
      <c r="BS439" s="398"/>
      <c r="BT439" s="398"/>
      <c r="BU439" s="398"/>
      <c r="BV439" s="398"/>
      <c r="BW439" s="398"/>
      <c r="BX439" s="398">
        <v>0</v>
      </c>
      <c r="BY439" s="398"/>
      <c r="BZ439" s="398">
        <v>0</v>
      </c>
      <c r="CA439" s="398">
        <v>0</v>
      </c>
      <c r="CB439" s="398">
        <v>0</v>
      </c>
      <c r="CC439" s="398">
        <v>0</v>
      </c>
      <c r="CD439" s="398">
        <v>0</v>
      </c>
      <c r="CE439" s="398">
        <v>0</v>
      </c>
      <c r="CF439" s="398">
        <v>0</v>
      </c>
      <c r="CG439" s="398"/>
      <c r="CH439" s="398"/>
      <c r="CI439" s="398"/>
      <c r="CJ439" s="398"/>
      <c r="CK439" s="398">
        <v>0</v>
      </c>
      <c r="CL439" s="398">
        <v>0</v>
      </c>
      <c r="CM439" s="398"/>
      <c r="CN439" s="398">
        <v>0</v>
      </c>
      <c r="CO439" s="398"/>
      <c r="CP439" s="398">
        <v>0</v>
      </c>
      <c r="CQ439" s="398">
        <v>0</v>
      </c>
      <c r="CR439" s="398">
        <v>0</v>
      </c>
      <c r="CS439" s="398">
        <v>0</v>
      </c>
      <c r="CT439" s="398"/>
      <c r="CU439" s="398"/>
      <c r="CV439" s="398"/>
      <c r="CW439" s="398"/>
      <c r="CX439" s="398"/>
      <c r="CY439" s="398">
        <v>0</v>
      </c>
      <c r="CZ439" s="398"/>
      <c r="DA439" s="398">
        <v>0</v>
      </c>
      <c r="DB439" s="398">
        <v>0</v>
      </c>
      <c r="DC439" s="398">
        <v>0</v>
      </c>
      <c r="DD439" s="398">
        <v>0</v>
      </c>
      <c r="DE439" s="398">
        <v>0</v>
      </c>
      <c r="DF439" s="398"/>
      <c r="DG439" s="398"/>
      <c r="DH439" s="398"/>
      <c r="DI439" s="398"/>
      <c r="DJ439" s="402">
        <v>0</v>
      </c>
      <c r="DK439" s="402">
        <v>0</v>
      </c>
      <c r="DL439" s="402">
        <v>0</v>
      </c>
    </row>
    <row r="440" spans="1:116" ht="14.4">
      <c r="A440" s="405">
        <f t="shared" si="55"/>
        <v>45473</v>
      </c>
      <c r="B440" s="403">
        <v>30</v>
      </c>
      <c r="C440" s="399">
        <v>45446</v>
      </c>
      <c r="D440" s="398"/>
      <c r="E440" s="399"/>
      <c r="F440" s="398"/>
      <c r="G440" s="398"/>
      <c r="H440" s="398"/>
      <c r="I440" s="398"/>
      <c r="J440" s="398"/>
      <c r="K440" s="8"/>
      <c r="L440" s="8"/>
      <c r="M440" s="8"/>
      <c r="N440" s="8"/>
      <c r="O440" s="8"/>
      <c r="P440" s="8"/>
      <c r="Q440" s="8"/>
      <c r="R440" s="8"/>
      <c r="S440" s="8"/>
      <c r="T440" s="8"/>
      <c r="U440" s="8"/>
      <c r="V440" s="8"/>
      <c r="W440" s="8"/>
      <c r="X440" s="8"/>
      <c r="Y440" s="8"/>
      <c r="Z440" s="8"/>
      <c r="AA440" s="8"/>
      <c r="AB440" s="8"/>
      <c r="AC440" s="8"/>
      <c r="AD440" s="8"/>
      <c r="AE440" s="8"/>
      <c r="AF440" s="8"/>
      <c r="AG440" s="8"/>
      <c r="AH440" s="8"/>
      <c r="AI440" s="8"/>
      <c r="AJ440" s="8"/>
      <c r="AK440" s="8"/>
      <c r="AL440" s="8"/>
      <c r="AM440" s="8"/>
      <c r="AN440" s="8"/>
      <c r="AO440" s="8"/>
      <c r="AP440" s="8"/>
      <c r="AQ440" s="8"/>
      <c r="AR440" s="8"/>
      <c r="AS440" s="8"/>
      <c r="AT440" s="8"/>
      <c r="AU440" s="8"/>
      <c r="AV440" s="8"/>
      <c r="AW440" s="277"/>
      <c r="AX440" s="277"/>
      <c r="AY440" s="277"/>
      <c r="AZ440" s="277"/>
      <c r="BA440" s="277"/>
      <c r="BB440" s="277"/>
      <c r="BD440" s="401">
        <f t="shared" si="56"/>
        <v>0</v>
      </c>
      <c r="BE440" s="401">
        <f t="shared" si="57"/>
        <v>0</v>
      </c>
      <c r="BF440" s="401">
        <f t="shared" si="58"/>
        <v>0</v>
      </c>
      <c r="BG440" s="401">
        <f t="shared" si="59"/>
        <v>0</v>
      </c>
      <c r="BH440" s="401">
        <f t="shared" si="60"/>
        <v>0</v>
      </c>
      <c r="BI440" s="401">
        <f t="shared" si="61"/>
        <v>0</v>
      </c>
      <c r="BN440" s="395">
        <v>43281</v>
      </c>
      <c r="BO440" s="403">
        <v>53</v>
      </c>
      <c r="BP440" s="397">
        <v>43256</v>
      </c>
      <c r="BQ440" s="398"/>
      <c r="BR440" s="399"/>
      <c r="BS440" s="398"/>
      <c r="BT440" s="398"/>
      <c r="BU440" s="398"/>
      <c r="BV440" s="398"/>
      <c r="BW440" s="398"/>
      <c r="BX440" s="398">
        <v>0</v>
      </c>
      <c r="BY440" s="398"/>
      <c r="BZ440" s="398">
        <v>0</v>
      </c>
      <c r="CA440" s="398">
        <v>0</v>
      </c>
      <c r="CB440" s="398">
        <v>0</v>
      </c>
      <c r="CC440" s="398">
        <v>0</v>
      </c>
      <c r="CD440" s="398">
        <v>0</v>
      </c>
      <c r="CE440" s="398">
        <v>0</v>
      </c>
      <c r="CF440" s="398">
        <v>0</v>
      </c>
      <c r="CG440" s="398"/>
      <c r="CH440" s="398"/>
      <c r="CI440" s="398"/>
      <c r="CJ440" s="398"/>
      <c r="CK440" s="398">
        <v>0</v>
      </c>
      <c r="CL440" s="398">
        <v>0</v>
      </c>
      <c r="CM440" s="398"/>
      <c r="CN440" s="398">
        <v>0</v>
      </c>
      <c r="CO440" s="398"/>
      <c r="CP440" s="398">
        <v>0</v>
      </c>
      <c r="CQ440" s="398">
        <v>0</v>
      </c>
      <c r="CR440" s="398">
        <v>0</v>
      </c>
      <c r="CS440" s="398">
        <v>0</v>
      </c>
      <c r="CT440" s="398"/>
      <c r="CU440" s="398"/>
      <c r="CV440" s="398"/>
      <c r="CW440" s="398"/>
      <c r="CX440" s="398"/>
      <c r="CY440" s="398">
        <v>0</v>
      </c>
      <c r="CZ440" s="398"/>
      <c r="DA440" s="398">
        <v>0</v>
      </c>
      <c r="DB440" s="398">
        <v>0</v>
      </c>
      <c r="DC440" s="398">
        <v>0</v>
      </c>
      <c r="DD440" s="398">
        <v>0</v>
      </c>
      <c r="DE440" s="398">
        <v>0</v>
      </c>
      <c r="DF440" s="398"/>
      <c r="DG440" s="398"/>
      <c r="DH440" s="398"/>
      <c r="DI440" s="398"/>
      <c r="DJ440" s="402">
        <v>0</v>
      </c>
      <c r="DK440" s="402">
        <v>0</v>
      </c>
      <c r="DL440" s="402">
        <v>0</v>
      </c>
    </row>
    <row r="441" spans="1:116" ht="14.4">
      <c r="A441" s="405">
        <f t="shared" si="55"/>
        <v>45473</v>
      </c>
      <c r="B441" s="403">
        <v>30</v>
      </c>
      <c r="C441" s="399">
        <v>45447</v>
      </c>
      <c r="D441" s="398"/>
      <c r="E441" s="399"/>
      <c r="F441" s="398"/>
      <c r="G441" s="398"/>
      <c r="H441" s="398"/>
      <c r="I441" s="398"/>
      <c r="J441" s="398"/>
      <c r="K441" s="8"/>
      <c r="L441" s="8"/>
      <c r="M441" s="8"/>
      <c r="N441" s="8"/>
      <c r="O441" s="8"/>
      <c r="P441" s="8"/>
      <c r="Q441" s="8"/>
      <c r="R441" s="8"/>
      <c r="S441" s="8"/>
      <c r="T441" s="8"/>
      <c r="U441" s="8"/>
      <c r="V441" s="8"/>
      <c r="W441" s="8"/>
      <c r="X441" s="8"/>
      <c r="Y441" s="8"/>
      <c r="Z441" s="8"/>
      <c r="AA441" s="8"/>
      <c r="AB441" s="8"/>
      <c r="AC441" s="8"/>
      <c r="AD441" s="8"/>
      <c r="AE441" s="8"/>
      <c r="AF441" s="8"/>
      <c r="AG441" s="8"/>
      <c r="AH441" s="8"/>
      <c r="AI441" s="8"/>
      <c r="AJ441" s="8"/>
      <c r="AK441" s="8"/>
      <c r="AL441" s="8"/>
      <c r="AM441" s="8"/>
      <c r="AN441" s="8"/>
      <c r="AO441" s="8"/>
      <c r="AP441" s="8"/>
      <c r="AQ441" s="8"/>
      <c r="AR441" s="8"/>
      <c r="AS441" s="8"/>
      <c r="AT441" s="8"/>
      <c r="AU441" s="8"/>
      <c r="AV441" s="8"/>
      <c r="AW441" s="277"/>
      <c r="AX441" s="277"/>
      <c r="AY441" s="277"/>
      <c r="AZ441" s="277"/>
      <c r="BA441" s="277"/>
      <c r="BB441" s="277"/>
      <c r="BD441" s="401">
        <f t="shared" si="56"/>
        <v>0</v>
      </c>
      <c r="BE441" s="401">
        <f t="shared" si="57"/>
        <v>0</v>
      </c>
      <c r="BF441" s="401">
        <f t="shared" si="58"/>
        <v>0</v>
      </c>
      <c r="BG441" s="401">
        <f t="shared" si="59"/>
        <v>0</v>
      </c>
      <c r="BH441" s="401">
        <f t="shared" si="60"/>
        <v>0</v>
      </c>
      <c r="BI441" s="401">
        <f t="shared" si="61"/>
        <v>0</v>
      </c>
      <c r="BN441" s="395">
        <v>43281</v>
      </c>
      <c r="BO441" s="403">
        <v>53</v>
      </c>
      <c r="BP441" s="397">
        <v>43257</v>
      </c>
      <c r="BQ441" s="398"/>
      <c r="BR441" s="399"/>
      <c r="BS441" s="398"/>
      <c r="BT441" s="398"/>
      <c r="BU441" s="398"/>
      <c r="BV441" s="398"/>
      <c r="BW441" s="398"/>
      <c r="BX441" s="398">
        <v>0</v>
      </c>
      <c r="BY441" s="398"/>
      <c r="BZ441" s="398">
        <v>0</v>
      </c>
      <c r="CA441" s="398">
        <v>0</v>
      </c>
      <c r="CB441" s="398">
        <v>0</v>
      </c>
      <c r="CC441" s="398">
        <v>0</v>
      </c>
      <c r="CD441" s="398">
        <v>0</v>
      </c>
      <c r="CE441" s="398">
        <v>0</v>
      </c>
      <c r="CF441" s="398">
        <v>0</v>
      </c>
      <c r="CG441" s="398"/>
      <c r="CH441" s="398"/>
      <c r="CI441" s="398"/>
      <c r="CJ441" s="398"/>
      <c r="CK441" s="398">
        <v>0</v>
      </c>
      <c r="CL441" s="398">
        <v>0</v>
      </c>
      <c r="CM441" s="398"/>
      <c r="CN441" s="398">
        <v>0</v>
      </c>
      <c r="CO441" s="398"/>
      <c r="CP441" s="398">
        <v>0</v>
      </c>
      <c r="CQ441" s="398">
        <v>0</v>
      </c>
      <c r="CR441" s="398">
        <v>0</v>
      </c>
      <c r="CS441" s="398">
        <v>0</v>
      </c>
      <c r="CT441" s="398"/>
      <c r="CU441" s="398"/>
      <c r="CV441" s="398"/>
      <c r="CW441" s="398"/>
      <c r="CX441" s="398"/>
      <c r="CY441" s="398">
        <v>0</v>
      </c>
      <c r="CZ441" s="398"/>
      <c r="DA441" s="398">
        <v>0</v>
      </c>
      <c r="DB441" s="398">
        <v>0</v>
      </c>
      <c r="DC441" s="398">
        <v>0</v>
      </c>
      <c r="DD441" s="398">
        <v>0</v>
      </c>
      <c r="DE441" s="398">
        <v>0</v>
      </c>
      <c r="DF441" s="398"/>
      <c r="DG441" s="398"/>
      <c r="DH441" s="398"/>
      <c r="DI441" s="398"/>
      <c r="DJ441" s="402">
        <v>0</v>
      </c>
      <c r="DK441" s="402">
        <v>0</v>
      </c>
      <c r="DL441" s="402">
        <v>0</v>
      </c>
    </row>
    <row r="442" spans="1:116" ht="14.4">
      <c r="A442" s="405">
        <f t="shared" si="55"/>
        <v>45473</v>
      </c>
      <c r="B442" s="403">
        <v>30</v>
      </c>
      <c r="C442" s="399">
        <v>45448</v>
      </c>
      <c r="D442" s="398"/>
      <c r="E442" s="399"/>
      <c r="F442" s="398"/>
      <c r="G442" s="398"/>
      <c r="H442" s="398"/>
      <c r="I442" s="398"/>
      <c r="J442" s="398"/>
      <c r="K442" s="8"/>
      <c r="L442" s="8"/>
      <c r="M442" s="8"/>
      <c r="N442" s="8"/>
      <c r="O442" s="8"/>
      <c r="P442" s="8"/>
      <c r="Q442" s="8"/>
      <c r="R442" s="8"/>
      <c r="S442" s="8"/>
      <c r="T442" s="8"/>
      <c r="U442" s="8"/>
      <c r="V442" s="8"/>
      <c r="W442" s="8"/>
      <c r="X442" s="8"/>
      <c r="Y442" s="8"/>
      <c r="Z442" s="8"/>
      <c r="AA442" s="8"/>
      <c r="AB442" s="8"/>
      <c r="AC442" s="8"/>
      <c r="AD442" s="8"/>
      <c r="AE442" s="8"/>
      <c r="AF442" s="8"/>
      <c r="AG442" s="8"/>
      <c r="AH442" s="8"/>
      <c r="AI442" s="8"/>
      <c r="AJ442" s="8"/>
      <c r="AK442" s="8"/>
      <c r="AL442" s="8"/>
      <c r="AM442" s="8"/>
      <c r="AN442" s="8"/>
      <c r="AO442" s="8"/>
      <c r="AP442" s="8"/>
      <c r="AQ442" s="8"/>
      <c r="AR442" s="8"/>
      <c r="AS442" s="8"/>
      <c r="AT442" s="8"/>
      <c r="AU442" s="8"/>
      <c r="AV442" s="8"/>
      <c r="AW442" s="277"/>
      <c r="AX442" s="277"/>
      <c r="AY442" s="277"/>
      <c r="AZ442" s="277"/>
      <c r="BA442" s="277"/>
      <c r="BB442" s="277"/>
      <c r="BD442" s="401">
        <f t="shared" si="56"/>
        <v>0</v>
      </c>
      <c r="BE442" s="401">
        <f t="shared" si="57"/>
        <v>0</v>
      </c>
      <c r="BF442" s="401">
        <f t="shared" si="58"/>
        <v>0</v>
      </c>
      <c r="BG442" s="401">
        <f t="shared" si="59"/>
        <v>0</v>
      </c>
      <c r="BH442" s="401">
        <f t="shared" si="60"/>
        <v>0</v>
      </c>
      <c r="BI442" s="401">
        <f t="shared" si="61"/>
        <v>0</v>
      </c>
      <c r="BN442" s="395">
        <v>43281</v>
      </c>
      <c r="BO442" s="403">
        <v>53</v>
      </c>
      <c r="BP442" s="397">
        <v>43258</v>
      </c>
      <c r="BQ442" s="398"/>
      <c r="BR442" s="399"/>
      <c r="BS442" s="398"/>
      <c r="BT442" s="398"/>
      <c r="BU442" s="398"/>
      <c r="BV442" s="398"/>
      <c r="BW442" s="398"/>
      <c r="BX442" s="398">
        <v>0</v>
      </c>
      <c r="BY442" s="398"/>
      <c r="BZ442" s="398">
        <v>0</v>
      </c>
      <c r="CA442" s="398">
        <v>0</v>
      </c>
      <c r="CB442" s="398">
        <v>0</v>
      </c>
      <c r="CC442" s="398">
        <v>0</v>
      </c>
      <c r="CD442" s="398">
        <v>0</v>
      </c>
      <c r="CE442" s="398">
        <v>0</v>
      </c>
      <c r="CF442" s="398">
        <v>0</v>
      </c>
      <c r="CG442" s="398"/>
      <c r="CH442" s="398"/>
      <c r="CI442" s="398"/>
      <c r="CJ442" s="398"/>
      <c r="CK442" s="398">
        <v>0</v>
      </c>
      <c r="CL442" s="398">
        <v>0</v>
      </c>
      <c r="CM442" s="398"/>
      <c r="CN442" s="398">
        <v>0</v>
      </c>
      <c r="CO442" s="398"/>
      <c r="CP442" s="398">
        <v>0</v>
      </c>
      <c r="CQ442" s="398">
        <v>0</v>
      </c>
      <c r="CR442" s="398">
        <v>0</v>
      </c>
      <c r="CS442" s="398">
        <v>0</v>
      </c>
      <c r="CT442" s="398"/>
      <c r="CU442" s="398"/>
      <c r="CV442" s="398"/>
      <c r="CW442" s="398"/>
      <c r="CX442" s="398"/>
      <c r="CY442" s="398">
        <v>0</v>
      </c>
      <c r="CZ442" s="398"/>
      <c r="DA442" s="398">
        <v>0</v>
      </c>
      <c r="DB442" s="398">
        <v>0</v>
      </c>
      <c r="DC442" s="398">
        <v>0</v>
      </c>
      <c r="DD442" s="398">
        <v>0</v>
      </c>
      <c r="DE442" s="398">
        <v>0</v>
      </c>
      <c r="DF442" s="398"/>
      <c r="DG442" s="398"/>
      <c r="DH442" s="398"/>
      <c r="DI442" s="398"/>
      <c r="DJ442" s="402">
        <v>0</v>
      </c>
      <c r="DK442" s="402">
        <v>0</v>
      </c>
      <c r="DL442" s="402">
        <v>0</v>
      </c>
    </row>
    <row r="443" spans="1:116" ht="14.4">
      <c r="A443" s="405">
        <f t="shared" si="55"/>
        <v>45473</v>
      </c>
      <c r="B443" s="403">
        <v>30</v>
      </c>
      <c r="C443" s="399">
        <v>45449</v>
      </c>
      <c r="D443" s="398"/>
      <c r="E443" s="399"/>
      <c r="F443" s="398"/>
      <c r="G443" s="398"/>
      <c r="H443" s="398"/>
      <c r="I443" s="398"/>
      <c r="J443" s="398"/>
      <c r="K443" s="8"/>
      <c r="L443" s="8"/>
      <c r="M443" s="8"/>
      <c r="N443" s="8"/>
      <c r="O443" s="8"/>
      <c r="P443" s="8"/>
      <c r="Q443" s="8"/>
      <c r="R443" s="8"/>
      <c r="S443" s="8"/>
      <c r="T443" s="8"/>
      <c r="U443" s="8"/>
      <c r="V443" s="8"/>
      <c r="W443" s="8"/>
      <c r="X443" s="8"/>
      <c r="Y443" s="8"/>
      <c r="Z443" s="8"/>
      <c r="AA443" s="8"/>
      <c r="AB443" s="8"/>
      <c r="AC443" s="8"/>
      <c r="AD443" s="8"/>
      <c r="AE443" s="8"/>
      <c r="AF443" s="8"/>
      <c r="AG443" s="8"/>
      <c r="AH443" s="8"/>
      <c r="AI443" s="8"/>
      <c r="AJ443" s="8"/>
      <c r="AK443" s="8"/>
      <c r="AL443" s="8"/>
      <c r="AM443" s="8"/>
      <c r="AN443" s="8"/>
      <c r="AO443" s="8"/>
      <c r="AP443" s="8"/>
      <c r="AQ443" s="8"/>
      <c r="AR443" s="8"/>
      <c r="AS443" s="8"/>
      <c r="AT443" s="8"/>
      <c r="AU443" s="8"/>
      <c r="AV443" s="8"/>
      <c r="AW443" s="277"/>
      <c r="AX443" s="277"/>
      <c r="AY443" s="277"/>
      <c r="AZ443" s="277"/>
      <c r="BA443" s="277"/>
      <c r="BB443" s="277"/>
      <c r="BD443" s="401">
        <f t="shared" si="56"/>
        <v>0</v>
      </c>
      <c r="BE443" s="401">
        <f t="shared" si="57"/>
        <v>0</v>
      </c>
      <c r="BF443" s="401">
        <f t="shared" si="58"/>
        <v>0</v>
      </c>
      <c r="BG443" s="401">
        <f t="shared" si="59"/>
        <v>0</v>
      </c>
      <c r="BH443" s="401">
        <f t="shared" si="60"/>
        <v>0</v>
      </c>
      <c r="BI443" s="401">
        <f t="shared" si="61"/>
        <v>0</v>
      </c>
      <c r="BN443" s="395">
        <v>43281</v>
      </c>
      <c r="BO443" s="403">
        <v>53</v>
      </c>
      <c r="BP443" s="397">
        <v>43259</v>
      </c>
      <c r="BQ443" s="398"/>
      <c r="BR443" s="399"/>
      <c r="BS443" s="398"/>
      <c r="BT443" s="398"/>
      <c r="BU443" s="398"/>
      <c r="BV443" s="398"/>
      <c r="BW443" s="398"/>
      <c r="BX443" s="398">
        <v>0</v>
      </c>
      <c r="BY443" s="398"/>
      <c r="BZ443" s="398">
        <v>0</v>
      </c>
      <c r="CA443" s="398">
        <v>0</v>
      </c>
      <c r="CB443" s="398">
        <v>0</v>
      </c>
      <c r="CC443" s="398">
        <v>0</v>
      </c>
      <c r="CD443" s="398">
        <v>0</v>
      </c>
      <c r="CE443" s="398">
        <v>0</v>
      </c>
      <c r="CF443" s="398">
        <v>0</v>
      </c>
      <c r="CG443" s="398"/>
      <c r="CH443" s="398"/>
      <c r="CI443" s="398"/>
      <c r="CJ443" s="398"/>
      <c r="CK443" s="398">
        <v>0</v>
      </c>
      <c r="CL443" s="398">
        <v>0</v>
      </c>
      <c r="CM443" s="398"/>
      <c r="CN443" s="398">
        <v>0</v>
      </c>
      <c r="CO443" s="398"/>
      <c r="CP443" s="398">
        <v>0</v>
      </c>
      <c r="CQ443" s="398">
        <v>0</v>
      </c>
      <c r="CR443" s="398">
        <v>0</v>
      </c>
      <c r="CS443" s="398">
        <v>0</v>
      </c>
      <c r="CT443" s="398"/>
      <c r="CU443" s="398"/>
      <c r="CV443" s="398"/>
      <c r="CW443" s="398"/>
      <c r="CX443" s="398"/>
      <c r="CY443" s="398">
        <v>0</v>
      </c>
      <c r="CZ443" s="398"/>
      <c r="DA443" s="398">
        <v>0</v>
      </c>
      <c r="DB443" s="398">
        <v>0</v>
      </c>
      <c r="DC443" s="398">
        <v>0</v>
      </c>
      <c r="DD443" s="398">
        <v>0</v>
      </c>
      <c r="DE443" s="398">
        <v>0</v>
      </c>
      <c r="DF443" s="398"/>
      <c r="DG443" s="398"/>
      <c r="DH443" s="398"/>
      <c r="DI443" s="398"/>
      <c r="DJ443" s="402">
        <v>0</v>
      </c>
      <c r="DK443" s="402">
        <v>0</v>
      </c>
      <c r="DL443" s="402">
        <v>0</v>
      </c>
    </row>
    <row r="444" spans="1:116" ht="14.4">
      <c r="A444" s="405">
        <f t="shared" si="55"/>
        <v>45473</v>
      </c>
      <c r="B444" s="403">
        <v>30</v>
      </c>
      <c r="C444" s="399">
        <v>45450</v>
      </c>
      <c r="D444" s="398"/>
      <c r="E444" s="399"/>
      <c r="F444" s="398"/>
      <c r="G444" s="398"/>
      <c r="H444" s="398"/>
      <c r="I444" s="398"/>
      <c r="J444" s="398"/>
      <c r="K444" s="8"/>
      <c r="L444" s="8"/>
      <c r="M444" s="8"/>
      <c r="N444" s="8"/>
      <c r="O444" s="8"/>
      <c r="P444" s="8"/>
      <c r="Q444" s="8"/>
      <c r="R444" s="8"/>
      <c r="S444" s="8"/>
      <c r="T444" s="8"/>
      <c r="U444" s="8"/>
      <c r="V444" s="8"/>
      <c r="W444" s="8"/>
      <c r="X444" s="8"/>
      <c r="Y444" s="8"/>
      <c r="Z444" s="8"/>
      <c r="AA444" s="8"/>
      <c r="AB444" s="8"/>
      <c r="AC444" s="8"/>
      <c r="AD444" s="8"/>
      <c r="AE444" s="8"/>
      <c r="AF444" s="8"/>
      <c r="AG444" s="8"/>
      <c r="AH444" s="8"/>
      <c r="AI444" s="8"/>
      <c r="AJ444" s="8"/>
      <c r="AK444" s="8"/>
      <c r="AL444" s="8"/>
      <c r="AM444" s="8"/>
      <c r="AN444" s="8"/>
      <c r="AO444" s="8"/>
      <c r="AP444" s="8"/>
      <c r="AQ444" s="8"/>
      <c r="AR444" s="8"/>
      <c r="AS444" s="8"/>
      <c r="AT444" s="8"/>
      <c r="AU444" s="8"/>
      <c r="AV444" s="8"/>
      <c r="AW444" s="277"/>
      <c r="AX444" s="277"/>
      <c r="AY444" s="277"/>
      <c r="AZ444" s="277"/>
      <c r="BA444" s="277"/>
      <c r="BB444" s="277"/>
      <c r="BD444" s="401">
        <f t="shared" si="56"/>
        <v>0</v>
      </c>
      <c r="BE444" s="401">
        <f t="shared" si="57"/>
        <v>0</v>
      </c>
      <c r="BF444" s="401">
        <f t="shared" si="58"/>
        <v>0</v>
      </c>
      <c r="BG444" s="401">
        <f t="shared" si="59"/>
        <v>0</v>
      </c>
      <c r="BH444" s="401">
        <f t="shared" si="60"/>
        <v>0</v>
      </c>
      <c r="BI444" s="401">
        <f t="shared" si="61"/>
        <v>0</v>
      </c>
      <c r="BN444" s="395">
        <v>43281</v>
      </c>
      <c r="BO444" s="403">
        <v>53</v>
      </c>
      <c r="BP444" s="397">
        <v>43260</v>
      </c>
      <c r="BQ444" s="398"/>
      <c r="BR444" s="399"/>
      <c r="BS444" s="398"/>
      <c r="BT444" s="398"/>
      <c r="BU444" s="398"/>
      <c r="BV444" s="398"/>
      <c r="BW444" s="398"/>
      <c r="BX444" s="398">
        <v>0</v>
      </c>
      <c r="BY444" s="398"/>
      <c r="BZ444" s="398">
        <v>0</v>
      </c>
      <c r="CA444" s="398">
        <v>0</v>
      </c>
      <c r="CB444" s="398">
        <v>0</v>
      </c>
      <c r="CC444" s="398">
        <v>0</v>
      </c>
      <c r="CD444" s="398">
        <v>0</v>
      </c>
      <c r="CE444" s="398">
        <v>0</v>
      </c>
      <c r="CF444" s="398">
        <v>0</v>
      </c>
      <c r="CG444" s="398"/>
      <c r="CH444" s="398"/>
      <c r="CI444" s="398"/>
      <c r="CJ444" s="398"/>
      <c r="CK444" s="398">
        <v>0</v>
      </c>
      <c r="CL444" s="398">
        <v>0</v>
      </c>
      <c r="CM444" s="398"/>
      <c r="CN444" s="398">
        <v>0</v>
      </c>
      <c r="CO444" s="398"/>
      <c r="CP444" s="398">
        <v>0</v>
      </c>
      <c r="CQ444" s="398">
        <v>0</v>
      </c>
      <c r="CR444" s="398">
        <v>0</v>
      </c>
      <c r="CS444" s="398">
        <v>0</v>
      </c>
      <c r="CT444" s="398"/>
      <c r="CU444" s="398"/>
      <c r="CV444" s="398"/>
      <c r="CW444" s="398"/>
      <c r="CX444" s="398"/>
      <c r="CY444" s="398">
        <v>0</v>
      </c>
      <c r="CZ444" s="398"/>
      <c r="DA444" s="398">
        <v>0</v>
      </c>
      <c r="DB444" s="398">
        <v>0</v>
      </c>
      <c r="DC444" s="398">
        <v>0</v>
      </c>
      <c r="DD444" s="398">
        <v>0</v>
      </c>
      <c r="DE444" s="398">
        <v>0</v>
      </c>
      <c r="DF444" s="398"/>
      <c r="DG444" s="398"/>
      <c r="DH444" s="398"/>
      <c r="DI444" s="398"/>
      <c r="DJ444" s="402">
        <v>0</v>
      </c>
      <c r="DK444" s="402">
        <v>0</v>
      </c>
      <c r="DL444" s="402">
        <v>0</v>
      </c>
    </row>
    <row r="445" spans="1:116" ht="14.4">
      <c r="A445" s="405">
        <f t="shared" si="55"/>
        <v>45473</v>
      </c>
      <c r="B445" s="403">
        <v>30</v>
      </c>
      <c r="C445" s="399">
        <v>45451</v>
      </c>
      <c r="D445" s="398"/>
      <c r="E445" s="399"/>
      <c r="F445" s="398"/>
      <c r="G445" s="398"/>
      <c r="H445" s="398"/>
      <c r="I445" s="398"/>
      <c r="J445" s="398"/>
      <c r="K445" s="8"/>
      <c r="L445" s="8"/>
      <c r="M445" s="8"/>
      <c r="N445" s="8"/>
      <c r="O445" s="8"/>
      <c r="P445" s="8"/>
      <c r="Q445" s="8"/>
      <c r="R445" s="8"/>
      <c r="S445" s="8"/>
      <c r="T445" s="8"/>
      <c r="U445" s="8"/>
      <c r="V445" s="8"/>
      <c r="W445" s="8"/>
      <c r="X445" s="8"/>
      <c r="Y445" s="8"/>
      <c r="Z445" s="8"/>
      <c r="AA445" s="8"/>
      <c r="AB445" s="8"/>
      <c r="AC445" s="8"/>
      <c r="AD445" s="8"/>
      <c r="AE445" s="8"/>
      <c r="AF445" s="8"/>
      <c r="AG445" s="8"/>
      <c r="AH445" s="8"/>
      <c r="AI445" s="8"/>
      <c r="AJ445" s="8"/>
      <c r="AK445" s="8"/>
      <c r="AL445" s="8"/>
      <c r="AM445" s="8"/>
      <c r="AN445" s="8"/>
      <c r="AO445" s="8"/>
      <c r="AP445" s="8"/>
      <c r="AQ445" s="8"/>
      <c r="AR445" s="8"/>
      <c r="AS445" s="8"/>
      <c r="AT445" s="8"/>
      <c r="AU445" s="8"/>
      <c r="AV445" s="8"/>
      <c r="AW445" s="277"/>
      <c r="AX445" s="277"/>
      <c r="AY445" s="277"/>
      <c r="AZ445" s="277"/>
      <c r="BA445" s="277"/>
      <c r="BB445" s="277"/>
      <c r="BD445" s="401">
        <f t="shared" si="56"/>
        <v>0</v>
      </c>
      <c r="BE445" s="401">
        <f t="shared" si="57"/>
        <v>0</v>
      </c>
      <c r="BF445" s="401">
        <f t="shared" si="58"/>
        <v>0</v>
      </c>
      <c r="BG445" s="401">
        <f t="shared" si="59"/>
        <v>0</v>
      </c>
      <c r="BH445" s="401">
        <f t="shared" si="60"/>
        <v>0</v>
      </c>
      <c r="BI445" s="401">
        <f t="shared" si="61"/>
        <v>0</v>
      </c>
      <c r="BN445" s="395">
        <v>43281</v>
      </c>
      <c r="BO445" s="403">
        <v>53</v>
      </c>
      <c r="BP445" s="397">
        <v>43261</v>
      </c>
      <c r="BQ445" s="398"/>
      <c r="BR445" s="399"/>
      <c r="BS445" s="398"/>
      <c r="BT445" s="398"/>
      <c r="BU445" s="398"/>
      <c r="BV445" s="398"/>
      <c r="BW445" s="398"/>
      <c r="BX445" s="398">
        <v>0</v>
      </c>
      <c r="BY445" s="398"/>
      <c r="BZ445" s="398">
        <v>0</v>
      </c>
      <c r="CA445" s="398">
        <v>0</v>
      </c>
      <c r="CB445" s="398">
        <v>0</v>
      </c>
      <c r="CC445" s="398">
        <v>0</v>
      </c>
      <c r="CD445" s="398">
        <v>0</v>
      </c>
      <c r="CE445" s="398">
        <v>0</v>
      </c>
      <c r="CF445" s="398">
        <v>0</v>
      </c>
      <c r="CG445" s="398"/>
      <c r="CH445" s="398"/>
      <c r="CI445" s="398"/>
      <c r="CJ445" s="398"/>
      <c r="CK445" s="398">
        <v>0</v>
      </c>
      <c r="CL445" s="398">
        <v>0</v>
      </c>
      <c r="CM445" s="398"/>
      <c r="CN445" s="398">
        <v>0</v>
      </c>
      <c r="CO445" s="398"/>
      <c r="CP445" s="398">
        <v>0</v>
      </c>
      <c r="CQ445" s="398">
        <v>0</v>
      </c>
      <c r="CR445" s="398">
        <v>0</v>
      </c>
      <c r="CS445" s="398">
        <v>0</v>
      </c>
      <c r="CT445" s="398"/>
      <c r="CU445" s="398"/>
      <c r="CV445" s="398"/>
      <c r="CW445" s="398"/>
      <c r="CX445" s="398"/>
      <c r="CY445" s="398">
        <v>0</v>
      </c>
      <c r="CZ445" s="398"/>
      <c r="DA445" s="398">
        <v>0</v>
      </c>
      <c r="DB445" s="398">
        <v>0</v>
      </c>
      <c r="DC445" s="398">
        <v>0</v>
      </c>
      <c r="DD445" s="398">
        <v>0</v>
      </c>
      <c r="DE445" s="398">
        <v>0</v>
      </c>
      <c r="DF445" s="398"/>
      <c r="DG445" s="398"/>
      <c r="DH445" s="398"/>
      <c r="DI445" s="398"/>
      <c r="DJ445" s="402">
        <v>0</v>
      </c>
      <c r="DK445" s="402">
        <v>0</v>
      </c>
      <c r="DL445" s="402">
        <v>0</v>
      </c>
    </row>
    <row r="446" spans="1:116" ht="14.4">
      <c r="A446" s="405">
        <f t="shared" si="55"/>
        <v>45473</v>
      </c>
      <c r="B446" s="403">
        <v>30</v>
      </c>
      <c r="C446" s="399">
        <v>45452</v>
      </c>
      <c r="D446" s="398"/>
      <c r="E446" s="399"/>
      <c r="F446" s="398"/>
      <c r="G446" s="398"/>
      <c r="H446" s="398"/>
      <c r="I446" s="398"/>
      <c r="J446" s="398"/>
      <c r="K446" s="8"/>
      <c r="L446" s="8"/>
      <c r="M446" s="8"/>
      <c r="N446" s="8"/>
      <c r="O446" s="8"/>
      <c r="P446" s="8"/>
      <c r="Q446" s="8"/>
      <c r="R446" s="8"/>
      <c r="S446" s="8"/>
      <c r="T446" s="8"/>
      <c r="U446" s="8"/>
      <c r="V446" s="8"/>
      <c r="W446" s="8"/>
      <c r="X446" s="8"/>
      <c r="Y446" s="8"/>
      <c r="Z446" s="8"/>
      <c r="AA446" s="8"/>
      <c r="AB446" s="8"/>
      <c r="AC446" s="8"/>
      <c r="AD446" s="8"/>
      <c r="AE446" s="8"/>
      <c r="AF446" s="8"/>
      <c r="AG446" s="8"/>
      <c r="AH446" s="8"/>
      <c r="AI446" s="8"/>
      <c r="AJ446" s="8"/>
      <c r="AK446" s="8"/>
      <c r="AL446" s="8"/>
      <c r="AM446" s="8"/>
      <c r="AN446" s="8"/>
      <c r="AO446" s="8"/>
      <c r="AP446" s="8"/>
      <c r="AQ446" s="8"/>
      <c r="AR446" s="8"/>
      <c r="AS446" s="8"/>
      <c r="AT446" s="8"/>
      <c r="AU446" s="8"/>
      <c r="AV446" s="8"/>
      <c r="AW446" s="277"/>
      <c r="AX446" s="277"/>
      <c r="AY446" s="277"/>
      <c r="AZ446" s="277"/>
      <c r="BA446" s="277"/>
      <c r="BB446" s="277"/>
      <c r="BD446" s="401">
        <f t="shared" si="56"/>
        <v>0</v>
      </c>
      <c r="BE446" s="401">
        <f t="shared" si="57"/>
        <v>0</v>
      </c>
      <c r="BF446" s="401">
        <f t="shared" si="58"/>
        <v>0</v>
      </c>
      <c r="BG446" s="401">
        <f t="shared" si="59"/>
        <v>0</v>
      </c>
      <c r="BH446" s="401">
        <f t="shared" si="60"/>
        <v>0</v>
      </c>
      <c r="BI446" s="401">
        <f t="shared" si="61"/>
        <v>0</v>
      </c>
      <c r="BN446" s="395">
        <v>43281</v>
      </c>
      <c r="BO446" s="403">
        <v>53</v>
      </c>
      <c r="BP446" s="397">
        <v>43262</v>
      </c>
      <c r="BQ446" s="398"/>
      <c r="BR446" s="399"/>
      <c r="BS446" s="398"/>
      <c r="BT446" s="398"/>
      <c r="BU446" s="398"/>
      <c r="BV446" s="398"/>
      <c r="BW446" s="398"/>
      <c r="BX446" s="398">
        <v>0</v>
      </c>
      <c r="BY446" s="398"/>
      <c r="BZ446" s="398">
        <v>0</v>
      </c>
      <c r="CA446" s="398">
        <v>0</v>
      </c>
      <c r="CB446" s="398">
        <v>0</v>
      </c>
      <c r="CC446" s="398">
        <v>0</v>
      </c>
      <c r="CD446" s="398">
        <v>0</v>
      </c>
      <c r="CE446" s="398">
        <v>0</v>
      </c>
      <c r="CF446" s="398">
        <v>0</v>
      </c>
      <c r="CG446" s="398"/>
      <c r="CH446" s="398"/>
      <c r="CI446" s="398"/>
      <c r="CJ446" s="398"/>
      <c r="CK446" s="398">
        <v>0</v>
      </c>
      <c r="CL446" s="398">
        <v>0</v>
      </c>
      <c r="CM446" s="398"/>
      <c r="CN446" s="398">
        <v>0</v>
      </c>
      <c r="CO446" s="398"/>
      <c r="CP446" s="398">
        <v>0</v>
      </c>
      <c r="CQ446" s="398">
        <v>0</v>
      </c>
      <c r="CR446" s="398">
        <v>0</v>
      </c>
      <c r="CS446" s="398">
        <v>0</v>
      </c>
      <c r="CT446" s="398"/>
      <c r="CU446" s="398"/>
      <c r="CV446" s="398"/>
      <c r="CW446" s="398"/>
      <c r="CX446" s="398"/>
      <c r="CY446" s="398">
        <v>0</v>
      </c>
      <c r="CZ446" s="398"/>
      <c r="DA446" s="398">
        <v>0</v>
      </c>
      <c r="DB446" s="398">
        <v>0</v>
      </c>
      <c r="DC446" s="398">
        <v>0</v>
      </c>
      <c r="DD446" s="398">
        <v>0</v>
      </c>
      <c r="DE446" s="398">
        <v>0</v>
      </c>
      <c r="DF446" s="398"/>
      <c r="DG446" s="398"/>
      <c r="DH446" s="398"/>
      <c r="DI446" s="398"/>
      <c r="DJ446" s="402">
        <v>0</v>
      </c>
      <c r="DK446" s="402">
        <v>0</v>
      </c>
      <c r="DL446" s="402">
        <v>0</v>
      </c>
    </row>
    <row r="447" spans="1:116" ht="14.4">
      <c r="A447" s="405">
        <f t="shared" si="55"/>
        <v>45473</v>
      </c>
      <c r="B447" s="403">
        <v>30</v>
      </c>
      <c r="C447" s="399">
        <v>45453</v>
      </c>
      <c r="D447" s="398"/>
      <c r="E447" s="399"/>
      <c r="F447" s="398"/>
      <c r="G447" s="398"/>
      <c r="H447" s="398"/>
      <c r="I447" s="398"/>
      <c r="J447" s="398"/>
      <c r="K447" s="8"/>
      <c r="L447" s="8"/>
      <c r="M447" s="8"/>
      <c r="N447" s="8"/>
      <c r="O447" s="8"/>
      <c r="P447" s="8"/>
      <c r="Q447" s="8"/>
      <c r="R447" s="8"/>
      <c r="S447" s="8"/>
      <c r="T447" s="8"/>
      <c r="U447" s="8"/>
      <c r="V447" s="8"/>
      <c r="W447" s="8"/>
      <c r="X447" s="8"/>
      <c r="Y447" s="8"/>
      <c r="Z447" s="8"/>
      <c r="AA447" s="8"/>
      <c r="AB447" s="8"/>
      <c r="AC447" s="8"/>
      <c r="AD447" s="8"/>
      <c r="AE447" s="8"/>
      <c r="AF447" s="8"/>
      <c r="AG447" s="8"/>
      <c r="AH447" s="8"/>
      <c r="AI447" s="8"/>
      <c r="AJ447" s="8"/>
      <c r="AK447" s="8"/>
      <c r="AL447" s="8"/>
      <c r="AM447" s="8"/>
      <c r="AN447" s="8"/>
      <c r="AO447" s="8"/>
      <c r="AP447" s="8"/>
      <c r="AQ447" s="8"/>
      <c r="AR447" s="8"/>
      <c r="AS447" s="8"/>
      <c r="AT447" s="8"/>
      <c r="AU447" s="8"/>
      <c r="AV447" s="8"/>
      <c r="AW447" s="277"/>
      <c r="AX447" s="277"/>
      <c r="AY447" s="277"/>
      <c r="AZ447" s="277"/>
      <c r="BA447" s="277"/>
      <c r="BB447" s="277"/>
      <c r="BD447" s="401">
        <f t="shared" si="56"/>
        <v>0</v>
      </c>
      <c r="BE447" s="401">
        <f t="shared" si="57"/>
        <v>0</v>
      </c>
      <c r="BF447" s="401">
        <f t="shared" si="58"/>
        <v>0</v>
      </c>
      <c r="BG447" s="401">
        <f t="shared" si="59"/>
        <v>0</v>
      </c>
      <c r="BH447" s="401">
        <f t="shared" si="60"/>
        <v>0</v>
      </c>
      <c r="BI447" s="401">
        <f t="shared" si="61"/>
        <v>0</v>
      </c>
      <c r="BN447" s="395">
        <v>43281</v>
      </c>
      <c r="BO447" s="403">
        <v>53</v>
      </c>
      <c r="BP447" s="397">
        <v>43263</v>
      </c>
      <c r="BQ447" s="398"/>
      <c r="BR447" s="399"/>
      <c r="BS447" s="398"/>
      <c r="BT447" s="398"/>
      <c r="BU447" s="398"/>
      <c r="BV447" s="398"/>
      <c r="BW447" s="398"/>
      <c r="BX447" s="398">
        <v>0</v>
      </c>
      <c r="BY447" s="398"/>
      <c r="BZ447" s="398">
        <v>0</v>
      </c>
      <c r="CA447" s="398">
        <v>0</v>
      </c>
      <c r="CB447" s="398">
        <v>0</v>
      </c>
      <c r="CC447" s="398">
        <v>0</v>
      </c>
      <c r="CD447" s="398">
        <v>0</v>
      </c>
      <c r="CE447" s="398">
        <v>0</v>
      </c>
      <c r="CF447" s="398">
        <v>0</v>
      </c>
      <c r="CG447" s="398"/>
      <c r="CH447" s="398"/>
      <c r="CI447" s="398"/>
      <c r="CJ447" s="398"/>
      <c r="CK447" s="398">
        <v>0</v>
      </c>
      <c r="CL447" s="398">
        <v>0</v>
      </c>
      <c r="CM447" s="398"/>
      <c r="CN447" s="398">
        <v>0</v>
      </c>
      <c r="CO447" s="398"/>
      <c r="CP447" s="398">
        <v>0</v>
      </c>
      <c r="CQ447" s="398">
        <v>0</v>
      </c>
      <c r="CR447" s="398">
        <v>0</v>
      </c>
      <c r="CS447" s="398">
        <v>0</v>
      </c>
      <c r="CT447" s="398"/>
      <c r="CU447" s="398"/>
      <c r="CV447" s="398"/>
      <c r="CW447" s="398"/>
      <c r="CX447" s="398"/>
      <c r="CY447" s="398">
        <v>0</v>
      </c>
      <c r="CZ447" s="398"/>
      <c r="DA447" s="398">
        <v>0</v>
      </c>
      <c r="DB447" s="398">
        <v>0</v>
      </c>
      <c r="DC447" s="398">
        <v>0</v>
      </c>
      <c r="DD447" s="398">
        <v>0</v>
      </c>
      <c r="DE447" s="398">
        <v>0</v>
      </c>
      <c r="DF447" s="398"/>
      <c r="DG447" s="398"/>
      <c r="DH447" s="398"/>
      <c r="DI447" s="398"/>
      <c r="DJ447" s="402">
        <v>0</v>
      </c>
      <c r="DK447" s="402">
        <v>0</v>
      </c>
      <c r="DL447" s="402">
        <v>0</v>
      </c>
    </row>
    <row r="448" spans="1:116" ht="14.4">
      <c r="A448" s="405">
        <f t="shared" si="55"/>
        <v>45473</v>
      </c>
      <c r="B448" s="403">
        <v>30</v>
      </c>
      <c r="C448" s="399">
        <v>45454</v>
      </c>
      <c r="D448" s="398"/>
      <c r="E448" s="399"/>
      <c r="F448" s="398"/>
      <c r="G448" s="398"/>
      <c r="H448" s="398"/>
      <c r="I448" s="398"/>
      <c r="J448" s="398"/>
      <c r="K448" s="8"/>
      <c r="L448" s="8"/>
      <c r="M448" s="8"/>
      <c r="N448" s="8"/>
      <c r="O448" s="8"/>
      <c r="P448" s="8"/>
      <c r="Q448" s="8"/>
      <c r="R448" s="8"/>
      <c r="S448" s="8"/>
      <c r="T448" s="8"/>
      <c r="U448" s="8"/>
      <c r="V448" s="8"/>
      <c r="W448" s="8"/>
      <c r="X448" s="8"/>
      <c r="Y448" s="8"/>
      <c r="Z448" s="8"/>
      <c r="AA448" s="8"/>
      <c r="AB448" s="8"/>
      <c r="AC448" s="8"/>
      <c r="AD448" s="8"/>
      <c r="AE448" s="8"/>
      <c r="AF448" s="8"/>
      <c r="AG448" s="8"/>
      <c r="AH448" s="8"/>
      <c r="AI448" s="8"/>
      <c r="AJ448" s="8"/>
      <c r="AK448" s="8"/>
      <c r="AL448" s="8"/>
      <c r="AM448" s="8"/>
      <c r="AN448" s="8"/>
      <c r="AO448" s="8"/>
      <c r="AP448" s="8"/>
      <c r="AQ448" s="8"/>
      <c r="AR448" s="8"/>
      <c r="AS448" s="8"/>
      <c r="AT448" s="8"/>
      <c r="AU448" s="8"/>
      <c r="AV448" s="8"/>
      <c r="AW448" s="277"/>
      <c r="AX448" s="277"/>
      <c r="AY448" s="277"/>
      <c r="AZ448" s="277"/>
      <c r="BA448" s="277"/>
      <c r="BB448" s="277"/>
      <c r="BD448" s="401">
        <f t="shared" si="56"/>
        <v>0</v>
      </c>
      <c r="BE448" s="401">
        <f t="shared" si="57"/>
        <v>0</v>
      </c>
      <c r="BF448" s="401">
        <f t="shared" si="58"/>
        <v>0</v>
      </c>
      <c r="BG448" s="401">
        <f t="shared" si="59"/>
        <v>0</v>
      </c>
      <c r="BH448" s="401">
        <f t="shared" si="60"/>
        <v>0</v>
      </c>
      <c r="BI448" s="401">
        <f t="shared" si="61"/>
        <v>0</v>
      </c>
      <c r="BN448" s="395">
        <v>43281</v>
      </c>
      <c r="BO448" s="403">
        <v>53</v>
      </c>
      <c r="BP448" s="397">
        <v>43264</v>
      </c>
      <c r="BQ448" s="398"/>
      <c r="BR448" s="399"/>
      <c r="BS448" s="398"/>
      <c r="BT448" s="398"/>
      <c r="BU448" s="398"/>
      <c r="BV448" s="398"/>
      <c r="BW448" s="398"/>
      <c r="BX448" s="398">
        <v>0</v>
      </c>
      <c r="BY448" s="398"/>
      <c r="BZ448" s="398">
        <v>0</v>
      </c>
      <c r="CA448" s="398">
        <v>0</v>
      </c>
      <c r="CB448" s="398">
        <v>0</v>
      </c>
      <c r="CC448" s="398">
        <v>0</v>
      </c>
      <c r="CD448" s="398">
        <v>0</v>
      </c>
      <c r="CE448" s="398">
        <v>0</v>
      </c>
      <c r="CF448" s="398">
        <v>0</v>
      </c>
      <c r="CG448" s="398"/>
      <c r="CH448" s="398"/>
      <c r="CI448" s="398"/>
      <c r="CJ448" s="398"/>
      <c r="CK448" s="398">
        <v>0</v>
      </c>
      <c r="CL448" s="398">
        <v>0</v>
      </c>
      <c r="CM448" s="398"/>
      <c r="CN448" s="398">
        <v>0</v>
      </c>
      <c r="CO448" s="398"/>
      <c r="CP448" s="398">
        <v>0</v>
      </c>
      <c r="CQ448" s="398">
        <v>0</v>
      </c>
      <c r="CR448" s="398">
        <v>0</v>
      </c>
      <c r="CS448" s="398">
        <v>0</v>
      </c>
      <c r="CT448" s="398"/>
      <c r="CU448" s="398"/>
      <c r="CV448" s="398"/>
      <c r="CW448" s="398"/>
      <c r="CX448" s="398"/>
      <c r="CY448" s="398">
        <v>0</v>
      </c>
      <c r="CZ448" s="398"/>
      <c r="DA448" s="398">
        <v>0</v>
      </c>
      <c r="DB448" s="398">
        <v>0</v>
      </c>
      <c r="DC448" s="398">
        <v>0</v>
      </c>
      <c r="DD448" s="398">
        <v>0</v>
      </c>
      <c r="DE448" s="398">
        <v>0</v>
      </c>
      <c r="DF448" s="398"/>
      <c r="DG448" s="398"/>
      <c r="DH448" s="398"/>
      <c r="DI448" s="398"/>
      <c r="DJ448" s="402">
        <v>0</v>
      </c>
      <c r="DK448" s="402">
        <v>0</v>
      </c>
      <c r="DL448" s="402">
        <v>0</v>
      </c>
    </row>
    <row r="449" spans="1:116" ht="14.4">
      <c r="A449" s="405">
        <f t="shared" si="55"/>
        <v>45473</v>
      </c>
      <c r="B449" s="403">
        <v>30</v>
      </c>
      <c r="C449" s="399">
        <v>45455</v>
      </c>
      <c r="D449" s="398"/>
      <c r="E449" s="399"/>
      <c r="F449" s="398"/>
      <c r="G449" s="398"/>
      <c r="H449" s="398"/>
      <c r="I449" s="398"/>
      <c r="J449" s="398"/>
      <c r="K449" s="8"/>
      <c r="L449" s="8"/>
      <c r="M449" s="8"/>
      <c r="N449" s="8"/>
      <c r="O449" s="8"/>
      <c r="P449" s="8"/>
      <c r="Q449" s="8"/>
      <c r="R449" s="8"/>
      <c r="S449" s="8"/>
      <c r="T449" s="8"/>
      <c r="U449" s="8"/>
      <c r="V449" s="8"/>
      <c r="W449" s="8"/>
      <c r="X449" s="8"/>
      <c r="Y449" s="8"/>
      <c r="Z449" s="8"/>
      <c r="AA449" s="8"/>
      <c r="AB449" s="8"/>
      <c r="AC449" s="8"/>
      <c r="AD449" s="8"/>
      <c r="AE449" s="8"/>
      <c r="AF449" s="8"/>
      <c r="AG449" s="8"/>
      <c r="AH449" s="8"/>
      <c r="AI449" s="8"/>
      <c r="AJ449" s="8"/>
      <c r="AK449" s="8"/>
      <c r="AL449" s="8"/>
      <c r="AM449" s="8"/>
      <c r="AN449" s="8"/>
      <c r="AO449" s="8"/>
      <c r="AP449" s="8"/>
      <c r="AQ449" s="8"/>
      <c r="AR449" s="8"/>
      <c r="AS449" s="8"/>
      <c r="AT449" s="8"/>
      <c r="AU449" s="8"/>
      <c r="AV449" s="8"/>
      <c r="AW449" s="277"/>
      <c r="AX449" s="277"/>
      <c r="AY449" s="277"/>
      <c r="AZ449" s="277"/>
      <c r="BA449" s="277"/>
      <c r="BB449" s="277"/>
      <c r="BD449" s="401">
        <f t="shared" si="56"/>
        <v>0</v>
      </c>
      <c r="BE449" s="401">
        <f t="shared" si="57"/>
        <v>0</v>
      </c>
      <c r="BF449" s="401">
        <f t="shared" si="58"/>
        <v>0</v>
      </c>
      <c r="BG449" s="401">
        <f t="shared" si="59"/>
        <v>0</v>
      </c>
      <c r="BH449" s="401">
        <f t="shared" si="60"/>
        <v>0</v>
      </c>
      <c r="BI449" s="401">
        <f t="shared" si="61"/>
        <v>0</v>
      </c>
      <c r="BN449" s="395">
        <v>43281</v>
      </c>
      <c r="BO449" s="403">
        <v>53</v>
      </c>
      <c r="BP449" s="397">
        <v>43265</v>
      </c>
      <c r="BQ449" s="398"/>
      <c r="BR449" s="399"/>
      <c r="BS449" s="398"/>
      <c r="BT449" s="398"/>
      <c r="BU449" s="398"/>
      <c r="BV449" s="398"/>
      <c r="BW449" s="398"/>
      <c r="BX449" s="398">
        <v>0</v>
      </c>
      <c r="BY449" s="398"/>
      <c r="BZ449" s="398">
        <v>0</v>
      </c>
      <c r="CA449" s="398">
        <v>0</v>
      </c>
      <c r="CB449" s="398">
        <v>0</v>
      </c>
      <c r="CC449" s="398">
        <v>0</v>
      </c>
      <c r="CD449" s="398">
        <v>0</v>
      </c>
      <c r="CE449" s="398">
        <v>0</v>
      </c>
      <c r="CF449" s="398">
        <v>0</v>
      </c>
      <c r="CG449" s="398"/>
      <c r="CH449" s="398"/>
      <c r="CI449" s="398"/>
      <c r="CJ449" s="398"/>
      <c r="CK449" s="398">
        <v>0</v>
      </c>
      <c r="CL449" s="398">
        <v>0</v>
      </c>
      <c r="CM449" s="398"/>
      <c r="CN449" s="398">
        <v>0</v>
      </c>
      <c r="CO449" s="398"/>
      <c r="CP449" s="398">
        <v>0</v>
      </c>
      <c r="CQ449" s="398">
        <v>0</v>
      </c>
      <c r="CR449" s="398">
        <v>0</v>
      </c>
      <c r="CS449" s="398">
        <v>0</v>
      </c>
      <c r="CT449" s="398"/>
      <c r="CU449" s="398"/>
      <c r="CV449" s="398"/>
      <c r="CW449" s="398"/>
      <c r="CX449" s="398"/>
      <c r="CY449" s="398">
        <v>0</v>
      </c>
      <c r="CZ449" s="398"/>
      <c r="DA449" s="398">
        <v>0</v>
      </c>
      <c r="DB449" s="398">
        <v>0</v>
      </c>
      <c r="DC449" s="398">
        <v>0</v>
      </c>
      <c r="DD449" s="398">
        <v>0</v>
      </c>
      <c r="DE449" s="398">
        <v>0</v>
      </c>
      <c r="DF449" s="398"/>
      <c r="DG449" s="398"/>
      <c r="DH449" s="398"/>
      <c r="DI449" s="398"/>
      <c r="DJ449" s="402">
        <v>0</v>
      </c>
      <c r="DK449" s="402">
        <v>0</v>
      </c>
      <c r="DL449" s="402">
        <v>0</v>
      </c>
    </row>
    <row r="450" spans="1:116" ht="14.4">
      <c r="A450" s="405">
        <f t="shared" si="55"/>
        <v>45473</v>
      </c>
      <c r="B450" s="403">
        <v>30</v>
      </c>
      <c r="C450" s="399">
        <v>45456</v>
      </c>
      <c r="D450" s="398"/>
      <c r="E450" s="399"/>
      <c r="F450" s="398"/>
      <c r="G450" s="398"/>
      <c r="H450" s="398"/>
      <c r="I450" s="398"/>
      <c r="J450" s="398"/>
      <c r="K450" s="8"/>
      <c r="L450" s="8"/>
      <c r="M450" s="8"/>
      <c r="N450" s="8"/>
      <c r="O450" s="8"/>
      <c r="P450" s="8"/>
      <c r="Q450" s="8"/>
      <c r="R450" s="8"/>
      <c r="S450" s="8"/>
      <c r="T450" s="8"/>
      <c r="U450" s="8"/>
      <c r="V450" s="8"/>
      <c r="W450" s="8"/>
      <c r="X450" s="8"/>
      <c r="Y450" s="8"/>
      <c r="Z450" s="8"/>
      <c r="AA450" s="8"/>
      <c r="AB450" s="8"/>
      <c r="AC450" s="8"/>
      <c r="AD450" s="8"/>
      <c r="AE450" s="8"/>
      <c r="AF450" s="8"/>
      <c r="AG450" s="8"/>
      <c r="AH450" s="8"/>
      <c r="AI450" s="8"/>
      <c r="AJ450" s="8"/>
      <c r="AK450" s="8"/>
      <c r="AL450" s="8"/>
      <c r="AM450" s="8"/>
      <c r="AN450" s="8"/>
      <c r="AO450" s="8"/>
      <c r="AP450" s="8"/>
      <c r="AQ450" s="8"/>
      <c r="AR450" s="8"/>
      <c r="AS450" s="8"/>
      <c r="AT450" s="8"/>
      <c r="AU450" s="8"/>
      <c r="AV450" s="8"/>
      <c r="AW450" s="277"/>
      <c r="AX450" s="277"/>
      <c r="AY450" s="277"/>
      <c r="AZ450" s="277"/>
      <c r="BA450" s="277"/>
      <c r="BB450" s="277"/>
      <c r="BD450" s="401">
        <f t="shared" si="56"/>
        <v>0</v>
      </c>
      <c r="BE450" s="401">
        <f t="shared" si="57"/>
        <v>0</v>
      </c>
      <c r="BF450" s="401">
        <f t="shared" si="58"/>
        <v>0</v>
      </c>
      <c r="BG450" s="401">
        <f t="shared" si="59"/>
        <v>0</v>
      </c>
      <c r="BH450" s="401">
        <f t="shared" si="60"/>
        <v>0</v>
      </c>
      <c r="BI450" s="401">
        <f t="shared" si="61"/>
        <v>0</v>
      </c>
      <c r="BN450" s="395">
        <v>43281</v>
      </c>
      <c r="BO450" s="403">
        <v>53</v>
      </c>
      <c r="BP450" s="397">
        <v>43266</v>
      </c>
      <c r="BQ450" s="398"/>
      <c r="BR450" s="399"/>
      <c r="BS450" s="398"/>
      <c r="BT450" s="398"/>
      <c r="BU450" s="398"/>
      <c r="BV450" s="398"/>
      <c r="BW450" s="398"/>
      <c r="BX450" s="398">
        <v>0</v>
      </c>
      <c r="BY450" s="398"/>
      <c r="BZ450" s="398">
        <v>0</v>
      </c>
      <c r="CA450" s="398">
        <v>0</v>
      </c>
      <c r="CB450" s="398">
        <v>0</v>
      </c>
      <c r="CC450" s="398">
        <v>0</v>
      </c>
      <c r="CD450" s="398">
        <v>0</v>
      </c>
      <c r="CE450" s="398">
        <v>0</v>
      </c>
      <c r="CF450" s="398">
        <v>0</v>
      </c>
      <c r="CG450" s="398"/>
      <c r="CH450" s="398"/>
      <c r="CI450" s="398"/>
      <c r="CJ450" s="398"/>
      <c r="CK450" s="398">
        <v>0</v>
      </c>
      <c r="CL450" s="398">
        <v>0</v>
      </c>
      <c r="CM450" s="398"/>
      <c r="CN450" s="398">
        <v>0</v>
      </c>
      <c r="CO450" s="398"/>
      <c r="CP450" s="398">
        <v>0</v>
      </c>
      <c r="CQ450" s="398">
        <v>0</v>
      </c>
      <c r="CR450" s="398">
        <v>0</v>
      </c>
      <c r="CS450" s="398">
        <v>0</v>
      </c>
      <c r="CT450" s="398"/>
      <c r="CU450" s="398"/>
      <c r="CV450" s="398"/>
      <c r="CW450" s="398"/>
      <c r="CX450" s="398"/>
      <c r="CY450" s="398">
        <v>0</v>
      </c>
      <c r="CZ450" s="398"/>
      <c r="DA450" s="398">
        <v>0</v>
      </c>
      <c r="DB450" s="398">
        <v>0</v>
      </c>
      <c r="DC450" s="398">
        <v>0</v>
      </c>
      <c r="DD450" s="398">
        <v>0</v>
      </c>
      <c r="DE450" s="398">
        <v>0</v>
      </c>
      <c r="DF450" s="398"/>
      <c r="DG450" s="398"/>
      <c r="DH450" s="398"/>
      <c r="DI450" s="398"/>
      <c r="DJ450" s="402">
        <v>0</v>
      </c>
      <c r="DK450" s="402">
        <v>0</v>
      </c>
      <c r="DL450" s="402">
        <v>0</v>
      </c>
    </row>
    <row r="451" spans="1:116" ht="14.4">
      <c r="A451" s="405">
        <f t="shared" si="55"/>
        <v>45473</v>
      </c>
      <c r="B451" s="403">
        <v>30</v>
      </c>
      <c r="C451" s="399">
        <v>45457</v>
      </c>
      <c r="D451" s="398"/>
      <c r="E451" s="399"/>
      <c r="F451" s="398"/>
      <c r="G451" s="398"/>
      <c r="H451" s="398"/>
      <c r="I451" s="398"/>
      <c r="J451" s="398"/>
      <c r="K451" s="8"/>
      <c r="L451" s="8"/>
      <c r="M451" s="8"/>
      <c r="N451" s="8"/>
      <c r="O451" s="8"/>
      <c r="P451" s="8"/>
      <c r="Q451" s="8"/>
      <c r="R451" s="8"/>
      <c r="S451" s="8"/>
      <c r="T451" s="8"/>
      <c r="U451" s="8"/>
      <c r="V451" s="8"/>
      <c r="W451" s="8"/>
      <c r="X451" s="8"/>
      <c r="Y451" s="8"/>
      <c r="Z451" s="8"/>
      <c r="AA451" s="8"/>
      <c r="AB451" s="8"/>
      <c r="AC451" s="8"/>
      <c r="AD451" s="8"/>
      <c r="AE451" s="8"/>
      <c r="AF451" s="8"/>
      <c r="AG451" s="8"/>
      <c r="AH451" s="8"/>
      <c r="AI451" s="8"/>
      <c r="AJ451" s="8"/>
      <c r="AK451" s="8"/>
      <c r="AL451" s="8"/>
      <c r="AM451" s="8"/>
      <c r="AN451" s="8"/>
      <c r="AO451" s="8"/>
      <c r="AP451" s="8"/>
      <c r="AQ451" s="8"/>
      <c r="AR451" s="8"/>
      <c r="AS451" s="8"/>
      <c r="AT451" s="8"/>
      <c r="AU451" s="8"/>
      <c r="AV451" s="8"/>
      <c r="AW451" s="277"/>
      <c r="AX451" s="277"/>
      <c r="AY451" s="277"/>
      <c r="AZ451" s="277"/>
      <c r="BA451" s="277"/>
      <c r="BB451" s="277"/>
      <c r="BD451" s="401">
        <f t="shared" si="56"/>
        <v>0</v>
      </c>
      <c r="BE451" s="401">
        <f t="shared" si="57"/>
        <v>0</v>
      </c>
      <c r="BF451" s="401">
        <f t="shared" si="58"/>
        <v>0</v>
      </c>
      <c r="BG451" s="401">
        <f t="shared" si="59"/>
        <v>0</v>
      </c>
      <c r="BH451" s="401">
        <f t="shared" si="60"/>
        <v>0</v>
      </c>
      <c r="BI451" s="401">
        <f t="shared" si="61"/>
        <v>0</v>
      </c>
      <c r="BN451" s="395">
        <v>43281</v>
      </c>
      <c r="BO451" s="403">
        <v>53</v>
      </c>
      <c r="BP451" s="397">
        <v>43267</v>
      </c>
      <c r="BQ451" s="398"/>
      <c r="BR451" s="399"/>
      <c r="BS451" s="398"/>
      <c r="BT451" s="398"/>
      <c r="BU451" s="398"/>
      <c r="BV451" s="398"/>
      <c r="BW451" s="398"/>
      <c r="BX451" s="398">
        <v>0</v>
      </c>
      <c r="BY451" s="398"/>
      <c r="BZ451" s="398">
        <v>0</v>
      </c>
      <c r="CA451" s="398">
        <v>0</v>
      </c>
      <c r="CB451" s="398">
        <v>0</v>
      </c>
      <c r="CC451" s="398">
        <v>0</v>
      </c>
      <c r="CD451" s="398">
        <v>0</v>
      </c>
      <c r="CE451" s="398">
        <v>0</v>
      </c>
      <c r="CF451" s="398">
        <v>0</v>
      </c>
      <c r="CG451" s="398"/>
      <c r="CH451" s="398"/>
      <c r="CI451" s="398"/>
      <c r="CJ451" s="398"/>
      <c r="CK451" s="398">
        <v>0</v>
      </c>
      <c r="CL451" s="398">
        <v>0</v>
      </c>
      <c r="CM451" s="398"/>
      <c r="CN451" s="398">
        <v>0</v>
      </c>
      <c r="CO451" s="398"/>
      <c r="CP451" s="398">
        <v>0</v>
      </c>
      <c r="CQ451" s="398">
        <v>0</v>
      </c>
      <c r="CR451" s="398">
        <v>0</v>
      </c>
      <c r="CS451" s="398">
        <v>0</v>
      </c>
      <c r="CT451" s="398"/>
      <c r="CU451" s="398"/>
      <c r="CV451" s="398"/>
      <c r="CW451" s="398"/>
      <c r="CX451" s="398"/>
      <c r="CY451" s="398">
        <v>0</v>
      </c>
      <c r="CZ451" s="398"/>
      <c r="DA451" s="398">
        <v>0</v>
      </c>
      <c r="DB451" s="398">
        <v>0</v>
      </c>
      <c r="DC451" s="398">
        <v>0</v>
      </c>
      <c r="DD451" s="398">
        <v>0</v>
      </c>
      <c r="DE451" s="398">
        <v>0</v>
      </c>
      <c r="DF451" s="398"/>
      <c r="DG451" s="398"/>
      <c r="DH451" s="398"/>
      <c r="DI451" s="398"/>
      <c r="DJ451" s="402">
        <v>0</v>
      </c>
      <c r="DK451" s="402">
        <v>0</v>
      </c>
      <c r="DL451" s="402">
        <v>0</v>
      </c>
    </row>
    <row r="452" spans="1:116" ht="14.4">
      <c r="A452" s="405">
        <f t="shared" si="55"/>
        <v>45473</v>
      </c>
      <c r="B452" s="403">
        <v>30</v>
      </c>
      <c r="C452" s="399">
        <v>45458</v>
      </c>
      <c r="D452" s="398"/>
      <c r="E452" s="399"/>
      <c r="F452" s="398"/>
      <c r="G452" s="398"/>
      <c r="H452" s="398"/>
      <c r="I452" s="398"/>
      <c r="J452" s="398"/>
      <c r="K452" s="8"/>
      <c r="L452" s="8"/>
      <c r="M452" s="8"/>
      <c r="N452" s="8"/>
      <c r="O452" s="8"/>
      <c r="P452" s="8"/>
      <c r="Q452" s="8"/>
      <c r="R452" s="8"/>
      <c r="S452" s="8"/>
      <c r="T452" s="8"/>
      <c r="U452" s="8"/>
      <c r="V452" s="8"/>
      <c r="W452" s="8"/>
      <c r="X452" s="8"/>
      <c r="Y452" s="8"/>
      <c r="Z452" s="8"/>
      <c r="AA452" s="8"/>
      <c r="AB452" s="8"/>
      <c r="AC452" s="8"/>
      <c r="AD452" s="8"/>
      <c r="AE452" s="8"/>
      <c r="AF452" s="8"/>
      <c r="AG452" s="8"/>
      <c r="AH452" s="8"/>
      <c r="AI452" s="8"/>
      <c r="AJ452" s="8"/>
      <c r="AK452" s="8"/>
      <c r="AL452" s="8"/>
      <c r="AM452" s="8"/>
      <c r="AN452" s="8"/>
      <c r="AO452" s="8"/>
      <c r="AP452" s="8"/>
      <c r="AQ452" s="8"/>
      <c r="AR452" s="8"/>
      <c r="AS452" s="8"/>
      <c r="AT452" s="8"/>
      <c r="AU452" s="8"/>
      <c r="AV452" s="8"/>
      <c r="AW452" s="277"/>
      <c r="AX452" s="277"/>
      <c r="AY452" s="277"/>
      <c r="AZ452" s="277"/>
      <c r="BA452" s="277"/>
      <c r="BB452" s="277"/>
      <c r="BD452" s="401">
        <f t="shared" si="56"/>
        <v>0</v>
      </c>
      <c r="BE452" s="401">
        <f t="shared" si="57"/>
        <v>0</v>
      </c>
      <c r="BF452" s="401">
        <f t="shared" si="58"/>
        <v>0</v>
      </c>
      <c r="BG452" s="401">
        <f t="shared" si="59"/>
        <v>0</v>
      </c>
      <c r="BH452" s="401">
        <f t="shared" si="60"/>
        <v>0</v>
      </c>
      <c r="BI452" s="401">
        <f t="shared" si="61"/>
        <v>0</v>
      </c>
      <c r="BN452" s="395">
        <v>43281</v>
      </c>
      <c r="BO452" s="403">
        <v>53</v>
      </c>
      <c r="BP452" s="397">
        <v>43268</v>
      </c>
      <c r="BQ452" s="398"/>
      <c r="BR452" s="399"/>
      <c r="BS452" s="398"/>
      <c r="BT452" s="398"/>
      <c r="BU452" s="398"/>
      <c r="BV452" s="398"/>
      <c r="BW452" s="398"/>
      <c r="BX452" s="398">
        <v>0</v>
      </c>
      <c r="BY452" s="398"/>
      <c r="BZ452" s="398">
        <v>0</v>
      </c>
      <c r="CA452" s="398">
        <v>0</v>
      </c>
      <c r="CB452" s="398">
        <v>0</v>
      </c>
      <c r="CC452" s="398">
        <v>0</v>
      </c>
      <c r="CD452" s="398">
        <v>0</v>
      </c>
      <c r="CE452" s="398">
        <v>0</v>
      </c>
      <c r="CF452" s="398">
        <v>0</v>
      </c>
      <c r="CG452" s="398"/>
      <c r="CH452" s="398"/>
      <c r="CI452" s="398"/>
      <c r="CJ452" s="398"/>
      <c r="CK452" s="398">
        <v>0</v>
      </c>
      <c r="CL452" s="398">
        <v>0</v>
      </c>
      <c r="CM452" s="398"/>
      <c r="CN452" s="398">
        <v>0</v>
      </c>
      <c r="CO452" s="398"/>
      <c r="CP452" s="398">
        <v>0</v>
      </c>
      <c r="CQ452" s="398">
        <v>0</v>
      </c>
      <c r="CR452" s="398">
        <v>0</v>
      </c>
      <c r="CS452" s="398">
        <v>0</v>
      </c>
      <c r="CT452" s="398"/>
      <c r="CU452" s="398"/>
      <c r="CV452" s="398"/>
      <c r="CW452" s="398"/>
      <c r="CX452" s="398"/>
      <c r="CY452" s="398">
        <v>0</v>
      </c>
      <c r="CZ452" s="398"/>
      <c r="DA452" s="398">
        <v>0</v>
      </c>
      <c r="DB452" s="398">
        <v>0</v>
      </c>
      <c r="DC452" s="398">
        <v>0</v>
      </c>
      <c r="DD452" s="398">
        <v>0</v>
      </c>
      <c r="DE452" s="398">
        <v>0</v>
      </c>
      <c r="DF452" s="398"/>
      <c r="DG452" s="398"/>
      <c r="DH452" s="398"/>
      <c r="DI452" s="398"/>
      <c r="DJ452" s="402">
        <v>0</v>
      </c>
      <c r="DK452" s="402">
        <v>0</v>
      </c>
      <c r="DL452" s="402">
        <v>0</v>
      </c>
    </row>
    <row r="453" spans="1:116" ht="14.4">
      <c r="A453" s="405">
        <f t="shared" si="55"/>
        <v>45473</v>
      </c>
      <c r="B453" s="403">
        <v>30</v>
      </c>
      <c r="C453" s="399">
        <v>45459</v>
      </c>
      <c r="D453" s="398"/>
      <c r="E453" s="399"/>
      <c r="F453" s="398"/>
      <c r="G453" s="398"/>
      <c r="H453" s="398"/>
      <c r="I453" s="398"/>
      <c r="J453" s="398"/>
      <c r="K453" s="8"/>
      <c r="L453" s="8"/>
      <c r="M453" s="8"/>
      <c r="N453" s="8"/>
      <c r="O453" s="8"/>
      <c r="P453" s="8"/>
      <c r="Q453" s="8"/>
      <c r="R453" s="8"/>
      <c r="S453" s="8"/>
      <c r="T453" s="8"/>
      <c r="U453" s="8"/>
      <c r="V453" s="8"/>
      <c r="W453" s="8"/>
      <c r="X453" s="8"/>
      <c r="Y453" s="8"/>
      <c r="Z453" s="8"/>
      <c r="AA453" s="8"/>
      <c r="AB453" s="8"/>
      <c r="AC453" s="8"/>
      <c r="AD453" s="8"/>
      <c r="AE453" s="8"/>
      <c r="AF453" s="8"/>
      <c r="AG453" s="8"/>
      <c r="AH453" s="8"/>
      <c r="AI453" s="8"/>
      <c r="AJ453" s="8"/>
      <c r="AK453" s="8"/>
      <c r="AL453" s="8"/>
      <c r="AM453" s="8"/>
      <c r="AN453" s="8"/>
      <c r="AO453" s="8"/>
      <c r="AP453" s="8"/>
      <c r="AQ453" s="8"/>
      <c r="AR453" s="8"/>
      <c r="AS453" s="8"/>
      <c r="AT453" s="8"/>
      <c r="AU453" s="8"/>
      <c r="AV453" s="8"/>
      <c r="AW453" s="277"/>
      <c r="AX453" s="277"/>
      <c r="AY453" s="277"/>
      <c r="AZ453" s="277"/>
      <c r="BA453" s="277"/>
      <c r="BB453" s="277"/>
      <c r="BD453" s="401">
        <f t="shared" si="56"/>
        <v>0</v>
      </c>
      <c r="BE453" s="401">
        <f t="shared" si="57"/>
        <v>0</v>
      </c>
      <c r="BF453" s="401">
        <f t="shared" si="58"/>
        <v>0</v>
      </c>
      <c r="BG453" s="401">
        <f t="shared" si="59"/>
        <v>0</v>
      </c>
      <c r="BH453" s="401">
        <f t="shared" si="60"/>
        <v>0</v>
      </c>
      <c r="BI453" s="401">
        <f t="shared" si="61"/>
        <v>0</v>
      </c>
      <c r="BN453" s="395">
        <v>43281</v>
      </c>
      <c r="BO453" s="403">
        <v>53</v>
      </c>
      <c r="BP453" s="397">
        <v>43269</v>
      </c>
      <c r="BQ453" s="398"/>
      <c r="BR453" s="399"/>
      <c r="BS453" s="398"/>
      <c r="BT453" s="398"/>
      <c r="BU453" s="398"/>
      <c r="BV453" s="398"/>
      <c r="BW453" s="398"/>
      <c r="BX453" s="398">
        <v>0</v>
      </c>
      <c r="BY453" s="398"/>
      <c r="BZ453" s="398">
        <v>0</v>
      </c>
      <c r="CA453" s="398">
        <v>0</v>
      </c>
      <c r="CB453" s="398">
        <v>0</v>
      </c>
      <c r="CC453" s="398">
        <v>0</v>
      </c>
      <c r="CD453" s="398">
        <v>0</v>
      </c>
      <c r="CE453" s="398">
        <v>0</v>
      </c>
      <c r="CF453" s="398">
        <v>0</v>
      </c>
      <c r="CG453" s="398"/>
      <c r="CH453" s="398"/>
      <c r="CI453" s="398"/>
      <c r="CJ453" s="398"/>
      <c r="CK453" s="398">
        <v>0</v>
      </c>
      <c r="CL453" s="398">
        <v>0</v>
      </c>
      <c r="CM453" s="398"/>
      <c r="CN453" s="398">
        <v>0</v>
      </c>
      <c r="CO453" s="398"/>
      <c r="CP453" s="398">
        <v>0</v>
      </c>
      <c r="CQ453" s="398">
        <v>0</v>
      </c>
      <c r="CR453" s="398">
        <v>0</v>
      </c>
      <c r="CS453" s="398">
        <v>0</v>
      </c>
      <c r="CT453" s="398"/>
      <c r="CU453" s="398"/>
      <c r="CV453" s="398"/>
      <c r="CW453" s="398"/>
      <c r="CX453" s="398"/>
      <c r="CY453" s="398">
        <v>0</v>
      </c>
      <c r="CZ453" s="398"/>
      <c r="DA453" s="398">
        <v>0</v>
      </c>
      <c r="DB453" s="398">
        <v>0</v>
      </c>
      <c r="DC453" s="398">
        <v>0</v>
      </c>
      <c r="DD453" s="398">
        <v>0</v>
      </c>
      <c r="DE453" s="398">
        <v>0</v>
      </c>
      <c r="DF453" s="398"/>
      <c r="DG453" s="398"/>
      <c r="DH453" s="398"/>
      <c r="DI453" s="398"/>
      <c r="DJ453" s="402">
        <v>0</v>
      </c>
      <c r="DK453" s="402">
        <v>0</v>
      </c>
      <c r="DL453" s="402">
        <v>0</v>
      </c>
    </row>
    <row r="454" spans="1:116" ht="14.4">
      <c r="A454" s="405">
        <f t="shared" si="55"/>
        <v>45473</v>
      </c>
      <c r="B454" s="403">
        <v>30</v>
      </c>
      <c r="C454" s="399">
        <v>45460</v>
      </c>
      <c r="D454" s="398"/>
      <c r="E454" s="399"/>
      <c r="F454" s="398"/>
      <c r="G454" s="398"/>
      <c r="H454" s="398"/>
      <c r="I454" s="398"/>
      <c r="J454" s="398"/>
      <c r="K454" s="8"/>
      <c r="L454" s="8"/>
      <c r="M454" s="8"/>
      <c r="N454" s="8"/>
      <c r="O454" s="8"/>
      <c r="P454" s="8"/>
      <c r="Q454" s="8"/>
      <c r="R454" s="8"/>
      <c r="S454" s="8"/>
      <c r="T454" s="8"/>
      <c r="U454" s="8"/>
      <c r="V454" s="8"/>
      <c r="W454" s="8"/>
      <c r="X454" s="8"/>
      <c r="Y454" s="8"/>
      <c r="Z454" s="8"/>
      <c r="AA454" s="8"/>
      <c r="AB454" s="8"/>
      <c r="AC454" s="8"/>
      <c r="AD454" s="8"/>
      <c r="AE454" s="8"/>
      <c r="AF454" s="8"/>
      <c r="AG454" s="8"/>
      <c r="AH454" s="8"/>
      <c r="AI454" s="8"/>
      <c r="AJ454" s="8"/>
      <c r="AK454" s="8"/>
      <c r="AL454" s="8"/>
      <c r="AM454" s="8"/>
      <c r="AN454" s="8"/>
      <c r="AO454" s="8"/>
      <c r="AP454" s="8"/>
      <c r="AQ454" s="8"/>
      <c r="AR454" s="8"/>
      <c r="AS454" s="8"/>
      <c r="AT454" s="8"/>
      <c r="AU454" s="8"/>
      <c r="AV454" s="8"/>
      <c r="AW454" s="277"/>
      <c r="AX454" s="277"/>
      <c r="AY454" s="277"/>
      <c r="AZ454" s="277"/>
      <c r="BA454" s="277"/>
      <c r="BB454" s="277"/>
      <c r="BD454" s="401">
        <f t="shared" si="56"/>
        <v>0</v>
      </c>
      <c r="BE454" s="401">
        <f t="shared" si="57"/>
        <v>0</v>
      </c>
      <c r="BF454" s="401">
        <f t="shared" si="58"/>
        <v>0</v>
      </c>
      <c r="BG454" s="401">
        <f t="shared" si="59"/>
        <v>0</v>
      </c>
      <c r="BH454" s="401">
        <f t="shared" si="60"/>
        <v>0</v>
      </c>
      <c r="BI454" s="401">
        <f t="shared" si="61"/>
        <v>0</v>
      </c>
      <c r="BN454" s="395">
        <v>43281</v>
      </c>
      <c r="BO454" s="403">
        <v>53</v>
      </c>
      <c r="BP454" s="397">
        <v>43270</v>
      </c>
      <c r="BQ454" s="398"/>
      <c r="BR454" s="399"/>
      <c r="BS454" s="398"/>
      <c r="BT454" s="398"/>
      <c r="BU454" s="398"/>
      <c r="BV454" s="398"/>
      <c r="BW454" s="398"/>
      <c r="BX454" s="398">
        <v>0</v>
      </c>
      <c r="BY454" s="398"/>
      <c r="BZ454" s="398">
        <v>0</v>
      </c>
      <c r="CA454" s="398">
        <v>0</v>
      </c>
      <c r="CB454" s="398">
        <v>0</v>
      </c>
      <c r="CC454" s="398">
        <v>0</v>
      </c>
      <c r="CD454" s="398">
        <v>0</v>
      </c>
      <c r="CE454" s="398">
        <v>0</v>
      </c>
      <c r="CF454" s="398">
        <v>0</v>
      </c>
      <c r="CG454" s="398"/>
      <c r="CH454" s="398"/>
      <c r="CI454" s="398"/>
      <c r="CJ454" s="398"/>
      <c r="CK454" s="398">
        <v>0</v>
      </c>
      <c r="CL454" s="398">
        <v>0</v>
      </c>
      <c r="CM454" s="398"/>
      <c r="CN454" s="398">
        <v>0</v>
      </c>
      <c r="CO454" s="398"/>
      <c r="CP454" s="398">
        <v>0</v>
      </c>
      <c r="CQ454" s="398">
        <v>0</v>
      </c>
      <c r="CR454" s="398">
        <v>0</v>
      </c>
      <c r="CS454" s="398">
        <v>0</v>
      </c>
      <c r="CT454" s="398"/>
      <c r="CU454" s="398"/>
      <c r="CV454" s="398"/>
      <c r="CW454" s="398"/>
      <c r="CX454" s="398"/>
      <c r="CY454" s="398">
        <v>0</v>
      </c>
      <c r="CZ454" s="398"/>
      <c r="DA454" s="398">
        <v>0</v>
      </c>
      <c r="DB454" s="398">
        <v>0</v>
      </c>
      <c r="DC454" s="398">
        <v>0</v>
      </c>
      <c r="DD454" s="398">
        <v>0</v>
      </c>
      <c r="DE454" s="398">
        <v>0</v>
      </c>
      <c r="DF454" s="398"/>
      <c r="DG454" s="398"/>
      <c r="DH454" s="398"/>
      <c r="DI454" s="398"/>
      <c r="DJ454" s="402">
        <v>0</v>
      </c>
      <c r="DK454" s="402">
        <v>0</v>
      </c>
      <c r="DL454" s="402">
        <v>0</v>
      </c>
    </row>
    <row r="455" spans="1:116" ht="14.4">
      <c r="A455" s="405">
        <f t="shared" si="55"/>
        <v>45473</v>
      </c>
      <c r="B455" s="403">
        <v>30</v>
      </c>
      <c r="C455" s="399">
        <v>45461</v>
      </c>
      <c r="D455" s="398"/>
      <c r="E455" s="399"/>
      <c r="F455" s="398"/>
      <c r="G455" s="398"/>
      <c r="H455" s="398"/>
      <c r="I455" s="398"/>
      <c r="J455" s="398"/>
      <c r="K455" s="8"/>
      <c r="L455" s="8"/>
      <c r="M455" s="8"/>
      <c r="N455" s="8"/>
      <c r="O455" s="8"/>
      <c r="P455" s="8"/>
      <c r="Q455" s="8"/>
      <c r="R455" s="8"/>
      <c r="S455" s="8"/>
      <c r="T455" s="8"/>
      <c r="U455" s="8"/>
      <c r="V455" s="8"/>
      <c r="W455" s="8"/>
      <c r="X455" s="8"/>
      <c r="Y455" s="8"/>
      <c r="Z455" s="8"/>
      <c r="AA455" s="8"/>
      <c r="AB455" s="8"/>
      <c r="AC455" s="8"/>
      <c r="AD455" s="8"/>
      <c r="AE455" s="8"/>
      <c r="AF455" s="8"/>
      <c r="AG455" s="8"/>
      <c r="AH455" s="8"/>
      <c r="AI455" s="8"/>
      <c r="AJ455" s="8"/>
      <c r="AK455" s="8"/>
      <c r="AL455" s="8"/>
      <c r="AM455" s="8"/>
      <c r="AN455" s="8"/>
      <c r="AO455" s="8"/>
      <c r="AP455" s="8"/>
      <c r="AQ455" s="8"/>
      <c r="AR455" s="8"/>
      <c r="AS455" s="8"/>
      <c r="AT455" s="8"/>
      <c r="AU455" s="8"/>
      <c r="AV455" s="8"/>
      <c r="AW455" s="277"/>
      <c r="AX455" s="277"/>
      <c r="AY455" s="277"/>
      <c r="AZ455" s="277"/>
      <c r="BA455" s="277"/>
      <c r="BB455" s="277"/>
      <c r="BD455" s="401">
        <f t="shared" si="56"/>
        <v>0</v>
      </c>
      <c r="BE455" s="401">
        <f t="shared" si="57"/>
        <v>0</v>
      </c>
      <c r="BF455" s="401">
        <f t="shared" si="58"/>
        <v>0</v>
      </c>
      <c r="BG455" s="401">
        <f t="shared" si="59"/>
        <v>0</v>
      </c>
      <c r="BH455" s="401">
        <f t="shared" si="60"/>
        <v>0</v>
      </c>
      <c r="BI455" s="401">
        <f t="shared" si="61"/>
        <v>0</v>
      </c>
      <c r="BN455" s="395">
        <v>43281</v>
      </c>
      <c r="BO455" s="403">
        <v>53</v>
      </c>
      <c r="BP455" s="397">
        <v>43271</v>
      </c>
      <c r="BQ455" s="398"/>
      <c r="BR455" s="399"/>
      <c r="BS455" s="398"/>
      <c r="BT455" s="398"/>
      <c r="BU455" s="398"/>
      <c r="BV455" s="398"/>
      <c r="BW455" s="398"/>
      <c r="BX455" s="398">
        <v>0</v>
      </c>
      <c r="BY455" s="398"/>
      <c r="BZ455" s="398">
        <v>0</v>
      </c>
      <c r="CA455" s="398">
        <v>0</v>
      </c>
      <c r="CB455" s="398">
        <v>0</v>
      </c>
      <c r="CC455" s="398">
        <v>0</v>
      </c>
      <c r="CD455" s="398">
        <v>0</v>
      </c>
      <c r="CE455" s="398">
        <v>0</v>
      </c>
      <c r="CF455" s="398">
        <v>0</v>
      </c>
      <c r="CG455" s="398"/>
      <c r="CH455" s="398"/>
      <c r="CI455" s="398"/>
      <c r="CJ455" s="398"/>
      <c r="CK455" s="398">
        <v>0</v>
      </c>
      <c r="CL455" s="398">
        <v>0</v>
      </c>
      <c r="CM455" s="398"/>
      <c r="CN455" s="398">
        <v>0</v>
      </c>
      <c r="CO455" s="398"/>
      <c r="CP455" s="398">
        <v>0</v>
      </c>
      <c r="CQ455" s="398">
        <v>0</v>
      </c>
      <c r="CR455" s="398">
        <v>0</v>
      </c>
      <c r="CS455" s="398">
        <v>0</v>
      </c>
      <c r="CT455" s="398"/>
      <c r="CU455" s="398"/>
      <c r="CV455" s="398"/>
      <c r="CW455" s="398"/>
      <c r="CX455" s="398"/>
      <c r="CY455" s="398">
        <v>0</v>
      </c>
      <c r="CZ455" s="398"/>
      <c r="DA455" s="398">
        <v>0</v>
      </c>
      <c r="DB455" s="398">
        <v>0</v>
      </c>
      <c r="DC455" s="398">
        <v>0</v>
      </c>
      <c r="DD455" s="398">
        <v>0</v>
      </c>
      <c r="DE455" s="398">
        <v>0</v>
      </c>
      <c r="DF455" s="398"/>
      <c r="DG455" s="398"/>
      <c r="DH455" s="398"/>
      <c r="DI455" s="398"/>
      <c r="DJ455" s="402">
        <v>0</v>
      </c>
      <c r="DK455" s="402">
        <v>0</v>
      </c>
      <c r="DL455" s="402">
        <v>0</v>
      </c>
    </row>
    <row r="456" spans="1:116" ht="14.4">
      <c r="A456" s="405">
        <f t="shared" si="55"/>
        <v>45473</v>
      </c>
      <c r="B456" s="403">
        <v>30</v>
      </c>
      <c r="C456" s="399">
        <v>45462</v>
      </c>
      <c r="D456" s="398"/>
      <c r="E456" s="399"/>
      <c r="F456" s="398"/>
      <c r="G456" s="398"/>
      <c r="H456" s="398"/>
      <c r="I456" s="398"/>
      <c r="J456" s="398"/>
      <c r="K456" s="8"/>
      <c r="L456" s="8"/>
      <c r="M456" s="8"/>
      <c r="N456" s="8"/>
      <c r="O456" s="8"/>
      <c r="P456" s="8"/>
      <c r="Q456" s="8"/>
      <c r="R456" s="8"/>
      <c r="S456" s="8"/>
      <c r="T456" s="8"/>
      <c r="U456" s="8"/>
      <c r="V456" s="8"/>
      <c r="W456" s="8"/>
      <c r="X456" s="8"/>
      <c r="Y456" s="8"/>
      <c r="Z456" s="8"/>
      <c r="AA456" s="8"/>
      <c r="AB456" s="8"/>
      <c r="AC456" s="8"/>
      <c r="AD456" s="8"/>
      <c r="AE456" s="8"/>
      <c r="AF456" s="8"/>
      <c r="AG456" s="8"/>
      <c r="AH456" s="8"/>
      <c r="AI456" s="8"/>
      <c r="AJ456" s="8"/>
      <c r="AK456" s="8"/>
      <c r="AL456" s="8"/>
      <c r="AM456" s="8"/>
      <c r="AN456" s="8"/>
      <c r="AO456" s="8"/>
      <c r="AP456" s="8"/>
      <c r="AQ456" s="8"/>
      <c r="AR456" s="8"/>
      <c r="AS456" s="8"/>
      <c r="AT456" s="8"/>
      <c r="AU456" s="8"/>
      <c r="AV456" s="8"/>
      <c r="AW456" s="277"/>
      <c r="AX456" s="277"/>
      <c r="AY456" s="277"/>
      <c r="AZ456" s="277"/>
      <c r="BA456" s="277"/>
      <c r="BB456" s="277"/>
      <c r="BD456" s="401">
        <f t="shared" si="56"/>
        <v>0</v>
      </c>
      <c r="BE456" s="401">
        <f t="shared" si="57"/>
        <v>0</v>
      </c>
      <c r="BF456" s="401">
        <f t="shared" si="58"/>
        <v>0</v>
      </c>
      <c r="BG456" s="401">
        <f t="shared" si="59"/>
        <v>0</v>
      </c>
      <c r="BH456" s="401">
        <f t="shared" si="60"/>
        <v>0</v>
      </c>
      <c r="BI456" s="401">
        <f t="shared" si="61"/>
        <v>0</v>
      </c>
      <c r="BN456" s="395">
        <v>43281</v>
      </c>
      <c r="BO456" s="403">
        <v>53</v>
      </c>
      <c r="BP456" s="397">
        <v>43272</v>
      </c>
      <c r="BQ456" s="398"/>
      <c r="BR456" s="399"/>
      <c r="BS456" s="398"/>
      <c r="BT456" s="398"/>
      <c r="BU456" s="398"/>
      <c r="BV456" s="398"/>
      <c r="BW456" s="398"/>
      <c r="BX456" s="398">
        <v>0</v>
      </c>
      <c r="BY456" s="398"/>
      <c r="BZ456" s="398">
        <v>0</v>
      </c>
      <c r="CA456" s="398">
        <v>0</v>
      </c>
      <c r="CB456" s="398">
        <v>0</v>
      </c>
      <c r="CC456" s="398">
        <v>0</v>
      </c>
      <c r="CD456" s="398">
        <v>0</v>
      </c>
      <c r="CE456" s="398">
        <v>0</v>
      </c>
      <c r="CF456" s="398">
        <v>0</v>
      </c>
      <c r="CG456" s="398"/>
      <c r="CH456" s="398"/>
      <c r="CI456" s="398"/>
      <c r="CJ456" s="398"/>
      <c r="CK456" s="398">
        <v>0</v>
      </c>
      <c r="CL456" s="398">
        <v>0</v>
      </c>
      <c r="CM456" s="398"/>
      <c r="CN456" s="398">
        <v>0</v>
      </c>
      <c r="CO456" s="398"/>
      <c r="CP456" s="398">
        <v>0</v>
      </c>
      <c r="CQ456" s="398">
        <v>0</v>
      </c>
      <c r="CR456" s="398">
        <v>0</v>
      </c>
      <c r="CS456" s="398">
        <v>0</v>
      </c>
      <c r="CT456" s="398"/>
      <c r="CU456" s="398"/>
      <c r="CV456" s="398"/>
      <c r="CW456" s="398"/>
      <c r="CX456" s="398"/>
      <c r="CY456" s="398">
        <v>0</v>
      </c>
      <c r="CZ456" s="398"/>
      <c r="DA456" s="398">
        <v>0</v>
      </c>
      <c r="DB456" s="398">
        <v>0</v>
      </c>
      <c r="DC456" s="398">
        <v>0</v>
      </c>
      <c r="DD456" s="398">
        <v>0</v>
      </c>
      <c r="DE456" s="398">
        <v>0</v>
      </c>
      <c r="DF456" s="398"/>
      <c r="DG456" s="398"/>
      <c r="DH456" s="398"/>
      <c r="DI456" s="398"/>
      <c r="DJ456" s="402">
        <v>0</v>
      </c>
      <c r="DK456" s="402">
        <v>0</v>
      </c>
      <c r="DL456" s="402">
        <v>0</v>
      </c>
    </row>
    <row r="457" spans="1:116" ht="14.4">
      <c r="A457" s="405">
        <f t="shared" si="55"/>
        <v>45473</v>
      </c>
      <c r="B457" s="403">
        <v>30</v>
      </c>
      <c r="C457" s="399">
        <v>45463</v>
      </c>
      <c r="D457" s="398"/>
      <c r="E457" s="399"/>
      <c r="F457" s="398"/>
      <c r="G457" s="398"/>
      <c r="H457" s="398"/>
      <c r="I457" s="398"/>
      <c r="J457" s="398"/>
      <c r="K457" s="8"/>
      <c r="L457" s="8"/>
      <c r="M457" s="8"/>
      <c r="N457" s="8"/>
      <c r="O457" s="8"/>
      <c r="P457" s="8"/>
      <c r="Q457" s="8"/>
      <c r="R457" s="8"/>
      <c r="S457" s="8"/>
      <c r="T457" s="8"/>
      <c r="U457" s="8"/>
      <c r="V457" s="8"/>
      <c r="W457" s="8"/>
      <c r="X457" s="8"/>
      <c r="Y457" s="8"/>
      <c r="Z457" s="8"/>
      <c r="AA457" s="8"/>
      <c r="AB457" s="8"/>
      <c r="AC457" s="8"/>
      <c r="AD457" s="8"/>
      <c r="AE457" s="8"/>
      <c r="AF457" s="8"/>
      <c r="AG457" s="8"/>
      <c r="AH457" s="8"/>
      <c r="AI457" s="8"/>
      <c r="AJ457" s="8"/>
      <c r="AK457" s="8"/>
      <c r="AL457" s="8"/>
      <c r="AM457" s="8"/>
      <c r="AN457" s="8"/>
      <c r="AO457" s="8"/>
      <c r="AP457" s="8"/>
      <c r="AQ457" s="8"/>
      <c r="AR457" s="8"/>
      <c r="AS457" s="8"/>
      <c r="AT457" s="8"/>
      <c r="AU457" s="8"/>
      <c r="AV457" s="8"/>
      <c r="AW457" s="277"/>
      <c r="AX457" s="277"/>
      <c r="AY457" s="277"/>
      <c r="AZ457" s="277"/>
      <c r="BA457" s="277"/>
      <c r="BB457" s="277"/>
      <c r="BD457" s="401">
        <f t="shared" si="56"/>
        <v>0</v>
      </c>
      <c r="BE457" s="401">
        <f t="shared" si="57"/>
        <v>0</v>
      </c>
      <c r="BF457" s="401">
        <f t="shared" si="58"/>
        <v>0</v>
      </c>
      <c r="BG457" s="401">
        <f t="shared" si="59"/>
        <v>0</v>
      </c>
      <c r="BH457" s="401">
        <f t="shared" si="60"/>
        <v>0</v>
      </c>
      <c r="BI457" s="401">
        <f t="shared" si="61"/>
        <v>0</v>
      </c>
      <c r="BN457" s="395">
        <v>43281</v>
      </c>
      <c r="BO457" s="403">
        <v>53</v>
      </c>
      <c r="BP457" s="397">
        <v>43273</v>
      </c>
      <c r="BQ457" s="398"/>
      <c r="BR457" s="399"/>
      <c r="BS457" s="398"/>
      <c r="BT457" s="398"/>
      <c r="BU457" s="398"/>
      <c r="BV457" s="398"/>
      <c r="BW457" s="398"/>
      <c r="BX457" s="398">
        <v>0</v>
      </c>
      <c r="BY457" s="398"/>
      <c r="BZ457" s="398">
        <v>0</v>
      </c>
      <c r="CA457" s="398">
        <v>0</v>
      </c>
      <c r="CB457" s="398">
        <v>0</v>
      </c>
      <c r="CC457" s="398">
        <v>0</v>
      </c>
      <c r="CD457" s="398">
        <v>0</v>
      </c>
      <c r="CE457" s="398">
        <v>0</v>
      </c>
      <c r="CF457" s="398">
        <v>0</v>
      </c>
      <c r="CG457" s="398"/>
      <c r="CH457" s="398"/>
      <c r="CI457" s="398"/>
      <c r="CJ457" s="398"/>
      <c r="CK457" s="398">
        <v>0</v>
      </c>
      <c r="CL457" s="398">
        <v>0</v>
      </c>
      <c r="CM457" s="398"/>
      <c r="CN457" s="398">
        <v>0</v>
      </c>
      <c r="CO457" s="398"/>
      <c r="CP457" s="398">
        <v>0</v>
      </c>
      <c r="CQ457" s="398">
        <v>0</v>
      </c>
      <c r="CR457" s="398">
        <v>0</v>
      </c>
      <c r="CS457" s="398">
        <v>0</v>
      </c>
      <c r="CT457" s="398"/>
      <c r="CU457" s="398"/>
      <c r="CV457" s="398"/>
      <c r="CW457" s="398"/>
      <c r="CX457" s="398"/>
      <c r="CY457" s="398">
        <v>0</v>
      </c>
      <c r="CZ457" s="398"/>
      <c r="DA457" s="398">
        <v>0</v>
      </c>
      <c r="DB457" s="398">
        <v>0</v>
      </c>
      <c r="DC457" s="398">
        <v>0</v>
      </c>
      <c r="DD457" s="398">
        <v>0</v>
      </c>
      <c r="DE457" s="398">
        <v>0</v>
      </c>
      <c r="DF457" s="398"/>
      <c r="DG457" s="398"/>
      <c r="DH457" s="398"/>
      <c r="DI457" s="398"/>
      <c r="DJ457" s="402">
        <v>0</v>
      </c>
      <c r="DK457" s="402">
        <v>0</v>
      </c>
      <c r="DL457" s="402">
        <v>0</v>
      </c>
    </row>
    <row r="458" spans="1:116" ht="14.4">
      <c r="A458" s="405">
        <f t="shared" si="55"/>
        <v>45473</v>
      </c>
      <c r="B458" s="403">
        <v>30</v>
      </c>
      <c r="C458" s="399">
        <v>45464</v>
      </c>
      <c r="D458" s="398"/>
      <c r="E458" s="399"/>
      <c r="F458" s="398"/>
      <c r="G458" s="398"/>
      <c r="H458" s="398"/>
      <c r="I458" s="398"/>
      <c r="J458" s="398"/>
      <c r="K458" s="8"/>
      <c r="L458" s="8"/>
      <c r="M458" s="8"/>
      <c r="N458" s="8"/>
      <c r="O458" s="8"/>
      <c r="P458" s="8"/>
      <c r="Q458" s="8"/>
      <c r="R458" s="8"/>
      <c r="S458" s="8"/>
      <c r="T458" s="8"/>
      <c r="U458" s="8"/>
      <c r="V458" s="8"/>
      <c r="W458" s="8"/>
      <c r="X458" s="8"/>
      <c r="Y458" s="8"/>
      <c r="Z458" s="8"/>
      <c r="AA458" s="8"/>
      <c r="AB458" s="8"/>
      <c r="AC458" s="8"/>
      <c r="AD458" s="8"/>
      <c r="AE458" s="8"/>
      <c r="AF458" s="8"/>
      <c r="AG458" s="8"/>
      <c r="AH458" s="8"/>
      <c r="AI458" s="8"/>
      <c r="AJ458" s="8"/>
      <c r="AK458" s="8"/>
      <c r="AL458" s="8"/>
      <c r="AM458" s="8"/>
      <c r="AN458" s="8"/>
      <c r="AO458" s="8"/>
      <c r="AP458" s="8"/>
      <c r="AQ458" s="8"/>
      <c r="AR458" s="8"/>
      <c r="AS458" s="8"/>
      <c r="AT458" s="8"/>
      <c r="AU458" s="8"/>
      <c r="AV458" s="8"/>
      <c r="AW458" s="277"/>
      <c r="AX458" s="277"/>
      <c r="AY458" s="277"/>
      <c r="AZ458" s="277"/>
      <c r="BA458" s="277"/>
      <c r="BB458" s="277"/>
      <c r="BD458" s="401">
        <f t="shared" si="56"/>
        <v>0</v>
      </c>
      <c r="BE458" s="401">
        <f t="shared" si="57"/>
        <v>0</v>
      </c>
      <c r="BF458" s="401">
        <f t="shared" si="58"/>
        <v>0</v>
      </c>
      <c r="BG458" s="401">
        <f t="shared" si="59"/>
        <v>0</v>
      </c>
      <c r="BH458" s="401">
        <f t="shared" si="60"/>
        <v>0</v>
      </c>
      <c r="BI458" s="401">
        <f t="shared" si="61"/>
        <v>0</v>
      </c>
      <c r="BN458" s="395">
        <v>43281</v>
      </c>
      <c r="BO458" s="403">
        <v>53</v>
      </c>
      <c r="BP458" s="397">
        <v>43274</v>
      </c>
      <c r="BQ458" s="398"/>
      <c r="BR458" s="399"/>
      <c r="BS458" s="398"/>
      <c r="BT458" s="398"/>
      <c r="BU458" s="398"/>
      <c r="BV458" s="398"/>
      <c r="BW458" s="398"/>
      <c r="BX458" s="398">
        <v>0</v>
      </c>
      <c r="BY458" s="398"/>
      <c r="BZ458" s="398">
        <v>0</v>
      </c>
      <c r="CA458" s="398">
        <v>0</v>
      </c>
      <c r="CB458" s="398">
        <v>0</v>
      </c>
      <c r="CC458" s="398">
        <v>0</v>
      </c>
      <c r="CD458" s="398">
        <v>0</v>
      </c>
      <c r="CE458" s="398">
        <v>0</v>
      </c>
      <c r="CF458" s="398">
        <v>0</v>
      </c>
      <c r="CG458" s="398"/>
      <c r="CH458" s="398"/>
      <c r="CI458" s="398"/>
      <c r="CJ458" s="398"/>
      <c r="CK458" s="398">
        <v>0</v>
      </c>
      <c r="CL458" s="398">
        <v>0</v>
      </c>
      <c r="CM458" s="398"/>
      <c r="CN458" s="398">
        <v>0</v>
      </c>
      <c r="CO458" s="398"/>
      <c r="CP458" s="398">
        <v>0</v>
      </c>
      <c r="CQ458" s="398">
        <v>0</v>
      </c>
      <c r="CR458" s="398">
        <v>0</v>
      </c>
      <c r="CS458" s="398">
        <v>0</v>
      </c>
      <c r="CT458" s="398"/>
      <c r="CU458" s="398"/>
      <c r="CV458" s="398"/>
      <c r="CW458" s="398"/>
      <c r="CX458" s="398"/>
      <c r="CY458" s="398">
        <v>0</v>
      </c>
      <c r="CZ458" s="398"/>
      <c r="DA458" s="398">
        <v>0</v>
      </c>
      <c r="DB458" s="398">
        <v>0</v>
      </c>
      <c r="DC458" s="398">
        <v>0</v>
      </c>
      <c r="DD458" s="398">
        <v>0</v>
      </c>
      <c r="DE458" s="398">
        <v>0</v>
      </c>
      <c r="DF458" s="398"/>
      <c r="DG458" s="398"/>
      <c r="DH458" s="398"/>
      <c r="DI458" s="398"/>
      <c r="DJ458" s="402">
        <v>0</v>
      </c>
      <c r="DK458" s="402">
        <v>0</v>
      </c>
      <c r="DL458" s="402">
        <v>0</v>
      </c>
    </row>
    <row r="459" spans="1:116" ht="14.4">
      <c r="A459" s="405">
        <f t="shared" ref="A459:A522" si="62">EOMONTH(C459,0)</f>
        <v>45473</v>
      </c>
      <c r="B459" s="403">
        <v>30</v>
      </c>
      <c r="C459" s="399">
        <v>45465</v>
      </c>
      <c r="D459" s="398"/>
      <c r="E459" s="399"/>
      <c r="F459" s="398"/>
      <c r="G459" s="398"/>
      <c r="H459" s="398"/>
      <c r="I459" s="398"/>
      <c r="J459" s="398"/>
      <c r="K459" s="8"/>
      <c r="L459" s="8"/>
      <c r="M459" s="8"/>
      <c r="N459" s="8"/>
      <c r="O459" s="8"/>
      <c r="P459" s="8"/>
      <c r="Q459" s="8"/>
      <c r="R459" s="8"/>
      <c r="S459" s="8"/>
      <c r="T459" s="8"/>
      <c r="U459" s="8"/>
      <c r="V459" s="8"/>
      <c r="W459" s="8"/>
      <c r="X459" s="8"/>
      <c r="Y459" s="8"/>
      <c r="Z459" s="8"/>
      <c r="AA459" s="8"/>
      <c r="AB459" s="8"/>
      <c r="AC459" s="8"/>
      <c r="AD459" s="8"/>
      <c r="AE459" s="8"/>
      <c r="AF459" s="8"/>
      <c r="AG459" s="8"/>
      <c r="AH459" s="8"/>
      <c r="AI459" s="8"/>
      <c r="AJ459" s="8"/>
      <c r="AK459" s="8"/>
      <c r="AL459" s="8"/>
      <c r="AM459" s="8"/>
      <c r="AN459" s="8"/>
      <c r="AO459" s="8"/>
      <c r="AP459" s="8"/>
      <c r="AQ459" s="8"/>
      <c r="AR459" s="8"/>
      <c r="AS459" s="8"/>
      <c r="AT459" s="8"/>
      <c r="AU459" s="8"/>
      <c r="AV459" s="8"/>
      <c r="AW459" s="277"/>
      <c r="AX459" s="277"/>
      <c r="AY459" s="277"/>
      <c r="AZ459" s="277"/>
      <c r="BA459" s="277"/>
      <c r="BB459" s="277"/>
      <c r="BD459" s="401">
        <f t="shared" si="56"/>
        <v>0</v>
      </c>
      <c r="BE459" s="401">
        <f t="shared" si="57"/>
        <v>0</v>
      </c>
      <c r="BF459" s="401">
        <f t="shared" si="58"/>
        <v>0</v>
      </c>
      <c r="BG459" s="401">
        <f t="shared" si="59"/>
        <v>0</v>
      </c>
      <c r="BH459" s="401">
        <f t="shared" si="60"/>
        <v>0</v>
      </c>
      <c r="BI459" s="401">
        <f t="shared" si="61"/>
        <v>0</v>
      </c>
      <c r="BN459" s="395">
        <v>43281</v>
      </c>
      <c r="BO459" s="403">
        <v>53</v>
      </c>
      <c r="BP459" s="397">
        <v>43275</v>
      </c>
      <c r="BQ459" s="398"/>
      <c r="BR459" s="399"/>
      <c r="BS459" s="398"/>
      <c r="BT459" s="398"/>
      <c r="BU459" s="398"/>
      <c r="BV459" s="398"/>
      <c r="BW459" s="398"/>
      <c r="BX459" s="398">
        <v>0</v>
      </c>
      <c r="BY459" s="398"/>
      <c r="BZ459" s="398">
        <v>0</v>
      </c>
      <c r="CA459" s="398">
        <v>0</v>
      </c>
      <c r="CB459" s="398">
        <v>0</v>
      </c>
      <c r="CC459" s="398">
        <v>0</v>
      </c>
      <c r="CD459" s="398">
        <v>0</v>
      </c>
      <c r="CE459" s="398">
        <v>0</v>
      </c>
      <c r="CF459" s="398">
        <v>0</v>
      </c>
      <c r="CG459" s="398"/>
      <c r="CH459" s="398"/>
      <c r="CI459" s="398"/>
      <c r="CJ459" s="398"/>
      <c r="CK459" s="398">
        <v>0</v>
      </c>
      <c r="CL459" s="398">
        <v>0</v>
      </c>
      <c r="CM459" s="398"/>
      <c r="CN459" s="398">
        <v>0</v>
      </c>
      <c r="CO459" s="398"/>
      <c r="CP459" s="398">
        <v>0</v>
      </c>
      <c r="CQ459" s="398">
        <v>0</v>
      </c>
      <c r="CR459" s="398">
        <v>0</v>
      </c>
      <c r="CS459" s="398">
        <v>0</v>
      </c>
      <c r="CT459" s="398"/>
      <c r="CU459" s="398"/>
      <c r="CV459" s="398"/>
      <c r="CW459" s="398"/>
      <c r="CX459" s="398"/>
      <c r="CY459" s="398">
        <v>0</v>
      </c>
      <c r="CZ459" s="398"/>
      <c r="DA459" s="398">
        <v>0</v>
      </c>
      <c r="DB459" s="398">
        <v>0</v>
      </c>
      <c r="DC459" s="398">
        <v>0</v>
      </c>
      <c r="DD459" s="398">
        <v>0</v>
      </c>
      <c r="DE459" s="398">
        <v>0</v>
      </c>
      <c r="DF459" s="398"/>
      <c r="DG459" s="398"/>
      <c r="DH459" s="398"/>
      <c r="DI459" s="398"/>
      <c r="DJ459" s="402">
        <v>0</v>
      </c>
      <c r="DK459" s="402">
        <v>0</v>
      </c>
      <c r="DL459" s="402">
        <v>0</v>
      </c>
    </row>
    <row r="460" spans="1:116" ht="14.4">
      <c r="A460" s="405">
        <f t="shared" si="62"/>
        <v>45473</v>
      </c>
      <c r="B460" s="403">
        <v>30</v>
      </c>
      <c r="C460" s="399">
        <v>45466</v>
      </c>
      <c r="D460" s="398"/>
      <c r="E460" s="399"/>
      <c r="F460" s="398"/>
      <c r="G460" s="398"/>
      <c r="H460" s="398"/>
      <c r="I460" s="398"/>
      <c r="J460" s="398"/>
      <c r="K460" s="8"/>
      <c r="L460" s="8"/>
      <c r="M460" s="8"/>
      <c r="N460" s="8"/>
      <c r="O460" s="8"/>
      <c r="P460" s="8"/>
      <c r="Q460" s="8"/>
      <c r="R460" s="8"/>
      <c r="S460" s="8"/>
      <c r="T460" s="8"/>
      <c r="U460" s="8"/>
      <c r="V460" s="8"/>
      <c r="W460" s="8"/>
      <c r="X460" s="8"/>
      <c r="Y460" s="8"/>
      <c r="Z460" s="8"/>
      <c r="AA460" s="8"/>
      <c r="AB460" s="8"/>
      <c r="AC460" s="8"/>
      <c r="AD460" s="8"/>
      <c r="AE460" s="8"/>
      <c r="AF460" s="8"/>
      <c r="AG460" s="8"/>
      <c r="AH460" s="8"/>
      <c r="AI460" s="8"/>
      <c r="AJ460" s="8"/>
      <c r="AK460" s="8"/>
      <c r="AL460" s="8"/>
      <c r="AM460" s="8"/>
      <c r="AN460" s="8"/>
      <c r="AO460" s="8"/>
      <c r="AP460" s="8"/>
      <c r="AQ460" s="8"/>
      <c r="AR460" s="8"/>
      <c r="AS460" s="8"/>
      <c r="AT460" s="8"/>
      <c r="AU460" s="8"/>
      <c r="AV460" s="8"/>
      <c r="AW460" s="277"/>
      <c r="AX460" s="277"/>
      <c r="AY460" s="277"/>
      <c r="AZ460" s="277"/>
      <c r="BA460" s="277"/>
      <c r="BB460" s="277"/>
      <c r="BD460" s="401">
        <f t="shared" si="56"/>
        <v>0</v>
      </c>
      <c r="BE460" s="401">
        <f t="shared" si="57"/>
        <v>0</v>
      </c>
      <c r="BF460" s="401">
        <f t="shared" si="58"/>
        <v>0</v>
      </c>
      <c r="BG460" s="401">
        <f t="shared" si="59"/>
        <v>0</v>
      </c>
      <c r="BH460" s="401">
        <f t="shared" si="60"/>
        <v>0</v>
      </c>
      <c r="BI460" s="401">
        <f t="shared" si="61"/>
        <v>0</v>
      </c>
      <c r="BN460" s="395">
        <v>43281</v>
      </c>
      <c r="BO460" s="403">
        <v>53</v>
      </c>
      <c r="BP460" s="397">
        <v>43276</v>
      </c>
      <c r="BQ460" s="398"/>
      <c r="BR460" s="399"/>
      <c r="BS460" s="398"/>
      <c r="BT460" s="398"/>
      <c r="BU460" s="398"/>
      <c r="BV460" s="398"/>
      <c r="BW460" s="398"/>
      <c r="BX460" s="398">
        <v>0</v>
      </c>
      <c r="BY460" s="398"/>
      <c r="BZ460" s="398">
        <v>0</v>
      </c>
      <c r="CA460" s="398">
        <v>0</v>
      </c>
      <c r="CB460" s="398">
        <v>0</v>
      </c>
      <c r="CC460" s="398">
        <v>0</v>
      </c>
      <c r="CD460" s="398">
        <v>0</v>
      </c>
      <c r="CE460" s="398">
        <v>0</v>
      </c>
      <c r="CF460" s="398">
        <v>0</v>
      </c>
      <c r="CG460" s="398"/>
      <c r="CH460" s="398"/>
      <c r="CI460" s="398"/>
      <c r="CJ460" s="398"/>
      <c r="CK460" s="398">
        <v>0</v>
      </c>
      <c r="CL460" s="398">
        <v>0</v>
      </c>
      <c r="CM460" s="398"/>
      <c r="CN460" s="398">
        <v>0</v>
      </c>
      <c r="CO460" s="398"/>
      <c r="CP460" s="398">
        <v>0</v>
      </c>
      <c r="CQ460" s="398">
        <v>0</v>
      </c>
      <c r="CR460" s="398">
        <v>0</v>
      </c>
      <c r="CS460" s="398">
        <v>0</v>
      </c>
      <c r="CT460" s="398"/>
      <c r="CU460" s="398"/>
      <c r="CV460" s="398"/>
      <c r="CW460" s="398"/>
      <c r="CX460" s="398"/>
      <c r="CY460" s="398">
        <v>0</v>
      </c>
      <c r="CZ460" s="398"/>
      <c r="DA460" s="398">
        <v>0</v>
      </c>
      <c r="DB460" s="398">
        <v>0</v>
      </c>
      <c r="DC460" s="398">
        <v>0</v>
      </c>
      <c r="DD460" s="398">
        <v>0</v>
      </c>
      <c r="DE460" s="398">
        <v>0</v>
      </c>
      <c r="DF460" s="398"/>
      <c r="DG460" s="398"/>
      <c r="DH460" s="398"/>
      <c r="DI460" s="398"/>
      <c r="DJ460" s="402">
        <v>0</v>
      </c>
      <c r="DK460" s="402">
        <v>0</v>
      </c>
      <c r="DL460" s="402">
        <v>0</v>
      </c>
    </row>
    <row r="461" spans="1:116" ht="14.4">
      <c r="A461" s="405">
        <f t="shared" si="62"/>
        <v>45473</v>
      </c>
      <c r="B461" s="403">
        <v>30</v>
      </c>
      <c r="C461" s="399">
        <v>45467</v>
      </c>
      <c r="D461" s="398"/>
      <c r="E461" s="399"/>
      <c r="F461" s="398"/>
      <c r="G461" s="398"/>
      <c r="H461" s="398"/>
      <c r="I461" s="398"/>
      <c r="J461" s="398"/>
      <c r="K461" s="8"/>
      <c r="L461" s="8"/>
      <c r="M461" s="8"/>
      <c r="N461" s="8"/>
      <c r="O461" s="8"/>
      <c r="P461" s="8"/>
      <c r="Q461" s="8"/>
      <c r="R461" s="8"/>
      <c r="S461" s="8"/>
      <c r="T461" s="8"/>
      <c r="U461" s="8"/>
      <c r="V461" s="8"/>
      <c r="W461" s="8"/>
      <c r="X461" s="8"/>
      <c r="Y461" s="8"/>
      <c r="Z461" s="8"/>
      <c r="AA461" s="8"/>
      <c r="AB461" s="8"/>
      <c r="AC461" s="8"/>
      <c r="AD461" s="8"/>
      <c r="AE461" s="8"/>
      <c r="AF461" s="8"/>
      <c r="AG461" s="8"/>
      <c r="AH461" s="8"/>
      <c r="AI461" s="8"/>
      <c r="AJ461" s="8"/>
      <c r="AK461" s="8"/>
      <c r="AL461" s="8"/>
      <c r="AM461" s="8"/>
      <c r="AN461" s="8"/>
      <c r="AO461" s="8"/>
      <c r="AP461" s="8"/>
      <c r="AQ461" s="8"/>
      <c r="AR461" s="8"/>
      <c r="AS461" s="8"/>
      <c r="AT461" s="8"/>
      <c r="AU461" s="8"/>
      <c r="AV461" s="8"/>
      <c r="AW461" s="277"/>
      <c r="AX461" s="277"/>
      <c r="AY461" s="277"/>
      <c r="AZ461" s="277"/>
      <c r="BA461" s="277"/>
      <c r="BB461" s="277"/>
      <c r="BD461" s="401">
        <f t="shared" si="56"/>
        <v>0</v>
      </c>
      <c r="BE461" s="401">
        <f t="shared" si="57"/>
        <v>0</v>
      </c>
      <c r="BF461" s="401">
        <f t="shared" si="58"/>
        <v>0</v>
      </c>
      <c r="BG461" s="401">
        <f t="shared" si="59"/>
        <v>0</v>
      </c>
      <c r="BH461" s="401">
        <f t="shared" si="60"/>
        <v>0</v>
      </c>
      <c r="BI461" s="401">
        <f t="shared" si="61"/>
        <v>0</v>
      </c>
      <c r="BN461" s="395">
        <v>43281</v>
      </c>
      <c r="BO461" s="403">
        <v>53</v>
      </c>
      <c r="BP461" s="397">
        <v>43277</v>
      </c>
      <c r="BQ461" s="398"/>
      <c r="BR461" s="399"/>
      <c r="BS461" s="398"/>
      <c r="BT461" s="398"/>
      <c r="BU461" s="398"/>
      <c r="BV461" s="398"/>
      <c r="BW461" s="398"/>
      <c r="BX461" s="398">
        <v>0</v>
      </c>
      <c r="BY461" s="398"/>
      <c r="BZ461" s="398">
        <v>0</v>
      </c>
      <c r="CA461" s="398">
        <v>0</v>
      </c>
      <c r="CB461" s="398">
        <v>0</v>
      </c>
      <c r="CC461" s="398">
        <v>0</v>
      </c>
      <c r="CD461" s="398">
        <v>0</v>
      </c>
      <c r="CE461" s="398">
        <v>0</v>
      </c>
      <c r="CF461" s="398">
        <v>0</v>
      </c>
      <c r="CG461" s="398"/>
      <c r="CH461" s="398"/>
      <c r="CI461" s="398"/>
      <c r="CJ461" s="398"/>
      <c r="CK461" s="398">
        <v>0</v>
      </c>
      <c r="CL461" s="398">
        <v>0</v>
      </c>
      <c r="CM461" s="398"/>
      <c r="CN461" s="398">
        <v>0</v>
      </c>
      <c r="CO461" s="398"/>
      <c r="CP461" s="398">
        <v>0</v>
      </c>
      <c r="CQ461" s="398">
        <v>0</v>
      </c>
      <c r="CR461" s="398">
        <v>0</v>
      </c>
      <c r="CS461" s="398">
        <v>0</v>
      </c>
      <c r="CT461" s="398"/>
      <c r="CU461" s="398"/>
      <c r="CV461" s="398"/>
      <c r="CW461" s="398"/>
      <c r="CX461" s="398"/>
      <c r="CY461" s="398">
        <v>0</v>
      </c>
      <c r="CZ461" s="398"/>
      <c r="DA461" s="398">
        <v>0</v>
      </c>
      <c r="DB461" s="398">
        <v>0</v>
      </c>
      <c r="DC461" s="398">
        <v>0</v>
      </c>
      <c r="DD461" s="398">
        <v>0</v>
      </c>
      <c r="DE461" s="398">
        <v>0</v>
      </c>
      <c r="DF461" s="398"/>
      <c r="DG461" s="398"/>
      <c r="DH461" s="398"/>
      <c r="DI461" s="398"/>
      <c r="DJ461" s="402">
        <v>0</v>
      </c>
      <c r="DK461" s="402">
        <v>0</v>
      </c>
      <c r="DL461" s="402">
        <v>0</v>
      </c>
    </row>
    <row r="462" spans="1:116" ht="14.4">
      <c r="A462" s="405">
        <f t="shared" si="62"/>
        <v>45473</v>
      </c>
      <c r="B462" s="403">
        <v>30</v>
      </c>
      <c r="C462" s="399">
        <v>45468</v>
      </c>
      <c r="D462" s="398"/>
      <c r="E462" s="399"/>
      <c r="F462" s="398"/>
      <c r="G462" s="398"/>
      <c r="H462" s="398"/>
      <c r="I462" s="398"/>
      <c r="J462" s="398"/>
      <c r="K462" s="8"/>
      <c r="L462" s="8"/>
      <c r="M462" s="8"/>
      <c r="N462" s="8"/>
      <c r="O462" s="8"/>
      <c r="P462" s="8"/>
      <c r="Q462" s="8"/>
      <c r="R462" s="8"/>
      <c r="S462" s="8"/>
      <c r="T462" s="8"/>
      <c r="U462" s="8"/>
      <c r="V462" s="8"/>
      <c r="W462" s="8"/>
      <c r="X462" s="8"/>
      <c r="Y462" s="8"/>
      <c r="Z462" s="8"/>
      <c r="AA462" s="8"/>
      <c r="AB462" s="8"/>
      <c r="AC462" s="8"/>
      <c r="AD462" s="8"/>
      <c r="AE462" s="8"/>
      <c r="AF462" s="8"/>
      <c r="AG462" s="8"/>
      <c r="AH462" s="8"/>
      <c r="AI462" s="8"/>
      <c r="AJ462" s="8"/>
      <c r="AK462" s="8"/>
      <c r="AL462" s="8"/>
      <c r="AM462" s="8"/>
      <c r="AN462" s="8"/>
      <c r="AO462" s="8"/>
      <c r="AP462" s="8"/>
      <c r="AQ462" s="8"/>
      <c r="AR462" s="8"/>
      <c r="AS462" s="8"/>
      <c r="AT462" s="8"/>
      <c r="AU462" s="8"/>
      <c r="AV462" s="8"/>
      <c r="AW462" s="277"/>
      <c r="AX462" s="277"/>
      <c r="AY462" s="277"/>
      <c r="AZ462" s="277"/>
      <c r="BA462" s="277"/>
      <c r="BB462" s="277"/>
      <c r="BD462" s="401">
        <f t="shared" si="56"/>
        <v>0</v>
      </c>
      <c r="BE462" s="401">
        <f t="shared" si="57"/>
        <v>0</v>
      </c>
      <c r="BF462" s="401">
        <f t="shared" si="58"/>
        <v>0</v>
      </c>
      <c r="BG462" s="401">
        <f t="shared" si="59"/>
        <v>0</v>
      </c>
      <c r="BH462" s="401">
        <f t="shared" si="60"/>
        <v>0</v>
      </c>
      <c r="BI462" s="401">
        <f t="shared" si="61"/>
        <v>0</v>
      </c>
      <c r="BN462" s="395">
        <v>43281</v>
      </c>
      <c r="BO462" s="403">
        <v>53</v>
      </c>
      <c r="BP462" s="397">
        <v>43278</v>
      </c>
      <c r="BQ462" s="398"/>
      <c r="BR462" s="399"/>
      <c r="BS462" s="398"/>
      <c r="BT462" s="398"/>
      <c r="BU462" s="398"/>
      <c r="BV462" s="398"/>
      <c r="BW462" s="398"/>
      <c r="BX462" s="398">
        <v>0</v>
      </c>
      <c r="BY462" s="398"/>
      <c r="BZ462" s="398">
        <v>0</v>
      </c>
      <c r="CA462" s="398">
        <v>0</v>
      </c>
      <c r="CB462" s="398">
        <v>0</v>
      </c>
      <c r="CC462" s="398">
        <v>0</v>
      </c>
      <c r="CD462" s="398">
        <v>0</v>
      </c>
      <c r="CE462" s="398">
        <v>0</v>
      </c>
      <c r="CF462" s="398">
        <v>0</v>
      </c>
      <c r="CG462" s="398"/>
      <c r="CH462" s="398"/>
      <c r="CI462" s="398"/>
      <c r="CJ462" s="398"/>
      <c r="CK462" s="398">
        <v>0</v>
      </c>
      <c r="CL462" s="398">
        <v>0</v>
      </c>
      <c r="CM462" s="398"/>
      <c r="CN462" s="398">
        <v>0</v>
      </c>
      <c r="CO462" s="398"/>
      <c r="CP462" s="398">
        <v>0</v>
      </c>
      <c r="CQ462" s="398">
        <v>0</v>
      </c>
      <c r="CR462" s="398">
        <v>0</v>
      </c>
      <c r="CS462" s="398">
        <v>0</v>
      </c>
      <c r="CT462" s="398"/>
      <c r="CU462" s="398"/>
      <c r="CV462" s="398"/>
      <c r="CW462" s="398"/>
      <c r="CX462" s="398"/>
      <c r="CY462" s="398">
        <v>0</v>
      </c>
      <c r="CZ462" s="398"/>
      <c r="DA462" s="398">
        <v>0</v>
      </c>
      <c r="DB462" s="398">
        <v>0</v>
      </c>
      <c r="DC462" s="398">
        <v>0</v>
      </c>
      <c r="DD462" s="398">
        <v>0</v>
      </c>
      <c r="DE462" s="398">
        <v>0</v>
      </c>
      <c r="DF462" s="398"/>
      <c r="DG462" s="398"/>
      <c r="DH462" s="398"/>
      <c r="DI462" s="398"/>
      <c r="DJ462" s="402">
        <v>0</v>
      </c>
      <c r="DK462" s="402">
        <v>0</v>
      </c>
      <c r="DL462" s="402">
        <v>0</v>
      </c>
    </row>
    <row r="463" spans="1:116" ht="14.4">
      <c r="A463" s="405">
        <f t="shared" si="62"/>
        <v>45473</v>
      </c>
      <c r="B463" s="403">
        <v>30</v>
      </c>
      <c r="C463" s="399">
        <v>45469</v>
      </c>
      <c r="D463" s="398"/>
      <c r="E463" s="399"/>
      <c r="F463" s="398"/>
      <c r="G463" s="398"/>
      <c r="H463" s="398"/>
      <c r="I463" s="398"/>
      <c r="J463" s="398"/>
      <c r="K463" s="8"/>
      <c r="L463" s="8"/>
      <c r="M463" s="8"/>
      <c r="N463" s="8"/>
      <c r="O463" s="8"/>
      <c r="P463" s="8"/>
      <c r="Q463" s="8"/>
      <c r="R463" s="8"/>
      <c r="S463" s="8"/>
      <c r="T463" s="8"/>
      <c r="U463" s="8"/>
      <c r="V463" s="8"/>
      <c r="W463" s="8"/>
      <c r="X463" s="8"/>
      <c r="Y463" s="8"/>
      <c r="Z463" s="8"/>
      <c r="AA463" s="8"/>
      <c r="AB463" s="8"/>
      <c r="AC463" s="8"/>
      <c r="AD463" s="8"/>
      <c r="AE463" s="8"/>
      <c r="AF463" s="8"/>
      <c r="AG463" s="8"/>
      <c r="AH463" s="8"/>
      <c r="AI463" s="8"/>
      <c r="AJ463" s="8"/>
      <c r="AK463" s="8"/>
      <c r="AL463" s="8"/>
      <c r="AM463" s="8"/>
      <c r="AN463" s="8"/>
      <c r="AO463" s="8"/>
      <c r="AP463" s="8"/>
      <c r="AQ463" s="8"/>
      <c r="AR463" s="8"/>
      <c r="AS463" s="8"/>
      <c r="AT463" s="8"/>
      <c r="AU463" s="8"/>
      <c r="AV463" s="8"/>
      <c r="AW463" s="277"/>
      <c r="AX463" s="277"/>
      <c r="AY463" s="277"/>
      <c r="AZ463" s="277"/>
      <c r="BA463" s="277"/>
      <c r="BB463" s="277"/>
      <c r="BD463" s="401">
        <f t="shared" si="56"/>
        <v>0</v>
      </c>
      <c r="BE463" s="401">
        <f t="shared" si="57"/>
        <v>0</v>
      </c>
      <c r="BF463" s="401">
        <f t="shared" si="58"/>
        <v>0</v>
      </c>
      <c r="BG463" s="401">
        <f t="shared" si="59"/>
        <v>0</v>
      </c>
      <c r="BH463" s="401">
        <f t="shared" si="60"/>
        <v>0</v>
      </c>
      <c r="BI463" s="401">
        <f t="shared" si="61"/>
        <v>0</v>
      </c>
      <c r="BN463" s="395">
        <v>43281</v>
      </c>
      <c r="BO463" s="403">
        <v>53</v>
      </c>
      <c r="BP463" s="397">
        <v>43279</v>
      </c>
      <c r="BQ463" s="398"/>
      <c r="BR463" s="399"/>
      <c r="BS463" s="398"/>
      <c r="BT463" s="398"/>
      <c r="BU463" s="398"/>
      <c r="BV463" s="398"/>
      <c r="BW463" s="398"/>
      <c r="BX463" s="398">
        <v>0</v>
      </c>
      <c r="BY463" s="398"/>
      <c r="BZ463" s="398">
        <v>0</v>
      </c>
      <c r="CA463" s="398">
        <v>0</v>
      </c>
      <c r="CB463" s="398">
        <v>0</v>
      </c>
      <c r="CC463" s="398">
        <v>0</v>
      </c>
      <c r="CD463" s="398">
        <v>0</v>
      </c>
      <c r="CE463" s="398">
        <v>0</v>
      </c>
      <c r="CF463" s="398">
        <v>0</v>
      </c>
      <c r="CG463" s="398"/>
      <c r="CH463" s="398"/>
      <c r="CI463" s="398"/>
      <c r="CJ463" s="398"/>
      <c r="CK463" s="398">
        <v>0</v>
      </c>
      <c r="CL463" s="398">
        <v>0</v>
      </c>
      <c r="CM463" s="398"/>
      <c r="CN463" s="398">
        <v>0</v>
      </c>
      <c r="CO463" s="398"/>
      <c r="CP463" s="398">
        <v>0</v>
      </c>
      <c r="CQ463" s="398">
        <v>0</v>
      </c>
      <c r="CR463" s="398">
        <v>0</v>
      </c>
      <c r="CS463" s="398">
        <v>0</v>
      </c>
      <c r="CT463" s="398"/>
      <c r="CU463" s="398"/>
      <c r="CV463" s="398"/>
      <c r="CW463" s="398"/>
      <c r="CX463" s="398"/>
      <c r="CY463" s="398">
        <v>0</v>
      </c>
      <c r="CZ463" s="398"/>
      <c r="DA463" s="398">
        <v>0</v>
      </c>
      <c r="DB463" s="398">
        <v>0</v>
      </c>
      <c r="DC463" s="398">
        <v>0</v>
      </c>
      <c r="DD463" s="398">
        <v>0</v>
      </c>
      <c r="DE463" s="398">
        <v>0</v>
      </c>
      <c r="DF463" s="398"/>
      <c r="DG463" s="398"/>
      <c r="DH463" s="398"/>
      <c r="DI463" s="398"/>
      <c r="DJ463" s="402">
        <v>0</v>
      </c>
      <c r="DK463" s="402">
        <v>0</v>
      </c>
      <c r="DL463" s="402">
        <v>0</v>
      </c>
    </row>
    <row r="464" spans="1:116" ht="14.4">
      <c r="A464" s="405">
        <f t="shared" si="62"/>
        <v>45473</v>
      </c>
      <c r="B464" s="403">
        <v>30</v>
      </c>
      <c r="C464" s="399">
        <v>45470</v>
      </c>
      <c r="D464" s="398"/>
      <c r="E464" s="399"/>
      <c r="F464" s="398"/>
      <c r="G464" s="398"/>
      <c r="H464" s="398"/>
      <c r="I464" s="398"/>
      <c r="J464" s="398"/>
      <c r="K464" s="8"/>
      <c r="L464" s="8"/>
      <c r="M464" s="8"/>
      <c r="N464" s="8"/>
      <c r="O464" s="8"/>
      <c r="P464" s="8"/>
      <c r="Q464" s="8"/>
      <c r="R464" s="8"/>
      <c r="S464" s="8"/>
      <c r="T464" s="8"/>
      <c r="U464" s="8"/>
      <c r="V464" s="8"/>
      <c r="W464" s="8"/>
      <c r="X464" s="8"/>
      <c r="Y464" s="8"/>
      <c r="Z464" s="8"/>
      <c r="AA464" s="8"/>
      <c r="AB464" s="8"/>
      <c r="AC464" s="8"/>
      <c r="AD464" s="8"/>
      <c r="AE464" s="8"/>
      <c r="AF464" s="8"/>
      <c r="AG464" s="8"/>
      <c r="AH464" s="8"/>
      <c r="AI464" s="8"/>
      <c r="AJ464" s="8"/>
      <c r="AK464" s="8"/>
      <c r="AL464" s="8"/>
      <c r="AM464" s="8"/>
      <c r="AN464" s="8"/>
      <c r="AO464" s="8"/>
      <c r="AP464" s="8"/>
      <c r="AQ464" s="8"/>
      <c r="AR464" s="8"/>
      <c r="AS464" s="8"/>
      <c r="AT464" s="8"/>
      <c r="AU464" s="8"/>
      <c r="AV464" s="8"/>
      <c r="AW464" s="277"/>
      <c r="AX464" s="277"/>
      <c r="AY464" s="277"/>
      <c r="AZ464" s="277"/>
      <c r="BA464" s="277"/>
      <c r="BB464" s="277"/>
      <c r="BD464" s="401">
        <f t="shared" si="56"/>
        <v>0</v>
      </c>
      <c r="BE464" s="401">
        <f t="shared" si="57"/>
        <v>0</v>
      </c>
      <c r="BF464" s="401">
        <f t="shared" si="58"/>
        <v>0</v>
      </c>
      <c r="BG464" s="401">
        <f t="shared" si="59"/>
        <v>0</v>
      </c>
      <c r="BH464" s="401">
        <f t="shared" si="60"/>
        <v>0</v>
      </c>
      <c r="BI464" s="401">
        <f t="shared" si="61"/>
        <v>0</v>
      </c>
      <c r="BN464" s="395">
        <v>43281</v>
      </c>
      <c r="BO464" s="403">
        <v>53</v>
      </c>
      <c r="BP464" s="397">
        <v>43280</v>
      </c>
      <c r="BQ464" s="398"/>
      <c r="BR464" s="399"/>
      <c r="BS464" s="398"/>
      <c r="BT464" s="398"/>
      <c r="BU464" s="398"/>
      <c r="BV464" s="398"/>
      <c r="BW464" s="398"/>
      <c r="BX464" s="398">
        <v>0</v>
      </c>
      <c r="BY464" s="398"/>
      <c r="BZ464" s="398">
        <v>0</v>
      </c>
      <c r="CA464" s="398">
        <v>0</v>
      </c>
      <c r="CB464" s="398">
        <v>0</v>
      </c>
      <c r="CC464" s="398">
        <v>0</v>
      </c>
      <c r="CD464" s="398">
        <v>0</v>
      </c>
      <c r="CE464" s="398">
        <v>0</v>
      </c>
      <c r="CF464" s="398">
        <v>0</v>
      </c>
      <c r="CG464" s="398"/>
      <c r="CH464" s="398"/>
      <c r="CI464" s="398"/>
      <c r="CJ464" s="398"/>
      <c r="CK464" s="398">
        <v>0</v>
      </c>
      <c r="CL464" s="398">
        <v>0</v>
      </c>
      <c r="CM464" s="398"/>
      <c r="CN464" s="398">
        <v>0</v>
      </c>
      <c r="CO464" s="398"/>
      <c r="CP464" s="398">
        <v>0</v>
      </c>
      <c r="CQ464" s="398">
        <v>0</v>
      </c>
      <c r="CR464" s="398">
        <v>0</v>
      </c>
      <c r="CS464" s="398">
        <v>0</v>
      </c>
      <c r="CT464" s="398"/>
      <c r="CU464" s="398"/>
      <c r="CV464" s="398"/>
      <c r="CW464" s="398"/>
      <c r="CX464" s="398"/>
      <c r="CY464" s="398">
        <v>0</v>
      </c>
      <c r="CZ464" s="398"/>
      <c r="DA464" s="398">
        <v>0</v>
      </c>
      <c r="DB464" s="398">
        <v>0</v>
      </c>
      <c r="DC464" s="398">
        <v>0</v>
      </c>
      <c r="DD464" s="398">
        <v>0</v>
      </c>
      <c r="DE464" s="398">
        <v>0</v>
      </c>
      <c r="DF464" s="398"/>
      <c r="DG464" s="398"/>
      <c r="DH464" s="398"/>
      <c r="DI464" s="398"/>
      <c r="DJ464" s="402">
        <v>0</v>
      </c>
      <c r="DK464" s="402">
        <v>0</v>
      </c>
      <c r="DL464" s="402">
        <v>0</v>
      </c>
    </row>
    <row r="465" spans="1:116" ht="14.4">
      <c r="A465" s="405">
        <f t="shared" si="62"/>
        <v>45473</v>
      </c>
      <c r="B465" s="403">
        <v>30</v>
      </c>
      <c r="C465" s="399">
        <v>45471</v>
      </c>
      <c r="D465" s="398"/>
      <c r="E465" s="399"/>
      <c r="F465" s="398"/>
      <c r="G465" s="398"/>
      <c r="H465" s="398"/>
      <c r="I465" s="398"/>
      <c r="J465" s="398"/>
      <c r="K465" s="8"/>
      <c r="L465" s="8"/>
      <c r="M465" s="8"/>
      <c r="N465" s="8"/>
      <c r="O465" s="8"/>
      <c r="P465" s="8"/>
      <c r="Q465" s="8"/>
      <c r="R465" s="8"/>
      <c r="S465" s="8"/>
      <c r="T465" s="8"/>
      <c r="U465" s="8"/>
      <c r="V465" s="8"/>
      <c r="W465" s="8"/>
      <c r="X465" s="8"/>
      <c r="Y465" s="8"/>
      <c r="Z465" s="8"/>
      <c r="AA465" s="8"/>
      <c r="AB465" s="8"/>
      <c r="AC465" s="8"/>
      <c r="AD465" s="8"/>
      <c r="AE465" s="8"/>
      <c r="AF465" s="8"/>
      <c r="AG465" s="8"/>
      <c r="AH465" s="8"/>
      <c r="AI465" s="8"/>
      <c r="AJ465" s="8"/>
      <c r="AK465" s="8"/>
      <c r="AL465" s="8"/>
      <c r="AM465" s="8"/>
      <c r="AN465" s="8"/>
      <c r="AO465" s="8"/>
      <c r="AP465" s="8"/>
      <c r="AQ465" s="8"/>
      <c r="AR465" s="8"/>
      <c r="AS465" s="8"/>
      <c r="AT465" s="8"/>
      <c r="AU465" s="8"/>
      <c r="AV465" s="8"/>
      <c r="AW465" s="277"/>
      <c r="AX465" s="277"/>
      <c r="AY465" s="277"/>
      <c r="AZ465" s="277"/>
      <c r="BA465" s="277"/>
      <c r="BB465" s="277"/>
      <c r="BD465" s="401">
        <f t="shared" si="56"/>
        <v>0</v>
      </c>
      <c r="BE465" s="401">
        <f t="shared" si="57"/>
        <v>0</v>
      </c>
      <c r="BF465" s="401">
        <f t="shared" si="58"/>
        <v>0</v>
      </c>
      <c r="BG465" s="401">
        <f t="shared" si="59"/>
        <v>0</v>
      </c>
      <c r="BH465" s="401">
        <f t="shared" si="60"/>
        <v>0</v>
      </c>
      <c r="BI465" s="401">
        <f t="shared" si="61"/>
        <v>0</v>
      </c>
      <c r="BN465" s="395">
        <v>43281</v>
      </c>
      <c r="BO465" s="403">
        <v>53</v>
      </c>
      <c r="BP465" s="397">
        <v>43281</v>
      </c>
      <c r="BQ465" s="398"/>
      <c r="BR465" s="399"/>
      <c r="BS465" s="398"/>
      <c r="BT465" s="398"/>
      <c r="BU465" s="398"/>
      <c r="BV465" s="398"/>
      <c r="BW465" s="398"/>
      <c r="BX465" s="398">
        <v>0</v>
      </c>
      <c r="BY465" s="398"/>
      <c r="BZ465" s="398">
        <v>0</v>
      </c>
      <c r="CA465" s="398">
        <v>0</v>
      </c>
      <c r="CB465" s="398">
        <v>0</v>
      </c>
      <c r="CC465" s="398">
        <v>0</v>
      </c>
      <c r="CD465" s="398">
        <v>0</v>
      </c>
      <c r="CE465" s="398">
        <v>0</v>
      </c>
      <c r="CF465" s="398">
        <v>0</v>
      </c>
      <c r="CG465" s="398"/>
      <c r="CH465" s="398"/>
      <c r="CI465" s="398"/>
      <c r="CJ465" s="398"/>
      <c r="CK465" s="398">
        <v>0</v>
      </c>
      <c r="CL465" s="398">
        <v>0</v>
      </c>
      <c r="CM465" s="398"/>
      <c r="CN465" s="398">
        <v>0</v>
      </c>
      <c r="CO465" s="398"/>
      <c r="CP465" s="398">
        <v>0</v>
      </c>
      <c r="CQ465" s="398">
        <v>0</v>
      </c>
      <c r="CR465" s="398">
        <v>0</v>
      </c>
      <c r="CS465" s="398">
        <v>0</v>
      </c>
      <c r="CT465" s="398"/>
      <c r="CU465" s="398"/>
      <c r="CV465" s="398"/>
      <c r="CW465" s="398"/>
      <c r="CX465" s="398"/>
      <c r="CY465" s="398">
        <v>0</v>
      </c>
      <c r="CZ465" s="398"/>
      <c r="DA465" s="398">
        <v>0</v>
      </c>
      <c r="DB465" s="398">
        <v>0</v>
      </c>
      <c r="DC465" s="398">
        <v>0</v>
      </c>
      <c r="DD465" s="398">
        <v>0</v>
      </c>
      <c r="DE465" s="398">
        <v>0</v>
      </c>
      <c r="DF465" s="398"/>
      <c r="DG465" s="398"/>
      <c r="DH465" s="398"/>
      <c r="DI465" s="398"/>
      <c r="DJ465" s="402">
        <v>0</v>
      </c>
      <c r="DK465" s="402">
        <v>0</v>
      </c>
      <c r="DL465" s="402">
        <v>0</v>
      </c>
    </row>
    <row r="466" spans="1:116" ht="14.4">
      <c r="A466" s="405">
        <f t="shared" si="62"/>
        <v>45473</v>
      </c>
      <c r="B466" s="403">
        <v>30</v>
      </c>
      <c r="C466" s="399">
        <v>45472</v>
      </c>
      <c r="D466" s="398"/>
      <c r="E466" s="399"/>
      <c r="F466" s="398"/>
      <c r="G466" s="398"/>
      <c r="H466" s="398"/>
      <c r="I466" s="398"/>
      <c r="J466" s="398"/>
      <c r="K466" s="8"/>
      <c r="L466" s="8"/>
      <c r="M466" s="8"/>
      <c r="N466" s="8"/>
      <c r="O466" s="8"/>
      <c r="P466" s="8"/>
      <c r="Q466" s="8"/>
      <c r="R466" s="8"/>
      <c r="S466" s="8"/>
      <c r="T466" s="8"/>
      <c r="U466" s="8"/>
      <c r="V466" s="8"/>
      <c r="W466" s="8"/>
      <c r="X466" s="8"/>
      <c r="Y466" s="8"/>
      <c r="Z466" s="8"/>
      <c r="AA466" s="8"/>
      <c r="AB466" s="8"/>
      <c r="AC466" s="8"/>
      <c r="AD466" s="8"/>
      <c r="AE466" s="8"/>
      <c r="AF466" s="8"/>
      <c r="AG466" s="8"/>
      <c r="AH466" s="8"/>
      <c r="AI466" s="8"/>
      <c r="AJ466" s="8"/>
      <c r="AK466" s="8"/>
      <c r="AL466" s="8"/>
      <c r="AM466" s="8"/>
      <c r="AN466" s="8"/>
      <c r="AO466" s="8"/>
      <c r="AP466" s="8"/>
      <c r="AQ466" s="8"/>
      <c r="AR466" s="8"/>
      <c r="AS466" s="8"/>
      <c r="AT466" s="8"/>
      <c r="AU466" s="8"/>
      <c r="AV466" s="8"/>
      <c r="AW466" s="277"/>
      <c r="AX466" s="277"/>
      <c r="AY466" s="277"/>
      <c r="AZ466" s="277"/>
      <c r="BA466" s="277"/>
      <c r="BB466" s="277"/>
      <c r="BD466" s="401">
        <f t="shared" si="56"/>
        <v>0</v>
      </c>
      <c r="BE466" s="401">
        <f t="shared" si="57"/>
        <v>0</v>
      </c>
      <c r="BF466" s="401">
        <f t="shared" si="58"/>
        <v>0</v>
      </c>
      <c r="BG466" s="401">
        <f t="shared" si="59"/>
        <v>0</v>
      </c>
      <c r="BH466" s="401">
        <f t="shared" si="60"/>
        <v>0</v>
      </c>
      <c r="BI466" s="401">
        <f t="shared" si="61"/>
        <v>0</v>
      </c>
      <c r="BN466" s="395">
        <v>43312</v>
      </c>
      <c r="BO466" s="403">
        <v>53</v>
      </c>
      <c r="BP466" s="397">
        <v>43282</v>
      </c>
      <c r="BQ466" s="398"/>
      <c r="BR466" s="399"/>
      <c r="BS466" s="398"/>
      <c r="BT466" s="398"/>
      <c r="BU466" s="398"/>
      <c r="BV466" s="398"/>
      <c r="BW466" s="398"/>
      <c r="BX466" s="398">
        <v>0</v>
      </c>
      <c r="BY466" s="398"/>
      <c r="BZ466" s="398">
        <v>0</v>
      </c>
      <c r="CA466" s="398">
        <v>0</v>
      </c>
      <c r="CB466" s="398">
        <v>0</v>
      </c>
      <c r="CC466" s="398">
        <v>0</v>
      </c>
      <c r="CD466" s="398">
        <v>0</v>
      </c>
      <c r="CE466" s="398">
        <v>0</v>
      </c>
      <c r="CF466" s="398">
        <v>0</v>
      </c>
      <c r="CG466" s="398"/>
      <c r="CH466" s="398"/>
      <c r="CI466" s="398"/>
      <c r="CJ466" s="398"/>
      <c r="CK466" s="398">
        <v>0</v>
      </c>
      <c r="CL466" s="398">
        <v>0</v>
      </c>
      <c r="CM466" s="398"/>
      <c r="CN466" s="398">
        <v>0</v>
      </c>
      <c r="CO466" s="398"/>
      <c r="CP466" s="398">
        <v>0</v>
      </c>
      <c r="CQ466" s="398">
        <v>0</v>
      </c>
      <c r="CR466" s="398">
        <v>0</v>
      </c>
      <c r="CS466" s="398">
        <v>0</v>
      </c>
      <c r="CT466" s="398"/>
      <c r="CU466" s="398"/>
      <c r="CV466" s="398"/>
      <c r="CW466" s="398"/>
      <c r="CX466" s="398"/>
      <c r="CY466" s="398">
        <v>0</v>
      </c>
      <c r="CZ466" s="398"/>
      <c r="DA466" s="398">
        <v>0</v>
      </c>
      <c r="DB466" s="398">
        <v>0</v>
      </c>
      <c r="DC466" s="398">
        <v>0</v>
      </c>
      <c r="DD466" s="398">
        <v>0</v>
      </c>
      <c r="DE466" s="398">
        <v>0</v>
      </c>
      <c r="DF466" s="398"/>
      <c r="DG466" s="398"/>
      <c r="DH466" s="398"/>
      <c r="DI466" s="398"/>
      <c r="DJ466" s="402">
        <v>0</v>
      </c>
      <c r="DK466" s="402">
        <v>0</v>
      </c>
      <c r="DL466" s="402">
        <v>0</v>
      </c>
    </row>
    <row r="467" spans="1:116" ht="14.4">
      <c r="A467" s="405">
        <f t="shared" si="62"/>
        <v>45473</v>
      </c>
      <c r="B467" s="403">
        <v>31</v>
      </c>
      <c r="C467" s="399">
        <v>45473</v>
      </c>
      <c r="D467" s="398"/>
      <c r="E467" s="399"/>
      <c r="F467" s="398"/>
      <c r="G467" s="398"/>
      <c r="H467" s="398"/>
      <c r="I467" s="398"/>
      <c r="J467" s="398"/>
      <c r="K467" s="8"/>
      <c r="L467" s="8"/>
      <c r="M467" s="8"/>
      <c r="N467" s="8"/>
      <c r="O467" s="8"/>
      <c r="P467" s="8"/>
      <c r="Q467" s="8"/>
      <c r="R467" s="8"/>
      <c r="S467" s="8"/>
      <c r="T467" s="8"/>
      <c r="U467" s="8"/>
      <c r="V467" s="8"/>
      <c r="W467" s="8"/>
      <c r="X467" s="8"/>
      <c r="Y467" s="8"/>
      <c r="Z467" s="8"/>
      <c r="AA467" s="8"/>
      <c r="AB467" s="8"/>
      <c r="AC467" s="8"/>
      <c r="AD467" s="8"/>
      <c r="AE467" s="8"/>
      <c r="AF467" s="8"/>
      <c r="AG467" s="8"/>
      <c r="AH467" s="8"/>
      <c r="AI467" s="8"/>
      <c r="AJ467" s="8"/>
      <c r="AK467" s="8"/>
      <c r="AL467" s="8"/>
      <c r="AM467" s="8"/>
      <c r="AN467" s="8"/>
      <c r="AO467" s="8"/>
      <c r="AP467" s="8"/>
      <c r="AQ467" s="8"/>
      <c r="AR467" s="8"/>
      <c r="AS467" s="8"/>
      <c r="AT467" s="8"/>
      <c r="AU467" s="8"/>
      <c r="AV467" s="8"/>
      <c r="AW467" s="277"/>
      <c r="AX467" s="277"/>
      <c r="AY467" s="277"/>
      <c r="AZ467" s="277"/>
      <c r="BA467" s="277"/>
      <c r="BB467" s="277"/>
      <c r="BD467" s="401">
        <f t="shared" si="56"/>
        <v>0</v>
      </c>
      <c r="BE467" s="401">
        <f t="shared" si="57"/>
        <v>0</v>
      </c>
      <c r="BF467" s="401">
        <f t="shared" si="58"/>
        <v>0</v>
      </c>
      <c r="BG467" s="401">
        <f t="shared" si="59"/>
        <v>0</v>
      </c>
      <c r="BH467" s="401">
        <f t="shared" si="60"/>
        <v>0</v>
      </c>
      <c r="BI467" s="401">
        <f t="shared" si="61"/>
        <v>0</v>
      </c>
      <c r="BN467" s="395">
        <v>43312</v>
      </c>
      <c r="BO467" s="403">
        <v>53</v>
      </c>
      <c r="BP467" s="397">
        <v>43283</v>
      </c>
      <c r="BQ467" s="398"/>
      <c r="BR467" s="399"/>
      <c r="BS467" s="398"/>
      <c r="BT467" s="398"/>
      <c r="BU467" s="398"/>
      <c r="BV467" s="398"/>
      <c r="BW467" s="398"/>
      <c r="BX467" s="398">
        <v>0</v>
      </c>
      <c r="BY467" s="398"/>
      <c r="BZ467" s="398">
        <v>0</v>
      </c>
      <c r="CA467" s="398">
        <v>0</v>
      </c>
      <c r="CB467" s="398">
        <v>0</v>
      </c>
      <c r="CC467" s="398">
        <v>0</v>
      </c>
      <c r="CD467" s="398">
        <v>0</v>
      </c>
      <c r="CE467" s="398">
        <v>0</v>
      </c>
      <c r="CF467" s="398">
        <v>0</v>
      </c>
      <c r="CG467" s="398"/>
      <c r="CH467" s="398"/>
      <c r="CI467" s="398"/>
      <c r="CJ467" s="398"/>
      <c r="CK467" s="398">
        <v>0</v>
      </c>
      <c r="CL467" s="398">
        <v>0</v>
      </c>
      <c r="CM467" s="398"/>
      <c r="CN467" s="398">
        <v>0</v>
      </c>
      <c r="CO467" s="398"/>
      <c r="CP467" s="398">
        <v>0</v>
      </c>
      <c r="CQ467" s="398">
        <v>0</v>
      </c>
      <c r="CR467" s="398">
        <v>0</v>
      </c>
      <c r="CS467" s="398">
        <v>0</v>
      </c>
      <c r="CT467" s="398"/>
      <c r="CU467" s="398"/>
      <c r="CV467" s="398"/>
      <c r="CW467" s="398"/>
      <c r="CX467" s="398"/>
      <c r="CY467" s="398">
        <v>0</v>
      </c>
      <c r="CZ467" s="398"/>
      <c r="DA467" s="398">
        <v>0</v>
      </c>
      <c r="DB467" s="398">
        <v>0</v>
      </c>
      <c r="DC467" s="398">
        <v>0</v>
      </c>
      <c r="DD467" s="398">
        <v>0</v>
      </c>
      <c r="DE467" s="398">
        <v>0</v>
      </c>
      <c r="DF467" s="398"/>
      <c r="DG467" s="398"/>
      <c r="DH467" s="398"/>
      <c r="DI467" s="398"/>
      <c r="DJ467" s="402">
        <v>0</v>
      </c>
      <c r="DK467" s="402">
        <v>0</v>
      </c>
      <c r="DL467" s="402">
        <v>0</v>
      </c>
    </row>
    <row r="468" spans="1:116" ht="14.4">
      <c r="A468" s="405">
        <f t="shared" si="62"/>
        <v>45504</v>
      </c>
      <c r="B468" s="403">
        <v>31</v>
      </c>
      <c r="C468" s="399">
        <v>45474</v>
      </c>
      <c r="D468" s="398"/>
      <c r="E468" s="399"/>
      <c r="F468" s="398"/>
      <c r="G468" s="398"/>
      <c r="H468" s="398"/>
      <c r="I468" s="398"/>
      <c r="J468" s="398"/>
      <c r="K468" s="8"/>
      <c r="L468" s="8"/>
      <c r="M468" s="8"/>
      <c r="N468" s="8"/>
      <c r="O468" s="8"/>
      <c r="P468" s="8"/>
      <c r="Q468" s="8"/>
      <c r="R468" s="8"/>
      <c r="S468" s="8"/>
      <c r="T468" s="8"/>
      <c r="U468" s="8"/>
      <c r="V468" s="8"/>
      <c r="W468" s="8"/>
      <c r="X468" s="8"/>
      <c r="Y468" s="8"/>
      <c r="Z468" s="8"/>
      <c r="AA468" s="8"/>
      <c r="AB468" s="8"/>
      <c r="AC468" s="8"/>
      <c r="AD468" s="8"/>
      <c r="AE468" s="8"/>
      <c r="AF468" s="8"/>
      <c r="AG468" s="8"/>
      <c r="AH468" s="8"/>
      <c r="AI468" s="8"/>
      <c r="AJ468" s="8"/>
      <c r="AK468" s="8"/>
      <c r="AL468" s="8"/>
      <c r="AM468" s="8"/>
      <c r="AN468" s="8"/>
      <c r="AO468" s="8"/>
      <c r="AP468" s="8"/>
      <c r="AQ468" s="8"/>
      <c r="AR468" s="8"/>
      <c r="AS468" s="8"/>
      <c r="AT468" s="8"/>
      <c r="AU468" s="8"/>
      <c r="AV468" s="8"/>
      <c r="AW468" s="277"/>
      <c r="AX468" s="277"/>
      <c r="AY468" s="277"/>
      <c r="AZ468" s="277"/>
      <c r="BA468" s="277"/>
      <c r="BB468" s="277"/>
      <c r="BD468" s="401">
        <f t="shared" si="56"/>
        <v>0</v>
      </c>
      <c r="BE468" s="401">
        <f t="shared" si="57"/>
        <v>0</v>
      </c>
      <c r="BF468" s="401">
        <f t="shared" si="58"/>
        <v>0</v>
      </c>
      <c r="BG468" s="401">
        <f t="shared" si="59"/>
        <v>0</v>
      </c>
      <c r="BH468" s="401">
        <f t="shared" si="60"/>
        <v>0</v>
      </c>
      <c r="BI468" s="401">
        <f t="shared" si="61"/>
        <v>0</v>
      </c>
      <c r="BN468" s="395">
        <v>43312</v>
      </c>
      <c r="BO468" s="403">
        <v>53</v>
      </c>
      <c r="BP468" s="397">
        <v>43284</v>
      </c>
      <c r="BQ468" s="398"/>
      <c r="BR468" s="399"/>
      <c r="BS468" s="398"/>
      <c r="BT468" s="398"/>
      <c r="BU468" s="398"/>
      <c r="BV468" s="398"/>
      <c r="BW468" s="398"/>
      <c r="BX468" s="398">
        <v>0</v>
      </c>
      <c r="BY468" s="398"/>
      <c r="BZ468" s="398">
        <v>0</v>
      </c>
      <c r="CA468" s="398">
        <v>0</v>
      </c>
      <c r="CB468" s="398">
        <v>0</v>
      </c>
      <c r="CC468" s="398">
        <v>0</v>
      </c>
      <c r="CD468" s="398">
        <v>0</v>
      </c>
      <c r="CE468" s="398">
        <v>0</v>
      </c>
      <c r="CF468" s="398">
        <v>0</v>
      </c>
      <c r="CG468" s="398"/>
      <c r="CH468" s="398"/>
      <c r="CI468" s="398"/>
      <c r="CJ468" s="398"/>
      <c r="CK468" s="398">
        <v>0</v>
      </c>
      <c r="CL468" s="398">
        <v>0</v>
      </c>
      <c r="CM468" s="398"/>
      <c r="CN468" s="398">
        <v>0</v>
      </c>
      <c r="CO468" s="398"/>
      <c r="CP468" s="398">
        <v>0</v>
      </c>
      <c r="CQ468" s="398">
        <v>0</v>
      </c>
      <c r="CR468" s="398">
        <v>0</v>
      </c>
      <c r="CS468" s="398">
        <v>0</v>
      </c>
      <c r="CT468" s="398"/>
      <c r="CU468" s="398"/>
      <c r="CV468" s="398"/>
      <c r="CW468" s="398"/>
      <c r="CX468" s="398"/>
      <c r="CY468" s="398">
        <v>0</v>
      </c>
      <c r="CZ468" s="398"/>
      <c r="DA468" s="398">
        <v>0</v>
      </c>
      <c r="DB468" s="398">
        <v>0</v>
      </c>
      <c r="DC468" s="398">
        <v>0</v>
      </c>
      <c r="DD468" s="398">
        <v>0</v>
      </c>
      <c r="DE468" s="398">
        <v>0</v>
      </c>
      <c r="DF468" s="398"/>
      <c r="DG468" s="398"/>
      <c r="DH468" s="398"/>
      <c r="DI468" s="398"/>
      <c r="DJ468" s="402">
        <v>0</v>
      </c>
      <c r="DK468" s="402">
        <v>0</v>
      </c>
      <c r="DL468" s="402">
        <v>0</v>
      </c>
    </row>
    <row r="469" spans="1:116" ht="14.4">
      <c r="A469" s="405">
        <f t="shared" si="62"/>
        <v>45504</v>
      </c>
      <c r="B469" s="403">
        <v>31</v>
      </c>
      <c r="C469" s="399">
        <v>45475</v>
      </c>
      <c r="D469" s="398"/>
      <c r="E469" s="399"/>
      <c r="F469" s="398"/>
      <c r="G469" s="398"/>
      <c r="H469" s="398"/>
      <c r="I469" s="398"/>
      <c r="J469" s="398"/>
      <c r="K469" s="8"/>
      <c r="L469" s="8"/>
      <c r="M469" s="8"/>
      <c r="N469" s="8"/>
      <c r="O469" s="8"/>
      <c r="P469" s="8"/>
      <c r="Q469" s="8"/>
      <c r="R469" s="8"/>
      <c r="S469" s="8"/>
      <c r="T469" s="8"/>
      <c r="U469" s="8"/>
      <c r="V469" s="8"/>
      <c r="W469" s="8"/>
      <c r="X469" s="8"/>
      <c r="Y469" s="8"/>
      <c r="Z469" s="8"/>
      <c r="AA469" s="8"/>
      <c r="AB469" s="8"/>
      <c r="AC469" s="8"/>
      <c r="AD469" s="8"/>
      <c r="AE469" s="8"/>
      <c r="AF469" s="8"/>
      <c r="AG469" s="8"/>
      <c r="AH469" s="8"/>
      <c r="AI469" s="8"/>
      <c r="AJ469" s="8"/>
      <c r="AK469" s="8"/>
      <c r="AL469" s="8"/>
      <c r="AM469" s="8"/>
      <c r="AN469" s="8"/>
      <c r="AO469" s="8"/>
      <c r="AP469" s="8"/>
      <c r="AQ469" s="8"/>
      <c r="AR469" s="8"/>
      <c r="AS469" s="8"/>
      <c r="AT469" s="8"/>
      <c r="AU469" s="8"/>
      <c r="AV469" s="8"/>
      <c r="AW469" s="277"/>
      <c r="AX469" s="277"/>
      <c r="AY469" s="277"/>
      <c r="AZ469" s="277"/>
      <c r="BA469" s="277"/>
      <c r="BB469" s="277"/>
      <c r="BD469" s="401">
        <f t="shared" si="56"/>
        <v>0</v>
      </c>
      <c r="BE469" s="401">
        <f t="shared" si="57"/>
        <v>0</v>
      </c>
      <c r="BF469" s="401">
        <f t="shared" si="58"/>
        <v>0</v>
      </c>
      <c r="BG469" s="401">
        <f t="shared" si="59"/>
        <v>0</v>
      </c>
      <c r="BH469" s="401">
        <f t="shared" si="60"/>
        <v>0</v>
      </c>
      <c r="BI469" s="401">
        <f t="shared" si="61"/>
        <v>0</v>
      </c>
      <c r="BN469" s="395">
        <v>43312</v>
      </c>
      <c r="BO469" s="403">
        <v>53</v>
      </c>
      <c r="BP469" s="397">
        <v>43285</v>
      </c>
      <c r="BQ469" s="398"/>
      <c r="BR469" s="399"/>
      <c r="BS469" s="398"/>
      <c r="BT469" s="398"/>
      <c r="BU469" s="398"/>
      <c r="BV469" s="398"/>
      <c r="BW469" s="398"/>
      <c r="BX469" s="398">
        <v>0</v>
      </c>
      <c r="BY469" s="398"/>
      <c r="BZ469" s="398">
        <v>0</v>
      </c>
      <c r="CA469" s="398">
        <v>0</v>
      </c>
      <c r="CB469" s="398">
        <v>0</v>
      </c>
      <c r="CC469" s="398">
        <v>0</v>
      </c>
      <c r="CD469" s="398">
        <v>0</v>
      </c>
      <c r="CE469" s="398">
        <v>0</v>
      </c>
      <c r="CF469" s="398">
        <v>0</v>
      </c>
      <c r="CG469" s="398"/>
      <c r="CH469" s="398"/>
      <c r="CI469" s="398"/>
      <c r="CJ469" s="398"/>
      <c r="CK469" s="398">
        <v>0</v>
      </c>
      <c r="CL469" s="398">
        <v>0</v>
      </c>
      <c r="CM469" s="398"/>
      <c r="CN469" s="398">
        <v>0</v>
      </c>
      <c r="CO469" s="398"/>
      <c r="CP469" s="398">
        <v>0</v>
      </c>
      <c r="CQ469" s="398">
        <v>0</v>
      </c>
      <c r="CR469" s="398">
        <v>0</v>
      </c>
      <c r="CS469" s="398">
        <v>0</v>
      </c>
      <c r="CT469" s="398"/>
      <c r="CU469" s="398"/>
      <c r="CV469" s="398"/>
      <c r="CW469" s="398"/>
      <c r="CX469" s="398"/>
      <c r="CY469" s="398">
        <v>0</v>
      </c>
      <c r="CZ469" s="398"/>
      <c r="DA469" s="398">
        <v>0</v>
      </c>
      <c r="DB469" s="398">
        <v>0</v>
      </c>
      <c r="DC469" s="398">
        <v>0</v>
      </c>
      <c r="DD469" s="398">
        <v>0</v>
      </c>
      <c r="DE469" s="398">
        <v>0</v>
      </c>
      <c r="DF469" s="398"/>
      <c r="DG469" s="398"/>
      <c r="DH469" s="398"/>
      <c r="DI469" s="398"/>
      <c r="DJ469" s="402">
        <v>0</v>
      </c>
      <c r="DK469" s="402">
        <v>0</v>
      </c>
      <c r="DL469" s="402">
        <v>0</v>
      </c>
    </row>
    <row r="470" spans="1:116" ht="14.4">
      <c r="A470" s="405">
        <f t="shared" si="62"/>
        <v>45504</v>
      </c>
      <c r="B470" s="403">
        <v>31</v>
      </c>
      <c r="C470" s="399">
        <v>45476</v>
      </c>
      <c r="D470" s="398"/>
      <c r="E470" s="399"/>
      <c r="F470" s="398"/>
      <c r="G470" s="398"/>
      <c r="H470" s="398"/>
      <c r="I470" s="398"/>
      <c r="J470" s="398"/>
      <c r="K470" s="8"/>
      <c r="L470" s="8"/>
      <c r="M470" s="8"/>
      <c r="N470" s="8"/>
      <c r="O470" s="8"/>
      <c r="P470" s="8"/>
      <c r="Q470" s="8"/>
      <c r="R470" s="8"/>
      <c r="S470" s="8"/>
      <c r="T470" s="8"/>
      <c r="U470" s="8"/>
      <c r="V470" s="8"/>
      <c r="W470" s="8"/>
      <c r="X470" s="8"/>
      <c r="Y470" s="8"/>
      <c r="Z470" s="8"/>
      <c r="AA470" s="8"/>
      <c r="AB470" s="8"/>
      <c r="AC470" s="8"/>
      <c r="AD470" s="8"/>
      <c r="AE470" s="8"/>
      <c r="AF470" s="8"/>
      <c r="AG470" s="8"/>
      <c r="AH470" s="8"/>
      <c r="AI470" s="8"/>
      <c r="AJ470" s="8"/>
      <c r="AK470" s="8"/>
      <c r="AL470" s="8"/>
      <c r="AM470" s="8"/>
      <c r="AN470" s="8"/>
      <c r="AO470" s="8"/>
      <c r="AP470" s="8"/>
      <c r="AQ470" s="8"/>
      <c r="AR470" s="8"/>
      <c r="AS470" s="8"/>
      <c r="AT470" s="8"/>
      <c r="AU470" s="8"/>
      <c r="AV470" s="8"/>
      <c r="AW470" s="277"/>
      <c r="AX470" s="277"/>
      <c r="AY470" s="277"/>
      <c r="AZ470" s="277"/>
      <c r="BA470" s="277"/>
      <c r="BB470" s="277"/>
      <c r="BD470" s="401">
        <f t="shared" si="56"/>
        <v>0</v>
      </c>
      <c r="BE470" s="401">
        <f t="shared" si="57"/>
        <v>0</v>
      </c>
      <c r="BF470" s="401">
        <f t="shared" si="58"/>
        <v>0</v>
      </c>
      <c r="BG470" s="401">
        <f t="shared" si="59"/>
        <v>0</v>
      </c>
      <c r="BH470" s="401">
        <f t="shared" si="60"/>
        <v>0</v>
      </c>
      <c r="BI470" s="401">
        <f t="shared" si="61"/>
        <v>0</v>
      </c>
      <c r="BN470" s="395">
        <v>43312</v>
      </c>
      <c r="BO470" s="403">
        <v>53</v>
      </c>
      <c r="BP470" s="397">
        <v>43286</v>
      </c>
      <c r="BQ470" s="398"/>
      <c r="BR470" s="399"/>
      <c r="BS470" s="398"/>
      <c r="BT470" s="398"/>
      <c r="BU470" s="398"/>
      <c r="BV470" s="398"/>
      <c r="BW470" s="398"/>
      <c r="BX470" s="398">
        <v>0</v>
      </c>
      <c r="BY470" s="398"/>
      <c r="BZ470" s="398">
        <v>0</v>
      </c>
      <c r="CA470" s="398">
        <v>0</v>
      </c>
      <c r="CB470" s="398">
        <v>0</v>
      </c>
      <c r="CC470" s="398">
        <v>0</v>
      </c>
      <c r="CD470" s="398">
        <v>0</v>
      </c>
      <c r="CE470" s="398">
        <v>0</v>
      </c>
      <c r="CF470" s="398">
        <v>0</v>
      </c>
      <c r="CG470" s="398"/>
      <c r="CH470" s="398"/>
      <c r="CI470" s="398"/>
      <c r="CJ470" s="398"/>
      <c r="CK470" s="398">
        <v>0</v>
      </c>
      <c r="CL470" s="398">
        <v>0</v>
      </c>
      <c r="CM470" s="398"/>
      <c r="CN470" s="398">
        <v>0</v>
      </c>
      <c r="CO470" s="398"/>
      <c r="CP470" s="398">
        <v>0</v>
      </c>
      <c r="CQ470" s="398">
        <v>0</v>
      </c>
      <c r="CR470" s="398">
        <v>0</v>
      </c>
      <c r="CS470" s="398">
        <v>0</v>
      </c>
      <c r="CT470" s="398"/>
      <c r="CU470" s="398"/>
      <c r="CV470" s="398"/>
      <c r="CW470" s="398"/>
      <c r="CX470" s="398"/>
      <c r="CY470" s="398">
        <v>0</v>
      </c>
      <c r="CZ470" s="398"/>
      <c r="DA470" s="398">
        <v>0</v>
      </c>
      <c r="DB470" s="398">
        <v>0</v>
      </c>
      <c r="DC470" s="398">
        <v>0</v>
      </c>
      <c r="DD470" s="398">
        <v>0</v>
      </c>
      <c r="DE470" s="398">
        <v>0</v>
      </c>
      <c r="DF470" s="398"/>
      <c r="DG470" s="398"/>
      <c r="DH470" s="398"/>
      <c r="DI470" s="398"/>
      <c r="DJ470" s="402">
        <v>0</v>
      </c>
      <c r="DK470" s="402">
        <v>0</v>
      </c>
      <c r="DL470" s="402">
        <v>0</v>
      </c>
    </row>
    <row r="471" spans="1:116" ht="14.4">
      <c r="A471" s="405">
        <f t="shared" si="62"/>
        <v>45504</v>
      </c>
      <c r="B471" s="403">
        <v>31</v>
      </c>
      <c r="C471" s="399">
        <v>45477</v>
      </c>
      <c r="D471" s="398"/>
      <c r="E471" s="399"/>
      <c r="F471" s="398"/>
      <c r="G471" s="398"/>
      <c r="H471" s="398"/>
      <c r="I471" s="398"/>
      <c r="J471" s="398"/>
      <c r="K471" s="8"/>
      <c r="L471" s="8"/>
      <c r="M471" s="8"/>
      <c r="N471" s="8"/>
      <c r="O471" s="8"/>
      <c r="P471" s="8"/>
      <c r="Q471" s="8"/>
      <c r="R471" s="8"/>
      <c r="S471" s="8"/>
      <c r="T471" s="8"/>
      <c r="U471" s="8"/>
      <c r="V471" s="8"/>
      <c r="W471" s="8"/>
      <c r="X471" s="8"/>
      <c r="Y471" s="8"/>
      <c r="Z471" s="8"/>
      <c r="AA471" s="8"/>
      <c r="AB471" s="8"/>
      <c r="AC471" s="8"/>
      <c r="AD471" s="8"/>
      <c r="AE471" s="8"/>
      <c r="AF471" s="8"/>
      <c r="AG471" s="8"/>
      <c r="AH471" s="8"/>
      <c r="AI471" s="8"/>
      <c r="AJ471" s="8"/>
      <c r="AK471" s="8"/>
      <c r="AL471" s="8"/>
      <c r="AM471" s="8"/>
      <c r="AN471" s="8"/>
      <c r="AO471" s="8"/>
      <c r="AP471" s="8"/>
      <c r="AQ471" s="8"/>
      <c r="AR471" s="8"/>
      <c r="AS471" s="8"/>
      <c r="AT471" s="8"/>
      <c r="AU471" s="8"/>
      <c r="AV471" s="8"/>
      <c r="AW471" s="277"/>
      <c r="AX471" s="277"/>
      <c r="AY471" s="277"/>
      <c r="AZ471" s="277"/>
      <c r="BA471" s="277"/>
      <c r="BB471" s="277"/>
      <c r="BD471" s="401">
        <f t="shared" si="56"/>
        <v>0</v>
      </c>
      <c r="BE471" s="401">
        <f t="shared" si="57"/>
        <v>0</v>
      </c>
      <c r="BF471" s="401">
        <f t="shared" si="58"/>
        <v>0</v>
      </c>
      <c r="BG471" s="401">
        <f t="shared" si="59"/>
        <v>0</v>
      </c>
      <c r="BH471" s="401">
        <f t="shared" si="60"/>
        <v>0</v>
      </c>
      <c r="BI471" s="401">
        <f t="shared" si="61"/>
        <v>0</v>
      </c>
      <c r="BN471" s="395">
        <v>43312</v>
      </c>
      <c r="BO471" s="403">
        <v>53</v>
      </c>
      <c r="BP471" s="397">
        <v>43287</v>
      </c>
      <c r="BQ471" s="398"/>
      <c r="BR471" s="399"/>
      <c r="BS471" s="398"/>
      <c r="BT471" s="398"/>
      <c r="BU471" s="398"/>
      <c r="BV471" s="398"/>
      <c r="BW471" s="398"/>
      <c r="BX471" s="398">
        <v>0</v>
      </c>
      <c r="BY471" s="398"/>
      <c r="BZ471" s="398">
        <v>0</v>
      </c>
      <c r="CA471" s="398">
        <v>0</v>
      </c>
      <c r="CB471" s="398">
        <v>0</v>
      </c>
      <c r="CC471" s="398">
        <v>0</v>
      </c>
      <c r="CD471" s="398">
        <v>0</v>
      </c>
      <c r="CE471" s="398">
        <v>0</v>
      </c>
      <c r="CF471" s="398">
        <v>0</v>
      </c>
      <c r="CG471" s="398"/>
      <c r="CH471" s="398"/>
      <c r="CI471" s="398"/>
      <c r="CJ471" s="398"/>
      <c r="CK471" s="398">
        <v>0</v>
      </c>
      <c r="CL471" s="398">
        <v>0</v>
      </c>
      <c r="CM471" s="398"/>
      <c r="CN471" s="398">
        <v>0</v>
      </c>
      <c r="CO471" s="398"/>
      <c r="CP471" s="398">
        <v>0</v>
      </c>
      <c r="CQ471" s="398">
        <v>0</v>
      </c>
      <c r="CR471" s="398">
        <v>0</v>
      </c>
      <c r="CS471" s="398">
        <v>0</v>
      </c>
      <c r="CT471" s="398"/>
      <c r="CU471" s="398"/>
      <c r="CV471" s="398"/>
      <c r="CW471" s="398"/>
      <c r="CX471" s="398"/>
      <c r="CY471" s="398">
        <v>0</v>
      </c>
      <c r="CZ471" s="398"/>
      <c r="DA471" s="398">
        <v>0</v>
      </c>
      <c r="DB471" s="398">
        <v>0</v>
      </c>
      <c r="DC471" s="398">
        <v>0</v>
      </c>
      <c r="DD471" s="398">
        <v>0</v>
      </c>
      <c r="DE471" s="398">
        <v>0</v>
      </c>
      <c r="DF471" s="398"/>
      <c r="DG471" s="398"/>
      <c r="DH471" s="398"/>
      <c r="DI471" s="398"/>
      <c r="DJ471" s="402">
        <v>0</v>
      </c>
      <c r="DK471" s="402">
        <v>0</v>
      </c>
      <c r="DL471" s="402">
        <v>0</v>
      </c>
    </row>
    <row r="472" spans="1:116" ht="14.4">
      <c r="A472" s="405">
        <f t="shared" si="62"/>
        <v>45504</v>
      </c>
      <c r="B472" s="403">
        <v>31</v>
      </c>
      <c r="C472" s="399">
        <v>45478</v>
      </c>
      <c r="D472" s="398"/>
      <c r="E472" s="399"/>
      <c r="F472" s="398"/>
      <c r="G472" s="398"/>
      <c r="H472" s="398"/>
      <c r="I472" s="398"/>
      <c r="J472" s="398"/>
      <c r="K472" s="8"/>
      <c r="L472" s="8"/>
      <c r="M472" s="8"/>
      <c r="N472" s="8"/>
      <c r="O472" s="8"/>
      <c r="P472" s="8"/>
      <c r="Q472" s="8"/>
      <c r="R472" s="8"/>
      <c r="S472" s="8"/>
      <c r="T472" s="8"/>
      <c r="U472" s="8"/>
      <c r="V472" s="8"/>
      <c r="W472" s="8"/>
      <c r="X472" s="8"/>
      <c r="Y472" s="8"/>
      <c r="Z472" s="8"/>
      <c r="AA472" s="8"/>
      <c r="AB472" s="8"/>
      <c r="AC472" s="8"/>
      <c r="AD472" s="8"/>
      <c r="AE472" s="8"/>
      <c r="AF472" s="8"/>
      <c r="AG472" s="8"/>
      <c r="AH472" s="8"/>
      <c r="AI472" s="8"/>
      <c r="AJ472" s="8"/>
      <c r="AK472" s="8"/>
      <c r="AL472" s="8"/>
      <c r="AM472" s="8"/>
      <c r="AN472" s="8"/>
      <c r="AO472" s="8"/>
      <c r="AP472" s="8"/>
      <c r="AQ472" s="8"/>
      <c r="AR472" s="8"/>
      <c r="AS472" s="8"/>
      <c r="AT472" s="8"/>
      <c r="AU472" s="8"/>
      <c r="AV472" s="8"/>
      <c r="AW472" s="277"/>
      <c r="AX472" s="277"/>
      <c r="AY472" s="277"/>
      <c r="AZ472" s="277"/>
      <c r="BA472" s="277"/>
      <c r="BB472" s="277"/>
      <c r="BD472" s="401">
        <f t="shared" si="56"/>
        <v>0</v>
      </c>
      <c r="BE472" s="401">
        <f t="shared" si="57"/>
        <v>0</v>
      </c>
      <c r="BF472" s="401">
        <f t="shared" si="58"/>
        <v>0</v>
      </c>
      <c r="BG472" s="401">
        <f t="shared" si="59"/>
        <v>0</v>
      </c>
      <c r="BH472" s="401">
        <f t="shared" si="60"/>
        <v>0</v>
      </c>
      <c r="BI472" s="401">
        <f t="shared" si="61"/>
        <v>0</v>
      </c>
      <c r="BN472" s="395">
        <v>43312</v>
      </c>
      <c r="BO472" s="403">
        <v>53</v>
      </c>
      <c r="BP472" s="397">
        <v>43288</v>
      </c>
      <c r="BQ472" s="398"/>
      <c r="BR472" s="399"/>
      <c r="BS472" s="398"/>
      <c r="BT472" s="398"/>
      <c r="BU472" s="398"/>
      <c r="BV472" s="398"/>
      <c r="BW472" s="398"/>
      <c r="BX472" s="398">
        <v>0</v>
      </c>
      <c r="BY472" s="398"/>
      <c r="BZ472" s="398">
        <v>0</v>
      </c>
      <c r="CA472" s="398">
        <v>0</v>
      </c>
      <c r="CB472" s="398">
        <v>0</v>
      </c>
      <c r="CC472" s="398">
        <v>0</v>
      </c>
      <c r="CD472" s="398">
        <v>0</v>
      </c>
      <c r="CE472" s="398">
        <v>0</v>
      </c>
      <c r="CF472" s="398">
        <v>0</v>
      </c>
      <c r="CG472" s="398"/>
      <c r="CH472" s="398"/>
      <c r="CI472" s="398"/>
      <c r="CJ472" s="398"/>
      <c r="CK472" s="398">
        <v>0</v>
      </c>
      <c r="CL472" s="398">
        <v>0</v>
      </c>
      <c r="CM472" s="398"/>
      <c r="CN472" s="398">
        <v>0</v>
      </c>
      <c r="CO472" s="398"/>
      <c r="CP472" s="398">
        <v>0</v>
      </c>
      <c r="CQ472" s="398">
        <v>0</v>
      </c>
      <c r="CR472" s="398">
        <v>0</v>
      </c>
      <c r="CS472" s="398">
        <v>0</v>
      </c>
      <c r="CT472" s="398"/>
      <c r="CU472" s="398"/>
      <c r="CV472" s="398"/>
      <c r="CW472" s="398"/>
      <c r="CX472" s="398"/>
      <c r="CY472" s="398">
        <v>0</v>
      </c>
      <c r="CZ472" s="398"/>
      <c r="DA472" s="398">
        <v>0</v>
      </c>
      <c r="DB472" s="398">
        <v>0</v>
      </c>
      <c r="DC472" s="398">
        <v>0</v>
      </c>
      <c r="DD472" s="398">
        <v>0</v>
      </c>
      <c r="DE472" s="398">
        <v>0</v>
      </c>
      <c r="DF472" s="398"/>
      <c r="DG472" s="398"/>
      <c r="DH472" s="398"/>
      <c r="DI472" s="398"/>
      <c r="DJ472" s="402">
        <v>0</v>
      </c>
      <c r="DK472" s="402">
        <v>0</v>
      </c>
      <c r="DL472" s="402">
        <v>0</v>
      </c>
    </row>
    <row r="473" spans="1:116" ht="14.4">
      <c r="A473" s="405">
        <f t="shared" si="62"/>
        <v>45504</v>
      </c>
      <c r="B473" s="403">
        <v>31</v>
      </c>
      <c r="C473" s="399">
        <v>45479</v>
      </c>
      <c r="D473" s="398"/>
      <c r="E473" s="399"/>
      <c r="F473" s="398"/>
      <c r="G473" s="398"/>
      <c r="H473" s="398"/>
      <c r="I473" s="398"/>
      <c r="J473" s="398"/>
      <c r="K473" s="8"/>
      <c r="L473" s="8"/>
      <c r="M473" s="8"/>
      <c r="N473" s="8"/>
      <c r="O473" s="8"/>
      <c r="P473" s="8"/>
      <c r="Q473" s="8"/>
      <c r="R473" s="8"/>
      <c r="S473" s="8"/>
      <c r="T473" s="8"/>
      <c r="U473" s="8"/>
      <c r="V473" s="8"/>
      <c r="W473" s="8"/>
      <c r="X473" s="8"/>
      <c r="Y473" s="8"/>
      <c r="Z473" s="8"/>
      <c r="AA473" s="8"/>
      <c r="AB473" s="8"/>
      <c r="AC473" s="8"/>
      <c r="AD473" s="8"/>
      <c r="AE473" s="8"/>
      <c r="AF473" s="8"/>
      <c r="AG473" s="8"/>
      <c r="AH473" s="8"/>
      <c r="AI473" s="8"/>
      <c r="AJ473" s="8"/>
      <c r="AK473" s="8"/>
      <c r="AL473" s="8"/>
      <c r="AM473" s="8"/>
      <c r="AN473" s="8"/>
      <c r="AO473" s="8"/>
      <c r="AP473" s="8"/>
      <c r="AQ473" s="8"/>
      <c r="AR473" s="8"/>
      <c r="AS473" s="8"/>
      <c r="AT473" s="8"/>
      <c r="AU473" s="8"/>
      <c r="AV473" s="8"/>
      <c r="AW473" s="277"/>
      <c r="AX473" s="277"/>
      <c r="AY473" s="277"/>
      <c r="AZ473" s="277"/>
      <c r="BA473" s="277"/>
      <c r="BB473" s="277"/>
      <c r="BD473" s="401">
        <f t="shared" si="56"/>
        <v>0</v>
      </c>
      <c r="BE473" s="401">
        <f t="shared" si="57"/>
        <v>0</v>
      </c>
      <c r="BF473" s="401">
        <f t="shared" si="58"/>
        <v>0</v>
      </c>
      <c r="BG473" s="401">
        <f t="shared" si="59"/>
        <v>0</v>
      </c>
      <c r="BH473" s="401">
        <f t="shared" si="60"/>
        <v>0</v>
      </c>
      <c r="BI473" s="401">
        <f t="shared" si="61"/>
        <v>0</v>
      </c>
      <c r="BN473" s="395">
        <v>43312</v>
      </c>
      <c r="BO473" s="403">
        <v>53</v>
      </c>
      <c r="BP473" s="397">
        <v>43289</v>
      </c>
      <c r="BQ473" s="398"/>
      <c r="BR473" s="399"/>
      <c r="BS473" s="398"/>
      <c r="BT473" s="398"/>
      <c r="BU473" s="398"/>
      <c r="BV473" s="398"/>
      <c r="BW473" s="398"/>
      <c r="BX473" s="398">
        <v>0</v>
      </c>
      <c r="BY473" s="398"/>
      <c r="BZ473" s="398">
        <v>0</v>
      </c>
      <c r="CA473" s="398">
        <v>0</v>
      </c>
      <c r="CB473" s="398">
        <v>0</v>
      </c>
      <c r="CC473" s="398">
        <v>0</v>
      </c>
      <c r="CD473" s="398">
        <v>0</v>
      </c>
      <c r="CE473" s="398">
        <v>0</v>
      </c>
      <c r="CF473" s="398">
        <v>0</v>
      </c>
      <c r="CG473" s="398"/>
      <c r="CH473" s="398"/>
      <c r="CI473" s="398"/>
      <c r="CJ473" s="398"/>
      <c r="CK473" s="398">
        <v>0</v>
      </c>
      <c r="CL473" s="398">
        <v>0</v>
      </c>
      <c r="CM473" s="398"/>
      <c r="CN473" s="398">
        <v>0</v>
      </c>
      <c r="CO473" s="398"/>
      <c r="CP473" s="398">
        <v>0</v>
      </c>
      <c r="CQ473" s="398">
        <v>0</v>
      </c>
      <c r="CR473" s="398">
        <v>0</v>
      </c>
      <c r="CS473" s="398">
        <v>0</v>
      </c>
      <c r="CT473" s="398"/>
      <c r="CU473" s="398"/>
      <c r="CV473" s="398"/>
      <c r="CW473" s="398"/>
      <c r="CX473" s="398"/>
      <c r="CY473" s="398">
        <v>0</v>
      </c>
      <c r="CZ473" s="398"/>
      <c r="DA473" s="398">
        <v>0</v>
      </c>
      <c r="DB473" s="398">
        <v>0</v>
      </c>
      <c r="DC473" s="398">
        <v>0</v>
      </c>
      <c r="DD473" s="398">
        <v>0</v>
      </c>
      <c r="DE473" s="398">
        <v>0</v>
      </c>
      <c r="DF473" s="398"/>
      <c r="DG473" s="398"/>
      <c r="DH473" s="398"/>
      <c r="DI473" s="398"/>
      <c r="DJ473" s="402">
        <v>0</v>
      </c>
      <c r="DK473" s="402">
        <v>0</v>
      </c>
      <c r="DL473" s="402">
        <v>0</v>
      </c>
    </row>
    <row r="474" spans="1:116" ht="14.4">
      <c r="A474" s="405">
        <f t="shared" si="62"/>
        <v>45504</v>
      </c>
      <c r="B474" s="403">
        <v>31</v>
      </c>
      <c r="C474" s="399">
        <v>45480</v>
      </c>
      <c r="D474" s="398"/>
      <c r="E474" s="399"/>
      <c r="F474" s="398"/>
      <c r="G474" s="398"/>
      <c r="H474" s="398"/>
      <c r="I474" s="398"/>
      <c r="J474" s="398"/>
      <c r="K474" s="8"/>
      <c r="L474" s="8"/>
      <c r="M474" s="8"/>
      <c r="N474" s="8"/>
      <c r="O474" s="8"/>
      <c r="P474" s="8"/>
      <c r="Q474" s="8"/>
      <c r="R474" s="8"/>
      <c r="S474" s="8"/>
      <c r="T474" s="8"/>
      <c r="U474" s="8"/>
      <c r="V474" s="8"/>
      <c r="W474" s="8"/>
      <c r="X474" s="8"/>
      <c r="Y474" s="8"/>
      <c r="Z474" s="8"/>
      <c r="AA474" s="8"/>
      <c r="AB474" s="8"/>
      <c r="AC474" s="8"/>
      <c r="AD474" s="8"/>
      <c r="AE474" s="8"/>
      <c r="AF474" s="8"/>
      <c r="AG474" s="8"/>
      <c r="AH474" s="8"/>
      <c r="AI474" s="8"/>
      <c r="AJ474" s="8"/>
      <c r="AK474" s="8"/>
      <c r="AL474" s="8"/>
      <c r="AM474" s="8"/>
      <c r="AN474" s="8"/>
      <c r="AO474" s="8"/>
      <c r="AP474" s="8"/>
      <c r="AQ474" s="8"/>
      <c r="AR474" s="8"/>
      <c r="AS474" s="8"/>
      <c r="AT474" s="8"/>
      <c r="AU474" s="8"/>
      <c r="AV474" s="8"/>
      <c r="AW474" s="277"/>
      <c r="AX474" s="277"/>
      <c r="AY474" s="277"/>
      <c r="AZ474" s="277"/>
      <c r="BA474" s="277"/>
      <c r="BB474" s="277"/>
      <c r="BD474" s="401">
        <f t="shared" si="56"/>
        <v>0</v>
      </c>
      <c r="BE474" s="401">
        <f t="shared" si="57"/>
        <v>0</v>
      </c>
      <c r="BF474" s="401">
        <f t="shared" si="58"/>
        <v>0</v>
      </c>
      <c r="BG474" s="401">
        <f t="shared" si="59"/>
        <v>0</v>
      </c>
      <c r="BH474" s="401">
        <f t="shared" si="60"/>
        <v>0</v>
      </c>
      <c r="BI474" s="401">
        <f t="shared" si="61"/>
        <v>0</v>
      </c>
      <c r="BN474" s="395">
        <v>43312</v>
      </c>
      <c r="BO474" s="403">
        <v>53</v>
      </c>
      <c r="BP474" s="397">
        <v>43290</v>
      </c>
      <c r="BQ474" s="398"/>
      <c r="BR474" s="399"/>
      <c r="BS474" s="398"/>
      <c r="BT474" s="398"/>
      <c r="BU474" s="398"/>
      <c r="BV474" s="398"/>
      <c r="BW474" s="398"/>
      <c r="BX474" s="398">
        <v>0</v>
      </c>
      <c r="BY474" s="398"/>
      <c r="BZ474" s="398">
        <v>0</v>
      </c>
      <c r="CA474" s="398">
        <v>0</v>
      </c>
      <c r="CB474" s="398">
        <v>0</v>
      </c>
      <c r="CC474" s="398">
        <v>0</v>
      </c>
      <c r="CD474" s="398">
        <v>0</v>
      </c>
      <c r="CE474" s="398">
        <v>0</v>
      </c>
      <c r="CF474" s="398">
        <v>0</v>
      </c>
      <c r="CG474" s="398"/>
      <c r="CH474" s="398"/>
      <c r="CI474" s="398"/>
      <c r="CJ474" s="398"/>
      <c r="CK474" s="398">
        <v>0</v>
      </c>
      <c r="CL474" s="398">
        <v>0</v>
      </c>
      <c r="CM474" s="398"/>
      <c r="CN474" s="398">
        <v>0</v>
      </c>
      <c r="CO474" s="398"/>
      <c r="CP474" s="398">
        <v>0</v>
      </c>
      <c r="CQ474" s="398">
        <v>0</v>
      </c>
      <c r="CR474" s="398">
        <v>0</v>
      </c>
      <c r="CS474" s="398">
        <v>0</v>
      </c>
      <c r="CT474" s="398"/>
      <c r="CU474" s="398"/>
      <c r="CV474" s="398"/>
      <c r="CW474" s="398"/>
      <c r="CX474" s="398"/>
      <c r="CY474" s="398">
        <v>0</v>
      </c>
      <c r="CZ474" s="398"/>
      <c r="DA474" s="398">
        <v>0</v>
      </c>
      <c r="DB474" s="398">
        <v>0</v>
      </c>
      <c r="DC474" s="398">
        <v>0</v>
      </c>
      <c r="DD474" s="398">
        <v>0</v>
      </c>
      <c r="DE474" s="398">
        <v>0</v>
      </c>
      <c r="DF474" s="398"/>
      <c r="DG474" s="398"/>
      <c r="DH474" s="398"/>
      <c r="DI474" s="398"/>
      <c r="DJ474" s="402">
        <v>0</v>
      </c>
      <c r="DK474" s="402">
        <v>0</v>
      </c>
      <c r="DL474" s="402">
        <v>0</v>
      </c>
    </row>
    <row r="475" spans="1:116" ht="14.4">
      <c r="A475" s="405">
        <f t="shared" si="62"/>
        <v>45504</v>
      </c>
      <c r="B475" s="403">
        <v>31</v>
      </c>
      <c r="C475" s="399">
        <v>45481</v>
      </c>
      <c r="D475" s="398"/>
      <c r="E475" s="399"/>
      <c r="F475" s="398"/>
      <c r="G475" s="398"/>
      <c r="H475" s="398"/>
      <c r="I475" s="398"/>
      <c r="J475" s="398"/>
      <c r="K475" s="8"/>
      <c r="L475" s="8"/>
      <c r="M475" s="8"/>
      <c r="N475" s="8"/>
      <c r="O475" s="8"/>
      <c r="P475" s="8"/>
      <c r="Q475" s="8"/>
      <c r="R475" s="8"/>
      <c r="S475" s="8"/>
      <c r="T475" s="8"/>
      <c r="U475" s="8"/>
      <c r="V475" s="8"/>
      <c r="W475" s="8"/>
      <c r="X475" s="8"/>
      <c r="Y475" s="8"/>
      <c r="Z475" s="8"/>
      <c r="AA475" s="8"/>
      <c r="AB475" s="8"/>
      <c r="AC475" s="8"/>
      <c r="AD475" s="8"/>
      <c r="AE475" s="8"/>
      <c r="AF475" s="8"/>
      <c r="AG475" s="8"/>
      <c r="AH475" s="8"/>
      <c r="AI475" s="8"/>
      <c r="AJ475" s="8"/>
      <c r="AK475" s="8"/>
      <c r="AL475" s="8"/>
      <c r="AM475" s="8"/>
      <c r="AN475" s="8"/>
      <c r="AO475" s="8"/>
      <c r="AP475" s="8"/>
      <c r="AQ475" s="8"/>
      <c r="AR475" s="8"/>
      <c r="AS475" s="8"/>
      <c r="AT475" s="8"/>
      <c r="AU475" s="8"/>
      <c r="AV475" s="8"/>
      <c r="AW475" s="277"/>
      <c r="AX475" s="277"/>
      <c r="AY475" s="277"/>
      <c r="AZ475" s="277"/>
      <c r="BA475" s="277"/>
      <c r="BB475" s="277"/>
      <c r="BD475" s="401">
        <f t="shared" si="56"/>
        <v>0</v>
      </c>
      <c r="BE475" s="401">
        <f t="shared" si="57"/>
        <v>0</v>
      </c>
      <c r="BF475" s="401">
        <f t="shared" si="58"/>
        <v>0</v>
      </c>
      <c r="BG475" s="401">
        <f t="shared" si="59"/>
        <v>0</v>
      </c>
      <c r="BH475" s="401">
        <f t="shared" si="60"/>
        <v>0</v>
      </c>
      <c r="BI475" s="401">
        <f t="shared" si="61"/>
        <v>0</v>
      </c>
      <c r="BN475" s="395">
        <v>43312</v>
      </c>
      <c r="BO475" s="403">
        <v>53</v>
      </c>
      <c r="BP475" s="397">
        <v>43291</v>
      </c>
      <c r="BQ475" s="398"/>
      <c r="BR475" s="399"/>
      <c r="BS475" s="398"/>
      <c r="BT475" s="398"/>
      <c r="BU475" s="398"/>
      <c r="BV475" s="398"/>
      <c r="BW475" s="398"/>
      <c r="BX475" s="398">
        <v>0</v>
      </c>
      <c r="BY475" s="398"/>
      <c r="BZ475" s="398">
        <v>0</v>
      </c>
      <c r="CA475" s="398">
        <v>0</v>
      </c>
      <c r="CB475" s="398">
        <v>0</v>
      </c>
      <c r="CC475" s="398">
        <v>0</v>
      </c>
      <c r="CD475" s="398">
        <v>0</v>
      </c>
      <c r="CE475" s="398">
        <v>0</v>
      </c>
      <c r="CF475" s="398">
        <v>0</v>
      </c>
      <c r="CG475" s="398"/>
      <c r="CH475" s="398"/>
      <c r="CI475" s="398"/>
      <c r="CJ475" s="398"/>
      <c r="CK475" s="398">
        <v>0</v>
      </c>
      <c r="CL475" s="398">
        <v>0</v>
      </c>
      <c r="CM475" s="398"/>
      <c r="CN475" s="398">
        <v>0</v>
      </c>
      <c r="CO475" s="398"/>
      <c r="CP475" s="398">
        <v>0</v>
      </c>
      <c r="CQ475" s="398">
        <v>0</v>
      </c>
      <c r="CR475" s="398">
        <v>0</v>
      </c>
      <c r="CS475" s="398">
        <v>0</v>
      </c>
      <c r="CT475" s="398"/>
      <c r="CU475" s="398"/>
      <c r="CV475" s="398"/>
      <c r="CW475" s="398"/>
      <c r="CX475" s="398"/>
      <c r="CY475" s="398">
        <v>0</v>
      </c>
      <c r="CZ475" s="398"/>
      <c r="DA475" s="398">
        <v>0</v>
      </c>
      <c r="DB475" s="398">
        <v>0</v>
      </c>
      <c r="DC475" s="398">
        <v>0</v>
      </c>
      <c r="DD475" s="398">
        <v>0</v>
      </c>
      <c r="DE475" s="398">
        <v>0</v>
      </c>
      <c r="DF475" s="398"/>
      <c r="DG475" s="398"/>
      <c r="DH475" s="398"/>
      <c r="DI475" s="398"/>
      <c r="DJ475" s="402">
        <v>0</v>
      </c>
      <c r="DK475" s="402">
        <v>0</v>
      </c>
      <c r="DL475" s="402">
        <v>0</v>
      </c>
    </row>
    <row r="476" spans="1:116" ht="14.4">
      <c r="A476" s="405">
        <f t="shared" si="62"/>
        <v>45504</v>
      </c>
      <c r="B476" s="403">
        <v>31</v>
      </c>
      <c r="C476" s="399">
        <v>45482</v>
      </c>
      <c r="D476" s="398"/>
      <c r="E476" s="399"/>
      <c r="F476" s="398"/>
      <c r="G476" s="398"/>
      <c r="H476" s="398"/>
      <c r="I476" s="398"/>
      <c r="J476" s="398"/>
      <c r="K476" s="8"/>
      <c r="L476" s="8"/>
      <c r="M476" s="8"/>
      <c r="N476" s="8"/>
      <c r="O476" s="8"/>
      <c r="P476" s="8"/>
      <c r="Q476" s="8"/>
      <c r="R476" s="8"/>
      <c r="S476" s="8"/>
      <c r="T476" s="8"/>
      <c r="U476" s="8"/>
      <c r="V476" s="8"/>
      <c r="W476" s="8"/>
      <c r="X476" s="8"/>
      <c r="Y476" s="8"/>
      <c r="Z476" s="8"/>
      <c r="AA476" s="8"/>
      <c r="AB476" s="8"/>
      <c r="AC476" s="8"/>
      <c r="AD476" s="8"/>
      <c r="AE476" s="8"/>
      <c r="AF476" s="8"/>
      <c r="AG476" s="8"/>
      <c r="AH476" s="8"/>
      <c r="AI476" s="8"/>
      <c r="AJ476" s="8"/>
      <c r="AK476" s="8"/>
      <c r="AL476" s="8"/>
      <c r="AM476" s="8"/>
      <c r="AN476" s="8"/>
      <c r="AO476" s="8"/>
      <c r="AP476" s="8"/>
      <c r="AQ476" s="8"/>
      <c r="AR476" s="8"/>
      <c r="AS476" s="8"/>
      <c r="AT476" s="8"/>
      <c r="AU476" s="8"/>
      <c r="AV476" s="8"/>
      <c r="AW476" s="277"/>
      <c r="AX476" s="277"/>
      <c r="AY476" s="277"/>
      <c r="AZ476" s="277"/>
      <c r="BA476" s="277"/>
      <c r="BB476" s="277"/>
      <c r="BD476" s="401">
        <f t="shared" si="56"/>
        <v>0</v>
      </c>
      <c r="BE476" s="401">
        <f t="shared" si="57"/>
        <v>0</v>
      </c>
      <c r="BF476" s="401">
        <f t="shared" si="58"/>
        <v>0</v>
      </c>
      <c r="BG476" s="401">
        <f t="shared" si="59"/>
        <v>0</v>
      </c>
      <c r="BH476" s="401">
        <f t="shared" si="60"/>
        <v>0</v>
      </c>
      <c r="BI476" s="401">
        <f t="shared" si="61"/>
        <v>0</v>
      </c>
      <c r="BN476" s="395">
        <v>43312</v>
      </c>
      <c r="BO476" s="403">
        <v>53</v>
      </c>
      <c r="BP476" s="397">
        <v>43292</v>
      </c>
      <c r="BQ476" s="398"/>
      <c r="BR476" s="399"/>
      <c r="BS476" s="398"/>
      <c r="BT476" s="398"/>
      <c r="BU476" s="398"/>
      <c r="BV476" s="398"/>
      <c r="BW476" s="398"/>
      <c r="BX476" s="398">
        <v>0</v>
      </c>
      <c r="BY476" s="398"/>
      <c r="BZ476" s="398">
        <v>0</v>
      </c>
      <c r="CA476" s="398">
        <v>0</v>
      </c>
      <c r="CB476" s="398">
        <v>0</v>
      </c>
      <c r="CC476" s="398">
        <v>0</v>
      </c>
      <c r="CD476" s="398">
        <v>0</v>
      </c>
      <c r="CE476" s="398">
        <v>0</v>
      </c>
      <c r="CF476" s="398">
        <v>0</v>
      </c>
      <c r="CG476" s="398"/>
      <c r="CH476" s="398"/>
      <c r="CI476" s="398"/>
      <c r="CJ476" s="398"/>
      <c r="CK476" s="398">
        <v>0</v>
      </c>
      <c r="CL476" s="398">
        <v>0</v>
      </c>
      <c r="CM476" s="398"/>
      <c r="CN476" s="398">
        <v>0</v>
      </c>
      <c r="CO476" s="398"/>
      <c r="CP476" s="398">
        <v>0</v>
      </c>
      <c r="CQ476" s="398">
        <v>0</v>
      </c>
      <c r="CR476" s="398">
        <v>0</v>
      </c>
      <c r="CS476" s="398">
        <v>0</v>
      </c>
      <c r="CT476" s="398"/>
      <c r="CU476" s="398"/>
      <c r="CV476" s="398"/>
      <c r="CW476" s="398"/>
      <c r="CX476" s="398"/>
      <c r="CY476" s="398">
        <v>0</v>
      </c>
      <c r="CZ476" s="398"/>
      <c r="DA476" s="398">
        <v>0</v>
      </c>
      <c r="DB476" s="398">
        <v>0</v>
      </c>
      <c r="DC476" s="398">
        <v>0</v>
      </c>
      <c r="DD476" s="398">
        <v>0</v>
      </c>
      <c r="DE476" s="398">
        <v>0</v>
      </c>
      <c r="DF476" s="398"/>
      <c r="DG476" s="398"/>
      <c r="DH476" s="398"/>
      <c r="DI476" s="398"/>
      <c r="DJ476" s="402">
        <v>0</v>
      </c>
      <c r="DK476" s="402">
        <v>0</v>
      </c>
      <c r="DL476" s="402">
        <v>0</v>
      </c>
    </row>
    <row r="477" spans="1:116" ht="14.4">
      <c r="A477" s="405">
        <f t="shared" si="62"/>
        <v>45504</v>
      </c>
      <c r="B477" s="403">
        <v>31</v>
      </c>
      <c r="C477" s="399">
        <v>45483</v>
      </c>
      <c r="D477" s="398"/>
      <c r="E477" s="399"/>
      <c r="F477" s="398"/>
      <c r="G477" s="398"/>
      <c r="H477" s="398"/>
      <c r="I477" s="398"/>
      <c r="J477" s="398"/>
      <c r="K477" s="8"/>
      <c r="L477" s="8"/>
      <c r="M477" s="8"/>
      <c r="N477" s="8"/>
      <c r="O477" s="8"/>
      <c r="P477" s="8"/>
      <c r="Q477" s="8"/>
      <c r="R477" s="8"/>
      <c r="S477" s="8"/>
      <c r="T477" s="8"/>
      <c r="U477" s="8"/>
      <c r="V477" s="8"/>
      <c r="W477" s="8"/>
      <c r="X477" s="8"/>
      <c r="Y477" s="8"/>
      <c r="Z477" s="8"/>
      <c r="AA477" s="8"/>
      <c r="AB477" s="8"/>
      <c r="AC477" s="8"/>
      <c r="AD477" s="8"/>
      <c r="AE477" s="8"/>
      <c r="AF477" s="8"/>
      <c r="AG477" s="8"/>
      <c r="AH477" s="8"/>
      <c r="AI477" s="8"/>
      <c r="AJ477" s="8"/>
      <c r="AK477" s="8"/>
      <c r="AL477" s="8"/>
      <c r="AM477" s="8"/>
      <c r="AN477" s="8"/>
      <c r="AO477" s="8"/>
      <c r="AP477" s="8"/>
      <c r="AQ477" s="8"/>
      <c r="AR477" s="8"/>
      <c r="AS477" s="8"/>
      <c r="AT477" s="8"/>
      <c r="AU477" s="8"/>
      <c r="AV477" s="8"/>
      <c r="AW477" s="277"/>
      <c r="AX477" s="277"/>
      <c r="AY477" s="277"/>
      <c r="AZ477" s="277"/>
      <c r="BA477" s="277"/>
      <c r="BB477" s="277"/>
      <c r="BD477" s="401">
        <f t="shared" si="56"/>
        <v>0</v>
      </c>
      <c r="BE477" s="401">
        <f t="shared" si="57"/>
        <v>0</v>
      </c>
      <c r="BF477" s="401">
        <f t="shared" si="58"/>
        <v>0</v>
      </c>
      <c r="BG477" s="401">
        <f t="shared" si="59"/>
        <v>0</v>
      </c>
      <c r="BH477" s="401">
        <f t="shared" si="60"/>
        <v>0</v>
      </c>
      <c r="BI477" s="401">
        <f t="shared" si="61"/>
        <v>0</v>
      </c>
      <c r="BN477" s="395">
        <v>43312</v>
      </c>
      <c r="BO477" s="403">
        <v>53</v>
      </c>
      <c r="BP477" s="397">
        <v>43293</v>
      </c>
      <c r="BQ477" s="398"/>
      <c r="BR477" s="399"/>
      <c r="BS477" s="398"/>
      <c r="BT477" s="398"/>
      <c r="BU477" s="398"/>
      <c r="BV477" s="398"/>
      <c r="BW477" s="398"/>
      <c r="BX477" s="398">
        <v>0</v>
      </c>
      <c r="BY477" s="398"/>
      <c r="BZ477" s="398">
        <v>0</v>
      </c>
      <c r="CA477" s="398">
        <v>0</v>
      </c>
      <c r="CB477" s="398">
        <v>0</v>
      </c>
      <c r="CC477" s="398">
        <v>0</v>
      </c>
      <c r="CD477" s="398">
        <v>0</v>
      </c>
      <c r="CE477" s="398">
        <v>0</v>
      </c>
      <c r="CF477" s="398">
        <v>0</v>
      </c>
      <c r="CG477" s="398"/>
      <c r="CH477" s="398"/>
      <c r="CI477" s="398"/>
      <c r="CJ477" s="398"/>
      <c r="CK477" s="398">
        <v>0</v>
      </c>
      <c r="CL477" s="398">
        <v>0</v>
      </c>
      <c r="CM477" s="398"/>
      <c r="CN477" s="398">
        <v>0</v>
      </c>
      <c r="CO477" s="398"/>
      <c r="CP477" s="398">
        <v>0</v>
      </c>
      <c r="CQ477" s="398">
        <v>0</v>
      </c>
      <c r="CR477" s="398">
        <v>0</v>
      </c>
      <c r="CS477" s="398">
        <v>0</v>
      </c>
      <c r="CT477" s="398"/>
      <c r="CU477" s="398"/>
      <c r="CV477" s="398"/>
      <c r="CW477" s="398"/>
      <c r="CX477" s="398"/>
      <c r="CY477" s="398">
        <v>0</v>
      </c>
      <c r="CZ477" s="398"/>
      <c r="DA477" s="398">
        <v>0</v>
      </c>
      <c r="DB477" s="398">
        <v>0</v>
      </c>
      <c r="DC477" s="398">
        <v>0</v>
      </c>
      <c r="DD477" s="398">
        <v>0</v>
      </c>
      <c r="DE477" s="398">
        <v>0</v>
      </c>
      <c r="DF477" s="398"/>
      <c r="DG477" s="398"/>
      <c r="DH477" s="398"/>
      <c r="DI477" s="398"/>
      <c r="DJ477" s="402">
        <v>0</v>
      </c>
      <c r="DK477" s="402">
        <v>0</v>
      </c>
      <c r="DL477" s="402">
        <v>0</v>
      </c>
    </row>
    <row r="478" spans="1:116" ht="14.4">
      <c r="A478" s="405">
        <f t="shared" si="62"/>
        <v>45504</v>
      </c>
      <c r="B478" s="403">
        <v>31</v>
      </c>
      <c r="C478" s="399">
        <v>45484</v>
      </c>
      <c r="D478" s="398"/>
      <c r="E478" s="399"/>
      <c r="F478" s="398"/>
      <c r="G478" s="398"/>
      <c r="H478" s="398"/>
      <c r="I478" s="398"/>
      <c r="J478" s="398"/>
      <c r="K478" s="8"/>
      <c r="L478" s="8"/>
      <c r="M478" s="8"/>
      <c r="N478" s="8"/>
      <c r="O478" s="8"/>
      <c r="P478" s="8"/>
      <c r="Q478" s="8"/>
      <c r="R478" s="8"/>
      <c r="S478" s="8"/>
      <c r="T478" s="8"/>
      <c r="U478" s="8"/>
      <c r="V478" s="8"/>
      <c r="W478" s="8"/>
      <c r="X478" s="8"/>
      <c r="Y478" s="8"/>
      <c r="Z478" s="8"/>
      <c r="AA478" s="8"/>
      <c r="AB478" s="8"/>
      <c r="AC478" s="8"/>
      <c r="AD478" s="8"/>
      <c r="AE478" s="8"/>
      <c r="AF478" s="8"/>
      <c r="AG478" s="8"/>
      <c r="AH478" s="8"/>
      <c r="AI478" s="8"/>
      <c r="AJ478" s="8"/>
      <c r="AK478" s="8"/>
      <c r="AL478" s="8"/>
      <c r="AM478" s="8"/>
      <c r="AN478" s="8"/>
      <c r="AO478" s="8"/>
      <c r="AP478" s="8"/>
      <c r="AQ478" s="8"/>
      <c r="AR478" s="8"/>
      <c r="AS478" s="8"/>
      <c r="AT478" s="8"/>
      <c r="AU478" s="8"/>
      <c r="AV478" s="8"/>
      <c r="AW478" s="277"/>
      <c r="AX478" s="277"/>
      <c r="AY478" s="277"/>
      <c r="AZ478" s="277"/>
      <c r="BA478" s="277"/>
      <c r="BB478" s="277"/>
      <c r="BD478" s="401">
        <f t="shared" si="56"/>
        <v>0</v>
      </c>
      <c r="BE478" s="401">
        <f t="shared" si="57"/>
        <v>0</v>
      </c>
      <c r="BF478" s="401">
        <f t="shared" si="58"/>
        <v>0</v>
      </c>
      <c r="BG478" s="401">
        <f t="shared" si="59"/>
        <v>0</v>
      </c>
      <c r="BH478" s="401">
        <f t="shared" si="60"/>
        <v>0</v>
      </c>
      <c r="BI478" s="401">
        <f t="shared" si="61"/>
        <v>0</v>
      </c>
      <c r="BN478" s="395">
        <v>43312</v>
      </c>
      <c r="BO478" s="403">
        <v>53</v>
      </c>
      <c r="BP478" s="397">
        <v>43294</v>
      </c>
      <c r="BQ478" s="398"/>
      <c r="BR478" s="399"/>
      <c r="BS478" s="398"/>
      <c r="BT478" s="398"/>
      <c r="BU478" s="398"/>
      <c r="BV478" s="398"/>
      <c r="BW478" s="398"/>
      <c r="BX478" s="398">
        <v>0</v>
      </c>
      <c r="BY478" s="398"/>
      <c r="BZ478" s="398">
        <v>0</v>
      </c>
      <c r="CA478" s="398">
        <v>0</v>
      </c>
      <c r="CB478" s="398">
        <v>0</v>
      </c>
      <c r="CC478" s="398">
        <v>0</v>
      </c>
      <c r="CD478" s="398">
        <v>0</v>
      </c>
      <c r="CE478" s="398">
        <v>0</v>
      </c>
      <c r="CF478" s="398">
        <v>0</v>
      </c>
      <c r="CG478" s="398"/>
      <c r="CH478" s="398"/>
      <c r="CI478" s="398"/>
      <c r="CJ478" s="398"/>
      <c r="CK478" s="398">
        <v>0</v>
      </c>
      <c r="CL478" s="398">
        <v>0</v>
      </c>
      <c r="CM478" s="398"/>
      <c r="CN478" s="398">
        <v>0</v>
      </c>
      <c r="CO478" s="398"/>
      <c r="CP478" s="398">
        <v>0</v>
      </c>
      <c r="CQ478" s="398">
        <v>0</v>
      </c>
      <c r="CR478" s="398">
        <v>0</v>
      </c>
      <c r="CS478" s="398">
        <v>0</v>
      </c>
      <c r="CT478" s="398"/>
      <c r="CU478" s="398"/>
      <c r="CV478" s="398"/>
      <c r="CW478" s="398"/>
      <c r="CX478" s="398"/>
      <c r="CY478" s="398">
        <v>0</v>
      </c>
      <c r="CZ478" s="398"/>
      <c r="DA478" s="398">
        <v>0</v>
      </c>
      <c r="DB478" s="398">
        <v>0</v>
      </c>
      <c r="DC478" s="398">
        <v>0</v>
      </c>
      <c r="DD478" s="398">
        <v>0</v>
      </c>
      <c r="DE478" s="398">
        <v>0</v>
      </c>
      <c r="DF478" s="398"/>
      <c r="DG478" s="398"/>
      <c r="DH478" s="398"/>
      <c r="DI478" s="398"/>
      <c r="DJ478" s="402">
        <v>0</v>
      </c>
      <c r="DK478" s="402">
        <v>0</v>
      </c>
      <c r="DL478" s="402">
        <v>0</v>
      </c>
    </row>
    <row r="479" spans="1:116" ht="14.4">
      <c r="A479" s="405">
        <f t="shared" si="62"/>
        <v>45504</v>
      </c>
      <c r="B479" s="403">
        <v>31</v>
      </c>
      <c r="C479" s="399">
        <v>45485</v>
      </c>
      <c r="D479" s="398"/>
      <c r="E479" s="399"/>
      <c r="F479" s="398"/>
      <c r="G479" s="398"/>
      <c r="H479" s="398"/>
      <c r="I479" s="398"/>
      <c r="J479" s="398"/>
      <c r="K479" s="8"/>
      <c r="L479" s="8"/>
      <c r="M479" s="8"/>
      <c r="N479" s="8"/>
      <c r="O479" s="8"/>
      <c r="P479" s="8"/>
      <c r="Q479" s="8"/>
      <c r="R479" s="8"/>
      <c r="S479" s="8"/>
      <c r="T479" s="8"/>
      <c r="U479" s="8"/>
      <c r="V479" s="8"/>
      <c r="W479" s="8"/>
      <c r="X479" s="8"/>
      <c r="Y479" s="8"/>
      <c r="Z479" s="8"/>
      <c r="AA479" s="8"/>
      <c r="AB479" s="8"/>
      <c r="AC479" s="8"/>
      <c r="AD479" s="8"/>
      <c r="AE479" s="8"/>
      <c r="AF479" s="8"/>
      <c r="AG479" s="8"/>
      <c r="AH479" s="8"/>
      <c r="AI479" s="8"/>
      <c r="AJ479" s="8"/>
      <c r="AK479" s="8"/>
      <c r="AL479" s="8"/>
      <c r="AM479" s="8"/>
      <c r="AN479" s="8"/>
      <c r="AO479" s="8"/>
      <c r="AP479" s="8"/>
      <c r="AQ479" s="8"/>
      <c r="AR479" s="8"/>
      <c r="AS479" s="8"/>
      <c r="AT479" s="8"/>
      <c r="AU479" s="8"/>
      <c r="AV479" s="8"/>
      <c r="AW479" s="277"/>
      <c r="AX479" s="277"/>
      <c r="AY479" s="277"/>
      <c r="AZ479" s="277"/>
      <c r="BA479" s="277"/>
      <c r="BB479" s="277"/>
      <c r="BD479" s="401">
        <f t="shared" si="56"/>
        <v>0</v>
      </c>
      <c r="BE479" s="401">
        <f t="shared" si="57"/>
        <v>0</v>
      </c>
      <c r="BF479" s="401">
        <f t="shared" si="58"/>
        <v>0</v>
      </c>
      <c r="BG479" s="401">
        <f t="shared" si="59"/>
        <v>0</v>
      </c>
      <c r="BH479" s="401">
        <f t="shared" si="60"/>
        <v>0</v>
      </c>
      <c r="BI479" s="401">
        <f t="shared" si="61"/>
        <v>0</v>
      </c>
      <c r="BN479" s="395">
        <v>43312</v>
      </c>
      <c r="BO479" s="403">
        <v>53</v>
      </c>
      <c r="BP479" s="397">
        <v>43295</v>
      </c>
      <c r="BQ479" s="398"/>
      <c r="BR479" s="399"/>
      <c r="BS479" s="398"/>
      <c r="BT479" s="398"/>
      <c r="BU479" s="398"/>
      <c r="BV479" s="398"/>
      <c r="BW479" s="398"/>
      <c r="BX479" s="398">
        <v>0</v>
      </c>
      <c r="BY479" s="398"/>
      <c r="BZ479" s="398">
        <v>0</v>
      </c>
      <c r="CA479" s="398">
        <v>0</v>
      </c>
      <c r="CB479" s="398">
        <v>0</v>
      </c>
      <c r="CC479" s="398">
        <v>0</v>
      </c>
      <c r="CD479" s="398">
        <v>0</v>
      </c>
      <c r="CE479" s="398">
        <v>0</v>
      </c>
      <c r="CF479" s="398">
        <v>0</v>
      </c>
      <c r="CG479" s="398"/>
      <c r="CH479" s="398"/>
      <c r="CI479" s="398"/>
      <c r="CJ479" s="398"/>
      <c r="CK479" s="398">
        <v>0</v>
      </c>
      <c r="CL479" s="398">
        <v>0</v>
      </c>
      <c r="CM479" s="398"/>
      <c r="CN479" s="398">
        <v>0</v>
      </c>
      <c r="CO479" s="398"/>
      <c r="CP479" s="398">
        <v>0</v>
      </c>
      <c r="CQ479" s="398">
        <v>0</v>
      </c>
      <c r="CR479" s="398">
        <v>0</v>
      </c>
      <c r="CS479" s="398">
        <v>0</v>
      </c>
      <c r="CT479" s="398"/>
      <c r="CU479" s="398"/>
      <c r="CV479" s="398"/>
      <c r="CW479" s="398"/>
      <c r="CX479" s="398"/>
      <c r="CY479" s="398">
        <v>0</v>
      </c>
      <c r="CZ479" s="398"/>
      <c r="DA479" s="398">
        <v>0</v>
      </c>
      <c r="DB479" s="398">
        <v>0</v>
      </c>
      <c r="DC479" s="398">
        <v>0</v>
      </c>
      <c r="DD479" s="398">
        <v>0</v>
      </c>
      <c r="DE479" s="398">
        <v>0</v>
      </c>
      <c r="DF479" s="398"/>
      <c r="DG479" s="398"/>
      <c r="DH479" s="398"/>
      <c r="DI479" s="398"/>
      <c r="DJ479" s="402">
        <v>0</v>
      </c>
      <c r="DK479" s="402">
        <v>0</v>
      </c>
      <c r="DL479" s="402">
        <v>0</v>
      </c>
    </row>
    <row r="480" spans="1:116" ht="14.4">
      <c r="A480" s="405">
        <f t="shared" si="62"/>
        <v>45504</v>
      </c>
      <c r="B480" s="403">
        <v>31</v>
      </c>
      <c r="C480" s="399">
        <v>45486</v>
      </c>
      <c r="D480" s="398"/>
      <c r="E480" s="399"/>
      <c r="F480" s="398"/>
      <c r="G480" s="398"/>
      <c r="H480" s="398"/>
      <c r="I480" s="398"/>
      <c r="J480" s="398"/>
      <c r="K480" s="8"/>
      <c r="L480" s="8"/>
      <c r="M480" s="8"/>
      <c r="N480" s="8"/>
      <c r="O480" s="8"/>
      <c r="P480" s="8"/>
      <c r="Q480" s="8"/>
      <c r="R480" s="8"/>
      <c r="S480" s="8"/>
      <c r="T480" s="8"/>
      <c r="U480" s="8"/>
      <c r="V480" s="8"/>
      <c r="W480" s="8"/>
      <c r="X480" s="8"/>
      <c r="Y480" s="8"/>
      <c r="Z480" s="8"/>
      <c r="AA480" s="8"/>
      <c r="AB480" s="8"/>
      <c r="AC480" s="8"/>
      <c r="AD480" s="8"/>
      <c r="AE480" s="8"/>
      <c r="AF480" s="8"/>
      <c r="AG480" s="8"/>
      <c r="AH480" s="8"/>
      <c r="AI480" s="8"/>
      <c r="AJ480" s="8"/>
      <c r="AK480" s="8"/>
      <c r="AL480" s="8"/>
      <c r="AM480" s="8"/>
      <c r="AN480" s="8"/>
      <c r="AO480" s="8"/>
      <c r="AP480" s="8"/>
      <c r="AQ480" s="8"/>
      <c r="AR480" s="8"/>
      <c r="AS480" s="8"/>
      <c r="AT480" s="8"/>
      <c r="AU480" s="8"/>
      <c r="AV480" s="8"/>
      <c r="AW480" s="277"/>
      <c r="AX480" s="277"/>
      <c r="AY480" s="277"/>
      <c r="AZ480" s="277"/>
      <c r="BA480" s="277"/>
      <c r="BB480" s="277"/>
      <c r="BD480" s="401">
        <f t="shared" ref="BD480:BD543" si="63">K480+AA480+AL480</f>
        <v>0</v>
      </c>
      <c r="BE480" s="401">
        <f t="shared" ref="BE480:BE543" si="64">Q480+S480+AD480+AF480+AN480+AO480</f>
        <v>0</v>
      </c>
      <c r="BF480" s="401">
        <f t="shared" ref="BF480:BF543" si="65">T480+AG480+AS480</f>
        <v>0</v>
      </c>
      <c r="BG480" s="401">
        <f t="shared" ref="BG480:BG543" si="66">SUM(AZ480:BB480)</f>
        <v>0</v>
      </c>
      <c r="BH480" s="401">
        <f t="shared" ref="BH480:BH543" si="67">N480+AC480+AP480</f>
        <v>0</v>
      </c>
      <c r="BI480" s="401">
        <f t="shared" ref="BI480:BI543" si="68">R480+Y480+AQ480+AR480</f>
        <v>0</v>
      </c>
      <c r="BN480" s="395">
        <v>43312</v>
      </c>
      <c r="BO480" s="403">
        <v>53</v>
      </c>
      <c r="BP480" s="397">
        <v>43296</v>
      </c>
      <c r="BQ480" s="398"/>
      <c r="BR480" s="399"/>
      <c r="BS480" s="398"/>
      <c r="BT480" s="398"/>
      <c r="BU480" s="398"/>
      <c r="BV480" s="398"/>
      <c r="BW480" s="398"/>
      <c r="BX480" s="398">
        <v>0</v>
      </c>
      <c r="BY480" s="398"/>
      <c r="BZ480" s="398">
        <v>0</v>
      </c>
      <c r="CA480" s="398">
        <v>0</v>
      </c>
      <c r="CB480" s="398">
        <v>0</v>
      </c>
      <c r="CC480" s="398">
        <v>0</v>
      </c>
      <c r="CD480" s="398">
        <v>0</v>
      </c>
      <c r="CE480" s="398">
        <v>0</v>
      </c>
      <c r="CF480" s="398">
        <v>0</v>
      </c>
      <c r="CG480" s="398"/>
      <c r="CH480" s="398"/>
      <c r="CI480" s="398"/>
      <c r="CJ480" s="398"/>
      <c r="CK480" s="398">
        <v>0</v>
      </c>
      <c r="CL480" s="398">
        <v>0</v>
      </c>
      <c r="CM480" s="398"/>
      <c r="CN480" s="398">
        <v>0</v>
      </c>
      <c r="CO480" s="398"/>
      <c r="CP480" s="398">
        <v>0</v>
      </c>
      <c r="CQ480" s="398">
        <v>0</v>
      </c>
      <c r="CR480" s="398">
        <v>0</v>
      </c>
      <c r="CS480" s="398">
        <v>0</v>
      </c>
      <c r="CT480" s="398"/>
      <c r="CU480" s="398"/>
      <c r="CV480" s="398"/>
      <c r="CW480" s="398"/>
      <c r="CX480" s="398"/>
      <c r="CY480" s="398">
        <v>0</v>
      </c>
      <c r="CZ480" s="398"/>
      <c r="DA480" s="398">
        <v>0</v>
      </c>
      <c r="DB480" s="398">
        <v>0</v>
      </c>
      <c r="DC480" s="398">
        <v>0</v>
      </c>
      <c r="DD480" s="398">
        <v>0</v>
      </c>
      <c r="DE480" s="398">
        <v>0</v>
      </c>
      <c r="DF480" s="398"/>
      <c r="DG480" s="398"/>
      <c r="DH480" s="398"/>
      <c r="DI480" s="398"/>
      <c r="DJ480" s="402">
        <v>0</v>
      </c>
      <c r="DK480" s="402">
        <v>0</v>
      </c>
      <c r="DL480" s="402">
        <v>0</v>
      </c>
    </row>
    <row r="481" spans="1:116" ht="14.4">
      <c r="A481" s="405">
        <f t="shared" si="62"/>
        <v>45504</v>
      </c>
      <c r="B481" s="403">
        <v>31</v>
      </c>
      <c r="C481" s="399">
        <v>45487</v>
      </c>
      <c r="D481" s="398"/>
      <c r="E481" s="399"/>
      <c r="F481" s="398"/>
      <c r="G481" s="398"/>
      <c r="H481" s="398"/>
      <c r="I481" s="398"/>
      <c r="J481" s="398"/>
      <c r="K481" s="8"/>
      <c r="L481" s="8"/>
      <c r="M481" s="8"/>
      <c r="N481" s="8"/>
      <c r="O481" s="8"/>
      <c r="P481" s="8"/>
      <c r="Q481" s="8"/>
      <c r="R481" s="8"/>
      <c r="S481" s="8"/>
      <c r="T481" s="8"/>
      <c r="U481" s="8"/>
      <c r="V481" s="8"/>
      <c r="W481" s="8"/>
      <c r="X481" s="8"/>
      <c r="Y481" s="8"/>
      <c r="Z481" s="8"/>
      <c r="AA481" s="8"/>
      <c r="AB481" s="8"/>
      <c r="AC481" s="8"/>
      <c r="AD481" s="8"/>
      <c r="AE481" s="8"/>
      <c r="AF481" s="8"/>
      <c r="AG481" s="8"/>
      <c r="AH481" s="8"/>
      <c r="AI481" s="8"/>
      <c r="AJ481" s="8"/>
      <c r="AK481" s="8"/>
      <c r="AL481" s="8"/>
      <c r="AM481" s="8"/>
      <c r="AN481" s="8"/>
      <c r="AO481" s="8"/>
      <c r="AP481" s="8"/>
      <c r="AQ481" s="8"/>
      <c r="AR481" s="8"/>
      <c r="AS481" s="8"/>
      <c r="AT481" s="8"/>
      <c r="AU481" s="8"/>
      <c r="AV481" s="8"/>
      <c r="AW481" s="277"/>
      <c r="AX481" s="277"/>
      <c r="AY481" s="277"/>
      <c r="AZ481" s="277"/>
      <c r="BA481" s="277"/>
      <c r="BB481" s="277"/>
      <c r="BD481" s="401">
        <f t="shared" si="63"/>
        <v>0</v>
      </c>
      <c r="BE481" s="401">
        <f t="shared" si="64"/>
        <v>0</v>
      </c>
      <c r="BF481" s="401">
        <f t="shared" si="65"/>
        <v>0</v>
      </c>
      <c r="BG481" s="401">
        <f t="shared" si="66"/>
        <v>0</v>
      </c>
      <c r="BH481" s="401">
        <f t="shared" si="67"/>
        <v>0</v>
      </c>
      <c r="BI481" s="401">
        <f t="shared" si="68"/>
        <v>0</v>
      </c>
      <c r="BN481" s="395">
        <v>43312</v>
      </c>
      <c r="BO481" s="403">
        <v>53</v>
      </c>
      <c r="BP481" s="397">
        <v>43297</v>
      </c>
      <c r="BQ481" s="398"/>
      <c r="BR481" s="399"/>
      <c r="BS481" s="398"/>
      <c r="BT481" s="398"/>
      <c r="BU481" s="398"/>
      <c r="BV481" s="398"/>
      <c r="BW481" s="398"/>
      <c r="BX481" s="398">
        <v>0</v>
      </c>
      <c r="BY481" s="398"/>
      <c r="BZ481" s="398">
        <v>0</v>
      </c>
      <c r="CA481" s="398">
        <v>0</v>
      </c>
      <c r="CB481" s="398">
        <v>0</v>
      </c>
      <c r="CC481" s="398">
        <v>0</v>
      </c>
      <c r="CD481" s="398">
        <v>0</v>
      </c>
      <c r="CE481" s="398">
        <v>0</v>
      </c>
      <c r="CF481" s="398">
        <v>0</v>
      </c>
      <c r="CG481" s="398"/>
      <c r="CH481" s="398"/>
      <c r="CI481" s="398"/>
      <c r="CJ481" s="398"/>
      <c r="CK481" s="398">
        <v>0</v>
      </c>
      <c r="CL481" s="398">
        <v>0</v>
      </c>
      <c r="CM481" s="398"/>
      <c r="CN481" s="398">
        <v>0</v>
      </c>
      <c r="CO481" s="398"/>
      <c r="CP481" s="398">
        <v>0</v>
      </c>
      <c r="CQ481" s="398">
        <v>0</v>
      </c>
      <c r="CR481" s="398">
        <v>0</v>
      </c>
      <c r="CS481" s="398">
        <v>0</v>
      </c>
      <c r="CT481" s="398"/>
      <c r="CU481" s="398"/>
      <c r="CV481" s="398"/>
      <c r="CW481" s="398"/>
      <c r="CX481" s="398"/>
      <c r="CY481" s="398">
        <v>0</v>
      </c>
      <c r="CZ481" s="398"/>
      <c r="DA481" s="398">
        <v>0</v>
      </c>
      <c r="DB481" s="398">
        <v>0</v>
      </c>
      <c r="DC481" s="398">
        <v>0</v>
      </c>
      <c r="DD481" s="398">
        <v>0</v>
      </c>
      <c r="DE481" s="398">
        <v>0</v>
      </c>
      <c r="DF481" s="398"/>
      <c r="DG481" s="398"/>
      <c r="DH481" s="398"/>
      <c r="DI481" s="398"/>
      <c r="DJ481" s="402">
        <v>0</v>
      </c>
      <c r="DK481" s="402">
        <v>0</v>
      </c>
      <c r="DL481" s="402">
        <v>0</v>
      </c>
    </row>
    <row r="482" spans="1:116" ht="14.4">
      <c r="A482" s="405">
        <f t="shared" si="62"/>
        <v>45504</v>
      </c>
      <c r="B482" s="403">
        <v>31</v>
      </c>
      <c r="C482" s="399">
        <v>45488</v>
      </c>
      <c r="D482" s="398"/>
      <c r="E482" s="399"/>
      <c r="F482" s="398"/>
      <c r="G482" s="398"/>
      <c r="H482" s="398"/>
      <c r="I482" s="398"/>
      <c r="J482" s="398"/>
      <c r="K482" s="8"/>
      <c r="L482" s="8"/>
      <c r="M482" s="8"/>
      <c r="N482" s="8"/>
      <c r="O482" s="8"/>
      <c r="P482" s="8"/>
      <c r="Q482" s="8"/>
      <c r="R482" s="8"/>
      <c r="S482" s="8"/>
      <c r="T482" s="8"/>
      <c r="U482" s="8"/>
      <c r="V482" s="8"/>
      <c r="W482" s="8"/>
      <c r="X482" s="8"/>
      <c r="Y482" s="8"/>
      <c r="Z482" s="8"/>
      <c r="AA482" s="8"/>
      <c r="AB482" s="8"/>
      <c r="AC482" s="8"/>
      <c r="AD482" s="8"/>
      <c r="AE482" s="8"/>
      <c r="AF482" s="8"/>
      <c r="AG482" s="8"/>
      <c r="AH482" s="8"/>
      <c r="AI482" s="8"/>
      <c r="AJ482" s="8"/>
      <c r="AK482" s="8"/>
      <c r="AL482" s="8"/>
      <c r="AM482" s="8"/>
      <c r="AN482" s="8"/>
      <c r="AO482" s="8"/>
      <c r="AP482" s="8"/>
      <c r="AQ482" s="8"/>
      <c r="AR482" s="8"/>
      <c r="AS482" s="8"/>
      <c r="AT482" s="8"/>
      <c r="AU482" s="8"/>
      <c r="AV482" s="8"/>
      <c r="AW482" s="277"/>
      <c r="AX482" s="277"/>
      <c r="AY482" s="277"/>
      <c r="AZ482" s="277"/>
      <c r="BA482" s="277"/>
      <c r="BB482" s="277"/>
      <c r="BD482" s="401">
        <f t="shared" si="63"/>
        <v>0</v>
      </c>
      <c r="BE482" s="401">
        <f t="shared" si="64"/>
        <v>0</v>
      </c>
      <c r="BF482" s="401">
        <f t="shared" si="65"/>
        <v>0</v>
      </c>
      <c r="BG482" s="401">
        <f t="shared" si="66"/>
        <v>0</v>
      </c>
      <c r="BH482" s="401">
        <f t="shared" si="67"/>
        <v>0</v>
      </c>
      <c r="BI482" s="401">
        <f t="shared" si="68"/>
        <v>0</v>
      </c>
      <c r="BN482" s="395">
        <v>43312</v>
      </c>
      <c r="BO482" s="403">
        <v>53</v>
      </c>
      <c r="BP482" s="397">
        <v>43298</v>
      </c>
      <c r="BQ482" s="398"/>
      <c r="BR482" s="399"/>
      <c r="BS482" s="398"/>
      <c r="BT482" s="398"/>
      <c r="BU482" s="398"/>
      <c r="BV482" s="398"/>
      <c r="BW482" s="398"/>
      <c r="BX482" s="398">
        <v>0</v>
      </c>
      <c r="BY482" s="398"/>
      <c r="BZ482" s="398">
        <v>0</v>
      </c>
      <c r="CA482" s="398">
        <v>0</v>
      </c>
      <c r="CB482" s="398">
        <v>0</v>
      </c>
      <c r="CC482" s="398">
        <v>0</v>
      </c>
      <c r="CD482" s="398">
        <v>0</v>
      </c>
      <c r="CE482" s="398">
        <v>0</v>
      </c>
      <c r="CF482" s="398">
        <v>0</v>
      </c>
      <c r="CG482" s="398"/>
      <c r="CH482" s="398"/>
      <c r="CI482" s="398"/>
      <c r="CJ482" s="398"/>
      <c r="CK482" s="398">
        <v>0</v>
      </c>
      <c r="CL482" s="398">
        <v>0</v>
      </c>
      <c r="CM482" s="398"/>
      <c r="CN482" s="398">
        <v>0</v>
      </c>
      <c r="CO482" s="398"/>
      <c r="CP482" s="398">
        <v>0</v>
      </c>
      <c r="CQ482" s="398">
        <v>0</v>
      </c>
      <c r="CR482" s="398">
        <v>0</v>
      </c>
      <c r="CS482" s="398">
        <v>0</v>
      </c>
      <c r="CT482" s="398"/>
      <c r="CU482" s="398"/>
      <c r="CV482" s="398"/>
      <c r="CW482" s="398"/>
      <c r="CX482" s="398"/>
      <c r="CY482" s="398">
        <v>0</v>
      </c>
      <c r="CZ482" s="398"/>
      <c r="DA482" s="398">
        <v>0</v>
      </c>
      <c r="DB482" s="398">
        <v>0</v>
      </c>
      <c r="DC482" s="398">
        <v>0</v>
      </c>
      <c r="DD482" s="398">
        <v>0</v>
      </c>
      <c r="DE482" s="398">
        <v>0</v>
      </c>
      <c r="DF482" s="398"/>
      <c r="DG482" s="398"/>
      <c r="DH482" s="398"/>
      <c r="DI482" s="398"/>
      <c r="DJ482" s="402">
        <v>0</v>
      </c>
      <c r="DK482" s="402">
        <v>0</v>
      </c>
      <c r="DL482" s="402">
        <v>0</v>
      </c>
    </row>
    <row r="483" spans="1:116" ht="14.4">
      <c r="A483" s="405">
        <f t="shared" si="62"/>
        <v>45504</v>
      </c>
      <c r="B483" s="403">
        <v>31</v>
      </c>
      <c r="C483" s="399">
        <v>45489</v>
      </c>
      <c r="D483" s="398"/>
      <c r="E483" s="399"/>
      <c r="F483" s="398"/>
      <c r="G483" s="398"/>
      <c r="H483" s="398"/>
      <c r="I483" s="398"/>
      <c r="J483" s="398"/>
      <c r="K483" s="8"/>
      <c r="L483" s="8"/>
      <c r="M483" s="8"/>
      <c r="N483" s="8"/>
      <c r="O483" s="8"/>
      <c r="P483" s="8"/>
      <c r="Q483" s="8"/>
      <c r="R483" s="8"/>
      <c r="S483" s="8"/>
      <c r="T483" s="8"/>
      <c r="U483" s="8"/>
      <c r="V483" s="8"/>
      <c r="W483" s="8"/>
      <c r="X483" s="8"/>
      <c r="Y483" s="8"/>
      <c r="Z483" s="8"/>
      <c r="AA483" s="8"/>
      <c r="AB483" s="8"/>
      <c r="AC483" s="8"/>
      <c r="AD483" s="8"/>
      <c r="AE483" s="8"/>
      <c r="AF483" s="8"/>
      <c r="AG483" s="8"/>
      <c r="AH483" s="8"/>
      <c r="AI483" s="8"/>
      <c r="AJ483" s="8"/>
      <c r="AK483" s="8"/>
      <c r="AL483" s="8"/>
      <c r="AM483" s="8"/>
      <c r="AN483" s="8"/>
      <c r="AO483" s="8"/>
      <c r="AP483" s="8"/>
      <c r="AQ483" s="8"/>
      <c r="AR483" s="8"/>
      <c r="AS483" s="8"/>
      <c r="AT483" s="8"/>
      <c r="AU483" s="8"/>
      <c r="AV483" s="8"/>
      <c r="AW483" s="277"/>
      <c r="AX483" s="277"/>
      <c r="AY483" s="277"/>
      <c r="AZ483" s="277"/>
      <c r="BA483" s="277"/>
      <c r="BB483" s="277"/>
      <c r="BD483" s="401">
        <f t="shared" si="63"/>
        <v>0</v>
      </c>
      <c r="BE483" s="401">
        <f t="shared" si="64"/>
        <v>0</v>
      </c>
      <c r="BF483" s="401">
        <f t="shared" si="65"/>
        <v>0</v>
      </c>
      <c r="BG483" s="401">
        <f t="shared" si="66"/>
        <v>0</v>
      </c>
      <c r="BH483" s="401">
        <f t="shared" si="67"/>
        <v>0</v>
      </c>
      <c r="BI483" s="401">
        <f t="shared" si="68"/>
        <v>0</v>
      </c>
      <c r="BN483" s="395">
        <v>43312</v>
      </c>
      <c r="BO483" s="403">
        <v>53</v>
      </c>
      <c r="BP483" s="397">
        <v>43299</v>
      </c>
      <c r="BQ483" s="398"/>
      <c r="BR483" s="399"/>
      <c r="BS483" s="398"/>
      <c r="BT483" s="398"/>
      <c r="BU483" s="398"/>
      <c r="BV483" s="398"/>
      <c r="BW483" s="398"/>
      <c r="BX483" s="398">
        <v>0</v>
      </c>
      <c r="BY483" s="398"/>
      <c r="BZ483" s="398">
        <v>0</v>
      </c>
      <c r="CA483" s="398">
        <v>0</v>
      </c>
      <c r="CB483" s="398">
        <v>0</v>
      </c>
      <c r="CC483" s="398">
        <v>0</v>
      </c>
      <c r="CD483" s="398">
        <v>0</v>
      </c>
      <c r="CE483" s="398">
        <v>0</v>
      </c>
      <c r="CF483" s="398">
        <v>0</v>
      </c>
      <c r="CG483" s="398"/>
      <c r="CH483" s="398"/>
      <c r="CI483" s="398"/>
      <c r="CJ483" s="398"/>
      <c r="CK483" s="398">
        <v>0</v>
      </c>
      <c r="CL483" s="398">
        <v>0</v>
      </c>
      <c r="CM483" s="398"/>
      <c r="CN483" s="398">
        <v>0</v>
      </c>
      <c r="CO483" s="398"/>
      <c r="CP483" s="398">
        <v>0</v>
      </c>
      <c r="CQ483" s="398">
        <v>0</v>
      </c>
      <c r="CR483" s="398">
        <v>0</v>
      </c>
      <c r="CS483" s="398">
        <v>0</v>
      </c>
      <c r="CT483" s="398"/>
      <c r="CU483" s="398"/>
      <c r="CV483" s="398"/>
      <c r="CW483" s="398"/>
      <c r="CX483" s="398"/>
      <c r="CY483" s="398">
        <v>0</v>
      </c>
      <c r="CZ483" s="398"/>
      <c r="DA483" s="398">
        <v>0</v>
      </c>
      <c r="DB483" s="398">
        <v>0</v>
      </c>
      <c r="DC483" s="398">
        <v>0</v>
      </c>
      <c r="DD483" s="398">
        <v>0</v>
      </c>
      <c r="DE483" s="398">
        <v>0</v>
      </c>
      <c r="DF483" s="398"/>
      <c r="DG483" s="398"/>
      <c r="DH483" s="398"/>
      <c r="DI483" s="398"/>
      <c r="DJ483" s="402">
        <v>0</v>
      </c>
      <c r="DK483" s="402">
        <v>0</v>
      </c>
      <c r="DL483" s="402">
        <v>0</v>
      </c>
    </row>
    <row r="484" spans="1:116" ht="14.4">
      <c r="A484" s="405">
        <f t="shared" si="62"/>
        <v>45504</v>
      </c>
      <c r="B484" s="403">
        <v>31</v>
      </c>
      <c r="C484" s="399">
        <v>45490</v>
      </c>
      <c r="D484" s="398"/>
      <c r="E484" s="399"/>
      <c r="F484" s="398"/>
      <c r="G484" s="398"/>
      <c r="H484" s="398"/>
      <c r="I484" s="398"/>
      <c r="J484" s="398"/>
      <c r="K484" s="8"/>
      <c r="L484" s="8"/>
      <c r="M484" s="8"/>
      <c r="N484" s="8"/>
      <c r="O484" s="8"/>
      <c r="P484" s="8"/>
      <c r="Q484" s="8"/>
      <c r="R484" s="8"/>
      <c r="S484" s="8"/>
      <c r="T484" s="8"/>
      <c r="U484" s="8"/>
      <c r="V484" s="8"/>
      <c r="W484" s="8"/>
      <c r="X484" s="8"/>
      <c r="Y484" s="8"/>
      <c r="Z484" s="8"/>
      <c r="AA484" s="8"/>
      <c r="AB484" s="8"/>
      <c r="AC484" s="8"/>
      <c r="AD484" s="8"/>
      <c r="AE484" s="8"/>
      <c r="AF484" s="8"/>
      <c r="AG484" s="8"/>
      <c r="AH484" s="8"/>
      <c r="AI484" s="8"/>
      <c r="AJ484" s="8"/>
      <c r="AK484" s="8"/>
      <c r="AL484" s="8"/>
      <c r="AM484" s="8"/>
      <c r="AN484" s="8"/>
      <c r="AO484" s="8"/>
      <c r="AP484" s="8"/>
      <c r="AQ484" s="8"/>
      <c r="AR484" s="8"/>
      <c r="AS484" s="8"/>
      <c r="AT484" s="8"/>
      <c r="AU484" s="8"/>
      <c r="AV484" s="8"/>
      <c r="AW484" s="277"/>
      <c r="AX484" s="277"/>
      <c r="AY484" s="277"/>
      <c r="AZ484" s="277"/>
      <c r="BA484" s="277"/>
      <c r="BB484" s="277"/>
      <c r="BD484" s="401">
        <f t="shared" si="63"/>
        <v>0</v>
      </c>
      <c r="BE484" s="401">
        <f t="shared" si="64"/>
        <v>0</v>
      </c>
      <c r="BF484" s="401">
        <f t="shared" si="65"/>
        <v>0</v>
      </c>
      <c r="BG484" s="401">
        <f t="shared" si="66"/>
        <v>0</v>
      </c>
      <c r="BH484" s="401">
        <f t="shared" si="67"/>
        <v>0</v>
      </c>
      <c r="BI484" s="401">
        <f t="shared" si="68"/>
        <v>0</v>
      </c>
      <c r="BN484" s="395">
        <v>43312</v>
      </c>
      <c r="BO484" s="403">
        <v>53</v>
      </c>
      <c r="BP484" s="397">
        <v>43300</v>
      </c>
      <c r="BQ484" s="398"/>
      <c r="BR484" s="399"/>
      <c r="BS484" s="398"/>
      <c r="BT484" s="398"/>
      <c r="BU484" s="398"/>
      <c r="BV484" s="398"/>
      <c r="BW484" s="398"/>
      <c r="BX484" s="398">
        <v>0</v>
      </c>
      <c r="BY484" s="398"/>
      <c r="BZ484" s="398">
        <v>0</v>
      </c>
      <c r="CA484" s="398">
        <v>0</v>
      </c>
      <c r="CB484" s="398">
        <v>0</v>
      </c>
      <c r="CC484" s="398">
        <v>0</v>
      </c>
      <c r="CD484" s="398">
        <v>0</v>
      </c>
      <c r="CE484" s="398">
        <v>0</v>
      </c>
      <c r="CF484" s="398">
        <v>0</v>
      </c>
      <c r="CG484" s="398"/>
      <c r="CH484" s="398"/>
      <c r="CI484" s="398"/>
      <c r="CJ484" s="398"/>
      <c r="CK484" s="398">
        <v>0</v>
      </c>
      <c r="CL484" s="398">
        <v>0</v>
      </c>
      <c r="CM484" s="398"/>
      <c r="CN484" s="398">
        <v>0</v>
      </c>
      <c r="CO484" s="398"/>
      <c r="CP484" s="398">
        <v>0</v>
      </c>
      <c r="CQ484" s="398">
        <v>0</v>
      </c>
      <c r="CR484" s="398">
        <v>0</v>
      </c>
      <c r="CS484" s="398">
        <v>0</v>
      </c>
      <c r="CT484" s="398"/>
      <c r="CU484" s="398"/>
      <c r="CV484" s="398"/>
      <c r="CW484" s="398"/>
      <c r="CX484" s="398"/>
      <c r="CY484" s="398">
        <v>0</v>
      </c>
      <c r="CZ484" s="398"/>
      <c r="DA484" s="398">
        <v>0</v>
      </c>
      <c r="DB484" s="398">
        <v>0</v>
      </c>
      <c r="DC484" s="398">
        <v>0</v>
      </c>
      <c r="DD484" s="398">
        <v>0</v>
      </c>
      <c r="DE484" s="398">
        <v>0</v>
      </c>
      <c r="DF484" s="398"/>
      <c r="DG484" s="398"/>
      <c r="DH484" s="398"/>
      <c r="DI484" s="398"/>
      <c r="DJ484" s="402">
        <v>0</v>
      </c>
      <c r="DK484" s="402">
        <v>0</v>
      </c>
      <c r="DL484" s="402">
        <v>0</v>
      </c>
    </row>
    <row r="485" spans="1:116" ht="14.4">
      <c r="A485" s="405">
        <f t="shared" si="62"/>
        <v>45504</v>
      </c>
      <c r="B485" s="403">
        <v>31</v>
      </c>
      <c r="C485" s="399">
        <v>45491</v>
      </c>
      <c r="D485" s="398"/>
      <c r="E485" s="399"/>
      <c r="F485" s="398"/>
      <c r="G485" s="398"/>
      <c r="H485" s="398"/>
      <c r="I485" s="398"/>
      <c r="J485" s="398"/>
      <c r="K485" s="8"/>
      <c r="L485" s="8"/>
      <c r="M485" s="8"/>
      <c r="N485" s="8"/>
      <c r="O485" s="8"/>
      <c r="P485" s="8"/>
      <c r="Q485" s="8"/>
      <c r="R485" s="8"/>
      <c r="S485" s="8"/>
      <c r="T485" s="8"/>
      <c r="U485" s="8"/>
      <c r="V485" s="8"/>
      <c r="W485" s="8"/>
      <c r="X485" s="8"/>
      <c r="Y485" s="8"/>
      <c r="Z485" s="8"/>
      <c r="AA485" s="8"/>
      <c r="AB485" s="8"/>
      <c r="AC485" s="8"/>
      <c r="AD485" s="8"/>
      <c r="AE485" s="8"/>
      <c r="AF485" s="8"/>
      <c r="AG485" s="8"/>
      <c r="AH485" s="8"/>
      <c r="AI485" s="8"/>
      <c r="AJ485" s="8"/>
      <c r="AK485" s="8"/>
      <c r="AL485" s="8"/>
      <c r="AM485" s="8"/>
      <c r="AN485" s="8"/>
      <c r="AO485" s="8"/>
      <c r="AP485" s="8"/>
      <c r="AQ485" s="8"/>
      <c r="AR485" s="8"/>
      <c r="AS485" s="8"/>
      <c r="AT485" s="8"/>
      <c r="AU485" s="8"/>
      <c r="AV485" s="8"/>
      <c r="AW485" s="277"/>
      <c r="AX485" s="277"/>
      <c r="AY485" s="277"/>
      <c r="AZ485" s="277"/>
      <c r="BA485" s="277"/>
      <c r="BB485" s="277"/>
      <c r="BD485" s="401">
        <f t="shared" si="63"/>
        <v>0</v>
      </c>
      <c r="BE485" s="401">
        <f t="shared" si="64"/>
        <v>0</v>
      </c>
      <c r="BF485" s="401">
        <f t="shared" si="65"/>
        <v>0</v>
      </c>
      <c r="BG485" s="401">
        <f t="shared" si="66"/>
        <v>0</v>
      </c>
      <c r="BH485" s="401">
        <f t="shared" si="67"/>
        <v>0</v>
      </c>
      <c r="BI485" s="401">
        <f t="shared" si="68"/>
        <v>0</v>
      </c>
      <c r="BN485" s="395">
        <v>43312</v>
      </c>
      <c r="BO485" s="403">
        <v>53</v>
      </c>
      <c r="BP485" s="397">
        <v>43301</v>
      </c>
      <c r="BQ485" s="398"/>
      <c r="BR485" s="399"/>
      <c r="BS485" s="398"/>
      <c r="BT485" s="398"/>
      <c r="BU485" s="398"/>
      <c r="BV485" s="398"/>
      <c r="BW485" s="398"/>
      <c r="BX485" s="398">
        <v>0</v>
      </c>
      <c r="BY485" s="398"/>
      <c r="BZ485" s="398">
        <v>0</v>
      </c>
      <c r="CA485" s="398">
        <v>0</v>
      </c>
      <c r="CB485" s="398">
        <v>0</v>
      </c>
      <c r="CC485" s="398">
        <v>0</v>
      </c>
      <c r="CD485" s="398">
        <v>0</v>
      </c>
      <c r="CE485" s="398">
        <v>0</v>
      </c>
      <c r="CF485" s="398">
        <v>0</v>
      </c>
      <c r="CG485" s="398"/>
      <c r="CH485" s="398"/>
      <c r="CI485" s="398"/>
      <c r="CJ485" s="398"/>
      <c r="CK485" s="398">
        <v>0</v>
      </c>
      <c r="CL485" s="398">
        <v>0</v>
      </c>
      <c r="CM485" s="398"/>
      <c r="CN485" s="398">
        <v>0</v>
      </c>
      <c r="CO485" s="398"/>
      <c r="CP485" s="398">
        <v>0</v>
      </c>
      <c r="CQ485" s="398">
        <v>0</v>
      </c>
      <c r="CR485" s="398">
        <v>0</v>
      </c>
      <c r="CS485" s="398">
        <v>0</v>
      </c>
      <c r="CT485" s="398"/>
      <c r="CU485" s="398"/>
      <c r="CV485" s="398"/>
      <c r="CW485" s="398"/>
      <c r="CX485" s="398"/>
      <c r="CY485" s="398">
        <v>0</v>
      </c>
      <c r="CZ485" s="398"/>
      <c r="DA485" s="398">
        <v>0</v>
      </c>
      <c r="DB485" s="398">
        <v>0</v>
      </c>
      <c r="DC485" s="398">
        <v>0</v>
      </c>
      <c r="DD485" s="398">
        <v>0</v>
      </c>
      <c r="DE485" s="398">
        <v>0</v>
      </c>
      <c r="DF485" s="398"/>
      <c r="DG485" s="398"/>
      <c r="DH485" s="398"/>
      <c r="DI485" s="398"/>
      <c r="DJ485" s="402">
        <v>0</v>
      </c>
      <c r="DK485" s="402">
        <v>0</v>
      </c>
      <c r="DL485" s="402">
        <v>0</v>
      </c>
    </row>
    <row r="486" spans="1:116" ht="14.4">
      <c r="A486" s="405">
        <f t="shared" si="62"/>
        <v>45504</v>
      </c>
      <c r="B486" s="403">
        <v>31</v>
      </c>
      <c r="C486" s="399">
        <v>45492</v>
      </c>
      <c r="D486" s="398"/>
      <c r="E486" s="399"/>
      <c r="F486" s="398"/>
      <c r="G486" s="398"/>
      <c r="H486" s="398"/>
      <c r="I486" s="398"/>
      <c r="J486" s="398"/>
      <c r="K486" s="8"/>
      <c r="L486" s="8"/>
      <c r="M486" s="8"/>
      <c r="N486" s="8"/>
      <c r="O486" s="8"/>
      <c r="P486" s="8"/>
      <c r="Q486" s="8"/>
      <c r="R486" s="8"/>
      <c r="S486" s="8"/>
      <c r="T486" s="8"/>
      <c r="U486" s="8"/>
      <c r="V486" s="8"/>
      <c r="W486" s="8"/>
      <c r="X486" s="8"/>
      <c r="Y486" s="8"/>
      <c r="Z486" s="8"/>
      <c r="AA486" s="8"/>
      <c r="AB486" s="8"/>
      <c r="AC486" s="8"/>
      <c r="AD486" s="8"/>
      <c r="AE486" s="8"/>
      <c r="AF486" s="8"/>
      <c r="AG486" s="8"/>
      <c r="AH486" s="8"/>
      <c r="AI486" s="8"/>
      <c r="AJ486" s="8"/>
      <c r="AK486" s="8"/>
      <c r="AL486" s="8"/>
      <c r="AM486" s="8"/>
      <c r="AN486" s="8"/>
      <c r="AO486" s="8"/>
      <c r="AP486" s="8"/>
      <c r="AQ486" s="8"/>
      <c r="AR486" s="8"/>
      <c r="AS486" s="8"/>
      <c r="AT486" s="8"/>
      <c r="AU486" s="8"/>
      <c r="AV486" s="8"/>
      <c r="AW486" s="277"/>
      <c r="AX486" s="277"/>
      <c r="AY486" s="277"/>
      <c r="AZ486" s="277"/>
      <c r="BA486" s="277"/>
      <c r="BB486" s="277"/>
      <c r="BD486" s="401">
        <f t="shared" si="63"/>
        <v>0</v>
      </c>
      <c r="BE486" s="401">
        <f t="shared" si="64"/>
        <v>0</v>
      </c>
      <c r="BF486" s="401">
        <f t="shared" si="65"/>
        <v>0</v>
      </c>
      <c r="BG486" s="401">
        <f t="shared" si="66"/>
        <v>0</v>
      </c>
      <c r="BH486" s="401">
        <f t="shared" si="67"/>
        <v>0</v>
      </c>
      <c r="BI486" s="401">
        <f t="shared" si="68"/>
        <v>0</v>
      </c>
      <c r="BN486" s="395">
        <v>43312</v>
      </c>
      <c r="BO486" s="403">
        <v>53</v>
      </c>
      <c r="BP486" s="397">
        <v>43302</v>
      </c>
      <c r="BQ486" s="398"/>
      <c r="BR486" s="399"/>
      <c r="BS486" s="398"/>
      <c r="BT486" s="398"/>
      <c r="BU486" s="398"/>
      <c r="BV486" s="398"/>
      <c r="BW486" s="398"/>
      <c r="BX486" s="398">
        <v>0</v>
      </c>
      <c r="BY486" s="398"/>
      <c r="BZ486" s="398">
        <v>0</v>
      </c>
      <c r="CA486" s="398">
        <v>0</v>
      </c>
      <c r="CB486" s="398">
        <v>0</v>
      </c>
      <c r="CC486" s="398">
        <v>0</v>
      </c>
      <c r="CD486" s="398">
        <v>0</v>
      </c>
      <c r="CE486" s="398">
        <v>0</v>
      </c>
      <c r="CF486" s="398">
        <v>0</v>
      </c>
      <c r="CG486" s="398"/>
      <c r="CH486" s="398"/>
      <c r="CI486" s="398"/>
      <c r="CJ486" s="398"/>
      <c r="CK486" s="398">
        <v>0</v>
      </c>
      <c r="CL486" s="398">
        <v>0</v>
      </c>
      <c r="CM486" s="398"/>
      <c r="CN486" s="398">
        <v>0</v>
      </c>
      <c r="CO486" s="398"/>
      <c r="CP486" s="398">
        <v>0</v>
      </c>
      <c r="CQ486" s="398">
        <v>0</v>
      </c>
      <c r="CR486" s="398">
        <v>0</v>
      </c>
      <c r="CS486" s="398">
        <v>0</v>
      </c>
      <c r="CT486" s="398"/>
      <c r="CU486" s="398"/>
      <c r="CV486" s="398"/>
      <c r="CW486" s="398"/>
      <c r="CX486" s="398"/>
      <c r="CY486" s="398">
        <v>0</v>
      </c>
      <c r="CZ486" s="398"/>
      <c r="DA486" s="398">
        <v>0</v>
      </c>
      <c r="DB486" s="398">
        <v>0</v>
      </c>
      <c r="DC486" s="398">
        <v>0</v>
      </c>
      <c r="DD486" s="398">
        <v>0</v>
      </c>
      <c r="DE486" s="398">
        <v>0</v>
      </c>
      <c r="DF486" s="398"/>
      <c r="DG486" s="398"/>
      <c r="DH486" s="398"/>
      <c r="DI486" s="398"/>
      <c r="DJ486" s="402">
        <v>0</v>
      </c>
      <c r="DK486" s="402">
        <v>0</v>
      </c>
      <c r="DL486" s="402">
        <v>0</v>
      </c>
    </row>
    <row r="487" spans="1:116" ht="14.4">
      <c r="A487" s="405">
        <f t="shared" si="62"/>
        <v>45504</v>
      </c>
      <c r="B487" s="403">
        <v>31</v>
      </c>
      <c r="C487" s="399">
        <v>45493</v>
      </c>
      <c r="D487" s="398"/>
      <c r="E487" s="399"/>
      <c r="F487" s="398"/>
      <c r="G487" s="398"/>
      <c r="H487" s="398"/>
      <c r="I487" s="398"/>
      <c r="J487" s="398"/>
      <c r="K487" s="8"/>
      <c r="L487" s="8"/>
      <c r="M487" s="8"/>
      <c r="N487" s="8"/>
      <c r="O487" s="8"/>
      <c r="P487" s="8"/>
      <c r="Q487" s="8"/>
      <c r="R487" s="8"/>
      <c r="S487" s="8"/>
      <c r="T487" s="8"/>
      <c r="U487" s="8"/>
      <c r="V487" s="8"/>
      <c r="W487" s="8"/>
      <c r="X487" s="8"/>
      <c r="Y487" s="8"/>
      <c r="Z487" s="8"/>
      <c r="AA487" s="8"/>
      <c r="AB487" s="8"/>
      <c r="AC487" s="8"/>
      <c r="AD487" s="8"/>
      <c r="AE487" s="8"/>
      <c r="AF487" s="8"/>
      <c r="AG487" s="8"/>
      <c r="AH487" s="8"/>
      <c r="AI487" s="8"/>
      <c r="AJ487" s="8"/>
      <c r="AK487" s="8"/>
      <c r="AL487" s="8"/>
      <c r="AM487" s="8"/>
      <c r="AN487" s="8"/>
      <c r="AO487" s="8"/>
      <c r="AP487" s="8"/>
      <c r="AQ487" s="8"/>
      <c r="AR487" s="8"/>
      <c r="AS487" s="8"/>
      <c r="AT487" s="8"/>
      <c r="AU487" s="8"/>
      <c r="AV487" s="8"/>
      <c r="AW487" s="277"/>
      <c r="AX487" s="277"/>
      <c r="AY487" s="277"/>
      <c r="AZ487" s="277"/>
      <c r="BA487" s="277"/>
      <c r="BB487" s="277"/>
      <c r="BD487" s="401">
        <f t="shared" si="63"/>
        <v>0</v>
      </c>
      <c r="BE487" s="401">
        <f t="shared" si="64"/>
        <v>0</v>
      </c>
      <c r="BF487" s="401">
        <f t="shared" si="65"/>
        <v>0</v>
      </c>
      <c r="BG487" s="401">
        <f t="shared" si="66"/>
        <v>0</v>
      </c>
      <c r="BH487" s="401">
        <f t="shared" si="67"/>
        <v>0</v>
      </c>
      <c r="BI487" s="401">
        <f t="shared" si="68"/>
        <v>0</v>
      </c>
      <c r="BN487" s="395">
        <v>43312</v>
      </c>
      <c r="BO487" s="403">
        <v>53</v>
      </c>
      <c r="BP487" s="397">
        <v>43303</v>
      </c>
      <c r="BQ487" s="398"/>
      <c r="BR487" s="399"/>
      <c r="BS487" s="398"/>
      <c r="BT487" s="398"/>
      <c r="BU487" s="398"/>
      <c r="BV487" s="398"/>
      <c r="BW487" s="398"/>
      <c r="BX487" s="398">
        <v>0</v>
      </c>
      <c r="BY487" s="398"/>
      <c r="BZ487" s="398">
        <v>0</v>
      </c>
      <c r="CA487" s="398">
        <v>0</v>
      </c>
      <c r="CB487" s="398">
        <v>0</v>
      </c>
      <c r="CC487" s="398">
        <v>0</v>
      </c>
      <c r="CD487" s="398">
        <v>0</v>
      </c>
      <c r="CE487" s="398">
        <v>0</v>
      </c>
      <c r="CF487" s="398">
        <v>0</v>
      </c>
      <c r="CG487" s="398"/>
      <c r="CH487" s="398"/>
      <c r="CI487" s="398"/>
      <c r="CJ487" s="398"/>
      <c r="CK487" s="398">
        <v>0</v>
      </c>
      <c r="CL487" s="398">
        <v>0</v>
      </c>
      <c r="CM487" s="398"/>
      <c r="CN487" s="398">
        <v>0</v>
      </c>
      <c r="CO487" s="398"/>
      <c r="CP487" s="398">
        <v>0</v>
      </c>
      <c r="CQ487" s="398">
        <v>0</v>
      </c>
      <c r="CR487" s="398">
        <v>0</v>
      </c>
      <c r="CS487" s="398">
        <v>0</v>
      </c>
      <c r="CT487" s="398"/>
      <c r="CU487" s="398"/>
      <c r="CV487" s="398"/>
      <c r="CW487" s="398"/>
      <c r="CX487" s="398"/>
      <c r="CY487" s="398">
        <v>0</v>
      </c>
      <c r="CZ487" s="398"/>
      <c r="DA487" s="398">
        <v>0</v>
      </c>
      <c r="DB487" s="398">
        <v>0</v>
      </c>
      <c r="DC487" s="398">
        <v>0</v>
      </c>
      <c r="DD487" s="398">
        <v>0</v>
      </c>
      <c r="DE487" s="398">
        <v>0</v>
      </c>
      <c r="DF487" s="398"/>
      <c r="DG487" s="398"/>
      <c r="DH487" s="398"/>
      <c r="DI487" s="398"/>
      <c r="DJ487" s="402">
        <v>0</v>
      </c>
      <c r="DK487" s="402">
        <v>0</v>
      </c>
      <c r="DL487" s="402">
        <v>0</v>
      </c>
    </row>
    <row r="488" spans="1:116" ht="14.4">
      <c r="A488" s="405">
        <f t="shared" si="62"/>
        <v>45504</v>
      </c>
      <c r="B488" s="403">
        <v>31</v>
      </c>
      <c r="C488" s="399">
        <v>45494</v>
      </c>
      <c r="D488" s="398"/>
      <c r="E488" s="399"/>
      <c r="F488" s="398"/>
      <c r="G488" s="398"/>
      <c r="H488" s="398"/>
      <c r="I488" s="398"/>
      <c r="J488" s="398"/>
      <c r="K488" s="8"/>
      <c r="L488" s="8"/>
      <c r="M488" s="8"/>
      <c r="N488" s="8"/>
      <c r="O488" s="8"/>
      <c r="P488" s="8"/>
      <c r="Q488" s="8"/>
      <c r="R488" s="8"/>
      <c r="S488" s="8"/>
      <c r="T488" s="8"/>
      <c r="U488" s="8"/>
      <c r="V488" s="8"/>
      <c r="W488" s="8"/>
      <c r="X488" s="8"/>
      <c r="Y488" s="8"/>
      <c r="Z488" s="8"/>
      <c r="AA488" s="8"/>
      <c r="AB488" s="8"/>
      <c r="AC488" s="8"/>
      <c r="AD488" s="8"/>
      <c r="AE488" s="8"/>
      <c r="AF488" s="8"/>
      <c r="AG488" s="8"/>
      <c r="AH488" s="8"/>
      <c r="AI488" s="8"/>
      <c r="AJ488" s="8"/>
      <c r="AK488" s="8"/>
      <c r="AL488" s="8"/>
      <c r="AM488" s="8"/>
      <c r="AN488" s="8"/>
      <c r="AO488" s="8"/>
      <c r="AP488" s="8"/>
      <c r="AQ488" s="8"/>
      <c r="AR488" s="8"/>
      <c r="AS488" s="8"/>
      <c r="AT488" s="8"/>
      <c r="AU488" s="8"/>
      <c r="AV488" s="8"/>
      <c r="AW488" s="277"/>
      <c r="AX488" s="277"/>
      <c r="AY488" s="277"/>
      <c r="AZ488" s="277"/>
      <c r="BA488" s="277"/>
      <c r="BB488" s="277"/>
      <c r="BD488" s="401">
        <f t="shared" si="63"/>
        <v>0</v>
      </c>
      <c r="BE488" s="401">
        <f t="shared" si="64"/>
        <v>0</v>
      </c>
      <c r="BF488" s="401">
        <f t="shared" si="65"/>
        <v>0</v>
      </c>
      <c r="BG488" s="401">
        <f t="shared" si="66"/>
        <v>0</v>
      </c>
      <c r="BH488" s="401">
        <f t="shared" si="67"/>
        <v>0</v>
      </c>
      <c r="BI488" s="401">
        <f t="shared" si="68"/>
        <v>0</v>
      </c>
      <c r="BN488" s="395">
        <v>43312</v>
      </c>
      <c r="BO488" s="403">
        <v>53</v>
      </c>
      <c r="BP488" s="397">
        <v>43304</v>
      </c>
      <c r="BQ488" s="398"/>
      <c r="BR488" s="399"/>
      <c r="BS488" s="398"/>
      <c r="BT488" s="398"/>
      <c r="BU488" s="398"/>
      <c r="BV488" s="398"/>
      <c r="BW488" s="398"/>
      <c r="BX488" s="398">
        <v>0</v>
      </c>
      <c r="BY488" s="398"/>
      <c r="BZ488" s="398">
        <v>0</v>
      </c>
      <c r="CA488" s="398">
        <v>0</v>
      </c>
      <c r="CB488" s="398">
        <v>0</v>
      </c>
      <c r="CC488" s="398">
        <v>0</v>
      </c>
      <c r="CD488" s="398">
        <v>0</v>
      </c>
      <c r="CE488" s="398">
        <v>0</v>
      </c>
      <c r="CF488" s="398">
        <v>0</v>
      </c>
      <c r="CG488" s="398"/>
      <c r="CH488" s="398"/>
      <c r="CI488" s="398"/>
      <c r="CJ488" s="398"/>
      <c r="CK488" s="398">
        <v>0</v>
      </c>
      <c r="CL488" s="398">
        <v>0</v>
      </c>
      <c r="CM488" s="398"/>
      <c r="CN488" s="398">
        <v>0</v>
      </c>
      <c r="CO488" s="398"/>
      <c r="CP488" s="398">
        <v>0</v>
      </c>
      <c r="CQ488" s="398">
        <v>0</v>
      </c>
      <c r="CR488" s="398">
        <v>0</v>
      </c>
      <c r="CS488" s="398">
        <v>0</v>
      </c>
      <c r="CT488" s="398"/>
      <c r="CU488" s="398"/>
      <c r="CV488" s="398"/>
      <c r="CW488" s="398"/>
      <c r="CX488" s="398"/>
      <c r="CY488" s="398">
        <v>0</v>
      </c>
      <c r="CZ488" s="398"/>
      <c r="DA488" s="398">
        <v>0</v>
      </c>
      <c r="DB488" s="398">
        <v>0</v>
      </c>
      <c r="DC488" s="398">
        <v>0</v>
      </c>
      <c r="DD488" s="398">
        <v>0</v>
      </c>
      <c r="DE488" s="398">
        <v>0</v>
      </c>
      <c r="DF488" s="398"/>
      <c r="DG488" s="398"/>
      <c r="DH488" s="398"/>
      <c r="DI488" s="398"/>
      <c r="DJ488" s="402">
        <v>0</v>
      </c>
      <c r="DK488" s="402">
        <v>0</v>
      </c>
      <c r="DL488" s="402">
        <v>0</v>
      </c>
    </row>
    <row r="489" spans="1:116" ht="14.4">
      <c r="A489" s="405">
        <f t="shared" si="62"/>
        <v>45504</v>
      </c>
      <c r="B489" s="403">
        <v>31</v>
      </c>
      <c r="C489" s="399">
        <v>45495</v>
      </c>
      <c r="D489" s="398"/>
      <c r="E489" s="399"/>
      <c r="F489" s="398"/>
      <c r="G489" s="398"/>
      <c r="H489" s="398"/>
      <c r="I489" s="398"/>
      <c r="J489" s="398"/>
      <c r="K489" s="8"/>
      <c r="L489" s="8"/>
      <c r="M489" s="8"/>
      <c r="N489" s="8"/>
      <c r="O489" s="8"/>
      <c r="P489" s="8"/>
      <c r="Q489" s="8"/>
      <c r="R489" s="8"/>
      <c r="S489" s="8"/>
      <c r="T489" s="8"/>
      <c r="U489" s="8"/>
      <c r="V489" s="8"/>
      <c r="W489" s="8"/>
      <c r="X489" s="8"/>
      <c r="Y489" s="8"/>
      <c r="Z489" s="8"/>
      <c r="AA489" s="8"/>
      <c r="AB489" s="8"/>
      <c r="AC489" s="8"/>
      <c r="AD489" s="8"/>
      <c r="AE489" s="8"/>
      <c r="AF489" s="8"/>
      <c r="AG489" s="8"/>
      <c r="AH489" s="8"/>
      <c r="AI489" s="8"/>
      <c r="AJ489" s="8"/>
      <c r="AK489" s="8"/>
      <c r="AL489" s="8"/>
      <c r="AM489" s="8"/>
      <c r="AN489" s="8"/>
      <c r="AO489" s="8"/>
      <c r="AP489" s="8"/>
      <c r="AQ489" s="8"/>
      <c r="AR489" s="8"/>
      <c r="AS489" s="8"/>
      <c r="AT489" s="8"/>
      <c r="AU489" s="8"/>
      <c r="AV489" s="8"/>
      <c r="AW489" s="277"/>
      <c r="AX489" s="277"/>
      <c r="AY489" s="277"/>
      <c r="AZ489" s="277"/>
      <c r="BA489" s="277"/>
      <c r="BB489" s="277"/>
      <c r="BD489" s="401">
        <f t="shared" si="63"/>
        <v>0</v>
      </c>
      <c r="BE489" s="401">
        <f t="shared" si="64"/>
        <v>0</v>
      </c>
      <c r="BF489" s="401">
        <f t="shared" si="65"/>
        <v>0</v>
      </c>
      <c r="BG489" s="401">
        <f t="shared" si="66"/>
        <v>0</v>
      </c>
      <c r="BH489" s="401">
        <f t="shared" si="67"/>
        <v>0</v>
      </c>
      <c r="BI489" s="401">
        <f t="shared" si="68"/>
        <v>0</v>
      </c>
      <c r="BN489" s="395">
        <v>43312</v>
      </c>
      <c r="BO489" s="403">
        <v>53</v>
      </c>
      <c r="BP489" s="397">
        <v>43305</v>
      </c>
      <c r="BQ489" s="398"/>
      <c r="BR489" s="399"/>
      <c r="BS489" s="398"/>
      <c r="BT489" s="398"/>
      <c r="BU489" s="398"/>
      <c r="BV489" s="398"/>
      <c r="BW489" s="398"/>
      <c r="BX489" s="398">
        <v>0</v>
      </c>
      <c r="BY489" s="398"/>
      <c r="BZ489" s="398">
        <v>0</v>
      </c>
      <c r="CA489" s="398">
        <v>0</v>
      </c>
      <c r="CB489" s="398">
        <v>0</v>
      </c>
      <c r="CC489" s="398">
        <v>0</v>
      </c>
      <c r="CD489" s="398">
        <v>0</v>
      </c>
      <c r="CE489" s="398">
        <v>0</v>
      </c>
      <c r="CF489" s="398">
        <v>0</v>
      </c>
      <c r="CG489" s="398"/>
      <c r="CH489" s="398"/>
      <c r="CI489" s="398"/>
      <c r="CJ489" s="398"/>
      <c r="CK489" s="398">
        <v>0</v>
      </c>
      <c r="CL489" s="398">
        <v>0</v>
      </c>
      <c r="CM489" s="398"/>
      <c r="CN489" s="398">
        <v>0</v>
      </c>
      <c r="CO489" s="398"/>
      <c r="CP489" s="398">
        <v>0</v>
      </c>
      <c r="CQ489" s="398">
        <v>0</v>
      </c>
      <c r="CR489" s="398">
        <v>0</v>
      </c>
      <c r="CS489" s="398">
        <v>0</v>
      </c>
      <c r="CT489" s="398"/>
      <c r="CU489" s="398"/>
      <c r="CV489" s="398"/>
      <c r="CW489" s="398"/>
      <c r="CX489" s="398"/>
      <c r="CY489" s="398">
        <v>0</v>
      </c>
      <c r="CZ489" s="398"/>
      <c r="DA489" s="398">
        <v>0</v>
      </c>
      <c r="DB489" s="398">
        <v>0</v>
      </c>
      <c r="DC489" s="398">
        <v>0</v>
      </c>
      <c r="DD489" s="398">
        <v>0</v>
      </c>
      <c r="DE489" s="398">
        <v>0</v>
      </c>
      <c r="DF489" s="398"/>
      <c r="DG489" s="398"/>
      <c r="DH489" s="398"/>
      <c r="DI489" s="398"/>
      <c r="DJ489" s="402">
        <v>0</v>
      </c>
      <c r="DK489" s="402">
        <v>0</v>
      </c>
      <c r="DL489" s="402">
        <v>0</v>
      </c>
    </row>
    <row r="490" spans="1:116" ht="14.4">
      <c r="A490" s="405">
        <f t="shared" si="62"/>
        <v>45504</v>
      </c>
      <c r="B490" s="403">
        <v>31</v>
      </c>
      <c r="C490" s="399">
        <v>45496</v>
      </c>
      <c r="D490" s="398"/>
      <c r="E490" s="399"/>
      <c r="F490" s="398"/>
      <c r="G490" s="398"/>
      <c r="H490" s="398"/>
      <c r="I490" s="398"/>
      <c r="J490" s="398"/>
      <c r="K490" s="8"/>
      <c r="L490" s="8"/>
      <c r="M490" s="8"/>
      <c r="N490" s="8"/>
      <c r="O490" s="8"/>
      <c r="P490" s="8"/>
      <c r="Q490" s="8"/>
      <c r="R490" s="8"/>
      <c r="S490" s="8"/>
      <c r="T490" s="8"/>
      <c r="U490" s="8"/>
      <c r="V490" s="8"/>
      <c r="W490" s="8"/>
      <c r="X490" s="8"/>
      <c r="Y490" s="8"/>
      <c r="Z490" s="8"/>
      <c r="AA490" s="8"/>
      <c r="AB490" s="8"/>
      <c r="AC490" s="8"/>
      <c r="AD490" s="8"/>
      <c r="AE490" s="8"/>
      <c r="AF490" s="8"/>
      <c r="AG490" s="8"/>
      <c r="AH490" s="8"/>
      <c r="AI490" s="8"/>
      <c r="AJ490" s="8"/>
      <c r="AK490" s="8"/>
      <c r="AL490" s="8"/>
      <c r="AM490" s="8"/>
      <c r="AN490" s="8"/>
      <c r="AO490" s="8"/>
      <c r="AP490" s="8"/>
      <c r="AQ490" s="8"/>
      <c r="AR490" s="8"/>
      <c r="AS490" s="8"/>
      <c r="AT490" s="8"/>
      <c r="AU490" s="8"/>
      <c r="AV490" s="8"/>
      <c r="AW490" s="277"/>
      <c r="AX490" s="277"/>
      <c r="AY490" s="277"/>
      <c r="AZ490" s="277"/>
      <c r="BA490" s="277"/>
      <c r="BB490" s="277"/>
      <c r="BD490" s="401">
        <f t="shared" si="63"/>
        <v>0</v>
      </c>
      <c r="BE490" s="401">
        <f t="shared" si="64"/>
        <v>0</v>
      </c>
      <c r="BF490" s="401">
        <f t="shared" si="65"/>
        <v>0</v>
      </c>
      <c r="BG490" s="401">
        <f t="shared" si="66"/>
        <v>0</v>
      </c>
      <c r="BH490" s="401">
        <f t="shared" si="67"/>
        <v>0</v>
      </c>
      <c r="BI490" s="401">
        <f t="shared" si="68"/>
        <v>0</v>
      </c>
      <c r="BN490" s="395">
        <v>43312</v>
      </c>
      <c r="BO490" s="403">
        <v>53</v>
      </c>
      <c r="BP490" s="397">
        <v>43306</v>
      </c>
      <c r="BQ490" s="398"/>
      <c r="BR490" s="399"/>
      <c r="BS490" s="398"/>
      <c r="BT490" s="398"/>
      <c r="BU490" s="398"/>
      <c r="BV490" s="398"/>
      <c r="BW490" s="398"/>
      <c r="BX490" s="398">
        <v>0</v>
      </c>
      <c r="BY490" s="398"/>
      <c r="BZ490" s="398">
        <v>0</v>
      </c>
      <c r="CA490" s="398">
        <v>0</v>
      </c>
      <c r="CB490" s="398">
        <v>0</v>
      </c>
      <c r="CC490" s="398">
        <v>0</v>
      </c>
      <c r="CD490" s="398">
        <v>0</v>
      </c>
      <c r="CE490" s="398">
        <v>0</v>
      </c>
      <c r="CF490" s="398">
        <v>0</v>
      </c>
      <c r="CG490" s="398"/>
      <c r="CH490" s="398"/>
      <c r="CI490" s="398"/>
      <c r="CJ490" s="398"/>
      <c r="CK490" s="398">
        <v>0</v>
      </c>
      <c r="CL490" s="398">
        <v>0</v>
      </c>
      <c r="CM490" s="398"/>
      <c r="CN490" s="398">
        <v>0</v>
      </c>
      <c r="CO490" s="398"/>
      <c r="CP490" s="398">
        <v>0</v>
      </c>
      <c r="CQ490" s="398">
        <v>0</v>
      </c>
      <c r="CR490" s="398">
        <v>0</v>
      </c>
      <c r="CS490" s="398">
        <v>0</v>
      </c>
      <c r="CT490" s="398"/>
      <c r="CU490" s="398"/>
      <c r="CV490" s="398"/>
      <c r="CW490" s="398"/>
      <c r="CX490" s="398"/>
      <c r="CY490" s="398">
        <v>0</v>
      </c>
      <c r="CZ490" s="398"/>
      <c r="DA490" s="398">
        <v>0</v>
      </c>
      <c r="DB490" s="398">
        <v>0</v>
      </c>
      <c r="DC490" s="398">
        <v>0</v>
      </c>
      <c r="DD490" s="398">
        <v>0</v>
      </c>
      <c r="DE490" s="398">
        <v>0</v>
      </c>
      <c r="DF490" s="398"/>
      <c r="DG490" s="398"/>
      <c r="DH490" s="398"/>
      <c r="DI490" s="398"/>
      <c r="DJ490" s="402">
        <v>0</v>
      </c>
      <c r="DK490" s="402">
        <v>0</v>
      </c>
      <c r="DL490" s="402">
        <v>0</v>
      </c>
    </row>
    <row r="491" spans="1:116" ht="14.4">
      <c r="A491" s="405">
        <f t="shared" si="62"/>
        <v>45504</v>
      </c>
      <c r="B491" s="403">
        <v>31</v>
      </c>
      <c r="C491" s="399">
        <v>45497</v>
      </c>
      <c r="D491" s="398"/>
      <c r="E491" s="399"/>
      <c r="F491" s="398"/>
      <c r="G491" s="398"/>
      <c r="H491" s="398"/>
      <c r="I491" s="398"/>
      <c r="J491" s="398"/>
      <c r="K491" s="8"/>
      <c r="L491" s="8"/>
      <c r="M491" s="8"/>
      <c r="N491" s="8"/>
      <c r="O491" s="8"/>
      <c r="P491" s="8"/>
      <c r="Q491" s="8"/>
      <c r="R491" s="8"/>
      <c r="S491" s="8"/>
      <c r="T491" s="8"/>
      <c r="U491" s="8"/>
      <c r="V491" s="8"/>
      <c r="W491" s="8"/>
      <c r="X491" s="8"/>
      <c r="Y491" s="8"/>
      <c r="Z491" s="8"/>
      <c r="AA491" s="8"/>
      <c r="AB491" s="8"/>
      <c r="AC491" s="8"/>
      <c r="AD491" s="8"/>
      <c r="AE491" s="8"/>
      <c r="AF491" s="8"/>
      <c r="AG491" s="8"/>
      <c r="AH491" s="8"/>
      <c r="AI491" s="8"/>
      <c r="AJ491" s="8"/>
      <c r="AK491" s="8"/>
      <c r="AL491" s="8"/>
      <c r="AM491" s="8"/>
      <c r="AN491" s="8"/>
      <c r="AO491" s="8"/>
      <c r="AP491" s="8"/>
      <c r="AQ491" s="8"/>
      <c r="AR491" s="8"/>
      <c r="AS491" s="8"/>
      <c r="AT491" s="8"/>
      <c r="AU491" s="8"/>
      <c r="AV491" s="8"/>
      <c r="AW491" s="277"/>
      <c r="AX491" s="277"/>
      <c r="AY491" s="277"/>
      <c r="AZ491" s="277"/>
      <c r="BA491" s="277"/>
      <c r="BB491" s="277"/>
      <c r="BD491" s="401">
        <f t="shared" si="63"/>
        <v>0</v>
      </c>
      <c r="BE491" s="401">
        <f t="shared" si="64"/>
        <v>0</v>
      </c>
      <c r="BF491" s="401">
        <f t="shared" si="65"/>
        <v>0</v>
      </c>
      <c r="BG491" s="401">
        <f t="shared" si="66"/>
        <v>0</v>
      </c>
      <c r="BH491" s="401">
        <f t="shared" si="67"/>
        <v>0</v>
      </c>
      <c r="BI491" s="401">
        <f t="shared" si="68"/>
        <v>0</v>
      </c>
      <c r="BN491" s="395">
        <v>43312</v>
      </c>
      <c r="BO491" s="403">
        <v>53</v>
      </c>
      <c r="BP491" s="397">
        <v>43307</v>
      </c>
      <c r="BQ491" s="398"/>
      <c r="BR491" s="399"/>
      <c r="BS491" s="398"/>
      <c r="BT491" s="398"/>
      <c r="BU491" s="398"/>
      <c r="BV491" s="398"/>
      <c r="BW491" s="398"/>
      <c r="BX491" s="398">
        <v>0</v>
      </c>
      <c r="BY491" s="398"/>
      <c r="BZ491" s="398">
        <v>0</v>
      </c>
      <c r="CA491" s="398">
        <v>0</v>
      </c>
      <c r="CB491" s="398">
        <v>0</v>
      </c>
      <c r="CC491" s="398">
        <v>0</v>
      </c>
      <c r="CD491" s="398">
        <v>0</v>
      </c>
      <c r="CE491" s="398">
        <v>0</v>
      </c>
      <c r="CF491" s="398">
        <v>0</v>
      </c>
      <c r="CG491" s="398"/>
      <c r="CH491" s="398"/>
      <c r="CI491" s="398"/>
      <c r="CJ491" s="398"/>
      <c r="CK491" s="398">
        <v>0</v>
      </c>
      <c r="CL491" s="398">
        <v>0</v>
      </c>
      <c r="CM491" s="398"/>
      <c r="CN491" s="398">
        <v>0</v>
      </c>
      <c r="CO491" s="398"/>
      <c r="CP491" s="398">
        <v>0</v>
      </c>
      <c r="CQ491" s="398">
        <v>0</v>
      </c>
      <c r="CR491" s="398">
        <v>0</v>
      </c>
      <c r="CS491" s="398">
        <v>0</v>
      </c>
      <c r="CT491" s="398"/>
      <c r="CU491" s="398"/>
      <c r="CV491" s="398"/>
      <c r="CW491" s="398"/>
      <c r="CX491" s="398"/>
      <c r="CY491" s="398">
        <v>0</v>
      </c>
      <c r="CZ491" s="398"/>
      <c r="DA491" s="398">
        <v>0</v>
      </c>
      <c r="DB491" s="398">
        <v>0</v>
      </c>
      <c r="DC491" s="398">
        <v>0</v>
      </c>
      <c r="DD491" s="398">
        <v>0</v>
      </c>
      <c r="DE491" s="398">
        <v>0</v>
      </c>
      <c r="DF491" s="398"/>
      <c r="DG491" s="398"/>
      <c r="DH491" s="398"/>
      <c r="DI491" s="398"/>
      <c r="DJ491" s="402">
        <v>0</v>
      </c>
      <c r="DK491" s="402">
        <v>0</v>
      </c>
      <c r="DL491" s="402">
        <v>0</v>
      </c>
    </row>
    <row r="492" spans="1:116" ht="14.4">
      <c r="A492" s="405">
        <f t="shared" si="62"/>
        <v>45504</v>
      </c>
      <c r="B492" s="403">
        <v>31</v>
      </c>
      <c r="C492" s="399">
        <v>45498</v>
      </c>
      <c r="D492" s="398"/>
      <c r="E492" s="399"/>
      <c r="F492" s="398"/>
      <c r="G492" s="398"/>
      <c r="H492" s="398"/>
      <c r="I492" s="398"/>
      <c r="J492" s="398"/>
      <c r="K492" s="8"/>
      <c r="L492" s="8"/>
      <c r="M492" s="8"/>
      <c r="N492" s="8"/>
      <c r="O492" s="8"/>
      <c r="P492" s="8"/>
      <c r="Q492" s="8"/>
      <c r="R492" s="8"/>
      <c r="S492" s="8"/>
      <c r="T492" s="8"/>
      <c r="U492" s="8"/>
      <c r="V492" s="8"/>
      <c r="W492" s="8"/>
      <c r="X492" s="8"/>
      <c r="Y492" s="8"/>
      <c r="Z492" s="8"/>
      <c r="AA492" s="8"/>
      <c r="AB492" s="8"/>
      <c r="AC492" s="8"/>
      <c r="AD492" s="8"/>
      <c r="AE492" s="8"/>
      <c r="AF492" s="8"/>
      <c r="AG492" s="8"/>
      <c r="AH492" s="8"/>
      <c r="AI492" s="8"/>
      <c r="AJ492" s="8"/>
      <c r="AK492" s="8"/>
      <c r="AL492" s="8"/>
      <c r="AM492" s="8"/>
      <c r="AN492" s="8"/>
      <c r="AO492" s="8"/>
      <c r="AP492" s="8"/>
      <c r="AQ492" s="8"/>
      <c r="AR492" s="8"/>
      <c r="AS492" s="8"/>
      <c r="AT492" s="8"/>
      <c r="AU492" s="8"/>
      <c r="AV492" s="8"/>
      <c r="AW492" s="277"/>
      <c r="AX492" s="277"/>
      <c r="AY492" s="277"/>
      <c r="AZ492" s="277"/>
      <c r="BA492" s="277"/>
      <c r="BB492" s="277"/>
      <c r="BD492" s="401">
        <f t="shared" si="63"/>
        <v>0</v>
      </c>
      <c r="BE492" s="401">
        <f t="shared" si="64"/>
        <v>0</v>
      </c>
      <c r="BF492" s="401">
        <f t="shared" si="65"/>
        <v>0</v>
      </c>
      <c r="BG492" s="401">
        <f t="shared" si="66"/>
        <v>0</v>
      </c>
      <c r="BH492" s="401">
        <f t="shared" si="67"/>
        <v>0</v>
      </c>
      <c r="BI492" s="401">
        <f t="shared" si="68"/>
        <v>0</v>
      </c>
      <c r="BN492" s="395">
        <v>43312</v>
      </c>
      <c r="BO492" s="403">
        <v>53</v>
      </c>
      <c r="BP492" s="397">
        <v>43308</v>
      </c>
      <c r="BQ492" s="398"/>
      <c r="BR492" s="399"/>
      <c r="BS492" s="398"/>
      <c r="BT492" s="398"/>
      <c r="BU492" s="398"/>
      <c r="BV492" s="398"/>
      <c r="BW492" s="398"/>
      <c r="BX492" s="398">
        <v>0</v>
      </c>
      <c r="BY492" s="398"/>
      <c r="BZ492" s="398">
        <v>0</v>
      </c>
      <c r="CA492" s="398">
        <v>0</v>
      </c>
      <c r="CB492" s="398">
        <v>0</v>
      </c>
      <c r="CC492" s="398">
        <v>0</v>
      </c>
      <c r="CD492" s="398">
        <v>0</v>
      </c>
      <c r="CE492" s="398">
        <v>0</v>
      </c>
      <c r="CF492" s="398">
        <v>0</v>
      </c>
      <c r="CG492" s="398"/>
      <c r="CH492" s="398"/>
      <c r="CI492" s="398"/>
      <c r="CJ492" s="398"/>
      <c r="CK492" s="398">
        <v>0</v>
      </c>
      <c r="CL492" s="398">
        <v>0</v>
      </c>
      <c r="CM492" s="398"/>
      <c r="CN492" s="398">
        <v>0</v>
      </c>
      <c r="CO492" s="398"/>
      <c r="CP492" s="398">
        <v>0</v>
      </c>
      <c r="CQ492" s="398">
        <v>0</v>
      </c>
      <c r="CR492" s="398">
        <v>0</v>
      </c>
      <c r="CS492" s="398">
        <v>0</v>
      </c>
      <c r="CT492" s="398"/>
      <c r="CU492" s="398"/>
      <c r="CV492" s="398"/>
      <c r="CW492" s="398"/>
      <c r="CX492" s="398"/>
      <c r="CY492" s="398">
        <v>0</v>
      </c>
      <c r="CZ492" s="398"/>
      <c r="DA492" s="398">
        <v>0</v>
      </c>
      <c r="DB492" s="398">
        <v>0</v>
      </c>
      <c r="DC492" s="398">
        <v>0</v>
      </c>
      <c r="DD492" s="398">
        <v>0</v>
      </c>
      <c r="DE492" s="398">
        <v>0</v>
      </c>
      <c r="DF492" s="398"/>
      <c r="DG492" s="398"/>
      <c r="DH492" s="398"/>
      <c r="DI492" s="398"/>
      <c r="DJ492" s="402">
        <v>0</v>
      </c>
      <c r="DK492" s="402">
        <v>0</v>
      </c>
      <c r="DL492" s="402">
        <v>0</v>
      </c>
    </row>
    <row r="493" spans="1:116" ht="14.4">
      <c r="A493" s="405">
        <f t="shared" si="62"/>
        <v>45504</v>
      </c>
      <c r="B493" s="403">
        <v>31</v>
      </c>
      <c r="C493" s="399">
        <v>45499</v>
      </c>
      <c r="D493" s="398"/>
      <c r="E493" s="399"/>
      <c r="F493" s="398"/>
      <c r="G493" s="398"/>
      <c r="H493" s="398"/>
      <c r="I493" s="398"/>
      <c r="J493" s="398"/>
      <c r="K493" s="8"/>
      <c r="L493" s="8"/>
      <c r="M493" s="8"/>
      <c r="N493" s="8"/>
      <c r="O493" s="8"/>
      <c r="P493" s="8"/>
      <c r="Q493" s="8"/>
      <c r="R493" s="8"/>
      <c r="S493" s="8"/>
      <c r="T493" s="8"/>
      <c r="U493" s="8"/>
      <c r="V493" s="8"/>
      <c r="W493" s="8"/>
      <c r="X493" s="8"/>
      <c r="Y493" s="8"/>
      <c r="Z493" s="8"/>
      <c r="AA493" s="8"/>
      <c r="AB493" s="8"/>
      <c r="AC493" s="8"/>
      <c r="AD493" s="8"/>
      <c r="AE493" s="8"/>
      <c r="AF493" s="8"/>
      <c r="AG493" s="8"/>
      <c r="AH493" s="8"/>
      <c r="AI493" s="8"/>
      <c r="AJ493" s="8"/>
      <c r="AK493" s="8"/>
      <c r="AL493" s="8"/>
      <c r="AM493" s="8"/>
      <c r="AN493" s="8"/>
      <c r="AO493" s="8"/>
      <c r="AP493" s="8"/>
      <c r="AQ493" s="8"/>
      <c r="AR493" s="8"/>
      <c r="AS493" s="8"/>
      <c r="AT493" s="8"/>
      <c r="AU493" s="8"/>
      <c r="AV493" s="8"/>
      <c r="AW493" s="277"/>
      <c r="AX493" s="277"/>
      <c r="AY493" s="277"/>
      <c r="AZ493" s="277"/>
      <c r="BA493" s="277"/>
      <c r="BB493" s="277"/>
      <c r="BD493" s="401">
        <f t="shared" si="63"/>
        <v>0</v>
      </c>
      <c r="BE493" s="401">
        <f t="shared" si="64"/>
        <v>0</v>
      </c>
      <c r="BF493" s="401">
        <f t="shared" si="65"/>
        <v>0</v>
      </c>
      <c r="BG493" s="401">
        <f t="shared" si="66"/>
        <v>0</v>
      </c>
      <c r="BH493" s="401">
        <f t="shared" si="67"/>
        <v>0</v>
      </c>
      <c r="BI493" s="401">
        <f t="shared" si="68"/>
        <v>0</v>
      </c>
      <c r="BN493" s="395">
        <v>43312</v>
      </c>
      <c r="BO493" s="403">
        <v>53</v>
      </c>
      <c r="BP493" s="397">
        <v>43309</v>
      </c>
      <c r="BQ493" s="398"/>
      <c r="BR493" s="399"/>
      <c r="BS493" s="398"/>
      <c r="BT493" s="398"/>
      <c r="BU493" s="398"/>
      <c r="BV493" s="398"/>
      <c r="BW493" s="398"/>
      <c r="BX493" s="398">
        <v>0</v>
      </c>
      <c r="BY493" s="398"/>
      <c r="BZ493" s="398">
        <v>0</v>
      </c>
      <c r="CA493" s="398">
        <v>0</v>
      </c>
      <c r="CB493" s="398">
        <v>0</v>
      </c>
      <c r="CC493" s="398">
        <v>0</v>
      </c>
      <c r="CD493" s="398">
        <v>0</v>
      </c>
      <c r="CE493" s="398">
        <v>0</v>
      </c>
      <c r="CF493" s="398">
        <v>0</v>
      </c>
      <c r="CG493" s="398"/>
      <c r="CH493" s="398"/>
      <c r="CI493" s="398"/>
      <c r="CJ493" s="398"/>
      <c r="CK493" s="398">
        <v>0</v>
      </c>
      <c r="CL493" s="398">
        <v>0</v>
      </c>
      <c r="CM493" s="398"/>
      <c r="CN493" s="398">
        <v>0</v>
      </c>
      <c r="CO493" s="398"/>
      <c r="CP493" s="398">
        <v>0</v>
      </c>
      <c r="CQ493" s="398">
        <v>0</v>
      </c>
      <c r="CR493" s="398">
        <v>0</v>
      </c>
      <c r="CS493" s="398">
        <v>0</v>
      </c>
      <c r="CT493" s="398"/>
      <c r="CU493" s="398"/>
      <c r="CV493" s="398"/>
      <c r="CW493" s="398"/>
      <c r="CX493" s="398"/>
      <c r="CY493" s="398">
        <v>0</v>
      </c>
      <c r="CZ493" s="398"/>
      <c r="DA493" s="398">
        <v>0</v>
      </c>
      <c r="DB493" s="398">
        <v>0</v>
      </c>
      <c r="DC493" s="398">
        <v>0</v>
      </c>
      <c r="DD493" s="398">
        <v>0</v>
      </c>
      <c r="DE493" s="398">
        <v>0</v>
      </c>
      <c r="DF493" s="398"/>
      <c r="DG493" s="398"/>
      <c r="DH493" s="398"/>
      <c r="DI493" s="398"/>
      <c r="DJ493" s="402">
        <v>0</v>
      </c>
      <c r="DK493" s="402">
        <v>0</v>
      </c>
      <c r="DL493" s="402">
        <v>0</v>
      </c>
    </row>
    <row r="494" spans="1:116" ht="14.4">
      <c r="A494" s="405">
        <f t="shared" si="62"/>
        <v>45504</v>
      </c>
      <c r="B494" s="403">
        <v>31</v>
      </c>
      <c r="C494" s="399">
        <v>45500</v>
      </c>
      <c r="D494" s="398"/>
      <c r="E494" s="399"/>
      <c r="F494" s="398"/>
      <c r="G494" s="398"/>
      <c r="H494" s="398"/>
      <c r="I494" s="398"/>
      <c r="J494" s="398"/>
      <c r="K494" s="8"/>
      <c r="L494" s="8"/>
      <c r="M494" s="8"/>
      <c r="N494" s="8"/>
      <c r="O494" s="8"/>
      <c r="P494" s="8"/>
      <c r="Q494" s="8"/>
      <c r="R494" s="8"/>
      <c r="S494" s="8"/>
      <c r="T494" s="8"/>
      <c r="U494" s="8"/>
      <c r="V494" s="8"/>
      <c r="W494" s="8"/>
      <c r="X494" s="8"/>
      <c r="Y494" s="8"/>
      <c r="Z494" s="8"/>
      <c r="AA494" s="8"/>
      <c r="AB494" s="8"/>
      <c r="AC494" s="8"/>
      <c r="AD494" s="8"/>
      <c r="AE494" s="8"/>
      <c r="AF494" s="8"/>
      <c r="AG494" s="8"/>
      <c r="AH494" s="8"/>
      <c r="AI494" s="8"/>
      <c r="AJ494" s="8"/>
      <c r="AK494" s="8"/>
      <c r="AL494" s="8"/>
      <c r="AM494" s="8"/>
      <c r="AN494" s="8"/>
      <c r="AO494" s="8"/>
      <c r="AP494" s="8"/>
      <c r="AQ494" s="8"/>
      <c r="AR494" s="8"/>
      <c r="AS494" s="8"/>
      <c r="AT494" s="8"/>
      <c r="AU494" s="8"/>
      <c r="AV494" s="8"/>
      <c r="AW494" s="277"/>
      <c r="AX494" s="277"/>
      <c r="AY494" s="277"/>
      <c r="AZ494" s="277"/>
      <c r="BA494" s="277"/>
      <c r="BB494" s="277"/>
      <c r="BD494" s="401">
        <f t="shared" si="63"/>
        <v>0</v>
      </c>
      <c r="BE494" s="401">
        <f t="shared" si="64"/>
        <v>0</v>
      </c>
      <c r="BF494" s="401">
        <f t="shared" si="65"/>
        <v>0</v>
      </c>
      <c r="BG494" s="401">
        <f t="shared" si="66"/>
        <v>0</v>
      </c>
      <c r="BH494" s="401">
        <f t="shared" si="67"/>
        <v>0</v>
      </c>
      <c r="BI494" s="401">
        <f t="shared" si="68"/>
        <v>0</v>
      </c>
      <c r="BN494" s="395">
        <v>43312</v>
      </c>
      <c r="BO494" s="403">
        <v>53</v>
      </c>
      <c r="BP494" s="397">
        <v>43310</v>
      </c>
      <c r="BQ494" s="398"/>
      <c r="BR494" s="399"/>
      <c r="BS494" s="398"/>
      <c r="BT494" s="398"/>
      <c r="BU494" s="398"/>
      <c r="BV494" s="398"/>
      <c r="BW494" s="398"/>
      <c r="BX494" s="398">
        <v>0</v>
      </c>
      <c r="BY494" s="398"/>
      <c r="BZ494" s="398">
        <v>0</v>
      </c>
      <c r="CA494" s="398">
        <v>0</v>
      </c>
      <c r="CB494" s="398">
        <v>0</v>
      </c>
      <c r="CC494" s="398">
        <v>0</v>
      </c>
      <c r="CD494" s="398">
        <v>0</v>
      </c>
      <c r="CE494" s="398">
        <v>0</v>
      </c>
      <c r="CF494" s="398">
        <v>0</v>
      </c>
      <c r="CG494" s="398"/>
      <c r="CH494" s="398"/>
      <c r="CI494" s="398"/>
      <c r="CJ494" s="398"/>
      <c r="CK494" s="398">
        <v>0</v>
      </c>
      <c r="CL494" s="398">
        <v>0</v>
      </c>
      <c r="CM494" s="398"/>
      <c r="CN494" s="398">
        <v>0</v>
      </c>
      <c r="CO494" s="398"/>
      <c r="CP494" s="398">
        <v>0</v>
      </c>
      <c r="CQ494" s="398">
        <v>0</v>
      </c>
      <c r="CR494" s="398">
        <v>0</v>
      </c>
      <c r="CS494" s="398">
        <v>0</v>
      </c>
      <c r="CT494" s="398"/>
      <c r="CU494" s="398"/>
      <c r="CV494" s="398"/>
      <c r="CW494" s="398"/>
      <c r="CX494" s="398"/>
      <c r="CY494" s="398">
        <v>0</v>
      </c>
      <c r="CZ494" s="398"/>
      <c r="DA494" s="398">
        <v>0</v>
      </c>
      <c r="DB494" s="398">
        <v>0</v>
      </c>
      <c r="DC494" s="398">
        <v>0</v>
      </c>
      <c r="DD494" s="398">
        <v>0</v>
      </c>
      <c r="DE494" s="398">
        <v>0</v>
      </c>
      <c r="DF494" s="398"/>
      <c r="DG494" s="398"/>
      <c r="DH494" s="398"/>
      <c r="DI494" s="398"/>
      <c r="DJ494" s="402">
        <v>0</v>
      </c>
      <c r="DK494" s="402">
        <v>0</v>
      </c>
      <c r="DL494" s="402">
        <v>0</v>
      </c>
    </row>
    <row r="495" spans="1:116" ht="14.4">
      <c r="A495" s="405">
        <f t="shared" si="62"/>
        <v>45504</v>
      </c>
      <c r="B495" s="403">
        <v>31</v>
      </c>
      <c r="C495" s="399">
        <v>45501</v>
      </c>
      <c r="D495" s="398"/>
      <c r="E495" s="399"/>
      <c r="F495" s="398"/>
      <c r="G495" s="398"/>
      <c r="H495" s="398"/>
      <c r="I495" s="398"/>
      <c r="J495" s="398"/>
      <c r="K495" s="8"/>
      <c r="L495" s="8"/>
      <c r="M495" s="8"/>
      <c r="N495" s="8"/>
      <c r="O495" s="8"/>
      <c r="P495" s="8"/>
      <c r="Q495" s="8"/>
      <c r="R495" s="8"/>
      <c r="S495" s="8"/>
      <c r="T495" s="8"/>
      <c r="U495" s="8"/>
      <c r="V495" s="8"/>
      <c r="W495" s="8"/>
      <c r="X495" s="8"/>
      <c r="Y495" s="8"/>
      <c r="Z495" s="8"/>
      <c r="AA495" s="8"/>
      <c r="AB495" s="8"/>
      <c r="AC495" s="8"/>
      <c r="AD495" s="8"/>
      <c r="AE495" s="8"/>
      <c r="AF495" s="8"/>
      <c r="AG495" s="8"/>
      <c r="AH495" s="8"/>
      <c r="AI495" s="8"/>
      <c r="AJ495" s="8"/>
      <c r="AK495" s="8"/>
      <c r="AL495" s="8"/>
      <c r="AM495" s="8"/>
      <c r="AN495" s="8"/>
      <c r="AO495" s="8"/>
      <c r="AP495" s="8"/>
      <c r="AQ495" s="8"/>
      <c r="AR495" s="8"/>
      <c r="AS495" s="8"/>
      <c r="AT495" s="8"/>
      <c r="AU495" s="8"/>
      <c r="AV495" s="8"/>
      <c r="AW495" s="277"/>
      <c r="AX495" s="277"/>
      <c r="AY495" s="277"/>
      <c r="AZ495" s="277"/>
      <c r="BA495" s="277"/>
      <c r="BB495" s="277"/>
      <c r="BD495" s="401">
        <f t="shared" si="63"/>
        <v>0</v>
      </c>
      <c r="BE495" s="401">
        <f t="shared" si="64"/>
        <v>0</v>
      </c>
      <c r="BF495" s="401">
        <f t="shared" si="65"/>
        <v>0</v>
      </c>
      <c r="BG495" s="401">
        <f t="shared" si="66"/>
        <v>0</v>
      </c>
      <c r="BH495" s="401">
        <f t="shared" si="67"/>
        <v>0</v>
      </c>
      <c r="BI495" s="401">
        <f t="shared" si="68"/>
        <v>0</v>
      </c>
      <c r="BN495" s="395">
        <v>43312</v>
      </c>
      <c r="BO495" s="403">
        <v>53</v>
      </c>
      <c r="BP495" s="397">
        <v>43311</v>
      </c>
      <c r="BQ495" s="398"/>
      <c r="BR495" s="399"/>
      <c r="BS495" s="398"/>
      <c r="BT495" s="398"/>
      <c r="BU495" s="398"/>
      <c r="BV495" s="398"/>
      <c r="BW495" s="398"/>
      <c r="BX495" s="398">
        <v>0</v>
      </c>
      <c r="BY495" s="398"/>
      <c r="BZ495" s="398">
        <v>0</v>
      </c>
      <c r="CA495" s="398">
        <v>0</v>
      </c>
      <c r="CB495" s="398">
        <v>0</v>
      </c>
      <c r="CC495" s="398">
        <v>0</v>
      </c>
      <c r="CD495" s="398">
        <v>0</v>
      </c>
      <c r="CE495" s="398">
        <v>0</v>
      </c>
      <c r="CF495" s="398">
        <v>0</v>
      </c>
      <c r="CG495" s="398"/>
      <c r="CH495" s="398"/>
      <c r="CI495" s="398"/>
      <c r="CJ495" s="398"/>
      <c r="CK495" s="398">
        <v>0</v>
      </c>
      <c r="CL495" s="398">
        <v>0</v>
      </c>
      <c r="CM495" s="398"/>
      <c r="CN495" s="398">
        <v>0</v>
      </c>
      <c r="CO495" s="398"/>
      <c r="CP495" s="398">
        <v>0</v>
      </c>
      <c r="CQ495" s="398">
        <v>0</v>
      </c>
      <c r="CR495" s="398">
        <v>0</v>
      </c>
      <c r="CS495" s="398">
        <v>0</v>
      </c>
      <c r="CT495" s="398"/>
      <c r="CU495" s="398"/>
      <c r="CV495" s="398"/>
      <c r="CW495" s="398"/>
      <c r="CX495" s="398"/>
      <c r="CY495" s="398">
        <v>0</v>
      </c>
      <c r="CZ495" s="398"/>
      <c r="DA495" s="398">
        <v>0</v>
      </c>
      <c r="DB495" s="398">
        <v>0</v>
      </c>
      <c r="DC495" s="398">
        <v>0</v>
      </c>
      <c r="DD495" s="398">
        <v>0</v>
      </c>
      <c r="DE495" s="398">
        <v>0</v>
      </c>
      <c r="DF495" s="398"/>
      <c r="DG495" s="398"/>
      <c r="DH495" s="398"/>
      <c r="DI495" s="398"/>
      <c r="DJ495" s="402">
        <v>0</v>
      </c>
      <c r="DK495" s="402">
        <v>0</v>
      </c>
      <c r="DL495" s="402">
        <v>0</v>
      </c>
    </row>
    <row r="496" spans="1:116" ht="14.4">
      <c r="A496" s="405">
        <f t="shared" si="62"/>
        <v>45504</v>
      </c>
      <c r="B496" s="403">
        <v>31</v>
      </c>
      <c r="C496" s="399">
        <v>45502</v>
      </c>
      <c r="D496" s="398"/>
      <c r="E496" s="399"/>
      <c r="F496" s="398"/>
      <c r="G496" s="398"/>
      <c r="H496" s="398"/>
      <c r="I496" s="398"/>
      <c r="J496" s="398"/>
      <c r="K496" s="8"/>
      <c r="L496" s="8"/>
      <c r="M496" s="8"/>
      <c r="N496" s="8"/>
      <c r="O496" s="8"/>
      <c r="P496" s="8"/>
      <c r="Q496" s="8"/>
      <c r="R496" s="8"/>
      <c r="S496" s="8"/>
      <c r="T496" s="8"/>
      <c r="U496" s="8"/>
      <c r="V496" s="8"/>
      <c r="W496" s="8"/>
      <c r="X496" s="8"/>
      <c r="Y496" s="8"/>
      <c r="Z496" s="8"/>
      <c r="AA496" s="8"/>
      <c r="AB496" s="8"/>
      <c r="AC496" s="8"/>
      <c r="AD496" s="8"/>
      <c r="AE496" s="8"/>
      <c r="AF496" s="8"/>
      <c r="AG496" s="8"/>
      <c r="AH496" s="8"/>
      <c r="AI496" s="8"/>
      <c r="AJ496" s="8"/>
      <c r="AK496" s="8"/>
      <c r="AL496" s="8"/>
      <c r="AM496" s="8"/>
      <c r="AN496" s="8"/>
      <c r="AO496" s="8"/>
      <c r="AP496" s="8"/>
      <c r="AQ496" s="8"/>
      <c r="AR496" s="8"/>
      <c r="AS496" s="8"/>
      <c r="AT496" s="8"/>
      <c r="AU496" s="8"/>
      <c r="AV496" s="8"/>
      <c r="AW496" s="277"/>
      <c r="AX496" s="277"/>
      <c r="AY496" s="277"/>
      <c r="AZ496" s="277"/>
      <c r="BA496" s="277"/>
      <c r="BB496" s="277"/>
      <c r="BD496" s="401">
        <f t="shared" si="63"/>
        <v>0</v>
      </c>
      <c r="BE496" s="401">
        <f t="shared" si="64"/>
        <v>0</v>
      </c>
      <c r="BF496" s="401">
        <f t="shared" si="65"/>
        <v>0</v>
      </c>
      <c r="BG496" s="401">
        <f t="shared" si="66"/>
        <v>0</v>
      </c>
      <c r="BH496" s="401">
        <f t="shared" si="67"/>
        <v>0</v>
      </c>
      <c r="BI496" s="401">
        <f t="shared" si="68"/>
        <v>0</v>
      </c>
      <c r="BN496" s="395">
        <v>43312</v>
      </c>
      <c r="BO496" s="403">
        <v>53</v>
      </c>
      <c r="BP496" s="397">
        <v>43312</v>
      </c>
      <c r="BQ496" s="398"/>
      <c r="BR496" s="399"/>
      <c r="BS496" s="398"/>
      <c r="BT496" s="398"/>
      <c r="BU496" s="398"/>
      <c r="BV496" s="398"/>
      <c r="BW496" s="398"/>
      <c r="BX496" s="398">
        <v>0</v>
      </c>
      <c r="BY496" s="398"/>
      <c r="BZ496" s="398">
        <v>0</v>
      </c>
      <c r="CA496" s="398">
        <v>0</v>
      </c>
      <c r="CB496" s="398">
        <v>0</v>
      </c>
      <c r="CC496" s="398">
        <v>0</v>
      </c>
      <c r="CD496" s="398">
        <v>0</v>
      </c>
      <c r="CE496" s="398">
        <v>0</v>
      </c>
      <c r="CF496" s="398">
        <v>0</v>
      </c>
      <c r="CG496" s="398"/>
      <c r="CH496" s="398"/>
      <c r="CI496" s="398"/>
      <c r="CJ496" s="398"/>
      <c r="CK496" s="398">
        <v>0</v>
      </c>
      <c r="CL496" s="398">
        <v>0</v>
      </c>
      <c r="CM496" s="398"/>
      <c r="CN496" s="398">
        <v>0</v>
      </c>
      <c r="CO496" s="398"/>
      <c r="CP496" s="398">
        <v>0</v>
      </c>
      <c r="CQ496" s="398">
        <v>0</v>
      </c>
      <c r="CR496" s="398">
        <v>0</v>
      </c>
      <c r="CS496" s="398">
        <v>0</v>
      </c>
      <c r="CT496" s="398"/>
      <c r="CU496" s="398"/>
      <c r="CV496" s="398"/>
      <c r="CW496" s="398"/>
      <c r="CX496" s="398"/>
      <c r="CY496" s="398">
        <v>0</v>
      </c>
      <c r="CZ496" s="398"/>
      <c r="DA496" s="398">
        <v>0</v>
      </c>
      <c r="DB496" s="398">
        <v>0</v>
      </c>
      <c r="DC496" s="398">
        <v>0</v>
      </c>
      <c r="DD496" s="398">
        <v>0</v>
      </c>
      <c r="DE496" s="398">
        <v>0</v>
      </c>
      <c r="DF496" s="398"/>
      <c r="DG496" s="398"/>
      <c r="DH496" s="398"/>
      <c r="DI496" s="398"/>
      <c r="DJ496" s="402">
        <v>0</v>
      </c>
      <c r="DK496" s="402">
        <v>0</v>
      </c>
      <c r="DL496" s="402">
        <v>0</v>
      </c>
    </row>
    <row r="497" spans="1:116" ht="14.4">
      <c r="A497" s="405">
        <f t="shared" si="62"/>
        <v>45504</v>
      </c>
      <c r="B497" s="403">
        <v>31</v>
      </c>
      <c r="C497" s="399">
        <v>45503</v>
      </c>
      <c r="D497" s="398"/>
      <c r="E497" s="399"/>
      <c r="F497" s="398"/>
      <c r="G497" s="398"/>
      <c r="H497" s="398"/>
      <c r="I497" s="398"/>
      <c r="J497" s="398"/>
      <c r="K497" s="8"/>
      <c r="L497" s="8"/>
      <c r="M497" s="8"/>
      <c r="N497" s="8"/>
      <c r="O497" s="8"/>
      <c r="P497" s="8"/>
      <c r="Q497" s="8"/>
      <c r="R497" s="8"/>
      <c r="S497" s="8"/>
      <c r="T497" s="8"/>
      <c r="U497" s="8"/>
      <c r="V497" s="8"/>
      <c r="W497" s="8"/>
      <c r="X497" s="8"/>
      <c r="Y497" s="8"/>
      <c r="Z497" s="8"/>
      <c r="AA497" s="8"/>
      <c r="AB497" s="8"/>
      <c r="AC497" s="8"/>
      <c r="AD497" s="8"/>
      <c r="AE497" s="8"/>
      <c r="AF497" s="8"/>
      <c r="AG497" s="8"/>
      <c r="AH497" s="8"/>
      <c r="AI497" s="8"/>
      <c r="AJ497" s="8"/>
      <c r="AK497" s="8"/>
      <c r="AL497" s="8"/>
      <c r="AM497" s="8"/>
      <c r="AN497" s="8"/>
      <c r="AO497" s="8"/>
      <c r="AP497" s="8"/>
      <c r="AQ497" s="8"/>
      <c r="AR497" s="8"/>
      <c r="AS497" s="8"/>
      <c r="AT497" s="8"/>
      <c r="AU497" s="8"/>
      <c r="AV497" s="8"/>
      <c r="AW497" s="277"/>
      <c r="AX497" s="277"/>
      <c r="AY497" s="277"/>
      <c r="AZ497" s="277"/>
      <c r="BA497" s="277"/>
      <c r="BB497" s="277"/>
      <c r="BD497" s="401">
        <f t="shared" si="63"/>
        <v>0</v>
      </c>
      <c r="BE497" s="401">
        <f t="shared" si="64"/>
        <v>0</v>
      </c>
      <c r="BF497" s="401">
        <f t="shared" si="65"/>
        <v>0</v>
      </c>
      <c r="BG497" s="401">
        <f t="shared" si="66"/>
        <v>0</v>
      </c>
      <c r="BH497" s="401">
        <f t="shared" si="67"/>
        <v>0</v>
      </c>
      <c r="BI497" s="401">
        <f t="shared" si="68"/>
        <v>0</v>
      </c>
      <c r="BN497" s="395">
        <v>43343</v>
      </c>
      <c r="BO497" s="403">
        <v>53</v>
      </c>
      <c r="BP497" s="397">
        <v>43313</v>
      </c>
      <c r="BQ497" s="398"/>
      <c r="BR497" s="399"/>
      <c r="BS497" s="398"/>
      <c r="BT497" s="398"/>
      <c r="BU497" s="398"/>
      <c r="BV497" s="398"/>
      <c r="BW497" s="398"/>
      <c r="BX497" s="398">
        <v>0</v>
      </c>
      <c r="BY497" s="398"/>
      <c r="BZ497" s="398">
        <v>0</v>
      </c>
      <c r="CA497" s="398">
        <v>0</v>
      </c>
      <c r="CB497" s="398">
        <v>0</v>
      </c>
      <c r="CC497" s="398">
        <v>0</v>
      </c>
      <c r="CD497" s="398">
        <v>0</v>
      </c>
      <c r="CE497" s="398">
        <v>0</v>
      </c>
      <c r="CF497" s="398">
        <v>0</v>
      </c>
      <c r="CG497" s="398"/>
      <c r="CH497" s="398"/>
      <c r="CI497" s="398"/>
      <c r="CJ497" s="398"/>
      <c r="CK497" s="398">
        <v>0</v>
      </c>
      <c r="CL497" s="398">
        <v>0</v>
      </c>
      <c r="CM497" s="398"/>
      <c r="CN497" s="398">
        <v>0</v>
      </c>
      <c r="CO497" s="398"/>
      <c r="CP497" s="398">
        <v>0</v>
      </c>
      <c r="CQ497" s="398">
        <v>0</v>
      </c>
      <c r="CR497" s="398">
        <v>0</v>
      </c>
      <c r="CS497" s="398">
        <v>0</v>
      </c>
      <c r="CT497" s="398"/>
      <c r="CU497" s="398"/>
      <c r="CV497" s="398"/>
      <c r="CW497" s="398"/>
      <c r="CX497" s="398"/>
      <c r="CY497" s="398">
        <v>0</v>
      </c>
      <c r="CZ497" s="398"/>
      <c r="DA497" s="398">
        <v>0</v>
      </c>
      <c r="DB497" s="398">
        <v>0</v>
      </c>
      <c r="DC497" s="398">
        <v>0</v>
      </c>
      <c r="DD497" s="398">
        <v>0</v>
      </c>
      <c r="DE497" s="398">
        <v>0</v>
      </c>
      <c r="DF497" s="398"/>
      <c r="DG497" s="398"/>
      <c r="DH497" s="398"/>
      <c r="DI497" s="398"/>
      <c r="DJ497" s="402">
        <v>0</v>
      </c>
      <c r="DK497" s="402">
        <v>0</v>
      </c>
      <c r="DL497" s="402">
        <v>0</v>
      </c>
    </row>
    <row r="498" spans="1:116" ht="14.4">
      <c r="A498" s="405">
        <f t="shared" si="62"/>
        <v>45504</v>
      </c>
      <c r="B498" s="403">
        <v>31</v>
      </c>
      <c r="C498" s="399">
        <v>45504</v>
      </c>
      <c r="D498" s="398"/>
      <c r="E498" s="399"/>
      <c r="F498" s="398"/>
      <c r="G498" s="398"/>
      <c r="H498" s="398"/>
      <c r="I498" s="398"/>
      <c r="J498" s="398"/>
      <c r="K498" s="8"/>
      <c r="L498" s="8"/>
      <c r="M498" s="8"/>
      <c r="N498" s="8"/>
      <c r="O498" s="8"/>
      <c r="P498" s="8"/>
      <c r="Q498" s="8"/>
      <c r="R498" s="8"/>
      <c r="S498" s="8"/>
      <c r="T498" s="8"/>
      <c r="U498" s="8"/>
      <c r="V498" s="8"/>
      <c r="W498" s="8"/>
      <c r="X498" s="8"/>
      <c r="Y498" s="8"/>
      <c r="Z498" s="8"/>
      <c r="AA498" s="8"/>
      <c r="AB498" s="8"/>
      <c r="AC498" s="8"/>
      <c r="AD498" s="8"/>
      <c r="AE498" s="8"/>
      <c r="AF498" s="8"/>
      <c r="AG498" s="8"/>
      <c r="AH498" s="8"/>
      <c r="AI498" s="8"/>
      <c r="AJ498" s="8"/>
      <c r="AK498" s="8"/>
      <c r="AL498" s="8"/>
      <c r="AM498" s="8"/>
      <c r="AN498" s="8"/>
      <c r="AO498" s="8"/>
      <c r="AP498" s="8"/>
      <c r="AQ498" s="8"/>
      <c r="AR498" s="8"/>
      <c r="AS498" s="8"/>
      <c r="AT498" s="8"/>
      <c r="AU498" s="8"/>
      <c r="AV498" s="8"/>
      <c r="AW498" s="277"/>
      <c r="AX498" s="277"/>
      <c r="AY498" s="277"/>
      <c r="AZ498" s="277"/>
      <c r="BA498" s="277"/>
      <c r="BB498" s="277"/>
      <c r="BD498" s="401">
        <f t="shared" si="63"/>
        <v>0</v>
      </c>
      <c r="BE498" s="401">
        <f t="shared" si="64"/>
        <v>0</v>
      </c>
      <c r="BF498" s="401">
        <f t="shared" si="65"/>
        <v>0</v>
      </c>
      <c r="BG498" s="401">
        <f t="shared" si="66"/>
        <v>0</v>
      </c>
      <c r="BH498" s="401">
        <f t="shared" si="67"/>
        <v>0</v>
      </c>
      <c r="BI498" s="401">
        <f t="shared" si="68"/>
        <v>0</v>
      </c>
      <c r="BN498" s="395">
        <v>43343</v>
      </c>
      <c r="BO498" s="403">
        <v>53</v>
      </c>
      <c r="BP498" s="397">
        <v>43314</v>
      </c>
      <c r="BQ498" s="398"/>
      <c r="BR498" s="399"/>
      <c r="BS498" s="398"/>
      <c r="BT498" s="398"/>
      <c r="BU498" s="398"/>
      <c r="BV498" s="398"/>
      <c r="BW498" s="398"/>
      <c r="BX498" s="398">
        <v>0</v>
      </c>
      <c r="BY498" s="398"/>
      <c r="BZ498" s="398">
        <v>0</v>
      </c>
      <c r="CA498" s="398">
        <v>0</v>
      </c>
      <c r="CB498" s="398">
        <v>0</v>
      </c>
      <c r="CC498" s="398">
        <v>0</v>
      </c>
      <c r="CD498" s="398">
        <v>0</v>
      </c>
      <c r="CE498" s="398">
        <v>0</v>
      </c>
      <c r="CF498" s="398">
        <v>0</v>
      </c>
      <c r="CG498" s="398"/>
      <c r="CH498" s="398"/>
      <c r="CI498" s="398"/>
      <c r="CJ498" s="398"/>
      <c r="CK498" s="398">
        <v>0</v>
      </c>
      <c r="CL498" s="398">
        <v>0</v>
      </c>
      <c r="CM498" s="398"/>
      <c r="CN498" s="398">
        <v>0</v>
      </c>
      <c r="CO498" s="398"/>
      <c r="CP498" s="398">
        <v>0</v>
      </c>
      <c r="CQ498" s="398">
        <v>0</v>
      </c>
      <c r="CR498" s="398">
        <v>0</v>
      </c>
      <c r="CS498" s="398">
        <v>0</v>
      </c>
      <c r="CT498" s="398"/>
      <c r="CU498" s="398"/>
      <c r="CV498" s="398"/>
      <c r="CW498" s="398"/>
      <c r="CX498" s="398"/>
      <c r="CY498" s="398">
        <v>0</v>
      </c>
      <c r="CZ498" s="398"/>
      <c r="DA498" s="398">
        <v>0</v>
      </c>
      <c r="DB498" s="398">
        <v>0</v>
      </c>
      <c r="DC498" s="398">
        <v>0</v>
      </c>
      <c r="DD498" s="398">
        <v>0</v>
      </c>
      <c r="DE498" s="398">
        <v>0</v>
      </c>
      <c r="DF498" s="398"/>
      <c r="DG498" s="398"/>
      <c r="DH498" s="398"/>
      <c r="DI498" s="398"/>
      <c r="DJ498" s="402">
        <v>0</v>
      </c>
      <c r="DK498" s="402">
        <v>0</v>
      </c>
      <c r="DL498" s="402">
        <v>0</v>
      </c>
    </row>
    <row r="499" spans="1:116" ht="14.4">
      <c r="A499" s="405">
        <f t="shared" si="62"/>
        <v>45535</v>
      </c>
      <c r="B499" s="403">
        <v>31</v>
      </c>
      <c r="C499" s="399">
        <v>45505</v>
      </c>
      <c r="D499" s="398"/>
      <c r="E499" s="399"/>
      <c r="F499" s="398"/>
      <c r="G499" s="398"/>
      <c r="H499" s="398"/>
      <c r="I499" s="398"/>
      <c r="J499" s="398"/>
      <c r="K499" s="8"/>
      <c r="L499" s="8"/>
      <c r="M499" s="8"/>
      <c r="N499" s="8"/>
      <c r="O499" s="8"/>
      <c r="P499" s="8"/>
      <c r="Q499" s="8"/>
      <c r="R499" s="8"/>
      <c r="S499" s="8"/>
      <c r="T499" s="8"/>
      <c r="U499" s="8"/>
      <c r="V499" s="8"/>
      <c r="W499" s="8"/>
      <c r="X499" s="8"/>
      <c r="Y499" s="8"/>
      <c r="Z499" s="8"/>
      <c r="AA499" s="8"/>
      <c r="AB499" s="8"/>
      <c r="AC499" s="8"/>
      <c r="AD499" s="8"/>
      <c r="AE499" s="8"/>
      <c r="AF499" s="8"/>
      <c r="AG499" s="8"/>
      <c r="AH499" s="8"/>
      <c r="AI499" s="8"/>
      <c r="AJ499" s="8"/>
      <c r="AK499" s="8"/>
      <c r="AL499" s="8"/>
      <c r="AM499" s="8"/>
      <c r="AN499" s="8"/>
      <c r="AO499" s="8"/>
      <c r="AP499" s="8"/>
      <c r="AQ499" s="8"/>
      <c r="AR499" s="8"/>
      <c r="AS499" s="8"/>
      <c r="AT499" s="8"/>
      <c r="AU499" s="8"/>
      <c r="AV499" s="8"/>
      <c r="AW499" s="277"/>
      <c r="AX499" s="277"/>
      <c r="AY499" s="277"/>
      <c r="AZ499" s="277"/>
      <c r="BA499" s="277"/>
      <c r="BB499" s="277"/>
      <c r="BD499" s="401">
        <f t="shared" si="63"/>
        <v>0</v>
      </c>
      <c r="BE499" s="401">
        <f t="shared" si="64"/>
        <v>0</v>
      </c>
      <c r="BF499" s="401">
        <f t="shared" si="65"/>
        <v>0</v>
      </c>
      <c r="BG499" s="401">
        <f t="shared" si="66"/>
        <v>0</v>
      </c>
      <c r="BH499" s="401">
        <f t="shared" si="67"/>
        <v>0</v>
      </c>
      <c r="BI499" s="401">
        <f t="shared" si="68"/>
        <v>0</v>
      </c>
      <c r="BN499" s="395">
        <v>43343</v>
      </c>
      <c r="BO499" s="403">
        <v>53</v>
      </c>
      <c r="BP499" s="397">
        <v>43315</v>
      </c>
      <c r="BQ499" s="398"/>
      <c r="BR499" s="399"/>
      <c r="BS499" s="398"/>
      <c r="BT499" s="398"/>
      <c r="BU499" s="398"/>
      <c r="BV499" s="398"/>
      <c r="BW499" s="398"/>
      <c r="BX499" s="398">
        <v>0</v>
      </c>
      <c r="BY499" s="398"/>
      <c r="BZ499" s="398">
        <v>0</v>
      </c>
      <c r="CA499" s="398">
        <v>0</v>
      </c>
      <c r="CB499" s="398">
        <v>0</v>
      </c>
      <c r="CC499" s="398">
        <v>0</v>
      </c>
      <c r="CD499" s="398">
        <v>0</v>
      </c>
      <c r="CE499" s="398">
        <v>0</v>
      </c>
      <c r="CF499" s="398">
        <v>0</v>
      </c>
      <c r="CG499" s="398"/>
      <c r="CH499" s="398"/>
      <c r="CI499" s="398"/>
      <c r="CJ499" s="398"/>
      <c r="CK499" s="398">
        <v>0</v>
      </c>
      <c r="CL499" s="398">
        <v>0</v>
      </c>
      <c r="CM499" s="398"/>
      <c r="CN499" s="398">
        <v>0</v>
      </c>
      <c r="CO499" s="398"/>
      <c r="CP499" s="398">
        <v>0</v>
      </c>
      <c r="CQ499" s="398">
        <v>0</v>
      </c>
      <c r="CR499" s="398">
        <v>0</v>
      </c>
      <c r="CS499" s="398">
        <v>0</v>
      </c>
      <c r="CT499" s="398"/>
      <c r="CU499" s="398"/>
      <c r="CV499" s="398"/>
      <c r="CW499" s="398"/>
      <c r="CX499" s="398"/>
      <c r="CY499" s="398">
        <v>0</v>
      </c>
      <c r="CZ499" s="398"/>
      <c r="DA499" s="398">
        <v>0</v>
      </c>
      <c r="DB499" s="398">
        <v>0</v>
      </c>
      <c r="DC499" s="398">
        <v>0</v>
      </c>
      <c r="DD499" s="398">
        <v>0</v>
      </c>
      <c r="DE499" s="398">
        <v>0</v>
      </c>
      <c r="DF499" s="398"/>
      <c r="DG499" s="398"/>
      <c r="DH499" s="398"/>
      <c r="DI499" s="398"/>
      <c r="DJ499" s="402">
        <v>0</v>
      </c>
      <c r="DK499" s="402">
        <v>0</v>
      </c>
      <c r="DL499" s="402">
        <v>0</v>
      </c>
    </row>
    <row r="500" spans="1:116" ht="14.4">
      <c r="A500" s="405">
        <f t="shared" si="62"/>
        <v>45535</v>
      </c>
      <c r="B500" s="403">
        <v>31</v>
      </c>
      <c r="C500" s="399">
        <v>45506</v>
      </c>
      <c r="D500" s="398"/>
      <c r="E500" s="399"/>
      <c r="F500" s="398"/>
      <c r="G500" s="398"/>
      <c r="H500" s="398"/>
      <c r="I500" s="398"/>
      <c r="J500" s="398"/>
      <c r="K500" s="8"/>
      <c r="L500" s="8"/>
      <c r="M500" s="8"/>
      <c r="N500" s="8"/>
      <c r="O500" s="8"/>
      <c r="P500" s="8"/>
      <c r="Q500" s="8"/>
      <c r="R500" s="8"/>
      <c r="S500" s="8"/>
      <c r="T500" s="8"/>
      <c r="U500" s="8"/>
      <c r="V500" s="8"/>
      <c r="W500" s="8"/>
      <c r="X500" s="8"/>
      <c r="Y500" s="8"/>
      <c r="Z500" s="8"/>
      <c r="AA500" s="8"/>
      <c r="AB500" s="8"/>
      <c r="AC500" s="8"/>
      <c r="AD500" s="8"/>
      <c r="AE500" s="8"/>
      <c r="AF500" s="8"/>
      <c r="AG500" s="8"/>
      <c r="AH500" s="8"/>
      <c r="AI500" s="8"/>
      <c r="AJ500" s="8"/>
      <c r="AK500" s="8"/>
      <c r="AL500" s="8"/>
      <c r="AM500" s="8"/>
      <c r="AN500" s="8"/>
      <c r="AO500" s="8"/>
      <c r="AP500" s="8"/>
      <c r="AQ500" s="8"/>
      <c r="AR500" s="8"/>
      <c r="AS500" s="8"/>
      <c r="AT500" s="8"/>
      <c r="AU500" s="8"/>
      <c r="AV500" s="8"/>
      <c r="AW500" s="277"/>
      <c r="AX500" s="277"/>
      <c r="AY500" s="277"/>
      <c r="AZ500" s="277"/>
      <c r="BA500" s="277"/>
      <c r="BB500" s="277"/>
      <c r="BD500" s="401">
        <f t="shared" si="63"/>
        <v>0</v>
      </c>
      <c r="BE500" s="401">
        <f t="shared" si="64"/>
        <v>0</v>
      </c>
      <c r="BF500" s="401">
        <f t="shared" si="65"/>
        <v>0</v>
      </c>
      <c r="BG500" s="401">
        <f t="shared" si="66"/>
        <v>0</v>
      </c>
      <c r="BH500" s="401">
        <f t="shared" si="67"/>
        <v>0</v>
      </c>
      <c r="BI500" s="401">
        <f t="shared" si="68"/>
        <v>0</v>
      </c>
      <c r="BN500" s="395">
        <v>43343</v>
      </c>
      <c r="BO500" s="403">
        <v>53</v>
      </c>
      <c r="BP500" s="397">
        <v>43316</v>
      </c>
      <c r="BQ500" s="398"/>
      <c r="BR500" s="399"/>
      <c r="BS500" s="398"/>
      <c r="BT500" s="398"/>
      <c r="BU500" s="398"/>
      <c r="BV500" s="398"/>
      <c r="BW500" s="398"/>
      <c r="BX500" s="398">
        <v>0</v>
      </c>
      <c r="BY500" s="398"/>
      <c r="BZ500" s="398">
        <v>0</v>
      </c>
      <c r="CA500" s="398">
        <v>0</v>
      </c>
      <c r="CB500" s="398">
        <v>0</v>
      </c>
      <c r="CC500" s="398">
        <v>0</v>
      </c>
      <c r="CD500" s="398">
        <v>0</v>
      </c>
      <c r="CE500" s="398">
        <v>0</v>
      </c>
      <c r="CF500" s="398">
        <v>0</v>
      </c>
      <c r="CG500" s="398"/>
      <c r="CH500" s="398"/>
      <c r="CI500" s="398"/>
      <c r="CJ500" s="398"/>
      <c r="CK500" s="398">
        <v>0</v>
      </c>
      <c r="CL500" s="398">
        <v>0</v>
      </c>
      <c r="CM500" s="398"/>
      <c r="CN500" s="398">
        <v>0</v>
      </c>
      <c r="CO500" s="398"/>
      <c r="CP500" s="398">
        <v>0</v>
      </c>
      <c r="CQ500" s="398">
        <v>0</v>
      </c>
      <c r="CR500" s="398">
        <v>0</v>
      </c>
      <c r="CS500" s="398">
        <v>0</v>
      </c>
      <c r="CT500" s="398"/>
      <c r="CU500" s="398"/>
      <c r="CV500" s="398"/>
      <c r="CW500" s="398"/>
      <c r="CX500" s="398"/>
      <c r="CY500" s="398">
        <v>0</v>
      </c>
      <c r="CZ500" s="398"/>
      <c r="DA500" s="398">
        <v>0</v>
      </c>
      <c r="DB500" s="398">
        <v>0</v>
      </c>
      <c r="DC500" s="398">
        <v>0</v>
      </c>
      <c r="DD500" s="398">
        <v>0</v>
      </c>
      <c r="DE500" s="398">
        <v>0</v>
      </c>
      <c r="DF500" s="398"/>
      <c r="DG500" s="398"/>
      <c r="DH500" s="398"/>
      <c r="DI500" s="398"/>
      <c r="DJ500" s="402">
        <v>0</v>
      </c>
      <c r="DK500" s="402">
        <v>0</v>
      </c>
      <c r="DL500" s="402">
        <v>0</v>
      </c>
    </row>
    <row r="501" spans="1:116" ht="14.4">
      <c r="A501" s="405">
        <f t="shared" si="62"/>
        <v>45535</v>
      </c>
      <c r="B501" s="403">
        <v>31</v>
      </c>
      <c r="C501" s="399">
        <v>45507</v>
      </c>
      <c r="D501" s="398"/>
      <c r="E501" s="399"/>
      <c r="F501" s="398"/>
      <c r="G501" s="398"/>
      <c r="H501" s="398"/>
      <c r="I501" s="398"/>
      <c r="J501" s="398"/>
      <c r="K501" s="8"/>
      <c r="L501" s="8"/>
      <c r="M501" s="8"/>
      <c r="N501" s="8"/>
      <c r="O501" s="8"/>
      <c r="P501" s="8"/>
      <c r="Q501" s="8"/>
      <c r="R501" s="8"/>
      <c r="S501" s="8"/>
      <c r="T501" s="8"/>
      <c r="U501" s="8"/>
      <c r="V501" s="8"/>
      <c r="W501" s="8"/>
      <c r="X501" s="8"/>
      <c r="Y501" s="8"/>
      <c r="Z501" s="8"/>
      <c r="AA501" s="8"/>
      <c r="AB501" s="8"/>
      <c r="AC501" s="8"/>
      <c r="AD501" s="8"/>
      <c r="AE501" s="8"/>
      <c r="AF501" s="8"/>
      <c r="AG501" s="8"/>
      <c r="AH501" s="8"/>
      <c r="AI501" s="8"/>
      <c r="AJ501" s="8"/>
      <c r="AK501" s="8"/>
      <c r="AL501" s="8"/>
      <c r="AM501" s="8"/>
      <c r="AN501" s="8"/>
      <c r="AO501" s="8"/>
      <c r="AP501" s="8"/>
      <c r="AQ501" s="8"/>
      <c r="AR501" s="8"/>
      <c r="AS501" s="8"/>
      <c r="AT501" s="8"/>
      <c r="AU501" s="8"/>
      <c r="AV501" s="8"/>
      <c r="AW501" s="277"/>
      <c r="AX501" s="277"/>
      <c r="AY501" s="277"/>
      <c r="AZ501" s="277"/>
      <c r="BA501" s="277"/>
      <c r="BB501" s="277"/>
      <c r="BD501" s="401">
        <f t="shared" si="63"/>
        <v>0</v>
      </c>
      <c r="BE501" s="401">
        <f t="shared" si="64"/>
        <v>0</v>
      </c>
      <c r="BF501" s="401">
        <f t="shared" si="65"/>
        <v>0</v>
      </c>
      <c r="BG501" s="401">
        <f t="shared" si="66"/>
        <v>0</v>
      </c>
      <c r="BH501" s="401">
        <f t="shared" si="67"/>
        <v>0</v>
      </c>
      <c r="BI501" s="401">
        <f t="shared" si="68"/>
        <v>0</v>
      </c>
      <c r="BN501" s="395">
        <v>43343</v>
      </c>
      <c r="BO501" s="403">
        <v>53</v>
      </c>
      <c r="BP501" s="397">
        <v>43317</v>
      </c>
      <c r="BQ501" s="398"/>
      <c r="BR501" s="399"/>
      <c r="BS501" s="398"/>
      <c r="BT501" s="398"/>
      <c r="BU501" s="398"/>
      <c r="BV501" s="398"/>
      <c r="BW501" s="398"/>
      <c r="BX501" s="398">
        <v>0</v>
      </c>
      <c r="BY501" s="398"/>
      <c r="BZ501" s="398">
        <v>0</v>
      </c>
      <c r="CA501" s="398">
        <v>0</v>
      </c>
      <c r="CB501" s="398">
        <v>0</v>
      </c>
      <c r="CC501" s="398">
        <v>0</v>
      </c>
      <c r="CD501" s="398">
        <v>0</v>
      </c>
      <c r="CE501" s="398">
        <v>0</v>
      </c>
      <c r="CF501" s="398">
        <v>0</v>
      </c>
      <c r="CG501" s="398"/>
      <c r="CH501" s="398"/>
      <c r="CI501" s="398"/>
      <c r="CJ501" s="398"/>
      <c r="CK501" s="398">
        <v>0</v>
      </c>
      <c r="CL501" s="398">
        <v>0</v>
      </c>
      <c r="CM501" s="398"/>
      <c r="CN501" s="398">
        <v>0</v>
      </c>
      <c r="CO501" s="398"/>
      <c r="CP501" s="398">
        <v>0</v>
      </c>
      <c r="CQ501" s="398">
        <v>0</v>
      </c>
      <c r="CR501" s="398">
        <v>0</v>
      </c>
      <c r="CS501" s="398">
        <v>0</v>
      </c>
      <c r="CT501" s="398"/>
      <c r="CU501" s="398"/>
      <c r="CV501" s="398"/>
      <c r="CW501" s="398"/>
      <c r="CX501" s="398"/>
      <c r="CY501" s="398">
        <v>0</v>
      </c>
      <c r="CZ501" s="398"/>
      <c r="DA501" s="398">
        <v>0</v>
      </c>
      <c r="DB501" s="398">
        <v>0</v>
      </c>
      <c r="DC501" s="398">
        <v>0</v>
      </c>
      <c r="DD501" s="398">
        <v>0</v>
      </c>
      <c r="DE501" s="398">
        <v>0</v>
      </c>
      <c r="DF501" s="398"/>
      <c r="DG501" s="398"/>
      <c r="DH501" s="398"/>
      <c r="DI501" s="398"/>
      <c r="DJ501" s="402">
        <v>0</v>
      </c>
      <c r="DK501" s="402">
        <v>0</v>
      </c>
      <c r="DL501" s="402">
        <v>0</v>
      </c>
    </row>
    <row r="502" spans="1:116" ht="14.4">
      <c r="A502" s="405">
        <f t="shared" si="62"/>
        <v>45535</v>
      </c>
      <c r="B502" s="403">
        <v>31</v>
      </c>
      <c r="C502" s="399">
        <v>45508</v>
      </c>
      <c r="D502" s="398"/>
      <c r="E502" s="399"/>
      <c r="F502" s="398"/>
      <c r="G502" s="398"/>
      <c r="H502" s="398"/>
      <c r="I502" s="398"/>
      <c r="J502" s="398"/>
      <c r="K502" s="8"/>
      <c r="L502" s="8"/>
      <c r="M502" s="8"/>
      <c r="N502" s="8"/>
      <c r="O502" s="8"/>
      <c r="P502" s="8"/>
      <c r="Q502" s="8"/>
      <c r="R502" s="8"/>
      <c r="S502" s="8"/>
      <c r="T502" s="8"/>
      <c r="U502" s="8"/>
      <c r="V502" s="8"/>
      <c r="W502" s="8"/>
      <c r="X502" s="8"/>
      <c r="Y502" s="8"/>
      <c r="Z502" s="8"/>
      <c r="AA502" s="8"/>
      <c r="AB502" s="8"/>
      <c r="AC502" s="8"/>
      <c r="AD502" s="8"/>
      <c r="AE502" s="8"/>
      <c r="AF502" s="8"/>
      <c r="AG502" s="8"/>
      <c r="AH502" s="8"/>
      <c r="AI502" s="8"/>
      <c r="AJ502" s="8"/>
      <c r="AK502" s="8"/>
      <c r="AL502" s="8"/>
      <c r="AM502" s="8"/>
      <c r="AN502" s="8"/>
      <c r="AO502" s="8"/>
      <c r="AP502" s="8"/>
      <c r="AQ502" s="8"/>
      <c r="AR502" s="8"/>
      <c r="AS502" s="8"/>
      <c r="AT502" s="8"/>
      <c r="AU502" s="8"/>
      <c r="AV502" s="8"/>
      <c r="AW502" s="277"/>
      <c r="AX502" s="277"/>
      <c r="AY502" s="277"/>
      <c r="AZ502" s="277"/>
      <c r="BA502" s="277"/>
      <c r="BB502" s="277"/>
      <c r="BD502" s="401">
        <f t="shared" si="63"/>
        <v>0</v>
      </c>
      <c r="BE502" s="401">
        <f t="shared" si="64"/>
        <v>0</v>
      </c>
      <c r="BF502" s="401">
        <f t="shared" si="65"/>
        <v>0</v>
      </c>
      <c r="BG502" s="401">
        <f t="shared" si="66"/>
        <v>0</v>
      </c>
      <c r="BH502" s="401">
        <f t="shared" si="67"/>
        <v>0</v>
      </c>
      <c r="BI502" s="401">
        <f t="shared" si="68"/>
        <v>0</v>
      </c>
      <c r="BN502" s="395">
        <v>43343</v>
      </c>
      <c r="BO502" s="403">
        <v>53</v>
      </c>
      <c r="BP502" s="397">
        <v>43318</v>
      </c>
      <c r="BQ502" s="398"/>
      <c r="BR502" s="399"/>
      <c r="BS502" s="398"/>
      <c r="BT502" s="398"/>
      <c r="BU502" s="398"/>
      <c r="BV502" s="398"/>
      <c r="BW502" s="398"/>
      <c r="BX502" s="398">
        <v>0</v>
      </c>
      <c r="BY502" s="398"/>
      <c r="BZ502" s="398">
        <v>0</v>
      </c>
      <c r="CA502" s="398">
        <v>0</v>
      </c>
      <c r="CB502" s="398">
        <v>0</v>
      </c>
      <c r="CC502" s="398">
        <v>0</v>
      </c>
      <c r="CD502" s="398">
        <v>0</v>
      </c>
      <c r="CE502" s="398">
        <v>0</v>
      </c>
      <c r="CF502" s="398">
        <v>0</v>
      </c>
      <c r="CG502" s="398"/>
      <c r="CH502" s="398"/>
      <c r="CI502" s="398"/>
      <c r="CJ502" s="398"/>
      <c r="CK502" s="398">
        <v>0</v>
      </c>
      <c r="CL502" s="398">
        <v>0</v>
      </c>
      <c r="CM502" s="398"/>
      <c r="CN502" s="398">
        <v>0</v>
      </c>
      <c r="CO502" s="398"/>
      <c r="CP502" s="398">
        <v>0</v>
      </c>
      <c r="CQ502" s="398">
        <v>0</v>
      </c>
      <c r="CR502" s="398">
        <v>0</v>
      </c>
      <c r="CS502" s="398">
        <v>0</v>
      </c>
      <c r="CT502" s="398"/>
      <c r="CU502" s="398"/>
      <c r="CV502" s="398"/>
      <c r="CW502" s="398"/>
      <c r="CX502" s="398"/>
      <c r="CY502" s="398">
        <v>0</v>
      </c>
      <c r="CZ502" s="398"/>
      <c r="DA502" s="398">
        <v>0</v>
      </c>
      <c r="DB502" s="398">
        <v>0</v>
      </c>
      <c r="DC502" s="398">
        <v>0</v>
      </c>
      <c r="DD502" s="398">
        <v>0</v>
      </c>
      <c r="DE502" s="398">
        <v>0</v>
      </c>
      <c r="DF502" s="398"/>
      <c r="DG502" s="398"/>
      <c r="DH502" s="398"/>
      <c r="DI502" s="398"/>
      <c r="DJ502" s="402">
        <v>0</v>
      </c>
      <c r="DK502" s="402">
        <v>0</v>
      </c>
      <c r="DL502" s="402">
        <v>0</v>
      </c>
    </row>
    <row r="503" spans="1:116" ht="14.4">
      <c r="A503" s="405">
        <f t="shared" si="62"/>
        <v>45535</v>
      </c>
      <c r="B503" s="403">
        <v>31</v>
      </c>
      <c r="C503" s="399">
        <v>45509</v>
      </c>
      <c r="D503" s="398"/>
      <c r="E503" s="399"/>
      <c r="F503" s="398"/>
      <c r="G503" s="398"/>
      <c r="H503" s="398"/>
      <c r="I503" s="398"/>
      <c r="J503" s="398"/>
      <c r="K503" s="8"/>
      <c r="L503" s="8"/>
      <c r="M503" s="8"/>
      <c r="N503" s="8"/>
      <c r="O503" s="8"/>
      <c r="P503" s="8"/>
      <c r="Q503" s="8"/>
      <c r="R503" s="8"/>
      <c r="S503" s="8"/>
      <c r="T503" s="8"/>
      <c r="U503" s="8"/>
      <c r="V503" s="8"/>
      <c r="W503" s="8"/>
      <c r="X503" s="8"/>
      <c r="Y503" s="8"/>
      <c r="Z503" s="8"/>
      <c r="AA503" s="8"/>
      <c r="AB503" s="8"/>
      <c r="AC503" s="8"/>
      <c r="AD503" s="8"/>
      <c r="AE503" s="8"/>
      <c r="AF503" s="8"/>
      <c r="AG503" s="8"/>
      <c r="AH503" s="8"/>
      <c r="AI503" s="8"/>
      <c r="AJ503" s="8"/>
      <c r="AK503" s="8"/>
      <c r="AL503" s="8"/>
      <c r="AM503" s="8"/>
      <c r="AN503" s="8"/>
      <c r="AO503" s="8"/>
      <c r="AP503" s="8"/>
      <c r="AQ503" s="8"/>
      <c r="AR503" s="8"/>
      <c r="AS503" s="8"/>
      <c r="AT503" s="8"/>
      <c r="AU503" s="8"/>
      <c r="AV503" s="8"/>
      <c r="AW503" s="277"/>
      <c r="AX503" s="277"/>
      <c r="AY503" s="277"/>
      <c r="AZ503" s="277"/>
      <c r="BA503" s="277"/>
      <c r="BB503" s="277"/>
      <c r="BD503" s="401">
        <f t="shared" si="63"/>
        <v>0</v>
      </c>
      <c r="BE503" s="401">
        <f t="shared" si="64"/>
        <v>0</v>
      </c>
      <c r="BF503" s="401">
        <f t="shared" si="65"/>
        <v>0</v>
      </c>
      <c r="BG503" s="401">
        <f t="shared" si="66"/>
        <v>0</v>
      </c>
      <c r="BH503" s="401">
        <f t="shared" si="67"/>
        <v>0</v>
      </c>
      <c r="BI503" s="401">
        <f t="shared" si="68"/>
        <v>0</v>
      </c>
      <c r="BN503" s="395">
        <v>43343</v>
      </c>
      <c r="BO503" s="403">
        <v>53</v>
      </c>
      <c r="BP503" s="397">
        <v>43319</v>
      </c>
      <c r="BQ503" s="398"/>
      <c r="BR503" s="399"/>
      <c r="BS503" s="398"/>
      <c r="BT503" s="398"/>
      <c r="BU503" s="398"/>
      <c r="BV503" s="398"/>
      <c r="BW503" s="398"/>
      <c r="BX503" s="398">
        <v>0</v>
      </c>
      <c r="BY503" s="398"/>
      <c r="BZ503" s="398">
        <v>0</v>
      </c>
      <c r="CA503" s="398">
        <v>0</v>
      </c>
      <c r="CB503" s="398">
        <v>0</v>
      </c>
      <c r="CC503" s="398">
        <v>0</v>
      </c>
      <c r="CD503" s="398">
        <v>0</v>
      </c>
      <c r="CE503" s="398">
        <v>0</v>
      </c>
      <c r="CF503" s="398">
        <v>0</v>
      </c>
      <c r="CG503" s="398"/>
      <c r="CH503" s="398"/>
      <c r="CI503" s="398"/>
      <c r="CJ503" s="398"/>
      <c r="CK503" s="398">
        <v>0</v>
      </c>
      <c r="CL503" s="398">
        <v>0</v>
      </c>
      <c r="CM503" s="398"/>
      <c r="CN503" s="398">
        <v>0</v>
      </c>
      <c r="CO503" s="398"/>
      <c r="CP503" s="398">
        <v>0</v>
      </c>
      <c r="CQ503" s="398">
        <v>0</v>
      </c>
      <c r="CR503" s="398">
        <v>0</v>
      </c>
      <c r="CS503" s="398">
        <v>0</v>
      </c>
      <c r="CT503" s="398"/>
      <c r="CU503" s="398"/>
      <c r="CV503" s="398"/>
      <c r="CW503" s="398"/>
      <c r="CX503" s="398"/>
      <c r="CY503" s="398">
        <v>0</v>
      </c>
      <c r="CZ503" s="398"/>
      <c r="DA503" s="398">
        <v>0</v>
      </c>
      <c r="DB503" s="398">
        <v>0</v>
      </c>
      <c r="DC503" s="398">
        <v>0</v>
      </c>
      <c r="DD503" s="398">
        <v>0</v>
      </c>
      <c r="DE503" s="398">
        <v>0</v>
      </c>
      <c r="DF503" s="398"/>
      <c r="DG503" s="398"/>
      <c r="DH503" s="398"/>
      <c r="DI503" s="398"/>
      <c r="DJ503" s="402">
        <v>0</v>
      </c>
      <c r="DK503" s="402">
        <v>0</v>
      </c>
      <c r="DL503" s="402">
        <v>0</v>
      </c>
    </row>
    <row r="504" spans="1:116" ht="14.4">
      <c r="A504" s="405">
        <f t="shared" si="62"/>
        <v>45535</v>
      </c>
      <c r="B504" s="403">
        <v>31</v>
      </c>
      <c r="C504" s="399">
        <v>45510</v>
      </c>
      <c r="D504" s="398"/>
      <c r="E504" s="399"/>
      <c r="F504" s="398"/>
      <c r="G504" s="398"/>
      <c r="H504" s="398"/>
      <c r="I504" s="398"/>
      <c r="J504" s="398"/>
      <c r="K504" s="8"/>
      <c r="L504" s="8"/>
      <c r="M504" s="8"/>
      <c r="N504" s="8"/>
      <c r="O504" s="8"/>
      <c r="P504" s="8"/>
      <c r="Q504" s="8"/>
      <c r="R504" s="8"/>
      <c r="S504" s="8"/>
      <c r="T504" s="8"/>
      <c r="U504" s="8"/>
      <c r="V504" s="8"/>
      <c r="W504" s="8"/>
      <c r="X504" s="8"/>
      <c r="Y504" s="8"/>
      <c r="Z504" s="8"/>
      <c r="AA504" s="8"/>
      <c r="AB504" s="8"/>
      <c r="AC504" s="8"/>
      <c r="AD504" s="8"/>
      <c r="AE504" s="8"/>
      <c r="AF504" s="8"/>
      <c r="AG504" s="8"/>
      <c r="AH504" s="8"/>
      <c r="AI504" s="8"/>
      <c r="AJ504" s="8"/>
      <c r="AK504" s="8"/>
      <c r="AL504" s="8"/>
      <c r="AM504" s="8"/>
      <c r="AN504" s="8"/>
      <c r="AO504" s="8"/>
      <c r="AP504" s="8"/>
      <c r="AQ504" s="8"/>
      <c r="AR504" s="8"/>
      <c r="AS504" s="8"/>
      <c r="AT504" s="8"/>
      <c r="AU504" s="8"/>
      <c r="AV504" s="8"/>
      <c r="AW504" s="277"/>
      <c r="AX504" s="277"/>
      <c r="AY504" s="277"/>
      <c r="AZ504" s="277"/>
      <c r="BA504" s="277"/>
      <c r="BB504" s="277"/>
      <c r="BD504" s="401">
        <f t="shared" si="63"/>
        <v>0</v>
      </c>
      <c r="BE504" s="401">
        <f t="shared" si="64"/>
        <v>0</v>
      </c>
      <c r="BF504" s="401">
        <f t="shared" si="65"/>
        <v>0</v>
      </c>
      <c r="BG504" s="401">
        <f t="shared" si="66"/>
        <v>0</v>
      </c>
      <c r="BH504" s="401">
        <f t="shared" si="67"/>
        <v>0</v>
      </c>
      <c r="BI504" s="401">
        <f t="shared" si="68"/>
        <v>0</v>
      </c>
      <c r="BN504" s="395">
        <v>43343</v>
      </c>
      <c r="BO504" s="403">
        <v>53</v>
      </c>
      <c r="BP504" s="397">
        <v>43320</v>
      </c>
      <c r="BQ504" s="398"/>
      <c r="BR504" s="399"/>
      <c r="BS504" s="398"/>
      <c r="BT504" s="398"/>
      <c r="BU504" s="398"/>
      <c r="BV504" s="398"/>
      <c r="BW504" s="398"/>
      <c r="BX504" s="398">
        <v>0</v>
      </c>
      <c r="BY504" s="398"/>
      <c r="BZ504" s="398">
        <v>0</v>
      </c>
      <c r="CA504" s="398">
        <v>0</v>
      </c>
      <c r="CB504" s="398">
        <v>0</v>
      </c>
      <c r="CC504" s="398">
        <v>0</v>
      </c>
      <c r="CD504" s="398">
        <v>0</v>
      </c>
      <c r="CE504" s="398">
        <v>0</v>
      </c>
      <c r="CF504" s="398">
        <v>0</v>
      </c>
      <c r="CG504" s="398"/>
      <c r="CH504" s="398"/>
      <c r="CI504" s="398"/>
      <c r="CJ504" s="398"/>
      <c r="CK504" s="398">
        <v>0</v>
      </c>
      <c r="CL504" s="398">
        <v>0</v>
      </c>
      <c r="CM504" s="398"/>
      <c r="CN504" s="398">
        <v>0</v>
      </c>
      <c r="CO504" s="398"/>
      <c r="CP504" s="398">
        <v>0</v>
      </c>
      <c r="CQ504" s="398">
        <v>0</v>
      </c>
      <c r="CR504" s="398">
        <v>0</v>
      </c>
      <c r="CS504" s="398">
        <v>0</v>
      </c>
      <c r="CT504" s="398"/>
      <c r="CU504" s="398"/>
      <c r="CV504" s="398"/>
      <c r="CW504" s="398"/>
      <c r="CX504" s="398"/>
      <c r="CY504" s="398">
        <v>0</v>
      </c>
      <c r="CZ504" s="398"/>
      <c r="DA504" s="398">
        <v>0</v>
      </c>
      <c r="DB504" s="398">
        <v>0</v>
      </c>
      <c r="DC504" s="398">
        <v>0</v>
      </c>
      <c r="DD504" s="398">
        <v>0</v>
      </c>
      <c r="DE504" s="398">
        <v>0</v>
      </c>
      <c r="DF504" s="398"/>
      <c r="DG504" s="398"/>
      <c r="DH504" s="398"/>
      <c r="DI504" s="398"/>
      <c r="DJ504" s="402">
        <v>0</v>
      </c>
      <c r="DK504" s="402">
        <v>0</v>
      </c>
      <c r="DL504" s="402">
        <v>0</v>
      </c>
    </row>
    <row r="505" spans="1:116" ht="14.4">
      <c r="A505" s="405">
        <f t="shared" si="62"/>
        <v>45535</v>
      </c>
      <c r="B505" s="403">
        <v>31</v>
      </c>
      <c r="C505" s="399">
        <v>45511</v>
      </c>
      <c r="D505" s="398"/>
      <c r="E505" s="399"/>
      <c r="F505" s="398"/>
      <c r="G505" s="398"/>
      <c r="H505" s="398"/>
      <c r="I505" s="398"/>
      <c r="J505" s="398"/>
      <c r="K505" s="8"/>
      <c r="L505" s="8"/>
      <c r="M505" s="8"/>
      <c r="N505" s="8"/>
      <c r="O505" s="8"/>
      <c r="P505" s="8"/>
      <c r="Q505" s="8"/>
      <c r="R505" s="8"/>
      <c r="S505" s="8"/>
      <c r="T505" s="8"/>
      <c r="U505" s="8"/>
      <c r="V505" s="8"/>
      <c r="W505" s="8"/>
      <c r="X505" s="8"/>
      <c r="Y505" s="8"/>
      <c r="Z505" s="8"/>
      <c r="AA505" s="8"/>
      <c r="AB505" s="8"/>
      <c r="AC505" s="8"/>
      <c r="AD505" s="8"/>
      <c r="AE505" s="8"/>
      <c r="AF505" s="8"/>
      <c r="AG505" s="8"/>
      <c r="AH505" s="8"/>
      <c r="AI505" s="8"/>
      <c r="AJ505" s="8"/>
      <c r="AK505" s="8"/>
      <c r="AL505" s="8"/>
      <c r="AM505" s="8"/>
      <c r="AN505" s="8"/>
      <c r="AO505" s="8"/>
      <c r="AP505" s="8"/>
      <c r="AQ505" s="8"/>
      <c r="AR505" s="8"/>
      <c r="AS505" s="8"/>
      <c r="AT505" s="8"/>
      <c r="AU505" s="8"/>
      <c r="AV505" s="8"/>
      <c r="AW505" s="277"/>
      <c r="AX505" s="277"/>
      <c r="AY505" s="277"/>
      <c r="AZ505" s="277"/>
      <c r="BA505" s="277"/>
      <c r="BB505" s="277"/>
      <c r="BD505" s="401">
        <f t="shared" si="63"/>
        <v>0</v>
      </c>
      <c r="BE505" s="401">
        <f t="shared" si="64"/>
        <v>0</v>
      </c>
      <c r="BF505" s="401">
        <f t="shared" si="65"/>
        <v>0</v>
      </c>
      <c r="BG505" s="401">
        <f t="shared" si="66"/>
        <v>0</v>
      </c>
      <c r="BH505" s="401">
        <f t="shared" si="67"/>
        <v>0</v>
      </c>
      <c r="BI505" s="401">
        <f t="shared" si="68"/>
        <v>0</v>
      </c>
      <c r="BN505" s="395">
        <v>43343</v>
      </c>
      <c r="BO505" s="403">
        <v>53</v>
      </c>
      <c r="BP505" s="397">
        <v>43321</v>
      </c>
      <c r="BQ505" s="398"/>
      <c r="BR505" s="399"/>
      <c r="BS505" s="398"/>
      <c r="BT505" s="398"/>
      <c r="BU505" s="398"/>
      <c r="BV505" s="398"/>
      <c r="BW505" s="398"/>
      <c r="BX505" s="398">
        <v>0</v>
      </c>
      <c r="BY505" s="398"/>
      <c r="BZ505" s="398">
        <v>0</v>
      </c>
      <c r="CA505" s="398">
        <v>0</v>
      </c>
      <c r="CB505" s="398">
        <v>0</v>
      </c>
      <c r="CC505" s="398">
        <v>0</v>
      </c>
      <c r="CD505" s="398">
        <v>0</v>
      </c>
      <c r="CE505" s="398">
        <v>0</v>
      </c>
      <c r="CF505" s="398">
        <v>0</v>
      </c>
      <c r="CG505" s="398"/>
      <c r="CH505" s="398"/>
      <c r="CI505" s="398"/>
      <c r="CJ505" s="398"/>
      <c r="CK505" s="398">
        <v>0</v>
      </c>
      <c r="CL505" s="398">
        <v>0</v>
      </c>
      <c r="CM505" s="398"/>
      <c r="CN505" s="398">
        <v>0</v>
      </c>
      <c r="CO505" s="398"/>
      <c r="CP505" s="398">
        <v>0</v>
      </c>
      <c r="CQ505" s="398">
        <v>0</v>
      </c>
      <c r="CR505" s="398">
        <v>0</v>
      </c>
      <c r="CS505" s="398">
        <v>0</v>
      </c>
      <c r="CT505" s="398"/>
      <c r="CU505" s="398"/>
      <c r="CV505" s="398"/>
      <c r="CW505" s="398"/>
      <c r="CX505" s="398"/>
      <c r="CY505" s="398">
        <v>0</v>
      </c>
      <c r="CZ505" s="398"/>
      <c r="DA505" s="398">
        <v>0</v>
      </c>
      <c r="DB505" s="398">
        <v>0</v>
      </c>
      <c r="DC505" s="398">
        <v>0</v>
      </c>
      <c r="DD505" s="398">
        <v>0</v>
      </c>
      <c r="DE505" s="398">
        <v>0</v>
      </c>
      <c r="DF505" s="398"/>
      <c r="DG505" s="398"/>
      <c r="DH505" s="398"/>
      <c r="DI505" s="398"/>
      <c r="DJ505" s="402">
        <v>0</v>
      </c>
      <c r="DK505" s="402">
        <v>0</v>
      </c>
      <c r="DL505" s="402">
        <v>0</v>
      </c>
    </row>
    <row r="506" spans="1:116" ht="14.4">
      <c r="A506" s="405">
        <f t="shared" si="62"/>
        <v>45535</v>
      </c>
      <c r="B506" s="403">
        <v>31</v>
      </c>
      <c r="C506" s="399">
        <v>45512</v>
      </c>
      <c r="D506" s="398"/>
      <c r="E506" s="399"/>
      <c r="F506" s="398"/>
      <c r="G506" s="398"/>
      <c r="H506" s="398"/>
      <c r="I506" s="398"/>
      <c r="J506" s="398"/>
      <c r="K506" s="8"/>
      <c r="L506" s="8"/>
      <c r="M506" s="8"/>
      <c r="N506" s="8"/>
      <c r="O506" s="8"/>
      <c r="P506" s="8"/>
      <c r="Q506" s="8"/>
      <c r="R506" s="8"/>
      <c r="S506" s="8"/>
      <c r="T506" s="8"/>
      <c r="U506" s="8"/>
      <c r="V506" s="8"/>
      <c r="W506" s="8"/>
      <c r="X506" s="8"/>
      <c r="Y506" s="8"/>
      <c r="Z506" s="8"/>
      <c r="AA506" s="8"/>
      <c r="AB506" s="8"/>
      <c r="AC506" s="8"/>
      <c r="AD506" s="8"/>
      <c r="AE506" s="8"/>
      <c r="AF506" s="8"/>
      <c r="AG506" s="8"/>
      <c r="AH506" s="8"/>
      <c r="AI506" s="8"/>
      <c r="AJ506" s="8"/>
      <c r="AK506" s="8"/>
      <c r="AL506" s="8"/>
      <c r="AM506" s="8"/>
      <c r="AN506" s="8"/>
      <c r="AO506" s="8"/>
      <c r="AP506" s="8"/>
      <c r="AQ506" s="8"/>
      <c r="AR506" s="8"/>
      <c r="AS506" s="8"/>
      <c r="AT506" s="8"/>
      <c r="AU506" s="8"/>
      <c r="AV506" s="8"/>
      <c r="AW506" s="277"/>
      <c r="AX506" s="277"/>
      <c r="AY506" s="277"/>
      <c r="AZ506" s="277"/>
      <c r="BA506" s="277"/>
      <c r="BB506" s="277"/>
      <c r="BD506" s="401">
        <f t="shared" si="63"/>
        <v>0</v>
      </c>
      <c r="BE506" s="401">
        <f t="shared" si="64"/>
        <v>0</v>
      </c>
      <c r="BF506" s="401">
        <f t="shared" si="65"/>
        <v>0</v>
      </c>
      <c r="BG506" s="401">
        <f t="shared" si="66"/>
        <v>0</v>
      </c>
      <c r="BH506" s="401">
        <f t="shared" si="67"/>
        <v>0</v>
      </c>
      <c r="BI506" s="401">
        <f t="shared" si="68"/>
        <v>0</v>
      </c>
      <c r="BN506" s="395">
        <v>43343</v>
      </c>
      <c r="BO506" s="403">
        <v>53</v>
      </c>
      <c r="BP506" s="397">
        <v>43322</v>
      </c>
      <c r="BQ506" s="398"/>
      <c r="BR506" s="399"/>
      <c r="BS506" s="398"/>
      <c r="BT506" s="398"/>
      <c r="BU506" s="398"/>
      <c r="BV506" s="398"/>
      <c r="BW506" s="398"/>
      <c r="BX506" s="398">
        <v>0</v>
      </c>
      <c r="BY506" s="398"/>
      <c r="BZ506" s="398">
        <v>0</v>
      </c>
      <c r="CA506" s="398">
        <v>0</v>
      </c>
      <c r="CB506" s="398">
        <v>0</v>
      </c>
      <c r="CC506" s="398">
        <v>0</v>
      </c>
      <c r="CD506" s="398">
        <v>0</v>
      </c>
      <c r="CE506" s="398">
        <v>0</v>
      </c>
      <c r="CF506" s="398">
        <v>0</v>
      </c>
      <c r="CG506" s="398"/>
      <c r="CH506" s="398"/>
      <c r="CI506" s="398"/>
      <c r="CJ506" s="398"/>
      <c r="CK506" s="398">
        <v>0</v>
      </c>
      <c r="CL506" s="398">
        <v>0</v>
      </c>
      <c r="CM506" s="398"/>
      <c r="CN506" s="398">
        <v>0</v>
      </c>
      <c r="CO506" s="398"/>
      <c r="CP506" s="398">
        <v>0</v>
      </c>
      <c r="CQ506" s="398">
        <v>0</v>
      </c>
      <c r="CR506" s="398">
        <v>0</v>
      </c>
      <c r="CS506" s="398">
        <v>0</v>
      </c>
      <c r="CT506" s="398"/>
      <c r="CU506" s="398"/>
      <c r="CV506" s="398"/>
      <c r="CW506" s="398"/>
      <c r="CX506" s="398"/>
      <c r="CY506" s="398">
        <v>0</v>
      </c>
      <c r="CZ506" s="398"/>
      <c r="DA506" s="398">
        <v>0</v>
      </c>
      <c r="DB506" s="398">
        <v>0</v>
      </c>
      <c r="DC506" s="398">
        <v>0</v>
      </c>
      <c r="DD506" s="398">
        <v>0</v>
      </c>
      <c r="DE506" s="398">
        <v>0</v>
      </c>
      <c r="DF506" s="398"/>
      <c r="DG506" s="398"/>
      <c r="DH506" s="398"/>
      <c r="DI506" s="398"/>
      <c r="DJ506" s="402">
        <v>0</v>
      </c>
      <c r="DK506" s="402">
        <v>0</v>
      </c>
      <c r="DL506" s="402">
        <v>0</v>
      </c>
    </row>
    <row r="507" spans="1:116" ht="14.4">
      <c r="A507" s="405">
        <f t="shared" si="62"/>
        <v>45535</v>
      </c>
      <c r="B507" s="403">
        <v>31</v>
      </c>
      <c r="C507" s="399">
        <v>45513</v>
      </c>
      <c r="D507" s="398"/>
      <c r="E507" s="399"/>
      <c r="F507" s="398"/>
      <c r="G507" s="398"/>
      <c r="H507" s="398"/>
      <c r="I507" s="398"/>
      <c r="J507" s="398"/>
      <c r="K507" s="8"/>
      <c r="L507" s="8"/>
      <c r="M507" s="8"/>
      <c r="N507" s="8"/>
      <c r="O507" s="8"/>
      <c r="P507" s="8"/>
      <c r="Q507" s="8"/>
      <c r="R507" s="8"/>
      <c r="S507" s="8"/>
      <c r="T507" s="8"/>
      <c r="U507" s="8"/>
      <c r="V507" s="8"/>
      <c r="W507" s="8"/>
      <c r="X507" s="8"/>
      <c r="Y507" s="8"/>
      <c r="Z507" s="8"/>
      <c r="AA507" s="8"/>
      <c r="AB507" s="8"/>
      <c r="AC507" s="8"/>
      <c r="AD507" s="8"/>
      <c r="AE507" s="8"/>
      <c r="AF507" s="8"/>
      <c r="AG507" s="8"/>
      <c r="AH507" s="8"/>
      <c r="AI507" s="8"/>
      <c r="AJ507" s="8"/>
      <c r="AK507" s="8"/>
      <c r="AL507" s="8"/>
      <c r="AM507" s="8"/>
      <c r="AN507" s="8"/>
      <c r="AO507" s="8"/>
      <c r="AP507" s="8"/>
      <c r="AQ507" s="8"/>
      <c r="AR507" s="8"/>
      <c r="AS507" s="8"/>
      <c r="AT507" s="8"/>
      <c r="AU507" s="8"/>
      <c r="AV507" s="8"/>
      <c r="AW507" s="277"/>
      <c r="AX507" s="277"/>
      <c r="AY507" s="277"/>
      <c r="AZ507" s="277"/>
      <c r="BA507" s="277"/>
      <c r="BB507" s="277"/>
      <c r="BD507" s="401">
        <f t="shared" si="63"/>
        <v>0</v>
      </c>
      <c r="BE507" s="401">
        <f t="shared" si="64"/>
        <v>0</v>
      </c>
      <c r="BF507" s="401">
        <f t="shared" si="65"/>
        <v>0</v>
      </c>
      <c r="BG507" s="401">
        <f t="shared" si="66"/>
        <v>0</v>
      </c>
      <c r="BH507" s="401">
        <f t="shared" si="67"/>
        <v>0</v>
      </c>
      <c r="BI507" s="401">
        <f t="shared" si="68"/>
        <v>0</v>
      </c>
      <c r="BN507" s="395">
        <v>43343</v>
      </c>
      <c r="BO507" s="403">
        <v>53</v>
      </c>
      <c r="BP507" s="397">
        <v>43323</v>
      </c>
      <c r="BQ507" s="398"/>
      <c r="BR507" s="399"/>
      <c r="BS507" s="398"/>
      <c r="BT507" s="398"/>
      <c r="BU507" s="398"/>
      <c r="BV507" s="398"/>
      <c r="BW507" s="398"/>
      <c r="BX507" s="398">
        <v>0</v>
      </c>
      <c r="BY507" s="398"/>
      <c r="BZ507" s="398">
        <v>0</v>
      </c>
      <c r="CA507" s="398">
        <v>0</v>
      </c>
      <c r="CB507" s="398">
        <v>0</v>
      </c>
      <c r="CC507" s="398">
        <v>0</v>
      </c>
      <c r="CD507" s="398">
        <v>0</v>
      </c>
      <c r="CE507" s="398">
        <v>0</v>
      </c>
      <c r="CF507" s="398">
        <v>0</v>
      </c>
      <c r="CG507" s="398"/>
      <c r="CH507" s="398"/>
      <c r="CI507" s="398"/>
      <c r="CJ507" s="398"/>
      <c r="CK507" s="398">
        <v>0</v>
      </c>
      <c r="CL507" s="398">
        <v>0</v>
      </c>
      <c r="CM507" s="398"/>
      <c r="CN507" s="398">
        <v>0</v>
      </c>
      <c r="CO507" s="398"/>
      <c r="CP507" s="398">
        <v>0</v>
      </c>
      <c r="CQ507" s="398">
        <v>0</v>
      </c>
      <c r="CR507" s="398">
        <v>0</v>
      </c>
      <c r="CS507" s="398">
        <v>0</v>
      </c>
      <c r="CT507" s="398"/>
      <c r="CU507" s="398"/>
      <c r="CV507" s="398"/>
      <c r="CW507" s="398"/>
      <c r="CX507" s="398"/>
      <c r="CY507" s="398">
        <v>0</v>
      </c>
      <c r="CZ507" s="398"/>
      <c r="DA507" s="398">
        <v>0</v>
      </c>
      <c r="DB507" s="398">
        <v>0</v>
      </c>
      <c r="DC507" s="398">
        <v>0</v>
      </c>
      <c r="DD507" s="398">
        <v>0</v>
      </c>
      <c r="DE507" s="398">
        <v>0</v>
      </c>
      <c r="DF507" s="398"/>
      <c r="DG507" s="398"/>
      <c r="DH507" s="398"/>
      <c r="DI507" s="398"/>
      <c r="DJ507" s="402">
        <v>0</v>
      </c>
      <c r="DK507" s="402">
        <v>0</v>
      </c>
      <c r="DL507" s="402">
        <v>0</v>
      </c>
    </row>
    <row r="508" spans="1:116" ht="14.4">
      <c r="A508" s="405">
        <f t="shared" si="62"/>
        <v>45535</v>
      </c>
      <c r="B508" s="403">
        <v>31</v>
      </c>
      <c r="C508" s="399">
        <v>45514</v>
      </c>
      <c r="D508" s="398"/>
      <c r="E508" s="399"/>
      <c r="F508" s="398"/>
      <c r="G508" s="398"/>
      <c r="H508" s="398"/>
      <c r="I508" s="398"/>
      <c r="J508" s="398"/>
      <c r="K508" s="8"/>
      <c r="L508" s="8"/>
      <c r="M508" s="8"/>
      <c r="N508" s="8"/>
      <c r="O508" s="8"/>
      <c r="P508" s="8"/>
      <c r="Q508" s="8"/>
      <c r="R508" s="8"/>
      <c r="S508" s="8"/>
      <c r="T508" s="8"/>
      <c r="U508" s="8"/>
      <c r="V508" s="8"/>
      <c r="W508" s="8"/>
      <c r="X508" s="8"/>
      <c r="Y508" s="8"/>
      <c r="Z508" s="8"/>
      <c r="AA508" s="8"/>
      <c r="AB508" s="8"/>
      <c r="AC508" s="8"/>
      <c r="AD508" s="8"/>
      <c r="AE508" s="8"/>
      <c r="AF508" s="8"/>
      <c r="AG508" s="8"/>
      <c r="AH508" s="8"/>
      <c r="AI508" s="8"/>
      <c r="AJ508" s="8"/>
      <c r="AK508" s="8"/>
      <c r="AL508" s="8"/>
      <c r="AM508" s="8"/>
      <c r="AN508" s="8"/>
      <c r="AO508" s="8"/>
      <c r="AP508" s="8"/>
      <c r="AQ508" s="8"/>
      <c r="AR508" s="8"/>
      <c r="AS508" s="8"/>
      <c r="AT508" s="8"/>
      <c r="AU508" s="8"/>
      <c r="AV508" s="8"/>
      <c r="AW508" s="277"/>
      <c r="AX508" s="277"/>
      <c r="AY508" s="277"/>
      <c r="AZ508" s="277"/>
      <c r="BA508" s="277"/>
      <c r="BB508" s="277"/>
      <c r="BD508" s="401">
        <f t="shared" si="63"/>
        <v>0</v>
      </c>
      <c r="BE508" s="401">
        <f t="shared" si="64"/>
        <v>0</v>
      </c>
      <c r="BF508" s="401">
        <f t="shared" si="65"/>
        <v>0</v>
      </c>
      <c r="BG508" s="401">
        <f t="shared" si="66"/>
        <v>0</v>
      </c>
      <c r="BH508" s="401">
        <f t="shared" si="67"/>
        <v>0</v>
      </c>
      <c r="BI508" s="401">
        <f t="shared" si="68"/>
        <v>0</v>
      </c>
      <c r="BN508" s="395">
        <v>43343</v>
      </c>
      <c r="BO508" s="403">
        <v>53</v>
      </c>
      <c r="BP508" s="397">
        <v>43324</v>
      </c>
      <c r="BQ508" s="398"/>
      <c r="BR508" s="399"/>
      <c r="BS508" s="398"/>
      <c r="BT508" s="398"/>
      <c r="BU508" s="398"/>
      <c r="BV508" s="398"/>
      <c r="BW508" s="398"/>
      <c r="BX508" s="398">
        <v>0</v>
      </c>
      <c r="BY508" s="398"/>
      <c r="BZ508" s="398">
        <v>0</v>
      </c>
      <c r="CA508" s="398">
        <v>0</v>
      </c>
      <c r="CB508" s="398">
        <v>0</v>
      </c>
      <c r="CC508" s="398">
        <v>0</v>
      </c>
      <c r="CD508" s="398">
        <v>0</v>
      </c>
      <c r="CE508" s="398">
        <v>0</v>
      </c>
      <c r="CF508" s="398">
        <v>0</v>
      </c>
      <c r="CG508" s="398"/>
      <c r="CH508" s="398"/>
      <c r="CI508" s="398"/>
      <c r="CJ508" s="398"/>
      <c r="CK508" s="398">
        <v>0</v>
      </c>
      <c r="CL508" s="398">
        <v>0</v>
      </c>
      <c r="CM508" s="398"/>
      <c r="CN508" s="398">
        <v>0</v>
      </c>
      <c r="CO508" s="398"/>
      <c r="CP508" s="398">
        <v>0</v>
      </c>
      <c r="CQ508" s="398">
        <v>0</v>
      </c>
      <c r="CR508" s="398">
        <v>0</v>
      </c>
      <c r="CS508" s="398">
        <v>0</v>
      </c>
      <c r="CT508" s="398"/>
      <c r="CU508" s="398"/>
      <c r="CV508" s="398"/>
      <c r="CW508" s="398"/>
      <c r="CX508" s="398"/>
      <c r="CY508" s="398">
        <v>0</v>
      </c>
      <c r="CZ508" s="398"/>
      <c r="DA508" s="398">
        <v>0</v>
      </c>
      <c r="DB508" s="398">
        <v>0</v>
      </c>
      <c r="DC508" s="398">
        <v>0</v>
      </c>
      <c r="DD508" s="398">
        <v>0</v>
      </c>
      <c r="DE508" s="398">
        <v>0</v>
      </c>
      <c r="DF508" s="398"/>
      <c r="DG508" s="398"/>
      <c r="DH508" s="398"/>
      <c r="DI508" s="398"/>
      <c r="DJ508" s="402">
        <v>0</v>
      </c>
      <c r="DK508" s="402">
        <v>0</v>
      </c>
      <c r="DL508" s="402">
        <v>0</v>
      </c>
    </row>
    <row r="509" spans="1:116" ht="14.4">
      <c r="A509" s="405">
        <f t="shared" si="62"/>
        <v>45535</v>
      </c>
      <c r="B509" s="403">
        <v>31</v>
      </c>
      <c r="C509" s="399">
        <v>45515</v>
      </c>
      <c r="D509" s="398"/>
      <c r="E509" s="399"/>
      <c r="F509" s="398"/>
      <c r="G509" s="398"/>
      <c r="H509" s="398"/>
      <c r="I509" s="398"/>
      <c r="J509" s="398"/>
      <c r="K509" s="8"/>
      <c r="L509" s="8"/>
      <c r="M509" s="8"/>
      <c r="N509" s="8"/>
      <c r="O509" s="8"/>
      <c r="P509" s="8"/>
      <c r="Q509" s="8"/>
      <c r="R509" s="8"/>
      <c r="S509" s="8"/>
      <c r="T509" s="8"/>
      <c r="U509" s="8"/>
      <c r="V509" s="8"/>
      <c r="W509" s="8"/>
      <c r="X509" s="8"/>
      <c r="Y509" s="8"/>
      <c r="Z509" s="8"/>
      <c r="AA509" s="8"/>
      <c r="AB509" s="8"/>
      <c r="AC509" s="8"/>
      <c r="AD509" s="8"/>
      <c r="AE509" s="8"/>
      <c r="AF509" s="8"/>
      <c r="AG509" s="8"/>
      <c r="AH509" s="8"/>
      <c r="AI509" s="8"/>
      <c r="AJ509" s="8"/>
      <c r="AK509" s="8"/>
      <c r="AL509" s="8"/>
      <c r="AM509" s="8"/>
      <c r="AN509" s="8"/>
      <c r="AO509" s="8"/>
      <c r="AP509" s="8"/>
      <c r="AQ509" s="8"/>
      <c r="AR509" s="8"/>
      <c r="AS509" s="8"/>
      <c r="AT509" s="8"/>
      <c r="AU509" s="8"/>
      <c r="AV509" s="8"/>
      <c r="AW509" s="277"/>
      <c r="AX509" s="277"/>
      <c r="AY509" s="277"/>
      <c r="AZ509" s="277"/>
      <c r="BA509" s="277"/>
      <c r="BB509" s="277"/>
      <c r="BD509" s="401">
        <f t="shared" si="63"/>
        <v>0</v>
      </c>
      <c r="BE509" s="401">
        <f t="shared" si="64"/>
        <v>0</v>
      </c>
      <c r="BF509" s="401">
        <f t="shared" si="65"/>
        <v>0</v>
      </c>
      <c r="BG509" s="401">
        <f t="shared" si="66"/>
        <v>0</v>
      </c>
      <c r="BH509" s="401">
        <f t="shared" si="67"/>
        <v>0</v>
      </c>
      <c r="BI509" s="401">
        <f t="shared" si="68"/>
        <v>0</v>
      </c>
      <c r="BN509" s="395">
        <v>43343</v>
      </c>
      <c r="BO509" s="403">
        <v>53</v>
      </c>
      <c r="BP509" s="397">
        <v>43325</v>
      </c>
      <c r="BQ509" s="398"/>
      <c r="BR509" s="399"/>
      <c r="BS509" s="398"/>
      <c r="BT509" s="398"/>
      <c r="BU509" s="398"/>
      <c r="BV509" s="398"/>
      <c r="BW509" s="398"/>
      <c r="BX509" s="398">
        <v>0</v>
      </c>
      <c r="BY509" s="398"/>
      <c r="BZ509" s="398">
        <v>0</v>
      </c>
      <c r="CA509" s="398">
        <v>0</v>
      </c>
      <c r="CB509" s="398">
        <v>0</v>
      </c>
      <c r="CC509" s="398">
        <v>0</v>
      </c>
      <c r="CD509" s="398">
        <v>0</v>
      </c>
      <c r="CE509" s="398">
        <v>0</v>
      </c>
      <c r="CF509" s="398">
        <v>0</v>
      </c>
      <c r="CG509" s="398"/>
      <c r="CH509" s="398"/>
      <c r="CI509" s="398"/>
      <c r="CJ509" s="398"/>
      <c r="CK509" s="398">
        <v>0</v>
      </c>
      <c r="CL509" s="398">
        <v>0</v>
      </c>
      <c r="CM509" s="398"/>
      <c r="CN509" s="398">
        <v>0</v>
      </c>
      <c r="CO509" s="398"/>
      <c r="CP509" s="398">
        <v>0</v>
      </c>
      <c r="CQ509" s="398">
        <v>0</v>
      </c>
      <c r="CR509" s="398">
        <v>0</v>
      </c>
      <c r="CS509" s="398">
        <v>0</v>
      </c>
      <c r="CT509" s="398"/>
      <c r="CU509" s="398"/>
      <c r="CV509" s="398"/>
      <c r="CW509" s="398"/>
      <c r="CX509" s="398"/>
      <c r="CY509" s="398">
        <v>0</v>
      </c>
      <c r="CZ509" s="398"/>
      <c r="DA509" s="398">
        <v>0</v>
      </c>
      <c r="DB509" s="398">
        <v>0</v>
      </c>
      <c r="DC509" s="398">
        <v>0</v>
      </c>
      <c r="DD509" s="398">
        <v>0</v>
      </c>
      <c r="DE509" s="398">
        <v>0</v>
      </c>
      <c r="DF509" s="398"/>
      <c r="DG509" s="398"/>
      <c r="DH509" s="398"/>
      <c r="DI509" s="398"/>
      <c r="DJ509" s="402">
        <v>0</v>
      </c>
      <c r="DK509" s="402">
        <v>0</v>
      </c>
      <c r="DL509" s="402">
        <v>0</v>
      </c>
    </row>
    <row r="510" spans="1:116" ht="14.4">
      <c r="A510" s="405">
        <f t="shared" si="62"/>
        <v>45535</v>
      </c>
      <c r="B510" s="403">
        <v>31</v>
      </c>
      <c r="C510" s="399">
        <v>45516</v>
      </c>
      <c r="D510" s="398"/>
      <c r="E510" s="399"/>
      <c r="F510" s="398"/>
      <c r="G510" s="398"/>
      <c r="H510" s="398"/>
      <c r="I510" s="398"/>
      <c r="J510" s="398"/>
      <c r="K510" s="8"/>
      <c r="L510" s="8"/>
      <c r="M510" s="8"/>
      <c r="N510" s="8"/>
      <c r="O510" s="8"/>
      <c r="P510" s="8"/>
      <c r="Q510" s="8"/>
      <c r="R510" s="8"/>
      <c r="S510" s="8"/>
      <c r="T510" s="8"/>
      <c r="U510" s="8"/>
      <c r="V510" s="8"/>
      <c r="W510" s="8"/>
      <c r="X510" s="8"/>
      <c r="Y510" s="8"/>
      <c r="Z510" s="8"/>
      <c r="AA510" s="8"/>
      <c r="AB510" s="8"/>
      <c r="AC510" s="8"/>
      <c r="AD510" s="8"/>
      <c r="AE510" s="8"/>
      <c r="AF510" s="8"/>
      <c r="AG510" s="8"/>
      <c r="AH510" s="8"/>
      <c r="AI510" s="8"/>
      <c r="AJ510" s="8"/>
      <c r="AK510" s="8"/>
      <c r="AL510" s="8"/>
      <c r="AM510" s="8"/>
      <c r="AN510" s="8"/>
      <c r="AO510" s="8"/>
      <c r="AP510" s="8"/>
      <c r="AQ510" s="8"/>
      <c r="AR510" s="8"/>
      <c r="AS510" s="8"/>
      <c r="AT510" s="8"/>
      <c r="AU510" s="8"/>
      <c r="AV510" s="8"/>
      <c r="AW510" s="277"/>
      <c r="AX510" s="277"/>
      <c r="AY510" s="277"/>
      <c r="AZ510" s="277"/>
      <c r="BA510" s="277"/>
      <c r="BB510" s="277"/>
      <c r="BD510" s="401">
        <f t="shared" si="63"/>
        <v>0</v>
      </c>
      <c r="BE510" s="401">
        <f t="shared" si="64"/>
        <v>0</v>
      </c>
      <c r="BF510" s="401">
        <f t="shared" si="65"/>
        <v>0</v>
      </c>
      <c r="BG510" s="401">
        <f t="shared" si="66"/>
        <v>0</v>
      </c>
      <c r="BH510" s="401">
        <f t="shared" si="67"/>
        <v>0</v>
      </c>
      <c r="BI510" s="401">
        <f t="shared" si="68"/>
        <v>0</v>
      </c>
      <c r="BN510" s="395">
        <v>43343</v>
      </c>
      <c r="BO510" s="403">
        <v>53</v>
      </c>
      <c r="BP510" s="397">
        <v>43326</v>
      </c>
      <c r="BQ510" s="398"/>
      <c r="BR510" s="399"/>
      <c r="BS510" s="398"/>
      <c r="BT510" s="398"/>
      <c r="BU510" s="398"/>
      <c r="BV510" s="398"/>
      <c r="BW510" s="398"/>
      <c r="BX510" s="398">
        <v>0</v>
      </c>
      <c r="BY510" s="398"/>
      <c r="BZ510" s="398">
        <v>0</v>
      </c>
      <c r="CA510" s="398">
        <v>0</v>
      </c>
      <c r="CB510" s="398">
        <v>0</v>
      </c>
      <c r="CC510" s="398">
        <v>0</v>
      </c>
      <c r="CD510" s="398">
        <v>0</v>
      </c>
      <c r="CE510" s="398">
        <v>0</v>
      </c>
      <c r="CF510" s="398">
        <v>0</v>
      </c>
      <c r="CG510" s="398"/>
      <c r="CH510" s="398"/>
      <c r="CI510" s="398"/>
      <c r="CJ510" s="398"/>
      <c r="CK510" s="398">
        <v>0</v>
      </c>
      <c r="CL510" s="398">
        <v>0</v>
      </c>
      <c r="CM510" s="398"/>
      <c r="CN510" s="398">
        <v>0</v>
      </c>
      <c r="CO510" s="398"/>
      <c r="CP510" s="398">
        <v>0</v>
      </c>
      <c r="CQ510" s="398">
        <v>0</v>
      </c>
      <c r="CR510" s="398">
        <v>0</v>
      </c>
      <c r="CS510" s="398">
        <v>0</v>
      </c>
      <c r="CT510" s="398"/>
      <c r="CU510" s="398"/>
      <c r="CV510" s="398"/>
      <c r="CW510" s="398"/>
      <c r="CX510" s="398"/>
      <c r="CY510" s="398">
        <v>0</v>
      </c>
      <c r="CZ510" s="398"/>
      <c r="DA510" s="398">
        <v>0</v>
      </c>
      <c r="DB510" s="398">
        <v>0</v>
      </c>
      <c r="DC510" s="398">
        <v>0</v>
      </c>
      <c r="DD510" s="398">
        <v>0</v>
      </c>
      <c r="DE510" s="398">
        <v>0</v>
      </c>
      <c r="DF510" s="398"/>
      <c r="DG510" s="398"/>
      <c r="DH510" s="398"/>
      <c r="DI510" s="398"/>
      <c r="DJ510" s="402">
        <v>0</v>
      </c>
      <c r="DK510" s="402">
        <v>0</v>
      </c>
      <c r="DL510" s="402">
        <v>0</v>
      </c>
    </row>
    <row r="511" spans="1:116" ht="14.4">
      <c r="A511" s="405">
        <f t="shared" si="62"/>
        <v>45535</v>
      </c>
      <c r="B511" s="403">
        <v>31</v>
      </c>
      <c r="C511" s="399">
        <v>45517</v>
      </c>
      <c r="D511" s="398"/>
      <c r="E511" s="399"/>
      <c r="F511" s="398"/>
      <c r="G511" s="398"/>
      <c r="H511" s="398"/>
      <c r="I511" s="398"/>
      <c r="J511" s="398"/>
      <c r="K511" s="8"/>
      <c r="L511" s="8"/>
      <c r="M511" s="8"/>
      <c r="N511" s="8"/>
      <c r="O511" s="8"/>
      <c r="P511" s="8"/>
      <c r="Q511" s="8"/>
      <c r="R511" s="8"/>
      <c r="S511" s="8"/>
      <c r="T511" s="8"/>
      <c r="U511" s="8"/>
      <c r="V511" s="8"/>
      <c r="W511" s="8"/>
      <c r="X511" s="8"/>
      <c r="Y511" s="8"/>
      <c r="Z511" s="8"/>
      <c r="AA511" s="8"/>
      <c r="AB511" s="8"/>
      <c r="AC511" s="8"/>
      <c r="AD511" s="8"/>
      <c r="AE511" s="8"/>
      <c r="AF511" s="8"/>
      <c r="AG511" s="8"/>
      <c r="AH511" s="8"/>
      <c r="AI511" s="8"/>
      <c r="AJ511" s="8"/>
      <c r="AK511" s="8"/>
      <c r="AL511" s="8"/>
      <c r="AM511" s="8"/>
      <c r="AN511" s="8"/>
      <c r="AO511" s="8"/>
      <c r="AP511" s="8"/>
      <c r="AQ511" s="8"/>
      <c r="AR511" s="8"/>
      <c r="AS511" s="8"/>
      <c r="AT511" s="8"/>
      <c r="AU511" s="8"/>
      <c r="AV511" s="8"/>
      <c r="AW511" s="277"/>
      <c r="AX511" s="277"/>
      <c r="AY511" s="277"/>
      <c r="AZ511" s="277"/>
      <c r="BA511" s="277"/>
      <c r="BB511" s="277"/>
      <c r="BD511" s="401">
        <f t="shared" si="63"/>
        <v>0</v>
      </c>
      <c r="BE511" s="401">
        <f t="shared" si="64"/>
        <v>0</v>
      </c>
      <c r="BF511" s="401">
        <f t="shared" si="65"/>
        <v>0</v>
      </c>
      <c r="BG511" s="401">
        <f t="shared" si="66"/>
        <v>0</v>
      </c>
      <c r="BH511" s="401">
        <f t="shared" si="67"/>
        <v>0</v>
      </c>
      <c r="BI511" s="401">
        <f t="shared" si="68"/>
        <v>0</v>
      </c>
      <c r="BN511" s="395">
        <v>43343</v>
      </c>
      <c r="BO511" s="403">
        <v>53</v>
      </c>
      <c r="BP511" s="397">
        <v>43327</v>
      </c>
      <c r="BQ511" s="398"/>
      <c r="BR511" s="399"/>
      <c r="BS511" s="398"/>
      <c r="BT511" s="398"/>
      <c r="BU511" s="398"/>
      <c r="BV511" s="398"/>
      <c r="BW511" s="398"/>
      <c r="BX511" s="398">
        <v>0</v>
      </c>
      <c r="BY511" s="398"/>
      <c r="BZ511" s="398">
        <v>0</v>
      </c>
      <c r="CA511" s="398">
        <v>0</v>
      </c>
      <c r="CB511" s="398">
        <v>0</v>
      </c>
      <c r="CC511" s="398">
        <v>0</v>
      </c>
      <c r="CD511" s="398">
        <v>0</v>
      </c>
      <c r="CE511" s="398">
        <v>0</v>
      </c>
      <c r="CF511" s="398">
        <v>0</v>
      </c>
      <c r="CG511" s="398"/>
      <c r="CH511" s="398"/>
      <c r="CI511" s="398"/>
      <c r="CJ511" s="398"/>
      <c r="CK511" s="398">
        <v>0</v>
      </c>
      <c r="CL511" s="398">
        <v>0</v>
      </c>
      <c r="CM511" s="398"/>
      <c r="CN511" s="398">
        <v>0</v>
      </c>
      <c r="CO511" s="398"/>
      <c r="CP511" s="398">
        <v>0</v>
      </c>
      <c r="CQ511" s="398">
        <v>0</v>
      </c>
      <c r="CR511" s="398">
        <v>0</v>
      </c>
      <c r="CS511" s="398">
        <v>0</v>
      </c>
      <c r="CT511" s="398"/>
      <c r="CU511" s="398"/>
      <c r="CV511" s="398"/>
      <c r="CW511" s="398"/>
      <c r="CX511" s="398"/>
      <c r="CY511" s="398">
        <v>0</v>
      </c>
      <c r="CZ511" s="398"/>
      <c r="DA511" s="398">
        <v>0</v>
      </c>
      <c r="DB511" s="398">
        <v>0</v>
      </c>
      <c r="DC511" s="398">
        <v>0</v>
      </c>
      <c r="DD511" s="398">
        <v>0</v>
      </c>
      <c r="DE511" s="398">
        <v>0</v>
      </c>
      <c r="DF511" s="398"/>
      <c r="DG511" s="398"/>
      <c r="DH511" s="398"/>
      <c r="DI511" s="398"/>
      <c r="DJ511" s="402">
        <v>0</v>
      </c>
      <c r="DK511" s="402">
        <v>0</v>
      </c>
      <c r="DL511" s="402">
        <v>0</v>
      </c>
    </row>
    <row r="512" spans="1:116" ht="14.4">
      <c r="A512" s="405">
        <f t="shared" si="62"/>
        <v>45535</v>
      </c>
      <c r="B512" s="403">
        <v>31</v>
      </c>
      <c r="C512" s="399">
        <v>45518</v>
      </c>
      <c r="D512" s="398"/>
      <c r="E512" s="399"/>
      <c r="F512" s="398"/>
      <c r="G512" s="398"/>
      <c r="H512" s="398"/>
      <c r="I512" s="398"/>
      <c r="J512" s="398"/>
      <c r="K512" s="8"/>
      <c r="L512" s="8"/>
      <c r="M512" s="8"/>
      <c r="N512" s="8"/>
      <c r="O512" s="8"/>
      <c r="P512" s="8"/>
      <c r="Q512" s="8"/>
      <c r="R512" s="8"/>
      <c r="S512" s="8"/>
      <c r="T512" s="8"/>
      <c r="U512" s="8"/>
      <c r="V512" s="8"/>
      <c r="W512" s="8"/>
      <c r="X512" s="8"/>
      <c r="Y512" s="8"/>
      <c r="Z512" s="8"/>
      <c r="AA512" s="8"/>
      <c r="AB512" s="8"/>
      <c r="AC512" s="8"/>
      <c r="AD512" s="8"/>
      <c r="AE512" s="8"/>
      <c r="AF512" s="8"/>
      <c r="AG512" s="8"/>
      <c r="AH512" s="8"/>
      <c r="AI512" s="8"/>
      <c r="AJ512" s="8"/>
      <c r="AK512" s="8"/>
      <c r="AL512" s="8"/>
      <c r="AM512" s="8"/>
      <c r="AN512" s="8"/>
      <c r="AO512" s="8"/>
      <c r="AP512" s="8"/>
      <c r="AQ512" s="8"/>
      <c r="AR512" s="8"/>
      <c r="AS512" s="8"/>
      <c r="AT512" s="8"/>
      <c r="AU512" s="8"/>
      <c r="AV512" s="8"/>
      <c r="AW512" s="277"/>
      <c r="AX512" s="277"/>
      <c r="AY512" s="277"/>
      <c r="AZ512" s="277"/>
      <c r="BA512" s="277"/>
      <c r="BB512" s="277"/>
      <c r="BD512" s="401">
        <f t="shared" si="63"/>
        <v>0</v>
      </c>
      <c r="BE512" s="401">
        <f t="shared" si="64"/>
        <v>0</v>
      </c>
      <c r="BF512" s="401">
        <f t="shared" si="65"/>
        <v>0</v>
      </c>
      <c r="BG512" s="401">
        <f t="shared" si="66"/>
        <v>0</v>
      </c>
      <c r="BH512" s="401">
        <f t="shared" si="67"/>
        <v>0</v>
      </c>
      <c r="BI512" s="401">
        <f t="shared" si="68"/>
        <v>0</v>
      </c>
      <c r="BN512" s="395">
        <v>43343</v>
      </c>
      <c r="BO512" s="403">
        <v>53</v>
      </c>
      <c r="BP512" s="397">
        <v>43328</v>
      </c>
      <c r="BQ512" s="398"/>
      <c r="BR512" s="399"/>
      <c r="BS512" s="398"/>
      <c r="BT512" s="398"/>
      <c r="BU512" s="398"/>
      <c r="BV512" s="398"/>
      <c r="BW512" s="398"/>
      <c r="BX512" s="398">
        <v>0</v>
      </c>
      <c r="BY512" s="398"/>
      <c r="BZ512" s="398">
        <v>0</v>
      </c>
      <c r="CA512" s="398">
        <v>0</v>
      </c>
      <c r="CB512" s="398">
        <v>0</v>
      </c>
      <c r="CC512" s="398">
        <v>0</v>
      </c>
      <c r="CD512" s="398">
        <v>0</v>
      </c>
      <c r="CE512" s="398">
        <v>0</v>
      </c>
      <c r="CF512" s="398">
        <v>0</v>
      </c>
      <c r="CG512" s="398"/>
      <c r="CH512" s="398"/>
      <c r="CI512" s="398"/>
      <c r="CJ512" s="398"/>
      <c r="CK512" s="398">
        <v>0</v>
      </c>
      <c r="CL512" s="398">
        <v>0</v>
      </c>
      <c r="CM512" s="398"/>
      <c r="CN512" s="398">
        <v>0</v>
      </c>
      <c r="CO512" s="398"/>
      <c r="CP512" s="398">
        <v>0</v>
      </c>
      <c r="CQ512" s="398">
        <v>0</v>
      </c>
      <c r="CR512" s="398">
        <v>0</v>
      </c>
      <c r="CS512" s="398">
        <v>0</v>
      </c>
      <c r="CT512" s="398"/>
      <c r="CU512" s="398"/>
      <c r="CV512" s="398"/>
      <c r="CW512" s="398"/>
      <c r="CX512" s="398"/>
      <c r="CY512" s="398">
        <v>0</v>
      </c>
      <c r="CZ512" s="398"/>
      <c r="DA512" s="398">
        <v>0</v>
      </c>
      <c r="DB512" s="398">
        <v>0</v>
      </c>
      <c r="DC512" s="398">
        <v>0</v>
      </c>
      <c r="DD512" s="398">
        <v>0</v>
      </c>
      <c r="DE512" s="398">
        <v>0</v>
      </c>
      <c r="DF512" s="398"/>
      <c r="DG512" s="398"/>
      <c r="DH512" s="398"/>
      <c r="DI512" s="398"/>
      <c r="DJ512" s="402">
        <v>0</v>
      </c>
      <c r="DK512" s="402">
        <v>0</v>
      </c>
      <c r="DL512" s="402">
        <v>0</v>
      </c>
    </row>
    <row r="513" spans="1:116" ht="14.4">
      <c r="A513" s="405">
        <f t="shared" si="62"/>
        <v>45535</v>
      </c>
      <c r="B513" s="403">
        <v>31</v>
      </c>
      <c r="C513" s="399">
        <v>45519</v>
      </c>
      <c r="D513" s="398"/>
      <c r="E513" s="399"/>
      <c r="F513" s="398"/>
      <c r="G513" s="398"/>
      <c r="H513" s="398"/>
      <c r="I513" s="398"/>
      <c r="J513" s="398"/>
      <c r="K513" s="8"/>
      <c r="L513" s="8"/>
      <c r="M513" s="8"/>
      <c r="N513" s="8"/>
      <c r="O513" s="8"/>
      <c r="P513" s="8"/>
      <c r="Q513" s="8"/>
      <c r="R513" s="8"/>
      <c r="S513" s="8"/>
      <c r="T513" s="8"/>
      <c r="U513" s="8"/>
      <c r="V513" s="8"/>
      <c r="W513" s="8"/>
      <c r="X513" s="8"/>
      <c r="Y513" s="8"/>
      <c r="Z513" s="8"/>
      <c r="AA513" s="8"/>
      <c r="AB513" s="8"/>
      <c r="AC513" s="8"/>
      <c r="AD513" s="8"/>
      <c r="AE513" s="8"/>
      <c r="AF513" s="8"/>
      <c r="AG513" s="8"/>
      <c r="AH513" s="8"/>
      <c r="AI513" s="8"/>
      <c r="AJ513" s="8"/>
      <c r="AK513" s="8"/>
      <c r="AL513" s="8"/>
      <c r="AM513" s="8"/>
      <c r="AN513" s="8"/>
      <c r="AO513" s="8"/>
      <c r="AP513" s="8"/>
      <c r="AQ513" s="8"/>
      <c r="AR513" s="8"/>
      <c r="AS513" s="8"/>
      <c r="AT513" s="8"/>
      <c r="AU513" s="8"/>
      <c r="AV513" s="8"/>
      <c r="AW513" s="277"/>
      <c r="AX513" s="277"/>
      <c r="AY513" s="277"/>
      <c r="AZ513" s="277"/>
      <c r="BA513" s="277"/>
      <c r="BB513" s="277"/>
      <c r="BD513" s="401">
        <f t="shared" si="63"/>
        <v>0</v>
      </c>
      <c r="BE513" s="401">
        <f t="shared" si="64"/>
        <v>0</v>
      </c>
      <c r="BF513" s="401">
        <f t="shared" si="65"/>
        <v>0</v>
      </c>
      <c r="BG513" s="401">
        <f t="shared" si="66"/>
        <v>0</v>
      </c>
      <c r="BH513" s="401">
        <f t="shared" si="67"/>
        <v>0</v>
      </c>
      <c r="BI513" s="401">
        <f t="shared" si="68"/>
        <v>0</v>
      </c>
      <c r="BN513" s="395">
        <v>43343</v>
      </c>
      <c r="BO513" s="403">
        <v>53</v>
      </c>
      <c r="BP513" s="397">
        <v>43329</v>
      </c>
      <c r="BQ513" s="398"/>
      <c r="BR513" s="399"/>
      <c r="BS513" s="398"/>
      <c r="BT513" s="398"/>
      <c r="BU513" s="398"/>
      <c r="BV513" s="398"/>
      <c r="BW513" s="398"/>
      <c r="BX513" s="398">
        <v>0</v>
      </c>
      <c r="BY513" s="398"/>
      <c r="BZ513" s="398">
        <v>0</v>
      </c>
      <c r="CA513" s="398">
        <v>0</v>
      </c>
      <c r="CB513" s="398">
        <v>0</v>
      </c>
      <c r="CC513" s="398">
        <v>0</v>
      </c>
      <c r="CD513" s="398">
        <v>0</v>
      </c>
      <c r="CE513" s="398">
        <v>0</v>
      </c>
      <c r="CF513" s="398">
        <v>0</v>
      </c>
      <c r="CG513" s="398"/>
      <c r="CH513" s="398"/>
      <c r="CI513" s="398"/>
      <c r="CJ513" s="398"/>
      <c r="CK513" s="398">
        <v>0</v>
      </c>
      <c r="CL513" s="398">
        <v>0</v>
      </c>
      <c r="CM513" s="398"/>
      <c r="CN513" s="398">
        <v>0</v>
      </c>
      <c r="CO513" s="398"/>
      <c r="CP513" s="398">
        <v>0</v>
      </c>
      <c r="CQ513" s="398">
        <v>0</v>
      </c>
      <c r="CR513" s="398">
        <v>0</v>
      </c>
      <c r="CS513" s="398">
        <v>0</v>
      </c>
      <c r="CT513" s="398"/>
      <c r="CU513" s="398"/>
      <c r="CV513" s="398"/>
      <c r="CW513" s="398"/>
      <c r="CX513" s="398"/>
      <c r="CY513" s="398">
        <v>0</v>
      </c>
      <c r="CZ513" s="398"/>
      <c r="DA513" s="398">
        <v>0</v>
      </c>
      <c r="DB513" s="398">
        <v>0</v>
      </c>
      <c r="DC513" s="398">
        <v>0</v>
      </c>
      <c r="DD513" s="398">
        <v>0</v>
      </c>
      <c r="DE513" s="398">
        <v>0</v>
      </c>
      <c r="DF513" s="398"/>
      <c r="DG513" s="398"/>
      <c r="DH513" s="398"/>
      <c r="DI513" s="398"/>
      <c r="DJ513" s="402">
        <v>0</v>
      </c>
      <c r="DK513" s="402">
        <v>0</v>
      </c>
      <c r="DL513" s="402">
        <v>0</v>
      </c>
    </row>
    <row r="514" spans="1:116" ht="14.4">
      <c r="A514" s="405">
        <f t="shared" si="62"/>
        <v>45535</v>
      </c>
      <c r="B514" s="403">
        <v>31</v>
      </c>
      <c r="C514" s="399">
        <v>45520</v>
      </c>
      <c r="D514" s="398"/>
      <c r="E514" s="399"/>
      <c r="F514" s="398"/>
      <c r="G514" s="398"/>
      <c r="H514" s="398"/>
      <c r="I514" s="398"/>
      <c r="J514" s="398"/>
      <c r="K514" s="8"/>
      <c r="L514" s="8"/>
      <c r="M514" s="8"/>
      <c r="N514" s="8"/>
      <c r="O514" s="8"/>
      <c r="P514" s="8"/>
      <c r="Q514" s="8"/>
      <c r="R514" s="8"/>
      <c r="S514" s="8"/>
      <c r="T514" s="8"/>
      <c r="U514" s="8"/>
      <c r="V514" s="8"/>
      <c r="W514" s="8"/>
      <c r="X514" s="8"/>
      <c r="Y514" s="8"/>
      <c r="Z514" s="8"/>
      <c r="AA514" s="8"/>
      <c r="AB514" s="8"/>
      <c r="AC514" s="8"/>
      <c r="AD514" s="8"/>
      <c r="AE514" s="8"/>
      <c r="AF514" s="8"/>
      <c r="AG514" s="8"/>
      <c r="AH514" s="8"/>
      <c r="AI514" s="8"/>
      <c r="AJ514" s="8"/>
      <c r="AK514" s="8"/>
      <c r="AL514" s="8"/>
      <c r="AM514" s="8"/>
      <c r="AN514" s="8"/>
      <c r="AO514" s="8"/>
      <c r="AP514" s="8"/>
      <c r="AQ514" s="8"/>
      <c r="AR514" s="8"/>
      <c r="AS514" s="8"/>
      <c r="AT514" s="8"/>
      <c r="AU514" s="8"/>
      <c r="AV514" s="8"/>
      <c r="AW514" s="277"/>
      <c r="AX514" s="277"/>
      <c r="AY514" s="277"/>
      <c r="AZ514" s="277"/>
      <c r="BA514" s="277"/>
      <c r="BB514" s="277"/>
      <c r="BD514" s="401">
        <f t="shared" si="63"/>
        <v>0</v>
      </c>
      <c r="BE514" s="401">
        <f t="shared" si="64"/>
        <v>0</v>
      </c>
      <c r="BF514" s="401">
        <f t="shared" si="65"/>
        <v>0</v>
      </c>
      <c r="BG514" s="401">
        <f t="shared" si="66"/>
        <v>0</v>
      </c>
      <c r="BH514" s="401">
        <f t="shared" si="67"/>
        <v>0</v>
      </c>
      <c r="BI514" s="401">
        <f t="shared" si="68"/>
        <v>0</v>
      </c>
      <c r="BN514" s="395">
        <v>43343</v>
      </c>
      <c r="BO514" s="403">
        <v>53</v>
      </c>
      <c r="BP514" s="397">
        <v>43330</v>
      </c>
      <c r="BQ514" s="398"/>
      <c r="BR514" s="399"/>
      <c r="BS514" s="398"/>
      <c r="BT514" s="398"/>
      <c r="BU514" s="398"/>
      <c r="BV514" s="398"/>
      <c r="BW514" s="398"/>
      <c r="BX514" s="398">
        <v>0</v>
      </c>
      <c r="BY514" s="398"/>
      <c r="BZ514" s="398">
        <v>0</v>
      </c>
      <c r="CA514" s="398">
        <v>0</v>
      </c>
      <c r="CB514" s="398">
        <v>0</v>
      </c>
      <c r="CC514" s="398">
        <v>0</v>
      </c>
      <c r="CD514" s="398">
        <v>0</v>
      </c>
      <c r="CE514" s="398">
        <v>0</v>
      </c>
      <c r="CF514" s="398">
        <v>0</v>
      </c>
      <c r="CG514" s="398"/>
      <c r="CH514" s="398"/>
      <c r="CI514" s="398"/>
      <c r="CJ514" s="398"/>
      <c r="CK514" s="398">
        <v>0</v>
      </c>
      <c r="CL514" s="398">
        <v>0</v>
      </c>
      <c r="CM514" s="398"/>
      <c r="CN514" s="398">
        <v>0</v>
      </c>
      <c r="CO514" s="398"/>
      <c r="CP514" s="398">
        <v>0</v>
      </c>
      <c r="CQ514" s="398">
        <v>0</v>
      </c>
      <c r="CR514" s="398">
        <v>0</v>
      </c>
      <c r="CS514" s="398">
        <v>0</v>
      </c>
      <c r="CT514" s="398"/>
      <c r="CU514" s="398"/>
      <c r="CV514" s="398"/>
      <c r="CW514" s="398"/>
      <c r="CX514" s="398"/>
      <c r="CY514" s="398">
        <v>0</v>
      </c>
      <c r="CZ514" s="398"/>
      <c r="DA514" s="398">
        <v>0</v>
      </c>
      <c r="DB514" s="398">
        <v>0</v>
      </c>
      <c r="DC514" s="398">
        <v>0</v>
      </c>
      <c r="DD514" s="398">
        <v>0</v>
      </c>
      <c r="DE514" s="398">
        <v>0</v>
      </c>
      <c r="DF514" s="398"/>
      <c r="DG514" s="398"/>
      <c r="DH514" s="398"/>
      <c r="DI514" s="398"/>
      <c r="DJ514" s="402">
        <v>0</v>
      </c>
      <c r="DK514" s="402">
        <v>0</v>
      </c>
      <c r="DL514" s="402">
        <v>0</v>
      </c>
    </row>
    <row r="515" spans="1:116" ht="14.4">
      <c r="A515" s="405">
        <f t="shared" si="62"/>
        <v>45535</v>
      </c>
      <c r="B515" s="403">
        <v>31</v>
      </c>
      <c r="C515" s="399">
        <v>45521</v>
      </c>
      <c r="D515" s="398"/>
      <c r="E515" s="399"/>
      <c r="F515" s="398"/>
      <c r="G515" s="398"/>
      <c r="H515" s="398"/>
      <c r="I515" s="398"/>
      <c r="J515" s="398"/>
      <c r="K515" s="8"/>
      <c r="L515" s="8"/>
      <c r="M515" s="8"/>
      <c r="N515" s="8"/>
      <c r="O515" s="8"/>
      <c r="P515" s="8"/>
      <c r="Q515" s="8"/>
      <c r="R515" s="8"/>
      <c r="S515" s="8"/>
      <c r="T515" s="8"/>
      <c r="U515" s="8"/>
      <c r="V515" s="8"/>
      <c r="W515" s="8"/>
      <c r="X515" s="8"/>
      <c r="Y515" s="8"/>
      <c r="Z515" s="8"/>
      <c r="AA515" s="8"/>
      <c r="AB515" s="8"/>
      <c r="AC515" s="8"/>
      <c r="AD515" s="8"/>
      <c r="AE515" s="8"/>
      <c r="AF515" s="8"/>
      <c r="AG515" s="8"/>
      <c r="AH515" s="8"/>
      <c r="AI515" s="8"/>
      <c r="AJ515" s="8"/>
      <c r="AK515" s="8"/>
      <c r="AL515" s="8"/>
      <c r="AM515" s="8"/>
      <c r="AN515" s="8"/>
      <c r="AO515" s="8"/>
      <c r="AP515" s="8"/>
      <c r="AQ515" s="8"/>
      <c r="AR515" s="8"/>
      <c r="AS515" s="8"/>
      <c r="AT515" s="8"/>
      <c r="AU515" s="8"/>
      <c r="AV515" s="8"/>
      <c r="AW515" s="277"/>
      <c r="AX515" s="277"/>
      <c r="AY515" s="277"/>
      <c r="AZ515" s="277"/>
      <c r="BA515" s="277"/>
      <c r="BB515" s="277"/>
      <c r="BD515" s="401">
        <f t="shared" si="63"/>
        <v>0</v>
      </c>
      <c r="BE515" s="401">
        <f t="shared" si="64"/>
        <v>0</v>
      </c>
      <c r="BF515" s="401">
        <f t="shared" si="65"/>
        <v>0</v>
      </c>
      <c r="BG515" s="401">
        <f t="shared" si="66"/>
        <v>0</v>
      </c>
      <c r="BH515" s="401">
        <f t="shared" si="67"/>
        <v>0</v>
      </c>
      <c r="BI515" s="401">
        <f t="shared" si="68"/>
        <v>0</v>
      </c>
      <c r="BN515" s="395">
        <v>43343</v>
      </c>
      <c r="BO515" s="403">
        <v>53</v>
      </c>
      <c r="BP515" s="397">
        <v>43331</v>
      </c>
      <c r="BQ515" s="398"/>
      <c r="BR515" s="399"/>
      <c r="BS515" s="398"/>
      <c r="BT515" s="398"/>
      <c r="BU515" s="398"/>
      <c r="BV515" s="398"/>
      <c r="BW515" s="398"/>
      <c r="BX515" s="398">
        <v>0</v>
      </c>
      <c r="BY515" s="398"/>
      <c r="BZ515" s="398">
        <v>0</v>
      </c>
      <c r="CA515" s="398">
        <v>0</v>
      </c>
      <c r="CB515" s="398">
        <v>0</v>
      </c>
      <c r="CC515" s="398">
        <v>0</v>
      </c>
      <c r="CD515" s="398">
        <v>0</v>
      </c>
      <c r="CE515" s="398">
        <v>0</v>
      </c>
      <c r="CF515" s="398">
        <v>0</v>
      </c>
      <c r="CG515" s="398"/>
      <c r="CH515" s="398"/>
      <c r="CI515" s="398"/>
      <c r="CJ515" s="398"/>
      <c r="CK515" s="398">
        <v>0</v>
      </c>
      <c r="CL515" s="398">
        <v>0</v>
      </c>
      <c r="CM515" s="398"/>
      <c r="CN515" s="398">
        <v>0</v>
      </c>
      <c r="CO515" s="398"/>
      <c r="CP515" s="398">
        <v>0</v>
      </c>
      <c r="CQ515" s="398">
        <v>0</v>
      </c>
      <c r="CR515" s="398">
        <v>0</v>
      </c>
      <c r="CS515" s="398">
        <v>0</v>
      </c>
      <c r="CT515" s="398"/>
      <c r="CU515" s="398"/>
      <c r="CV515" s="398"/>
      <c r="CW515" s="398"/>
      <c r="CX515" s="398"/>
      <c r="CY515" s="398">
        <v>0</v>
      </c>
      <c r="CZ515" s="398"/>
      <c r="DA515" s="398">
        <v>0</v>
      </c>
      <c r="DB515" s="398">
        <v>0</v>
      </c>
      <c r="DC515" s="398">
        <v>0</v>
      </c>
      <c r="DD515" s="398">
        <v>0</v>
      </c>
      <c r="DE515" s="398">
        <v>0</v>
      </c>
      <c r="DF515" s="398"/>
      <c r="DG515" s="398"/>
      <c r="DH515" s="398"/>
      <c r="DI515" s="398"/>
      <c r="DJ515" s="402">
        <v>0</v>
      </c>
      <c r="DK515" s="402">
        <v>0</v>
      </c>
      <c r="DL515" s="402">
        <v>0</v>
      </c>
    </row>
    <row r="516" spans="1:116" ht="14.4">
      <c r="A516" s="405">
        <f t="shared" si="62"/>
        <v>45535</v>
      </c>
      <c r="B516" s="403">
        <v>31</v>
      </c>
      <c r="C516" s="399">
        <v>45522</v>
      </c>
      <c r="D516" s="398"/>
      <c r="E516" s="399"/>
      <c r="F516" s="398"/>
      <c r="G516" s="398"/>
      <c r="H516" s="398"/>
      <c r="I516" s="398"/>
      <c r="J516" s="398"/>
      <c r="K516" s="8"/>
      <c r="L516" s="8"/>
      <c r="M516" s="8"/>
      <c r="N516" s="8"/>
      <c r="O516" s="8"/>
      <c r="P516" s="8"/>
      <c r="Q516" s="8"/>
      <c r="R516" s="8"/>
      <c r="S516" s="8"/>
      <c r="T516" s="8"/>
      <c r="U516" s="8"/>
      <c r="V516" s="8"/>
      <c r="W516" s="8"/>
      <c r="X516" s="8"/>
      <c r="Y516" s="8"/>
      <c r="Z516" s="8"/>
      <c r="AA516" s="8"/>
      <c r="AB516" s="8"/>
      <c r="AC516" s="8"/>
      <c r="AD516" s="8"/>
      <c r="AE516" s="8"/>
      <c r="AF516" s="8"/>
      <c r="AG516" s="8"/>
      <c r="AH516" s="8"/>
      <c r="AI516" s="8"/>
      <c r="AJ516" s="8"/>
      <c r="AK516" s="8"/>
      <c r="AL516" s="8"/>
      <c r="AM516" s="8"/>
      <c r="AN516" s="8"/>
      <c r="AO516" s="8"/>
      <c r="AP516" s="8"/>
      <c r="AQ516" s="8"/>
      <c r="AR516" s="8"/>
      <c r="AS516" s="8"/>
      <c r="AT516" s="8"/>
      <c r="AU516" s="8"/>
      <c r="AV516" s="8"/>
      <c r="AW516" s="277"/>
      <c r="AX516" s="277"/>
      <c r="AY516" s="277"/>
      <c r="AZ516" s="277"/>
      <c r="BA516" s="277"/>
      <c r="BB516" s="277"/>
      <c r="BD516" s="401">
        <f t="shared" si="63"/>
        <v>0</v>
      </c>
      <c r="BE516" s="401">
        <f t="shared" si="64"/>
        <v>0</v>
      </c>
      <c r="BF516" s="401">
        <f t="shared" si="65"/>
        <v>0</v>
      </c>
      <c r="BG516" s="401">
        <f t="shared" si="66"/>
        <v>0</v>
      </c>
      <c r="BH516" s="401">
        <f t="shared" si="67"/>
        <v>0</v>
      </c>
      <c r="BI516" s="401">
        <f t="shared" si="68"/>
        <v>0</v>
      </c>
      <c r="BN516" s="395">
        <v>43343</v>
      </c>
      <c r="BO516" s="403">
        <v>53</v>
      </c>
      <c r="BP516" s="397">
        <v>43332</v>
      </c>
      <c r="BQ516" s="398"/>
      <c r="BR516" s="399"/>
      <c r="BS516" s="398"/>
      <c r="BT516" s="398"/>
      <c r="BU516" s="398"/>
      <c r="BV516" s="398"/>
      <c r="BW516" s="398"/>
      <c r="BX516" s="398">
        <v>0</v>
      </c>
      <c r="BY516" s="398"/>
      <c r="BZ516" s="398">
        <v>0</v>
      </c>
      <c r="CA516" s="398">
        <v>0</v>
      </c>
      <c r="CB516" s="398">
        <v>0</v>
      </c>
      <c r="CC516" s="398">
        <v>0</v>
      </c>
      <c r="CD516" s="398">
        <v>0</v>
      </c>
      <c r="CE516" s="398">
        <v>0</v>
      </c>
      <c r="CF516" s="398">
        <v>0</v>
      </c>
      <c r="CG516" s="398"/>
      <c r="CH516" s="398"/>
      <c r="CI516" s="398"/>
      <c r="CJ516" s="398"/>
      <c r="CK516" s="398">
        <v>0</v>
      </c>
      <c r="CL516" s="398">
        <v>0</v>
      </c>
      <c r="CM516" s="398"/>
      <c r="CN516" s="398">
        <v>0</v>
      </c>
      <c r="CO516" s="398"/>
      <c r="CP516" s="398">
        <v>0</v>
      </c>
      <c r="CQ516" s="398">
        <v>0</v>
      </c>
      <c r="CR516" s="398">
        <v>0</v>
      </c>
      <c r="CS516" s="398">
        <v>0</v>
      </c>
      <c r="CT516" s="398"/>
      <c r="CU516" s="398"/>
      <c r="CV516" s="398"/>
      <c r="CW516" s="398"/>
      <c r="CX516" s="398"/>
      <c r="CY516" s="398">
        <v>0</v>
      </c>
      <c r="CZ516" s="398"/>
      <c r="DA516" s="398">
        <v>0</v>
      </c>
      <c r="DB516" s="398">
        <v>0</v>
      </c>
      <c r="DC516" s="398">
        <v>0</v>
      </c>
      <c r="DD516" s="398">
        <v>0</v>
      </c>
      <c r="DE516" s="398">
        <v>0</v>
      </c>
      <c r="DF516" s="398"/>
      <c r="DG516" s="398"/>
      <c r="DH516" s="398"/>
      <c r="DI516" s="398"/>
      <c r="DJ516" s="402">
        <v>0</v>
      </c>
      <c r="DK516" s="402">
        <v>0</v>
      </c>
      <c r="DL516" s="402">
        <v>0</v>
      </c>
    </row>
    <row r="517" spans="1:116" ht="14.4">
      <c r="A517" s="405">
        <f t="shared" si="62"/>
        <v>45535</v>
      </c>
      <c r="B517" s="403">
        <v>31</v>
      </c>
      <c r="C517" s="399">
        <v>45523</v>
      </c>
      <c r="D517" s="398"/>
      <c r="E517" s="399"/>
      <c r="F517" s="398"/>
      <c r="G517" s="398"/>
      <c r="H517" s="398"/>
      <c r="I517" s="398"/>
      <c r="J517" s="398"/>
      <c r="K517" s="8"/>
      <c r="L517" s="8"/>
      <c r="M517" s="8"/>
      <c r="N517" s="8"/>
      <c r="O517" s="8"/>
      <c r="P517" s="8"/>
      <c r="Q517" s="8"/>
      <c r="R517" s="8"/>
      <c r="S517" s="8"/>
      <c r="T517" s="8"/>
      <c r="U517" s="8"/>
      <c r="V517" s="8"/>
      <c r="W517" s="8"/>
      <c r="X517" s="8"/>
      <c r="Y517" s="8"/>
      <c r="Z517" s="8"/>
      <c r="AA517" s="8"/>
      <c r="AB517" s="8"/>
      <c r="AC517" s="8"/>
      <c r="AD517" s="8"/>
      <c r="AE517" s="8"/>
      <c r="AF517" s="8"/>
      <c r="AG517" s="8"/>
      <c r="AH517" s="8"/>
      <c r="AI517" s="8"/>
      <c r="AJ517" s="8"/>
      <c r="AK517" s="8"/>
      <c r="AL517" s="8"/>
      <c r="AM517" s="8"/>
      <c r="AN517" s="8"/>
      <c r="AO517" s="8"/>
      <c r="AP517" s="8"/>
      <c r="AQ517" s="8"/>
      <c r="AR517" s="8"/>
      <c r="AS517" s="8"/>
      <c r="AT517" s="8"/>
      <c r="AU517" s="8"/>
      <c r="AV517" s="8"/>
      <c r="AW517" s="277"/>
      <c r="AX517" s="277"/>
      <c r="AY517" s="277"/>
      <c r="AZ517" s="277"/>
      <c r="BA517" s="277"/>
      <c r="BB517" s="277"/>
      <c r="BD517" s="401">
        <f t="shared" si="63"/>
        <v>0</v>
      </c>
      <c r="BE517" s="401">
        <f t="shared" si="64"/>
        <v>0</v>
      </c>
      <c r="BF517" s="401">
        <f t="shared" si="65"/>
        <v>0</v>
      </c>
      <c r="BG517" s="401">
        <f t="shared" si="66"/>
        <v>0</v>
      </c>
      <c r="BH517" s="401">
        <f t="shared" si="67"/>
        <v>0</v>
      </c>
      <c r="BI517" s="401">
        <f t="shared" si="68"/>
        <v>0</v>
      </c>
      <c r="BN517" s="395">
        <v>43343</v>
      </c>
      <c r="BO517" s="403">
        <v>53</v>
      </c>
      <c r="BP517" s="397">
        <v>43333</v>
      </c>
      <c r="BQ517" s="398"/>
      <c r="BR517" s="399"/>
      <c r="BS517" s="398"/>
      <c r="BT517" s="398"/>
      <c r="BU517" s="398"/>
      <c r="BV517" s="398"/>
      <c r="BW517" s="398"/>
      <c r="BX517" s="398">
        <v>0</v>
      </c>
      <c r="BY517" s="398"/>
      <c r="BZ517" s="398">
        <v>0</v>
      </c>
      <c r="CA517" s="398">
        <v>0</v>
      </c>
      <c r="CB517" s="398">
        <v>0</v>
      </c>
      <c r="CC517" s="398">
        <v>0</v>
      </c>
      <c r="CD517" s="398">
        <v>0</v>
      </c>
      <c r="CE517" s="398">
        <v>0</v>
      </c>
      <c r="CF517" s="398">
        <v>0</v>
      </c>
      <c r="CG517" s="398"/>
      <c r="CH517" s="398"/>
      <c r="CI517" s="398"/>
      <c r="CJ517" s="398"/>
      <c r="CK517" s="398">
        <v>0</v>
      </c>
      <c r="CL517" s="398">
        <v>0</v>
      </c>
      <c r="CM517" s="398"/>
      <c r="CN517" s="398">
        <v>0</v>
      </c>
      <c r="CO517" s="398"/>
      <c r="CP517" s="398">
        <v>0</v>
      </c>
      <c r="CQ517" s="398">
        <v>0</v>
      </c>
      <c r="CR517" s="398">
        <v>0</v>
      </c>
      <c r="CS517" s="398">
        <v>0</v>
      </c>
      <c r="CT517" s="398"/>
      <c r="CU517" s="398"/>
      <c r="CV517" s="398"/>
      <c r="CW517" s="398"/>
      <c r="CX517" s="398"/>
      <c r="CY517" s="398">
        <v>0</v>
      </c>
      <c r="CZ517" s="398"/>
      <c r="DA517" s="398">
        <v>0</v>
      </c>
      <c r="DB517" s="398">
        <v>0</v>
      </c>
      <c r="DC517" s="398">
        <v>0</v>
      </c>
      <c r="DD517" s="398">
        <v>0</v>
      </c>
      <c r="DE517" s="398">
        <v>0</v>
      </c>
      <c r="DF517" s="398"/>
      <c r="DG517" s="398"/>
      <c r="DH517" s="398"/>
      <c r="DI517" s="398"/>
      <c r="DJ517" s="402">
        <v>0</v>
      </c>
      <c r="DK517" s="402">
        <v>0</v>
      </c>
      <c r="DL517" s="402">
        <v>0</v>
      </c>
    </row>
    <row r="518" spans="1:116" ht="14.4">
      <c r="A518" s="405">
        <f t="shared" si="62"/>
        <v>45535</v>
      </c>
      <c r="B518" s="403">
        <v>31</v>
      </c>
      <c r="C518" s="399">
        <v>45524</v>
      </c>
      <c r="D518" s="398"/>
      <c r="E518" s="399"/>
      <c r="F518" s="398"/>
      <c r="G518" s="398"/>
      <c r="H518" s="398"/>
      <c r="I518" s="398"/>
      <c r="J518" s="398"/>
      <c r="K518" s="8"/>
      <c r="L518" s="8"/>
      <c r="M518" s="8"/>
      <c r="N518" s="8"/>
      <c r="O518" s="8"/>
      <c r="P518" s="8"/>
      <c r="Q518" s="8"/>
      <c r="R518" s="8"/>
      <c r="S518" s="8"/>
      <c r="T518" s="8"/>
      <c r="U518" s="8"/>
      <c r="V518" s="8"/>
      <c r="W518" s="8"/>
      <c r="X518" s="8"/>
      <c r="Y518" s="8"/>
      <c r="Z518" s="8"/>
      <c r="AA518" s="8"/>
      <c r="AB518" s="8"/>
      <c r="AC518" s="8"/>
      <c r="AD518" s="8"/>
      <c r="AE518" s="8"/>
      <c r="AF518" s="8"/>
      <c r="AG518" s="8"/>
      <c r="AH518" s="8"/>
      <c r="AI518" s="8"/>
      <c r="AJ518" s="8"/>
      <c r="AK518" s="8"/>
      <c r="AL518" s="8"/>
      <c r="AM518" s="8"/>
      <c r="AN518" s="8"/>
      <c r="AO518" s="8"/>
      <c r="AP518" s="8"/>
      <c r="AQ518" s="8"/>
      <c r="AR518" s="8"/>
      <c r="AS518" s="8"/>
      <c r="AT518" s="8"/>
      <c r="AU518" s="8"/>
      <c r="AV518" s="8"/>
      <c r="AW518" s="277"/>
      <c r="AX518" s="277"/>
      <c r="AY518" s="277"/>
      <c r="AZ518" s="277"/>
      <c r="BA518" s="277"/>
      <c r="BB518" s="277"/>
      <c r="BD518" s="401">
        <f t="shared" si="63"/>
        <v>0</v>
      </c>
      <c r="BE518" s="401">
        <f t="shared" si="64"/>
        <v>0</v>
      </c>
      <c r="BF518" s="401">
        <f t="shared" si="65"/>
        <v>0</v>
      </c>
      <c r="BG518" s="401">
        <f t="shared" si="66"/>
        <v>0</v>
      </c>
      <c r="BH518" s="401">
        <f t="shared" si="67"/>
        <v>0</v>
      </c>
      <c r="BI518" s="401">
        <f t="shared" si="68"/>
        <v>0</v>
      </c>
      <c r="BN518" s="395">
        <v>43343</v>
      </c>
      <c r="BO518" s="403">
        <v>53</v>
      </c>
      <c r="BP518" s="397">
        <v>43334</v>
      </c>
      <c r="BQ518" s="398"/>
      <c r="BR518" s="399"/>
      <c r="BS518" s="398"/>
      <c r="BT518" s="398"/>
      <c r="BU518" s="398"/>
      <c r="BV518" s="398"/>
      <c r="BW518" s="398"/>
      <c r="BX518" s="398">
        <v>0</v>
      </c>
      <c r="BY518" s="398"/>
      <c r="BZ518" s="398">
        <v>0</v>
      </c>
      <c r="CA518" s="398">
        <v>0</v>
      </c>
      <c r="CB518" s="398">
        <v>0</v>
      </c>
      <c r="CC518" s="398">
        <v>0</v>
      </c>
      <c r="CD518" s="398">
        <v>0</v>
      </c>
      <c r="CE518" s="398">
        <v>0</v>
      </c>
      <c r="CF518" s="398">
        <v>0</v>
      </c>
      <c r="CG518" s="398"/>
      <c r="CH518" s="398"/>
      <c r="CI518" s="398"/>
      <c r="CJ518" s="398"/>
      <c r="CK518" s="398">
        <v>0</v>
      </c>
      <c r="CL518" s="398">
        <v>0</v>
      </c>
      <c r="CM518" s="398"/>
      <c r="CN518" s="398">
        <v>0</v>
      </c>
      <c r="CO518" s="398"/>
      <c r="CP518" s="398">
        <v>0</v>
      </c>
      <c r="CQ518" s="398">
        <v>0</v>
      </c>
      <c r="CR518" s="398">
        <v>0</v>
      </c>
      <c r="CS518" s="398">
        <v>0</v>
      </c>
      <c r="CT518" s="398"/>
      <c r="CU518" s="398"/>
      <c r="CV518" s="398"/>
      <c r="CW518" s="398"/>
      <c r="CX518" s="398"/>
      <c r="CY518" s="398">
        <v>0</v>
      </c>
      <c r="CZ518" s="398"/>
      <c r="DA518" s="398">
        <v>0</v>
      </c>
      <c r="DB518" s="398">
        <v>0</v>
      </c>
      <c r="DC518" s="398">
        <v>0</v>
      </c>
      <c r="DD518" s="398">
        <v>0</v>
      </c>
      <c r="DE518" s="398">
        <v>0</v>
      </c>
      <c r="DF518" s="398"/>
      <c r="DG518" s="398"/>
      <c r="DH518" s="398"/>
      <c r="DI518" s="398"/>
      <c r="DJ518" s="402">
        <v>0</v>
      </c>
      <c r="DK518" s="402">
        <v>0</v>
      </c>
      <c r="DL518" s="402">
        <v>0</v>
      </c>
    </row>
    <row r="519" spans="1:116" ht="14.4">
      <c r="A519" s="405">
        <f t="shared" si="62"/>
        <v>45535</v>
      </c>
      <c r="B519" s="403">
        <v>31</v>
      </c>
      <c r="C519" s="399">
        <v>45525</v>
      </c>
      <c r="D519" s="398"/>
      <c r="E519" s="399"/>
      <c r="F519" s="398"/>
      <c r="G519" s="398"/>
      <c r="H519" s="398"/>
      <c r="I519" s="398"/>
      <c r="J519" s="398"/>
      <c r="K519" s="8"/>
      <c r="L519" s="8"/>
      <c r="M519" s="8"/>
      <c r="N519" s="8"/>
      <c r="O519" s="8"/>
      <c r="P519" s="8"/>
      <c r="Q519" s="8"/>
      <c r="R519" s="8"/>
      <c r="S519" s="8"/>
      <c r="T519" s="8"/>
      <c r="U519" s="8"/>
      <c r="V519" s="8"/>
      <c r="W519" s="8"/>
      <c r="X519" s="8"/>
      <c r="Y519" s="8"/>
      <c r="Z519" s="8"/>
      <c r="AA519" s="8"/>
      <c r="AB519" s="8"/>
      <c r="AC519" s="8"/>
      <c r="AD519" s="8"/>
      <c r="AE519" s="8"/>
      <c r="AF519" s="8"/>
      <c r="AG519" s="8"/>
      <c r="AH519" s="8"/>
      <c r="AI519" s="8"/>
      <c r="AJ519" s="8"/>
      <c r="AK519" s="8"/>
      <c r="AL519" s="8"/>
      <c r="AM519" s="8"/>
      <c r="AN519" s="8"/>
      <c r="AO519" s="8"/>
      <c r="AP519" s="8"/>
      <c r="AQ519" s="8"/>
      <c r="AR519" s="8"/>
      <c r="AS519" s="8"/>
      <c r="AT519" s="8"/>
      <c r="AU519" s="8"/>
      <c r="AV519" s="8"/>
      <c r="AW519" s="277"/>
      <c r="AX519" s="277"/>
      <c r="AY519" s="277"/>
      <c r="AZ519" s="277"/>
      <c r="BA519" s="277"/>
      <c r="BB519" s="277"/>
      <c r="BD519" s="401">
        <f t="shared" si="63"/>
        <v>0</v>
      </c>
      <c r="BE519" s="401">
        <f t="shared" si="64"/>
        <v>0</v>
      </c>
      <c r="BF519" s="401">
        <f t="shared" si="65"/>
        <v>0</v>
      </c>
      <c r="BG519" s="401">
        <f t="shared" si="66"/>
        <v>0</v>
      </c>
      <c r="BH519" s="401">
        <f t="shared" si="67"/>
        <v>0</v>
      </c>
      <c r="BI519" s="401">
        <f t="shared" si="68"/>
        <v>0</v>
      </c>
      <c r="BN519" s="395">
        <v>43343</v>
      </c>
      <c r="BO519" s="403">
        <v>53</v>
      </c>
      <c r="BP519" s="397">
        <v>43335</v>
      </c>
      <c r="BQ519" s="398"/>
      <c r="BR519" s="399"/>
      <c r="BS519" s="398"/>
      <c r="BT519" s="398"/>
      <c r="BU519" s="398"/>
      <c r="BV519" s="398"/>
      <c r="BW519" s="398"/>
      <c r="BX519" s="398">
        <v>0</v>
      </c>
      <c r="BY519" s="398"/>
      <c r="BZ519" s="398">
        <v>0</v>
      </c>
      <c r="CA519" s="398">
        <v>0</v>
      </c>
      <c r="CB519" s="398">
        <v>0</v>
      </c>
      <c r="CC519" s="398">
        <v>0</v>
      </c>
      <c r="CD519" s="398">
        <v>0</v>
      </c>
      <c r="CE519" s="398">
        <v>0</v>
      </c>
      <c r="CF519" s="398">
        <v>0</v>
      </c>
      <c r="CG519" s="398"/>
      <c r="CH519" s="398"/>
      <c r="CI519" s="398"/>
      <c r="CJ519" s="398"/>
      <c r="CK519" s="398">
        <v>0</v>
      </c>
      <c r="CL519" s="398">
        <v>0</v>
      </c>
      <c r="CM519" s="398"/>
      <c r="CN519" s="398">
        <v>0</v>
      </c>
      <c r="CO519" s="398"/>
      <c r="CP519" s="398">
        <v>0</v>
      </c>
      <c r="CQ519" s="398">
        <v>0</v>
      </c>
      <c r="CR519" s="398">
        <v>0</v>
      </c>
      <c r="CS519" s="398">
        <v>0</v>
      </c>
      <c r="CT519" s="398"/>
      <c r="CU519" s="398"/>
      <c r="CV519" s="398"/>
      <c r="CW519" s="398"/>
      <c r="CX519" s="398"/>
      <c r="CY519" s="398">
        <v>0</v>
      </c>
      <c r="CZ519" s="398"/>
      <c r="DA519" s="398">
        <v>0</v>
      </c>
      <c r="DB519" s="398">
        <v>0</v>
      </c>
      <c r="DC519" s="398">
        <v>0</v>
      </c>
      <c r="DD519" s="398">
        <v>0</v>
      </c>
      <c r="DE519" s="398">
        <v>0</v>
      </c>
      <c r="DF519" s="398"/>
      <c r="DG519" s="398"/>
      <c r="DH519" s="398"/>
      <c r="DI519" s="398"/>
      <c r="DJ519" s="402">
        <v>0</v>
      </c>
      <c r="DK519" s="402">
        <v>0</v>
      </c>
      <c r="DL519" s="402">
        <v>0</v>
      </c>
    </row>
    <row r="520" spans="1:116" ht="14.4">
      <c r="A520" s="405">
        <f t="shared" si="62"/>
        <v>45535</v>
      </c>
      <c r="B520" s="403">
        <v>31</v>
      </c>
      <c r="C520" s="399">
        <v>45526</v>
      </c>
      <c r="D520" s="398"/>
      <c r="E520" s="399"/>
      <c r="F520" s="398"/>
      <c r="G520" s="398"/>
      <c r="H520" s="398"/>
      <c r="I520" s="398"/>
      <c r="J520" s="398"/>
      <c r="K520" s="8"/>
      <c r="L520" s="8"/>
      <c r="M520" s="8"/>
      <c r="N520" s="8"/>
      <c r="O520" s="8"/>
      <c r="P520" s="8"/>
      <c r="Q520" s="8"/>
      <c r="R520" s="8"/>
      <c r="S520" s="8"/>
      <c r="T520" s="8"/>
      <c r="U520" s="8"/>
      <c r="V520" s="8"/>
      <c r="W520" s="8"/>
      <c r="X520" s="8"/>
      <c r="Y520" s="8"/>
      <c r="Z520" s="8"/>
      <c r="AA520" s="8"/>
      <c r="AB520" s="8"/>
      <c r="AC520" s="8"/>
      <c r="AD520" s="8"/>
      <c r="AE520" s="8"/>
      <c r="AF520" s="8"/>
      <c r="AG520" s="8"/>
      <c r="AH520" s="8"/>
      <c r="AI520" s="8"/>
      <c r="AJ520" s="8"/>
      <c r="AK520" s="8"/>
      <c r="AL520" s="8"/>
      <c r="AM520" s="8"/>
      <c r="AN520" s="8"/>
      <c r="AO520" s="8"/>
      <c r="AP520" s="8"/>
      <c r="AQ520" s="8"/>
      <c r="AR520" s="8"/>
      <c r="AS520" s="8"/>
      <c r="AT520" s="8"/>
      <c r="AU520" s="8"/>
      <c r="AV520" s="8"/>
      <c r="AW520" s="277"/>
      <c r="AX520" s="277"/>
      <c r="AY520" s="277"/>
      <c r="AZ520" s="277"/>
      <c r="BA520" s="277"/>
      <c r="BB520" s="277"/>
      <c r="BD520" s="401">
        <f t="shared" si="63"/>
        <v>0</v>
      </c>
      <c r="BE520" s="401">
        <f t="shared" si="64"/>
        <v>0</v>
      </c>
      <c r="BF520" s="401">
        <f t="shared" si="65"/>
        <v>0</v>
      </c>
      <c r="BG520" s="401">
        <f t="shared" si="66"/>
        <v>0</v>
      </c>
      <c r="BH520" s="401">
        <f t="shared" si="67"/>
        <v>0</v>
      </c>
      <c r="BI520" s="401">
        <f t="shared" si="68"/>
        <v>0</v>
      </c>
      <c r="BN520" s="395">
        <v>43343</v>
      </c>
      <c r="BO520" s="403">
        <v>53</v>
      </c>
      <c r="BP520" s="397">
        <v>43336</v>
      </c>
      <c r="BQ520" s="398"/>
      <c r="BR520" s="399"/>
      <c r="BS520" s="398"/>
      <c r="BT520" s="398"/>
      <c r="BU520" s="398"/>
      <c r="BV520" s="398"/>
      <c r="BW520" s="398"/>
      <c r="BX520" s="398">
        <v>0</v>
      </c>
      <c r="BY520" s="398"/>
      <c r="BZ520" s="398">
        <v>0</v>
      </c>
      <c r="CA520" s="398">
        <v>0</v>
      </c>
      <c r="CB520" s="398">
        <v>0</v>
      </c>
      <c r="CC520" s="398">
        <v>0</v>
      </c>
      <c r="CD520" s="398">
        <v>0</v>
      </c>
      <c r="CE520" s="398">
        <v>0</v>
      </c>
      <c r="CF520" s="398">
        <v>0</v>
      </c>
      <c r="CG520" s="398"/>
      <c r="CH520" s="398"/>
      <c r="CI520" s="398"/>
      <c r="CJ520" s="398"/>
      <c r="CK520" s="398">
        <v>0</v>
      </c>
      <c r="CL520" s="398">
        <v>0</v>
      </c>
      <c r="CM520" s="398"/>
      <c r="CN520" s="398">
        <v>0</v>
      </c>
      <c r="CO520" s="398"/>
      <c r="CP520" s="398">
        <v>0</v>
      </c>
      <c r="CQ520" s="398">
        <v>0</v>
      </c>
      <c r="CR520" s="398">
        <v>0</v>
      </c>
      <c r="CS520" s="398">
        <v>0</v>
      </c>
      <c r="CT520" s="398"/>
      <c r="CU520" s="398"/>
      <c r="CV520" s="398"/>
      <c r="CW520" s="398"/>
      <c r="CX520" s="398"/>
      <c r="CY520" s="398">
        <v>0</v>
      </c>
      <c r="CZ520" s="398"/>
      <c r="DA520" s="398">
        <v>0</v>
      </c>
      <c r="DB520" s="398">
        <v>0</v>
      </c>
      <c r="DC520" s="398">
        <v>0</v>
      </c>
      <c r="DD520" s="398">
        <v>0</v>
      </c>
      <c r="DE520" s="398">
        <v>0</v>
      </c>
      <c r="DF520" s="398"/>
      <c r="DG520" s="398"/>
      <c r="DH520" s="398"/>
      <c r="DI520" s="398"/>
      <c r="DJ520" s="402">
        <v>0</v>
      </c>
      <c r="DK520" s="402">
        <v>0</v>
      </c>
      <c r="DL520" s="402">
        <v>0</v>
      </c>
    </row>
    <row r="521" spans="1:116" ht="14.4">
      <c r="A521" s="405">
        <f t="shared" si="62"/>
        <v>45535</v>
      </c>
      <c r="B521" s="403">
        <v>31</v>
      </c>
      <c r="C521" s="399">
        <v>45527</v>
      </c>
      <c r="D521" s="398"/>
      <c r="E521" s="399"/>
      <c r="F521" s="398"/>
      <c r="G521" s="398"/>
      <c r="H521" s="398"/>
      <c r="I521" s="398"/>
      <c r="J521" s="398"/>
      <c r="K521" s="8"/>
      <c r="L521" s="8"/>
      <c r="M521" s="8"/>
      <c r="N521" s="8"/>
      <c r="O521" s="8"/>
      <c r="P521" s="8"/>
      <c r="Q521" s="8"/>
      <c r="R521" s="8"/>
      <c r="S521" s="8"/>
      <c r="T521" s="8"/>
      <c r="U521" s="8"/>
      <c r="V521" s="8"/>
      <c r="W521" s="8"/>
      <c r="X521" s="8"/>
      <c r="Y521" s="8"/>
      <c r="Z521" s="8"/>
      <c r="AA521" s="8"/>
      <c r="AB521" s="8"/>
      <c r="AC521" s="8"/>
      <c r="AD521" s="8"/>
      <c r="AE521" s="8"/>
      <c r="AF521" s="8"/>
      <c r="AG521" s="8"/>
      <c r="AH521" s="8"/>
      <c r="AI521" s="8"/>
      <c r="AJ521" s="8"/>
      <c r="AK521" s="8"/>
      <c r="AL521" s="8"/>
      <c r="AM521" s="8"/>
      <c r="AN521" s="8"/>
      <c r="AO521" s="8"/>
      <c r="AP521" s="8"/>
      <c r="AQ521" s="8"/>
      <c r="AR521" s="8"/>
      <c r="AS521" s="8"/>
      <c r="AT521" s="8"/>
      <c r="AU521" s="8"/>
      <c r="AV521" s="8"/>
      <c r="AW521" s="277"/>
      <c r="AX521" s="277"/>
      <c r="AY521" s="277"/>
      <c r="AZ521" s="277"/>
      <c r="BA521" s="277"/>
      <c r="BB521" s="277"/>
      <c r="BD521" s="401">
        <f t="shared" si="63"/>
        <v>0</v>
      </c>
      <c r="BE521" s="401">
        <f t="shared" si="64"/>
        <v>0</v>
      </c>
      <c r="BF521" s="401">
        <f t="shared" si="65"/>
        <v>0</v>
      </c>
      <c r="BG521" s="401">
        <f t="shared" si="66"/>
        <v>0</v>
      </c>
      <c r="BH521" s="401">
        <f t="shared" si="67"/>
        <v>0</v>
      </c>
      <c r="BI521" s="401">
        <f t="shared" si="68"/>
        <v>0</v>
      </c>
      <c r="BN521" s="395">
        <v>43343</v>
      </c>
      <c r="BO521" s="403">
        <v>53</v>
      </c>
      <c r="BP521" s="397">
        <v>43337</v>
      </c>
      <c r="BQ521" s="398"/>
      <c r="BR521" s="399"/>
      <c r="BS521" s="398"/>
      <c r="BT521" s="398"/>
      <c r="BU521" s="398"/>
      <c r="BV521" s="398"/>
      <c r="BW521" s="398"/>
      <c r="BX521" s="398">
        <v>0</v>
      </c>
      <c r="BY521" s="398"/>
      <c r="BZ521" s="398">
        <v>0</v>
      </c>
      <c r="CA521" s="398">
        <v>0</v>
      </c>
      <c r="CB521" s="398">
        <v>0</v>
      </c>
      <c r="CC521" s="398">
        <v>0</v>
      </c>
      <c r="CD521" s="398">
        <v>0</v>
      </c>
      <c r="CE521" s="398">
        <v>0</v>
      </c>
      <c r="CF521" s="398">
        <v>0</v>
      </c>
      <c r="CG521" s="398"/>
      <c r="CH521" s="398"/>
      <c r="CI521" s="398"/>
      <c r="CJ521" s="398"/>
      <c r="CK521" s="398">
        <v>0</v>
      </c>
      <c r="CL521" s="398">
        <v>0</v>
      </c>
      <c r="CM521" s="398"/>
      <c r="CN521" s="398">
        <v>0</v>
      </c>
      <c r="CO521" s="398"/>
      <c r="CP521" s="398">
        <v>0</v>
      </c>
      <c r="CQ521" s="398">
        <v>0</v>
      </c>
      <c r="CR521" s="398">
        <v>0</v>
      </c>
      <c r="CS521" s="398">
        <v>0</v>
      </c>
      <c r="CT521" s="398"/>
      <c r="CU521" s="398"/>
      <c r="CV521" s="398"/>
      <c r="CW521" s="398"/>
      <c r="CX521" s="398"/>
      <c r="CY521" s="398">
        <v>0</v>
      </c>
      <c r="CZ521" s="398"/>
      <c r="DA521" s="398">
        <v>0</v>
      </c>
      <c r="DB521" s="398">
        <v>0</v>
      </c>
      <c r="DC521" s="398">
        <v>0</v>
      </c>
      <c r="DD521" s="398">
        <v>0</v>
      </c>
      <c r="DE521" s="398">
        <v>0</v>
      </c>
      <c r="DF521" s="398"/>
      <c r="DG521" s="398"/>
      <c r="DH521" s="398"/>
      <c r="DI521" s="398"/>
      <c r="DJ521" s="402">
        <v>0</v>
      </c>
      <c r="DK521" s="402">
        <v>0</v>
      </c>
      <c r="DL521" s="402">
        <v>0</v>
      </c>
    </row>
    <row r="522" spans="1:116" ht="14.4">
      <c r="A522" s="405">
        <f t="shared" si="62"/>
        <v>45535</v>
      </c>
      <c r="B522" s="403">
        <v>31</v>
      </c>
      <c r="C522" s="399">
        <v>45528</v>
      </c>
      <c r="D522" s="398"/>
      <c r="E522" s="399"/>
      <c r="F522" s="398"/>
      <c r="G522" s="398"/>
      <c r="H522" s="398"/>
      <c r="I522" s="398"/>
      <c r="J522" s="398"/>
      <c r="K522" s="8"/>
      <c r="L522" s="8"/>
      <c r="M522" s="8"/>
      <c r="N522" s="8"/>
      <c r="O522" s="8"/>
      <c r="P522" s="8"/>
      <c r="Q522" s="8"/>
      <c r="R522" s="8"/>
      <c r="S522" s="8"/>
      <c r="T522" s="8"/>
      <c r="U522" s="8"/>
      <c r="V522" s="8"/>
      <c r="W522" s="8"/>
      <c r="X522" s="8"/>
      <c r="Y522" s="8"/>
      <c r="Z522" s="8"/>
      <c r="AA522" s="8"/>
      <c r="AB522" s="8"/>
      <c r="AC522" s="8"/>
      <c r="AD522" s="8"/>
      <c r="AE522" s="8"/>
      <c r="AF522" s="8"/>
      <c r="AG522" s="8"/>
      <c r="AH522" s="8"/>
      <c r="AI522" s="8"/>
      <c r="AJ522" s="8"/>
      <c r="AK522" s="8"/>
      <c r="AL522" s="8"/>
      <c r="AM522" s="8"/>
      <c r="AN522" s="8"/>
      <c r="AO522" s="8"/>
      <c r="AP522" s="8"/>
      <c r="AQ522" s="8"/>
      <c r="AR522" s="8"/>
      <c r="AS522" s="8"/>
      <c r="AT522" s="8"/>
      <c r="AU522" s="8"/>
      <c r="AV522" s="8"/>
      <c r="AW522" s="277"/>
      <c r="AX522" s="277"/>
      <c r="AY522" s="277"/>
      <c r="AZ522" s="277"/>
      <c r="BA522" s="277"/>
      <c r="BB522" s="277"/>
      <c r="BD522" s="401">
        <f t="shared" si="63"/>
        <v>0</v>
      </c>
      <c r="BE522" s="401">
        <f t="shared" si="64"/>
        <v>0</v>
      </c>
      <c r="BF522" s="401">
        <f t="shared" si="65"/>
        <v>0</v>
      </c>
      <c r="BG522" s="401">
        <f t="shared" si="66"/>
        <v>0</v>
      </c>
      <c r="BH522" s="401">
        <f t="shared" si="67"/>
        <v>0</v>
      </c>
      <c r="BI522" s="401">
        <f t="shared" si="68"/>
        <v>0</v>
      </c>
      <c r="BN522" s="395">
        <v>43343</v>
      </c>
      <c r="BO522" s="403">
        <v>53</v>
      </c>
      <c r="BP522" s="397">
        <v>43338</v>
      </c>
      <c r="BQ522" s="398"/>
      <c r="BR522" s="399"/>
      <c r="BS522" s="398"/>
      <c r="BT522" s="398"/>
      <c r="BU522" s="398"/>
      <c r="BV522" s="398"/>
      <c r="BW522" s="398"/>
      <c r="BX522" s="398">
        <v>0</v>
      </c>
      <c r="BY522" s="398"/>
      <c r="BZ522" s="398">
        <v>0</v>
      </c>
      <c r="CA522" s="398">
        <v>0</v>
      </c>
      <c r="CB522" s="398">
        <v>0</v>
      </c>
      <c r="CC522" s="398">
        <v>0</v>
      </c>
      <c r="CD522" s="398">
        <v>0</v>
      </c>
      <c r="CE522" s="398">
        <v>0</v>
      </c>
      <c r="CF522" s="398">
        <v>0</v>
      </c>
      <c r="CG522" s="398"/>
      <c r="CH522" s="398"/>
      <c r="CI522" s="398"/>
      <c r="CJ522" s="398"/>
      <c r="CK522" s="398">
        <v>0</v>
      </c>
      <c r="CL522" s="398">
        <v>0</v>
      </c>
      <c r="CM522" s="398"/>
      <c r="CN522" s="398">
        <v>0</v>
      </c>
      <c r="CO522" s="398"/>
      <c r="CP522" s="398">
        <v>0</v>
      </c>
      <c r="CQ522" s="398">
        <v>0</v>
      </c>
      <c r="CR522" s="398">
        <v>0</v>
      </c>
      <c r="CS522" s="398">
        <v>0</v>
      </c>
      <c r="CT522" s="398"/>
      <c r="CU522" s="398"/>
      <c r="CV522" s="398"/>
      <c r="CW522" s="398"/>
      <c r="CX522" s="398"/>
      <c r="CY522" s="398">
        <v>0</v>
      </c>
      <c r="CZ522" s="398"/>
      <c r="DA522" s="398">
        <v>0</v>
      </c>
      <c r="DB522" s="398">
        <v>0</v>
      </c>
      <c r="DC522" s="398">
        <v>0</v>
      </c>
      <c r="DD522" s="398">
        <v>0</v>
      </c>
      <c r="DE522" s="398">
        <v>0</v>
      </c>
      <c r="DF522" s="398"/>
      <c r="DG522" s="398"/>
      <c r="DH522" s="398"/>
      <c r="DI522" s="398"/>
      <c r="DJ522" s="402">
        <v>0</v>
      </c>
      <c r="DK522" s="402">
        <v>0</v>
      </c>
      <c r="DL522" s="402">
        <v>0</v>
      </c>
    </row>
    <row r="523" spans="1:116" ht="14.4">
      <c r="A523" s="405">
        <f t="shared" ref="A523:A586" si="69">EOMONTH(C523,0)</f>
        <v>45535</v>
      </c>
      <c r="B523" s="403">
        <v>31</v>
      </c>
      <c r="C523" s="399">
        <v>45529</v>
      </c>
      <c r="D523" s="398"/>
      <c r="E523" s="399"/>
      <c r="F523" s="398"/>
      <c r="G523" s="398"/>
      <c r="H523" s="398"/>
      <c r="I523" s="398"/>
      <c r="J523" s="398"/>
      <c r="K523" s="8"/>
      <c r="L523" s="8"/>
      <c r="M523" s="8"/>
      <c r="N523" s="8"/>
      <c r="O523" s="8"/>
      <c r="P523" s="8"/>
      <c r="Q523" s="8"/>
      <c r="R523" s="8"/>
      <c r="S523" s="8"/>
      <c r="T523" s="8"/>
      <c r="U523" s="8"/>
      <c r="V523" s="8"/>
      <c r="W523" s="8"/>
      <c r="X523" s="8"/>
      <c r="Y523" s="8"/>
      <c r="Z523" s="8"/>
      <c r="AA523" s="8"/>
      <c r="AB523" s="8"/>
      <c r="AC523" s="8"/>
      <c r="AD523" s="8"/>
      <c r="AE523" s="8"/>
      <c r="AF523" s="8"/>
      <c r="AG523" s="8"/>
      <c r="AH523" s="8"/>
      <c r="AI523" s="8"/>
      <c r="AJ523" s="8"/>
      <c r="AK523" s="8"/>
      <c r="AL523" s="8"/>
      <c r="AM523" s="8"/>
      <c r="AN523" s="8"/>
      <c r="AO523" s="8"/>
      <c r="AP523" s="8"/>
      <c r="AQ523" s="8"/>
      <c r="AR523" s="8"/>
      <c r="AS523" s="8"/>
      <c r="AT523" s="8"/>
      <c r="AU523" s="8"/>
      <c r="AV523" s="8"/>
      <c r="AW523" s="277"/>
      <c r="AX523" s="277"/>
      <c r="AY523" s="277"/>
      <c r="AZ523" s="277"/>
      <c r="BA523" s="277"/>
      <c r="BB523" s="277"/>
      <c r="BD523" s="401">
        <f t="shared" si="63"/>
        <v>0</v>
      </c>
      <c r="BE523" s="401">
        <f t="shared" si="64"/>
        <v>0</v>
      </c>
      <c r="BF523" s="401">
        <f t="shared" si="65"/>
        <v>0</v>
      </c>
      <c r="BG523" s="401">
        <f t="shared" si="66"/>
        <v>0</v>
      </c>
      <c r="BH523" s="401">
        <f t="shared" si="67"/>
        <v>0</v>
      </c>
      <c r="BI523" s="401">
        <f t="shared" si="68"/>
        <v>0</v>
      </c>
      <c r="BN523" s="395">
        <v>43343</v>
      </c>
      <c r="BO523" s="403">
        <v>53</v>
      </c>
      <c r="BP523" s="397">
        <v>43339</v>
      </c>
      <c r="BQ523" s="398"/>
      <c r="BR523" s="399"/>
      <c r="BS523" s="398"/>
      <c r="BT523" s="398"/>
      <c r="BU523" s="398"/>
      <c r="BV523" s="398"/>
      <c r="BW523" s="398"/>
      <c r="BX523" s="398">
        <v>0</v>
      </c>
      <c r="BY523" s="398"/>
      <c r="BZ523" s="398">
        <v>0</v>
      </c>
      <c r="CA523" s="398">
        <v>0</v>
      </c>
      <c r="CB523" s="398">
        <v>0</v>
      </c>
      <c r="CC523" s="398">
        <v>0</v>
      </c>
      <c r="CD523" s="398">
        <v>0</v>
      </c>
      <c r="CE523" s="398">
        <v>0</v>
      </c>
      <c r="CF523" s="398">
        <v>0</v>
      </c>
      <c r="CG523" s="398"/>
      <c r="CH523" s="398"/>
      <c r="CI523" s="398"/>
      <c r="CJ523" s="398"/>
      <c r="CK523" s="398">
        <v>0</v>
      </c>
      <c r="CL523" s="398">
        <v>0</v>
      </c>
      <c r="CM523" s="398"/>
      <c r="CN523" s="398">
        <v>0</v>
      </c>
      <c r="CO523" s="398"/>
      <c r="CP523" s="398">
        <v>0</v>
      </c>
      <c r="CQ523" s="398">
        <v>0</v>
      </c>
      <c r="CR523" s="398">
        <v>0</v>
      </c>
      <c r="CS523" s="398">
        <v>0</v>
      </c>
      <c r="CT523" s="398"/>
      <c r="CU523" s="398"/>
      <c r="CV523" s="398"/>
      <c r="CW523" s="398"/>
      <c r="CX523" s="398"/>
      <c r="CY523" s="398">
        <v>0</v>
      </c>
      <c r="CZ523" s="398"/>
      <c r="DA523" s="398">
        <v>0</v>
      </c>
      <c r="DB523" s="398">
        <v>0</v>
      </c>
      <c r="DC523" s="398">
        <v>0</v>
      </c>
      <c r="DD523" s="398">
        <v>0</v>
      </c>
      <c r="DE523" s="398">
        <v>0</v>
      </c>
      <c r="DF523" s="398"/>
      <c r="DG523" s="398"/>
      <c r="DH523" s="398"/>
      <c r="DI523" s="398"/>
      <c r="DJ523" s="402">
        <v>0</v>
      </c>
      <c r="DK523" s="402">
        <v>0</v>
      </c>
      <c r="DL523" s="402">
        <v>0</v>
      </c>
    </row>
    <row r="524" spans="1:116" ht="14.4">
      <c r="A524" s="405">
        <f t="shared" si="69"/>
        <v>45535</v>
      </c>
      <c r="B524" s="403">
        <v>31</v>
      </c>
      <c r="C524" s="399">
        <v>45530</v>
      </c>
      <c r="D524" s="398"/>
      <c r="E524" s="399"/>
      <c r="F524" s="398"/>
      <c r="G524" s="398"/>
      <c r="H524" s="398"/>
      <c r="I524" s="398"/>
      <c r="J524" s="398"/>
      <c r="K524" s="8"/>
      <c r="L524" s="8"/>
      <c r="M524" s="8"/>
      <c r="N524" s="8"/>
      <c r="O524" s="8"/>
      <c r="P524" s="8"/>
      <c r="Q524" s="8"/>
      <c r="R524" s="8"/>
      <c r="S524" s="8"/>
      <c r="T524" s="8"/>
      <c r="U524" s="8"/>
      <c r="V524" s="8"/>
      <c r="W524" s="8"/>
      <c r="X524" s="8"/>
      <c r="Y524" s="8"/>
      <c r="Z524" s="8"/>
      <c r="AA524" s="8"/>
      <c r="AB524" s="8"/>
      <c r="AC524" s="8"/>
      <c r="AD524" s="8"/>
      <c r="AE524" s="8"/>
      <c r="AF524" s="8"/>
      <c r="AG524" s="8"/>
      <c r="AH524" s="8"/>
      <c r="AI524" s="8"/>
      <c r="AJ524" s="8"/>
      <c r="AK524" s="8"/>
      <c r="AL524" s="8"/>
      <c r="AM524" s="8"/>
      <c r="AN524" s="8"/>
      <c r="AO524" s="8"/>
      <c r="AP524" s="8"/>
      <c r="AQ524" s="8"/>
      <c r="AR524" s="8"/>
      <c r="AS524" s="8"/>
      <c r="AT524" s="8"/>
      <c r="AU524" s="8"/>
      <c r="AV524" s="8"/>
      <c r="AW524" s="277"/>
      <c r="AX524" s="277"/>
      <c r="AY524" s="277"/>
      <c r="AZ524" s="277"/>
      <c r="BA524" s="277"/>
      <c r="BB524" s="277"/>
      <c r="BD524" s="401">
        <f t="shared" si="63"/>
        <v>0</v>
      </c>
      <c r="BE524" s="401">
        <f t="shared" si="64"/>
        <v>0</v>
      </c>
      <c r="BF524" s="401">
        <f t="shared" si="65"/>
        <v>0</v>
      </c>
      <c r="BG524" s="401">
        <f t="shared" si="66"/>
        <v>0</v>
      </c>
      <c r="BH524" s="401">
        <f t="shared" si="67"/>
        <v>0</v>
      </c>
      <c r="BI524" s="401">
        <f t="shared" si="68"/>
        <v>0</v>
      </c>
      <c r="BN524" s="395">
        <v>43343</v>
      </c>
      <c r="BO524" s="403">
        <v>53</v>
      </c>
      <c r="BP524" s="397">
        <v>43340</v>
      </c>
      <c r="BQ524" s="398"/>
      <c r="BR524" s="399"/>
      <c r="BS524" s="398"/>
      <c r="BT524" s="398"/>
      <c r="BU524" s="398"/>
      <c r="BV524" s="398"/>
      <c r="BW524" s="398"/>
      <c r="BX524" s="398">
        <v>0</v>
      </c>
      <c r="BY524" s="398"/>
      <c r="BZ524" s="398">
        <v>0</v>
      </c>
      <c r="CA524" s="398">
        <v>0</v>
      </c>
      <c r="CB524" s="398">
        <v>0</v>
      </c>
      <c r="CC524" s="398">
        <v>0</v>
      </c>
      <c r="CD524" s="398">
        <v>0</v>
      </c>
      <c r="CE524" s="398">
        <v>0</v>
      </c>
      <c r="CF524" s="398">
        <v>0</v>
      </c>
      <c r="CG524" s="398"/>
      <c r="CH524" s="398"/>
      <c r="CI524" s="398"/>
      <c r="CJ524" s="398"/>
      <c r="CK524" s="398">
        <v>0</v>
      </c>
      <c r="CL524" s="398">
        <v>0</v>
      </c>
      <c r="CM524" s="398"/>
      <c r="CN524" s="398">
        <v>0</v>
      </c>
      <c r="CO524" s="398"/>
      <c r="CP524" s="398">
        <v>0</v>
      </c>
      <c r="CQ524" s="398">
        <v>0</v>
      </c>
      <c r="CR524" s="398">
        <v>0</v>
      </c>
      <c r="CS524" s="398">
        <v>0</v>
      </c>
      <c r="CT524" s="398"/>
      <c r="CU524" s="398"/>
      <c r="CV524" s="398"/>
      <c r="CW524" s="398"/>
      <c r="CX524" s="398"/>
      <c r="CY524" s="398">
        <v>0</v>
      </c>
      <c r="CZ524" s="398"/>
      <c r="DA524" s="398">
        <v>0</v>
      </c>
      <c r="DB524" s="398">
        <v>0</v>
      </c>
      <c r="DC524" s="398">
        <v>0</v>
      </c>
      <c r="DD524" s="398">
        <v>0</v>
      </c>
      <c r="DE524" s="398">
        <v>0</v>
      </c>
      <c r="DF524" s="398"/>
      <c r="DG524" s="398"/>
      <c r="DH524" s="398"/>
      <c r="DI524" s="398"/>
      <c r="DJ524" s="402">
        <v>0</v>
      </c>
      <c r="DK524" s="402">
        <v>0</v>
      </c>
      <c r="DL524" s="402">
        <v>0</v>
      </c>
    </row>
    <row r="525" spans="1:116" ht="14.4">
      <c r="A525" s="405">
        <f t="shared" si="69"/>
        <v>45535</v>
      </c>
      <c r="B525" s="403">
        <v>31</v>
      </c>
      <c r="C525" s="399">
        <v>45531</v>
      </c>
      <c r="D525" s="398"/>
      <c r="E525" s="399"/>
      <c r="F525" s="398"/>
      <c r="G525" s="398"/>
      <c r="H525" s="398"/>
      <c r="I525" s="398"/>
      <c r="J525" s="398"/>
      <c r="K525" s="8"/>
      <c r="L525" s="8"/>
      <c r="M525" s="8"/>
      <c r="N525" s="8"/>
      <c r="O525" s="8"/>
      <c r="P525" s="8"/>
      <c r="Q525" s="8"/>
      <c r="R525" s="8"/>
      <c r="S525" s="8"/>
      <c r="T525" s="8"/>
      <c r="U525" s="8"/>
      <c r="V525" s="8"/>
      <c r="W525" s="8"/>
      <c r="X525" s="8"/>
      <c r="Y525" s="8"/>
      <c r="Z525" s="8"/>
      <c r="AA525" s="8"/>
      <c r="AB525" s="8"/>
      <c r="AC525" s="8"/>
      <c r="AD525" s="8"/>
      <c r="AE525" s="8"/>
      <c r="AF525" s="8"/>
      <c r="AG525" s="8"/>
      <c r="AH525" s="8"/>
      <c r="AI525" s="8"/>
      <c r="AJ525" s="8"/>
      <c r="AK525" s="8"/>
      <c r="AL525" s="8"/>
      <c r="AM525" s="8"/>
      <c r="AN525" s="8"/>
      <c r="AO525" s="8"/>
      <c r="AP525" s="8"/>
      <c r="AQ525" s="8"/>
      <c r="AR525" s="8"/>
      <c r="AS525" s="8"/>
      <c r="AT525" s="8"/>
      <c r="AU525" s="8"/>
      <c r="AV525" s="8"/>
      <c r="AW525" s="277"/>
      <c r="AX525" s="277"/>
      <c r="AY525" s="277"/>
      <c r="AZ525" s="277"/>
      <c r="BA525" s="277"/>
      <c r="BB525" s="277"/>
      <c r="BD525" s="401">
        <f t="shared" si="63"/>
        <v>0</v>
      </c>
      <c r="BE525" s="401">
        <f t="shared" si="64"/>
        <v>0</v>
      </c>
      <c r="BF525" s="401">
        <f t="shared" si="65"/>
        <v>0</v>
      </c>
      <c r="BG525" s="401">
        <f t="shared" si="66"/>
        <v>0</v>
      </c>
      <c r="BH525" s="401">
        <f t="shared" si="67"/>
        <v>0</v>
      </c>
      <c r="BI525" s="401">
        <f t="shared" si="68"/>
        <v>0</v>
      </c>
      <c r="BN525" s="395">
        <v>43343</v>
      </c>
      <c r="BO525" s="403">
        <v>53</v>
      </c>
      <c r="BP525" s="397">
        <v>43341</v>
      </c>
      <c r="BQ525" s="398"/>
      <c r="BR525" s="399"/>
      <c r="BS525" s="398"/>
      <c r="BT525" s="398"/>
      <c r="BU525" s="398"/>
      <c r="BV525" s="398"/>
      <c r="BW525" s="398"/>
      <c r="BX525" s="398">
        <v>0</v>
      </c>
      <c r="BY525" s="398"/>
      <c r="BZ525" s="398">
        <v>0</v>
      </c>
      <c r="CA525" s="398">
        <v>0</v>
      </c>
      <c r="CB525" s="398">
        <v>0</v>
      </c>
      <c r="CC525" s="398">
        <v>0</v>
      </c>
      <c r="CD525" s="398">
        <v>0</v>
      </c>
      <c r="CE525" s="398">
        <v>0</v>
      </c>
      <c r="CF525" s="398">
        <v>0</v>
      </c>
      <c r="CG525" s="398"/>
      <c r="CH525" s="398"/>
      <c r="CI525" s="398"/>
      <c r="CJ525" s="398"/>
      <c r="CK525" s="398">
        <v>0</v>
      </c>
      <c r="CL525" s="398">
        <v>0</v>
      </c>
      <c r="CM525" s="398"/>
      <c r="CN525" s="398">
        <v>0</v>
      </c>
      <c r="CO525" s="398"/>
      <c r="CP525" s="398">
        <v>0</v>
      </c>
      <c r="CQ525" s="398">
        <v>0</v>
      </c>
      <c r="CR525" s="398">
        <v>0</v>
      </c>
      <c r="CS525" s="398">
        <v>0</v>
      </c>
      <c r="CT525" s="398"/>
      <c r="CU525" s="398"/>
      <c r="CV525" s="398"/>
      <c r="CW525" s="398"/>
      <c r="CX525" s="398"/>
      <c r="CY525" s="398">
        <v>0</v>
      </c>
      <c r="CZ525" s="398"/>
      <c r="DA525" s="398">
        <v>0</v>
      </c>
      <c r="DB525" s="398">
        <v>0</v>
      </c>
      <c r="DC525" s="398">
        <v>0</v>
      </c>
      <c r="DD525" s="398">
        <v>0</v>
      </c>
      <c r="DE525" s="398">
        <v>0</v>
      </c>
      <c r="DF525" s="398"/>
      <c r="DG525" s="398"/>
      <c r="DH525" s="398"/>
      <c r="DI525" s="398"/>
      <c r="DJ525" s="402">
        <v>0</v>
      </c>
      <c r="DK525" s="402">
        <v>0</v>
      </c>
      <c r="DL525" s="402">
        <v>0</v>
      </c>
    </row>
    <row r="526" spans="1:116" ht="14.4">
      <c r="A526" s="405">
        <f t="shared" si="69"/>
        <v>45535</v>
      </c>
      <c r="B526" s="403">
        <v>31</v>
      </c>
      <c r="C526" s="399">
        <v>45532</v>
      </c>
      <c r="D526" s="398"/>
      <c r="E526" s="399"/>
      <c r="F526" s="398"/>
      <c r="G526" s="398"/>
      <c r="H526" s="398"/>
      <c r="I526" s="398"/>
      <c r="J526" s="398"/>
      <c r="K526" s="8"/>
      <c r="L526" s="8"/>
      <c r="M526" s="8"/>
      <c r="N526" s="8"/>
      <c r="O526" s="8"/>
      <c r="P526" s="8"/>
      <c r="Q526" s="8"/>
      <c r="R526" s="8"/>
      <c r="S526" s="8"/>
      <c r="T526" s="8"/>
      <c r="U526" s="8"/>
      <c r="V526" s="8"/>
      <c r="W526" s="8"/>
      <c r="X526" s="8"/>
      <c r="Y526" s="8"/>
      <c r="Z526" s="8"/>
      <c r="AA526" s="8"/>
      <c r="AB526" s="8"/>
      <c r="AC526" s="8"/>
      <c r="AD526" s="8"/>
      <c r="AE526" s="8"/>
      <c r="AF526" s="8"/>
      <c r="AG526" s="8"/>
      <c r="AH526" s="8"/>
      <c r="AI526" s="8"/>
      <c r="AJ526" s="8"/>
      <c r="AK526" s="8"/>
      <c r="AL526" s="8"/>
      <c r="AM526" s="8"/>
      <c r="AN526" s="8"/>
      <c r="AO526" s="8"/>
      <c r="AP526" s="8"/>
      <c r="AQ526" s="8"/>
      <c r="AR526" s="8"/>
      <c r="AS526" s="8"/>
      <c r="AT526" s="8"/>
      <c r="AU526" s="8"/>
      <c r="AV526" s="8"/>
      <c r="AW526" s="277"/>
      <c r="AX526" s="277"/>
      <c r="AY526" s="277"/>
      <c r="AZ526" s="277"/>
      <c r="BA526" s="277"/>
      <c r="BB526" s="277"/>
      <c r="BD526" s="401">
        <f t="shared" si="63"/>
        <v>0</v>
      </c>
      <c r="BE526" s="401">
        <f t="shared" si="64"/>
        <v>0</v>
      </c>
      <c r="BF526" s="401">
        <f t="shared" si="65"/>
        <v>0</v>
      </c>
      <c r="BG526" s="401">
        <f t="shared" si="66"/>
        <v>0</v>
      </c>
      <c r="BH526" s="401">
        <f t="shared" si="67"/>
        <v>0</v>
      </c>
      <c r="BI526" s="401">
        <f t="shared" si="68"/>
        <v>0</v>
      </c>
      <c r="BN526" s="395">
        <v>43343</v>
      </c>
      <c r="BO526" s="403">
        <v>53</v>
      </c>
      <c r="BP526" s="397">
        <v>43342</v>
      </c>
      <c r="BQ526" s="398"/>
      <c r="BR526" s="399"/>
      <c r="BS526" s="398"/>
      <c r="BT526" s="398"/>
      <c r="BU526" s="398"/>
      <c r="BV526" s="398"/>
      <c r="BW526" s="398"/>
      <c r="BX526" s="398">
        <v>0</v>
      </c>
      <c r="BY526" s="398"/>
      <c r="BZ526" s="398">
        <v>0</v>
      </c>
      <c r="CA526" s="398">
        <v>0</v>
      </c>
      <c r="CB526" s="398">
        <v>0</v>
      </c>
      <c r="CC526" s="398">
        <v>0</v>
      </c>
      <c r="CD526" s="398">
        <v>0</v>
      </c>
      <c r="CE526" s="398">
        <v>0</v>
      </c>
      <c r="CF526" s="398">
        <v>0</v>
      </c>
      <c r="CG526" s="398"/>
      <c r="CH526" s="398"/>
      <c r="CI526" s="398"/>
      <c r="CJ526" s="398"/>
      <c r="CK526" s="398">
        <v>0</v>
      </c>
      <c r="CL526" s="398">
        <v>0</v>
      </c>
      <c r="CM526" s="398"/>
      <c r="CN526" s="398">
        <v>0</v>
      </c>
      <c r="CO526" s="398"/>
      <c r="CP526" s="398">
        <v>0</v>
      </c>
      <c r="CQ526" s="398">
        <v>0</v>
      </c>
      <c r="CR526" s="398">
        <v>0</v>
      </c>
      <c r="CS526" s="398">
        <v>0</v>
      </c>
      <c r="CT526" s="398"/>
      <c r="CU526" s="398"/>
      <c r="CV526" s="398"/>
      <c r="CW526" s="398"/>
      <c r="CX526" s="398"/>
      <c r="CY526" s="398">
        <v>0</v>
      </c>
      <c r="CZ526" s="398"/>
      <c r="DA526" s="398">
        <v>0</v>
      </c>
      <c r="DB526" s="398">
        <v>0</v>
      </c>
      <c r="DC526" s="398">
        <v>0</v>
      </c>
      <c r="DD526" s="398">
        <v>0</v>
      </c>
      <c r="DE526" s="398">
        <v>0</v>
      </c>
      <c r="DF526" s="398"/>
      <c r="DG526" s="398"/>
      <c r="DH526" s="398"/>
      <c r="DI526" s="398"/>
      <c r="DJ526" s="402">
        <v>0</v>
      </c>
      <c r="DK526" s="402">
        <v>0</v>
      </c>
      <c r="DL526" s="402">
        <v>0</v>
      </c>
    </row>
    <row r="527" spans="1:116" ht="14.4">
      <c r="A527" s="405">
        <f t="shared" si="69"/>
        <v>45535</v>
      </c>
      <c r="B527" s="403">
        <v>31</v>
      </c>
      <c r="C527" s="399">
        <v>45533</v>
      </c>
      <c r="D527" s="398"/>
      <c r="E527" s="399"/>
      <c r="F527" s="398"/>
      <c r="G527" s="398"/>
      <c r="H527" s="398"/>
      <c r="I527" s="398"/>
      <c r="J527" s="398"/>
      <c r="K527" s="8"/>
      <c r="L527" s="8"/>
      <c r="M527" s="8"/>
      <c r="N527" s="8"/>
      <c r="O527" s="8"/>
      <c r="P527" s="8"/>
      <c r="Q527" s="8"/>
      <c r="R527" s="8"/>
      <c r="S527" s="8"/>
      <c r="T527" s="8"/>
      <c r="U527" s="8"/>
      <c r="V527" s="8"/>
      <c r="W527" s="8"/>
      <c r="X527" s="8"/>
      <c r="Y527" s="8"/>
      <c r="Z527" s="8"/>
      <c r="AA527" s="8"/>
      <c r="AB527" s="8"/>
      <c r="AC527" s="8"/>
      <c r="AD527" s="8"/>
      <c r="AE527" s="8"/>
      <c r="AF527" s="8"/>
      <c r="AG527" s="8"/>
      <c r="AH527" s="8"/>
      <c r="AI527" s="8"/>
      <c r="AJ527" s="8"/>
      <c r="AK527" s="8"/>
      <c r="AL527" s="8"/>
      <c r="AM527" s="8"/>
      <c r="AN527" s="8"/>
      <c r="AO527" s="8"/>
      <c r="AP527" s="8"/>
      <c r="AQ527" s="8"/>
      <c r="AR527" s="8"/>
      <c r="AS527" s="8"/>
      <c r="AT527" s="8"/>
      <c r="AU527" s="8"/>
      <c r="AV527" s="8"/>
      <c r="AW527" s="277"/>
      <c r="AX527" s="277"/>
      <c r="AY527" s="277"/>
      <c r="AZ527" s="277"/>
      <c r="BA527" s="277"/>
      <c r="BB527" s="277"/>
      <c r="BD527" s="401">
        <f t="shared" si="63"/>
        <v>0</v>
      </c>
      <c r="BE527" s="401">
        <f t="shared" si="64"/>
        <v>0</v>
      </c>
      <c r="BF527" s="401">
        <f t="shared" si="65"/>
        <v>0</v>
      </c>
      <c r="BG527" s="401">
        <f t="shared" si="66"/>
        <v>0</v>
      </c>
      <c r="BH527" s="401">
        <f t="shared" si="67"/>
        <v>0</v>
      </c>
      <c r="BI527" s="401">
        <f t="shared" si="68"/>
        <v>0</v>
      </c>
      <c r="BN527" s="395">
        <v>43343</v>
      </c>
      <c r="BO527" s="403">
        <v>53</v>
      </c>
      <c r="BP527" s="397">
        <v>43343</v>
      </c>
      <c r="BQ527" s="398"/>
      <c r="BR527" s="399"/>
      <c r="BS527" s="398"/>
      <c r="BT527" s="398"/>
      <c r="BU527" s="398"/>
      <c r="BV527" s="398"/>
      <c r="BW527" s="398"/>
      <c r="BX527" s="398">
        <v>0</v>
      </c>
      <c r="BY527" s="398"/>
      <c r="BZ527" s="398">
        <v>0</v>
      </c>
      <c r="CA527" s="398">
        <v>0</v>
      </c>
      <c r="CB527" s="398">
        <v>0</v>
      </c>
      <c r="CC527" s="398">
        <v>0</v>
      </c>
      <c r="CD527" s="398">
        <v>0</v>
      </c>
      <c r="CE527" s="398">
        <v>0</v>
      </c>
      <c r="CF527" s="398">
        <v>0</v>
      </c>
      <c r="CG527" s="398"/>
      <c r="CH527" s="398"/>
      <c r="CI527" s="398"/>
      <c r="CJ527" s="398"/>
      <c r="CK527" s="398">
        <v>0</v>
      </c>
      <c r="CL527" s="398">
        <v>0</v>
      </c>
      <c r="CM527" s="398"/>
      <c r="CN527" s="398">
        <v>0</v>
      </c>
      <c r="CO527" s="398"/>
      <c r="CP527" s="398">
        <v>0</v>
      </c>
      <c r="CQ527" s="398">
        <v>0</v>
      </c>
      <c r="CR527" s="398">
        <v>0</v>
      </c>
      <c r="CS527" s="398">
        <v>0</v>
      </c>
      <c r="CT527" s="398"/>
      <c r="CU527" s="398"/>
      <c r="CV527" s="398"/>
      <c r="CW527" s="398"/>
      <c r="CX527" s="398"/>
      <c r="CY527" s="398">
        <v>0</v>
      </c>
      <c r="CZ527" s="398"/>
      <c r="DA527" s="398">
        <v>0</v>
      </c>
      <c r="DB527" s="398">
        <v>0</v>
      </c>
      <c r="DC527" s="398">
        <v>0</v>
      </c>
      <c r="DD527" s="398">
        <v>0</v>
      </c>
      <c r="DE527" s="398">
        <v>0</v>
      </c>
      <c r="DF527" s="398"/>
      <c r="DG527" s="398"/>
      <c r="DH527" s="398"/>
      <c r="DI527" s="398"/>
      <c r="DJ527" s="402">
        <v>0</v>
      </c>
      <c r="DK527" s="402">
        <v>0</v>
      </c>
      <c r="DL527" s="402">
        <v>0</v>
      </c>
    </row>
    <row r="528" spans="1:116" ht="14.4">
      <c r="A528" s="405">
        <f t="shared" si="69"/>
        <v>45535</v>
      </c>
      <c r="B528" s="403">
        <v>31</v>
      </c>
      <c r="C528" s="399">
        <v>45534</v>
      </c>
      <c r="D528" s="398"/>
      <c r="E528" s="399"/>
      <c r="F528" s="398"/>
      <c r="G528" s="398"/>
      <c r="H528" s="398"/>
      <c r="I528" s="398"/>
      <c r="J528" s="398"/>
      <c r="K528" s="8"/>
      <c r="L528" s="8"/>
      <c r="M528" s="8"/>
      <c r="N528" s="8"/>
      <c r="O528" s="8"/>
      <c r="P528" s="8"/>
      <c r="Q528" s="8"/>
      <c r="R528" s="8"/>
      <c r="S528" s="8"/>
      <c r="T528" s="8"/>
      <c r="U528" s="8"/>
      <c r="V528" s="8"/>
      <c r="W528" s="8"/>
      <c r="X528" s="8"/>
      <c r="Y528" s="8"/>
      <c r="Z528" s="8"/>
      <c r="AA528" s="8"/>
      <c r="AB528" s="8"/>
      <c r="AC528" s="8"/>
      <c r="AD528" s="8"/>
      <c r="AE528" s="8"/>
      <c r="AF528" s="8"/>
      <c r="AG528" s="8"/>
      <c r="AH528" s="8"/>
      <c r="AI528" s="8"/>
      <c r="AJ528" s="8"/>
      <c r="AK528" s="8"/>
      <c r="AL528" s="8"/>
      <c r="AM528" s="8"/>
      <c r="AN528" s="8"/>
      <c r="AO528" s="8"/>
      <c r="AP528" s="8"/>
      <c r="AQ528" s="8"/>
      <c r="AR528" s="8"/>
      <c r="AS528" s="8"/>
      <c r="AT528" s="8"/>
      <c r="AU528" s="8"/>
      <c r="AV528" s="8"/>
      <c r="AW528" s="277"/>
      <c r="AX528" s="277"/>
      <c r="AY528" s="277"/>
      <c r="AZ528" s="277"/>
      <c r="BA528" s="277"/>
      <c r="BB528" s="277"/>
      <c r="BD528" s="401">
        <f t="shared" si="63"/>
        <v>0</v>
      </c>
      <c r="BE528" s="401">
        <f t="shared" si="64"/>
        <v>0</v>
      </c>
      <c r="BF528" s="401">
        <f t="shared" si="65"/>
        <v>0</v>
      </c>
      <c r="BG528" s="401">
        <f t="shared" si="66"/>
        <v>0</v>
      </c>
      <c r="BH528" s="401">
        <f t="shared" si="67"/>
        <v>0</v>
      </c>
      <c r="BI528" s="401">
        <f t="shared" si="68"/>
        <v>0</v>
      </c>
      <c r="BN528" s="395">
        <v>43373</v>
      </c>
      <c r="BO528" s="403">
        <v>53</v>
      </c>
      <c r="BP528" s="397">
        <v>43344</v>
      </c>
      <c r="BQ528" s="398"/>
      <c r="BR528" s="399"/>
      <c r="BS528" s="398"/>
      <c r="BT528" s="398"/>
      <c r="BU528" s="398"/>
      <c r="BV528" s="398"/>
      <c r="BW528" s="398"/>
      <c r="BX528" s="398">
        <v>0</v>
      </c>
      <c r="BY528" s="398"/>
      <c r="BZ528" s="398">
        <v>0</v>
      </c>
      <c r="CA528" s="398">
        <v>0</v>
      </c>
      <c r="CB528" s="398">
        <v>0</v>
      </c>
      <c r="CC528" s="398">
        <v>0</v>
      </c>
      <c r="CD528" s="398">
        <v>0</v>
      </c>
      <c r="CE528" s="398">
        <v>0</v>
      </c>
      <c r="CF528" s="398">
        <v>0</v>
      </c>
      <c r="CG528" s="398"/>
      <c r="CH528" s="398"/>
      <c r="CI528" s="398"/>
      <c r="CJ528" s="398"/>
      <c r="CK528" s="398">
        <v>0</v>
      </c>
      <c r="CL528" s="398">
        <v>0</v>
      </c>
      <c r="CM528" s="398"/>
      <c r="CN528" s="398">
        <v>0</v>
      </c>
      <c r="CO528" s="398"/>
      <c r="CP528" s="398">
        <v>0</v>
      </c>
      <c r="CQ528" s="398">
        <v>0</v>
      </c>
      <c r="CR528" s="398">
        <v>0</v>
      </c>
      <c r="CS528" s="398">
        <v>0</v>
      </c>
      <c r="CT528" s="398"/>
      <c r="CU528" s="398"/>
      <c r="CV528" s="398"/>
      <c r="CW528" s="398"/>
      <c r="CX528" s="398"/>
      <c r="CY528" s="398">
        <v>0</v>
      </c>
      <c r="CZ528" s="398"/>
      <c r="DA528" s="398">
        <v>0</v>
      </c>
      <c r="DB528" s="398">
        <v>0</v>
      </c>
      <c r="DC528" s="398">
        <v>0</v>
      </c>
      <c r="DD528" s="398">
        <v>0</v>
      </c>
      <c r="DE528" s="398">
        <v>0</v>
      </c>
      <c r="DF528" s="398"/>
      <c r="DG528" s="398"/>
      <c r="DH528" s="398"/>
      <c r="DI528" s="398"/>
      <c r="DJ528" s="402">
        <v>0</v>
      </c>
      <c r="DK528" s="402">
        <v>0</v>
      </c>
      <c r="DL528" s="402">
        <v>0</v>
      </c>
    </row>
    <row r="529" spans="1:116" ht="14.4">
      <c r="A529" s="405">
        <f t="shared" si="69"/>
        <v>45535</v>
      </c>
      <c r="B529" s="403">
        <v>30</v>
      </c>
      <c r="C529" s="399">
        <v>45535</v>
      </c>
      <c r="D529" s="398"/>
      <c r="E529" s="399"/>
      <c r="F529" s="398"/>
      <c r="G529" s="398"/>
      <c r="H529" s="398"/>
      <c r="I529" s="398"/>
      <c r="J529" s="398"/>
      <c r="K529" s="8"/>
      <c r="L529" s="8"/>
      <c r="M529" s="8"/>
      <c r="N529" s="8"/>
      <c r="O529" s="8"/>
      <c r="P529" s="8"/>
      <c r="Q529" s="8"/>
      <c r="R529" s="8"/>
      <c r="S529" s="8"/>
      <c r="T529" s="8"/>
      <c r="U529" s="8"/>
      <c r="V529" s="8"/>
      <c r="W529" s="8"/>
      <c r="X529" s="8"/>
      <c r="Y529" s="8"/>
      <c r="Z529" s="8"/>
      <c r="AA529" s="8"/>
      <c r="AB529" s="8"/>
      <c r="AC529" s="8"/>
      <c r="AD529" s="8"/>
      <c r="AE529" s="8"/>
      <c r="AF529" s="8"/>
      <c r="AG529" s="8"/>
      <c r="AH529" s="8"/>
      <c r="AI529" s="8"/>
      <c r="AJ529" s="8"/>
      <c r="AK529" s="8"/>
      <c r="AL529" s="8"/>
      <c r="AM529" s="8"/>
      <c r="AN529" s="8"/>
      <c r="AO529" s="8"/>
      <c r="AP529" s="8"/>
      <c r="AQ529" s="8"/>
      <c r="AR529" s="8"/>
      <c r="AS529" s="8"/>
      <c r="AT529" s="8"/>
      <c r="AU529" s="8"/>
      <c r="AV529" s="8"/>
      <c r="AW529" s="277"/>
      <c r="AX529" s="277"/>
      <c r="AY529" s="277"/>
      <c r="AZ529" s="277"/>
      <c r="BA529" s="277"/>
      <c r="BB529" s="277"/>
      <c r="BD529" s="401">
        <f t="shared" si="63"/>
        <v>0</v>
      </c>
      <c r="BE529" s="401">
        <f t="shared" si="64"/>
        <v>0</v>
      </c>
      <c r="BF529" s="401">
        <f t="shared" si="65"/>
        <v>0</v>
      </c>
      <c r="BG529" s="401">
        <f t="shared" si="66"/>
        <v>0</v>
      </c>
      <c r="BH529" s="401">
        <f t="shared" si="67"/>
        <v>0</v>
      </c>
      <c r="BI529" s="401">
        <f t="shared" si="68"/>
        <v>0</v>
      </c>
      <c r="BN529" s="395">
        <v>43373</v>
      </c>
      <c r="BO529" s="403">
        <v>53</v>
      </c>
      <c r="BP529" s="397">
        <v>43345</v>
      </c>
      <c r="BQ529" s="398"/>
      <c r="BR529" s="399"/>
      <c r="BS529" s="398"/>
      <c r="BT529" s="398"/>
      <c r="BU529" s="398"/>
      <c r="BV529" s="398"/>
      <c r="BW529" s="398"/>
      <c r="BX529" s="398">
        <v>0</v>
      </c>
      <c r="BY529" s="398"/>
      <c r="BZ529" s="398">
        <v>0</v>
      </c>
      <c r="CA529" s="398">
        <v>0</v>
      </c>
      <c r="CB529" s="398">
        <v>0</v>
      </c>
      <c r="CC529" s="398">
        <v>0</v>
      </c>
      <c r="CD529" s="398">
        <v>0</v>
      </c>
      <c r="CE529" s="398">
        <v>0</v>
      </c>
      <c r="CF529" s="398">
        <v>0</v>
      </c>
      <c r="CG529" s="398"/>
      <c r="CH529" s="398"/>
      <c r="CI529" s="398"/>
      <c r="CJ529" s="398"/>
      <c r="CK529" s="398">
        <v>0</v>
      </c>
      <c r="CL529" s="398">
        <v>0</v>
      </c>
      <c r="CM529" s="398"/>
      <c r="CN529" s="398">
        <v>0</v>
      </c>
      <c r="CO529" s="398"/>
      <c r="CP529" s="398">
        <v>0</v>
      </c>
      <c r="CQ529" s="398">
        <v>0</v>
      </c>
      <c r="CR529" s="398">
        <v>0</v>
      </c>
      <c r="CS529" s="398">
        <v>0</v>
      </c>
      <c r="CT529" s="398"/>
      <c r="CU529" s="398"/>
      <c r="CV529" s="398"/>
      <c r="CW529" s="398"/>
      <c r="CX529" s="398"/>
      <c r="CY529" s="398">
        <v>0</v>
      </c>
      <c r="CZ529" s="398"/>
      <c r="DA529" s="398">
        <v>0</v>
      </c>
      <c r="DB529" s="398">
        <v>0</v>
      </c>
      <c r="DC529" s="398">
        <v>0</v>
      </c>
      <c r="DD529" s="398">
        <v>0</v>
      </c>
      <c r="DE529" s="398">
        <v>0</v>
      </c>
      <c r="DF529" s="398"/>
      <c r="DG529" s="398"/>
      <c r="DH529" s="398"/>
      <c r="DI529" s="398"/>
      <c r="DJ529" s="402">
        <v>0</v>
      </c>
      <c r="DK529" s="402">
        <v>0</v>
      </c>
      <c r="DL529" s="402">
        <v>0</v>
      </c>
    </row>
    <row r="530" spans="1:116" ht="14.4">
      <c r="A530" s="405">
        <f t="shared" si="69"/>
        <v>45565</v>
      </c>
      <c r="B530" s="403">
        <v>30</v>
      </c>
      <c r="C530" s="399">
        <v>45536</v>
      </c>
      <c r="D530" s="398"/>
      <c r="E530" s="399"/>
      <c r="F530" s="398"/>
      <c r="G530" s="398"/>
      <c r="H530" s="398"/>
      <c r="I530" s="398"/>
      <c r="J530" s="398"/>
      <c r="K530" s="8"/>
      <c r="L530" s="8"/>
      <c r="M530" s="8"/>
      <c r="N530" s="8"/>
      <c r="O530" s="8"/>
      <c r="P530" s="8"/>
      <c r="Q530" s="8"/>
      <c r="R530" s="8"/>
      <c r="S530" s="8"/>
      <c r="T530" s="8"/>
      <c r="U530" s="8"/>
      <c r="V530" s="8"/>
      <c r="W530" s="8"/>
      <c r="X530" s="8"/>
      <c r="Y530" s="8"/>
      <c r="Z530" s="8"/>
      <c r="AA530" s="8"/>
      <c r="AB530" s="8"/>
      <c r="AC530" s="8"/>
      <c r="AD530" s="8"/>
      <c r="AE530" s="8"/>
      <c r="AF530" s="8"/>
      <c r="AG530" s="8"/>
      <c r="AH530" s="8"/>
      <c r="AI530" s="8"/>
      <c r="AJ530" s="8"/>
      <c r="AK530" s="8"/>
      <c r="AL530" s="8"/>
      <c r="AM530" s="8"/>
      <c r="AN530" s="8"/>
      <c r="AO530" s="8"/>
      <c r="AP530" s="8"/>
      <c r="AQ530" s="8"/>
      <c r="AR530" s="8"/>
      <c r="AS530" s="8"/>
      <c r="AT530" s="8"/>
      <c r="AU530" s="8"/>
      <c r="AV530" s="8"/>
      <c r="AW530" s="277"/>
      <c r="AX530" s="277"/>
      <c r="AY530" s="277"/>
      <c r="AZ530" s="277"/>
      <c r="BA530" s="277"/>
      <c r="BB530" s="277"/>
      <c r="BD530" s="401">
        <f t="shared" si="63"/>
        <v>0</v>
      </c>
      <c r="BE530" s="401">
        <f t="shared" si="64"/>
        <v>0</v>
      </c>
      <c r="BF530" s="401">
        <f t="shared" si="65"/>
        <v>0</v>
      </c>
      <c r="BG530" s="401">
        <f t="shared" si="66"/>
        <v>0</v>
      </c>
      <c r="BH530" s="401">
        <f t="shared" si="67"/>
        <v>0</v>
      </c>
      <c r="BI530" s="401">
        <f t="shared" si="68"/>
        <v>0</v>
      </c>
      <c r="BN530" s="395">
        <v>43373</v>
      </c>
      <c r="BO530" s="403">
        <v>53</v>
      </c>
      <c r="BP530" s="397">
        <v>43346</v>
      </c>
      <c r="BQ530" s="398"/>
      <c r="BR530" s="399"/>
      <c r="BS530" s="398"/>
      <c r="BT530" s="398"/>
      <c r="BU530" s="398"/>
      <c r="BV530" s="398"/>
      <c r="BW530" s="398"/>
      <c r="BX530" s="398">
        <v>0</v>
      </c>
      <c r="BY530" s="398"/>
      <c r="BZ530" s="398">
        <v>0</v>
      </c>
      <c r="CA530" s="398">
        <v>0</v>
      </c>
      <c r="CB530" s="398">
        <v>0</v>
      </c>
      <c r="CC530" s="398">
        <v>0</v>
      </c>
      <c r="CD530" s="398">
        <v>0</v>
      </c>
      <c r="CE530" s="398">
        <v>0</v>
      </c>
      <c r="CF530" s="398">
        <v>0</v>
      </c>
      <c r="CG530" s="398"/>
      <c r="CH530" s="398"/>
      <c r="CI530" s="398"/>
      <c r="CJ530" s="398"/>
      <c r="CK530" s="398">
        <v>0</v>
      </c>
      <c r="CL530" s="398">
        <v>0</v>
      </c>
      <c r="CM530" s="398"/>
      <c r="CN530" s="398">
        <v>0</v>
      </c>
      <c r="CO530" s="398"/>
      <c r="CP530" s="398">
        <v>0</v>
      </c>
      <c r="CQ530" s="398">
        <v>0</v>
      </c>
      <c r="CR530" s="398">
        <v>0</v>
      </c>
      <c r="CS530" s="398">
        <v>0</v>
      </c>
      <c r="CT530" s="398"/>
      <c r="CU530" s="398"/>
      <c r="CV530" s="398"/>
      <c r="CW530" s="398"/>
      <c r="CX530" s="398"/>
      <c r="CY530" s="398">
        <v>0</v>
      </c>
      <c r="CZ530" s="398"/>
      <c r="DA530" s="398">
        <v>0</v>
      </c>
      <c r="DB530" s="398">
        <v>0</v>
      </c>
      <c r="DC530" s="398">
        <v>0</v>
      </c>
      <c r="DD530" s="398">
        <v>0</v>
      </c>
      <c r="DE530" s="398">
        <v>0</v>
      </c>
      <c r="DF530" s="398"/>
      <c r="DG530" s="398"/>
      <c r="DH530" s="398"/>
      <c r="DI530" s="398"/>
      <c r="DJ530" s="402">
        <v>0</v>
      </c>
      <c r="DK530" s="402">
        <v>0</v>
      </c>
      <c r="DL530" s="402">
        <v>0</v>
      </c>
    </row>
    <row r="531" spans="1:116" ht="14.4">
      <c r="A531" s="405">
        <f t="shared" si="69"/>
        <v>45565</v>
      </c>
      <c r="B531" s="403">
        <v>30</v>
      </c>
      <c r="C531" s="399">
        <v>45537</v>
      </c>
      <c r="D531" s="398"/>
      <c r="E531" s="399"/>
      <c r="F531" s="398"/>
      <c r="G531" s="398"/>
      <c r="H531" s="398"/>
      <c r="I531" s="398"/>
      <c r="J531" s="398"/>
      <c r="K531" s="8"/>
      <c r="L531" s="8"/>
      <c r="M531" s="8"/>
      <c r="N531" s="8"/>
      <c r="O531" s="8"/>
      <c r="P531" s="8"/>
      <c r="Q531" s="8"/>
      <c r="R531" s="8"/>
      <c r="S531" s="8"/>
      <c r="T531" s="8"/>
      <c r="U531" s="8"/>
      <c r="V531" s="8"/>
      <c r="W531" s="8"/>
      <c r="X531" s="8"/>
      <c r="Y531" s="8"/>
      <c r="Z531" s="8"/>
      <c r="AA531" s="8"/>
      <c r="AB531" s="8"/>
      <c r="AC531" s="8"/>
      <c r="AD531" s="8"/>
      <c r="AE531" s="8"/>
      <c r="AF531" s="8"/>
      <c r="AG531" s="8"/>
      <c r="AH531" s="8"/>
      <c r="AI531" s="8"/>
      <c r="AJ531" s="8"/>
      <c r="AK531" s="8"/>
      <c r="AL531" s="8"/>
      <c r="AM531" s="8"/>
      <c r="AN531" s="8"/>
      <c r="AO531" s="8"/>
      <c r="AP531" s="8"/>
      <c r="AQ531" s="8"/>
      <c r="AR531" s="8"/>
      <c r="AS531" s="8"/>
      <c r="AT531" s="8"/>
      <c r="AU531" s="8"/>
      <c r="AV531" s="8"/>
      <c r="AW531" s="277"/>
      <c r="AX531" s="277"/>
      <c r="AY531" s="277"/>
      <c r="AZ531" s="277"/>
      <c r="BA531" s="277"/>
      <c r="BB531" s="277"/>
      <c r="BD531" s="401">
        <f t="shared" si="63"/>
        <v>0</v>
      </c>
      <c r="BE531" s="401">
        <f t="shared" si="64"/>
        <v>0</v>
      </c>
      <c r="BF531" s="401">
        <f t="shared" si="65"/>
        <v>0</v>
      </c>
      <c r="BG531" s="401">
        <f t="shared" si="66"/>
        <v>0</v>
      </c>
      <c r="BH531" s="401">
        <f t="shared" si="67"/>
        <v>0</v>
      </c>
      <c r="BI531" s="401">
        <f t="shared" si="68"/>
        <v>0</v>
      </c>
      <c r="BN531" s="395">
        <v>43373</v>
      </c>
      <c r="BO531" s="403">
        <v>53</v>
      </c>
      <c r="BP531" s="397">
        <v>43347</v>
      </c>
      <c r="BQ531" s="398"/>
      <c r="BR531" s="399"/>
      <c r="BS531" s="398"/>
      <c r="BT531" s="398"/>
      <c r="BU531" s="398"/>
      <c r="BV531" s="398"/>
      <c r="BW531" s="398"/>
      <c r="BX531" s="398">
        <v>0</v>
      </c>
      <c r="BY531" s="398"/>
      <c r="BZ531" s="398">
        <v>0</v>
      </c>
      <c r="CA531" s="398">
        <v>0</v>
      </c>
      <c r="CB531" s="398">
        <v>0</v>
      </c>
      <c r="CC531" s="398">
        <v>0</v>
      </c>
      <c r="CD531" s="398">
        <v>0</v>
      </c>
      <c r="CE531" s="398">
        <v>0</v>
      </c>
      <c r="CF531" s="398">
        <v>0</v>
      </c>
      <c r="CG531" s="398"/>
      <c r="CH531" s="398"/>
      <c r="CI531" s="398"/>
      <c r="CJ531" s="398"/>
      <c r="CK531" s="398">
        <v>0</v>
      </c>
      <c r="CL531" s="398">
        <v>0</v>
      </c>
      <c r="CM531" s="398"/>
      <c r="CN531" s="398">
        <v>0</v>
      </c>
      <c r="CO531" s="398"/>
      <c r="CP531" s="398">
        <v>0</v>
      </c>
      <c r="CQ531" s="398">
        <v>0</v>
      </c>
      <c r="CR531" s="398">
        <v>0</v>
      </c>
      <c r="CS531" s="398">
        <v>0</v>
      </c>
      <c r="CT531" s="398"/>
      <c r="CU531" s="398"/>
      <c r="CV531" s="398"/>
      <c r="CW531" s="398"/>
      <c r="CX531" s="398"/>
      <c r="CY531" s="398">
        <v>0</v>
      </c>
      <c r="CZ531" s="398"/>
      <c r="DA531" s="398">
        <v>0</v>
      </c>
      <c r="DB531" s="398">
        <v>0</v>
      </c>
      <c r="DC531" s="398">
        <v>0</v>
      </c>
      <c r="DD531" s="398">
        <v>0</v>
      </c>
      <c r="DE531" s="398">
        <v>0</v>
      </c>
      <c r="DF531" s="398"/>
      <c r="DG531" s="398"/>
      <c r="DH531" s="398"/>
      <c r="DI531" s="398"/>
      <c r="DJ531" s="402">
        <v>0</v>
      </c>
      <c r="DK531" s="402">
        <v>0</v>
      </c>
      <c r="DL531" s="402">
        <v>0</v>
      </c>
    </row>
    <row r="532" spans="1:116" ht="14.4">
      <c r="A532" s="405">
        <f t="shared" si="69"/>
        <v>45565</v>
      </c>
      <c r="B532" s="403">
        <v>30</v>
      </c>
      <c r="C532" s="399">
        <v>45538</v>
      </c>
      <c r="D532" s="398"/>
      <c r="E532" s="399"/>
      <c r="F532" s="398"/>
      <c r="G532" s="398"/>
      <c r="H532" s="398"/>
      <c r="I532" s="398"/>
      <c r="J532" s="398"/>
      <c r="K532" s="8"/>
      <c r="L532" s="8"/>
      <c r="M532" s="8"/>
      <c r="N532" s="8"/>
      <c r="O532" s="8"/>
      <c r="P532" s="8"/>
      <c r="Q532" s="8"/>
      <c r="R532" s="8"/>
      <c r="S532" s="8"/>
      <c r="T532" s="8"/>
      <c r="U532" s="8"/>
      <c r="V532" s="8"/>
      <c r="W532" s="8"/>
      <c r="X532" s="8"/>
      <c r="Y532" s="8"/>
      <c r="Z532" s="8"/>
      <c r="AA532" s="8"/>
      <c r="AB532" s="8"/>
      <c r="AC532" s="8"/>
      <c r="AD532" s="8"/>
      <c r="AE532" s="8"/>
      <c r="AF532" s="8"/>
      <c r="AG532" s="8"/>
      <c r="AH532" s="8"/>
      <c r="AI532" s="8"/>
      <c r="AJ532" s="8"/>
      <c r="AK532" s="8"/>
      <c r="AL532" s="8"/>
      <c r="AM532" s="8"/>
      <c r="AN532" s="8"/>
      <c r="AO532" s="8"/>
      <c r="AP532" s="8"/>
      <c r="AQ532" s="8"/>
      <c r="AR532" s="8"/>
      <c r="AS532" s="8"/>
      <c r="AT532" s="8"/>
      <c r="AU532" s="8"/>
      <c r="AV532" s="8"/>
      <c r="AW532" s="277"/>
      <c r="AX532" s="277"/>
      <c r="AY532" s="277"/>
      <c r="AZ532" s="277"/>
      <c r="BA532" s="277"/>
      <c r="BB532" s="277"/>
      <c r="BD532" s="401">
        <f t="shared" si="63"/>
        <v>0</v>
      </c>
      <c r="BE532" s="401">
        <f t="shared" si="64"/>
        <v>0</v>
      </c>
      <c r="BF532" s="401">
        <f t="shared" si="65"/>
        <v>0</v>
      </c>
      <c r="BG532" s="401">
        <f t="shared" si="66"/>
        <v>0</v>
      </c>
      <c r="BH532" s="401">
        <f t="shared" si="67"/>
        <v>0</v>
      </c>
      <c r="BI532" s="401">
        <f t="shared" si="68"/>
        <v>0</v>
      </c>
      <c r="BN532" s="395">
        <v>43373</v>
      </c>
      <c r="BO532" s="403">
        <v>53</v>
      </c>
      <c r="BP532" s="397">
        <v>43348</v>
      </c>
      <c r="BQ532" s="398"/>
      <c r="BR532" s="399"/>
      <c r="BS532" s="398"/>
      <c r="BT532" s="398"/>
      <c r="BU532" s="398"/>
      <c r="BV532" s="398"/>
      <c r="BW532" s="398"/>
      <c r="BX532" s="398">
        <v>0</v>
      </c>
      <c r="BY532" s="398"/>
      <c r="BZ532" s="398">
        <v>0</v>
      </c>
      <c r="CA532" s="398">
        <v>0</v>
      </c>
      <c r="CB532" s="398">
        <v>0</v>
      </c>
      <c r="CC532" s="398">
        <v>0</v>
      </c>
      <c r="CD532" s="398">
        <v>0</v>
      </c>
      <c r="CE532" s="398">
        <v>0</v>
      </c>
      <c r="CF532" s="398">
        <v>0</v>
      </c>
      <c r="CG532" s="398"/>
      <c r="CH532" s="398"/>
      <c r="CI532" s="398"/>
      <c r="CJ532" s="398"/>
      <c r="CK532" s="398">
        <v>0</v>
      </c>
      <c r="CL532" s="398">
        <v>0</v>
      </c>
      <c r="CM532" s="398"/>
      <c r="CN532" s="398">
        <v>0</v>
      </c>
      <c r="CO532" s="398"/>
      <c r="CP532" s="398">
        <v>0</v>
      </c>
      <c r="CQ532" s="398">
        <v>0</v>
      </c>
      <c r="CR532" s="398">
        <v>0</v>
      </c>
      <c r="CS532" s="398">
        <v>0</v>
      </c>
      <c r="CT532" s="398"/>
      <c r="CU532" s="398"/>
      <c r="CV532" s="398"/>
      <c r="CW532" s="398"/>
      <c r="CX532" s="398"/>
      <c r="CY532" s="398">
        <v>0</v>
      </c>
      <c r="CZ532" s="398"/>
      <c r="DA532" s="398">
        <v>0</v>
      </c>
      <c r="DB532" s="398">
        <v>0</v>
      </c>
      <c r="DC532" s="398">
        <v>0</v>
      </c>
      <c r="DD532" s="398">
        <v>0</v>
      </c>
      <c r="DE532" s="398">
        <v>0</v>
      </c>
      <c r="DF532" s="398"/>
      <c r="DG532" s="398"/>
      <c r="DH532" s="398"/>
      <c r="DI532" s="398"/>
      <c r="DJ532" s="402">
        <v>0</v>
      </c>
      <c r="DK532" s="402">
        <v>0</v>
      </c>
      <c r="DL532" s="402">
        <v>0</v>
      </c>
    </row>
    <row r="533" spans="1:116" ht="14.4">
      <c r="A533" s="405">
        <f t="shared" si="69"/>
        <v>45565</v>
      </c>
      <c r="B533" s="403">
        <v>30</v>
      </c>
      <c r="C533" s="399">
        <v>45539</v>
      </c>
      <c r="D533" s="398"/>
      <c r="E533" s="399"/>
      <c r="F533" s="398"/>
      <c r="G533" s="398"/>
      <c r="H533" s="398"/>
      <c r="I533" s="398"/>
      <c r="J533" s="398"/>
      <c r="K533" s="8"/>
      <c r="L533" s="8"/>
      <c r="M533" s="8"/>
      <c r="N533" s="8"/>
      <c r="O533" s="8"/>
      <c r="P533" s="8"/>
      <c r="Q533" s="8"/>
      <c r="R533" s="8"/>
      <c r="S533" s="8"/>
      <c r="T533" s="8"/>
      <c r="U533" s="8"/>
      <c r="V533" s="8"/>
      <c r="W533" s="8"/>
      <c r="X533" s="8"/>
      <c r="Y533" s="8"/>
      <c r="Z533" s="8"/>
      <c r="AA533" s="8"/>
      <c r="AB533" s="8"/>
      <c r="AC533" s="8"/>
      <c r="AD533" s="8"/>
      <c r="AE533" s="8"/>
      <c r="AF533" s="8"/>
      <c r="AG533" s="8"/>
      <c r="AH533" s="8"/>
      <c r="AI533" s="8"/>
      <c r="AJ533" s="8"/>
      <c r="AK533" s="8"/>
      <c r="AL533" s="8"/>
      <c r="AM533" s="8"/>
      <c r="AN533" s="8"/>
      <c r="AO533" s="8"/>
      <c r="AP533" s="8"/>
      <c r="AQ533" s="8"/>
      <c r="AR533" s="8"/>
      <c r="AS533" s="8"/>
      <c r="AT533" s="8"/>
      <c r="AU533" s="8"/>
      <c r="AV533" s="8"/>
      <c r="AW533" s="277"/>
      <c r="AX533" s="277"/>
      <c r="AY533" s="277"/>
      <c r="AZ533" s="277"/>
      <c r="BA533" s="277"/>
      <c r="BB533" s="277"/>
      <c r="BD533" s="401">
        <f t="shared" si="63"/>
        <v>0</v>
      </c>
      <c r="BE533" s="401">
        <f t="shared" si="64"/>
        <v>0</v>
      </c>
      <c r="BF533" s="401">
        <f t="shared" si="65"/>
        <v>0</v>
      </c>
      <c r="BG533" s="401">
        <f t="shared" si="66"/>
        <v>0</v>
      </c>
      <c r="BH533" s="401">
        <f t="shared" si="67"/>
        <v>0</v>
      </c>
      <c r="BI533" s="401">
        <f t="shared" si="68"/>
        <v>0</v>
      </c>
      <c r="BN533" s="395">
        <v>43373</v>
      </c>
      <c r="BO533" s="403">
        <v>53</v>
      </c>
      <c r="BP533" s="397">
        <v>43349</v>
      </c>
      <c r="BQ533" s="398"/>
      <c r="BR533" s="399"/>
      <c r="BS533" s="398"/>
      <c r="BT533" s="398"/>
      <c r="BU533" s="398"/>
      <c r="BV533" s="398"/>
      <c r="BW533" s="398"/>
      <c r="BX533" s="398">
        <v>0</v>
      </c>
      <c r="BY533" s="398"/>
      <c r="BZ533" s="398">
        <v>0</v>
      </c>
      <c r="CA533" s="398">
        <v>0</v>
      </c>
      <c r="CB533" s="398">
        <v>0</v>
      </c>
      <c r="CC533" s="398">
        <v>0</v>
      </c>
      <c r="CD533" s="398">
        <v>0</v>
      </c>
      <c r="CE533" s="398">
        <v>0</v>
      </c>
      <c r="CF533" s="398">
        <v>0</v>
      </c>
      <c r="CG533" s="398"/>
      <c r="CH533" s="398"/>
      <c r="CI533" s="398"/>
      <c r="CJ533" s="398"/>
      <c r="CK533" s="398">
        <v>0</v>
      </c>
      <c r="CL533" s="398">
        <v>0</v>
      </c>
      <c r="CM533" s="398"/>
      <c r="CN533" s="398">
        <v>0</v>
      </c>
      <c r="CO533" s="398"/>
      <c r="CP533" s="398">
        <v>0</v>
      </c>
      <c r="CQ533" s="398">
        <v>0</v>
      </c>
      <c r="CR533" s="398">
        <v>0</v>
      </c>
      <c r="CS533" s="398">
        <v>0</v>
      </c>
      <c r="CT533" s="398"/>
      <c r="CU533" s="398"/>
      <c r="CV533" s="398"/>
      <c r="CW533" s="398"/>
      <c r="CX533" s="398"/>
      <c r="CY533" s="398">
        <v>0</v>
      </c>
      <c r="CZ533" s="398"/>
      <c r="DA533" s="398">
        <v>0</v>
      </c>
      <c r="DB533" s="398">
        <v>0</v>
      </c>
      <c r="DC533" s="398">
        <v>0</v>
      </c>
      <c r="DD533" s="398">
        <v>0</v>
      </c>
      <c r="DE533" s="398">
        <v>0</v>
      </c>
      <c r="DF533" s="398"/>
      <c r="DG533" s="398"/>
      <c r="DH533" s="398"/>
      <c r="DI533" s="398"/>
      <c r="DJ533" s="402">
        <v>0</v>
      </c>
      <c r="DK533" s="402">
        <v>0</v>
      </c>
      <c r="DL533" s="402">
        <v>0</v>
      </c>
    </row>
    <row r="534" spans="1:116" ht="14.4">
      <c r="A534" s="405">
        <f t="shared" si="69"/>
        <v>45565</v>
      </c>
      <c r="B534" s="403">
        <v>30</v>
      </c>
      <c r="C534" s="399">
        <v>45540</v>
      </c>
      <c r="D534" s="398"/>
      <c r="E534" s="399"/>
      <c r="F534" s="398"/>
      <c r="G534" s="398"/>
      <c r="H534" s="398"/>
      <c r="I534" s="398"/>
      <c r="J534" s="398"/>
      <c r="K534" s="8"/>
      <c r="L534" s="8"/>
      <c r="M534" s="8"/>
      <c r="N534" s="8"/>
      <c r="O534" s="8"/>
      <c r="P534" s="8"/>
      <c r="Q534" s="8"/>
      <c r="R534" s="8"/>
      <c r="S534" s="8"/>
      <c r="T534" s="8"/>
      <c r="U534" s="8"/>
      <c r="V534" s="8"/>
      <c r="W534" s="8"/>
      <c r="X534" s="8"/>
      <c r="Y534" s="8"/>
      <c r="Z534" s="8"/>
      <c r="AA534" s="8"/>
      <c r="AB534" s="8"/>
      <c r="AC534" s="8"/>
      <c r="AD534" s="8"/>
      <c r="AE534" s="8"/>
      <c r="AF534" s="8"/>
      <c r="AG534" s="8"/>
      <c r="AH534" s="8"/>
      <c r="AI534" s="8"/>
      <c r="AJ534" s="8"/>
      <c r="AK534" s="8"/>
      <c r="AL534" s="8"/>
      <c r="AM534" s="8"/>
      <c r="AN534" s="8"/>
      <c r="AO534" s="8"/>
      <c r="AP534" s="8"/>
      <c r="AQ534" s="8"/>
      <c r="AR534" s="8"/>
      <c r="AS534" s="8"/>
      <c r="AT534" s="8"/>
      <c r="AU534" s="8"/>
      <c r="AV534" s="8"/>
      <c r="AW534" s="277"/>
      <c r="AX534" s="277"/>
      <c r="AY534" s="277"/>
      <c r="AZ534" s="277"/>
      <c r="BA534" s="277"/>
      <c r="BB534" s="277"/>
      <c r="BD534" s="401">
        <f t="shared" si="63"/>
        <v>0</v>
      </c>
      <c r="BE534" s="401">
        <f t="shared" si="64"/>
        <v>0</v>
      </c>
      <c r="BF534" s="401">
        <f t="shared" si="65"/>
        <v>0</v>
      </c>
      <c r="BG534" s="401">
        <f t="shared" si="66"/>
        <v>0</v>
      </c>
      <c r="BH534" s="401">
        <f t="shared" si="67"/>
        <v>0</v>
      </c>
      <c r="BI534" s="401">
        <f t="shared" si="68"/>
        <v>0</v>
      </c>
      <c r="BN534" s="395">
        <v>43373</v>
      </c>
      <c r="BO534" s="403">
        <v>53</v>
      </c>
      <c r="BP534" s="397">
        <v>43350</v>
      </c>
      <c r="BQ534" s="398"/>
      <c r="BR534" s="399"/>
      <c r="BS534" s="398"/>
      <c r="BT534" s="398"/>
      <c r="BU534" s="398"/>
      <c r="BV534" s="398"/>
      <c r="BW534" s="398"/>
      <c r="BX534" s="398">
        <v>0</v>
      </c>
      <c r="BY534" s="398"/>
      <c r="BZ534" s="398">
        <v>0</v>
      </c>
      <c r="CA534" s="398">
        <v>0</v>
      </c>
      <c r="CB534" s="398">
        <v>0</v>
      </c>
      <c r="CC534" s="398">
        <v>0</v>
      </c>
      <c r="CD534" s="398">
        <v>0</v>
      </c>
      <c r="CE534" s="398">
        <v>0</v>
      </c>
      <c r="CF534" s="398">
        <v>0</v>
      </c>
      <c r="CG534" s="398"/>
      <c r="CH534" s="398"/>
      <c r="CI534" s="398"/>
      <c r="CJ534" s="398"/>
      <c r="CK534" s="398">
        <v>0</v>
      </c>
      <c r="CL534" s="398">
        <v>0</v>
      </c>
      <c r="CM534" s="398"/>
      <c r="CN534" s="398">
        <v>0</v>
      </c>
      <c r="CO534" s="398"/>
      <c r="CP534" s="398">
        <v>0</v>
      </c>
      <c r="CQ534" s="398">
        <v>0</v>
      </c>
      <c r="CR534" s="398">
        <v>0</v>
      </c>
      <c r="CS534" s="398">
        <v>0</v>
      </c>
      <c r="CT534" s="398"/>
      <c r="CU534" s="398"/>
      <c r="CV534" s="398"/>
      <c r="CW534" s="398"/>
      <c r="CX534" s="398"/>
      <c r="CY534" s="398">
        <v>0</v>
      </c>
      <c r="CZ534" s="398"/>
      <c r="DA534" s="398">
        <v>0</v>
      </c>
      <c r="DB534" s="398">
        <v>0</v>
      </c>
      <c r="DC534" s="398">
        <v>0</v>
      </c>
      <c r="DD534" s="398">
        <v>0</v>
      </c>
      <c r="DE534" s="398">
        <v>0</v>
      </c>
      <c r="DF534" s="398"/>
      <c r="DG534" s="398"/>
      <c r="DH534" s="398"/>
      <c r="DI534" s="398"/>
      <c r="DJ534" s="402">
        <v>0</v>
      </c>
      <c r="DK534" s="402">
        <v>0</v>
      </c>
      <c r="DL534" s="402">
        <v>0</v>
      </c>
    </row>
    <row r="535" spans="1:116" ht="14.4">
      <c r="A535" s="405">
        <f t="shared" si="69"/>
        <v>45565</v>
      </c>
      <c r="B535" s="403">
        <v>30</v>
      </c>
      <c r="C535" s="399">
        <v>45541</v>
      </c>
      <c r="D535" s="398"/>
      <c r="E535" s="399"/>
      <c r="F535" s="398"/>
      <c r="G535" s="398"/>
      <c r="H535" s="398"/>
      <c r="I535" s="398"/>
      <c r="J535" s="398"/>
      <c r="K535" s="8"/>
      <c r="L535" s="8"/>
      <c r="M535" s="8"/>
      <c r="N535" s="8"/>
      <c r="O535" s="8"/>
      <c r="P535" s="8"/>
      <c r="Q535" s="8"/>
      <c r="R535" s="8"/>
      <c r="S535" s="8"/>
      <c r="T535" s="8"/>
      <c r="U535" s="8"/>
      <c r="V535" s="8"/>
      <c r="W535" s="8"/>
      <c r="X535" s="8"/>
      <c r="Y535" s="8"/>
      <c r="Z535" s="8"/>
      <c r="AA535" s="8"/>
      <c r="AB535" s="8"/>
      <c r="AC535" s="8"/>
      <c r="AD535" s="8"/>
      <c r="AE535" s="8"/>
      <c r="AF535" s="8"/>
      <c r="AG535" s="8"/>
      <c r="AH535" s="8"/>
      <c r="AI535" s="8"/>
      <c r="AJ535" s="8"/>
      <c r="AK535" s="8"/>
      <c r="AL535" s="8"/>
      <c r="AM535" s="8"/>
      <c r="AN535" s="8"/>
      <c r="AO535" s="8"/>
      <c r="AP535" s="8"/>
      <c r="AQ535" s="8"/>
      <c r="AR535" s="8"/>
      <c r="AS535" s="8"/>
      <c r="AT535" s="8"/>
      <c r="AU535" s="8"/>
      <c r="AV535" s="8"/>
      <c r="AW535" s="277"/>
      <c r="AX535" s="277"/>
      <c r="AY535" s="277"/>
      <c r="AZ535" s="277"/>
      <c r="BA535" s="277"/>
      <c r="BB535" s="277"/>
      <c r="BD535" s="401">
        <f t="shared" si="63"/>
        <v>0</v>
      </c>
      <c r="BE535" s="401">
        <f t="shared" si="64"/>
        <v>0</v>
      </c>
      <c r="BF535" s="401">
        <f t="shared" si="65"/>
        <v>0</v>
      </c>
      <c r="BG535" s="401">
        <f t="shared" si="66"/>
        <v>0</v>
      </c>
      <c r="BH535" s="401">
        <f t="shared" si="67"/>
        <v>0</v>
      </c>
      <c r="BI535" s="401">
        <f t="shared" si="68"/>
        <v>0</v>
      </c>
      <c r="BN535" s="395">
        <v>43373</v>
      </c>
      <c r="BO535" s="403">
        <v>53</v>
      </c>
      <c r="BP535" s="397">
        <v>43351</v>
      </c>
      <c r="BQ535" s="398"/>
      <c r="BR535" s="399"/>
      <c r="BS535" s="398"/>
      <c r="BT535" s="398"/>
      <c r="BU535" s="398"/>
      <c r="BV535" s="398"/>
      <c r="BW535" s="398"/>
      <c r="BX535" s="398">
        <v>0</v>
      </c>
      <c r="BY535" s="398"/>
      <c r="BZ535" s="398">
        <v>0</v>
      </c>
      <c r="CA535" s="398">
        <v>0</v>
      </c>
      <c r="CB535" s="398">
        <v>0</v>
      </c>
      <c r="CC535" s="398">
        <v>0</v>
      </c>
      <c r="CD535" s="398">
        <v>0</v>
      </c>
      <c r="CE535" s="398">
        <v>0</v>
      </c>
      <c r="CF535" s="398">
        <v>0</v>
      </c>
      <c r="CG535" s="398"/>
      <c r="CH535" s="398"/>
      <c r="CI535" s="398"/>
      <c r="CJ535" s="398"/>
      <c r="CK535" s="398">
        <v>0</v>
      </c>
      <c r="CL535" s="398">
        <v>0</v>
      </c>
      <c r="CM535" s="398"/>
      <c r="CN535" s="398">
        <v>0</v>
      </c>
      <c r="CO535" s="398"/>
      <c r="CP535" s="398">
        <v>0</v>
      </c>
      <c r="CQ535" s="398">
        <v>0</v>
      </c>
      <c r="CR535" s="398">
        <v>0</v>
      </c>
      <c r="CS535" s="398">
        <v>0</v>
      </c>
      <c r="CT535" s="398"/>
      <c r="CU535" s="398"/>
      <c r="CV535" s="398"/>
      <c r="CW535" s="398"/>
      <c r="CX535" s="398"/>
      <c r="CY535" s="398">
        <v>0</v>
      </c>
      <c r="CZ535" s="398"/>
      <c r="DA535" s="398">
        <v>0</v>
      </c>
      <c r="DB535" s="398">
        <v>0</v>
      </c>
      <c r="DC535" s="398">
        <v>0</v>
      </c>
      <c r="DD535" s="398">
        <v>0</v>
      </c>
      <c r="DE535" s="398">
        <v>0</v>
      </c>
      <c r="DF535" s="398"/>
      <c r="DG535" s="398"/>
      <c r="DH535" s="398"/>
      <c r="DI535" s="398"/>
      <c r="DJ535" s="402">
        <v>0</v>
      </c>
      <c r="DK535" s="402">
        <v>0</v>
      </c>
      <c r="DL535" s="402">
        <v>0</v>
      </c>
    </row>
    <row r="536" spans="1:116" ht="14.4">
      <c r="A536" s="405">
        <f t="shared" si="69"/>
        <v>45565</v>
      </c>
      <c r="B536" s="403">
        <v>30</v>
      </c>
      <c r="C536" s="399">
        <v>45542</v>
      </c>
      <c r="D536" s="398"/>
      <c r="E536" s="399"/>
      <c r="F536" s="398"/>
      <c r="G536" s="398"/>
      <c r="H536" s="398"/>
      <c r="I536" s="398"/>
      <c r="J536" s="398"/>
      <c r="K536" s="8"/>
      <c r="L536" s="8"/>
      <c r="M536" s="8"/>
      <c r="N536" s="8"/>
      <c r="O536" s="8"/>
      <c r="P536" s="8"/>
      <c r="Q536" s="8"/>
      <c r="R536" s="8"/>
      <c r="S536" s="8"/>
      <c r="T536" s="8"/>
      <c r="U536" s="8"/>
      <c r="V536" s="8"/>
      <c r="W536" s="8"/>
      <c r="X536" s="8"/>
      <c r="Y536" s="8"/>
      <c r="Z536" s="8"/>
      <c r="AA536" s="8"/>
      <c r="AB536" s="8"/>
      <c r="AC536" s="8"/>
      <c r="AD536" s="8"/>
      <c r="AE536" s="8"/>
      <c r="AF536" s="8"/>
      <c r="AG536" s="8"/>
      <c r="AH536" s="8"/>
      <c r="AI536" s="8"/>
      <c r="AJ536" s="8"/>
      <c r="AK536" s="8"/>
      <c r="AL536" s="8"/>
      <c r="AM536" s="8"/>
      <c r="AN536" s="8"/>
      <c r="AO536" s="8"/>
      <c r="AP536" s="8"/>
      <c r="AQ536" s="8"/>
      <c r="AR536" s="8"/>
      <c r="AS536" s="8"/>
      <c r="AT536" s="8"/>
      <c r="AU536" s="8"/>
      <c r="AV536" s="8"/>
      <c r="AW536" s="277"/>
      <c r="AX536" s="277"/>
      <c r="AY536" s="277"/>
      <c r="AZ536" s="277"/>
      <c r="BA536" s="277"/>
      <c r="BB536" s="277"/>
      <c r="BD536" s="401">
        <f t="shared" si="63"/>
        <v>0</v>
      </c>
      <c r="BE536" s="401">
        <f t="shared" si="64"/>
        <v>0</v>
      </c>
      <c r="BF536" s="401">
        <f t="shared" si="65"/>
        <v>0</v>
      </c>
      <c r="BG536" s="401">
        <f t="shared" si="66"/>
        <v>0</v>
      </c>
      <c r="BH536" s="401">
        <f t="shared" si="67"/>
        <v>0</v>
      </c>
      <c r="BI536" s="401">
        <f t="shared" si="68"/>
        <v>0</v>
      </c>
      <c r="BN536" s="395">
        <v>43373</v>
      </c>
      <c r="BO536" s="403">
        <v>53</v>
      </c>
      <c r="BP536" s="397">
        <v>43352</v>
      </c>
      <c r="BQ536" s="398"/>
      <c r="BR536" s="399"/>
      <c r="BS536" s="398"/>
      <c r="BT536" s="398"/>
      <c r="BU536" s="398"/>
      <c r="BV536" s="398"/>
      <c r="BW536" s="398"/>
      <c r="BX536" s="398">
        <v>0</v>
      </c>
      <c r="BY536" s="398"/>
      <c r="BZ536" s="398">
        <v>0</v>
      </c>
      <c r="CA536" s="398">
        <v>0</v>
      </c>
      <c r="CB536" s="398">
        <v>0</v>
      </c>
      <c r="CC536" s="398">
        <v>0</v>
      </c>
      <c r="CD536" s="398">
        <v>0</v>
      </c>
      <c r="CE536" s="398">
        <v>0</v>
      </c>
      <c r="CF536" s="398">
        <v>0</v>
      </c>
      <c r="CG536" s="398"/>
      <c r="CH536" s="398"/>
      <c r="CI536" s="398"/>
      <c r="CJ536" s="398"/>
      <c r="CK536" s="398">
        <v>0</v>
      </c>
      <c r="CL536" s="398">
        <v>0</v>
      </c>
      <c r="CM536" s="398"/>
      <c r="CN536" s="398">
        <v>0</v>
      </c>
      <c r="CO536" s="398"/>
      <c r="CP536" s="398">
        <v>0</v>
      </c>
      <c r="CQ536" s="398">
        <v>0</v>
      </c>
      <c r="CR536" s="398">
        <v>0</v>
      </c>
      <c r="CS536" s="398">
        <v>0</v>
      </c>
      <c r="CT536" s="398"/>
      <c r="CU536" s="398"/>
      <c r="CV536" s="398"/>
      <c r="CW536" s="398"/>
      <c r="CX536" s="398"/>
      <c r="CY536" s="398">
        <v>0</v>
      </c>
      <c r="CZ536" s="398"/>
      <c r="DA536" s="398">
        <v>0</v>
      </c>
      <c r="DB536" s="398">
        <v>0</v>
      </c>
      <c r="DC536" s="398">
        <v>0</v>
      </c>
      <c r="DD536" s="398">
        <v>0</v>
      </c>
      <c r="DE536" s="398">
        <v>0</v>
      </c>
      <c r="DF536" s="398"/>
      <c r="DG536" s="398"/>
      <c r="DH536" s="398"/>
      <c r="DI536" s="398"/>
      <c r="DJ536" s="402">
        <v>0</v>
      </c>
      <c r="DK536" s="402">
        <v>0</v>
      </c>
      <c r="DL536" s="402">
        <v>0</v>
      </c>
    </row>
    <row r="537" spans="1:116" ht="14.4">
      <c r="A537" s="405">
        <f t="shared" si="69"/>
        <v>45565</v>
      </c>
      <c r="B537" s="403">
        <v>30</v>
      </c>
      <c r="C537" s="399">
        <v>45543</v>
      </c>
      <c r="D537" s="398"/>
      <c r="E537" s="399"/>
      <c r="F537" s="398"/>
      <c r="G537" s="398"/>
      <c r="H537" s="398"/>
      <c r="I537" s="398"/>
      <c r="J537" s="398"/>
      <c r="K537" s="8"/>
      <c r="L537" s="8"/>
      <c r="M537" s="8"/>
      <c r="N537" s="8"/>
      <c r="O537" s="8"/>
      <c r="P537" s="8"/>
      <c r="Q537" s="8"/>
      <c r="R537" s="8"/>
      <c r="S537" s="8"/>
      <c r="T537" s="8"/>
      <c r="U537" s="8"/>
      <c r="V537" s="8"/>
      <c r="W537" s="8"/>
      <c r="X537" s="8"/>
      <c r="Y537" s="8"/>
      <c r="Z537" s="8"/>
      <c r="AA537" s="8"/>
      <c r="AB537" s="8"/>
      <c r="AC537" s="8"/>
      <c r="AD537" s="8"/>
      <c r="AE537" s="8"/>
      <c r="AF537" s="8"/>
      <c r="AG537" s="8"/>
      <c r="AH537" s="8"/>
      <c r="AI537" s="8"/>
      <c r="AJ537" s="8"/>
      <c r="AK537" s="8"/>
      <c r="AL537" s="8"/>
      <c r="AM537" s="8"/>
      <c r="AN537" s="8"/>
      <c r="AO537" s="8"/>
      <c r="AP537" s="8"/>
      <c r="AQ537" s="8"/>
      <c r="AR537" s="8"/>
      <c r="AS537" s="8"/>
      <c r="AT537" s="8"/>
      <c r="AU537" s="8"/>
      <c r="AV537" s="8"/>
      <c r="AW537" s="277"/>
      <c r="AX537" s="277"/>
      <c r="AY537" s="277"/>
      <c r="AZ537" s="277"/>
      <c r="BA537" s="277"/>
      <c r="BB537" s="277"/>
      <c r="BD537" s="401">
        <f t="shared" si="63"/>
        <v>0</v>
      </c>
      <c r="BE537" s="401">
        <f t="shared" si="64"/>
        <v>0</v>
      </c>
      <c r="BF537" s="401">
        <f t="shared" si="65"/>
        <v>0</v>
      </c>
      <c r="BG537" s="401">
        <f t="shared" si="66"/>
        <v>0</v>
      </c>
      <c r="BH537" s="401">
        <f t="shared" si="67"/>
        <v>0</v>
      </c>
      <c r="BI537" s="401">
        <f t="shared" si="68"/>
        <v>0</v>
      </c>
      <c r="BN537" s="395">
        <v>43373</v>
      </c>
      <c r="BO537" s="403">
        <v>53</v>
      </c>
      <c r="BP537" s="397">
        <v>43353</v>
      </c>
      <c r="BQ537" s="398"/>
      <c r="BR537" s="399"/>
      <c r="BS537" s="398"/>
      <c r="BT537" s="398"/>
      <c r="BU537" s="398"/>
      <c r="BV537" s="398"/>
      <c r="BW537" s="398"/>
      <c r="BX537" s="398">
        <v>0</v>
      </c>
      <c r="BY537" s="398"/>
      <c r="BZ537" s="398">
        <v>0</v>
      </c>
      <c r="CA537" s="398">
        <v>0</v>
      </c>
      <c r="CB537" s="398">
        <v>0</v>
      </c>
      <c r="CC537" s="398">
        <v>0</v>
      </c>
      <c r="CD537" s="398">
        <v>0</v>
      </c>
      <c r="CE537" s="398">
        <v>0</v>
      </c>
      <c r="CF537" s="398">
        <v>0</v>
      </c>
      <c r="CG537" s="398"/>
      <c r="CH537" s="398"/>
      <c r="CI537" s="398"/>
      <c r="CJ537" s="398"/>
      <c r="CK537" s="398">
        <v>0</v>
      </c>
      <c r="CL537" s="398">
        <v>0</v>
      </c>
      <c r="CM537" s="398"/>
      <c r="CN537" s="398">
        <v>0</v>
      </c>
      <c r="CO537" s="398"/>
      <c r="CP537" s="398">
        <v>0</v>
      </c>
      <c r="CQ537" s="398">
        <v>0</v>
      </c>
      <c r="CR537" s="398">
        <v>0</v>
      </c>
      <c r="CS537" s="398">
        <v>0</v>
      </c>
      <c r="CT537" s="398"/>
      <c r="CU537" s="398"/>
      <c r="CV537" s="398"/>
      <c r="CW537" s="398"/>
      <c r="CX537" s="398"/>
      <c r="CY537" s="398">
        <v>0</v>
      </c>
      <c r="CZ537" s="398"/>
      <c r="DA537" s="398">
        <v>0</v>
      </c>
      <c r="DB537" s="398">
        <v>0</v>
      </c>
      <c r="DC537" s="398">
        <v>0</v>
      </c>
      <c r="DD537" s="398">
        <v>0</v>
      </c>
      <c r="DE537" s="398">
        <v>0</v>
      </c>
      <c r="DF537" s="398"/>
      <c r="DG537" s="398"/>
      <c r="DH537" s="398"/>
      <c r="DI537" s="398"/>
      <c r="DJ537" s="402">
        <v>0</v>
      </c>
      <c r="DK537" s="402">
        <v>0</v>
      </c>
      <c r="DL537" s="402">
        <v>0</v>
      </c>
    </row>
    <row r="538" spans="1:116" ht="14.4">
      <c r="A538" s="405">
        <f t="shared" si="69"/>
        <v>45565</v>
      </c>
      <c r="B538" s="403">
        <v>30</v>
      </c>
      <c r="C538" s="399">
        <v>45544</v>
      </c>
      <c r="D538" s="398"/>
      <c r="E538" s="399"/>
      <c r="F538" s="398"/>
      <c r="G538" s="398"/>
      <c r="H538" s="398"/>
      <c r="I538" s="398"/>
      <c r="J538" s="398"/>
      <c r="K538" s="8"/>
      <c r="L538" s="8"/>
      <c r="M538" s="8"/>
      <c r="N538" s="8"/>
      <c r="O538" s="8"/>
      <c r="P538" s="8"/>
      <c r="Q538" s="8"/>
      <c r="R538" s="8"/>
      <c r="S538" s="8"/>
      <c r="T538" s="8"/>
      <c r="U538" s="8"/>
      <c r="V538" s="8"/>
      <c r="W538" s="8"/>
      <c r="X538" s="8"/>
      <c r="Y538" s="8"/>
      <c r="Z538" s="8"/>
      <c r="AA538" s="8"/>
      <c r="AB538" s="8"/>
      <c r="AC538" s="8"/>
      <c r="AD538" s="8"/>
      <c r="AE538" s="8"/>
      <c r="AF538" s="8"/>
      <c r="AG538" s="8"/>
      <c r="AH538" s="8"/>
      <c r="AI538" s="8"/>
      <c r="AJ538" s="8"/>
      <c r="AK538" s="8"/>
      <c r="AL538" s="8"/>
      <c r="AM538" s="8"/>
      <c r="AN538" s="8"/>
      <c r="AO538" s="8"/>
      <c r="AP538" s="8"/>
      <c r="AQ538" s="8"/>
      <c r="AR538" s="8"/>
      <c r="AS538" s="8"/>
      <c r="AT538" s="8"/>
      <c r="AU538" s="8"/>
      <c r="AV538" s="8"/>
      <c r="AW538" s="277"/>
      <c r="AX538" s="277"/>
      <c r="AY538" s="277"/>
      <c r="AZ538" s="277"/>
      <c r="BA538" s="277"/>
      <c r="BB538" s="277"/>
      <c r="BD538" s="401">
        <f t="shared" si="63"/>
        <v>0</v>
      </c>
      <c r="BE538" s="401">
        <f t="shared" si="64"/>
        <v>0</v>
      </c>
      <c r="BF538" s="401">
        <f t="shared" si="65"/>
        <v>0</v>
      </c>
      <c r="BG538" s="401">
        <f t="shared" si="66"/>
        <v>0</v>
      </c>
      <c r="BH538" s="401">
        <f t="shared" si="67"/>
        <v>0</v>
      </c>
      <c r="BI538" s="401">
        <f t="shared" si="68"/>
        <v>0</v>
      </c>
      <c r="BN538" s="395">
        <v>43373</v>
      </c>
      <c r="BO538" s="403">
        <v>53</v>
      </c>
      <c r="BP538" s="397">
        <v>43354</v>
      </c>
      <c r="BQ538" s="398"/>
      <c r="BR538" s="399"/>
      <c r="BS538" s="398"/>
      <c r="BT538" s="398"/>
      <c r="BU538" s="398"/>
      <c r="BV538" s="398"/>
      <c r="BW538" s="398"/>
      <c r="BX538" s="398">
        <v>0</v>
      </c>
      <c r="BY538" s="398"/>
      <c r="BZ538" s="398">
        <v>0</v>
      </c>
      <c r="CA538" s="398">
        <v>0</v>
      </c>
      <c r="CB538" s="398">
        <v>0</v>
      </c>
      <c r="CC538" s="398">
        <v>0</v>
      </c>
      <c r="CD538" s="398">
        <v>0</v>
      </c>
      <c r="CE538" s="398">
        <v>0</v>
      </c>
      <c r="CF538" s="398">
        <v>0</v>
      </c>
      <c r="CG538" s="398"/>
      <c r="CH538" s="398"/>
      <c r="CI538" s="398"/>
      <c r="CJ538" s="398"/>
      <c r="CK538" s="398">
        <v>0</v>
      </c>
      <c r="CL538" s="398">
        <v>0</v>
      </c>
      <c r="CM538" s="398"/>
      <c r="CN538" s="398">
        <v>0</v>
      </c>
      <c r="CO538" s="398"/>
      <c r="CP538" s="398">
        <v>0</v>
      </c>
      <c r="CQ538" s="398">
        <v>0</v>
      </c>
      <c r="CR538" s="398">
        <v>0</v>
      </c>
      <c r="CS538" s="398">
        <v>0</v>
      </c>
      <c r="CT538" s="398"/>
      <c r="CU538" s="398"/>
      <c r="CV538" s="398"/>
      <c r="CW538" s="398"/>
      <c r="CX538" s="398"/>
      <c r="CY538" s="398">
        <v>0</v>
      </c>
      <c r="CZ538" s="398"/>
      <c r="DA538" s="398">
        <v>0</v>
      </c>
      <c r="DB538" s="398">
        <v>0</v>
      </c>
      <c r="DC538" s="398">
        <v>0</v>
      </c>
      <c r="DD538" s="398">
        <v>0</v>
      </c>
      <c r="DE538" s="398">
        <v>0</v>
      </c>
      <c r="DF538" s="398"/>
      <c r="DG538" s="398"/>
      <c r="DH538" s="398"/>
      <c r="DI538" s="398"/>
      <c r="DJ538" s="402">
        <v>0</v>
      </c>
      <c r="DK538" s="402">
        <v>0</v>
      </c>
      <c r="DL538" s="402">
        <v>0</v>
      </c>
    </row>
    <row r="539" spans="1:116" ht="14.4">
      <c r="A539" s="405">
        <f t="shared" si="69"/>
        <v>45565</v>
      </c>
      <c r="B539" s="403">
        <v>30</v>
      </c>
      <c r="C539" s="399">
        <v>45545</v>
      </c>
      <c r="D539" s="398"/>
      <c r="E539" s="399"/>
      <c r="F539" s="398"/>
      <c r="G539" s="398"/>
      <c r="H539" s="398"/>
      <c r="I539" s="398"/>
      <c r="J539" s="398"/>
      <c r="K539" s="8"/>
      <c r="L539" s="8"/>
      <c r="M539" s="8"/>
      <c r="N539" s="8"/>
      <c r="O539" s="8"/>
      <c r="P539" s="8"/>
      <c r="Q539" s="8"/>
      <c r="R539" s="8"/>
      <c r="S539" s="8"/>
      <c r="T539" s="8"/>
      <c r="U539" s="8"/>
      <c r="V539" s="8"/>
      <c r="W539" s="8"/>
      <c r="X539" s="8"/>
      <c r="Y539" s="8"/>
      <c r="Z539" s="8"/>
      <c r="AA539" s="8"/>
      <c r="AB539" s="8"/>
      <c r="AC539" s="8"/>
      <c r="AD539" s="8"/>
      <c r="AE539" s="8"/>
      <c r="AF539" s="8"/>
      <c r="AG539" s="8"/>
      <c r="AH539" s="8"/>
      <c r="AI539" s="8"/>
      <c r="AJ539" s="8"/>
      <c r="AK539" s="8"/>
      <c r="AL539" s="8"/>
      <c r="AM539" s="8"/>
      <c r="AN539" s="8"/>
      <c r="AO539" s="8"/>
      <c r="AP539" s="8"/>
      <c r="AQ539" s="8"/>
      <c r="AR539" s="8"/>
      <c r="AS539" s="8"/>
      <c r="AT539" s="8"/>
      <c r="AU539" s="8"/>
      <c r="AV539" s="8"/>
      <c r="AW539" s="277"/>
      <c r="AX539" s="277"/>
      <c r="AY539" s="277"/>
      <c r="AZ539" s="277"/>
      <c r="BA539" s="277"/>
      <c r="BB539" s="277"/>
      <c r="BD539" s="401">
        <f t="shared" si="63"/>
        <v>0</v>
      </c>
      <c r="BE539" s="401">
        <f t="shared" si="64"/>
        <v>0</v>
      </c>
      <c r="BF539" s="401">
        <f t="shared" si="65"/>
        <v>0</v>
      </c>
      <c r="BG539" s="401">
        <f t="shared" si="66"/>
        <v>0</v>
      </c>
      <c r="BH539" s="401">
        <f t="shared" si="67"/>
        <v>0</v>
      </c>
      <c r="BI539" s="401">
        <f t="shared" si="68"/>
        <v>0</v>
      </c>
      <c r="BN539" s="395">
        <v>43373</v>
      </c>
      <c r="BO539" s="403">
        <v>53</v>
      </c>
      <c r="BP539" s="397">
        <v>43355</v>
      </c>
      <c r="BQ539" s="398"/>
      <c r="BR539" s="399"/>
      <c r="BS539" s="398"/>
      <c r="BT539" s="398"/>
      <c r="BU539" s="398"/>
      <c r="BV539" s="398"/>
      <c r="BW539" s="398"/>
      <c r="BX539" s="398">
        <v>0</v>
      </c>
      <c r="BY539" s="398"/>
      <c r="BZ539" s="398">
        <v>0</v>
      </c>
      <c r="CA539" s="398">
        <v>0</v>
      </c>
      <c r="CB539" s="398">
        <v>0</v>
      </c>
      <c r="CC539" s="398">
        <v>0</v>
      </c>
      <c r="CD539" s="398">
        <v>0</v>
      </c>
      <c r="CE539" s="398">
        <v>0</v>
      </c>
      <c r="CF539" s="398">
        <v>0</v>
      </c>
      <c r="CG539" s="398"/>
      <c r="CH539" s="398"/>
      <c r="CI539" s="398"/>
      <c r="CJ539" s="398"/>
      <c r="CK539" s="398">
        <v>0</v>
      </c>
      <c r="CL539" s="398">
        <v>0</v>
      </c>
      <c r="CM539" s="398"/>
      <c r="CN539" s="398">
        <v>0</v>
      </c>
      <c r="CO539" s="398"/>
      <c r="CP539" s="398">
        <v>0</v>
      </c>
      <c r="CQ539" s="398">
        <v>0</v>
      </c>
      <c r="CR539" s="398">
        <v>0</v>
      </c>
      <c r="CS539" s="398">
        <v>0</v>
      </c>
      <c r="CT539" s="398"/>
      <c r="CU539" s="398"/>
      <c r="CV539" s="398"/>
      <c r="CW539" s="398"/>
      <c r="CX539" s="398"/>
      <c r="CY539" s="398">
        <v>0</v>
      </c>
      <c r="CZ539" s="398"/>
      <c r="DA539" s="398">
        <v>0</v>
      </c>
      <c r="DB539" s="398">
        <v>0</v>
      </c>
      <c r="DC539" s="398">
        <v>0</v>
      </c>
      <c r="DD539" s="398">
        <v>0</v>
      </c>
      <c r="DE539" s="398">
        <v>0</v>
      </c>
      <c r="DF539" s="398"/>
      <c r="DG539" s="398"/>
      <c r="DH539" s="398"/>
      <c r="DI539" s="398"/>
      <c r="DJ539" s="402">
        <v>0</v>
      </c>
      <c r="DK539" s="402">
        <v>0</v>
      </c>
      <c r="DL539" s="402">
        <v>0</v>
      </c>
    </row>
    <row r="540" spans="1:116" ht="14.4">
      <c r="A540" s="405">
        <f t="shared" si="69"/>
        <v>45565</v>
      </c>
      <c r="B540" s="403">
        <v>30</v>
      </c>
      <c r="C540" s="399">
        <v>45546</v>
      </c>
      <c r="D540" s="398"/>
      <c r="E540" s="399"/>
      <c r="F540" s="398"/>
      <c r="G540" s="398"/>
      <c r="H540" s="398"/>
      <c r="I540" s="398"/>
      <c r="J540" s="398"/>
      <c r="K540" s="8"/>
      <c r="L540" s="8"/>
      <c r="M540" s="8"/>
      <c r="N540" s="8"/>
      <c r="O540" s="8"/>
      <c r="P540" s="8"/>
      <c r="Q540" s="8"/>
      <c r="R540" s="8"/>
      <c r="S540" s="8"/>
      <c r="T540" s="8"/>
      <c r="U540" s="8"/>
      <c r="V540" s="8"/>
      <c r="W540" s="8"/>
      <c r="X540" s="8"/>
      <c r="Y540" s="8"/>
      <c r="Z540" s="8"/>
      <c r="AA540" s="8"/>
      <c r="AB540" s="8"/>
      <c r="AC540" s="8"/>
      <c r="AD540" s="8"/>
      <c r="AE540" s="8"/>
      <c r="AF540" s="8"/>
      <c r="AG540" s="8"/>
      <c r="AH540" s="8"/>
      <c r="AI540" s="8"/>
      <c r="AJ540" s="8"/>
      <c r="AK540" s="8"/>
      <c r="AL540" s="8"/>
      <c r="AM540" s="8"/>
      <c r="AN540" s="8"/>
      <c r="AO540" s="8"/>
      <c r="AP540" s="8"/>
      <c r="AQ540" s="8"/>
      <c r="AR540" s="8"/>
      <c r="AS540" s="8"/>
      <c r="AT540" s="8"/>
      <c r="AU540" s="8"/>
      <c r="AV540" s="8"/>
      <c r="AW540" s="277"/>
      <c r="AX540" s="277"/>
      <c r="AY540" s="277"/>
      <c r="AZ540" s="277"/>
      <c r="BA540" s="277"/>
      <c r="BB540" s="277"/>
      <c r="BD540" s="401">
        <f t="shared" si="63"/>
        <v>0</v>
      </c>
      <c r="BE540" s="401">
        <f t="shared" si="64"/>
        <v>0</v>
      </c>
      <c r="BF540" s="401">
        <f t="shared" si="65"/>
        <v>0</v>
      </c>
      <c r="BG540" s="401">
        <f t="shared" si="66"/>
        <v>0</v>
      </c>
      <c r="BH540" s="401">
        <f t="shared" si="67"/>
        <v>0</v>
      </c>
      <c r="BI540" s="401">
        <f t="shared" si="68"/>
        <v>0</v>
      </c>
      <c r="BN540" s="395">
        <v>43373</v>
      </c>
      <c r="BO540" s="403">
        <v>53</v>
      </c>
      <c r="BP540" s="397">
        <v>43356</v>
      </c>
      <c r="BQ540" s="398"/>
      <c r="BR540" s="399"/>
      <c r="BS540" s="398"/>
      <c r="BT540" s="398"/>
      <c r="BU540" s="398"/>
      <c r="BV540" s="398"/>
      <c r="BW540" s="398"/>
      <c r="BX540" s="398">
        <v>0</v>
      </c>
      <c r="BY540" s="398"/>
      <c r="BZ540" s="398">
        <v>0</v>
      </c>
      <c r="CA540" s="398">
        <v>0</v>
      </c>
      <c r="CB540" s="398">
        <v>0</v>
      </c>
      <c r="CC540" s="398">
        <v>0</v>
      </c>
      <c r="CD540" s="398">
        <v>0</v>
      </c>
      <c r="CE540" s="398">
        <v>0</v>
      </c>
      <c r="CF540" s="398">
        <v>0</v>
      </c>
      <c r="CG540" s="398"/>
      <c r="CH540" s="398"/>
      <c r="CI540" s="398"/>
      <c r="CJ540" s="398"/>
      <c r="CK540" s="398">
        <v>0</v>
      </c>
      <c r="CL540" s="398">
        <v>0</v>
      </c>
      <c r="CM540" s="398"/>
      <c r="CN540" s="398">
        <v>0</v>
      </c>
      <c r="CO540" s="398"/>
      <c r="CP540" s="398">
        <v>0</v>
      </c>
      <c r="CQ540" s="398">
        <v>0</v>
      </c>
      <c r="CR540" s="398">
        <v>0</v>
      </c>
      <c r="CS540" s="398">
        <v>0</v>
      </c>
      <c r="CT540" s="398"/>
      <c r="CU540" s="398"/>
      <c r="CV540" s="398"/>
      <c r="CW540" s="398"/>
      <c r="CX540" s="398"/>
      <c r="CY540" s="398">
        <v>0</v>
      </c>
      <c r="CZ540" s="398"/>
      <c r="DA540" s="398">
        <v>0</v>
      </c>
      <c r="DB540" s="398">
        <v>0</v>
      </c>
      <c r="DC540" s="398">
        <v>0</v>
      </c>
      <c r="DD540" s="398">
        <v>0</v>
      </c>
      <c r="DE540" s="398">
        <v>0</v>
      </c>
      <c r="DF540" s="398"/>
      <c r="DG540" s="398"/>
      <c r="DH540" s="398"/>
      <c r="DI540" s="398"/>
      <c r="DJ540" s="402">
        <v>0</v>
      </c>
      <c r="DK540" s="402">
        <v>0</v>
      </c>
      <c r="DL540" s="402">
        <v>0</v>
      </c>
    </row>
    <row r="541" spans="1:116" ht="14.4">
      <c r="A541" s="405">
        <f t="shared" si="69"/>
        <v>45565</v>
      </c>
      <c r="B541" s="403">
        <v>30</v>
      </c>
      <c r="C541" s="399">
        <v>45547</v>
      </c>
      <c r="D541" s="398"/>
      <c r="E541" s="399"/>
      <c r="F541" s="398"/>
      <c r="G541" s="398"/>
      <c r="H541" s="398"/>
      <c r="I541" s="398"/>
      <c r="J541" s="398"/>
      <c r="K541" s="8"/>
      <c r="L541" s="8"/>
      <c r="M541" s="8"/>
      <c r="N541" s="8"/>
      <c r="O541" s="8"/>
      <c r="P541" s="8"/>
      <c r="Q541" s="8"/>
      <c r="R541" s="8"/>
      <c r="S541" s="8"/>
      <c r="T541" s="8"/>
      <c r="U541" s="8"/>
      <c r="V541" s="8"/>
      <c r="W541" s="8"/>
      <c r="X541" s="8"/>
      <c r="Y541" s="8"/>
      <c r="Z541" s="8"/>
      <c r="AA541" s="8"/>
      <c r="AB541" s="8"/>
      <c r="AC541" s="8"/>
      <c r="AD541" s="8"/>
      <c r="AE541" s="8"/>
      <c r="AF541" s="8"/>
      <c r="AG541" s="8"/>
      <c r="AH541" s="8"/>
      <c r="AI541" s="8"/>
      <c r="AJ541" s="8"/>
      <c r="AK541" s="8"/>
      <c r="AL541" s="8"/>
      <c r="AM541" s="8"/>
      <c r="AN541" s="8"/>
      <c r="AO541" s="8"/>
      <c r="AP541" s="8"/>
      <c r="AQ541" s="8"/>
      <c r="AR541" s="8"/>
      <c r="AS541" s="8"/>
      <c r="AT541" s="8"/>
      <c r="AU541" s="8"/>
      <c r="AV541" s="8"/>
      <c r="AW541" s="277"/>
      <c r="AX541" s="277"/>
      <c r="AY541" s="277"/>
      <c r="AZ541" s="277"/>
      <c r="BA541" s="277"/>
      <c r="BB541" s="277"/>
      <c r="BD541" s="401">
        <f t="shared" si="63"/>
        <v>0</v>
      </c>
      <c r="BE541" s="401">
        <f t="shared" si="64"/>
        <v>0</v>
      </c>
      <c r="BF541" s="401">
        <f t="shared" si="65"/>
        <v>0</v>
      </c>
      <c r="BG541" s="401">
        <f t="shared" si="66"/>
        <v>0</v>
      </c>
      <c r="BH541" s="401">
        <f t="shared" si="67"/>
        <v>0</v>
      </c>
      <c r="BI541" s="401">
        <f t="shared" si="68"/>
        <v>0</v>
      </c>
      <c r="BN541" s="395">
        <v>43373</v>
      </c>
      <c r="BO541" s="403">
        <v>53</v>
      </c>
      <c r="BP541" s="397">
        <v>43357</v>
      </c>
      <c r="BQ541" s="398"/>
      <c r="BR541" s="399"/>
      <c r="BS541" s="398"/>
      <c r="BT541" s="398"/>
      <c r="BU541" s="398"/>
      <c r="BV541" s="398"/>
      <c r="BW541" s="398"/>
      <c r="BX541" s="398">
        <v>0</v>
      </c>
      <c r="BY541" s="398"/>
      <c r="BZ541" s="398">
        <v>0</v>
      </c>
      <c r="CA541" s="398">
        <v>0</v>
      </c>
      <c r="CB541" s="398">
        <v>0</v>
      </c>
      <c r="CC541" s="398">
        <v>0</v>
      </c>
      <c r="CD541" s="398">
        <v>0</v>
      </c>
      <c r="CE541" s="398">
        <v>0</v>
      </c>
      <c r="CF541" s="398">
        <v>0</v>
      </c>
      <c r="CG541" s="398"/>
      <c r="CH541" s="398"/>
      <c r="CI541" s="398"/>
      <c r="CJ541" s="398"/>
      <c r="CK541" s="398">
        <v>0</v>
      </c>
      <c r="CL541" s="398">
        <v>0</v>
      </c>
      <c r="CM541" s="398"/>
      <c r="CN541" s="398">
        <v>0</v>
      </c>
      <c r="CO541" s="398"/>
      <c r="CP541" s="398">
        <v>0</v>
      </c>
      <c r="CQ541" s="398">
        <v>0</v>
      </c>
      <c r="CR541" s="398">
        <v>0</v>
      </c>
      <c r="CS541" s="398">
        <v>0</v>
      </c>
      <c r="CT541" s="398"/>
      <c r="CU541" s="398"/>
      <c r="CV541" s="398"/>
      <c r="CW541" s="398"/>
      <c r="CX541" s="398"/>
      <c r="CY541" s="398">
        <v>0</v>
      </c>
      <c r="CZ541" s="398"/>
      <c r="DA541" s="398">
        <v>0</v>
      </c>
      <c r="DB541" s="398">
        <v>0</v>
      </c>
      <c r="DC541" s="398">
        <v>0</v>
      </c>
      <c r="DD541" s="398">
        <v>0</v>
      </c>
      <c r="DE541" s="398">
        <v>0</v>
      </c>
      <c r="DF541" s="398"/>
      <c r="DG541" s="398"/>
      <c r="DH541" s="398"/>
      <c r="DI541" s="398"/>
      <c r="DJ541" s="402">
        <v>0</v>
      </c>
      <c r="DK541" s="402">
        <v>0</v>
      </c>
      <c r="DL541" s="402">
        <v>0</v>
      </c>
    </row>
    <row r="542" spans="1:116" ht="14.4">
      <c r="A542" s="405">
        <f t="shared" si="69"/>
        <v>45565</v>
      </c>
      <c r="B542" s="403">
        <v>30</v>
      </c>
      <c r="C542" s="399">
        <v>45548</v>
      </c>
      <c r="D542" s="398"/>
      <c r="E542" s="399"/>
      <c r="F542" s="398"/>
      <c r="G542" s="398"/>
      <c r="H542" s="398"/>
      <c r="I542" s="398"/>
      <c r="J542" s="398"/>
      <c r="K542" s="8"/>
      <c r="L542" s="8"/>
      <c r="M542" s="8"/>
      <c r="N542" s="8"/>
      <c r="O542" s="8"/>
      <c r="P542" s="8"/>
      <c r="Q542" s="8"/>
      <c r="R542" s="8"/>
      <c r="S542" s="8"/>
      <c r="T542" s="8"/>
      <c r="U542" s="8"/>
      <c r="V542" s="8"/>
      <c r="W542" s="8"/>
      <c r="X542" s="8"/>
      <c r="Y542" s="8"/>
      <c r="Z542" s="8"/>
      <c r="AA542" s="8"/>
      <c r="AB542" s="8"/>
      <c r="AC542" s="8"/>
      <c r="AD542" s="8"/>
      <c r="AE542" s="8"/>
      <c r="AF542" s="8"/>
      <c r="AG542" s="8"/>
      <c r="AH542" s="8"/>
      <c r="AI542" s="8"/>
      <c r="AJ542" s="8"/>
      <c r="AK542" s="8"/>
      <c r="AL542" s="8"/>
      <c r="AM542" s="8"/>
      <c r="AN542" s="8"/>
      <c r="AO542" s="8"/>
      <c r="AP542" s="8"/>
      <c r="AQ542" s="8"/>
      <c r="AR542" s="8"/>
      <c r="AS542" s="8"/>
      <c r="AT542" s="8"/>
      <c r="AU542" s="8"/>
      <c r="AV542" s="8"/>
      <c r="AW542" s="277"/>
      <c r="AX542" s="277"/>
      <c r="AY542" s="277"/>
      <c r="AZ542" s="277"/>
      <c r="BA542" s="277"/>
      <c r="BB542" s="277"/>
      <c r="BD542" s="401">
        <f t="shared" si="63"/>
        <v>0</v>
      </c>
      <c r="BE542" s="401">
        <f t="shared" si="64"/>
        <v>0</v>
      </c>
      <c r="BF542" s="401">
        <f t="shared" si="65"/>
        <v>0</v>
      </c>
      <c r="BG542" s="401">
        <f t="shared" si="66"/>
        <v>0</v>
      </c>
      <c r="BH542" s="401">
        <f t="shared" si="67"/>
        <v>0</v>
      </c>
      <c r="BI542" s="401">
        <f t="shared" si="68"/>
        <v>0</v>
      </c>
      <c r="BN542" s="395">
        <v>43373</v>
      </c>
      <c r="BO542" s="403">
        <v>53</v>
      </c>
      <c r="BP542" s="397">
        <v>43358</v>
      </c>
      <c r="BQ542" s="398"/>
      <c r="BR542" s="399"/>
      <c r="BS542" s="398"/>
      <c r="BT542" s="398"/>
      <c r="BU542" s="398"/>
      <c r="BV542" s="398"/>
      <c r="BW542" s="398"/>
      <c r="BX542" s="398">
        <v>0</v>
      </c>
      <c r="BY542" s="398"/>
      <c r="BZ542" s="398">
        <v>0</v>
      </c>
      <c r="CA542" s="398">
        <v>0</v>
      </c>
      <c r="CB542" s="398">
        <v>0</v>
      </c>
      <c r="CC542" s="398">
        <v>0</v>
      </c>
      <c r="CD542" s="398">
        <v>0</v>
      </c>
      <c r="CE542" s="398">
        <v>0</v>
      </c>
      <c r="CF542" s="398">
        <v>0</v>
      </c>
      <c r="CG542" s="398"/>
      <c r="CH542" s="398"/>
      <c r="CI542" s="398"/>
      <c r="CJ542" s="398"/>
      <c r="CK542" s="398">
        <v>0</v>
      </c>
      <c r="CL542" s="398">
        <v>0</v>
      </c>
      <c r="CM542" s="398"/>
      <c r="CN542" s="398">
        <v>0</v>
      </c>
      <c r="CO542" s="398"/>
      <c r="CP542" s="398">
        <v>0</v>
      </c>
      <c r="CQ542" s="398">
        <v>0</v>
      </c>
      <c r="CR542" s="398">
        <v>0</v>
      </c>
      <c r="CS542" s="398">
        <v>0</v>
      </c>
      <c r="CT542" s="398"/>
      <c r="CU542" s="398"/>
      <c r="CV542" s="398"/>
      <c r="CW542" s="398"/>
      <c r="CX542" s="398"/>
      <c r="CY542" s="398">
        <v>0</v>
      </c>
      <c r="CZ542" s="398"/>
      <c r="DA542" s="398">
        <v>0</v>
      </c>
      <c r="DB542" s="398">
        <v>0</v>
      </c>
      <c r="DC542" s="398">
        <v>0</v>
      </c>
      <c r="DD542" s="398">
        <v>0</v>
      </c>
      <c r="DE542" s="398">
        <v>0</v>
      </c>
      <c r="DF542" s="398"/>
      <c r="DG542" s="398"/>
      <c r="DH542" s="398"/>
      <c r="DI542" s="398"/>
      <c r="DJ542" s="402">
        <v>0</v>
      </c>
      <c r="DK542" s="402">
        <v>0</v>
      </c>
      <c r="DL542" s="402">
        <v>0</v>
      </c>
    </row>
    <row r="543" spans="1:116" ht="14.4">
      <c r="A543" s="405">
        <f t="shared" si="69"/>
        <v>45565</v>
      </c>
      <c r="B543" s="403">
        <v>30</v>
      </c>
      <c r="C543" s="399">
        <v>45549</v>
      </c>
      <c r="D543" s="398"/>
      <c r="E543" s="399"/>
      <c r="F543" s="398"/>
      <c r="G543" s="398"/>
      <c r="H543" s="398"/>
      <c r="I543" s="398"/>
      <c r="J543" s="398"/>
      <c r="K543" s="8"/>
      <c r="L543" s="8"/>
      <c r="M543" s="8"/>
      <c r="N543" s="8"/>
      <c r="O543" s="8"/>
      <c r="P543" s="8"/>
      <c r="Q543" s="8"/>
      <c r="R543" s="8"/>
      <c r="S543" s="8"/>
      <c r="T543" s="8"/>
      <c r="U543" s="8"/>
      <c r="V543" s="8"/>
      <c r="W543" s="8"/>
      <c r="X543" s="8"/>
      <c r="Y543" s="8"/>
      <c r="Z543" s="8"/>
      <c r="AA543" s="8"/>
      <c r="AB543" s="8"/>
      <c r="AC543" s="8"/>
      <c r="AD543" s="8"/>
      <c r="AE543" s="8"/>
      <c r="AF543" s="8"/>
      <c r="AG543" s="8"/>
      <c r="AH543" s="8"/>
      <c r="AI543" s="8"/>
      <c r="AJ543" s="8"/>
      <c r="AK543" s="8"/>
      <c r="AL543" s="8"/>
      <c r="AM543" s="8"/>
      <c r="AN543" s="8"/>
      <c r="AO543" s="8"/>
      <c r="AP543" s="8"/>
      <c r="AQ543" s="8"/>
      <c r="AR543" s="8"/>
      <c r="AS543" s="8"/>
      <c r="AT543" s="8"/>
      <c r="AU543" s="8"/>
      <c r="AV543" s="8"/>
      <c r="AW543" s="277"/>
      <c r="AX543" s="277"/>
      <c r="AY543" s="277"/>
      <c r="AZ543" s="277"/>
      <c r="BA543" s="277"/>
      <c r="BB543" s="277"/>
      <c r="BD543" s="401">
        <f t="shared" si="63"/>
        <v>0</v>
      </c>
      <c r="BE543" s="401">
        <f t="shared" si="64"/>
        <v>0</v>
      </c>
      <c r="BF543" s="401">
        <f t="shared" si="65"/>
        <v>0</v>
      </c>
      <c r="BG543" s="401">
        <f t="shared" si="66"/>
        <v>0</v>
      </c>
      <c r="BH543" s="401">
        <f t="shared" si="67"/>
        <v>0</v>
      </c>
      <c r="BI543" s="401">
        <f t="shared" si="68"/>
        <v>0</v>
      </c>
      <c r="BN543" s="395">
        <v>43373</v>
      </c>
      <c r="BO543" s="403">
        <v>53</v>
      </c>
      <c r="BP543" s="397">
        <v>43359</v>
      </c>
      <c r="BQ543" s="398"/>
      <c r="BR543" s="399"/>
      <c r="BS543" s="398"/>
      <c r="BT543" s="398"/>
      <c r="BU543" s="398"/>
      <c r="BV543" s="398"/>
      <c r="BW543" s="398"/>
      <c r="BX543" s="398">
        <v>0</v>
      </c>
      <c r="BY543" s="398"/>
      <c r="BZ543" s="398">
        <v>0</v>
      </c>
      <c r="CA543" s="398">
        <v>0</v>
      </c>
      <c r="CB543" s="398">
        <v>0</v>
      </c>
      <c r="CC543" s="398">
        <v>0</v>
      </c>
      <c r="CD543" s="398">
        <v>0</v>
      </c>
      <c r="CE543" s="398">
        <v>0</v>
      </c>
      <c r="CF543" s="398">
        <v>0</v>
      </c>
      <c r="CG543" s="398"/>
      <c r="CH543" s="398"/>
      <c r="CI543" s="398"/>
      <c r="CJ543" s="398"/>
      <c r="CK543" s="398">
        <v>0</v>
      </c>
      <c r="CL543" s="398">
        <v>0</v>
      </c>
      <c r="CM543" s="398"/>
      <c r="CN543" s="398">
        <v>0</v>
      </c>
      <c r="CO543" s="398"/>
      <c r="CP543" s="398">
        <v>0</v>
      </c>
      <c r="CQ543" s="398">
        <v>0</v>
      </c>
      <c r="CR543" s="398">
        <v>0</v>
      </c>
      <c r="CS543" s="398">
        <v>0</v>
      </c>
      <c r="CT543" s="398"/>
      <c r="CU543" s="398"/>
      <c r="CV543" s="398"/>
      <c r="CW543" s="398"/>
      <c r="CX543" s="398"/>
      <c r="CY543" s="398">
        <v>0</v>
      </c>
      <c r="CZ543" s="398"/>
      <c r="DA543" s="398">
        <v>0</v>
      </c>
      <c r="DB543" s="398">
        <v>0</v>
      </c>
      <c r="DC543" s="398">
        <v>0</v>
      </c>
      <c r="DD543" s="398">
        <v>0</v>
      </c>
      <c r="DE543" s="398">
        <v>0</v>
      </c>
      <c r="DF543" s="398"/>
      <c r="DG543" s="398"/>
      <c r="DH543" s="398"/>
      <c r="DI543" s="398"/>
      <c r="DJ543" s="402">
        <v>0</v>
      </c>
      <c r="DK543" s="402">
        <v>0</v>
      </c>
      <c r="DL543" s="402">
        <v>0</v>
      </c>
    </row>
    <row r="544" spans="1:116" ht="14.4">
      <c r="A544" s="405">
        <f t="shared" si="69"/>
        <v>45565</v>
      </c>
      <c r="B544" s="403">
        <v>30</v>
      </c>
      <c r="C544" s="399">
        <v>45550</v>
      </c>
      <c r="D544" s="398"/>
      <c r="E544" s="399"/>
      <c r="F544" s="398"/>
      <c r="G544" s="398"/>
      <c r="H544" s="398"/>
      <c r="I544" s="398"/>
      <c r="J544" s="398"/>
      <c r="K544" s="8"/>
      <c r="L544" s="8"/>
      <c r="M544" s="8"/>
      <c r="N544" s="8"/>
      <c r="O544" s="8"/>
      <c r="P544" s="8"/>
      <c r="Q544" s="8"/>
      <c r="R544" s="8"/>
      <c r="S544" s="8"/>
      <c r="T544" s="8"/>
      <c r="U544" s="8"/>
      <c r="V544" s="8"/>
      <c r="W544" s="8"/>
      <c r="X544" s="8"/>
      <c r="Y544" s="8"/>
      <c r="Z544" s="8"/>
      <c r="AA544" s="8"/>
      <c r="AB544" s="8"/>
      <c r="AC544" s="8"/>
      <c r="AD544" s="8"/>
      <c r="AE544" s="8"/>
      <c r="AF544" s="8"/>
      <c r="AG544" s="8"/>
      <c r="AH544" s="8"/>
      <c r="AI544" s="8"/>
      <c r="AJ544" s="8"/>
      <c r="AK544" s="8"/>
      <c r="AL544" s="8"/>
      <c r="AM544" s="8"/>
      <c r="AN544" s="8"/>
      <c r="AO544" s="8"/>
      <c r="AP544" s="8"/>
      <c r="AQ544" s="8"/>
      <c r="AR544" s="8"/>
      <c r="AS544" s="8"/>
      <c r="AT544" s="8"/>
      <c r="AU544" s="8"/>
      <c r="AV544" s="8"/>
      <c r="AW544" s="277"/>
      <c r="AX544" s="277"/>
      <c r="AY544" s="277"/>
      <c r="AZ544" s="277"/>
      <c r="BA544" s="277"/>
      <c r="BB544" s="277"/>
      <c r="BD544" s="401">
        <f t="shared" ref="BD544:BD566" si="70">K544+AA544+AL544</f>
        <v>0</v>
      </c>
      <c r="BE544" s="401">
        <f t="shared" ref="BE544:BE566" si="71">Q544+S544+AD544+AF544+AN544+AO544</f>
        <v>0</v>
      </c>
      <c r="BF544" s="401">
        <f t="shared" ref="BF544:BF566" si="72">T544+AG544+AS544</f>
        <v>0</v>
      </c>
      <c r="BG544" s="401">
        <f t="shared" ref="BG544:BG566" si="73">SUM(AZ544:BB544)</f>
        <v>0</v>
      </c>
      <c r="BH544" s="401">
        <f t="shared" ref="BH544:BH566" si="74">N544+AC544+AP544</f>
        <v>0</v>
      </c>
      <c r="BI544" s="401">
        <f t="shared" ref="BI544:BI566" si="75">R544+Y544+AQ544+AR544</f>
        <v>0</v>
      </c>
      <c r="BN544" s="395">
        <v>43373</v>
      </c>
      <c r="BO544" s="403">
        <v>53</v>
      </c>
      <c r="BP544" s="397">
        <v>43360</v>
      </c>
      <c r="BQ544" s="398"/>
      <c r="BR544" s="399"/>
      <c r="BS544" s="398"/>
      <c r="BT544" s="398"/>
      <c r="BU544" s="398"/>
      <c r="BV544" s="398"/>
      <c r="BW544" s="398"/>
      <c r="BX544" s="398">
        <v>0</v>
      </c>
      <c r="BY544" s="398"/>
      <c r="BZ544" s="398">
        <v>0</v>
      </c>
      <c r="CA544" s="398">
        <v>0</v>
      </c>
      <c r="CB544" s="398">
        <v>0</v>
      </c>
      <c r="CC544" s="398">
        <v>0</v>
      </c>
      <c r="CD544" s="398">
        <v>0</v>
      </c>
      <c r="CE544" s="398">
        <v>0</v>
      </c>
      <c r="CF544" s="398">
        <v>0</v>
      </c>
      <c r="CG544" s="398"/>
      <c r="CH544" s="398"/>
      <c r="CI544" s="398"/>
      <c r="CJ544" s="398"/>
      <c r="CK544" s="398">
        <v>0</v>
      </c>
      <c r="CL544" s="398">
        <v>0</v>
      </c>
      <c r="CM544" s="398"/>
      <c r="CN544" s="398">
        <v>0</v>
      </c>
      <c r="CO544" s="398"/>
      <c r="CP544" s="398">
        <v>0</v>
      </c>
      <c r="CQ544" s="398">
        <v>0</v>
      </c>
      <c r="CR544" s="398">
        <v>0</v>
      </c>
      <c r="CS544" s="398">
        <v>0</v>
      </c>
      <c r="CT544" s="398"/>
      <c r="CU544" s="398"/>
      <c r="CV544" s="398"/>
      <c r="CW544" s="398"/>
      <c r="CX544" s="398"/>
      <c r="CY544" s="398">
        <v>0</v>
      </c>
      <c r="CZ544" s="398"/>
      <c r="DA544" s="398">
        <v>0</v>
      </c>
      <c r="DB544" s="398">
        <v>0</v>
      </c>
      <c r="DC544" s="398">
        <v>0</v>
      </c>
      <c r="DD544" s="398">
        <v>0</v>
      </c>
      <c r="DE544" s="398">
        <v>0</v>
      </c>
      <c r="DF544" s="398"/>
      <c r="DG544" s="398"/>
      <c r="DH544" s="398"/>
      <c r="DI544" s="398"/>
      <c r="DJ544" s="402">
        <v>0</v>
      </c>
      <c r="DK544" s="402">
        <v>0</v>
      </c>
      <c r="DL544" s="402">
        <v>0</v>
      </c>
    </row>
    <row r="545" spans="1:116" ht="14.4">
      <c r="A545" s="405">
        <f t="shared" si="69"/>
        <v>45565</v>
      </c>
      <c r="B545" s="403">
        <v>30</v>
      </c>
      <c r="C545" s="399">
        <v>45551</v>
      </c>
      <c r="D545" s="398"/>
      <c r="E545" s="399"/>
      <c r="F545" s="398"/>
      <c r="G545" s="398"/>
      <c r="H545" s="398"/>
      <c r="I545" s="398"/>
      <c r="J545" s="398"/>
      <c r="K545" s="8"/>
      <c r="L545" s="8"/>
      <c r="M545" s="8"/>
      <c r="N545" s="8"/>
      <c r="O545" s="8"/>
      <c r="P545" s="8"/>
      <c r="Q545" s="8"/>
      <c r="R545" s="8"/>
      <c r="S545" s="8"/>
      <c r="T545" s="8"/>
      <c r="U545" s="8"/>
      <c r="V545" s="8"/>
      <c r="W545" s="8"/>
      <c r="X545" s="8"/>
      <c r="Y545" s="8"/>
      <c r="Z545" s="8"/>
      <c r="AA545" s="8"/>
      <c r="AB545" s="8"/>
      <c r="AC545" s="8"/>
      <c r="AD545" s="8"/>
      <c r="AE545" s="8"/>
      <c r="AF545" s="8"/>
      <c r="AG545" s="8"/>
      <c r="AH545" s="8"/>
      <c r="AI545" s="8"/>
      <c r="AJ545" s="8"/>
      <c r="AK545" s="8"/>
      <c r="AL545" s="8"/>
      <c r="AM545" s="8"/>
      <c r="AN545" s="8"/>
      <c r="AO545" s="8"/>
      <c r="AP545" s="8"/>
      <c r="AQ545" s="8"/>
      <c r="AR545" s="8"/>
      <c r="AS545" s="8"/>
      <c r="AT545" s="8"/>
      <c r="AU545" s="8"/>
      <c r="AV545" s="8"/>
      <c r="AW545" s="277"/>
      <c r="AX545" s="277"/>
      <c r="AY545" s="277"/>
      <c r="AZ545" s="277"/>
      <c r="BA545" s="277"/>
      <c r="BB545" s="277"/>
      <c r="BD545" s="401">
        <f t="shared" si="70"/>
        <v>0</v>
      </c>
      <c r="BE545" s="401">
        <f t="shared" si="71"/>
        <v>0</v>
      </c>
      <c r="BF545" s="401">
        <f t="shared" si="72"/>
        <v>0</v>
      </c>
      <c r="BG545" s="401">
        <f t="shared" si="73"/>
        <v>0</v>
      </c>
      <c r="BH545" s="401">
        <f t="shared" si="74"/>
        <v>0</v>
      </c>
      <c r="BI545" s="401">
        <f t="shared" si="75"/>
        <v>0</v>
      </c>
      <c r="BN545" s="395">
        <v>43373</v>
      </c>
      <c r="BO545" s="403">
        <v>53</v>
      </c>
      <c r="BP545" s="397">
        <v>43361</v>
      </c>
      <c r="BQ545" s="398"/>
      <c r="BR545" s="399"/>
      <c r="BS545" s="398"/>
      <c r="BT545" s="398"/>
      <c r="BU545" s="398"/>
      <c r="BV545" s="398"/>
      <c r="BW545" s="398"/>
      <c r="BX545" s="398">
        <v>0</v>
      </c>
      <c r="BY545" s="398"/>
      <c r="BZ545" s="398">
        <v>0</v>
      </c>
      <c r="CA545" s="398">
        <v>0</v>
      </c>
      <c r="CB545" s="398">
        <v>0</v>
      </c>
      <c r="CC545" s="398">
        <v>0</v>
      </c>
      <c r="CD545" s="398">
        <v>0</v>
      </c>
      <c r="CE545" s="398">
        <v>0</v>
      </c>
      <c r="CF545" s="398">
        <v>0</v>
      </c>
      <c r="CG545" s="398"/>
      <c r="CH545" s="398"/>
      <c r="CI545" s="398"/>
      <c r="CJ545" s="398"/>
      <c r="CK545" s="398">
        <v>0</v>
      </c>
      <c r="CL545" s="398">
        <v>0</v>
      </c>
      <c r="CM545" s="398"/>
      <c r="CN545" s="398">
        <v>0</v>
      </c>
      <c r="CO545" s="398"/>
      <c r="CP545" s="398">
        <v>0</v>
      </c>
      <c r="CQ545" s="398">
        <v>0</v>
      </c>
      <c r="CR545" s="398">
        <v>0</v>
      </c>
      <c r="CS545" s="398">
        <v>0</v>
      </c>
      <c r="CT545" s="398"/>
      <c r="CU545" s="398"/>
      <c r="CV545" s="398"/>
      <c r="CW545" s="398"/>
      <c r="CX545" s="398"/>
      <c r="CY545" s="398">
        <v>0</v>
      </c>
      <c r="CZ545" s="398"/>
      <c r="DA545" s="398">
        <v>0</v>
      </c>
      <c r="DB545" s="398">
        <v>0</v>
      </c>
      <c r="DC545" s="398">
        <v>0</v>
      </c>
      <c r="DD545" s="398">
        <v>0</v>
      </c>
      <c r="DE545" s="398">
        <v>0</v>
      </c>
      <c r="DF545" s="398"/>
      <c r="DG545" s="398"/>
      <c r="DH545" s="398"/>
      <c r="DI545" s="398"/>
      <c r="DJ545" s="402">
        <v>0</v>
      </c>
      <c r="DK545" s="402">
        <v>0</v>
      </c>
      <c r="DL545" s="402">
        <v>0</v>
      </c>
    </row>
    <row r="546" spans="1:116" ht="14.4">
      <c r="A546" s="405">
        <f t="shared" si="69"/>
        <v>45565</v>
      </c>
      <c r="B546" s="403">
        <v>30</v>
      </c>
      <c r="C546" s="399">
        <v>45552</v>
      </c>
      <c r="D546" s="398"/>
      <c r="E546" s="399"/>
      <c r="F546" s="398"/>
      <c r="G546" s="398"/>
      <c r="H546" s="398"/>
      <c r="I546" s="398"/>
      <c r="J546" s="398"/>
      <c r="K546" s="8"/>
      <c r="L546" s="8"/>
      <c r="M546" s="8"/>
      <c r="N546" s="8"/>
      <c r="O546" s="8"/>
      <c r="P546" s="8"/>
      <c r="Q546" s="8"/>
      <c r="R546" s="8"/>
      <c r="S546" s="8"/>
      <c r="T546" s="8"/>
      <c r="U546" s="8"/>
      <c r="V546" s="8"/>
      <c r="W546" s="8"/>
      <c r="X546" s="8"/>
      <c r="Y546" s="8"/>
      <c r="Z546" s="8"/>
      <c r="AA546" s="8"/>
      <c r="AB546" s="8"/>
      <c r="AC546" s="8"/>
      <c r="AD546" s="8"/>
      <c r="AE546" s="8"/>
      <c r="AF546" s="8"/>
      <c r="AG546" s="8"/>
      <c r="AH546" s="8"/>
      <c r="AI546" s="8"/>
      <c r="AJ546" s="8"/>
      <c r="AK546" s="8"/>
      <c r="AL546" s="8"/>
      <c r="AM546" s="8"/>
      <c r="AN546" s="8"/>
      <c r="AO546" s="8"/>
      <c r="AP546" s="8"/>
      <c r="AQ546" s="8"/>
      <c r="AR546" s="8"/>
      <c r="AS546" s="8"/>
      <c r="AT546" s="8"/>
      <c r="AU546" s="8"/>
      <c r="AV546" s="8"/>
      <c r="AW546" s="277"/>
      <c r="AX546" s="277"/>
      <c r="AY546" s="277"/>
      <c r="AZ546" s="277"/>
      <c r="BA546" s="277"/>
      <c r="BB546" s="277"/>
      <c r="BD546" s="401">
        <f t="shared" si="70"/>
        <v>0</v>
      </c>
      <c r="BE546" s="401">
        <f t="shared" si="71"/>
        <v>0</v>
      </c>
      <c r="BF546" s="401">
        <f t="shared" si="72"/>
        <v>0</v>
      </c>
      <c r="BG546" s="401">
        <f t="shared" si="73"/>
        <v>0</v>
      </c>
      <c r="BH546" s="401">
        <f t="shared" si="74"/>
        <v>0</v>
      </c>
      <c r="BI546" s="401">
        <f t="shared" si="75"/>
        <v>0</v>
      </c>
      <c r="BN546" s="395">
        <v>43373</v>
      </c>
      <c r="BO546" s="403">
        <v>53</v>
      </c>
      <c r="BP546" s="397">
        <v>43362</v>
      </c>
      <c r="BQ546" s="398"/>
      <c r="BR546" s="399"/>
      <c r="BS546" s="398"/>
      <c r="BT546" s="398"/>
      <c r="BU546" s="398"/>
      <c r="BV546" s="398"/>
      <c r="BW546" s="398"/>
      <c r="BX546" s="398">
        <v>0</v>
      </c>
      <c r="BY546" s="398"/>
      <c r="BZ546" s="398">
        <v>0</v>
      </c>
      <c r="CA546" s="398">
        <v>0</v>
      </c>
      <c r="CB546" s="398">
        <v>0</v>
      </c>
      <c r="CC546" s="398">
        <v>0</v>
      </c>
      <c r="CD546" s="398">
        <v>0</v>
      </c>
      <c r="CE546" s="398">
        <v>0</v>
      </c>
      <c r="CF546" s="398">
        <v>0</v>
      </c>
      <c r="CG546" s="398"/>
      <c r="CH546" s="398"/>
      <c r="CI546" s="398"/>
      <c r="CJ546" s="398"/>
      <c r="CK546" s="398">
        <v>0</v>
      </c>
      <c r="CL546" s="398">
        <v>0</v>
      </c>
      <c r="CM546" s="398"/>
      <c r="CN546" s="398">
        <v>0</v>
      </c>
      <c r="CO546" s="398"/>
      <c r="CP546" s="398">
        <v>0</v>
      </c>
      <c r="CQ546" s="398">
        <v>0</v>
      </c>
      <c r="CR546" s="398">
        <v>0</v>
      </c>
      <c r="CS546" s="398">
        <v>0</v>
      </c>
      <c r="CT546" s="398"/>
      <c r="CU546" s="398"/>
      <c r="CV546" s="398"/>
      <c r="CW546" s="398"/>
      <c r="CX546" s="398"/>
      <c r="CY546" s="398">
        <v>0</v>
      </c>
      <c r="CZ546" s="398"/>
      <c r="DA546" s="398">
        <v>0</v>
      </c>
      <c r="DB546" s="398">
        <v>0</v>
      </c>
      <c r="DC546" s="398">
        <v>0</v>
      </c>
      <c r="DD546" s="398">
        <v>0</v>
      </c>
      <c r="DE546" s="398">
        <v>0</v>
      </c>
      <c r="DF546" s="398"/>
      <c r="DG546" s="398"/>
      <c r="DH546" s="398"/>
      <c r="DI546" s="398"/>
      <c r="DJ546" s="402">
        <v>0</v>
      </c>
      <c r="DK546" s="402">
        <v>0</v>
      </c>
      <c r="DL546" s="402">
        <v>0</v>
      </c>
    </row>
    <row r="547" spans="1:116" ht="14.4">
      <c r="A547" s="405">
        <f t="shared" si="69"/>
        <v>45565</v>
      </c>
      <c r="B547" s="403">
        <v>30</v>
      </c>
      <c r="C547" s="399">
        <v>45553</v>
      </c>
      <c r="D547" s="398"/>
      <c r="E547" s="399"/>
      <c r="F547" s="398"/>
      <c r="G547" s="398"/>
      <c r="H547" s="398"/>
      <c r="I547" s="398"/>
      <c r="J547" s="398"/>
      <c r="K547" s="8"/>
      <c r="L547" s="8"/>
      <c r="M547" s="8"/>
      <c r="N547" s="8"/>
      <c r="O547" s="8"/>
      <c r="P547" s="8"/>
      <c r="Q547" s="8"/>
      <c r="R547" s="8"/>
      <c r="S547" s="8"/>
      <c r="T547" s="8"/>
      <c r="U547" s="8"/>
      <c r="V547" s="8"/>
      <c r="W547" s="8"/>
      <c r="X547" s="8"/>
      <c r="Y547" s="8"/>
      <c r="Z547" s="8"/>
      <c r="AA547" s="8"/>
      <c r="AB547" s="8"/>
      <c r="AC547" s="8"/>
      <c r="AD547" s="8"/>
      <c r="AE547" s="8"/>
      <c r="AF547" s="8"/>
      <c r="AG547" s="8"/>
      <c r="AH547" s="8"/>
      <c r="AI547" s="8"/>
      <c r="AJ547" s="8"/>
      <c r="AK547" s="8"/>
      <c r="AL547" s="8"/>
      <c r="AM547" s="8"/>
      <c r="AN547" s="8"/>
      <c r="AO547" s="8"/>
      <c r="AP547" s="8"/>
      <c r="AQ547" s="8"/>
      <c r="AR547" s="8"/>
      <c r="AS547" s="8"/>
      <c r="AT547" s="8"/>
      <c r="AU547" s="8"/>
      <c r="AV547" s="8"/>
      <c r="AW547" s="277"/>
      <c r="AX547" s="277"/>
      <c r="AY547" s="277"/>
      <c r="AZ547" s="277"/>
      <c r="BA547" s="277"/>
      <c r="BB547" s="277"/>
      <c r="BD547" s="401">
        <f t="shared" si="70"/>
        <v>0</v>
      </c>
      <c r="BE547" s="401">
        <f t="shared" si="71"/>
        <v>0</v>
      </c>
      <c r="BF547" s="401">
        <f t="shared" si="72"/>
        <v>0</v>
      </c>
      <c r="BG547" s="401">
        <f t="shared" si="73"/>
        <v>0</v>
      </c>
      <c r="BH547" s="401">
        <f t="shared" si="74"/>
        <v>0</v>
      </c>
      <c r="BI547" s="401">
        <f t="shared" si="75"/>
        <v>0</v>
      </c>
      <c r="BN547" s="395">
        <v>43373</v>
      </c>
      <c r="BO547" s="403">
        <v>53</v>
      </c>
      <c r="BP547" s="397">
        <v>43363</v>
      </c>
      <c r="BQ547" s="398"/>
      <c r="BR547" s="399"/>
      <c r="BS547" s="398"/>
      <c r="BT547" s="398"/>
      <c r="BU547" s="398"/>
      <c r="BV547" s="398"/>
      <c r="BW547" s="398"/>
      <c r="BX547" s="398">
        <v>0</v>
      </c>
      <c r="BY547" s="398"/>
      <c r="BZ547" s="398">
        <v>0</v>
      </c>
      <c r="CA547" s="398">
        <v>0</v>
      </c>
      <c r="CB547" s="398">
        <v>0</v>
      </c>
      <c r="CC547" s="398">
        <v>0</v>
      </c>
      <c r="CD547" s="398">
        <v>0</v>
      </c>
      <c r="CE547" s="398">
        <v>0</v>
      </c>
      <c r="CF547" s="398">
        <v>0</v>
      </c>
      <c r="CG547" s="398"/>
      <c r="CH547" s="398"/>
      <c r="CI547" s="398"/>
      <c r="CJ547" s="398"/>
      <c r="CK547" s="398">
        <v>0</v>
      </c>
      <c r="CL547" s="398">
        <v>0</v>
      </c>
      <c r="CM547" s="398"/>
      <c r="CN547" s="398">
        <v>0</v>
      </c>
      <c r="CO547" s="398"/>
      <c r="CP547" s="398">
        <v>0</v>
      </c>
      <c r="CQ547" s="398">
        <v>0</v>
      </c>
      <c r="CR547" s="398">
        <v>0</v>
      </c>
      <c r="CS547" s="398">
        <v>0</v>
      </c>
      <c r="CT547" s="398"/>
      <c r="CU547" s="398"/>
      <c r="CV547" s="398"/>
      <c r="CW547" s="398"/>
      <c r="CX547" s="398"/>
      <c r="CY547" s="398">
        <v>0</v>
      </c>
      <c r="CZ547" s="398"/>
      <c r="DA547" s="398">
        <v>0</v>
      </c>
      <c r="DB547" s="398">
        <v>0</v>
      </c>
      <c r="DC547" s="398">
        <v>0</v>
      </c>
      <c r="DD547" s="398">
        <v>0</v>
      </c>
      <c r="DE547" s="398">
        <v>0</v>
      </c>
      <c r="DF547" s="398"/>
      <c r="DG547" s="398"/>
      <c r="DH547" s="398"/>
      <c r="DI547" s="398"/>
      <c r="DJ547" s="402">
        <v>0</v>
      </c>
      <c r="DK547" s="402">
        <v>0</v>
      </c>
      <c r="DL547" s="402">
        <v>0</v>
      </c>
    </row>
    <row r="548" spans="1:116" ht="14.4">
      <c r="A548" s="405">
        <f t="shared" si="69"/>
        <v>45565</v>
      </c>
      <c r="B548" s="403">
        <v>30</v>
      </c>
      <c r="C548" s="399">
        <v>45554</v>
      </c>
      <c r="D548" s="398"/>
      <c r="E548" s="399"/>
      <c r="F548" s="398"/>
      <c r="G548" s="398"/>
      <c r="H548" s="398"/>
      <c r="I548" s="398"/>
      <c r="J548" s="398"/>
      <c r="K548" s="8"/>
      <c r="L548" s="8"/>
      <c r="M548" s="8"/>
      <c r="N548" s="8"/>
      <c r="O548" s="8"/>
      <c r="P548" s="8"/>
      <c r="Q548" s="8"/>
      <c r="R548" s="8"/>
      <c r="S548" s="8"/>
      <c r="T548" s="8"/>
      <c r="U548" s="8"/>
      <c r="V548" s="8"/>
      <c r="W548" s="8"/>
      <c r="X548" s="8"/>
      <c r="Y548" s="8"/>
      <c r="Z548" s="8"/>
      <c r="AA548" s="8"/>
      <c r="AB548" s="8"/>
      <c r="AC548" s="8"/>
      <c r="AD548" s="8"/>
      <c r="AE548" s="8"/>
      <c r="AF548" s="8"/>
      <c r="AG548" s="8"/>
      <c r="AH548" s="8"/>
      <c r="AI548" s="8"/>
      <c r="AJ548" s="8"/>
      <c r="AK548" s="8"/>
      <c r="AL548" s="8"/>
      <c r="AM548" s="8"/>
      <c r="AN548" s="8"/>
      <c r="AO548" s="8"/>
      <c r="AP548" s="8"/>
      <c r="AQ548" s="8"/>
      <c r="AR548" s="8"/>
      <c r="AS548" s="8"/>
      <c r="AT548" s="8"/>
      <c r="AU548" s="8"/>
      <c r="AV548" s="8"/>
      <c r="AW548" s="277"/>
      <c r="AX548" s="277"/>
      <c r="AY548" s="277"/>
      <c r="AZ548" s="277"/>
      <c r="BA548" s="277"/>
      <c r="BB548" s="277"/>
      <c r="BD548" s="401">
        <f t="shared" si="70"/>
        <v>0</v>
      </c>
      <c r="BE548" s="401">
        <f t="shared" si="71"/>
        <v>0</v>
      </c>
      <c r="BF548" s="401">
        <f t="shared" si="72"/>
        <v>0</v>
      </c>
      <c r="BG548" s="401">
        <f t="shared" si="73"/>
        <v>0</v>
      </c>
      <c r="BH548" s="401">
        <f t="shared" si="74"/>
        <v>0</v>
      </c>
      <c r="BI548" s="401">
        <f t="shared" si="75"/>
        <v>0</v>
      </c>
      <c r="BN548" s="395">
        <v>43373</v>
      </c>
      <c r="BO548" s="403">
        <v>53</v>
      </c>
      <c r="BP548" s="397">
        <v>43364</v>
      </c>
      <c r="BQ548" s="398"/>
      <c r="BR548" s="399"/>
      <c r="BS548" s="398"/>
      <c r="BT548" s="398"/>
      <c r="BU548" s="398"/>
      <c r="BV548" s="398"/>
      <c r="BW548" s="398"/>
      <c r="BX548" s="398">
        <v>0</v>
      </c>
      <c r="BY548" s="398"/>
      <c r="BZ548" s="398">
        <v>0</v>
      </c>
      <c r="CA548" s="398">
        <v>0</v>
      </c>
      <c r="CB548" s="398">
        <v>0</v>
      </c>
      <c r="CC548" s="398">
        <v>0</v>
      </c>
      <c r="CD548" s="398">
        <v>0</v>
      </c>
      <c r="CE548" s="398">
        <v>0</v>
      </c>
      <c r="CF548" s="398">
        <v>0</v>
      </c>
      <c r="CG548" s="398"/>
      <c r="CH548" s="398"/>
      <c r="CI548" s="398"/>
      <c r="CJ548" s="398"/>
      <c r="CK548" s="398">
        <v>0</v>
      </c>
      <c r="CL548" s="398">
        <v>0</v>
      </c>
      <c r="CM548" s="398"/>
      <c r="CN548" s="398">
        <v>0</v>
      </c>
      <c r="CO548" s="398"/>
      <c r="CP548" s="398">
        <v>0</v>
      </c>
      <c r="CQ548" s="398">
        <v>0</v>
      </c>
      <c r="CR548" s="398">
        <v>0</v>
      </c>
      <c r="CS548" s="398">
        <v>0</v>
      </c>
      <c r="CT548" s="398"/>
      <c r="CU548" s="398"/>
      <c r="CV548" s="398"/>
      <c r="CW548" s="398"/>
      <c r="CX548" s="398"/>
      <c r="CY548" s="398">
        <v>0</v>
      </c>
      <c r="CZ548" s="398"/>
      <c r="DA548" s="398">
        <v>0</v>
      </c>
      <c r="DB548" s="398">
        <v>0</v>
      </c>
      <c r="DC548" s="398">
        <v>0</v>
      </c>
      <c r="DD548" s="398">
        <v>0</v>
      </c>
      <c r="DE548" s="398">
        <v>0</v>
      </c>
      <c r="DF548" s="398"/>
      <c r="DG548" s="398"/>
      <c r="DH548" s="398"/>
      <c r="DI548" s="398"/>
      <c r="DJ548" s="402">
        <v>0</v>
      </c>
      <c r="DK548" s="402">
        <v>0</v>
      </c>
      <c r="DL548" s="402">
        <v>0</v>
      </c>
    </row>
    <row r="549" spans="1:116" ht="14.4">
      <c r="A549" s="405">
        <f t="shared" si="69"/>
        <v>45565</v>
      </c>
      <c r="B549" s="403">
        <v>30</v>
      </c>
      <c r="C549" s="399">
        <v>45555</v>
      </c>
      <c r="D549" s="398"/>
      <c r="E549" s="399"/>
      <c r="F549" s="398"/>
      <c r="G549" s="398"/>
      <c r="H549" s="398"/>
      <c r="I549" s="398"/>
      <c r="J549" s="398"/>
      <c r="K549" s="8"/>
      <c r="L549" s="8"/>
      <c r="M549" s="8"/>
      <c r="N549" s="8"/>
      <c r="O549" s="8"/>
      <c r="P549" s="8"/>
      <c r="Q549" s="8"/>
      <c r="R549" s="8"/>
      <c r="S549" s="8"/>
      <c r="T549" s="8"/>
      <c r="U549" s="8"/>
      <c r="V549" s="8"/>
      <c r="W549" s="8"/>
      <c r="X549" s="8"/>
      <c r="Y549" s="8"/>
      <c r="Z549" s="8"/>
      <c r="AA549" s="8"/>
      <c r="AB549" s="8"/>
      <c r="AC549" s="8"/>
      <c r="AD549" s="8"/>
      <c r="AE549" s="8"/>
      <c r="AF549" s="8"/>
      <c r="AG549" s="8"/>
      <c r="AH549" s="8"/>
      <c r="AI549" s="8"/>
      <c r="AJ549" s="8"/>
      <c r="AK549" s="8"/>
      <c r="AL549" s="8"/>
      <c r="AM549" s="8"/>
      <c r="AN549" s="8"/>
      <c r="AO549" s="8"/>
      <c r="AP549" s="8"/>
      <c r="AQ549" s="8"/>
      <c r="AR549" s="8"/>
      <c r="AS549" s="8"/>
      <c r="AT549" s="8"/>
      <c r="AU549" s="8"/>
      <c r="AV549" s="8"/>
      <c r="AW549" s="277"/>
      <c r="AX549" s="277"/>
      <c r="AY549" s="277"/>
      <c r="AZ549" s="277"/>
      <c r="BA549" s="277"/>
      <c r="BB549" s="277"/>
      <c r="BD549" s="401">
        <f t="shared" si="70"/>
        <v>0</v>
      </c>
      <c r="BE549" s="401">
        <f t="shared" si="71"/>
        <v>0</v>
      </c>
      <c r="BF549" s="401">
        <f t="shared" si="72"/>
        <v>0</v>
      </c>
      <c r="BG549" s="401">
        <f t="shared" si="73"/>
        <v>0</v>
      </c>
      <c r="BH549" s="401">
        <f t="shared" si="74"/>
        <v>0</v>
      </c>
      <c r="BI549" s="401">
        <f t="shared" si="75"/>
        <v>0</v>
      </c>
      <c r="BN549" s="395">
        <v>43373</v>
      </c>
      <c r="BO549" s="403">
        <v>53</v>
      </c>
      <c r="BP549" s="397">
        <v>43365</v>
      </c>
      <c r="BQ549" s="398"/>
      <c r="BR549" s="399"/>
      <c r="BS549" s="398"/>
      <c r="BT549" s="398"/>
      <c r="BU549" s="398"/>
      <c r="BV549" s="398"/>
      <c r="BW549" s="398"/>
      <c r="BX549" s="398">
        <v>0</v>
      </c>
      <c r="BY549" s="398"/>
      <c r="BZ549" s="398">
        <v>0</v>
      </c>
      <c r="CA549" s="398">
        <v>0</v>
      </c>
      <c r="CB549" s="398">
        <v>0</v>
      </c>
      <c r="CC549" s="398">
        <v>0</v>
      </c>
      <c r="CD549" s="398">
        <v>0</v>
      </c>
      <c r="CE549" s="398">
        <v>0</v>
      </c>
      <c r="CF549" s="398">
        <v>0</v>
      </c>
      <c r="CG549" s="398"/>
      <c r="CH549" s="398"/>
      <c r="CI549" s="398"/>
      <c r="CJ549" s="398"/>
      <c r="CK549" s="398">
        <v>0</v>
      </c>
      <c r="CL549" s="398">
        <v>0</v>
      </c>
      <c r="CM549" s="398"/>
      <c r="CN549" s="398">
        <v>0</v>
      </c>
      <c r="CO549" s="398"/>
      <c r="CP549" s="398">
        <v>0</v>
      </c>
      <c r="CQ549" s="398">
        <v>0</v>
      </c>
      <c r="CR549" s="398">
        <v>0</v>
      </c>
      <c r="CS549" s="398">
        <v>0</v>
      </c>
      <c r="CT549" s="398"/>
      <c r="CU549" s="398"/>
      <c r="CV549" s="398"/>
      <c r="CW549" s="398"/>
      <c r="CX549" s="398"/>
      <c r="CY549" s="398">
        <v>0</v>
      </c>
      <c r="CZ549" s="398"/>
      <c r="DA549" s="398">
        <v>0</v>
      </c>
      <c r="DB549" s="398">
        <v>0</v>
      </c>
      <c r="DC549" s="398">
        <v>0</v>
      </c>
      <c r="DD549" s="398">
        <v>0</v>
      </c>
      <c r="DE549" s="398">
        <v>0</v>
      </c>
      <c r="DF549" s="398"/>
      <c r="DG549" s="398"/>
      <c r="DH549" s="398"/>
      <c r="DI549" s="398"/>
      <c r="DJ549" s="402">
        <v>0</v>
      </c>
      <c r="DK549" s="402">
        <v>0</v>
      </c>
      <c r="DL549" s="402">
        <v>0</v>
      </c>
    </row>
    <row r="550" spans="1:116" ht="14.4">
      <c r="A550" s="405">
        <f t="shared" si="69"/>
        <v>45565</v>
      </c>
      <c r="B550" s="403">
        <v>30</v>
      </c>
      <c r="C550" s="399">
        <v>45556</v>
      </c>
      <c r="D550" s="398"/>
      <c r="E550" s="399"/>
      <c r="F550" s="398"/>
      <c r="G550" s="398"/>
      <c r="H550" s="398"/>
      <c r="I550" s="398"/>
      <c r="J550" s="398"/>
      <c r="K550" s="8"/>
      <c r="L550" s="8"/>
      <c r="M550" s="8"/>
      <c r="N550" s="8"/>
      <c r="O550" s="8"/>
      <c r="P550" s="8"/>
      <c r="Q550" s="8"/>
      <c r="R550" s="8"/>
      <c r="S550" s="8"/>
      <c r="T550" s="8"/>
      <c r="U550" s="8"/>
      <c r="V550" s="8"/>
      <c r="W550" s="8"/>
      <c r="X550" s="8"/>
      <c r="Y550" s="8"/>
      <c r="Z550" s="8"/>
      <c r="AA550" s="8"/>
      <c r="AB550" s="8"/>
      <c r="AC550" s="8"/>
      <c r="AD550" s="8"/>
      <c r="AE550" s="8"/>
      <c r="AF550" s="8"/>
      <c r="AG550" s="8"/>
      <c r="AH550" s="8"/>
      <c r="AI550" s="8"/>
      <c r="AJ550" s="8"/>
      <c r="AK550" s="8"/>
      <c r="AL550" s="8"/>
      <c r="AM550" s="8"/>
      <c r="AN550" s="8"/>
      <c r="AO550" s="8"/>
      <c r="AP550" s="8"/>
      <c r="AQ550" s="8"/>
      <c r="AR550" s="8"/>
      <c r="AS550" s="8"/>
      <c r="AT550" s="8"/>
      <c r="AU550" s="8"/>
      <c r="AV550" s="8"/>
      <c r="AW550" s="277"/>
      <c r="AX550" s="277"/>
      <c r="AY550" s="277"/>
      <c r="AZ550" s="277"/>
      <c r="BA550" s="277"/>
      <c r="BB550" s="277"/>
      <c r="BD550" s="401">
        <f t="shared" si="70"/>
        <v>0</v>
      </c>
      <c r="BE550" s="401">
        <f t="shared" si="71"/>
        <v>0</v>
      </c>
      <c r="BF550" s="401">
        <f t="shared" si="72"/>
        <v>0</v>
      </c>
      <c r="BG550" s="401">
        <f t="shared" si="73"/>
        <v>0</v>
      </c>
      <c r="BH550" s="401">
        <f t="shared" si="74"/>
        <v>0</v>
      </c>
      <c r="BI550" s="401">
        <f t="shared" si="75"/>
        <v>0</v>
      </c>
      <c r="BN550" s="395">
        <v>43373</v>
      </c>
      <c r="BO550" s="403">
        <v>53</v>
      </c>
      <c r="BP550" s="397">
        <v>43366</v>
      </c>
      <c r="BQ550" s="398"/>
      <c r="BR550" s="399"/>
      <c r="BS550" s="398"/>
      <c r="BT550" s="398"/>
      <c r="BU550" s="398"/>
      <c r="BV550" s="398"/>
      <c r="BW550" s="398"/>
      <c r="BX550" s="398">
        <v>0</v>
      </c>
      <c r="BY550" s="398"/>
      <c r="BZ550" s="398">
        <v>0</v>
      </c>
      <c r="CA550" s="398">
        <v>0</v>
      </c>
      <c r="CB550" s="398">
        <v>0</v>
      </c>
      <c r="CC550" s="398">
        <v>0</v>
      </c>
      <c r="CD550" s="398">
        <v>0</v>
      </c>
      <c r="CE550" s="398">
        <v>0</v>
      </c>
      <c r="CF550" s="398">
        <v>0</v>
      </c>
      <c r="CG550" s="398"/>
      <c r="CH550" s="398"/>
      <c r="CI550" s="398"/>
      <c r="CJ550" s="398"/>
      <c r="CK550" s="398">
        <v>0</v>
      </c>
      <c r="CL550" s="398">
        <v>0</v>
      </c>
      <c r="CM550" s="398"/>
      <c r="CN550" s="398">
        <v>0</v>
      </c>
      <c r="CO550" s="398"/>
      <c r="CP550" s="398">
        <v>0</v>
      </c>
      <c r="CQ550" s="398">
        <v>0</v>
      </c>
      <c r="CR550" s="398">
        <v>0</v>
      </c>
      <c r="CS550" s="398">
        <v>0</v>
      </c>
      <c r="CT550" s="398"/>
      <c r="CU550" s="398"/>
      <c r="CV550" s="398"/>
      <c r="CW550" s="398"/>
      <c r="CX550" s="398"/>
      <c r="CY550" s="398">
        <v>0</v>
      </c>
      <c r="CZ550" s="398"/>
      <c r="DA550" s="398">
        <v>0</v>
      </c>
      <c r="DB550" s="398">
        <v>0</v>
      </c>
      <c r="DC550" s="398">
        <v>0</v>
      </c>
      <c r="DD550" s="398">
        <v>0</v>
      </c>
      <c r="DE550" s="398">
        <v>0</v>
      </c>
      <c r="DF550" s="398"/>
      <c r="DG550" s="398"/>
      <c r="DH550" s="398"/>
      <c r="DI550" s="398"/>
      <c r="DJ550" s="402">
        <v>0</v>
      </c>
      <c r="DK550" s="402">
        <v>0</v>
      </c>
      <c r="DL550" s="402">
        <v>0</v>
      </c>
    </row>
    <row r="551" spans="1:116" ht="14.4">
      <c r="A551" s="405">
        <f t="shared" si="69"/>
        <v>45565</v>
      </c>
      <c r="B551" s="403">
        <v>30</v>
      </c>
      <c r="C551" s="399">
        <v>45557</v>
      </c>
      <c r="D551" s="398"/>
      <c r="E551" s="399"/>
      <c r="F551" s="398"/>
      <c r="G551" s="398"/>
      <c r="H551" s="398"/>
      <c r="I551" s="398"/>
      <c r="J551" s="398"/>
      <c r="K551" s="8"/>
      <c r="L551" s="8"/>
      <c r="M551" s="8"/>
      <c r="N551" s="8"/>
      <c r="O551" s="8"/>
      <c r="P551" s="8"/>
      <c r="Q551" s="8"/>
      <c r="R551" s="8"/>
      <c r="S551" s="8"/>
      <c r="T551" s="8"/>
      <c r="U551" s="8"/>
      <c r="V551" s="8"/>
      <c r="W551" s="8"/>
      <c r="X551" s="8"/>
      <c r="Y551" s="8"/>
      <c r="Z551" s="8"/>
      <c r="AA551" s="8"/>
      <c r="AB551" s="8"/>
      <c r="AC551" s="8"/>
      <c r="AD551" s="8"/>
      <c r="AE551" s="8"/>
      <c r="AF551" s="8"/>
      <c r="AG551" s="8"/>
      <c r="AH551" s="8"/>
      <c r="AI551" s="8"/>
      <c r="AJ551" s="8"/>
      <c r="AK551" s="8"/>
      <c r="AL551" s="8"/>
      <c r="AM551" s="8"/>
      <c r="AN551" s="8"/>
      <c r="AO551" s="8"/>
      <c r="AP551" s="8"/>
      <c r="AQ551" s="8"/>
      <c r="AR551" s="8"/>
      <c r="AS551" s="8"/>
      <c r="AT551" s="8"/>
      <c r="AU551" s="8"/>
      <c r="AV551" s="8"/>
      <c r="AW551" s="277"/>
      <c r="AX551" s="277"/>
      <c r="AY551" s="277"/>
      <c r="AZ551" s="277"/>
      <c r="BA551" s="277"/>
      <c r="BB551" s="277"/>
      <c r="BD551" s="401">
        <f t="shared" si="70"/>
        <v>0</v>
      </c>
      <c r="BE551" s="401">
        <f t="shared" si="71"/>
        <v>0</v>
      </c>
      <c r="BF551" s="401">
        <f t="shared" si="72"/>
        <v>0</v>
      </c>
      <c r="BG551" s="401">
        <f t="shared" si="73"/>
        <v>0</v>
      </c>
      <c r="BH551" s="401">
        <f t="shared" si="74"/>
        <v>0</v>
      </c>
      <c r="BI551" s="401">
        <f t="shared" si="75"/>
        <v>0</v>
      </c>
      <c r="BN551" s="395">
        <v>43373</v>
      </c>
      <c r="BO551" s="403">
        <v>53</v>
      </c>
      <c r="BP551" s="397">
        <v>43367</v>
      </c>
      <c r="BQ551" s="398"/>
      <c r="BR551" s="399"/>
      <c r="BS551" s="398"/>
      <c r="BT551" s="398"/>
      <c r="BU551" s="398"/>
      <c r="BV551" s="398"/>
      <c r="BW551" s="398"/>
      <c r="BX551" s="398">
        <v>0</v>
      </c>
      <c r="BY551" s="398"/>
      <c r="BZ551" s="398">
        <v>0</v>
      </c>
      <c r="CA551" s="398">
        <v>0</v>
      </c>
      <c r="CB551" s="398">
        <v>0</v>
      </c>
      <c r="CC551" s="398">
        <v>0</v>
      </c>
      <c r="CD551" s="398">
        <v>0</v>
      </c>
      <c r="CE551" s="398">
        <v>0</v>
      </c>
      <c r="CF551" s="398">
        <v>0</v>
      </c>
      <c r="CG551" s="398"/>
      <c r="CH551" s="398"/>
      <c r="CI551" s="398"/>
      <c r="CJ551" s="398"/>
      <c r="CK551" s="398">
        <v>0</v>
      </c>
      <c r="CL551" s="398">
        <v>0</v>
      </c>
      <c r="CM551" s="398"/>
      <c r="CN551" s="398">
        <v>0</v>
      </c>
      <c r="CO551" s="398"/>
      <c r="CP551" s="398">
        <v>0</v>
      </c>
      <c r="CQ551" s="398">
        <v>0</v>
      </c>
      <c r="CR551" s="398">
        <v>0</v>
      </c>
      <c r="CS551" s="398">
        <v>0</v>
      </c>
      <c r="CT551" s="398"/>
      <c r="CU551" s="398"/>
      <c r="CV551" s="398"/>
      <c r="CW551" s="398"/>
      <c r="CX551" s="398"/>
      <c r="CY551" s="398">
        <v>0</v>
      </c>
      <c r="CZ551" s="398"/>
      <c r="DA551" s="398">
        <v>0</v>
      </c>
      <c r="DB551" s="398">
        <v>0</v>
      </c>
      <c r="DC551" s="398">
        <v>0</v>
      </c>
      <c r="DD551" s="398">
        <v>0</v>
      </c>
      <c r="DE551" s="398">
        <v>0</v>
      </c>
      <c r="DF551" s="398"/>
      <c r="DG551" s="398"/>
      <c r="DH551" s="398"/>
      <c r="DI551" s="398"/>
      <c r="DJ551" s="402">
        <v>0</v>
      </c>
      <c r="DK551" s="402">
        <v>0</v>
      </c>
      <c r="DL551" s="402">
        <v>0</v>
      </c>
    </row>
    <row r="552" spans="1:116" ht="14.4">
      <c r="A552" s="405">
        <f t="shared" si="69"/>
        <v>45565</v>
      </c>
      <c r="B552" s="403">
        <v>30</v>
      </c>
      <c r="C552" s="399">
        <v>45558</v>
      </c>
      <c r="D552" s="398"/>
      <c r="E552" s="399"/>
      <c r="F552" s="398"/>
      <c r="G552" s="398"/>
      <c r="H552" s="398"/>
      <c r="I552" s="398"/>
      <c r="J552" s="398"/>
      <c r="K552" s="8"/>
      <c r="L552" s="8"/>
      <c r="M552" s="8"/>
      <c r="N552" s="8"/>
      <c r="O552" s="8"/>
      <c r="P552" s="8"/>
      <c r="Q552" s="8"/>
      <c r="R552" s="8"/>
      <c r="S552" s="8"/>
      <c r="T552" s="8"/>
      <c r="U552" s="8"/>
      <c r="V552" s="8"/>
      <c r="W552" s="8"/>
      <c r="X552" s="8"/>
      <c r="Y552" s="8"/>
      <c r="Z552" s="8"/>
      <c r="AA552" s="8"/>
      <c r="AB552" s="8"/>
      <c r="AC552" s="8"/>
      <c r="AD552" s="8"/>
      <c r="AE552" s="8"/>
      <c r="AF552" s="8"/>
      <c r="AG552" s="8"/>
      <c r="AH552" s="8"/>
      <c r="AI552" s="8"/>
      <c r="AJ552" s="8"/>
      <c r="AK552" s="8"/>
      <c r="AL552" s="8"/>
      <c r="AM552" s="8"/>
      <c r="AN552" s="8"/>
      <c r="AO552" s="8"/>
      <c r="AP552" s="8"/>
      <c r="AQ552" s="8"/>
      <c r="AR552" s="8"/>
      <c r="AS552" s="8"/>
      <c r="AT552" s="8"/>
      <c r="AU552" s="8"/>
      <c r="AV552" s="8"/>
      <c r="AW552" s="277"/>
      <c r="AX552" s="277"/>
      <c r="AY552" s="277"/>
      <c r="AZ552" s="277"/>
      <c r="BA552" s="277"/>
      <c r="BB552" s="277"/>
      <c r="BD552" s="401">
        <f t="shared" si="70"/>
        <v>0</v>
      </c>
      <c r="BE552" s="401">
        <f t="shared" si="71"/>
        <v>0</v>
      </c>
      <c r="BF552" s="401">
        <f t="shared" si="72"/>
        <v>0</v>
      </c>
      <c r="BG552" s="401">
        <f t="shared" si="73"/>
        <v>0</v>
      </c>
      <c r="BH552" s="401">
        <f t="shared" si="74"/>
        <v>0</v>
      </c>
      <c r="BI552" s="401">
        <f t="shared" si="75"/>
        <v>0</v>
      </c>
      <c r="BN552" s="395">
        <v>43373</v>
      </c>
      <c r="BO552" s="403">
        <v>53</v>
      </c>
      <c r="BP552" s="397">
        <v>43368</v>
      </c>
      <c r="BQ552" s="398"/>
      <c r="BR552" s="399"/>
      <c r="BS552" s="398"/>
      <c r="BT552" s="398"/>
      <c r="BU552" s="398"/>
      <c r="BV552" s="398"/>
      <c r="BW552" s="398"/>
      <c r="BX552" s="398">
        <v>0</v>
      </c>
      <c r="BY552" s="398"/>
      <c r="BZ552" s="398">
        <v>0</v>
      </c>
      <c r="CA552" s="398">
        <v>0</v>
      </c>
      <c r="CB552" s="398">
        <v>0</v>
      </c>
      <c r="CC552" s="398">
        <v>0</v>
      </c>
      <c r="CD552" s="398">
        <v>0</v>
      </c>
      <c r="CE552" s="398">
        <v>0</v>
      </c>
      <c r="CF552" s="398">
        <v>0</v>
      </c>
      <c r="CG552" s="398"/>
      <c r="CH552" s="398"/>
      <c r="CI552" s="398"/>
      <c r="CJ552" s="398"/>
      <c r="CK552" s="398">
        <v>0</v>
      </c>
      <c r="CL552" s="398">
        <v>0</v>
      </c>
      <c r="CM552" s="398"/>
      <c r="CN552" s="398">
        <v>0</v>
      </c>
      <c r="CO552" s="398"/>
      <c r="CP552" s="398">
        <v>0</v>
      </c>
      <c r="CQ552" s="398">
        <v>0</v>
      </c>
      <c r="CR552" s="398">
        <v>0</v>
      </c>
      <c r="CS552" s="398">
        <v>0</v>
      </c>
      <c r="CT552" s="398"/>
      <c r="CU552" s="398"/>
      <c r="CV552" s="398"/>
      <c r="CW552" s="398"/>
      <c r="CX552" s="398"/>
      <c r="CY552" s="398">
        <v>0</v>
      </c>
      <c r="CZ552" s="398"/>
      <c r="DA552" s="398">
        <v>0</v>
      </c>
      <c r="DB552" s="398">
        <v>0</v>
      </c>
      <c r="DC552" s="398">
        <v>0</v>
      </c>
      <c r="DD552" s="398">
        <v>0</v>
      </c>
      <c r="DE552" s="398">
        <v>0</v>
      </c>
      <c r="DF552" s="398"/>
      <c r="DG552" s="398"/>
      <c r="DH552" s="398"/>
      <c r="DI552" s="398"/>
      <c r="DJ552" s="402">
        <v>0</v>
      </c>
      <c r="DK552" s="402">
        <v>0</v>
      </c>
      <c r="DL552" s="402">
        <v>0</v>
      </c>
    </row>
    <row r="553" spans="1:116" ht="14.4">
      <c r="A553" s="405">
        <f t="shared" si="69"/>
        <v>45565</v>
      </c>
      <c r="B553" s="403">
        <v>30</v>
      </c>
      <c r="C553" s="399">
        <v>45559</v>
      </c>
      <c r="D553" s="398"/>
      <c r="E553" s="399"/>
      <c r="F553" s="398"/>
      <c r="G553" s="398"/>
      <c r="H553" s="398"/>
      <c r="I553" s="398"/>
      <c r="J553" s="398"/>
      <c r="K553" s="8"/>
      <c r="L553" s="8"/>
      <c r="M553" s="8"/>
      <c r="N553" s="8"/>
      <c r="O553" s="8"/>
      <c r="P553" s="8"/>
      <c r="Q553" s="8"/>
      <c r="R553" s="8"/>
      <c r="S553" s="8"/>
      <c r="T553" s="8"/>
      <c r="U553" s="8"/>
      <c r="V553" s="8"/>
      <c r="W553" s="8"/>
      <c r="X553" s="8"/>
      <c r="Y553" s="8"/>
      <c r="Z553" s="8"/>
      <c r="AA553" s="8"/>
      <c r="AB553" s="8"/>
      <c r="AC553" s="8"/>
      <c r="AD553" s="8"/>
      <c r="AE553" s="8"/>
      <c r="AF553" s="8"/>
      <c r="AG553" s="8"/>
      <c r="AH553" s="8"/>
      <c r="AI553" s="8"/>
      <c r="AJ553" s="8"/>
      <c r="AK553" s="8"/>
      <c r="AL553" s="8"/>
      <c r="AM553" s="8"/>
      <c r="AN553" s="8"/>
      <c r="AO553" s="8"/>
      <c r="AP553" s="8"/>
      <c r="AQ553" s="8"/>
      <c r="AR553" s="8"/>
      <c r="AS553" s="8"/>
      <c r="AT553" s="8"/>
      <c r="AU553" s="8"/>
      <c r="AV553" s="8"/>
      <c r="AW553" s="277"/>
      <c r="AX553" s="277"/>
      <c r="AY553" s="277"/>
      <c r="AZ553" s="277"/>
      <c r="BA553" s="277"/>
      <c r="BB553" s="277"/>
      <c r="BD553" s="401">
        <f t="shared" si="70"/>
        <v>0</v>
      </c>
      <c r="BE553" s="401">
        <f t="shared" si="71"/>
        <v>0</v>
      </c>
      <c r="BF553" s="401">
        <f t="shared" si="72"/>
        <v>0</v>
      </c>
      <c r="BG553" s="401">
        <f t="shared" si="73"/>
        <v>0</v>
      </c>
      <c r="BH553" s="401">
        <f t="shared" si="74"/>
        <v>0</v>
      </c>
      <c r="BI553" s="401">
        <f t="shared" si="75"/>
        <v>0</v>
      </c>
      <c r="BN553" s="395">
        <v>43373</v>
      </c>
      <c r="BO553" s="403">
        <v>53</v>
      </c>
      <c r="BP553" s="397">
        <v>43369</v>
      </c>
      <c r="BQ553" s="398"/>
      <c r="BR553" s="399"/>
      <c r="BS553" s="398"/>
      <c r="BT553" s="398"/>
      <c r="BU553" s="398"/>
      <c r="BV553" s="398"/>
      <c r="BW553" s="398"/>
      <c r="BX553" s="398">
        <v>0</v>
      </c>
      <c r="BY553" s="398"/>
      <c r="BZ553" s="398">
        <v>0</v>
      </c>
      <c r="CA553" s="398">
        <v>0</v>
      </c>
      <c r="CB553" s="398">
        <v>0</v>
      </c>
      <c r="CC553" s="398">
        <v>0</v>
      </c>
      <c r="CD553" s="398">
        <v>0</v>
      </c>
      <c r="CE553" s="398">
        <v>0</v>
      </c>
      <c r="CF553" s="398">
        <v>0</v>
      </c>
      <c r="CG553" s="398"/>
      <c r="CH553" s="398"/>
      <c r="CI553" s="398"/>
      <c r="CJ553" s="398"/>
      <c r="CK553" s="398">
        <v>0</v>
      </c>
      <c r="CL553" s="398">
        <v>0</v>
      </c>
      <c r="CM553" s="398"/>
      <c r="CN553" s="398">
        <v>0</v>
      </c>
      <c r="CO553" s="398"/>
      <c r="CP553" s="398">
        <v>0</v>
      </c>
      <c r="CQ553" s="398">
        <v>0</v>
      </c>
      <c r="CR553" s="398">
        <v>0</v>
      </c>
      <c r="CS553" s="398">
        <v>0</v>
      </c>
      <c r="CT553" s="398"/>
      <c r="CU553" s="398"/>
      <c r="CV553" s="398"/>
      <c r="CW553" s="398"/>
      <c r="CX553" s="398"/>
      <c r="CY553" s="398">
        <v>0</v>
      </c>
      <c r="CZ553" s="398"/>
      <c r="DA553" s="398">
        <v>0</v>
      </c>
      <c r="DB553" s="398">
        <v>0</v>
      </c>
      <c r="DC553" s="398">
        <v>0</v>
      </c>
      <c r="DD553" s="398">
        <v>0</v>
      </c>
      <c r="DE553" s="398">
        <v>0</v>
      </c>
      <c r="DF553" s="398"/>
      <c r="DG553" s="398"/>
      <c r="DH553" s="398"/>
      <c r="DI553" s="398"/>
      <c r="DJ553" s="402">
        <v>0</v>
      </c>
      <c r="DK553" s="402">
        <v>0</v>
      </c>
      <c r="DL553" s="402">
        <v>0</v>
      </c>
    </row>
    <row r="554" spans="1:116" ht="14.4">
      <c r="A554" s="405">
        <f t="shared" si="69"/>
        <v>45565</v>
      </c>
      <c r="B554" s="403">
        <v>30</v>
      </c>
      <c r="C554" s="399">
        <v>45560</v>
      </c>
      <c r="D554" s="398"/>
      <c r="E554" s="399"/>
      <c r="F554" s="398"/>
      <c r="G554" s="398"/>
      <c r="H554" s="398"/>
      <c r="I554" s="398"/>
      <c r="J554" s="398"/>
      <c r="K554" s="8"/>
      <c r="L554" s="8"/>
      <c r="M554" s="8"/>
      <c r="N554" s="8"/>
      <c r="O554" s="8"/>
      <c r="P554" s="8"/>
      <c r="Q554" s="8"/>
      <c r="R554" s="8"/>
      <c r="S554" s="8"/>
      <c r="T554" s="8"/>
      <c r="U554" s="8"/>
      <c r="V554" s="8"/>
      <c r="W554" s="8"/>
      <c r="X554" s="8"/>
      <c r="Y554" s="8"/>
      <c r="Z554" s="8"/>
      <c r="AA554" s="8"/>
      <c r="AB554" s="8"/>
      <c r="AC554" s="8"/>
      <c r="AD554" s="8"/>
      <c r="AE554" s="8"/>
      <c r="AF554" s="8"/>
      <c r="AG554" s="8"/>
      <c r="AH554" s="8"/>
      <c r="AI554" s="8"/>
      <c r="AJ554" s="8"/>
      <c r="AK554" s="8"/>
      <c r="AL554" s="8"/>
      <c r="AM554" s="8"/>
      <c r="AN554" s="8"/>
      <c r="AO554" s="8"/>
      <c r="AP554" s="8"/>
      <c r="AQ554" s="8"/>
      <c r="AR554" s="8"/>
      <c r="AS554" s="8"/>
      <c r="AT554" s="8"/>
      <c r="AU554" s="8"/>
      <c r="AV554" s="8"/>
      <c r="AW554" s="277"/>
      <c r="AX554" s="277"/>
      <c r="AY554" s="277"/>
      <c r="AZ554" s="277"/>
      <c r="BA554" s="277"/>
      <c r="BB554" s="277"/>
      <c r="BD554" s="401">
        <f t="shared" si="70"/>
        <v>0</v>
      </c>
      <c r="BE554" s="401">
        <f t="shared" si="71"/>
        <v>0</v>
      </c>
      <c r="BF554" s="401">
        <f t="shared" si="72"/>
        <v>0</v>
      </c>
      <c r="BG554" s="401">
        <f t="shared" si="73"/>
        <v>0</v>
      </c>
      <c r="BH554" s="401">
        <f t="shared" si="74"/>
        <v>0</v>
      </c>
      <c r="BI554" s="401">
        <f t="shared" si="75"/>
        <v>0</v>
      </c>
      <c r="BN554" s="395">
        <v>43373</v>
      </c>
      <c r="BO554" s="403">
        <v>53</v>
      </c>
      <c r="BP554" s="397">
        <v>43370</v>
      </c>
      <c r="BQ554" s="398"/>
      <c r="BR554" s="399"/>
      <c r="BS554" s="398"/>
      <c r="BT554" s="398"/>
      <c r="BU554" s="398"/>
      <c r="BV554" s="398"/>
      <c r="BW554" s="398"/>
      <c r="BX554" s="398">
        <v>0</v>
      </c>
      <c r="BY554" s="398"/>
      <c r="BZ554" s="398">
        <v>0</v>
      </c>
      <c r="CA554" s="398">
        <v>0</v>
      </c>
      <c r="CB554" s="398">
        <v>0</v>
      </c>
      <c r="CC554" s="398">
        <v>0</v>
      </c>
      <c r="CD554" s="398">
        <v>0</v>
      </c>
      <c r="CE554" s="398">
        <v>0</v>
      </c>
      <c r="CF554" s="398">
        <v>0</v>
      </c>
      <c r="CG554" s="398"/>
      <c r="CH554" s="398"/>
      <c r="CI554" s="398"/>
      <c r="CJ554" s="398"/>
      <c r="CK554" s="398">
        <v>0</v>
      </c>
      <c r="CL554" s="398">
        <v>0</v>
      </c>
      <c r="CM554" s="398"/>
      <c r="CN554" s="398">
        <v>0</v>
      </c>
      <c r="CO554" s="398"/>
      <c r="CP554" s="398">
        <v>0</v>
      </c>
      <c r="CQ554" s="398">
        <v>0</v>
      </c>
      <c r="CR554" s="398">
        <v>0</v>
      </c>
      <c r="CS554" s="398">
        <v>0</v>
      </c>
      <c r="CT554" s="398"/>
      <c r="CU554" s="398"/>
      <c r="CV554" s="398"/>
      <c r="CW554" s="398"/>
      <c r="CX554" s="398"/>
      <c r="CY554" s="398">
        <v>0</v>
      </c>
      <c r="CZ554" s="398"/>
      <c r="DA554" s="398">
        <v>0</v>
      </c>
      <c r="DB554" s="398">
        <v>0</v>
      </c>
      <c r="DC554" s="398">
        <v>0</v>
      </c>
      <c r="DD554" s="398">
        <v>0</v>
      </c>
      <c r="DE554" s="398">
        <v>0</v>
      </c>
      <c r="DF554" s="398"/>
      <c r="DG554" s="398"/>
      <c r="DH554" s="398"/>
      <c r="DI554" s="398"/>
      <c r="DJ554" s="402">
        <v>0</v>
      </c>
      <c r="DK554" s="402">
        <v>0</v>
      </c>
      <c r="DL554" s="402">
        <v>0</v>
      </c>
    </row>
    <row r="555" spans="1:116" ht="14.4">
      <c r="A555" s="405">
        <f t="shared" si="69"/>
        <v>45565</v>
      </c>
      <c r="B555" s="403">
        <v>30</v>
      </c>
      <c r="C555" s="399">
        <v>45561</v>
      </c>
      <c r="D555" s="398"/>
      <c r="E555" s="399"/>
      <c r="F555" s="398"/>
      <c r="G555" s="398"/>
      <c r="H555" s="398"/>
      <c r="I555" s="398"/>
      <c r="J555" s="398"/>
      <c r="K555" s="8"/>
      <c r="L555" s="8"/>
      <c r="M555" s="8"/>
      <c r="N555" s="8"/>
      <c r="O555" s="8"/>
      <c r="P555" s="8"/>
      <c r="Q555" s="8"/>
      <c r="R555" s="8"/>
      <c r="S555" s="8"/>
      <c r="T555" s="8"/>
      <c r="U555" s="8"/>
      <c r="V555" s="8"/>
      <c r="W555" s="8"/>
      <c r="X555" s="8"/>
      <c r="Y555" s="8"/>
      <c r="Z555" s="8"/>
      <c r="AA555" s="8"/>
      <c r="AB555" s="8"/>
      <c r="AC555" s="8"/>
      <c r="AD555" s="8"/>
      <c r="AE555" s="8"/>
      <c r="AF555" s="8"/>
      <c r="AG555" s="8"/>
      <c r="AH555" s="8"/>
      <c r="AI555" s="8"/>
      <c r="AJ555" s="8"/>
      <c r="AK555" s="8"/>
      <c r="AL555" s="8"/>
      <c r="AM555" s="8"/>
      <c r="AN555" s="8"/>
      <c r="AO555" s="8"/>
      <c r="AP555" s="8"/>
      <c r="AQ555" s="8"/>
      <c r="AR555" s="8"/>
      <c r="AS555" s="8"/>
      <c r="AT555" s="8"/>
      <c r="AU555" s="8"/>
      <c r="AV555" s="8"/>
      <c r="AW555" s="277"/>
      <c r="AX555" s="277"/>
      <c r="AY555" s="277"/>
      <c r="AZ555" s="277"/>
      <c r="BA555" s="277"/>
      <c r="BB555" s="277"/>
      <c r="BD555" s="401">
        <f t="shared" si="70"/>
        <v>0</v>
      </c>
      <c r="BE555" s="401">
        <f t="shared" si="71"/>
        <v>0</v>
      </c>
      <c r="BF555" s="401">
        <f t="shared" si="72"/>
        <v>0</v>
      </c>
      <c r="BG555" s="401">
        <f t="shared" si="73"/>
        <v>0</v>
      </c>
      <c r="BH555" s="401">
        <f t="shared" si="74"/>
        <v>0</v>
      </c>
      <c r="BI555" s="401">
        <f t="shared" si="75"/>
        <v>0</v>
      </c>
      <c r="BN555" s="395">
        <v>43373</v>
      </c>
      <c r="BO555" s="403">
        <v>53</v>
      </c>
      <c r="BP555" s="397">
        <v>43371</v>
      </c>
      <c r="BQ555" s="398"/>
      <c r="BR555" s="399"/>
      <c r="BS555" s="398"/>
      <c r="BT555" s="398"/>
      <c r="BU555" s="398"/>
      <c r="BV555" s="398"/>
      <c r="BW555" s="398"/>
      <c r="BX555" s="398">
        <v>0</v>
      </c>
      <c r="BY555" s="398"/>
      <c r="BZ555" s="398">
        <v>0</v>
      </c>
      <c r="CA555" s="398">
        <v>0</v>
      </c>
      <c r="CB555" s="398">
        <v>0</v>
      </c>
      <c r="CC555" s="398">
        <v>0</v>
      </c>
      <c r="CD555" s="398">
        <v>0</v>
      </c>
      <c r="CE555" s="398">
        <v>0</v>
      </c>
      <c r="CF555" s="398">
        <v>0</v>
      </c>
      <c r="CG555" s="398"/>
      <c r="CH555" s="398"/>
      <c r="CI555" s="398"/>
      <c r="CJ555" s="398"/>
      <c r="CK555" s="398">
        <v>0</v>
      </c>
      <c r="CL555" s="398">
        <v>0</v>
      </c>
      <c r="CM555" s="398"/>
      <c r="CN555" s="398">
        <v>0</v>
      </c>
      <c r="CO555" s="398"/>
      <c r="CP555" s="398">
        <v>0</v>
      </c>
      <c r="CQ555" s="398">
        <v>0</v>
      </c>
      <c r="CR555" s="398">
        <v>0</v>
      </c>
      <c r="CS555" s="398">
        <v>0</v>
      </c>
      <c r="CT555" s="398"/>
      <c r="CU555" s="398"/>
      <c r="CV555" s="398"/>
      <c r="CW555" s="398"/>
      <c r="CX555" s="398"/>
      <c r="CY555" s="398">
        <v>0</v>
      </c>
      <c r="CZ555" s="398"/>
      <c r="DA555" s="398">
        <v>0</v>
      </c>
      <c r="DB555" s="398">
        <v>0</v>
      </c>
      <c r="DC555" s="398">
        <v>0</v>
      </c>
      <c r="DD555" s="398">
        <v>0</v>
      </c>
      <c r="DE555" s="398">
        <v>0</v>
      </c>
      <c r="DF555" s="398"/>
      <c r="DG555" s="398"/>
      <c r="DH555" s="398"/>
      <c r="DI555" s="398"/>
      <c r="DJ555" s="402">
        <v>0</v>
      </c>
      <c r="DK555" s="402">
        <v>0</v>
      </c>
      <c r="DL555" s="402">
        <v>0</v>
      </c>
    </row>
    <row r="556" spans="1:116" ht="14.4">
      <c r="A556" s="405">
        <f t="shared" si="69"/>
        <v>45565</v>
      </c>
      <c r="B556" s="403">
        <v>30</v>
      </c>
      <c r="C556" s="399">
        <v>45562</v>
      </c>
      <c r="D556" s="398"/>
      <c r="E556" s="399"/>
      <c r="F556" s="398"/>
      <c r="G556" s="398"/>
      <c r="H556" s="398"/>
      <c r="I556" s="398"/>
      <c r="J556" s="398"/>
      <c r="K556" s="8"/>
      <c r="L556" s="8"/>
      <c r="M556" s="8"/>
      <c r="N556" s="8"/>
      <c r="O556" s="8"/>
      <c r="P556" s="8"/>
      <c r="Q556" s="8"/>
      <c r="R556" s="8"/>
      <c r="S556" s="8"/>
      <c r="T556" s="8"/>
      <c r="U556" s="8"/>
      <c r="V556" s="8"/>
      <c r="W556" s="8"/>
      <c r="X556" s="8"/>
      <c r="Y556" s="8"/>
      <c r="Z556" s="8"/>
      <c r="AA556" s="8"/>
      <c r="AB556" s="8"/>
      <c r="AC556" s="8"/>
      <c r="AD556" s="8"/>
      <c r="AE556" s="8"/>
      <c r="AF556" s="8"/>
      <c r="AG556" s="8"/>
      <c r="AH556" s="8"/>
      <c r="AI556" s="8"/>
      <c r="AJ556" s="8"/>
      <c r="AK556" s="8"/>
      <c r="AL556" s="8"/>
      <c r="AM556" s="8"/>
      <c r="AN556" s="8"/>
      <c r="AO556" s="8"/>
      <c r="AP556" s="8"/>
      <c r="AQ556" s="8"/>
      <c r="AR556" s="8"/>
      <c r="AS556" s="8"/>
      <c r="AT556" s="8"/>
      <c r="AU556" s="8"/>
      <c r="AV556" s="8"/>
      <c r="AW556" s="277"/>
      <c r="AX556" s="277"/>
      <c r="AY556" s="277"/>
      <c r="AZ556" s="277"/>
      <c r="BA556" s="277"/>
      <c r="BB556" s="277"/>
      <c r="BD556" s="401">
        <f t="shared" si="70"/>
        <v>0</v>
      </c>
      <c r="BE556" s="401">
        <f t="shared" si="71"/>
        <v>0</v>
      </c>
      <c r="BF556" s="401">
        <f t="shared" si="72"/>
        <v>0</v>
      </c>
      <c r="BG556" s="401">
        <f t="shared" si="73"/>
        <v>0</v>
      </c>
      <c r="BH556" s="401">
        <f t="shared" si="74"/>
        <v>0</v>
      </c>
      <c r="BI556" s="401">
        <f t="shared" si="75"/>
        <v>0</v>
      </c>
      <c r="BN556" s="395">
        <v>43373</v>
      </c>
      <c r="BO556" s="403">
        <v>53</v>
      </c>
      <c r="BP556" s="397">
        <v>43372</v>
      </c>
      <c r="BQ556" s="398"/>
      <c r="BR556" s="399"/>
      <c r="BS556" s="398"/>
      <c r="BT556" s="398"/>
      <c r="BU556" s="398"/>
      <c r="BV556" s="398"/>
      <c r="BW556" s="398"/>
      <c r="BX556" s="398">
        <v>0</v>
      </c>
      <c r="BY556" s="398"/>
      <c r="BZ556" s="398">
        <v>0</v>
      </c>
      <c r="CA556" s="398">
        <v>0</v>
      </c>
      <c r="CB556" s="398">
        <v>0</v>
      </c>
      <c r="CC556" s="398">
        <v>0</v>
      </c>
      <c r="CD556" s="398">
        <v>0</v>
      </c>
      <c r="CE556" s="398">
        <v>0</v>
      </c>
      <c r="CF556" s="398">
        <v>0</v>
      </c>
      <c r="CG556" s="398"/>
      <c r="CH556" s="398"/>
      <c r="CI556" s="398"/>
      <c r="CJ556" s="398"/>
      <c r="CK556" s="398">
        <v>0</v>
      </c>
      <c r="CL556" s="398">
        <v>0</v>
      </c>
      <c r="CM556" s="398"/>
      <c r="CN556" s="398">
        <v>0</v>
      </c>
      <c r="CO556" s="398"/>
      <c r="CP556" s="398">
        <v>0</v>
      </c>
      <c r="CQ556" s="398">
        <v>0</v>
      </c>
      <c r="CR556" s="398">
        <v>0</v>
      </c>
      <c r="CS556" s="398">
        <v>0</v>
      </c>
      <c r="CT556" s="398"/>
      <c r="CU556" s="398"/>
      <c r="CV556" s="398"/>
      <c r="CW556" s="398"/>
      <c r="CX556" s="398"/>
      <c r="CY556" s="398">
        <v>0</v>
      </c>
      <c r="CZ556" s="398"/>
      <c r="DA556" s="398">
        <v>0</v>
      </c>
      <c r="DB556" s="398">
        <v>0</v>
      </c>
      <c r="DC556" s="398">
        <v>0</v>
      </c>
      <c r="DD556" s="398">
        <v>0</v>
      </c>
      <c r="DE556" s="398">
        <v>0</v>
      </c>
      <c r="DF556" s="398"/>
      <c r="DG556" s="398"/>
      <c r="DH556" s="398"/>
      <c r="DI556" s="398"/>
      <c r="DJ556" s="402">
        <v>0</v>
      </c>
      <c r="DK556" s="402">
        <v>0</v>
      </c>
      <c r="DL556" s="402">
        <v>0</v>
      </c>
    </row>
    <row r="557" spans="1:116" ht="14.4">
      <c r="A557" s="405">
        <f t="shared" si="69"/>
        <v>45565</v>
      </c>
      <c r="B557" s="403">
        <v>30</v>
      </c>
      <c r="C557" s="399">
        <v>45563</v>
      </c>
      <c r="D557" s="398"/>
      <c r="E557" s="399"/>
      <c r="F557" s="398"/>
      <c r="G557" s="398"/>
      <c r="H557" s="398"/>
      <c r="I557" s="398"/>
      <c r="J557" s="398"/>
      <c r="K557" s="8"/>
      <c r="L557" s="8"/>
      <c r="M557" s="8"/>
      <c r="N557" s="8"/>
      <c r="O557" s="8"/>
      <c r="P557" s="8"/>
      <c r="Q557" s="8"/>
      <c r="R557" s="8"/>
      <c r="S557" s="8"/>
      <c r="T557" s="8"/>
      <c r="U557" s="8"/>
      <c r="V557" s="8"/>
      <c r="W557" s="8"/>
      <c r="X557" s="8"/>
      <c r="Y557" s="8"/>
      <c r="Z557" s="8"/>
      <c r="AA557" s="8"/>
      <c r="AB557" s="8"/>
      <c r="AC557" s="8"/>
      <c r="AD557" s="8"/>
      <c r="AE557" s="8"/>
      <c r="AF557" s="8"/>
      <c r="AG557" s="8"/>
      <c r="AH557" s="8"/>
      <c r="AI557" s="8"/>
      <c r="AJ557" s="8"/>
      <c r="AK557" s="8"/>
      <c r="AL557" s="8"/>
      <c r="AM557" s="8"/>
      <c r="AN557" s="8"/>
      <c r="AO557" s="8"/>
      <c r="AP557" s="8"/>
      <c r="AQ557" s="8"/>
      <c r="AR557" s="8"/>
      <c r="AS557" s="8"/>
      <c r="AT557" s="8"/>
      <c r="AU557" s="8"/>
      <c r="AV557" s="8"/>
      <c r="AW557" s="277"/>
      <c r="AX557" s="277"/>
      <c r="AY557" s="277"/>
      <c r="AZ557" s="277"/>
      <c r="BA557" s="277"/>
      <c r="BB557" s="277"/>
      <c r="BD557" s="401">
        <f t="shared" si="70"/>
        <v>0</v>
      </c>
      <c r="BE557" s="401">
        <f t="shared" si="71"/>
        <v>0</v>
      </c>
      <c r="BF557" s="401">
        <f t="shared" si="72"/>
        <v>0</v>
      </c>
      <c r="BG557" s="401">
        <f t="shared" si="73"/>
        <v>0</v>
      </c>
      <c r="BH557" s="401">
        <f t="shared" si="74"/>
        <v>0</v>
      </c>
      <c r="BI557" s="401">
        <f t="shared" si="75"/>
        <v>0</v>
      </c>
      <c r="BN557" s="395">
        <v>43373</v>
      </c>
      <c r="BO557" s="403">
        <v>53</v>
      </c>
      <c r="BP557" s="397">
        <v>43373</v>
      </c>
      <c r="BQ557" s="398"/>
      <c r="BR557" s="399"/>
      <c r="BS557" s="398"/>
      <c r="BT557" s="398"/>
      <c r="BU557" s="398"/>
      <c r="BV557" s="398"/>
      <c r="BW557" s="398"/>
      <c r="BX557" s="398">
        <v>0</v>
      </c>
      <c r="BY557" s="398"/>
      <c r="BZ557" s="398">
        <v>0</v>
      </c>
      <c r="CA557" s="398">
        <v>0</v>
      </c>
      <c r="CB557" s="398">
        <v>0</v>
      </c>
      <c r="CC557" s="398">
        <v>0</v>
      </c>
      <c r="CD557" s="398">
        <v>0</v>
      </c>
      <c r="CE557" s="398">
        <v>0</v>
      </c>
      <c r="CF557" s="398">
        <v>0</v>
      </c>
      <c r="CG557" s="398"/>
      <c r="CH557" s="398"/>
      <c r="CI557" s="398"/>
      <c r="CJ557" s="398"/>
      <c r="CK557" s="398">
        <v>0</v>
      </c>
      <c r="CL557" s="398">
        <v>0</v>
      </c>
      <c r="CM557" s="398"/>
      <c r="CN557" s="398">
        <v>0</v>
      </c>
      <c r="CO557" s="398"/>
      <c r="CP557" s="398">
        <v>0</v>
      </c>
      <c r="CQ557" s="398">
        <v>0</v>
      </c>
      <c r="CR557" s="398">
        <v>0</v>
      </c>
      <c r="CS557" s="398">
        <v>0</v>
      </c>
      <c r="CT557" s="398"/>
      <c r="CU557" s="398"/>
      <c r="CV557" s="398"/>
      <c r="CW557" s="398"/>
      <c r="CX557" s="398"/>
      <c r="CY557" s="398">
        <v>0</v>
      </c>
      <c r="CZ557" s="398"/>
      <c r="DA557" s="398">
        <v>0</v>
      </c>
      <c r="DB557" s="398">
        <v>0</v>
      </c>
      <c r="DC557" s="398">
        <v>0</v>
      </c>
      <c r="DD557" s="398">
        <v>0</v>
      </c>
      <c r="DE557" s="398">
        <v>0</v>
      </c>
      <c r="DF557" s="398"/>
      <c r="DG557" s="398"/>
      <c r="DH557" s="398"/>
      <c r="DI557" s="398"/>
      <c r="DJ557" s="402">
        <v>0</v>
      </c>
      <c r="DK557" s="402">
        <v>0</v>
      </c>
      <c r="DL557" s="402">
        <v>0</v>
      </c>
    </row>
    <row r="558" spans="1:116" ht="14.4">
      <c r="A558" s="405">
        <f t="shared" si="69"/>
        <v>45565</v>
      </c>
      <c r="B558" s="403">
        <v>30</v>
      </c>
      <c r="C558" s="399">
        <v>45564</v>
      </c>
      <c r="D558" s="398"/>
      <c r="E558" s="399"/>
      <c r="F558" s="398"/>
      <c r="G558" s="398"/>
      <c r="H558" s="398"/>
      <c r="I558" s="398"/>
      <c r="J558" s="398"/>
      <c r="K558" s="8"/>
      <c r="L558" s="8"/>
      <c r="M558" s="8"/>
      <c r="N558" s="8"/>
      <c r="O558" s="8"/>
      <c r="P558" s="8"/>
      <c r="Q558" s="8"/>
      <c r="R558" s="8"/>
      <c r="S558" s="8"/>
      <c r="T558" s="8"/>
      <c r="U558" s="8"/>
      <c r="V558" s="8"/>
      <c r="W558" s="8"/>
      <c r="X558" s="8"/>
      <c r="Y558" s="8"/>
      <c r="Z558" s="8"/>
      <c r="AA558" s="8"/>
      <c r="AB558" s="8"/>
      <c r="AC558" s="8"/>
      <c r="AD558" s="8"/>
      <c r="AE558" s="8"/>
      <c r="AF558" s="8"/>
      <c r="AG558" s="8"/>
      <c r="AH558" s="8"/>
      <c r="AI558" s="8"/>
      <c r="AJ558" s="8"/>
      <c r="AK558" s="8"/>
      <c r="AL558" s="8"/>
      <c r="AM558" s="8"/>
      <c r="AN558" s="8"/>
      <c r="AO558" s="8"/>
      <c r="AP558" s="8"/>
      <c r="AQ558" s="8"/>
      <c r="AR558" s="8"/>
      <c r="AS558" s="8"/>
      <c r="AT558" s="8"/>
      <c r="AU558" s="8"/>
      <c r="AV558" s="8"/>
      <c r="AW558" s="277"/>
      <c r="AX558" s="277"/>
      <c r="AY558" s="277"/>
      <c r="AZ558" s="277"/>
      <c r="BA558" s="277"/>
      <c r="BB558" s="277"/>
      <c r="BD558" s="401">
        <f t="shared" si="70"/>
        <v>0</v>
      </c>
      <c r="BE558" s="401">
        <f t="shared" si="71"/>
        <v>0</v>
      </c>
      <c r="BF558" s="401">
        <f t="shared" si="72"/>
        <v>0</v>
      </c>
      <c r="BG558" s="401">
        <f t="shared" si="73"/>
        <v>0</v>
      </c>
      <c r="BH558" s="401">
        <f t="shared" si="74"/>
        <v>0</v>
      </c>
      <c r="BI558" s="401">
        <f t="shared" si="75"/>
        <v>0</v>
      </c>
      <c r="BN558" s="395">
        <v>43404</v>
      </c>
      <c r="BO558" s="403">
        <v>53</v>
      </c>
      <c r="BP558" s="397">
        <v>43374</v>
      </c>
      <c r="BQ558" s="398"/>
      <c r="BR558" s="399"/>
      <c r="BS558" s="398"/>
      <c r="BT558" s="398"/>
      <c r="BU558" s="398"/>
      <c r="BV558" s="398"/>
      <c r="BW558" s="398"/>
      <c r="BX558" s="398">
        <v>0</v>
      </c>
      <c r="BY558" s="398"/>
      <c r="BZ558" s="398">
        <v>0</v>
      </c>
      <c r="CA558" s="398">
        <v>0</v>
      </c>
      <c r="CB558" s="398">
        <v>0</v>
      </c>
      <c r="CC558" s="398">
        <v>0</v>
      </c>
      <c r="CD558" s="398">
        <v>0</v>
      </c>
      <c r="CE558" s="398">
        <v>0</v>
      </c>
      <c r="CF558" s="398">
        <v>0</v>
      </c>
      <c r="CG558" s="398"/>
      <c r="CH558" s="398"/>
      <c r="CI558" s="398"/>
      <c r="CJ558" s="398"/>
      <c r="CK558" s="398">
        <v>0</v>
      </c>
      <c r="CL558" s="398">
        <v>0</v>
      </c>
      <c r="CM558" s="398"/>
      <c r="CN558" s="398">
        <v>0</v>
      </c>
      <c r="CO558" s="398"/>
      <c r="CP558" s="398">
        <v>0</v>
      </c>
      <c r="CQ558" s="398">
        <v>0</v>
      </c>
      <c r="CR558" s="398">
        <v>0</v>
      </c>
      <c r="CS558" s="398">
        <v>0</v>
      </c>
      <c r="CT558" s="398"/>
      <c r="CU558" s="398"/>
      <c r="CV558" s="398"/>
      <c r="CW558" s="398"/>
      <c r="CX558" s="398"/>
      <c r="CY558" s="398">
        <v>0</v>
      </c>
      <c r="CZ558" s="398"/>
      <c r="DA558" s="398">
        <v>0</v>
      </c>
      <c r="DB558" s="398">
        <v>0</v>
      </c>
      <c r="DC558" s="398">
        <v>0</v>
      </c>
      <c r="DD558" s="398">
        <v>0</v>
      </c>
      <c r="DE558" s="398">
        <v>0</v>
      </c>
      <c r="DF558" s="398"/>
      <c r="DG558" s="398"/>
      <c r="DH558" s="398"/>
      <c r="DI558" s="398"/>
      <c r="DJ558" s="402">
        <v>0</v>
      </c>
      <c r="DK558" s="402">
        <v>0</v>
      </c>
      <c r="DL558" s="402">
        <v>0</v>
      </c>
    </row>
    <row r="559" spans="1:116" ht="14.4">
      <c r="A559" s="405">
        <f t="shared" si="69"/>
        <v>45565</v>
      </c>
      <c r="B559" s="403">
        <v>31</v>
      </c>
      <c r="C559" s="399">
        <v>45565</v>
      </c>
      <c r="D559" s="398"/>
      <c r="E559" s="399"/>
      <c r="F559" s="398"/>
      <c r="G559" s="398"/>
      <c r="H559" s="398"/>
      <c r="I559" s="398"/>
      <c r="J559" s="398"/>
      <c r="K559" s="8"/>
      <c r="L559" s="8"/>
      <c r="M559" s="8"/>
      <c r="N559" s="8"/>
      <c r="O559" s="8"/>
      <c r="P559" s="8"/>
      <c r="Q559" s="8"/>
      <c r="R559" s="8"/>
      <c r="S559" s="8"/>
      <c r="T559" s="8"/>
      <c r="U559" s="8"/>
      <c r="V559" s="8"/>
      <c r="W559" s="8"/>
      <c r="X559" s="8"/>
      <c r="Y559" s="8"/>
      <c r="Z559" s="8"/>
      <c r="AA559" s="8"/>
      <c r="AB559" s="8"/>
      <c r="AC559" s="8"/>
      <c r="AD559" s="8"/>
      <c r="AE559" s="8"/>
      <c r="AF559" s="8"/>
      <c r="AG559" s="8"/>
      <c r="AH559" s="8"/>
      <c r="AI559" s="8"/>
      <c r="AJ559" s="8"/>
      <c r="AK559" s="8"/>
      <c r="AL559" s="8"/>
      <c r="AM559" s="8"/>
      <c r="AN559" s="8"/>
      <c r="AO559" s="8"/>
      <c r="AP559" s="8"/>
      <c r="AQ559" s="8"/>
      <c r="AR559" s="8"/>
      <c r="AS559" s="8"/>
      <c r="AT559" s="8"/>
      <c r="AU559" s="8"/>
      <c r="AV559" s="8"/>
      <c r="AW559" s="277"/>
      <c r="AX559" s="277"/>
      <c r="AY559" s="277"/>
      <c r="AZ559" s="277"/>
      <c r="BA559" s="277"/>
      <c r="BB559" s="277"/>
      <c r="BD559" s="401">
        <f t="shared" si="70"/>
        <v>0</v>
      </c>
      <c r="BE559" s="401">
        <f t="shared" si="71"/>
        <v>0</v>
      </c>
      <c r="BF559" s="401">
        <f t="shared" si="72"/>
        <v>0</v>
      </c>
      <c r="BG559" s="401">
        <f t="shared" si="73"/>
        <v>0</v>
      </c>
      <c r="BH559" s="401">
        <f t="shared" si="74"/>
        <v>0</v>
      </c>
      <c r="BI559" s="401">
        <f t="shared" si="75"/>
        <v>0</v>
      </c>
      <c r="BN559" s="395">
        <v>43404</v>
      </c>
      <c r="BO559" s="403">
        <v>53</v>
      </c>
      <c r="BP559" s="397">
        <v>43375</v>
      </c>
      <c r="BQ559" s="398"/>
      <c r="BR559" s="399"/>
      <c r="BS559" s="398"/>
      <c r="BT559" s="398"/>
      <c r="BU559" s="398"/>
      <c r="BV559" s="398"/>
      <c r="BW559" s="398"/>
      <c r="BX559" s="398">
        <v>0</v>
      </c>
      <c r="BY559" s="398"/>
      <c r="BZ559" s="398">
        <v>0</v>
      </c>
      <c r="CA559" s="398">
        <v>0</v>
      </c>
      <c r="CB559" s="398">
        <v>0</v>
      </c>
      <c r="CC559" s="398">
        <v>0</v>
      </c>
      <c r="CD559" s="398">
        <v>0</v>
      </c>
      <c r="CE559" s="398">
        <v>0</v>
      </c>
      <c r="CF559" s="398">
        <v>0</v>
      </c>
      <c r="CG559" s="398"/>
      <c r="CH559" s="398"/>
      <c r="CI559" s="398"/>
      <c r="CJ559" s="398"/>
      <c r="CK559" s="398">
        <v>0</v>
      </c>
      <c r="CL559" s="398">
        <v>0</v>
      </c>
      <c r="CM559" s="398"/>
      <c r="CN559" s="398">
        <v>0</v>
      </c>
      <c r="CO559" s="398"/>
      <c r="CP559" s="398">
        <v>0</v>
      </c>
      <c r="CQ559" s="398">
        <v>0</v>
      </c>
      <c r="CR559" s="398">
        <v>0</v>
      </c>
      <c r="CS559" s="398">
        <v>0</v>
      </c>
      <c r="CT559" s="398"/>
      <c r="CU559" s="398"/>
      <c r="CV559" s="398"/>
      <c r="CW559" s="398"/>
      <c r="CX559" s="398"/>
      <c r="CY559" s="398">
        <v>0</v>
      </c>
      <c r="CZ559" s="398"/>
      <c r="DA559" s="398">
        <v>0</v>
      </c>
      <c r="DB559" s="398">
        <v>0</v>
      </c>
      <c r="DC559" s="398">
        <v>0</v>
      </c>
      <c r="DD559" s="398">
        <v>0</v>
      </c>
      <c r="DE559" s="398">
        <v>0</v>
      </c>
      <c r="DF559" s="398"/>
      <c r="DG559" s="398"/>
      <c r="DH559" s="398"/>
      <c r="DI559" s="398"/>
      <c r="DJ559" s="402">
        <v>0</v>
      </c>
      <c r="DK559" s="402">
        <v>0</v>
      </c>
      <c r="DL559" s="402">
        <v>0</v>
      </c>
    </row>
    <row r="560" spans="1:116" ht="14.4">
      <c r="A560" s="405">
        <f t="shared" si="69"/>
        <v>45596</v>
      </c>
      <c r="B560" s="403">
        <v>31</v>
      </c>
      <c r="C560" s="399">
        <v>45566</v>
      </c>
      <c r="D560" s="398"/>
      <c r="E560" s="399"/>
      <c r="F560" s="398"/>
      <c r="G560" s="398"/>
      <c r="H560" s="398"/>
      <c r="I560" s="398"/>
      <c r="J560" s="398"/>
      <c r="K560" s="8"/>
      <c r="L560" s="8"/>
      <c r="M560" s="8"/>
      <c r="N560" s="8"/>
      <c r="O560" s="8"/>
      <c r="P560" s="8"/>
      <c r="Q560" s="8"/>
      <c r="R560" s="8"/>
      <c r="S560" s="8"/>
      <c r="T560" s="8"/>
      <c r="U560" s="8"/>
      <c r="V560" s="8"/>
      <c r="W560" s="8"/>
      <c r="X560" s="8"/>
      <c r="Y560" s="8"/>
      <c r="Z560" s="8"/>
      <c r="AA560" s="8"/>
      <c r="AB560" s="8"/>
      <c r="AC560" s="8"/>
      <c r="AD560" s="8"/>
      <c r="AE560" s="8"/>
      <c r="AF560" s="8"/>
      <c r="AG560" s="8"/>
      <c r="AH560" s="8"/>
      <c r="AI560" s="8"/>
      <c r="AJ560" s="8"/>
      <c r="AK560" s="8"/>
      <c r="AL560" s="8"/>
      <c r="AM560" s="8"/>
      <c r="AN560" s="8"/>
      <c r="AO560" s="8"/>
      <c r="AP560" s="8"/>
      <c r="AQ560" s="8"/>
      <c r="AR560" s="8"/>
      <c r="AS560" s="8"/>
      <c r="AT560" s="8"/>
      <c r="AU560" s="8"/>
      <c r="AV560" s="8"/>
      <c r="AW560" s="277"/>
      <c r="AX560" s="277"/>
      <c r="AY560" s="277"/>
      <c r="AZ560" s="277"/>
      <c r="BA560" s="277"/>
      <c r="BB560" s="277"/>
      <c r="BD560" s="401">
        <f t="shared" si="70"/>
        <v>0</v>
      </c>
      <c r="BE560" s="401">
        <f t="shared" si="71"/>
        <v>0</v>
      </c>
      <c r="BF560" s="401">
        <f t="shared" si="72"/>
        <v>0</v>
      </c>
      <c r="BG560" s="401">
        <f t="shared" si="73"/>
        <v>0</v>
      </c>
      <c r="BH560" s="401">
        <f t="shared" si="74"/>
        <v>0</v>
      </c>
      <c r="BI560" s="401">
        <f t="shared" si="75"/>
        <v>0</v>
      </c>
      <c r="BN560" s="395">
        <v>43404</v>
      </c>
      <c r="BO560" s="403">
        <v>53</v>
      </c>
      <c r="BP560" s="397">
        <v>43376</v>
      </c>
      <c r="BQ560" s="398"/>
      <c r="BR560" s="399"/>
      <c r="BS560" s="398"/>
      <c r="BT560" s="398"/>
      <c r="BU560" s="398"/>
      <c r="BV560" s="398"/>
      <c r="BW560" s="398"/>
      <c r="BX560" s="398">
        <v>0</v>
      </c>
      <c r="BY560" s="398"/>
      <c r="BZ560" s="398">
        <v>0</v>
      </c>
      <c r="CA560" s="398">
        <v>0</v>
      </c>
      <c r="CB560" s="398">
        <v>0</v>
      </c>
      <c r="CC560" s="398">
        <v>0</v>
      </c>
      <c r="CD560" s="398">
        <v>0</v>
      </c>
      <c r="CE560" s="398">
        <v>0</v>
      </c>
      <c r="CF560" s="398">
        <v>0</v>
      </c>
      <c r="CG560" s="398"/>
      <c r="CH560" s="398"/>
      <c r="CI560" s="398"/>
      <c r="CJ560" s="398"/>
      <c r="CK560" s="398">
        <v>0</v>
      </c>
      <c r="CL560" s="398">
        <v>0</v>
      </c>
      <c r="CM560" s="398"/>
      <c r="CN560" s="398">
        <v>0</v>
      </c>
      <c r="CO560" s="398"/>
      <c r="CP560" s="398">
        <v>0</v>
      </c>
      <c r="CQ560" s="398">
        <v>0</v>
      </c>
      <c r="CR560" s="398">
        <v>0</v>
      </c>
      <c r="CS560" s="398">
        <v>0</v>
      </c>
      <c r="CT560" s="398"/>
      <c r="CU560" s="398"/>
      <c r="CV560" s="398"/>
      <c r="CW560" s="398"/>
      <c r="CX560" s="398"/>
      <c r="CY560" s="398">
        <v>0</v>
      </c>
      <c r="CZ560" s="398"/>
      <c r="DA560" s="398">
        <v>0</v>
      </c>
      <c r="DB560" s="398">
        <v>0</v>
      </c>
      <c r="DC560" s="398">
        <v>0</v>
      </c>
      <c r="DD560" s="398">
        <v>0</v>
      </c>
      <c r="DE560" s="398">
        <v>0</v>
      </c>
      <c r="DF560" s="398"/>
      <c r="DG560" s="398"/>
      <c r="DH560" s="398"/>
      <c r="DI560" s="398"/>
      <c r="DJ560" s="402">
        <v>0</v>
      </c>
      <c r="DK560" s="402">
        <v>0</v>
      </c>
      <c r="DL560" s="402">
        <v>0</v>
      </c>
    </row>
    <row r="561" spans="1:116" ht="14.4">
      <c r="A561" s="405">
        <f t="shared" si="69"/>
        <v>45596</v>
      </c>
      <c r="B561" s="403">
        <v>31</v>
      </c>
      <c r="C561" s="399">
        <v>45567</v>
      </c>
      <c r="D561" s="398"/>
      <c r="E561" s="399"/>
      <c r="F561" s="398"/>
      <c r="G561" s="398"/>
      <c r="H561" s="398"/>
      <c r="I561" s="398"/>
      <c r="J561" s="398"/>
      <c r="K561" s="8"/>
      <c r="L561" s="8"/>
      <c r="M561" s="8"/>
      <c r="N561" s="8"/>
      <c r="O561" s="8"/>
      <c r="P561" s="8"/>
      <c r="Q561" s="8"/>
      <c r="R561" s="8"/>
      <c r="S561" s="8"/>
      <c r="T561" s="8"/>
      <c r="U561" s="8"/>
      <c r="V561" s="8"/>
      <c r="W561" s="8"/>
      <c r="X561" s="8"/>
      <c r="Y561" s="8"/>
      <c r="Z561" s="8"/>
      <c r="AA561" s="8"/>
      <c r="AB561" s="8"/>
      <c r="AC561" s="8"/>
      <c r="AD561" s="8"/>
      <c r="AE561" s="8"/>
      <c r="AF561" s="8"/>
      <c r="AG561" s="8"/>
      <c r="AH561" s="8"/>
      <c r="AI561" s="8"/>
      <c r="AJ561" s="8"/>
      <c r="AK561" s="8"/>
      <c r="AL561" s="8"/>
      <c r="AM561" s="8"/>
      <c r="AN561" s="8"/>
      <c r="AO561" s="8"/>
      <c r="AP561" s="8"/>
      <c r="AQ561" s="8"/>
      <c r="AR561" s="8"/>
      <c r="AS561" s="8"/>
      <c r="AT561" s="8"/>
      <c r="AU561" s="8"/>
      <c r="AV561" s="8"/>
      <c r="AW561" s="277"/>
      <c r="AX561" s="277"/>
      <c r="AY561" s="277"/>
      <c r="AZ561" s="277"/>
      <c r="BA561" s="277"/>
      <c r="BB561" s="277"/>
      <c r="BD561" s="401">
        <f t="shared" si="70"/>
        <v>0</v>
      </c>
      <c r="BE561" s="401">
        <f t="shared" si="71"/>
        <v>0</v>
      </c>
      <c r="BF561" s="401">
        <f t="shared" si="72"/>
        <v>0</v>
      </c>
      <c r="BG561" s="401">
        <f t="shared" si="73"/>
        <v>0</v>
      </c>
      <c r="BH561" s="401">
        <f t="shared" si="74"/>
        <v>0</v>
      </c>
      <c r="BI561" s="401">
        <f t="shared" si="75"/>
        <v>0</v>
      </c>
      <c r="BN561" s="395">
        <v>43404</v>
      </c>
      <c r="BO561" s="403">
        <v>53</v>
      </c>
      <c r="BP561" s="397">
        <v>43377</v>
      </c>
      <c r="BQ561" s="398"/>
      <c r="BR561" s="399"/>
      <c r="BS561" s="398"/>
      <c r="BT561" s="398"/>
      <c r="BU561" s="398"/>
      <c r="BV561" s="398"/>
      <c r="BW561" s="398"/>
      <c r="BX561" s="398">
        <v>0</v>
      </c>
      <c r="BY561" s="398"/>
      <c r="BZ561" s="398">
        <v>0</v>
      </c>
      <c r="CA561" s="398">
        <v>0</v>
      </c>
      <c r="CB561" s="398">
        <v>0</v>
      </c>
      <c r="CC561" s="398">
        <v>0</v>
      </c>
      <c r="CD561" s="398">
        <v>0</v>
      </c>
      <c r="CE561" s="398">
        <v>0</v>
      </c>
      <c r="CF561" s="398">
        <v>0</v>
      </c>
      <c r="CG561" s="398"/>
      <c r="CH561" s="398"/>
      <c r="CI561" s="398"/>
      <c r="CJ561" s="398"/>
      <c r="CK561" s="398">
        <v>0</v>
      </c>
      <c r="CL561" s="398">
        <v>0</v>
      </c>
      <c r="CM561" s="398"/>
      <c r="CN561" s="398">
        <v>0</v>
      </c>
      <c r="CO561" s="398"/>
      <c r="CP561" s="398">
        <v>0</v>
      </c>
      <c r="CQ561" s="398">
        <v>0</v>
      </c>
      <c r="CR561" s="398">
        <v>0</v>
      </c>
      <c r="CS561" s="398">
        <v>0</v>
      </c>
      <c r="CT561" s="398"/>
      <c r="CU561" s="398"/>
      <c r="CV561" s="398"/>
      <c r="CW561" s="398"/>
      <c r="CX561" s="398"/>
      <c r="CY561" s="398">
        <v>0</v>
      </c>
      <c r="CZ561" s="398"/>
      <c r="DA561" s="398">
        <v>0</v>
      </c>
      <c r="DB561" s="398">
        <v>0</v>
      </c>
      <c r="DC561" s="398">
        <v>0</v>
      </c>
      <c r="DD561" s="398">
        <v>0</v>
      </c>
      <c r="DE561" s="398">
        <v>0</v>
      </c>
      <c r="DF561" s="398"/>
      <c r="DG561" s="398"/>
      <c r="DH561" s="398"/>
      <c r="DI561" s="398"/>
      <c r="DJ561" s="402">
        <v>0</v>
      </c>
      <c r="DK561" s="402">
        <v>0</v>
      </c>
      <c r="DL561" s="402">
        <v>0</v>
      </c>
    </row>
    <row r="562" spans="1:116" ht="14.4">
      <c r="A562" s="405">
        <f t="shared" si="69"/>
        <v>45596</v>
      </c>
      <c r="B562" s="403">
        <v>31</v>
      </c>
      <c r="C562" s="399">
        <v>45568</v>
      </c>
      <c r="D562" s="398"/>
      <c r="E562" s="399"/>
      <c r="F562" s="398"/>
      <c r="G562" s="398"/>
      <c r="H562" s="398"/>
      <c r="I562" s="398"/>
      <c r="J562" s="398"/>
      <c r="K562" s="8"/>
      <c r="L562" s="8"/>
      <c r="M562" s="8"/>
      <c r="N562" s="8"/>
      <c r="O562" s="8"/>
      <c r="P562" s="8"/>
      <c r="Q562" s="8"/>
      <c r="R562" s="8"/>
      <c r="S562" s="8"/>
      <c r="T562" s="8"/>
      <c r="U562" s="8"/>
      <c r="V562" s="8"/>
      <c r="W562" s="8"/>
      <c r="X562" s="8"/>
      <c r="Y562" s="8"/>
      <c r="Z562" s="8"/>
      <c r="AA562" s="8"/>
      <c r="AB562" s="8"/>
      <c r="AC562" s="8"/>
      <c r="AD562" s="8"/>
      <c r="AE562" s="8"/>
      <c r="AF562" s="8"/>
      <c r="AG562" s="8"/>
      <c r="AH562" s="8"/>
      <c r="AI562" s="8"/>
      <c r="AJ562" s="8"/>
      <c r="AK562" s="8"/>
      <c r="AL562" s="8"/>
      <c r="AM562" s="8"/>
      <c r="AN562" s="8"/>
      <c r="AO562" s="8"/>
      <c r="AP562" s="8"/>
      <c r="AQ562" s="8"/>
      <c r="AR562" s="8"/>
      <c r="AS562" s="8"/>
      <c r="AT562" s="8"/>
      <c r="AU562" s="8"/>
      <c r="AV562" s="8"/>
      <c r="AW562" s="277"/>
      <c r="AX562" s="277"/>
      <c r="AY562" s="277"/>
      <c r="AZ562" s="277"/>
      <c r="BA562" s="277"/>
      <c r="BB562" s="277"/>
      <c r="BD562" s="401">
        <f t="shared" si="70"/>
        <v>0</v>
      </c>
      <c r="BE562" s="401">
        <f t="shared" si="71"/>
        <v>0</v>
      </c>
      <c r="BF562" s="401">
        <f t="shared" si="72"/>
        <v>0</v>
      </c>
      <c r="BG562" s="401">
        <f t="shared" si="73"/>
        <v>0</v>
      </c>
      <c r="BH562" s="401">
        <f t="shared" si="74"/>
        <v>0</v>
      </c>
      <c r="BI562" s="401">
        <f t="shared" si="75"/>
        <v>0</v>
      </c>
      <c r="BN562" s="395">
        <v>43404</v>
      </c>
      <c r="BO562" s="403">
        <v>53</v>
      </c>
      <c r="BP562" s="397">
        <v>43378</v>
      </c>
      <c r="BQ562" s="398"/>
      <c r="BR562" s="399"/>
      <c r="BS562" s="398"/>
      <c r="BT562" s="398"/>
      <c r="BU562" s="398"/>
      <c r="BV562" s="398"/>
      <c r="BW562" s="398"/>
      <c r="BX562" s="398">
        <v>0</v>
      </c>
      <c r="BY562" s="398"/>
      <c r="BZ562" s="398">
        <v>0</v>
      </c>
      <c r="CA562" s="398">
        <v>0</v>
      </c>
      <c r="CB562" s="398">
        <v>0</v>
      </c>
      <c r="CC562" s="398">
        <v>0</v>
      </c>
      <c r="CD562" s="398">
        <v>0</v>
      </c>
      <c r="CE562" s="398">
        <v>0</v>
      </c>
      <c r="CF562" s="398">
        <v>0</v>
      </c>
      <c r="CG562" s="398"/>
      <c r="CH562" s="398"/>
      <c r="CI562" s="398"/>
      <c r="CJ562" s="398"/>
      <c r="CK562" s="398">
        <v>0</v>
      </c>
      <c r="CL562" s="398">
        <v>0</v>
      </c>
      <c r="CM562" s="398"/>
      <c r="CN562" s="398">
        <v>0</v>
      </c>
      <c r="CO562" s="398"/>
      <c r="CP562" s="398">
        <v>0</v>
      </c>
      <c r="CQ562" s="398">
        <v>0</v>
      </c>
      <c r="CR562" s="398">
        <v>0</v>
      </c>
      <c r="CS562" s="398">
        <v>0</v>
      </c>
      <c r="CT562" s="398"/>
      <c r="CU562" s="398"/>
      <c r="CV562" s="398"/>
      <c r="CW562" s="398"/>
      <c r="CX562" s="398"/>
      <c r="CY562" s="398">
        <v>0</v>
      </c>
      <c r="CZ562" s="398"/>
      <c r="DA562" s="398">
        <v>0</v>
      </c>
      <c r="DB562" s="398">
        <v>0</v>
      </c>
      <c r="DC562" s="398">
        <v>0</v>
      </c>
      <c r="DD562" s="398">
        <v>0</v>
      </c>
      <c r="DE562" s="398">
        <v>0</v>
      </c>
      <c r="DF562" s="398"/>
      <c r="DG562" s="398"/>
      <c r="DH562" s="398"/>
      <c r="DI562" s="398"/>
      <c r="DJ562" s="402">
        <v>0</v>
      </c>
      <c r="DK562" s="402">
        <v>0</v>
      </c>
      <c r="DL562" s="402">
        <v>0</v>
      </c>
    </row>
    <row r="563" spans="1:116" ht="14.4">
      <c r="A563" s="405">
        <f t="shared" si="69"/>
        <v>45596</v>
      </c>
      <c r="B563" s="403">
        <v>31</v>
      </c>
      <c r="C563" s="399">
        <v>45569</v>
      </c>
      <c r="D563" s="398"/>
      <c r="E563" s="399"/>
      <c r="F563" s="398"/>
      <c r="G563" s="398"/>
      <c r="H563" s="398"/>
      <c r="I563" s="398"/>
      <c r="J563" s="398"/>
      <c r="K563" s="8"/>
      <c r="L563" s="8"/>
      <c r="M563" s="8"/>
      <c r="N563" s="8"/>
      <c r="O563" s="8"/>
      <c r="P563" s="8"/>
      <c r="Q563" s="8"/>
      <c r="R563" s="8"/>
      <c r="S563" s="8"/>
      <c r="T563" s="8"/>
      <c r="U563" s="8"/>
      <c r="V563" s="8"/>
      <c r="W563" s="8"/>
      <c r="X563" s="8"/>
      <c r="Y563" s="8"/>
      <c r="Z563" s="8"/>
      <c r="AA563" s="8"/>
      <c r="AB563" s="8"/>
      <c r="AC563" s="8"/>
      <c r="AD563" s="8"/>
      <c r="AE563" s="8"/>
      <c r="AF563" s="8"/>
      <c r="AG563" s="8"/>
      <c r="AH563" s="8"/>
      <c r="AI563" s="8"/>
      <c r="AJ563" s="8"/>
      <c r="AK563" s="8"/>
      <c r="AL563" s="8"/>
      <c r="AM563" s="8"/>
      <c r="AN563" s="8"/>
      <c r="AO563" s="8"/>
      <c r="AP563" s="8"/>
      <c r="AQ563" s="8"/>
      <c r="AR563" s="8"/>
      <c r="AS563" s="8"/>
      <c r="AT563" s="8"/>
      <c r="AU563" s="8"/>
      <c r="AV563" s="8"/>
      <c r="AW563" s="277"/>
      <c r="AX563" s="277"/>
      <c r="AY563" s="277"/>
      <c r="AZ563" s="277"/>
      <c r="BA563" s="277"/>
      <c r="BB563" s="277"/>
      <c r="BD563" s="401">
        <f t="shared" si="70"/>
        <v>0</v>
      </c>
      <c r="BE563" s="401">
        <f t="shared" si="71"/>
        <v>0</v>
      </c>
      <c r="BF563" s="401">
        <f t="shared" si="72"/>
        <v>0</v>
      </c>
      <c r="BG563" s="401">
        <f t="shared" si="73"/>
        <v>0</v>
      </c>
      <c r="BH563" s="401">
        <f t="shared" si="74"/>
        <v>0</v>
      </c>
      <c r="BI563" s="401">
        <f t="shared" si="75"/>
        <v>0</v>
      </c>
      <c r="BN563" s="395">
        <v>43404</v>
      </c>
      <c r="BO563" s="403">
        <v>53</v>
      </c>
      <c r="BP563" s="397">
        <v>43379</v>
      </c>
      <c r="BQ563" s="398"/>
      <c r="BR563" s="399"/>
      <c r="BS563" s="398"/>
      <c r="BT563" s="398"/>
      <c r="BU563" s="398"/>
      <c r="BV563" s="398"/>
      <c r="BW563" s="398"/>
      <c r="BX563" s="398">
        <v>0</v>
      </c>
      <c r="BY563" s="398"/>
      <c r="BZ563" s="398">
        <v>0</v>
      </c>
      <c r="CA563" s="398">
        <v>0</v>
      </c>
      <c r="CB563" s="398">
        <v>0</v>
      </c>
      <c r="CC563" s="398">
        <v>0</v>
      </c>
      <c r="CD563" s="398">
        <v>0</v>
      </c>
      <c r="CE563" s="398">
        <v>0</v>
      </c>
      <c r="CF563" s="398">
        <v>0</v>
      </c>
      <c r="CG563" s="398"/>
      <c r="CH563" s="398"/>
      <c r="CI563" s="398"/>
      <c r="CJ563" s="398"/>
      <c r="CK563" s="398">
        <v>0</v>
      </c>
      <c r="CL563" s="398">
        <v>0</v>
      </c>
      <c r="CM563" s="398"/>
      <c r="CN563" s="398">
        <v>0</v>
      </c>
      <c r="CO563" s="398"/>
      <c r="CP563" s="398">
        <v>0</v>
      </c>
      <c r="CQ563" s="398">
        <v>0</v>
      </c>
      <c r="CR563" s="398">
        <v>0</v>
      </c>
      <c r="CS563" s="398">
        <v>0</v>
      </c>
      <c r="CT563" s="398"/>
      <c r="CU563" s="398"/>
      <c r="CV563" s="398"/>
      <c r="CW563" s="398"/>
      <c r="CX563" s="398"/>
      <c r="CY563" s="398">
        <v>0</v>
      </c>
      <c r="CZ563" s="398"/>
      <c r="DA563" s="398">
        <v>0</v>
      </c>
      <c r="DB563" s="398">
        <v>0</v>
      </c>
      <c r="DC563" s="398">
        <v>0</v>
      </c>
      <c r="DD563" s="398">
        <v>0</v>
      </c>
      <c r="DE563" s="398">
        <v>0</v>
      </c>
      <c r="DF563" s="398"/>
      <c r="DG563" s="398"/>
      <c r="DH563" s="398"/>
      <c r="DI563" s="398"/>
      <c r="DJ563" s="402">
        <v>0</v>
      </c>
      <c r="DK563" s="402">
        <v>0</v>
      </c>
      <c r="DL563" s="402">
        <v>0</v>
      </c>
    </row>
    <row r="564" spans="1:116" ht="14.4">
      <c r="A564" s="405">
        <f t="shared" si="69"/>
        <v>45596</v>
      </c>
      <c r="B564" s="403">
        <v>31</v>
      </c>
      <c r="C564" s="399">
        <v>45570</v>
      </c>
      <c r="D564" s="398"/>
      <c r="E564" s="399"/>
      <c r="F564" s="398"/>
      <c r="G564" s="398"/>
      <c r="H564" s="398"/>
      <c r="I564" s="398"/>
      <c r="J564" s="398"/>
      <c r="K564" s="8"/>
      <c r="L564" s="8"/>
      <c r="M564" s="8"/>
      <c r="N564" s="8"/>
      <c r="O564" s="8"/>
      <c r="P564" s="8"/>
      <c r="Q564" s="8"/>
      <c r="R564" s="8"/>
      <c r="S564" s="8"/>
      <c r="T564" s="8"/>
      <c r="U564" s="8"/>
      <c r="V564" s="8"/>
      <c r="W564" s="8"/>
      <c r="X564" s="8"/>
      <c r="Y564" s="8"/>
      <c r="Z564" s="8"/>
      <c r="AA564" s="8"/>
      <c r="AB564" s="8"/>
      <c r="AC564" s="8"/>
      <c r="AD564" s="8"/>
      <c r="AE564" s="8"/>
      <c r="AF564" s="8"/>
      <c r="AG564" s="8"/>
      <c r="AH564" s="8"/>
      <c r="AI564" s="8"/>
      <c r="AJ564" s="8"/>
      <c r="AK564" s="8"/>
      <c r="AL564" s="8"/>
      <c r="AM564" s="8"/>
      <c r="AN564" s="8"/>
      <c r="AO564" s="8"/>
      <c r="AP564" s="8"/>
      <c r="AQ564" s="8"/>
      <c r="AR564" s="8"/>
      <c r="AS564" s="8"/>
      <c r="AT564" s="8"/>
      <c r="AU564" s="8"/>
      <c r="AV564" s="8"/>
      <c r="AW564" s="277"/>
      <c r="AX564" s="277"/>
      <c r="AY564" s="277"/>
      <c r="AZ564" s="277"/>
      <c r="BA564" s="277"/>
      <c r="BB564" s="277"/>
      <c r="BD564" s="401">
        <f t="shared" si="70"/>
        <v>0</v>
      </c>
      <c r="BE564" s="401">
        <f t="shared" si="71"/>
        <v>0</v>
      </c>
      <c r="BF564" s="401">
        <f t="shared" si="72"/>
        <v>0</v>
      </c>
      <c r="BG564" s="401">
        <f t="shared" si="73"/>
        <v>0</v>
      </c>
      <c r="BH564" s="401">
        <f t="shared" si="74"/>
        <v>0</v>
      </c>
      <c r="BI564" s="401">
        <f t="shared" si="75"/>
        <v>0</v>
      </c>
      <c r="BN564" s="395">
        <v>43404</v>
      </c>
      <c r="BO564" s="403">
        <v>53</v>
      </c>
      <c r="BP564" s="397">
        <v>43380</v>
      </c>
      <c r="BQ564" s="398"/>
      <c r="BR564" s="399"/>
      <c r="BS564" s="398"/>
      <c r="BT564" s="398"/>
      <c r="BU564" s="398"/>
      <c r="BV564" s="398"/>
      <c r="BW564" s="398"/>
      <c r="BX564" s="398">
        <v>0</v>
      </c>
      <c r="BY564" s="398"/>
      <c r="BZ564" s="398">
        <v>0</v>
      </c>
      <c r="CA564" s="398">
        <v>0</v>
      </c>
      <c r="CB564" s="398">
        <v>0</v>
      </c>
      <c r="CC564" s="398">
        <v>0</v>
      </c>
      <c r="CD564" s="398">
        <v>0</v>
      </c>
      <c r="CE564" s="398">
        <v>0</v>
      </c>
      <c r="CF564" s="398">
        <v>0</v>
      </c>
      <c r="CG564" s="398"/>
      <c r="CH564" s="398"/>
      <c r="CI564" s="398"/>
      <c r="CJ564" s="398"/>
      <c r="CK564" s="398">
        <v>0</v>
      </c>
      <c r="CL564" s="398">
        <v>0</v>
      </c>
      <c r="CM564" s="398"/>
      <c r="CN564" s="398">
        <v>0</v>
      </c>
      <c r="CO564" s="398"/>
      <c r="CP564" s="398">
        <v>0</v>
      </c>
      <c r="CQ564" s="398">
        <v>0</v>
      </c>
      <c r="CR564" s="398">
        <v>0</v>
      </c>
      <c r="CS564" s="398">
        <v>0</v>
      </c>
      <c r="CT564" s="398"/>
      <c r="CU564" s="398"/>
      <c r="CV564" s="398"/>
      <c r="CW564" s="398"/>
      <c r="CX564" s="398"/>
      <c r="CY564" s="398">
        <v>0</v>
      </c>
      <c r="CZ564" s="398"/>
      <c r="DA564" s="398">
        <v>0</v>
      </c>
      <c r="DB564" s="398">
        <v>0</v>
      </c>
      <c r="DC564" s="398">
        <v>0</v>
      </c>
      <c r="DD564" s="398">
        <v>0</v>
      </c>
      <c r="DE564" s="398">
        <v>0</v>
      </c>
      <c r="DF564" s="398"/>
      <c r="DG564" s="398"/>
      <c r="DH564" s="398"/>
      <c r="DI564" s="398"/>
      <c r="DJ564" s="402">
        <v>0</v>
      </c>
      <c r="DK564" s="402">
        <v>0</v>
      </c>
      <c r="DL564" s="402">
        <v>0</v>
      </c>
    </row>
    <row r="565" spans="1:116" ht="14.4">
      <c r="A565" s="405">
        <f t="shared" si="69"/>
        <v>45596</v>
      </c>
      <c r="B565" s="403">
        <v>31</v>
      </c>
      <c r="C565" s="399">
        <v>45571</v>
      </c>
      <c r="D565" s="398"/>
      <c r="E565" s="399"/>
      <c r="F565" s="398"/>
      <c r="G565" s="398"/>
      <c r="H565" s="398"/>
      <c r="I565" s="398"/>
      <c r="J565" s="398"/>
      <c r="K565" s="8"/>
      <c r="L565" s="8"/>
      <c r="M565" s="8"/>
      <c r="N565" s="8"/>
      <c r="O565" s="8"/>
      <c r="P565" s="8"/>
      <c r="Q565" s="8"/>
      <c r="R565" s="8"/>
      <c r="S565" s="8"/>
      <c r="T565" s="8"/>
      <c r="U565" s="8"/>
      <c r="V565" s="8"/>
      <c r="W565" s="8"/>
      <c r="X565" s="8"/>
      <c r="Y565" s="8"/>
      <c r="Z565" s="8"/>
      <c r="AA565" s="8"/>
      <c r="AB565" s="8"/>
      <c r="AC565" s="8"/>
      <c r="AD565" s="8"/>
      <c r="AE565" s="8"/>
      <c r="AF565" s="8"/>
      <c r="AG565" s="8"/>
      <c r="AH565" s="8"/>
      <c r="AI565" s="8"/>
      <c r="AJ565" s="8"/>
      <c r="AK565" s="8"/>
      <c r="AL565" s="8"/>
      <c r="AM565" s="8"/>
      <c r="AN565" s="8"/>
      <c r="AO565" s="8"/>
      <c r="AP565" s="8"/>
      <c r="AQ565" s="8"/>
      <c r="AR565" s="8"/>
      <c r="AS565" s="8"/>
      <c r="AT565" s="8"/>
      <c r="AU565" s="8"/>
      <c r="AV565" s="8"/>
      <c r="AW565" s="277"/>
      <c r="AX565" s="277"/>
      <c r="AY565" s="277"/>
      <c r="AZ565" s="277"/>
      <c r="BA565" s="277"/>
      <c r="BB565" s="277"/>
      <c r="BD565" s="401">
        <f t="shared" si="70"/>
        <v>0</v>
      </c>
      <c r="BE565" s="401">
        <f t="shared" si="71"/>
        <v>0</v>
      </c>
      <c r="BF565" s="401">
        <f t="shared" si="72"/>
        <v>0</v>
      </c>
      <c r="BG565" s="401">
        <f t="shared" si="73"/>
        <v>0</v>
      </c>
      <c r="BH565" s="401">
        <f t="shared" si="74"/>
        <v>0</v>
      </c>
      <c r="BI565" s="401">
        <f t="shared" si="75"/>
        <v>0</v>
      </c>
      <c r="BN565" s="395">
        <v>43404</v>
      </c>
      <c r="BO565" s="403">
        <v>53</v>
      </c>
      <c r="BP565" s="397">
        <v>43381</v>
      </c>
      <c r="BQ565" s="398"/>
      <c r="BR565" s="399"/>
      <c r="BS565" s="398"/>
      <c r="BT565" s="398"/>
      <c r="BU565" s="398"/>
      <c r="BV565" s="398"/>
      <c r="BW565" s="398"/>
      <c r="BX565" s="398">
        <v>0</v>
      </c>
      <c r="BY565" s="398"/>
      <c r="BZ565" s="398">
        <v>0</v>
      </c>
      <c r="CA565" s="398">
        <v>0</v>
      </c>
      <c r="CB565" s="398">
        <v>0</v>
      </c>
      <c r="CC565" s="398">
        <v>0</v>
      </c>
      <c r="CD565" s="398">
        <v>0</v>
      </c>
      <c r="CE565" s="398">
        <v>0</v>
      </c>
      <c r="CF565" s="398">
        <v>0</v>
      </c>
      <c r="CG565" s="398"/>
      <c r="CH565" s="398"/>
      <c r="CI565" s="398"/>
      <c r="CJ565" s="398"/>
      <c r="CK565" s="398">
        <v>0</v>
      </c>
      <c r="CL565" s="398">
        <v>0</v>
      </c>
      <c r="CM565" s="398"/>
      <c r="CN565" s="398">
        <v>0</v>
      </c>
      <c r="CO565" s="398"/>
      <c r="CP565" s="398">
        <v>0</v>
      </c>
      <c r="CQ565" s="398">
        <v>0</v>
      </c>
      <c r="CR565" s="398">
        <v>0</v>
      </c>
      <c r="CS565" s="398">
        <v>0</v>
      </c>
      <c r="CT565" s="398"/>
      <c r="CU565" s="398"/>
      <c r="CV565" s="398"/>
      <c r="CW565" s="398"/>
      <c r="CX565" s="398"/>
      <c r="CY565" s="398">
        <v>0</v>
      </c>
      <c r="CZ565" s="398"/>
      <c r="DA565" s="398">
        <v>0</v>
      </c>
      <c r="DB565" s="398">
        <v>0</v>
      </c>
      <c r="DC565" s="398">
        <v>0</v>
      </c>
      <c r="DD565" s="398">
        <v>0</v>
      </c>
      <c r="DE565" s="398">
        <v>0</v>
      </c>
      <c r="DF565" s="398"/>
      <c r="DG565" s="398"/>
      <c r="DH565" s="398"/>
      <c r="DI565" s="398"/>
      <c r="DJ565" s="402">
        <v>0</v>
      </c>
      <c r="DK565" s="402">
        <v>0</v>
      </c>
      <c r="DL565" s="402">
        <v>0</v>
      </c>
    </row>
    <row r="566" spans="1:116" ht="14.4">
      <c r="A566" s="405">
        <f t="shared" si="69"/>
        <v>45596</v>
      </c>
      <c r="B566" s="403">
        <v>31</v>
      </c>
      <c r="C566" s="399">
        <v>45572</v>
      </c>
      <c r="D566" s="398"/>
      <c r="E566" s="399"/>
      <c r="F566" s="398"/>
      <c r="G566" s="398"/>
      <c r="H566" s="398"/>
      <c r="I566" s="398"/>
      <c r="J566" s="398"/>
      <c r="K566" s="8"/>
      <c r="L566" s="8"/>
      <c r="M566" s="8"/>
      <c r="N566" s="8"/>
      <c r="O566" s="8"/>
      <c r="P566" s="8"/>
      <c r="Q566" s="8"/>
      <c r="R566" s="8"/>
      <c r="S566" s="8"/>
      <c r="T566" s="8"/>
      <c r="U566" s="8"/>
      <c r="V566" s="8"/>
      <c r="W566" s="8"/>
      <c r="X566" s="8"/>
      <c r="Y566" s="8"/>
      <c r="Z566" s="8"/>
      <c r="AA566" s="8"/>
      <c r="AB566" s="8"/>
      <c r="AC566" s="8"/>
      <c r="AD566" s="8"/>
      <c r="AE566" s="8"/>
      <c r="AF566" s="8"/>
      <c r="AG566" s="8"/>
      <c r="AH566" s="8"/>
      <c r="AI566" s="8"/>
      <c r="AJ566" s="8"/>
      <c r="AK566" s="8"/>
      <c r="AL566" s="8"/>
      <c r="AM566" s="8"/>
      <c r="AN566" s="8"/>
      <c r="AO566" s="8"/>
      <c r="AP566" s="8"/>
      <c r="AQ566" s="8"/>
      <c r="AR566" s="8"/>
      <c r="AS566" s="8"/>
      <c r="AT566" s="8"/>
      <c r="AU566" s="8"/>
      <c r="AV566" s="8"/>
      <c r="AW566" s="277"/>
      <c r="AX566" s="277"/>
      <c r="AY566" s="277"/>
      <c r="AZ566" s="277"/>
      <c r="BA566" s="277"/>
      <c r="BB566" s="277"/>
      <c r="BD566" s="401">
        <f t="shared" si="70"/>
        <v>0</v>
      </c>
      <c r="BE566" s="401">
        <f t="shared" si="71"/>
        <v>0</v>
      </c>
      <c r="BF566" s="401">
        <f t="shared" si="72"/>
        <v>0</v>
      </c>
      <c r="BG566" s="401">
        <f t="shared" si="73"/>
        <v>0</v>
      </c>
      <c r="BH566" s="401">
        <f t="shared" si="74"/>
        <v>0</v>
      </c>
      <c r="BI566" s="401">
        <f t="shared" si="75"/>
        <v>0</v>
      </c>
      <c r="BN566" s="395">
        <v>43404</v>
      </c>
      <c r="BO566" s="403">
        <v>53</v>
      </c>
      <c r="BP566" s="397">
        <v>43382</v>
      </c>
      <c r="BQ566" s="398"/>
      <c r="BR566" s="399"/>
      <c r="BS566" s="398"/>
      <c r="BT566" s="398"/>
      <c r="BU566" s="398"/>
      <c r="BV566" s="398"/>
      <c r="BW566" s="398"/>
      <c r="BX566" s="398">
        <v>0</v>
      </c>
      <c r="BY566" s="398"/>
      <c r="BZ566" s="398">
        <v>0</v>
      </c>
      <c r="CA566" s="398">
        <v>0</v>
      </c>
      <c r="CB566" s="398">
        <v>0</v>
      </c>
      <c r="CC566" s="398">
        <v>0</v>
      </c>
      <c r="CD566" s="398">
        <v>0</v>
      </c>
      <c r="CE566" s="398">
        <v>0</v>
      </c>
      <c r="CF566" s="398">
        <v>0</v>
      </c>
      <c r="CG566" s="398"/>
      <c r="CH566" s="398"/>
      <c r="CI566" s="398"/>
      <c r="CJ566" s="398"/>
      <c r="CK566" s="398">
        <v>0</v>
      </c>
      <c r="CL566" s="398">
        <v>0</v>
      </c>
      <c r="CM566" s="398"/>
      <c r="CN566" s="398">
        <v>0</v>
      </c>
      <c r="CO566" s="398"/>
      <c r="CP566" s="398">
        <v>0</v>
      </c>
      <c r="CQ566" s="398">
        <v>0</v>
      </c>
      <c r="CR566" s="398">
        <v>0</v>
      </c>
      <c r="CS566" s="398">
        <v>0</v>
      </c>
      <c r="CT566" s="398"/>
      <c r="CU566" s="398"/>
      <c r="CV566" s="398"/>
      <c r="CW566" s="398"/>
      <c r="CX566" s="398"/>
      <c r="CY566" s="398">
        <v>0</v>
      </c>
      <c r="CZ566" s="398"/>
      <c r="DA566" s="398">
        <v>0</v>
      </c>
      <c r="DB566" s="398">
        <v>0</v>
      </c>
      <c r="DC566" s="398">
        <v>0</v>
      </c>
      <c r="DD566" s="398">
        <v>0</v>
      </c>
      <c r="DE566" s="398">
        <v>0</v>
      </c>
      <c r="DF566" s="398"/>
      <c r="DG566" s="398"/>
      <c r="DH566" s="398"/>
      <c r="DI566" s="398"/>
      <c r="DJ566" s="402">
        <v>0</v>
      </c>
      <c r="DK566" s="402">
        <v>0</v>
      </c>
      <c r="DL566" s="402">
        <v>0</v>
      </c>
    </row>
    <row r="567" spans="1:116" ht="14.4">
      <c r="A567" s="405">
        <f t="shared" si="69"/>
        <v>45596</v>
      </c>
      <c r="B567" s="403">
        <v>31</v>
      </c>
      <c r="C567" s="399">
        <v>45573</v>
      </c>
      <c r="D567" s="398"/>
      <c r="E567" s="399"/>
      <c r="F567" s="398"/>
      <c r="G567" s="398"/>
      <c r="H567" s="398"/>
      <c r="I567" s="398"/>
      <c r="J567" s="398"/>
      <c r="K567" s="8"/>
      <c r="L567" s="8"/>
      <c r="M567" s="8"/>
      <c r="N567" s="8"/>
      <c r="O567" s="8"/>
      <c r="P567" s="8"/>
      <c r="Q567" s="8"/>
      <c r="R567" s="8"/>
      <c r="S567" s="8"/>
      <c r="T567" s="8"/>
      <c r="U567" s="8"/>
      <c r="V567" s="8"/>
      <c r="W567" s="8"/>
      <c r="X567" s="8"/>
      <c r="Y567" s="8"/>
      <c r="Z567" s="8"/>
      <c r="AA567" s="8"/>
      <c r="AB567" s="8"/>
      <c r="AC567" s="8"/>
      <c r="AD567" s="8"/>
      <c r="AE567" s="8"/>
      <c r="AF567" s="8"/>
      <c r="AG567" s="8"/>
      <c r="AH567" s="8"/>
      <c r="AI567" s="8"/>
      <c r="AJ567" s="8"/>
      <c r="AK567" s="8"/>
      <c r="AL567" s="8"/>
      <c r="AM567" s="8"/>
      <c r="AN567" s="8"/>
      <c r="AO567" s="8"/>
      <c r="AP567" s="8"/>
      <c r="AQ567" s="8"/>
      <c r="AR567" s="8"/>
      <c r="AS567" s="8"/>
      <c r="AT567" s="8"/>
      <c r="AU567" s="8"/>
      <c r="AV567" s="8"/>
      <c r="AW567" s="277"/>
      <c r="AX567" s="277"/>
      <c r="AY567" s="277"/>
      <c r="AZ567" s="277"/>
      <c r="BA567" s="277"/>
      <c r="BB567" s="277"/>
      <c r="BD567" s="401"/>
      <c r="BE567" s="401"/>
      <c r="BF567" s="401"/>
      <c r="BG567" s="401"/>
      <c r="BH567" s="401"/>
      <c r="BI567" s="401"/>
      <c r="BN567" s="395">
        <v>43404</v>
      </c>
      <c r="BO567" s="403">
        <v>53</v>
      </c>
      <c r="BP567" s="397">
        <v>43383</v>
      </c>
      <c r="BQ567" s="398"/>
      <c r="BR567" s="399"/>
      <c r="BS567" s="398"/>
      <c r="BT567" s="398"/>
      <c r="BU567" s="398"/>
      <c r="BV567" s="398"/>
      <c r="BW567" s="398"/>
      <c r="BX567" s="398">
        <v>0</v>
      </c>
      <c r="BY567" s="398"/>
      <c r="BZ567" s="398">
        <v>0</v>
      </c>
      <c r="CA567" s="398">
        <v>0</v>
      </c>
      <c r="CB567" s="398">
        <v>0</v>
      </c>
      <c r="CC567" s="398">
        <v>0</v>
      </c>
      <c r="CD567" s="398">
        <v>0</v>
      </c>
      <c r="CE567" s="398">
        <v>0</v>
      </c>
      <c r="CF567" s="398">
        <v>0</v>
      </c>
      <c r="CG567" s="398"/>
      <c r="CH567" s="398"/>
      <c r="CI567" s="398"/>
      <c r="CJ567" s="398"/>
      <c r="CK567" s="398">
        <v>0</v>
      </c>
      <c r="CL567" s="398">
        <v>0</v>
      </c>
      <c r="CM567" s="398"/>
      <c r="CN567" s="398">
        <v>0</v>
      </c>
      <c r="CO567" s="398"/>
      <c r="CP567" s="398">
        <v>0</v>
      </c>
      <c r="CQ567" s="398">
        <v>0</v>
      </c>
      <c r="CR567" s="398">
        <v>0</v>
      </c>
      <c r="CS567" s="398">
        <v>0</v>
      </c>
      <c r="CT567" s="398"/>
      <c r="CU567" s="398"/>
      <c r="CV567" s="398"/>
      <c r="CW567" s="398"/>
      <c r="CX567" s="398"/>
      <c r="CY567" s="398">
        <v>0</v>
      </c>
      <c r="CZ567" s="398"/>
      <c r="DA567" s="398">
        <v>0</v>
      </c>
      <c r="DB567" s="398">
        <v>0</v>
      </c>
      <c r="DC567" s="398">
        <v>0</v>
      </c>
      <c r="DD567" s="398">
        <v>0</v>
      </c>
      <c r="DE567" s="398">
        <v>0</v>
      </c>
      <c r="DF567" s="398"/>
      <c r="DG567" s="398"/>
      <c r="DH567" s="398"/>
      <c r="DI567" s="398"/>
      <c r="DJ567" s="402">
        <v>0</v>
      </c>
      <c r="DK567" s="402">
        <v>0</v>
      </c>
      <c r="DL567" s="402">
        <v>0</v>
      </c>
    </row>
    <row r="568" spans="1:116" ht="14.4">
      <c r="A568" s="405">
        <f t="shared" si="69"/>
        <v>45596</v>
      </c>
      <c r="B568" s="403">
        <v>31</v>
      </c>
      <c r="C568" s="399">
        <v>45574</v>
      </c>
      <c r="D568" s="398"/>
      <c r="E568" s="399"/>
      <c r="F568" s="398"/>
      <c r="G568" s="398"/>
      <c r="H568" s="398"/>
      <c r="I568" s="398"/>
      <c r="J568" s="398"/>
      <c r="K568" s="8"/>
      <c r="L568" s="8"/>
      <c r="M568" s="8"/>
      <c r="N568" s="8"/>
      <c r="O568" s="8"/>
      <c r="P568" s="8"/>
      <c r="Q568" s="8"/>
      <c r="R568" s="8"/>
      <c r="S568" s="8"/>
      <c r="T568" s="8"/>
      <c r="U568" s="8"/>
      <c r="V568" s="8"/>
      <c r="W568" s="8"/>
      <c r="X568" s="8"/>
      <c r="Y568" s="8"/>
      <c r="Z568" s="8"/>
      <c r="AA568" s="8"/>
      <c r="AB568" s="8"/>
      <c r="AC568" s="8"/>
      <c r="AD568" s="8"/>
      <c r="AE568" s="8"/>
      <c r="AF568" s="8"/>
      <c r="AG568" s="8"/>
      <c r="AH568" s="8"/>
      <c r="AI568" s="8"/>
      <c r="AJ568" s="8"/>
      <c r="AK568" s="8"/>
      <c r="AL568" s="8"/>
      <c r="AM568" s="8"/>
      <c r="AN568" s="8"/>
      <c r="AO568" s="8"/>
      <c r="AP568" s="8"/>
      <c r="AQ568" s="8"/>
      <c r="AR568" s="8"/>
      <c r="AS568" s="8"/>
      <c r="AT568" s="8"/>
      <c r="AU568" s="8"/>
      <c r="AV568" s="8"/>
      <c r="AW568" s="277"/>
      <c r="AX568" s="277"/>
      <c r="AY568" s="277"/>
      <c r="AZ568" s="277"/>
      <c r="BA568" s="277"/>
      <c r="BB568" s="277"/>
      <c r="BD568" s="401"/>
      <c r="BE568" s="401"/>
      <c r="BF568" s="401"/>
      <c r="BG568" s="401"/>
      <c r="BH568" s="401"/>
      <c r="BI568" s="401"/>
      <c r="BN568" s="395">
        <v>43404</v>
      </c>
      <c r="BO568" s="403">
        <v>53</v>
      </c>
      <c r="BP568" s="397">
        <v>43384</v>
      </c>
      <c r="BQ568" s="398"/>
      <c r="BR568" s="399"/>
      <c r="BS568" s="398"/>
      <c r="BT568" s="398"/>
      <c r="BU568" s="398"/>
      <c r="BV568" s="398"/>
      <c r="BW568" s="398"/>
      <c r="BX568" s="398">
        <v>0</v>
      </c>
      <c r="BY568" s="398"/>
      <c r="BZ568" s="398">
        <v>0</v>
      </c>
      <c r="CA568" s="398">
        <v>0</v>
      </c>
      <c r="CB568" s="398">
        <v>0</v>
      </c>
      <c r="CC568" s="398">
        <v>0</v>
      </c>
      <c r="CD568" s="398">
        <v>0</v>
      </c>
      <c r="CE568" s="398">
        <v>0</v>
      </c>
      <c r="CF568" s="398">
        <v>0</v>
      </c>
      <c r="CG568" s="398"/>
      <c r="CH568" s="398"/>
      <c r="CI568" s="398"/>
      <c r="CJ568" s="398"/>
      <c r="CK568" s="398">
        <v>0</v>
      </c>
      <c r="CL568" s="398">
        <v>0</v>
      </c>
      <c r="CM568" s="398"/>
      <c r="CN568" s="398">
        <v>0</v>
      </c>
      <c r="CO568" s="398"/>
      <c r="CP568" s="398">
        <v>0</v>
      </c>
      <c r="CQ568" s="398">
        <v>0</v>
      </c>
      <c r="CR568" s="398">
        <v>0</v>
      </c>
      <c r="CS568" s="398">
        <v>0</v>
      </c>
      <c r="CT568" s="398"/>
      <c r="CU568" s="398"/>
      <c r="CV568" s="398"/>
      <c r="CW568" s="398"/>
      <c r="CX568" s="398"/>
      <c r="CY568" s="398">
        <v>0</v>
      </c>
      <c r="CZ568" s="398"/>
      <c r="DA568" s="398">
        <v>0</v>
      </c>
      <c r="DB568" s="398">
        <v>0</v>
      </c>
      <c r="DC568" s="398">
        <v>0</v>
      </c>
      <c r="DD568" s="398">
        <v>0</v>
      </c>
      <c r="DE568" s="398">
        <v>0</v>
      </c>
      <c r="DF568" s="398"/>
      <c r="DG568" s="398"/>
      <c r="DH568" s="398"/>
      <c r="DI568" s="398"/>
      <c r="DJ568" s="402">
        <v>0</v>
      </c>
      <c r="DK568" s="402">
        <v>0</v>
      </c>
      <c r="DL568" s="402">
        <v>0</v>
      </c>
    </row>
    <row r="569" spans="1:116" ht="14.4">
      <c r="A569" s="405">
        <f t="shared" si="69"/>
        <v>45596</v>
      </c>
      <c r="B569" s="403">
        <v>31</v>
      </c>
      <c r="C569" s="399">
        <v>45575</v>
      </c>
      <c r="D569" s="398"/>
      <c r="E569" s="399"/>
      <c r="F569" s="398"/>
      <c r="G569" s="398"/>
      <c r="H569" s="398"/>
      <c r="I569" s="398"/>
      <c r="J569" s="398"/>
      <c r="K569" s="8"/>
      <c r="L569" s="8"/>
      <c r="M569" s="8"/>
      <c r="N569" s="8"/>
      <c r="O569" s="8"/>
      <c r="P569" s="8"/>
      <c r="Q569" s="8"/>
      <c r="R569" s="8"/>
      <c r="S569" s="8"/>
      <c r="T569" s="8"/>
      <c r="U569" s="8"/>
      <c r="V569" s="8"/>
      <c r="W569" s="8"/>
      <c r="X569" s="8"/>
      <c r="Y569" s="8"/>
      <c r="Z569" s="8"/>
      <c r="AA569" s="8"/>
      <c r="AB569" s="8"/>
      <c r="AC569" s="8"/>
      <c r="AD569" s="8"/>
      <c r="AE569" s="8"/>
      <c r="AF569" s="8"/>
      <c r="AG569" s="8"/>
      <c r="AH569" s="8"/>
      <c r="AI569" s="8"/>
      <c r="AJ569" s="8"/>
      <c r="AK569" s="8"/>
      <c r="AL569" s="8"/>
      <c r="AM569" s="8"/>
      <c r="AN569" s="8"/>
      <c r="AO569" s="8"/>
      <c r="AP569" s="8"/>
      <c r="AQ569" s="8"/>
      <c r="AR569" s="8"/>
      <c r="AS569" s="8"/>
      <c r="AT569" s="8"/>
      <c r="AU569" s="8"/>
      <c r="AV569" s="8"/>
      <c r="AW569" s="277"/>
      <c r="AX569" s="277"/>
      <c r="AY569" s="277"/>
      <c r="AZ569" s="277"/>
      <c r="BA569" s="277"/>
      <c r="BB569" s="277"/>
      <c r="BD569" s="401"/>
      <c r="BE569" s="401"/>
      <c r="BF569" s="401"/>
      <c r="BG569" s="401"/>
      <c r="BH569" s="401"/>
      <c r="BI569" s="401"/>
      <c r="BN569" s="395">
        <v>43404</v>
      </c>
      <c r="BO569" s="403">
        <v>53</v>
      </c>
      <c r="BP569" s="397">
        <v>43385</v>
      </c>
      <c r="BQ569" s="398"/>
      <c r="BR569" s="399"/>
      <c r="BS569" s="398"/>
      <c r="BT569" s="398"/>
      <c r="BU569" s="398"/>
      <c r="BV569" s="398"/>
      <c r="BW569" s="398"/>
      <c r="BX569" s="398">
        <v>0</v>
      </c>
      <c r="BY569" s="398"/>
      <c r="BZ569" s="398">
        <v>0</v>
      </c>
      <c r="CA569" s="398">
        <v>0</v>
      </c>
      <c r="CB569" s="398">
        <v>0</v>
      </c>
      <c r="CC569" s="398">
        <v>0</v>
      </c>
      <c r="CD569" s="398">
        <v>0</v>
      </c>
      <c r="CE569" s="398">
        <v>0</v>
      </c>
      <c r="CF569" s="398">
        <v>0</v>
      </c>
      <c r="CG569" s="398"/>
      <c r="CH569" s="398"/>
      <c r="CI569" s="398"/>
      <c r="CJ569" s="398"/>
      <c r="CK569" s="398">
        <v>0</v>
      </c>
      <c r="CL569" s="398">
        <v>0</v>
      </c>
      <c r="CM569" s="398"/>
      <c r="CN569" s="398">
        <v>0</v>
      </c>
      <c r="CO569" s="398"/>
      <c r="CP569" s="398">
        <v>0</v>
      </c>
      <c r="CQ569" s="398">
        <v>0</v>
      </c>
      <c r="CR569" s="398">
        <v>0</v>
      </c>
      <c r="CS569" s="398">
        <v>0</v>
      </c>
      <c r="CT569" s="398"/>
      <c r="CU569" s="398"/>
      <c r="CV569" s="398"/>
      <c r="CW569" s="398"/>
      <c r="CX569" s="398"/>
      <c r="CY569" s="398">
        <v>0</v>
      </c>
      <c r="CZ569" s="398"/>
      <c r="DA569" s="398">
        <v>0</v>
      </c>
      <c r="DB569" s="398">
        <v>0</v>
      </c>
      <c r="DC569" s="398">
        <v>0</v>
      </c>
      <c r="DD569" s="398">
        <v>0</v>
      </c>
      <c r="DE569" s="398">
        <v>0</v>
      </c>
      <c r="DF569" s="398"/>
      <c r="DG569" s="398"/>
      <c r="DH569" s="398"/>
      <c r="DI569" s="398"/>
      <c r="DJ569" s="402">
        <v>0</v>
      </c>
      <c r="DK569" s="402">
        <v>0</v>
      </c>
      <c r="DL569" s="402">
        <v>0</v>
      </c>
    </row>
    <row r="570" spans="1:116" ht="14.4">
      <c r="A570" s="405">
        <f t="shared" si="69"/>
        <v>45596</v>
      </c>
      <c r="B570" s="403">
        <v>31</v>
      </c>
      <c r="C570" s="399">
        <v>45576</v>
      </c>
      <c r="D570" s="398"/>
      <c r="E570" s="399"/>
      <c r="F570" s="398"/>
      <c r="G570" s="398"/>
      <c r="H570" s="398"/>
      <c r="I570" s="398"/>
      <c r="J570" s="398"/>
      <c r="K570" s="8"/>
      <c r="L570" s="8"/>
      <c r="M570" s="8"/>
      <c r="N570" s="8"/>
      <c r="O570" s="8"/>
      <c r="P570" s="8"/>
      <c r="Q570" s="8"/>
      <c r="R570" s="8"/>
      <c r="S570" s="8"/>
      <c r="T570" s="8"/>
      <c r="U570" s="8"/>
      <c r="V570" s="8"/>
      <c r="W570" s="8"/>
      <c r="X570" s="8"/>
      <c r="Y570" s="8"/>
      <c r="Z570" s="8"/>
      <c r="AA570" s="8"/>
      <c r="AB570" s="8"/>
      <c r="AC570" s="8"/>
      <c r="AD570" s="8"/>
      <c r="AE570" s="8"/>
      <c r="AF570" s="8"/>
      <c r="AG570" s="8"/>
      <c r="AH570" s="8"/>
      <c r="AI570" s="8"/>
      <c r="AJ570" s="8"/>
      <c r="AK570" s="8"/>
      <c r="AL570" s="8"/>
      <c r="AM570" s="8"/>
      <c r="AN570" s="8"/>
      <c r="AO570" s="8"/>
      <c r="AP570" s="8"/>
      <c r="AQ570" s="8"/>
      <c r="AR570" s="8"/>
      <c r="AS570" s="8"/>
      <c r="AT570" s="8"/>
      <c r="AU570" s="8"/>
      <c r="AV570" s="8"/>
      <c r="AW570" s="277"/>
      <c r="AX570" s="277"/>
      <c r="AY570" s="277"/>
      <c r="AZ570" s="277"/>
      <c r="BA570" s="277"/>
      <c r="BB570" s="277"/>
      <c r="BD570" s="401"/>
      <c r="BE570" s="401"/>
      <c r="BF570" s="401"/>
      <c r="BG570" s="401"/>
      <c r="BH570" s="401"/>
      <c r="BI570" s="401"/>
      <c r="BN570" s="395">
        <v>43404</v>
      </c>
      <c r="BO570" s="403">
        <v>53</v>
      </c>
      <c r="BP570" s="397">
        <v>43386</v>
      </c>
      <c r="BQ570" s="398"/>
      <c r="BR570" s="399"/>
      <c r="BS570" s="398"/>
      <c r="BT570" s="398"/>
      <c r="BU570" s="398"/>
      <c r="BV570" s="398"/>
      <c r="BW570" s="398"/>
      <c r="BX570" s="398">
        <v>0</v>
      </c>
      <c r="BY570" s="398"/>
      <c r="BZ570" s="398">
        <v>0</v>
      </c>
      <c r="CA570" s="398">
        <v>0</v>
      </c>
      <c r="CB570" s="398">
        <v>0</v>
      </c>
      <c r="CC570" s="398">
        <v>0</v>
      </c>
      <c r="CD570" s="398">
        <v>0</v>
      </c>
      <c r="CE570" s="398">
        <v>0</v>
      </c>
      <c r="CF570" s="398">
        <v>0</v>
      </c>
      <c r="CG570" s="398"/>
      <c r="CH570" s="398"/>
      <c r="CI570" s="398"/>
      <c r="CJ570" s="398"/>
      <c r="CK570" s="398">
        <v>0</v>
      </c>
      <c r="CL570" s="398">
        <v>0</v>
      </c>
      <c r="CM570" s="398"/>
      <c r="CN570" s="398">
        <v>0</v>
      </c>
      <c r="CO570" s="398"/>
      <c r="CP570" s="398">
        <v>0</v>
      </c>
      <c r="CQ570" s="398">
        <v>0</v>
      </c>
      <c r="CR570" s="398">
        <v>0</v>
      </c>
      <c r="CS570" s="398">
        <v>0</v>
      </c>
      <c r="CT570" s="398"/>
      <c r="CU570" s="398"/>
      <c r="CV570" s="398"/>
      <c r="CW570" s="398"/>
      <c r="CX570" s="398"/>
      <c r="CY570" s="398">
        <v>0</v>
      </c>
      <c r="CZ570" s="398"/>
      <c r="DA570" s="398">
        <v>0</v>
      </c>
      <c r="DB570" s="398">
        <v>0</v>
      </c>
      <c r="DC570" s="398">
        <v>0</v>
      </c>
      <c r="DD570" s="398">
        <v>0</v>
      </c>
      <c r="DE570" s="398">
        <v>0</v>
      </c>
      <c r="DF570" s="398"/>
      <c r="DG570" s="398"/>
      <c r="DH570" s="398"/>
      <c r="DI570" s="398"/>
      <c r="DJ570" s="402">
        <v>0</v>
      </c>
      <c r="DK570" s="402">
        <v>0</v>
      </c>
      <c r="DL570" s="402">
        <v>0</v>
      </c>
    </row>
    <row r="571" spans="1:116" ht="14.4">
      <c r="A571" s="405">
        <f t="shared" si="69"/>
        <v>45596</v>
      </c>
      <c r="B571" s="403">
        <v>31</v>
      </c>
      <c r="C571" s="399">
        <v>45577</v>
      </c>
      <c r="D571" s="398"/>
      <c r="E571" s="399"/>
      <c r="F571" s="398"/>
      <c r="G571" s="398"/>
      <c r="H571" s="398"/>
      <c r="I571" s="398"/>
      <c r="J571" s="398"/>
      <c r="K571" s="8"/>
      <c r="L571" s="8"/>
      <c r="M571" s="8"/>
      <c r="N571" s="8"/>
      <c r="O571" s="8"/>
      <c r="P571" s="8"/>
      <c r="Q571" s="8"/>
      <c r="R571" s="8"/>
      <c r="S571" s="8"/>
      <c r="T571" s="8"/>
      <c r="U571" s="8"/>
      <c r="V571" s="8"/>
      <c r="W571" s="8"/>
      <c r="X571" s="8"/>
      <c r="Y571" s="8"/>
      <c r="Z571" s="8"/>
      <c r="AA571" s="8"/>
      <c r="AB571" s="8"/>
      <c r="AC571" s="8"/>
      <c r="AD571" s="8"/>
      <c r="AE571" s="8"/>
      <c r="AF571" s="8"/>
      <c r="AG571" s="8"/>
      <c r="AH571" s="8"/>
      <c r="AI571" s="8"/>
      <c r="AJ571" s="8"/>
      <c r="AK571" s="8"/>
      <c r="AL571" s="8"/>
      <c r="AM571" s="8"/>
      <c r="AN571" s="8"/>
      <c r="AO571" s="8"/>
      <c r="AP571" s="8"/>
      <c r="AQ571" s="8"/>
      <c r="AR571" s="8"/>
      <c r="AS571" s="8"/>
      <c r="AT571" s="8"/>
      <c r="AU571" s="8"/>
      <c r="AV571" s="8"/>
      <c r="AW571" s="277"/>
      <c r="AX571" s="277"/>
      <c r="AY571" s="277"/>
      <c r="AZ571" s="277"/>
      <c r="BA571" s="277"/>
      <c r="BB571" s="277"/>
      <c r="BD571" s="401"/>
      <c r="BE571" s="401"/>
      <c r="BF571" s="401"/>
      <c r="BG571" s="401"/>
      <c r="BH571" s="401"/>
      <c r="BI571" s="401"/>
      <c r="BN571" s="395">
        <v>43404</v>
      </c>
      <c r="BO571" s="403">
        <v>53</v>
      </c>
      <c r="BP571" s="397">
        <v>43387</v>
      </c>
      <c r="BQ571" s="398"/>
      <c r="BR571" s="399"/>
      <c r="BS571" s="398"/>
      <c r="BT571" s="398"/>
      <c r="BU571" s="398"/>
      <c r="BV571" s="398"/>
      <c r="BW571" s="398"/>
      <c r="BX571" s="398">
        <v>0</v>
      </c>
      <c r="BY571" s="398"/>
      <c r="BZ571" s="398">
        <v>0</v>
      </c>
      <c r="CA571" s="398">
        <v>0</v>
      </c>
      <c r="CB571" s="398">
        <v>0</v>
      </c>
      <c r="CC571" s="398">
        <v>0</v>
      </c>
      <c r="CD571" s="398">
        <v>0</v>
      </c>
      <c r="CE571" s="398">
        <v>0</v>
      </c>
      <c r="CF571" s="398">
        <v>0</v>
      </c>
      <c r="CG571" s="398"/>
      <c r="CH571" s="398"/>
      <c r="CI571" s="398"/>
      <c r="CJ571" s="398"/>
      <c r="CK571" s="398">
        <v>0</v>
      </c>
      <c r="CL571" s="398">
        <v>0</v>
      </c>
      <c r="CM571" s="398"/>
      <c r="CN571" s="398">
        <v>0</v>
      </c>
      <c r="CO571" s="398"/>
      <c r="CP571" s="398">
        <v>0</v>
      </c>
      <c r="CQ571" s="398">
        <v>0</v>
      </c>
      <c r="CR571" s="398">
        <v>0</v>
      </c>
      <c r="CS571" s="398">
        <v>0</v>
      </c>
      <c r="CT571" s="398"/>
      <c r="CU571" s="398"/>
      <c r="CV571" s="398"/>
      <c r="CW571" s="398"/>
      <c r="CX571" s="398"/>
      <c r="CY571" s="398">
        <v>0</v>
      </c>
      <c r="CZ571" s="398"/>
      <c r="DA571" s="398">
        <v>0</v>
      </c>
      <c r="DB571" s="398">
        <v>0</v>
      </c>
      <c r="DC571" s="398">
        <v>0</v>
      </c>
      <c r="DD571" s="398">
        <v>0</v>
      </c>
      <c r="DE571" s="398">
        <v>0</v>
      </c>
      <c r="DF571" s="398"/>
      <c r="DG571" s="398"/>
      <c r="DH571" s="398"/>
      <c r="DI571" s="398"/>
      <c r="DJ571" s="402">
        <v>0</v>
      </c>
      <c r="DK571" s="402">
        <v>0</v>
      </c>
      <c r="DL571" s="402">
        <v>0</v>
      </c>
    </row>
    <row r="572" spans="1:116" ht="14.4">
      <c r="A572" s="405">
        <f t="shared" si="69"/>
        <v>45596</v>
      </c>
      <c r="B572" s="403">
        <v>31</v>
      </c>
      <c r="C572" s="399">
        <v>45578</v>
      </c>
      <c r="D572" s="398"/>
      <c r="E572" s="399"/>
      <c r="F572" s="398"/>
      <c r="G572" s="398"/>
      <c r="H572" s="398"/>
      <c r="I572" s="398"/>
      <c r="J572" s="398"/>
      <c r="K572" s="8"/>
      <c r="L572" s="8"/>
      <c r="M572" s="8"/>
      <c r="N572" s="8"/>
      <c r="O572" s="8"/>
      <c r="P572" s="8"/>
      <c r="Q572" s="8"/>
      <c r="R572" s="8"/>
      <c r="S572" s="8"/>
      <c r="T572" s="8"/>
      <c r="U572" s="8"/>
      <c r="V572" s="8"/>
      <c r="W572" s="8"/>
      <c r="X572" s="8"/>
      <c r="Y572" s="8"/>
      <c r="Z572" s="8"/>
      <c r="AA572" s="8"/>
      <c r="AB572" s="8"/>
      <c r="AC572" s="8"/>
      <c r="AD572" s="8"/>
      <c r="AE572" s="8"/>
      <c r="AF572" s="8"/>
      <c r="AG572" s="8"/>
      <c r="AH572" s="8"/>
      <c r="AI572" s="8"/>
      <c r="AJ572" s="8"/>
      <c r="AK572" s="8"/>
      <c r="AL572" s="8"/>
      <c r="AM572" s="8"/>
      <c r="AN572" s="8"/>
      <c r="AO572" s="8"/>
      <c r="AP572" s="8"/>
      <c r="AQ572" s="8"/>
      <c r="AR572" s="8"/>
      <c r="AS572" s="8"/>
      <c r="AT572" s="8"/>
      <c r="AU572" s="8"/>
      <c r="AV572" s="8"/>
      <c r="AW572" s="277"/>
      <c r="AX572" s="277"/>
      <c r="AY572" s="277"/>
      <c r="AZ572" s="277"/>
      <c r="BA572" s="277"/>
      <c r="BB572" s="277"/>
      <c r="BD572" s="401"/>
      <c r="BE572" s="401"/>
      <c r="BF572" s="401"/>
      <c r="BG572" s="401"/>
      <c r="BH572" s="401"/>
      <c r="BI572" s="401"/>
      <c r="BN572" s="395">
        <v>43404</v>
      </c>
      <c r="BO572" s="403">
        <v>53</v>
      </c>
      <c r="BP572" s="397">
        <v>43388</v>
      </c>
      <c r="BQ572" s="398"/>
      <c r="BR572" s="399"/>
      <c r="BS572" s="398"/>
      <c r="BT572" s="398"/>
      <c r="BU572" s="398"/>
      <c r="BV572" s="398"/>
      <c r="BW572" s="398"/>
      <c r="BX572" s="398">
        <v>0</v>
      </c>
      <c r="BY572" s="398"/>
      <c r="BZ572" s="398">
        <v>0</v>
      </c>
      <c r="CA572" s="398">
        <v>0</v>
      </c>
      <c r="CB572" s="398">
        <v>0</v>
      </c>
      <c r="CC572" s="398">
        <v>0</v>
      </c>
      <c r="CD572" s="398">
        <v>0</v>
      </c>
      <c r="CE572" s="398">
        <v>0</v>
      </c>
      <c r="CF572" s="398">
        <v>0</v>
      </c>
      <c r="CG572" s="398"/>
      <c r="CH572" s="398"/>
      <c r="CI572" s="398"/>
      <c r="CJ572" s="398"/>
      <c r="CK572" s="398">
        <v>0</v>
      </c>
      <c r="CL572" s="398">
        <v>0</v>
      </c>
      <c r="CM572" s="398"/>
      <c r="CN572" s="398">
        <v>0</v>
      </c>
      <c r="CO572" s="398"/>
      <c r="CP572" s="398">
        <v>0</v>
      </c>
      <c r="CQ572" s="398">
        <v>0</v>
      </c>
      <c r="CR572" s="398">
        <v>0</v>
      </c>
      <c r="CS572" s="398">
        <v>0</v>
      </c>
      <c r="CT572" s="398"/>
      <c r="CU572" s="398"/>
      <c r="CV572" s="398"/>
      <c r="CW572" s="398"/>
      <c r="CX572" s="398"/>
      <c r="CY572" s="398">
        <v>0</v>
      </c>
      <c r="CZ572" s="398"/>
      <c r="DA572" s="398">
        <v>0</v>
      </c>
      <c r="DB572" s="398">
        <v>0</v>
      </c>
      <c r="DC572" s="398">
        <v>0</v>
      </c>
      <c r="DD572" s="398">
        <v>0</v>
      </c>
      <c r="DE572" s="398">
        <v>0</v>
      </c>
      <c r="DF572" s="398"/>
      <c r="DG572" s="398"/>
      <c r="DH572" s="398"/>
      <c r="DI572" s="398"/>
      <c r="DJ572" s="402">
        <v>0</v>
      </c>
      <c r="DK572" s="402">
        <v>0</v>
      </c>
      <c r="DL572" s="402">
        <v>0</v>
      </c>
    </row>
    <row r="573" spans="1:116" ht="14.4">
      <c r="A573" s="405">
        <f t="shared" si="69"/>
        <v>45596</v>
      </c>
      <c r="B573" s="403">
        <v>31</v>
      </c>
      <c r="C573" s="399">
        <v>45579</v>
      </c>
      <c r="D573" s="398"/>
      <c r="E573" s="399"/>
      <c r="F573" s="398"/>
      <c r="G573" s="398"/>
      <c r="H573" s="398"/>
      <c r="I573" s="398"/>
      <c r="J573" s="398"/>
      <c r="K573" s="8"/>
      <c r="L573" s="8"/>
      <c r="M573" s="8"/>
      <c r="N573" s="8"/>
      <c r="O573" s="8"/>
      <c r="P573" s="8"/>
      <c r="Q573" s="8"/>
      <c r="R573" s="8"/>
      <c r="S573" s="8"/>
      <c r="T573" s="8"/>
      <c r="U573" s="8"/>
      <c r="V573" s="8"/>
      <c r="W573" s="8"/>
      <c r="X573" s="8"/>
      <c r="Y573" s="8"/>
      <c r="Z573" s="8"/>
      <c r="AA573" s="8"/>
      <c r="AB573" s="8"/>
      <c r="AC573" s="8"/>
      <c r="AD573" s="8"/>
      <c r="AE573" s="8"/>
      <c r="AF573" s="8"/>
      <c r="AG573" s="8"/>
      <c r="AH573" s="8"/>
      <c r="AI573" s="8"/>
      <c r="AJ573" s="8"/>
      <c r="AK573" s="8"/>
      <c r="AL573" s="8"/>
      <c r="AM573" s="8"/>
      <c r="AN573" s="8"/>
      <c r="AO573" s="8"/>
      <c r="AP573" s="8"/>
      <c r="AQ573" s="8"/>
      <c r="AR573" s="8"/>
      <c r="AS573" s="8"/>
      <c r="AT573" s="8"/>
      <c r="AU573" s="8"/>
      <c r="AV573" s="8"/>
      <c r="AW573" s="277"/>
      <c r="AX573" s="277"/>
      <c r="AY573" s="277"/>
      <c r="AZ573" s="277"/>
      <c r="BA573" s="277"/>
      <c r="BB573" s="277"/>
      <c r="BD573" s="401"/>
      <c r="BE573" s="401"/>
      <c r="BF573" s="401"/>
      <c r="BG573" s="401"/>
      <c r="BH573" s="401"/>
      <c r="BI573" s="401"/>
      <c r="BN573" s="395">
        <v>43404</v>
      </c>
      <c r="BO573" s="403">
        <v>53</v>
      </c>
      <c r="BP573" s="397">
        <v>43389</v>
      </c>
      <c r="BQ573" s="398"/>
      <c r="BR573" s="399"/>
      <c r="BS573" s="398"/>
      <c r="BT573" s="398"/>
      <c r="BU573" s="398"/>
      <c r="BV573" s="398"/>
      <c r="BW573" s="398"/>
      <c r="BX573" s="398">
        <v>0</v>
      </c>
      <c r="BY573" s="398"/>
      <c r="BZ573" s="398">
        <v>0</v>
      </c>
      <c r="CA573" s="398">
        <v>0</v>
      </c>
      <c r="CB573" s="398">
        <v>0</v>
      </c>
      <c r="CC573" s="398">
        <v>0</v>
      </c>
      <c r="CD573" s="398">
        <v>0</v>
      </c>
      <c r="CE573" s="398">
        <v>0</v>
      </c>
      <c r="CF573" s="398">
        <v>0</v>
      </c>
      <c r="CG573" s="398"/>
      <c r="CH573" s="398"/>
      <c r="CI573" s="398"/>
      <c r="CJ573" s="398"/>
      <c r="CK573" s="398">
        <v>0</v>
      </c>
      <c r="CL573" s="398">
        <v>0</v>
      </c>
      <c r="CM573" s="398"/>
      <c r="CN573" s="398">
        <v>0</v>
      </c>
      <c r="CO573" s="398"/>
      <c r="CP573" s="398">
        <v>0</v>
      </c>
      <c r="CQ573" s="398">
        <v>0</v>
      </c>
      <c r="CR573" s="398">
        <v>0</v>
      </c>
      <c r="CS573" s="398">
        <v>0</v>
      </c>
      <c r="CT573" s="398"/>
      <c r="CU573" s="398"/>
      <c r="CV573" s="398"/>
      <c r="CW573" s="398"/>
      <c r="CX573" s="398"/>
      <c r="CY573" s="398">
        <v>0</v>
      </c>
      <c r="CZ573" s="398"/>
      <c r="DA573" s="398">
        <v>0</v>
      </c>
      <c r="DB573" s="398">
        <v>0</v>
      </c>
      <c r="DC573" s="398">
        <v>0</v>
      </c>
      <c r="DD573" s="398">
        <v>0</v>
      </c>
      <c r="DE573" s="398">
        <v>0</v>
      </c>
      <c r="DF573" s="398"/>
      <c r="DG573" s="398"/>
      <c r="DH573" s="398"/>
      <c r="DI573" s="398"/>
      <c r="DJ573" s="402">
        <v>0</v>
      </c>
      <c r="DK573" s="402">
        <v>0</v>
      </c>
      <c r="DL573" s="402">
        <v>0</v>
      </c>
    </row>
    <row r="574" spans="1:116" ht="14.4">
      <c r="A574" s="405">
        <f t="shared" si="69"/>
        <v>45596</v>
      </c>
      <c r="B574" s="403">
        <v>31</v>
      </c>
      <c r="C574" s="399">
        <v>45580</v>
      </c>
      <c r="D574" s="398"/>
      <c r="E574" s="399"/>
      <c r="F574" s="398"/>
      <c r="G574" s="398"/>
      <c r="H574" s="398"/>
      <c r="I574" s="398"/>
      <c r="J574" s="398"/>
      <c r="K574" s="8"/>
      <c r="L574" s="8"/>
      <c r="M574" s="8"/>
      <c r="N574" s="8"/>
      <c r="O574" s="8"/>
      <c r="P574" s="8"/>
      <c r="Q574" s="8"/>
      <c r="R574" s="8"/>
      <c r="S574" s="8"/>
      <c r="T574" s="8"/>
      <c r="U574" s="8"/>
      <c r="V574" s="8"/>
      <c r="W574" s="8"/>
      <c r="X574" s="8"/>
      <c r="Y574" s="8"/>
      <c r="Z574" s="8"/>
      <c r="AA574" s="8"/>
      <c r="AB574" s="8"/>
      <c r="AC574" s="8"/>
      <c r="AD574" s="8"/>
      <c r="AE574" s="8"/>
      <c r="AF574" s="8"/>
      <c r="AG574" s="8"/>
      <c r="AH574" s="8"/>
      <c r="AI574" s="8"/>
      <c r="AJ574" s="8"/>
      <c r="AK574" s="8"/>
      <c r="AL574" s="8"/>
      <c r="AM574" s="8"/>
      <c r="AN574" s="8"/>
      <c r="AO574" s="8"/>
      <c r="AP574" s="8"/>
      <c r="AQ574" s="8"/>
      <c r="AR574" s="8"/>
      <c r="AS574" s="8"/>
      <c r="AT574" s="8"/>
      <c r="AU574" s="8"/>
      <c r="AV574" s="8"/>
      <c r="AW574" s="277"/>
      <c r="AX574" s="277"/>
      <c r="AY574" s="277"/>
      <c r="AZ574" s="277"/>
      <c r="BA574" s="277"/>
      <c r="BB574" s="277"/>
      <c r="BD574" s="401"/>
      <c r="BE574" s="401"/>
      <c r="BF574" s="401"/>
      <c r="BG574" s="401"/>
      <c r="BH574" s="401"/>
      <c r="BI574" s="401"/>
      <c r="BN574" s="395">
        <v>43404</v>
      </c>
      <c r="BO574" s="403">
        <v>53</v>
      </c>
      <c r="BP574" s="397">
        <v>43390</v>
      </c>
      <c r="BQ574" s="398"/>
      <c r="BR574" s="399"/>
      <c r="BS574" s="398"/>
      <c r="BT574" s="398"/>
      <c r="BU574" s="398"/>
      <c r="BV574" s="398"/>
      <c r="BW574" s="398"/>
      <c r="BX574" s="398">
        <v>0</v>
      </c>
      <c r="BY574" s="398"/>
      <c r="BZ574" s="398">
        <v>0</v>
      </c>
      <c r="CA574" s="398">
        <v>0</v>
      </c>
      <c r="CB574" s="398">
        <v>0</v>
      </c>
      <c r="CC574" s="398">
        <v>0</v>
      </c>
      <c r="CD574" s="398">
        <v>0</v>
      </c>
      <c r="CE574" s="398">
        <v>0</v>
      </c>
      <c r="CF574" s="398">
        <v>0</v>
      </c>
      <c r="CG574" s="398"/>
      <c r="CH574" s="398"/>
      <c r="CI574" s="398"/>
      <c r="CJ574" s="398"/>
      <c r="CK574" s="398">
        <v>0</v>
      </c>
      <c r="CL574" s="398">
        <v>0</v>
      </c>
      <c r="CM574" s="398"/>
      <c r="CN574" s="398">
        <v>0</v>
      </c>
      <c r="CO574" s="398"/>
      <c r="CP574" s="398">
        <v>0</v>
      </c>
      <c r="CQ574" s="398">
        <v>0</v>
      </c>
      <c r="CR574" s="398">
        <v>0</v>
      </c>
      <c r="CS574" s="398">
        <v>0</v>
      </c>
      <c r="CT574" s="398"/>
      <c r="CU574" s="398"/>
      <c r="CV574" s="398"/>
      <c r="CW574" s="398"/>
      <c r="CX574" s="398"/>
      <c r="CY574" s="398">
        <v>0</v>
      </c>
      <c r="CZ574" s="398"/>
      <c r="DA574" s="398">
        <v>0</v>
      </c>
      <c r="DB574" s="398">
        <v>0</v>
      </c>
      <c r="DC574" s="398">
        <v>0</v>
      </c>
      <c r="DD574" s="398">
        <v>0</v>
      </c>
      <c r="DE574" s="398">
        <v>0</v>
      </c>
      <c r="DF574" s="398"/>
      <c r="DG574" s="398"/>
      <c r="DH574" s="398"/>
      <c r="DI574" s="398"/>
      <c r="DJ574" s="402">
        <v>0</v>
      </c>
      <c r="DK574" s="402">
        <v>0</v>
      </c>
      <c r="DL574" s="402">
        <v>0</v>
      </c>
    </row>
    <row r="575" spans="1:116" ht="14.4">
      <c r="A575" s="405">
        <f t="shared" si="69"/>
        <v>45596</v>
      </c>
      <c r="B575" s="403">
        <v>31</v>
      </c>
      <c r="C575" s="399">
        <v>45581</v>
      </c>
      <c r="D575" s="398"/>
      <c r="E575" s="399"/>
      <c r="F575" s="398"/>
      <c r="G575" s="398"/>
      <c r="H575" s="398"/>
      <c r="I575" s="398"/>
      <c r="J575" s="398"/>
      <c r="K575" s="8"/>
      <c r="L575" s="8"/>
      <c r="M575" s="8"/>
      <c r="N575" s="8"/>
      <c r="O575" s="8"/>
      <c r="P575" s="8"/>
      <c r="Q575" s="8"/>
      <c r="R575" s="8"/>
      <c r="S575" s="8"/>
      <c r="T575" s="8"/>
      <c r="U575" s="8"/>
      <c r="V575" s="8"/>
      <c r="W575" s="8"/>
      <c r="X575" s="8"/>
      <c r="Y575" s="8"/>
      <c r="Z575" s="8"/>
      <c r="AA575" s="8"/>
      <c r="AB575" s="8"/>
      <c r="AC575" s="8"/>
      <c r="AD575" s="8"/>
      <c r="AE575" s="8"/>
      <c r="AF575" s="8"/>
      <c r="AG575" s="8"/>
      <c r="AH575" s="8"/>
      <c r="AI575" s="8"/>
      <c r="AJ575" s="8"/>
      <c r="AK575" s="8"/>
      <c r="AL575" s="8"/>
      <c r="AM575" s="8"/>
      <c r="AN575" s="8"/>
      <c r="AO575" s="8"/>
      <c r="AP575" s="8"/>
      <c r="AQ575" s="8"/>
      <c r="AR575" s="8"/>
      <c r="AS575" s="8"/>
      <c r="AT575" s="8"/>
      <c r="AU575" s="8"/>
      <c r="AV575" s="8"/>
      <c r="AW575" s="277"/>
      <c r="AX575" s="277"/>
      <c r="AY575" s="277"/>
      <c r="AZ575" s="277"/>
      <c r="BA575" s="277"/>
      <c r="BB575" s="277"/>
      <c r="BD575" s="401"/>
      <c r="BE575" s="401"/>
      <c r="BF575" s="401"/>
      <c r="BG575" s="401"/>
      <c r="BH575" s="401"/>
      <c r="BI575" s="401"/>
      <c r="BN575" s="395">
        <v>43404</v>
      </c>
      <c r="BO575" s="403">
        <v>53</v>
      </c>
      <c r="BP575" s="397">
        <v>43391</v>
      </c>
      <c r="BQ575" s="398"/>
      <c r="BR575" s="399"/>
      <c r="BS575" s="398"/>
      <c r="BT575" s="398"/>
      <c r="BU575" s="398"/>
      <c r="BV575" s="398"/>
      <c r="BW575" s="398"/>
      <c r="BX575" s="398">
        <v>0</v>
      </c>
      <c r="BY575" s="398"/>
      <c r="BZ575" s="398">
        <v>0</v>
      </c>
      <c r="CA575" s="398">
        <v>0</v>
      </c>
      <c r="CB575" s="398">
        <v>0</v>
      </c>
      <c r="CC575" s="398">
        <v>0</v>
      </c>
      <c r="CD575" s="398">
        <v>0</v>
      </c>
      <c r="CE575" s="398">
        <v>0</v>
      </c>
      <c r="CF575" s="398">
        <v>0</v>
      </c>
      <c r="CG575" s="398"/>
      <c r="CH575" s="398"/>
      <c r="CI575" s="398"/>
      <c r="CJ575" s="398"/>
      <c r="CK575" s="398">
        <v>0</v>
      </c>
      <c r="CL575" s="398">
        <v>0</v>
      </c>
      <c r="CM575" s="398"/>
      <c r="CN575" s="398">
        <v>0</v>
      </c>
      <c r="CO575" s="398"/>
      <c r="CP575" s="398">
        <v>0</v>
      </c>
      <c r="CQ575" s="398">
        <v>0</v>
      </c>
      <c r="CR575" s="398">
        <v>0</v>
      </c>
      <c r="CS575" s="398">
        <v>0</v>
      </c>
      <c r="CT575" s="398"/>
      <c r="CU575" s="398"/>
      <c r="CV575" s="398"/>
      <c r="CW575" s="398"/>
      <c r="CX575" s="398"/>
      <c r="CY575" s="398">
        <v>0</v>
      </c>
      <c r="CZ575" s="398"/>
      <c r="DA575" s="398">
        <v>0</v>
      </c>
      <c r="DB575" s="398">
        <v>0</v>
      </c>
      <c r="DC575" s="398">
        <v>0</v>
      </c>
      <c r="DD575" s="398">
        <v>0</v>
      </c>
      <c r="DE575" s="398">
        <v>0</v>
      </c>
      <c r="DF575" s="398"/>
      <c r="DG575" s="398"/>
      <c r="DH575" s="398"/>
      <c r="DI575" s="398"/>
      <c r="DJ575" s="402">
        <v>0</v>
      </c>
      <c r="DK575" s="402">
        <v>0</v>
      </c>
      <c r="DL575" s="402">
        <v>0</v>
      </c>
    </row>
    <row r="576" spans="1:116" ht="14.4">
      <c r="A576" s="405">
        <f t="shared" si="69"/>
        <v>45596</v>
      </c>
      <c r="B576" s="403">
        <v>31</v>
      </c>
      <c r="C576" s="399">
        <v>45582</v>
      </c>
      <c r="D576" s="398"/>
      <c r="E576" s="399"/>
      <c r="F576" s="398"/>
      <c r="G576" s="398"/>
      <c r="H576" s="398"/>
      <c r="I576" s="398"/>
      <c r="J576" s="398"/>
      <c r="K576" s="8"/>
      <c r="L576" s="8"/>
      <c r="M576" s="8"/>
      <c r="N576" s="8"/>
      <c r="O576" s="8"/>
      <c r="P576" s="8"/>
      <c r="Q576" s="8"/>
      <c r="R576" s="8"/>
      <c r="S576" s="8"/>
      <c r="T576" s="8"/>
      <c r="U576" s="8"/>
      <c r="V576" s="8"/>
      <c r="W576" s="8"/>
      <c r="X576" s="8"/>
      <c r="Y576" s="8"/>
      <c r="Z576" s="8"/>
      <c r="AA576" s="8"/>
      <c r="AB576" s="8"/>
      <c r="AC576" s="8"/>
      <c r="AD576" s="8"/>
      <c r="AE576" s="8"/>
      <c r="AF576" s="8"/>
      <c r="AG576" s="8"/>
      <c r="AH576" s="8"/>
      <c r="AI576" s="8"/>
      <c r="AJ576" s="8"/>
      <c r="AK576" s="8"/>
      <c r="AL576" s="8"/>
      <c r="AM576" s="8"/>
      <c r="AN576" s="8"/>
      <c r="AO576" s="8"/>
      <c r="AP576" s="8"/>
      <c r="AQ576" s="8"/>
      <c r="AR576" s="8"/>
      <c r="AS576" s="8"/>
      <c r="AT576" s="8"/>
      <c r="AU576" s="8"/>
      <c r="AV576" s="8"/>
      <c r="AW576" s="277"/>
      <c r="AX576" s="277"/>
      <c r="AY576" s="277"/>
      <c r="AZ576" s="277"/>
      <c r="BA576" s="277"/>
      <c r="BB576" s="277"/>
      <c r="BD576" s="401"/>
      <c r="BE576" s="401"/>
      <c r="BF576" s="401"/>
      <c r="BG576" s="401"/>
      <c r="BH576" s="401"/>
      <c r="BI576" s="401"/>
      <c r="BN576" s="395">
        <v>43404</v>
      </c>
      <c r="BO576" s="403">
        <v>53</v>
      </c>
      <c r="BP576" s="397">
        <v>43392</v>
      </c>
      <c r="BQ576" s="398"/>
      <c r="BR576" s="399"/>
      <c r="BS576" s="398"/>
      <c r="BT576" s="398"/>
      <c r="BU576" s="398"/>
      <c r="BV576" s="398"/>
      <c r="BW576" s="398"/>
      <c r="BX576" s="398">
        <v>0</v>
      </c>
      <c r="BY576" s="398"/>
      <c r="BZ576" s="398">
        <v>0</v>
      </c>
      <c r="CA576" s="398">
        <v>0</v>
      </c>
      <c r="CB576" s="398">
        <v>0</v>
      </c>
      <c r="CC576" s="398">
        <v>0</v>
      </c>
      <c r="CD576" s="398">
        <v>0</v>
      </c>
      <c r="CE576" s="398">
        <v>0</v>
      </c>
      <c r="CF576" s="398">
        <v>0</v>
      </c>
      <c r="CG576" s="398"/>
      <c r="CH576" s="398"/>
      <c r="CI576" s="398"/>
      <c r="CJ576" s="398"/>
      <c r="CK576" s="398">
        <v>0</v>
      </c>
      <c r="CL576" s="398">
        <v>0</v>
      </c>
      <c r="CM576" s="398"/>
      <c r="CN576" s="398">
        <v>0</v>
      </c>
      <c r="CO576" s="398"/>
      <c r="CP576" s="398">
        <v>0</v>
      </c>
      <c r="CQ576" s="398">
        <v>0</v>
      </c>
      <c r="CR576" s="398">
        <v>0</v>
      </c>
      <c r="CS576" s="398">
        <v>0</v>
      </c>
      <c r="CT576" s="398"/>
      <c r="CU576" s="398"/>
      <c r="CV576" s="398"/>
      <c r="CW576" s="398"/>
      <c r="CX576" s="398"/>
      <c r="CY576" s="398">
        <v>0</v>
      </c>
      <c r="CZ576" s="398"/>
      <c r="DA576" s="398">
        <v>0</v>
      </c>
      <c r="DB576" s="398">
        <v>0</v>
      </c>
      <c r="DC576" s="398">
        <v>0</v>
      </c>
      <c r="DD576" s="398">
        <v>0</v>
      </c>
      <c r="DE576" s="398">
        <v>0</v>
      </c>
      <c r="DF576" s="398"/>
      <c r="DG576" s="398"/>
      <c r="DH576" s="398"/>
      <c r="DI576" s="398"/>
      <c r="DJ576" s="402">
        <v>0</v>
      </c>
      <c r="DK576" s="402">
        <v>0</v>
      </c>
      <c r="DL576" s="402">
        <v>0</v>
      </c>
    </row>
    <row r="577" spans="1:116" ht="14.4">
      <c r="A577" s="405">
        <f t="shared" si="69"/>
        <v>45596</v>
      </c>
      <c r="B577" s="403">
        <v>31</v>
      </c>
      <c r="C577" s="399">
        <v>45583</v>
      </c>
      <c r="D577" s="398"/>
      <c r="E577" s="399"/>
      <c r="F577" s="398"/>
      <c r="G577" s="398"/>
      <c r="H577" s="398"/>
      <c r="I577" s="398"/>
      <c r="J577" s="398"/>
      <c r="K577" s="8"/>
      <c r="L577" s="8"/>
      <c r="M577" s="8"/>
      <c r="N577" s="8"/>
      <c r="O577" s="8"/>
      <c r="P577" s="8"/>
      <c r="Q577" s="8"/>
      <c r="R577" s="8"/>
      <c r="S577" s="8"/>
      <c r="T577" s="8"/>
      <c r="U577" s="8"/>
      <c r="V577" s="8"/>
      <c r="W577" s="8"/>
      <c r="X577" s="8"/>
      <c r="Y577" s="8"/>
      <c r="Z577" s="8"/>
      <c r="AA577" s="8"/>
      <c r="AB577" s="8"/>
      <c r="AC577" s="8"/>
      <c r="AD577" s="8"/>
      <c r="AE577" s="8"/>
      <c r="AF577" s="8"/>
      <c r="AG577" s="8"/>
      <c r="AH577" s="8"/>
      <c r="AI577" s="8"/>
      <c r="AJ577" s="8"/>
      <c r="AK577" s="8"/>
      <c r="AL577" s="8"/>
      <c r="AM577" s="8"/>
      <c r="AN577" s="8"/>
      <c r="AO577" s="8"/>
      <c r="AP577" s="8"/>
      <c r="AQ577" s="8"/>
      <c r="AR577" s="8"/>
      <c r="AS577" s="8"/>
      <c r="AT577" s="8"/>
      <c r="AU577" s="8"/>
      <c r="AV577" s="8"/>
      <c r="AW577" s="277"/>
      <c r="AX577" s="277"/>
      <c r="AY577" s="277"/>
      <c r="AZ577" s="277"/>
      <c r="BA577" s="277"/>
      <c r="BB577" s="277"/>
      <c r="BD577" s="401"/>
      <c r="BE577" s="401"/>
      <c r="BF577" s="401"/>
      <c r="BG577" s="401"/>
      <c r="BH577" s="401"/>
      <c r="BI577" s="401"/>
      <c r="BN577" s="395">
        <v>43404</v>
      </c>
      <c r="BO577" s="403">
        <v>53</v>
      </c>
      <c r="BP577" s="397">
        <v>43393</v>
      </c>
      <c r="BQ577" s="398"/>
      <c r="BR577" s="399"/>
      <c r="BS577" s="398"/>
      <c r="BT577" s="398"/>
      <c r="BU577" s="398"/>
      <c r="BV577" s="398"/>
      <c r="BW577" s="398"/>
      <c r="BX577" s="398">
        <v>0</v>
      </c>
      <c r="BY577" s="398"/>
      <c r="BZ577" s="398">
        <v>0</v>
      </c>
      <c r="CA577" s="398">
        <v>0</v>
      </c>
      <c r="CB577" s="398">
        <v>0</v>
      </c>
      <c r="CC577" s="398">
        <v>0</v>
      </c>
      <c r="CD577" s="398">
        <v>0</v>
      </c>
      <c r="CE577" s="398">
        <v>0</v>
      </c>
      <c r="CF577" s="398">
        <v>0</v>
      </c>
      <c r="CG577" s="398"/>
      <c r="CH577" s="398"/>
      <c r="CI577" s="398"/>
      <c r="CJ577" s="398"/>
      <c r="CK577" s="398">
        <v>0</v>
      </c>
      <c r="CL577" s="398">
        <v>0</v>
      </c>
      <c r="CM577" s="398"/>
      <c r="CN577" s="398">
        <v>0</v>
      </c>
      <c r="CO577" s="398"/>
      <c r="CP577" s="398">
        <v>0</v>
      </c>
      <c r="CQ577" s="398">
        <v>0</v>
      </c>
      <c r="CR577" s="398">
        <v>0</v>
      </c>
      <c r="CS577" s="398">
        <v>0</v>
      </c>
      <c r="CT577" s="398"/>
      <c r="CU577" s="398"/>
      <c r="CV577" s="398"/>
      <c r="CW577" s="398"/>
      <c r="CX577" s="398"/>
      <c r="CY577" s="398">
        <v>0</v>
      </c>
      <c r="CZ577" s="398"/>
      <c r="DA577" s="398">
        <v>0</v>
      </c>
      <c r="DB577" s="398">
        <v>0</v>
      </c>
      <c r="DC577" s="398">
        <v>0</v>
      </c>
      <c r="DD577" s="398">
        <v>0</v>
      </c>
      <c r="DE577" s="398">
        <v>0</v>
      </c>
      <c r="DF577" s="398"/>
      <c r="DG577" s="398"/>
      <c r="DH577" s="398"/>
      <c r="DI577" s="398"/>
      <c r="DJ577" s="402">
        <v>0</v>
      </c>
      <c r="DK577" s="402">
        <v>0</v>
      </c>
      <c r="DL577" s="402">
        <v>0</v>
      </c>
    </row>
    <row r="578" spans="1:116" ht="14.4">
      <c r="A578" s="405">
        <f t="shared" si="69"/>
        <v>45596</v>
      </c>
      <c r="B578" s="403">
        <v>31</v>
      </c>
      <c r="C578" s="399">
        <v>45584</v>
      </c>
      <c r="D578" s="398"/>
      <c r="E578" s="399"/>
      <c r="F578" s="398"/>
      <c r="G578" s="398"/>
      <c r="H578" s="398"/>
      <c r="I578" s="398"/>
      <c r="J578" s="398"/>
      <c r="K578" s="8"/>
      <c r="L578" s="8"/>
      <c r="M578" s="8"/>
      <c r="N578" s="8"/>
      <c r="O578" s="8"/>
      <c r="P578" s="8"/>
      <c r="Q578" s="8"/>
      <c r="R578" s="8"/>
      <c r="S578" s="8"/>
      <c r="T578" s="8"/>
      <c r="U578" s="8"/>
      <c r="V578" s="8"/>
      <c r="W578" s="8"/>
      <c r="X578" s="8"/>
      <c r="Y578" s="8"/>
      <c r="Z578" s="8"/>
      <c r="AA578" s="8"/>
      <c r="AB578" s="8"/>
      <c r="AC578" s="8"/>
      <c r="AD578" s="8"/>
      <c r="AE578" s="8"/>
      <c r="AF578" s="8"/>
      <c r="AG578" s="8"/>
      <c r="AH578" s="8"/>
      <c r="AI578" s="8"/>
      <c r="AJ578" s="8"/>
      <c r="AK578" s="8"/>
      <c r="AL578" s="8"/>
      <c r="AM578" s="8"/>
      <c r="AN578" s="8"/>
      <c r="AO578" s="8"/>
      <c r="AP578" s="8"/>
      <c r="AQ578" s="8"/>
      <c r="AR578" s="8"/>
      <c r="AS578" s="8"/>
      <c r="AT578" s="8"/>
      <c r="AU578" s="8"/>
      <c r="AV578" s="8"/>
      <c r="AW578" s="277"/>
      <c r="AX578" s="277"/>
      <c r="AY578" s="277"/>
      <c r="AZ578" s="277"/>
      <c r="BA578" s="277"/>
      <c r="BB578" s="277"/>
      <c r="BD578" s="401"/>
      <c r="BE578" s="401"/>
      <c r="BF578" s="401"/>
      <c r="BG578" s="401"/>
      <c r="BH578" s="401"/>
      <c r="BI578" s="401"/>
      <c r="BN578" s="395">
        <v>43404</v>
      </c>
      <c r="BO578" s="403">
        <v>53</v>
      </c>
      <c r="BP578" s="397">
        <v>43394</v>
      </c>
      <c r="BQ578" s="398"/>
      <c r="BR578" s="399"/>
      <c r="BS578" s="398"/>
      <c r="BT578" s="398"/>
      <c r="BU578" s="398"/>
      <c r="BV578" s="398"/>
      <c r="BW578" s="398"/>
      <c r="BX578" s="398">
        <v>0</v>
      </c>
      <c r="BY578" s="398"/>
      <c r="BZ578" s="398">
        <v>0</v>
      </c>
      <c r="CA578" s="398">
        <v>0</v>
      </c>
      <c r="CB578" s="398">
        <v>0</v>
      </c>
      <c r="CC578" s="398">
        <v>0</v>
      </c>
      <c r="CD578" s="398">
        <v>0</v>
      </c>
      <c r="CE578" s="398">
        <v>0</v>
      </c>
      <c r="CF578" s="398">
        <v>0</v>
      </c>
      <c r="CG578" s="398"/>
      <c r="CH578" s="398"/>
      <c r="CI578" s="398"/>
      <c r="CJ578" s="398"/>
      <c r="CK578" s="398">
        <v>0</v>
      </c>
      <c r="CL578" s="398">
        <v>0</v>
      </c>
      <c r="CM578" s="398"/>
      <c r="CN578" s="398">
        <v>0</v>
      </c>
      <c r="CO578" s="398"/>
      <c r="CP578" s="398">
        <v>0</v>
      </c>
      <c r="CQ578" s="398">
        <v>0</v>
      </c>
      <c r="CR578" s="398">
        <v>0</v>
      </c>
      <c r="CS578" s="398">
        <v>0</v>
      </c>
      <c r="CT578" s="398"/>
      <c r="CU578" s="398"/>
      <c r="CV578" s="398"/>
      <c r="CW578" s="398"/>
      <c r="CX578" s="398"/>
      <c r="CY578" s="398">
        <v>0</v>
      </c>
      <c r="CZ578" s="398"/>
      <c r="DA578" s="398">
        <v>0</v>
      </c>
      <c r="DB578" s="398">
        <v>0</v>
      </c>
      <c r="DC578" s="398">
        <v>0</v>
      </c>
      <c r="DD578" s="398">
        <v>0</v>
      </c>
      <c r="DE578" s="398">
        <v>0</v>
      </c>
      <c r="DF578" s="398"/>
      <c r="DG578" s="398"/>
      <c r="DH578" s="398"/>
      <c r="DI578" s="398"/>
      <c r="DJ578" s="402">
        <v>0</v>
      </c>
      <c r="DK578" s="402">
        <v>0</v>
      </c>
      <c r="DL578" s="402">
        <v>0</v>
      </c>
    </row>
    <row r="579" spans="1:116" ht="14.4">
      <c r="A579" s="405">
        <f t="shared" si="69"/>
        <v>45596</v>
      </c>
      <c r="B579" s="403">
        <v>31</v>
      </c>
      <c r="C579" s="399">
        <v>45585</v>
      </c>
      <c r="D579" s="398"/>
      <c r="E579" s="399"/>
      <c r="F579" s="398"/>
      <c r="G579" s="398"/>
      <c r="H579" s="398"/>
      <c r="I579" s="398"/>
      <c r="J579" s="398"/>
      <c r="K579" s="8"/>
      <c r="L579" s="8"/>
      <c r="M579" s="8"/>
      <c r="N579" s="8"/>
      <c r="O579" s="8"/>
      <c r="P579" s="8"/>
      <c r="Q579" s="8"/>
      <c r="R579" s="8"/>
      <c r="S579" s="8"/>
      <c r="T579" s="8"/>
      <c r="U579" s="8"/>
      <c r="V579" s="8"/>
      <c r="W579" s="8"/>
      <c r="X579" s="8"/>
      <c r="Y579" s="8"/>
      <c r="Z579" s="8"/>
      <c r="AA579" s="8"/>
      <c r="AB579" s="8"/>
      <c r="AC579" s="8"/>
      <c r="AD579" s="8"/>
      <c r="AE579" s="8"/>
      <c r="AF579" s="8"/>
      <c r="AG579" s="8"/>
      <c r="AH579" s="8"/>
      <c r="AI579" s="8"/>
      <c r="AJ579" s="8"/>
      <c r="AK579" s="8"/>
      <c r="AL579" s="8"/>
      <c r="AM579" s="8"/>
      <c r="AN579" s="8"/>
      <c r="AO579" s="8"/>
      <c r="AP579" s="8"/>
      <c r="AQ579" s="8"/>
      <c r="AR579" s="8"/>
      <c r="AS579" s="8"/>
      <c r="AT579" s="8"/>
      <c r="AU579" s="8"/>
      <c r="AV579" s="8"/>
      <c r="AW579" s="277"/>
      <c r="AX579" s="277"/>
      <c r="AY579" s="277"/>
      <c r="AZ579" s="277"/>
      <c r="BA579" s="277"/>
      <c r="BB579" s="277"/>
      <c r="BD579" s="401"/>
      <c r="BE579" s="401"/>
      <c r="BF579" s="401"/>
      <c r="BG579" s="401"/>
      <c r="BH579" s="401"/>
      <c r="BI579" s="401"/>
      <c r="BN579" s="395">
        <v>43404</v>
      </c>
      <c r="BO579" s="403">
        <v>53</v>
      </c>
      <c r="BP579" s="397">
        <v>43395</v>
      </c>
      <c r="BQ579" s="398"/>
      <c r="BR579" s="399"/>
      <c r="BS579" s="398"/>
      <c r="BT579" s="398"/>
      <c r="BU579" s="398"/>
      <c r="BV579" s="398"/>
      <c r="BW579" s="398"/>
      <c r="BX579" s="398">
        <v>0</v>
      </c>
      <c r="BY579" s="398"/>
      <c r="BZ579" s="398">
        <v>0</v>
      </c>
      <c r="CA579" s="398">
        <v>0</v>
      </c>
      <c r="CB579" s="398">
        <v>0</v>
      </c>
      <c r="CC579" s="398">
        <v>0</v>
      </c>
      <c r="CD579" s="398">
        <v>0</v>
      </c>
      <c r="CE579" s="398">
        <v>0</v>
      </c>
      <c r="CF579" s="398">
        <v>0</v>
      </c>
      <c r="CG579" s="398"/>
      <c r="CH579" s="398"/>
      <c r="CI579" s="398"/>
      <c r="CJ579" s="398"/>
      <c r="CK579" s="398">
        <v>0</v>
      </c>
      <c r="CL579" s="398">
        <v>0</v>
      </c>
      <c r="CM579" s="398"/>
      <c r="CN579" s="398">
        <v>0</v>
      </c>
      <c r="CO579" s="398"/>
      <c r="CP579" s="398">
        <v>0</v>
      </c>
      <c r="CQ579" s="398">
        <v>0</v>
      </c>
      <c r="CR579" s="398">
        <v>0</v>
      </c>
      <c r="CS579" s="398">
        <v>0</v>
      </c>
      <c r="CT579" s="398"/>
      <c r="CU579" s="398"/>
      <c r="CV579" s="398"/>
      <c r="CW579" s="398"/>
      <c r="CX579" s="398"/>
      <c r="CY579" s="398">
        <v>0</v>
      </c>
      <c r="CZ579" s="398"/>
      <c r="DA579" s="398">
        <v>0</v>
      </c>
      <c r="DB579" s="398">
        <v>0</v>
      </c>
      <c r="DC579" s="398">
        <v>0</v>
      </c>
      <c r="DD579" s="398">
        <v>0</v>
      </c>
      <c r="DE579" s="398">
        <v>0</v>
      </c>
      <c r="DF579" s="398"/>
      <c r="DG579" s="398"/>
      <c r="DH579" s="398"/>
      <c r="DI579" s="398"/>
      <c r="DJ579" s="402">
        <v>0</v>
      </c>
      <c r="DK579" s="402">
        <v>0</v>
      </c>
      <c r="DL579" s="402">
        <v>0</v>
      </c>
    </row>
    <row r="580" spans="1:116" ht="14.4">
      <c r="A580" s="405">
        <f t="shared" si="69"/>
        <v>45596</v>
      </c>
      <c r="B580" s="403">
        <v>31</v>
      </c>
      <c r="C580" s="399">
        <v>45586</v>
      </c>
      <c r="D580" s="398"/>
      <c r="E580" s="399"/>
      <c r="F580" s="398"/>
      <c r="G580" s="398"/>
      <c r="H580" s="398"/>
      <c r="I580" s="398"/>
      <c r="J580" s="398"/>
      <c r="K580" s="8"/>
      <c r="L580" s="8"/>
      <c r="M580" s="8"/>
      <c r="N580" s="8"/>
      <c r="O580" s="8"/>
      <c r="P580" s="8"/>
      <c r="Q580" s="8"/>
      <c r="R580" s="8"/>
      <c r="S580" s="8"/>
      <c r="T580" s="8"/>
      <c r="U580" s="8"/>
      <c r="V580" s="8"/>
      <c r="W580" s="8"/>
      <c r="X580" s="8"/>
      <c r="Y580" s="8"/>
      <c r="Z580" s="8"/>
      <c r="AA580" s="8"/>
      <c r="AB580" s="8"/>
      <c r="AC580" s="8"/>
      <c r="AD580" s="8"/>
      <c r="AE580" s="8"/>
      <c r="AF580" s="8"/>
      <c r="AG580" s="8"/>
      <c r="AH580" s="8"/>
      <c r="AI580" s="8"/>
      <c r="AJ580" s="8"/>
      <c r="AK580" s="8"/>
      <c r="AL580" s="8"/>
      <c r="AM580" s="8"/>
      <c r="AN580" s="8"/>
      <c r="AO580" s="8"/>
      <c r="AP580" s="8"/>
      <c r="AQ580" s="8"/>
      <c r="AR580" s="8"/>
      <c r="AS580" s="8"/>
      <c r="AT580" s="8"/>
      <c r="AU580" s="8"/>
      <c r="AV580" s="8"/>
      <c r="AW580" s="277"/>
      <c r="AX580" s="277"/>
      <c r="AY580" s="277"/>
      <c r="AZ580" s="277"/>
      <c r="BA580" s="277"/>
      <c r="BB580" s="277"/>
      <c r="BD580" s="401"/>
      <c r="BE580" s="401"/>
      <c r="BF580" s="401"/>
      <c r="BG580" s="401"/>
      <c r="BH580" s="401"/>
      <c r="BI580" s="401"/>
      <c r="BN580" s="395">
        <v>43404</v>
      </c>
      <c r="BO580" s="403">
        <v>53</v>
      </c>
      <c r="BP580" s="397">
        <v>43396</v>
      </c>
      <c r="BQ580" s="398"/>
      <c r="BR580" s="399"/>
      <c r="BS580" s="398"/>
      <c r="BT580" s="398"/>
      <c r="BU580" s="398"/>
      <c r="BV580" s="398"/>
      <c r="BW580" s="398"/>
      <c r="BX580" s="398">
        <v>0</v>
      </c>
      <c r="BY580" s="398"/>
      <c r="BZ580" s="398">
        <v>0</v>
      </c>
      <c r="CA580" s="398">
        <v>0</v>
      </c>
      <c r="CB580" s="398">
        <v>0</v>
      </c>
      <c r="CC580" s="398">
        <v>0</v>
      </c>
      <c r="CD580" s="398">
        <v>0</v>
      </c>
      <c r="CE580" s="398">
        <v>0</v>
      </c>
      <c r="CF580" s="398">
        <v>0</v>
      </c>
      <c r="CG580" s="398"/>
      <c r="CH580" s="398"/>
      <c r="CI580" s="398"/>
      <c r="CJ580" s="398"/>
      <c r="CK580" s="398">
        <v>0</v>
      </c>
      <c r="CL580" s="398">
        <v>0</v>
      </c>
      <c r="CM580" s="398"/>
      <c r="CN580" s="398">
        <v>0</v>
      </c>
      <c r="CO580" s="398"/>
      <c r="CP580" s="398">
        <v>0</v>
      </c>
      <c r="CQ580" s="398">
        <v>0</v>
      </c>
      <c r="CR580" s="398">
        <v>0</v>
      </c>
      <c r="CS580" s="398">
        <v>0</v>
      </c>
      <c r="CT580" s="398"/>
      <c r="CU580" s="398"/>
      <c r="CV580" s="398"/>
      <c r="CW580" s="398"/>
      <c r="CX580" s="398"/>
      <c r="CY580" s="398">
        <v>0</v>
      </c>
      <c r="CZ580" s="398"/>
      <c r="DA580" s="398">
        <v>0</v>
      </c>
      <c r="DB580" s="398">
        <v>0</v>
      </c>
      <c r="DC580" s="398">
        <v>0</v>
      </c>
      <c r="DD580" s="398">
        <v>0</v>
      </c>
      <c r="DE580" s="398">
        <v>0</v>
      </c>
      <c r="DF580" s="398"/>
      <c r="DG580" s="398"/>
      <c r="DH580" s="398"/>
      <c r="DI580" s="398"/>
      <c r="DJ580" s="402">
        <v>0</v>
      </c>
      <c r="DK580" s="402">
        <v>0</v>
      </c>
      <c r="DL580" s="402">
        <v>0</v>
      </c>
    </row>
    <row r="581" spans="1:116" ht="14.4">
      <c r="A581" s="405">
        <f t="shared" si="69"/>
        <v>45596</v>
      </c>
      <c r="B581" s="403">
        <v>31</v>
      </c>
      <c r="C581" s="399">
        <v>45587</v>
      </c>
      <c r="D581" s="398"/>
      <c r="E581" s="399"/>
      <c r="F581" s="398"/>
      <c r="G581" s="398"/>
      <c r="H581" s="398"/>
      <c r="I581" s="398"/>
      <c r="J581" s="398"/>
      <c r="K581" s="8"/>
      <c r="L581" s="8"/>
      <c r="M581" s="8"/>
      <c r="N581" s="8"/>
      <c r="O581" s="8"/>
      <c r="P581" s="8"/>
      <c r="Q581" s="8"/>
      <c r="R581" s="8"/>
      <c r="S581" s="8"/>
      <c r="T581" s="8"/>
      <c r="U581" s="8"/>
      <c r="V581" s="8"/>
      <c r="W581" s="8"/>
      <c r="X581" s="8"/>
      <c r="Y581" s="8"/>
      <c r="Z581" s="8"/>
      <c r="AA581" s="8"/>
      <c r="AB581" s="8"/>
      <c r="AC581" s="8"/>
      <c r="AD581" s="8"/>
      <c r="AE581" s="8"/>
      <c r="AF581" s="8"/>
      <c r="AG581" s="8"/>
      <c r="AH581" s="8"/>
      <c r="AI581" s="8"/>
      <c r="AJ581" s="8"/>
      <c r="AK581" s="8"/>
      <c r="AL581" s="8"/>
      <c r="AM581" s="8"/>
      <c r="AN581" s="8"/>
      <c r="AO581" s="8"/>
      <c r="AP581" s="8"/>
      <c r="AQ581" s="8"/>
      <c r="AR581" s="8"/>
      <c r="AS581" s="8"/>
      <c r="AT581" s="8"/>
      <c r="AU581" s="8"/>
      <c r="AV581" s="8"/>
      <c r="AW581" s="277"/>
      <c r="AX581" s="277"/>
      <c r="AY581" s="277"/>
      <c r="AZ581" s="277"/>
      <c r="BA581" s="277"/>
      <c r="BB581" s="277"/>
      <c r="BD581" s="401"/>
      <c r="BE581" s="401"/>
      <c r="BF581" s="401"/>
      <c r="BG581" s="401"/>
      <c r="BH581" s="401"/>
      <c r="BI581" s="401"/>
      <c r="BN581" s="395">
        <v>43404</v>
      </c>
      <c r="BO581" s="403">
        <v>53</v>
      </c>
      <c r="BP581" s="397">
        <v>43397</v>
      </c>
      <c r="BQ581" s="398"/>
      <c r="BR581" s="399"/>
      <c r="BS581" s="398"/>
      <c r="BT581" s="398"/>
      <c r="BU581" s="398"/>
      <c r="BV581" s="398"/>
      <c r="BW581" s="398"/>
      <c r="BX581" s="398">
        <v>0</v>
      </c>
      <c r="BY581" s="398"/>
      <c r="BZ581" s="398">
        <v>0</v>
      </c>
      <c r="CA581" s="398">
        <v>0</v>
      </c>
      <c r="CB581" s="398">
        <v>0</v>
      </c>
      <c r="CC581" s="398">
        <v>0</v>
      </c>
      <c r="CD581" s="398">
        <v>0</v>
      </c>
      <c r="CE581" s="398">
        <v>0</v>
      </c>
      <c r="CF581" s="398">
        <v>0</v>
      </c>
      <c r="CG581" s="398"/>
      <c r="CH581" s="398"/>
      <c r="CI581" s="398"/>
      <c r="CJ581" s="398"/>
      <c r="CK581" s="398">
        <v>0</v>
      </c>
      <c r="CL581" s="398">
        <v>0</v>
      </c>
      <c r="CM581" s="398"/>
      <c r="CN581" s="398">
        <v>0</v>
      </c>
      <c r="CO581" s="398"/>
      <c r="CP581" s="398">
        <v>0</v>
      </c>
      <c r="CQ581" s="398">
        <v>0</v>
      </c>
      <c r="CR581" s="398">
        <v>0</v>
      </c>
      <c r="CS581" s="398">
        <v>0</v>
      </c>
      <c r="CT581" s="398"/>
      <c r="CU581" s="398"/>
      <c r="CV581" s="398"/>
      <c r="CW581" s="398"/>
      <c r="CX581" s="398"/>
      <c r="CY581" s="398">
        <v>0</v>
      </c>
      <c r="CZ581" s="398"/>
      <c r="DA581" s="398">
        <v>0</v>
      </c>
      <c r="DB581" s="398">
        <v>0</v>
      </c>
      <c r="DC581" s="398">
        <v>0</v>
      </c>
      <c r="DD581" s="398">
        <v>0</v>
      </c>
      <c r="DE581" s="398">
        <v>0</v>
      </c>
      <c r="DF581" s="398"/>
      <c r="DG581" s="398"/>
      <c r="DH581" s="398"/>
      <c r="DI581" s="398"/>
      <c r="DJ581" s="402">
        <v>0</v>
      </c>
      <c r="DK581" s="402">
        <v>0</v>
      </c>
      <c r="DL581" s="402">
        <v>0</v>
      </c>
    </row>
    <row r="582" spans="1:116" ht="14.4">
      <c r="A582" s="405">
        <f t="shared" si="69"/>
        <v>45596</v>
      </c>
      <c r="B582" s="403">
        <v>31</v>
      </c>
      <c r="C582" s="399">
        <v>45588</v>
      </c>
      <c r="D582" s="398"/>
      <c r="E582" s="399"/>
      <c r="F582" s="398"/>
      <c r="G582" s="398"/>
      <c r="H582" s="398"/>
      <c r="I582" s="398"/>
      <c r="J582" s="398"/>
      <c r="K582" s="8"/>
      <c r="L582" s="8"/>
      <c r="M582" s="8"/>
      <c r="N582" s="8"/>
      <c r="O582" s="8"/>
      <c r="P582" s="8"/>
      <c r="Q582" s="8"/>
      <c r="R582" s="8"/>
      <c r="S582" s="8"/>
      <c r="T582" s="8"/>
      <c r="U582" s="8"/>
      <c r="V582" s="8"/>
      <c r="W582" s="8"/>
      <c r="X582" s="8"/>
      <c r="Y582" s="8"/>
      <c r="Z582" s="8"/>
      <c r="AA582" s="8"/>
      <c r="AB582" s="8"/>
      <c r="AC582" s="8"/>
      <c r="AD582" s="8"/>
      <c r="AE582" s="8"/>
      <c r="AF582" s="8"/>
      <c r="AG582" s="8"/>
      <c r="AH582" s="8"/>
      <c r="AI582" s="8"/>
      <c r="AJ582" s="8"/>
      <c r="AK582" s="8"/>
      <c r="AL582" s="8"/>
      <c r="AM582" s="8"/>
      <c r="AN582" s="8"/>
      <c r="AO582" s="8"/>
      <c r="AP582" s="8"/>
      <c r="AQ582" s="8"/>
      <c r="AR582" s="8"/>
      <c r="AS582" s="8"/>
      <c r="AT582" s="8"/>
      <c r="AU582" s="8"/>
      <c r="AV582" s="8"/>
      <c r="AW582" s="277"/>
      <c r="AX582" s="277"/>
      <c r="AY582" s="277"/>
      <c r="AZ582" s="277"/>
      <c r="BA582" s="277"/>
      <c r="BB582" s="277"/>
      <c r="BD582" s="401"/>
      <c r="BE582" s="401"/>
      <c r="BF582" s="401"/>
      <c r="BG582" s="401"/>
      <c r="BH582" s="401"/>
      <c r="BI582" s="401"/>
      <c r="BN582" s="395">
        <v>43404</v>
      </c>
      <c r="BO582" s="403">
        <v>53</v>
      </c>
      <c r="BP582" s="397">
        <v>43398</v>
      </c>
      <c r="BQ582" s="398"/>
      <c r="BR582" s="399"/>
      <c r="BS582" s="398"/>
      <c r="BT582" s="398"/>
      <c r="BU582" s="398"/>
      <c r="BV582" s="398"/>
      <c r="BW582" s="398"/>
      <c r="BX582" s="398">
        <v>0</v>
      </c>
      <c r="BY582" s="398"/>
      <c r="BZ582" s="398">
        <v>0</v>
      </c>
      <c r="CA582" s="398">
        <v>0</v>
      </c>
      <c r="CB582" s="398">
        <v>0</v>
      </c>
      <c r="CC582" s="398">
        <v>0</v>
      </c>
      <c r="CD582" s="398">
        <v>0</v>
      </c>
      <c r="CE582" s="398">
        <v>0</v>
      </c>
      <c r="CF582" s="398">
        <v>0</v>
      </c>
      <c r="CG582" s="398"/>
      <c r="CH582" s="398"/>
      <c r="CI582" s="398"/>
      <c r="CJ582" s="398"/>
      <c r="CK582" s="398">
        <v>0</v>
      </c>
      <c r="CL582" s="398">
        <v>0</v>
      </c>
      <c r="CM582" s="398"/>
      <c r="CN582" s="398">
        <v>0</v>
      </c>
      <c r="CO582" s="398"/>
      <c r="CP582" s="398">
        <v>0</v>
      </c>
      <c r="CQ582" s="398">
        <v>0</v>
      </c>
      <c r="CR582" s="398">
        <v>0</v>
      </c>
      <c r="CS582" s="398">
        <v>0</v>
      </c>
      <c r="CT582" s="398"/>
      <c r="CU582" s="398"/>
      <c r="CV582" s="398"/>
      <c r="CW582" s="398"/>
      <c r="CX582" s="398"/>
      <c r="CY582" s="398">
        <v>0</v>
      </c>
      <c r="CZ582" s="398"/>
      <c r="DA582" s="398">
        <v>0</v>
      </c>
      <c r="DB582" s="398">
        <v>0</v>
      </c>
      <c r="DC582" s="398">
        <v>0</v>
      </c>
      <c r="DD582" s="398">
        <v>0</v>
      </c>
      <c r="DE582" s="398">
        <v>0</v>
      </c>
      <c r="DF582" s="398"/>
      <c r="DG582" s="398"/>
      <c r="DH582" s="398"/>
      <c r="DI582" s="398"/>
      <c r="DJ582" s="402">
        <v>0</v>
      </c>
      <c r="DK582" s="402">
        <v>0</v>
      </c>
      <c r="DL582" s="402">
        <v>0</v>
      </c>
    </row>
    <row r="583" spans="1:116" ht="14.4">
      <c r="A583" s="405">
        <f t="shared" si="69"/>
        <v>45596</v>
      </c>
      <c r="B583" s="403">
        <v>31</v>
      </c>
      <c r="C583" s="399">
        <v>45589</v>
      </c>
      <c r="D583" s="398"/>
      <c r="E583" s="399"/>
      <c r="F583" s="398"/>
      <c r="G583" s="398"/>
      <c r="H583" s="398"/>
      <c r="I583" s="398"/>
      <c r="J583" s="398"/>
      <c r="K583" s="8"/>
      <c r="L583" s="8"/>
      <c r="M583" s="8"/>
      <c r="N583" s="8"/>
      <c r="O583" s="8"/>
      <c r="P583" s="8"/>
      <c r="Q583" s="8"/>
      <c r="R583" s="8"/>
      <c r="S583" s="8"/>
      <c r="T583" s="8"/>
      <c r="U583" s="8"/>
      <c r="V583" s="8"/>
      <c r="W583" s="8"/>
      <c r="X583" s="8"/>
      <c r="Y583" s="8"/>
      <c r="Z583" s="8"/>
      <c r="AA583" s="8"/>
      <c r="AB583" s="8"/>
      <c r="AC583" s="8"/>
      <c r="AD583" s="8"/>
      <c r="AE583" s="8"/>
      <c r="AF583" s="8"/>
      <c r="AG583" s="8"/>
      <c r="AH583" s="8"/>
      <c r="AI583" s="8"/>
      <c r="AJ583" s="8"/>
      <c r="AK583" s="8"/>
      <c r="AL583" s="8"/>
      <c r="AM583" s="8"/>
      <c r="AN583" s="8"/>
      <c r="AO583" s="8"/>
      <c r="AP583" s="8"/>
      <c r="AQ583" s="8"/>
      <c r="AR583" s="8"/>
      <c r="AS583" s="8"/>
      <c r="AT583" s="8"/>
      <c r="AU583" s="8"/>
      <c r="AV583" s="8"/>
      <c r="AW583" s="277"/>
      <c r="AX583" s="277"/>
      <c r="AY583" s="277"/>
      <c r="AZ583" s="277"/>
      <c r="BA583" s="277"/>
      <c r="BB583" s="277"/>
      <c r="BD583" s="401"/>
      <c r="BE583" s="401"/>
      <c r="BF583" s="401"/>
      <c r="BG583" s="401"/>
      <c r="BH583" s="401"/>
      <c r="BI583" s="401"/>
      <c r="BN583" s="395">
        <v>43404</v>
      </c>
      <c r="BO583" s="403">
        <v>53</v>
      </c>
      <c r="BP583" s="397">
        <v>43399</v>
      </c>
      <c r="BQ583" s="398"/>
      <c r="BR583" s="399"/>
      <c r="BS583" s="398"/>
      <c r="BT583" s="398"/>
      <c r="BU583" s="398"/>
      <c r="BV583" s="398"/>
      <c r="BW583" s="398"/>
      <c r="BX583" s="398">
        <v>0</v>
      </c>
      <c r="BY583" s="398"/>
      <c r="BZ583" s="398">
        <v>0</v>
      </c>
      <c r="CA583" s="398">
        <v>0</v>
      </c>
      <c r="CB583" s="398">
        <v>0</v>
      </c>
      <c r="CC583" s="398">
        <v>0</v>
      </c>
      <c r="CD583" s="398">
        <v>0</v>
      </c>
      <c r="CE583" s="398">
        <v>0</v>
      </c>
      <c r="CF583" s="398">
        <v>0</v>
      </c>
      <c r="CG583" s="398"/>
      <c r="CH583" s="398"/>
      <c r="CI583" s="398"/>
      <c r="CJ583" s="398"/>
      <c r="CK583" s="398">
        <v>0</v>
      </c>
      <c r="CL583" s="398">
        <v>0</v>
      </c>
      <c r="CM583" s="398"/>
      <c r="CN583" s="398">
        <v>0</v>
      </c>
      <c r="CO583" s="398"/>
      <c r="CP583" s="398">
        <v>0</v>
      </c>
      <c r="CQ583" s="398">
        <v>0</v>
      </c>
      <c r="CR583" s="398">
        <v>0</v>
      </c>
      <c r="CS583" s="398">
        <v>0</v>
      </c>
      <c r="CT583" s="398"/>
      <c r="CU583" s="398"/>
      <c r="CV583" s="398"/>
      <c r="CW583" s="398"/>
      <c r="CX583" s="398"/>
      <c r="CY583" s="398">
        <v>0</v>
      </c>
      <c r="CZ583" s="398"/>
      <c r="DA583" s="398">
        <v>0</v>
      </c>
      <c r="DB583" s="398">
        <v>0</v>
      </c>
      <c r="DC583" s="398">
        <v>0</v>
      </c>
      <c r="DD583" s="398">
        <v>0</v>
      </c>
      <c r="DE583" s="398">
        <v>0</v>
      </c>
      <c r="DF583" s="398"/>
      <c r="DG583" s="398"/>
      <c r="DH583" s="398"/>
      <c r="DI583" s="398"/>
      <c r="DJ583" s="402">
        <v>0</v>
      </c>
      <c r="DK583" s="402">
        <v>0</v>
      </c>
      <c r="DL583" s="402">
        <v>0</v>
      </c>
    </row>
    <row r="584" spans="1:116" ht="14.4">
      <c r="A584" s="405">
        <f t="shared" si="69"/>
        <v>45596</v>
      </c>
      <c r="B584" s="403">
        <v>31</v>
      </c>
      <c r="C584" s="399">
        <v>45590</v>
      </c>
      <c r="D584" s="398"/>
      <c r="E584" s="399"/>
      <c r="F584" s="398"/>
      <c r="G584" s="398"/>
      <c r="H584" s="398"/>
      <c r="I584" s="398"/>
      <c r="J584" s="398"/>
      <c r="K584" s="8"/>
      <c r="L584" s="8"/>
      <c r="M584" s="8"/>
      <c r="N584" s="8"/>
      <c r="O584" s="8"/>
      <c r="P584" s="8"/>
      <c r="Q584" s="8"/>
      <c r="R584" s="8"/>
      <c r="S584" s="8"/>
      <c r="T584" s="8"/>
      <c r="U584" s="8"/>
      <c r="V584" s="8"/>
      <c r="W584" s="8"/>
      <c r="X584" s="8"/>
      <c r="Y584" s="8"/>
      <c r="Z584" s="8"/>
      <c r="AA584" s="8"/>
      <c r="AB584" s="8"/>
      <c r="AC584" s="8"/>
      <c r="AD584" s="8"/>
      <c r="AE584" s="8"/>
      <c r="AF584" s="8"/>
      <c r="AG584" s="8"/>
      <c r="AH584" s="8"/>
      <c r="AI584" s="8"/>
      <c r="AJ584" s="8"/>
      <c r="AK584" s="8"/>
      <c r="AL584" s="8"/>
      <c r="AM584" s="8"/>
      <c r="AN584" s="8"/>
      <c r="AO584" s="8"/>
      <c r="AP584" s="8"/>
      <c r="AQ584" s="8"/>
      <c r="AR584" s="8"/>
      <c r="AS584" s="8"/>
      <c r="AT584" s="8"/>
      <c r="AU584" s="8"/>
      <c r="AV584" s="8"/>
      <c r="AW584" s="277"/>
      <c r="AX584" s="277"/>
      <c r="AY584" s="277"/>
      <c r="AZ584" s="277"/>
      <c r="BA584" s="277"/>
      <c r="BB584" s="277"/>
      <c r="BD584" s="401"/>
      <c r="BE584" s="401"/>
      <c r="BF584" s="401"/>
      <c r="BG584" s="401"/>
      <c r="BH584" s="401"/>
      <c r="BI584" s="401"/>
      <c r="BN584" s="395">
        <v>43404</v>
      </c>
      <c r="BO584" s="403">
        <v>53</v>
      </c>
      <c r="BP584" s="397">
        <v>43400</v>
      </c>
      <c r="BQ584" s="398"/>
      <c r="BR584" s="399"/>
      <c r="BS584" s="398"/>
      <c r="BT584" s="398"/>
      <c r="BU584" s="398"/>
      <c r="BV584" s="398"/>
      <c r="BW584" s="398"/>
      <c r="BX584" s="398">
        <v>0</v>
      </c>
      <c r="BY584" s="398"/>
      <c r="BZ584" s="398">
        <v>0</v>
      </c>
      <c r="CA584" s="398">
        <v>0</v>
      </c>
      <c r="CB584" s="398">
        <v>0</v>
      </c>
      <c r="CC584" s="398">
        <v>0</v>
      </c>
      <c r="CD584" s="398">
        <v>0</v>
      </c>
      <c r="CE584" s="398">
        <v>0</v>
      </c>
      <c r="CF584" s="398">
        <v>0</v>
      </c>
      <c r="CG584" s="398"/>
      <c r="CH584" s="398"/>
      <c r="CI584" s="398"/>
      <c r="CJ584" s="398"/>
      <c r="CK584" s="398">
        <v>0</v>
      </c>
      <c r="CL584" s="398">
        <v>0</v>
      </c>
      <c r="CM584" s="398"/>
      <c r="CN584" s="398">
        <v>0</v>
      </c>
      <c r="CO584" s="398"/>
      <c r="CP584" s="398">
        <v>0</v>
      </c>
      <c r="CQ584" s="398">
        <v>0</v>
      </c>
      <c r="CR584" s="398">
        <v>0</v>
      </c>
      <c r="CS584" s="398">
        <v>0</v>
      </c>
      <c r="CT584" s="398"/>
      <c r="CU584" s="398"/>
      <c r="CV584" s="398"/>
      <c r="CW584" s="398"/>
      <c r="CX584" s="398"/>
      <c r="CY584" s="398">
        <v>0</v>
      </c>
      <c r="CZ584" s="398"/>
      <c r="DA584" s="398">
        <v>0</v>
      </c>
      <c r="DB584" s="398">
        <v>0</v>
      </c>
      <c r="DC584" s="398">
        <v>0</v>
      </c>
      <c r="DD584" s="398">
        <v>0</v>
      </c>
      <c r="DE584" s="398">
        <v>0</v>
      </c>
      <c r="DF584" s="398"/>
      <c r="DG584" s="398"/>
      <c r="DH584" s="398"/>
      <c r="DI584" s="398"/>
      <c r="DJ584" s="402">
        <v>0</v>
      </c>
      <c r="DK584" s="402">
        <v>0</v>
      </c>
      <c r="DL584" s="402">
        <v>0</v>
      </c>
    </row>
    <row r="585" spans="1:116" ht="14.4">
      <c r="A585" s="405">
        <f t="shared" si="69"/>
        <v>45596</v>
      </c>
      <c r="B585" s="403">
        <v>31</v>
      </c>
      <c r="C585" s="399">
        <v>45591</v>
      </c>
      <c r="D585" s="398"/>
      <c r="E585" s="399"/>
      <c r="F585" s="398"/>
      <c r="G585" s="398"/>
      <c r="H585" s="398"/>
      <c r="I585" s="398"/>
      <c r="J585" s="398"/>
      <c r="K585" s="8"/>
      <c r="L585" s="8"/>
      <c r="M585" s="8"/>
      <c r="N585" s="8"/>
      <c r="O585" s="8"/>
      <c r="P585" s="8"/>
      <c r="Q585" s="8"/>
      <c r="R585" s="8"/>
      <c r="S585" s="8"/>
      <c r="T585" s="8"/>
      <c r="U585" s="8"/>
      <c r="V585" s="8"/>
      <c r="W585" s="8"/>
      <c r="X585" s="8"/>
      <c r="Y585" s="8"/>
      <c r="Z585" s="8"/>
      <c r="AA585" s="8"/>
      <c r="AB585" s="8"/>
      <c r="AC585" s="8"/>
      <c r="AD585" s="8"/>
      <c r="AE585" s="8"/>
      <c r="AF585" s="8"/>
      <c r="AG585" s="8"/>
      <c r="AH585" s="8"/>
      <c r="AI585" s="8"/>
      <c r="AJ585" s="8"/>
      <c r="AK585" s="8"/>
      <c r="AL585" s="8"/>
      <c r="AM585" s="8"/>
      <c r="AN585" s="8"/>
      <c r="AO585" s="8"/>
      <c r="AP585" s="8"/>
      <c r="AQ585" s="8"/>
      <c r="AR585" s="8"/>
      <c r="AS585" s="8"/>
      <c r="AT585" s="8"/>
      <c r="AU585" s="8"/>
      <c r="AV585" s="8"/>
      <c r="AW585" s="277"/>
      <c r="AX585" s="277"/>
      <c r="AY585" s="277"/>
      <c r="AZ585" s="277"/>
      <c r="BA585" s="277"/>
      <c r="BB585" s="277"/>
      <c r="BD585" s="401"/>
      <c r="BE585" s="401"/>
      <c r="BF585" s="401"/>
      <c r="BG585" s="401"/>
      <c r="BH585" s="401"/>
      <c r="BI585" s="401"/>
      <c r="BN585" s="395">
        <v>43404</v>
      </c>
      <c r="BO585" s="403">
        <v>53</v>
      </c>
      <c r="BP585" s="397">
        <v>43401</v>
      </c>
      <c r="BQ585" s="398"/>
      <c r="BR585" s="399"/>
      <c r="BS585" s="398"/>
      <c r="BT585" s="398"/>
      <c r="BU585" s="398"/>
      <c r="BV585" s="398"/>
      <c r="BW585" s="398"/>
      <c r="BX585" s="398">
        <v>0</v>
      </c>
      <c r="BY585" s="398"/>
      <c r="BZ585" s="398">
        <v>0</v>
      </c>
      <c r="CA585" s="398">
        <v>0</v>
      </c>
      <c r="CB585" s="398">
        <v>0</v>
      </c>
      <c r="CC585" s="398">
        <v>0</v>
      </c>
      <c r="CD585" s="398">
        <v>0</v>
      </c>
      <c r="CE585" s="398">
        <v>0</v>
      </c>
      <c r="CF585" s="398">
        <v>0</v>
      </c>
      <c r="CG585" s="398"/>
      <c r="CH585" s="398"/>
      <c r="CI585" s="398"/>
      <c r="CJ585" s="398"/>
      <c r="CK585" s="398">
        <v>0</v>
      </c>
      <c r="CL585" s="398">
        <v>0</v>
      </c>
      <c r="CM585" s="398"/>
      <c r="CN585" s="398">
        <v>0</v>
      </c>
      <c r="CO585" s="398"/>
      <c r="CP585" s="398">
        <v>0</v>
      </c>
      <c r="CQ585" s="398">
        <v>0</v>
      </c>
      <c r="CR585" s="398">
        <v>0</v>
      </c>
      <c r="CS585" s="398">
        <v>0</v>
      </c>
      <c r="CT585" s="398"/>
      <c r="CU585" s="398"/>
      <c r="CV585" s="398"/>
      <c r="CW585" s="398"/>
      <c r="CX585" s="398"/>
      <c r="CY585" s="398">
        <v>0</v>
      </c>
      <c r="CZ585" s="398"/>
      <c r="DA585" s="398">
        <v>0</v>
      </c>
      <c r="DB585" s="398">
        <v>0</v>
      </c>
      <c r="DC585" s="398">
        <v>0</v>
      </c>
      <c r="DD585" s="398">
        <v>0</v>
      </c>
      <c r="DE585" s="398">
        <v>0</v>
      </c>
      <c r="DF585" s="398"/>
      <c r="DG585" s="398"/>
      <c r="DH585" s="398"/>
      <c r="DI585" s="398"/>
      <c r="DJ585" s="402">
        <v>0</v>
      </c>
      <c r="DK585" s="402">
        <v>0</v>
      </c>
      <c r="DL585" s="402">
        <v>0</v>
      </c>
    </row>
    <row r="586" spans="1:116" ht="14.4">
      <c r="A586" s="405">
        <f t="shared" si="69"/>
        <v>45596</v>
      </c>
      <c r="B586" s="403">
        <v>31</v>
      </c>
      <c r="C586" s="399">
        <v>45592</v>
      </c>
      <c r="D586" s="398"/>
      <c r="E586" s="399"/>
      <c r="F586" s="398"/>
      <c r="G586" s="398"/>
      <c r="H586" s="398"/>
      <c r="I586" s="398"/>
      <c r="J586" s="398"/>
      <c r="K586" s="8"/>
      <c r="L586" s="8"/>
      <c r="M586" s="8"/>
      <c r="N586" s="8"/>
      <c r="O586" s="8"/>
      <c r="P586" s="8"/>
      <c r="Q586" s="8"/>
      <c r="R586" s="8"/>
      <c r="S586" s="8"/>
      <c r="T586" s="8"/>
      <c r="U586" s="8"/>
      <c r="V586" s="8"/>
      <c r="W586" s="8"/>
      <c r="X586" s="8"/>
      <c r="Y586" s="8"/>
      <c r="Z586" s="8"/>
      <c r="AA586" s="8"/>
      <c r="AB586" s="8"/>
      <c r="AC586" s="8"/>
      <c r="AD586" s="8"/>
      <c r="AE586" s="8"/>
      <c r="AF586" s="8"/>
      <c r="AG586" s="8"/>
      <c r="AH586" s="8"/>
      <c r="AI586" s="8"/>
      <c r="AJ586" s="8"/>
      <c r="AK586" s="8"/>
      <c r="AL586" s="8"/>
      <c r="AM586" s="8"/>
      <c r="AN586" s="8"/>
      <c r="AO586" s="8"/>
      <c r="AP586" s="8"/>
      <c r="AQ586" s="8"/>
      <c r="AR586" s="8"/>
      <c r="AS586" s="8"/>
      <c r="AT586" s="8"/>
      <c r="AU586" s="8"/>
      <c r="AV586" s="8"/>
      <c r="AW586" s="277"/>
      <c r="AX586" s="277"/>
      <c r="AY586" s="277"/>
      <c r="AZ586" s="277"/>
      <c r="BA586" s="277"/>
      <c r="BB586" s="277"/>
      <c r="BD586" s="401"/>
      <c r="BE586" s="401"/>
      <c r="BF586" s="401"/>
      <c r="BG586" s="401"/>
      <c r="BH586" s="401"/>
      <c r="BI586" s="401"/>
      <c r="BN586" s="395">
        <v>43404</v>
      </c>
      <c r="BO586" s="403">
        <v>53</v>
      </c>
      <c r="BP586" s="397">
        <v>43402</v>
      </c>
      <c r="BQ586" s="398"/>
      <c r="BR586" s="399"/>
      <c r="BS586" s="398"/>
      <c r="BT586" s="398"/>
      <c r="BU586" s="398"/>
      <c r="BV586" s="398"/>
      <c r="BW586" s="398"/>
      <c r="BX586" s="398">
        <v>0</v>
      </c>
      <c r="BY586" s="398"/>
      <c r="BZ586" s="398">
        <v>0</v>
      </c>
      <c r="CA586" s="398">
        <v>0</v>
      </c>
      <c r="CB586" s="398">
        <v>0</v>
      </c>
      <c r="CC586" s="398">
        <v>0</v>
      </c>
      <c r="CD586" s="398">
        <v>0</v>
      </c>
      <c r="CE586" s="398">
        <v>0</v>
      </c>
      <c r="CF586" s="398">
        <v>0</v>
      </c>
      <c r="CG586" s="398"/>
      <c r="CH586" s="398"/>
      <c r="CI586" s="398"/>
      <c r="CJ586" s="398"/>
      <c r="CK586" s="398">
        <v>0</v>
      </c>
      <c r="CL586" s="398">
        <v>0</v>
      </c>
      <c r="CM586" s="398"/>
      <c r="CN586" s="398">
        <v>0</v>
      </c>
      <c r="CO586" s="398"/>
      <c r="CP586" s="398">
        <v>0</v>
      </c>
      <c r="CQ586" s="398">
        <v>0</v>
      </c>
      <c r="CR586" s="398">
        <v>0</v>
      </c>
      <c r="CS586" s="398">
        <v>0</v>
      </c>
      <c r="CT586" s="398"/>
      <c r="CU586" s="398"/>
      <c r="CV586" s="398"/>
      <c r="CW586" s="398"/>
      <c r="CX586" s="398"/>
      <c r="CY586" s="398">
        <v>0</v>
      </c>
      <c r="CZ586" s="398"/>
      <c r="DA586" s="398">
        <v>0</v>
      </c>
      <c r="DB586" s="398">
        <v>0</v>
      </c>
      <c r="DC586" s="398">
        <v>0</v>
      </c>
      <c r="DD586" s="398">
        <v>0</v>
      </c>
      <c r="DE586" s="398">
        <v>0</v>
      </c>
      <c r="DF586" s="398"/>
      <c r="DG586" s="398"/>
      <c r="DH586" s="398"/>
      <c r="DI586" s="398"/>
      <c r="DJ586" s="402">
        <v>0</v>
      </c>
      <c r="DK586" s="402">
        <v>0</v>
      </c>
      <c r="DL586" s="402">
        <v>0</v>
      </c>
    </row>
    <row r="587" spans="1:116" ht="14.4">
      <c r="A587" s="405">
        <f t="shared" ref="A587:A650" si="76">EOMONTH(C587,0)</f>
        <v>45596</v>
      </c>
      <c r="B587" s="403">
        <v>31</v>
      </c>
      <c r="C587" s="399">
        <v>45593</v>
      </c>
      <c r="D587" s="398"/>
      <c r="E587" s="399"/>
      <c r="F587" s="398"/>
      <c r="G587" s="398"/>
      <c r="H587" s="398"/>
      <c r="I587" s="398"/>
      <c r="J587" s="398"/>
      <c r="K587" s="8"/>
      <c r="L587" s="8"/>
      <c r="M587" s="8"/>
      <c r="N587" s="8"/>
      <c r="O587" s="8"/>
      <c r="P587" s="8"/>
      <c r="Q587" s="8"/>
      <c r="R587" s="8"/>
      <c r="S587" s="8"/>
      <c r="T587" s="8"/>
      <c r="U587" s="8"/>
      <c r="V587" s="8"/>
      <c r="W587" s="8"/>
      <c r="X587" s="8"/>
      <c r="Y587" s="8"/>
      <c r="Z587" s="8"/>
      <c r="AA587" s="8"/>
      <c r="AB587" s="8"/>
      <c r="AC587" s="8"/>
      <c r="AD587" s="8"/>
      <c r="AE587" s="8"/>
      <c r="AF587" s="8"/>
      <c r="AG587" s="8"/>
      <c r="AH587" s="8"/>
      <c r="AI587" s="8"/>
      <c r="AJ587" s="8"/>
      <c r="AK587" s="8"/>
      <c r="AL587" s="8"/>
      <c r="AM587" s="8"/>
      <c r="AN587" s="8"/>
      <c r="AO587" s="8"/>
      <c r="AP587" s="8"/>
      <c r="AQ587" s="8"/>
      <c r="AR587" s="8"/>
      <c r="AS587" s="8"/>
      <c r="AT587" s="8"/>
      <c r="AU587" s="8"/>
      <c r="AV587" s="8"/>
      <c r="AW587" s="277"/>
      <c r="AX587" s="277"/>
      <c r="AY587" s="277"/>
      <c r="AZ587" s="277"/>
      <c r="BA587" s="277"/>
      <c r="BB587" s="277"/>
      <c r="BD587" s="401"/>
      <c r="BE587" s="401"/>
      <c r="BF587" s="401"/>
      <c r="BG587" s="401"/>
      <c r="BH587" s="401"/>
      <c r="BI587" s="401"/>
      <c r="BN587" s="395">
        <v>43404</v>
      </c>
      <c r="BO587" s="403">
        <v>53</v>
      </c>
      <c r="BP587" s="397">
        <v>43403</v>
      </c>
      <c r="BQ587" s="398"/>
      <c r="BR587" s="399"/>
      <c r="BS587" s="398"/>
      <c r="BT587" s="398"/>
      <c r="BU587" s="398"/>
      <c r="BV587" s="398"/>
      <c r="BW587" s="398"/>
      <c r="BX587" s="398">
        <v>0</v>
      </c>
      <c r="BY587" s="398"/>
      <c r="BZ587" s="398">
        <v>0</v>
      </c>
      <c r="CA587" s="398">
        <v>0</v>
      </c>
      <c r="CB587" s="398">
        <v>0</v>
      </c>
      <c r="CC587" s="398">
        <v>0</v>
      </c>
      <c r="CD587" s="398">
        <v>0</v>
      </c>
      <c r="CE587" s="398">
        <v>0</v>
      </c>
      <c r="CF587" s="398">
        <v>0</v>
      </c>
      <c r="CG587" s="398"/>
      <c r="CH587" s="398"/>
      <c r="CI587" s="398"/>
      <c r="CJ587" s="398"/>
      <c r="CK587" s="398">
        <v>0</v>
      </c>
      <c r="CL587" s="398">
        <v>0</v>
      </c>
      <c r="CM587" s="398"/>
      <c r="CN587" s="398">
        <v>0</v>
      </c>
      <c r="CO587" s="398"/>
      <c r="CP587" s="398">
        <v>0</v>
      </c>
      <c r="CQ587" s="398">
        <v>0</v>
      </c>
      <c r="CR587" s="398">
        <v>0</v>
      </c>
      <c r="CS587" s="398">
        <v>0</v>
      </c>
      <c r="CT587" s="398"/>
      <c r="CU587" s="398"/>
      <c r="CV587" s="398"/>
      <c r="CW587" s="398"/>
      <c r="CX587" s="398"/>
      <c r="CY587" s="398">
        <v>0</v>
      </c>
      <c r="CZ587" s="398"/>
      <c r="DA587" s="398">
        <v>0</v>
      </c>
      <c r="DB587" s="398">
        <v>0</v>
      </c>
      <c r="DC587" s="398">
        <v>0</v>
      </c>
      <c r="DD587" s="398">
        <v>0</v>
      </c>
      <c r="DE587" s="398">
        <v>0</v>
      </c>
      <c r="DF587" s="398"/>
      <c r="DG587" s="398"/>
      <c r="DH587" s="398"/>
      <c r="DI587" s="398"/>
      <c r="DJ587" s="402">
        <v>0</v>
      </c>
      <c r="DK587" s="402">
        <v>0</v>
      </c>
      <c r="DL587" s="402">
        <v>0</v>
      </c>
    </row>
    <row r="588" spans="1:116" ht="14.4">
      <c r="A588" s="405">
        <f t="shared" si="76"/>
        <v>45596</v>
      </c>
      <c r="B588" s="403">
        <v>31</v>
      </c>
      <c r="C588" s="399">
        <v>45594</v>
      </c>
      <c r="D588" s="398"/>
      <c r="E588" s="399"/>
      <c r="F588" s="398"/>
      <c r="G588" s="398"/>
      <c r="H588" s="398"/>
      <c r="I588" s="398"/>
      <c r="J588" s="398"/>
      <c r="K588" s="8"/>
      <c r="L588" s="8"/>
      <c r="M588" s="8"/>
      <c r="N588" s="8"/>
      <c r="O588" s="8"/>
      <c r="P588" s="8"/>
      <c r="Q588" s="8"/>
      <c r="R588" s="8"/>
      <c r="S588" s="8"/>
      <c r="T588" s="8"/>
      <c r="U588" s="8"/>
      <c r="V588" s="8"/>
      <c r="W588" s="8"/>
      <c r="X588" s="8"/>
      <c r="Y588" s="8"/>
      <c r="Z588" s="8"/>
      <c r="AA588" s="8"/>
      <c r="AB588" s="8"/>
      <c r="AC588" s="8"/>
      <c r="AD588" s="8"/>
      <c r="AE588" s="8"/>
      <c r="AF588" s="8"/>
      <c r="AG588" s="8"/>
      <c r="AH588" s="8"/>
      <c r="AI588" s="8"/>
      <c r="AJ588" s="8"/>
      <c r="AK588" s="8"/>
      <c r="AL588" s="8"/>
      <c r="AM588" s="8"/>
      <c r="AN588" s="8"/>
      <c r="AO588" s="8"/>
      <c r="AP588" s="8"/>
      <c r="AQ588" s="8"/>
      <c r="AR588" s="8"/>
      <c r="AS588" s="8"/>
      <c r="AT588" s="8"/>
      <c r="AU588" s="8"/>
      <c r="AV588" s="8"/>
      <c r="AW588" s="277"/>
      <c r="AX588" s="277"/>
      <c r="AY588" s="277"/>
      <c r="AZ588" s="277"/>
      <c r="BA588" s="277"/>
      <c r="BB588" s="277"/>
      <c r="BD588" s="401"/>
      <c r="BE588" s="401"/>
      <c r="BF588" s="401"/>
      <c r="BG588" s="401"/>
      <c r="BH588" s="401"/>
      <c r="BI588" s="401"/>
      <c r="BN588" s="395">
        <v>43404</v>
      </c>
      <c r="BO588" s="403">
        <v>53</v>
      </c>
      <c r="BP588" s="397">
        <v>43404</v>
      </c>
      <c r="BQ588" s="398"/>
      <c r="BR588" s="399"/>
      <c r="BS588" s="398"/>
      <c r="BT588" s="398"/>
      <c r="BU588" s="398"/>
      <c r="BV588" s="398"/>
      <c r="BW588" s="398"/>
      <c r="BX588" s="398">
        <v>0</v>
      </c>
      <c r="BY588" s="398"/>
      <c r="BZ588" s="398">
        <v>0</v>
      </c>
      <c r="CA588" s="398">
        <v>0</v>
      </c>
      <c r="CB588" s="398">
        <v>0</v>
      </c>
      <c r="CC588" s="398">
        <v>0</v>
      </c>
      <c r="CD588" s="398">
        <v>0</v>
      </c>
      <c r="CE588" s="398">
        <v>0</v>
      </c>
      <c r="CF588" s="398">
        <v>0</v>
      </c>
      <c r="CG588" s="398"/>
      <c r="CH588" s="398"/>
      <c r="CI588" s="398"/>
      <c r="CJ588" s="398"/>
      <c r="CK588" s="398">
        <v>0</v>
      </c>
      <c r="CL588" s="398">
        <v>0</v>
      </c>
      <c r="CM588" s="398"/>
      <c r="CN588" s="398">
        <v>0</v>
      </c>
      <c r="CO588" s="398"/>
      <c r="CP588" s="398">
        <v>0</v>
      </c>
      <c r="CQ588" s="398">
        <v>0</v>
      </c>
      <c r="CR588" s="398">
        <v>0</v>
      </c>
      <c r="CS588" s="398">
        <v>0</v>
      </c>
      <c r="CT588" s="398"/>
      <c r="CU588" s="398"/>
      <c r="CV588" s="398"/>
      <c r="CW588" s="398"/>
      <c r="CX588" s="398"/>
      <c r="CY588" s="398">
        <v>0</v>
      </c>
      <c r="CZ588" s="398"/>
      <c r="DA588" s="398">
        <v>0</v>
      </c>
      <c r="DB588" s="398">
        <v>0</v>
      </c>
      <c r="DC588" s="398">
        <v>0</v>
      </c>
      <c r="DD588" s="398">
        <v>0</v>
      </c>
      <c r="DE588" s="398">
        <v>0</v>
      </c>
      <c r="DF588" s="398"/>
      <c r="DG588" s="398"/>
      <c r="DH588" s="398"/>
      <c r="DI588" s="398"/>
      <c r="DJ588" s="402">
        <v>0</v>
      </c>
      <c r="DK588" s="402">
        <v>0</v>
      </c>
      <c r="DL588" s="402">
        <v>0</v>
      </c>
    </row>
    <row r="589" spans="1:116" ht="14.4">
      <c r="A589" s="405">
        <f t="shared" si="76"/>
        <v>45596</v>
      </c>
      <c r="B589" s="403">
        <v>31</v>
      </c>
      <c r="C589" s="399">
        <v>45595</v>
      </c>
      <c r="D589" s="398"/>
      <c r="E589" s="399"/>
      <c r="F589" s="398"/>
      <c r="G589" s="398"/>
      <c r="H589" s="398"/>
      <c r="I589" s="398"/>
      <c r="J589" s="398"/>
      <c r="K589" s="8"/>
      <c r="L589" s="8"/>
      <c r="M589" s="8"/>
      <c r="N589" s="8"/>
      <c r="O589" s="8"/>
      <c r="P589" s="8"/>
      <c r="Q589" s="8"/>
      <c r="R589" s="8"/>
      <c r="S589" s="8"/>
      <c r="T589" s="8"/>
      <c r="U589" s="8"/>
      <c r="V589" s="8"/>
      <c r="W589" s="8"/>
      <c r="X589" s="8"/>
      <c r="Y589" s="8"/>
      <c r="Z589" s="8"/>
      <c r="AA589" s="8"/>
      <c r="AB589" s="8"/>
      <c r="AC589" s="8"/>
      <c r="AD589" s="8"/>
      <c r="AE589" s="8"/>
      <c r="AF589" s="8"/>
      <c r="AG589" s="8"/>
      <c r="AH589" s="8"/>
      <c r="AI589" s="8"/>
      <c r="AJ589" s="8"/>
      <c r="AK589" s="8"/>
      <c r="AL589" s="8"/>
      <c r="AM589" s="8"/>
      <c r="AN589" s="8"/>
      <c r="AO589" s="8"/>
      <c r="AP589" s="8"/>
      <c r="AQ589" s="8"/>
      <c r="AR589" s="8"/>
      <c r="AS589" s="8"/>
      <c r="AT589" s="8"/>
      <c r="AU589" s="8"/>
      <c r="AV589" s="8"/>
      <c r="AW589" s="277"/>
      <c r="AX589" s="277"/>
      <c r="AY589" s="277"/>
      <c r="AZ589" s="277"/>
      <c r="BA589" s="277"/>
      <c r="BB589" s="277"/>
      <c r="BD589" s="401"/>
      <c r="BE589" s="401"/>
      <c r="BF589" s="401"/>
      <c r="BG589" s="401"/>
      <c r="BH589" s="401"/>
      <c r="BI589" s="401"/>
      <c r="BN589" s="395">
        <v>43434</v>
      </c>
      <c r="BO589" s="403">
        <v>53</v>
      </c>
      <c r="BP589" s="397">
        <v>43405</v>
      </c>
      <c r="BQ589" s="398"/>
      <c r="BR589" s="399"/>
      <c r="BS589" s="398"/>
      <c r="BT589" s="398"/>
      <c r="BU589" s="398"/>
      <c r="BV589" s="398"/>
      <c r="BW589" s="398"/>
      <c r="BX589" s="398">
        <v>0</v>
      </c>
      <c r="BY589" s="398"/>
      <c r="BZ589" s="398">
        <v>0</v>
      </c>
      <c r="CA589" s="398">
        <v>0</v>
      </c>
      <c r="CB589" s="398">
        <v>0</v>
      </c>
      <c r="CC589" s="398">
        <v>0</v>
      </c>
      <c r="CD589" s="398">
        <v>0</v>
      </c>
      <c r="CE589" s="398">
        <v>0</v>
      </c>
      <c r="CF589" s="398">
        <v>0</v>
      </c>
      <c r="CG589" s="398"/>
      <c r="CH589" s="398"/>
      <c r="CI589" s="398"/>
      <c r="CJ589" s="398"/>
      <c r="CK589" s="398">
        <v>0</v>
      </c>
      <c r="CL589" s="398">
        <v>0</v>
      </c>
      <c r="CM589" s="398"/>
      <c r="CN589" s="398">
        <v>0</v>
      </c>
      <c r="CO589" s="398"/>
      <c r="CP589" s="398">
        <v>0</v>
      </c>
      <c r="CQ589" s="398">
        <v>0</v>
      </c>
      <c r="CR589" s="398">
        <v>0</v>
      </c>
      <c r="CS589" s="398">
        <v>0</v>
      </c>
      <c r="CT589" s="398"/>
      <c r="CU589" s="398"/>
      <c r="CV589" s="398"/>
      <c r="CW589" s="398"/>
      <c r="CX589" s="398"/>
      <c r="CY589" s="398">
        <v>0</v>
      </c>
      <c r="CZ589" s="398"/>
      <c r="DA589" s="398">
        <v>0</v>
      </c>
      <c r="DB589" s="398">
        <v>0</v>
      </c>
      <c r="DC589" s="398">
        <v>0</v>
      </c>
      <c r="DD589" s="398">
        <v>0</v>
      </c>
      <c r="DE589" s="398">
        <v>0</v>
      </c>
      <c r="DF589" s="398"/>
      <c r="DG589" s="398"/>
      <c r="DH589" s="398"/>
      <c r="DI589" s="398"/>
      <c r="DJ589" s="402">
        <v>0</v>
      </c>
      <c r="DK589" s="402">
        <v>0</v>
      </c>
      <c r="DL589" s="402">
        <v>0</v>
      </c>
    </row>
    <row r="590" spans="1:116" ht="14.4">
      <c r="A590" s="405">
        <f t="shared" si="76"/>
        <v>45596</v>
      </c>
      <c r="B590" s="403">
        <v>30</v>
      </c>
      <c r="C590" s="399">
        <v>45596</v>
      </c>
      <c r="D590" s="398"/>
      <c r="E590" s="399"/>
      <c r="F590" s="398"/>
      <c r="G590" s="398"/>
      <c r="H590" s="398"/>
      <c r="I590" s="398"/>
      <c r="J590" s="398"/>
      <c r="K590" s="8"/>
      <c r="L590" s="8"/>
      <c r="M590" s="8"/>
      <c r="N590" s="8"/>
      <c r="O590" s="8"/>
      <c r="P590" s="8"/>
      <c r="Q590" s="8"/>
      <c r="R590" s="8"/>
      <c r="S590" s="8"/>
      <c r="T590" s="8"/>
      <c r="U590" s="8"/>
      <c r="V590" s="8"/>
      <c r="W590" s="8"/>
      <c r="X590" s="8"/>
      <c r="Y590" s="8"/>
      <c r="Z590" s="8"/>
      <c r="AA590" s="8"/>
      <c r="AB590" s="8"/>
      <c r="AC590" s="8"/>
      <c r="AD590" s="8"/>
      <c r="AE590" s="8"/>
      <c r="AF590" s="8"/>
      <c r="AG590" s="8"/>
      <c r="AH590" s="8"/>
      <c r="AI590" s="8"/>
      <c r="AJ590" s="8"/>
      <c r="AK590" s="8"/>
      <c r="AL590" s="8"/>
      <c r="AM590" s="8"/>
      <c r="AN590" s="8"/>
      <c r="AO590" s="8"/>
      <c r="AP590" s="8"/>
      <c r="AQ590" s="8"/>
      <c r="AR590" s="8"/>
      <c r="AS590" s="8"/>
      <c r="AT590" s="8"/>
      <c r="AU590" s="8"/>
      <c r="AV590" s="8"/>
      <c r="AW590" s="277"/>
      <c r="AX590" s="277"/>
      <c r="AY590" s="277"/>
      <c r="AZ590" s="277"/>
      <c r="BA590" s="277"/>
      <c r="BB590" s="277"/>
      <c r="BD590" s="401"/>
      <c r="BE590" s="401"/>
      <c r="BF590" s="401"/>
      <c r="BG590" s="401"/>
      <c r="BH590" s="401"/>
      <c r="BI590" s="401"/>
      <c r="BN590" s="395">
        <v>43434</v>
      </c>
      <c r="BO590" s="403">
        <v>53</v>
      </c>
      <c r="BP590" s="397">
        <v>43406</v>
      </c>
      <c r="BQ590" s="398"/>
      <c r="BR590" s="399"/>
      <c r="BS590" s="398"/>
      <c r="BT590" s="398"/>
      <c r="BU590" s="398"/>
      <c r="BV590" s="398"/>
      <c r="BW590" s="398"/>
      <c r="BX590" s="398">
        <v>0</v>
      </c>
      <c r="BY590" s="398"/>
      <c r="BZ590" s="398">
        <v>0</v>
      </c>
      <c r="CA590" s="398">
        <v>0</v>
      </c>
      <c r="CB590" s="398">
        <v>0</v>
      </c>
      <c r="CC590" s="398">
        <v>0</v>
      </c>
      <c r="CD590" s="398">
        <v>0</v>
      </c>
      <c r="CE590" s="398">
        <v>0</v>
      </c>
      <c r="CF590" s="398">
        <v>0</v>
      </c>
      <c r="CG590" s="398"/>
      <c r="CH590" s="398"/>
      <c r="CI590" s="398"/>
      <c r="CJ590" s="398"/>
      <c r="CK590" s="398">
        <v>0</v>
      </c>
      <c r="CL590" s="398">
        <v>0</v>
      </c>
      <c r="CM590" s="398"/>
      <c r="CN590" s="398">
        <v>0</v>
      </c>
      <c r="CO590" s="398"/>
      <c r="CP590" s="398">
        <v>0</v>
      </c>
      <c r="CQ590" s="398">
        <v>0</v>
      </c>
      <c r="CR590" s="398">
        <v>0</v>
      </c>
      <c r="CS590" s="398">
        <v>0</v>
      </c>
      <c r="CT590" s="398"/>
      <c r="CU590" s="398"/>
      <c r="CV590" s="398"/>
      <c r="CW590" s="398"/>
      <c r="CX590" s="398"/>
      <c r="CY590" s="398">
        <v>0</v>
      </c>
      <c r="CZ590" s="398"/>
      <c r="DA590" s="398">
        <v>0</v>
      </c>
      <c r="DB590" s="398">
        <v>0</v>
      </c>
      <c r="DC590" s="398">
        <v>0</v>
      </c>
      <c r="DD590" s="398">
        <v>0</v>
      </c>
      <c r="DE590" s="398">
        <v>0</v>
      </c>
      <c r="DF590" s="398"/>
      <c r="DG590" s="398"/>
      <c r="DH590" s="398"/>
      <c r="DI590" s="398"/>
      <c r="DJ590" s="402">
        <v>0</v>
      </c>
      <c r="DK590" s="402">
        <v>0</v>
      </c>
      <c r="DL590" s="402">
        <v>0</v>
      </c>
    </row>
    <row r="591" spans="1:116" ht="14.4">
      <c r="A591" s="405">
        <f t="shared" si="76"/>
        <v>45626</v>
      </c>
      <c r="B591" s="403">
        <v>30</v>
      </c>
      <c r="C591" s="399">
        <v>45597</v>
      </c>
      <c r="D591" s="398"/>
      <c r="E591" s="399"/>
      <c r="F591" s="398"/>
      <c r="G591" s="398"/>
      <c r="H591" s="398"/>
      <c r="I591" s="398"/>
      <c r="J591" s="398"/>
      <c r="K591" s="8"/>
      <c r="L591" s="8"/>
      <c r="M591" s="8"/>
      <c r="N591" s="8"/>
      <c r="O591" s="8"/>
      <c r="P591" s="8"/>
      <c r="Q591" s="8"/>
      <c r="R591" s="8"/>
      <c r="S591" s="8"/>
      <c r="T591" s="8"/>
      <c r="U591" s="8"/>
      <c r="V591" s="8"/>
      <c r="W591" s="8"/>
      <c r="X591" s="8"/>
      <c r="Y591" s="8"/>
      <c r="Z591" s="8"/>
      <c r="AA591" s="8"/>
      <c r="AB591" s="8"/>
      <c r="AC591" s="8"/>
      <c r="AD591" s="8"/>
      <c r="AE591" s="8"/>
      <c r="AF591" s="8"/>
      <c r="AG591" s="8"/>
      <c r="AH591" s="8"/>
      <c r="AI591" s="8"/>
      <c r="AJ591" s="8"/>
      <c r="AK591" s="8"/>
      <c r="AL591" s="8"/>
      <c r="AM591" s="8"/>
      <c r="AN591" s="8"/>
      <c r="AO591" s="8"/>
      <c r="AP591" s="8"/>
      <c r="AQ591" s="8"/>
      <c r="AR591" s="8"/>
      <c r="AS591" s="8"/>
      <c r="AT591" s="8"/>
      <c r="AU591" s="8"/>
      <c r="AV591" s="8"/>
      <c r="AW591" s="277"/>
      <c r="AX591" s="277"/>
      <c r="AY591" s="277"/>
      <c r="AZ591" s="277"/>
      <c r="BA591" s="277"/>
      <c r="BB591" s="277"/>
      <c r="BD591" s="401"/>
      <c r="BE591" s="401"/>
      <c r="BF591" s="401"/>
      <c r="BG591" s="401"/>
      <c r="BH591" s="401"/>
      <c r="BI591" s="401"/>
      <c r="BN591" s="395">
        <v>43434</v>
      </c>
      <c r="BO591" s="403">
        <v>53</v>
      </c>
      <c r="BP591" s="397">
        <v>43407</v>
      </c>
      <c r="BQ591" s="398"/>
      <c r="BR591" s="399"/>
      <c r="BS591" s="398"/>
      <c r="BT591" s="398"/>
      <c r="BU591" s="398"/>
      <c r="BV591" s="398"/>
      <c r="BW591" s="398"/>
      <c r="BX591" s="398">
        <v>0</v>
      </c>
      <c r="BY591" s="398"/>
      <c r="BZ591" s="398">
        <v>0</v>
      </c>
      <c r="CA591" s="398">
        <v>0</v>
      </c>
      <c r="CB591" s="398">
        <v>0</v>
      </c>
      <c r="CC591" s="398">
        <v>0</v>
      </c>
      <c r="CD591" s="398">
        <v>0</v>
      </c>
      <c r="CE591" s="398">
        <v>0</v>
      </c>
      <c r="CF591" s="398">
        <v>0</v>
      </c>
      <c r="CG591" s="398"/>
      <c r="CH591" s="398"/>
      <c r="CI591" s="398"/>
      <c r="CJ591" s="398"/>
      <c r="CK591" s="398">
        <v>0</v>
      </c>
      <c r="CL591" s="398">
        <v>0</v>
      </c>
      <c r="CM591" s="398"/>
      <c r="CN591" s="398">
        <v>0</v>
      </c>
      <c r="CO591" s="398"/>
      <c r="CP591" s="398">
        <v>0</v>
      </c>
      <c r="CQ591" s="398">
        <v>0</v>
      </c>
      <c r="CR591" s="398">
        <v>0</v>
      </c>
      <c r="CS591" s="398">
        <v>0</v>
      </c>
      <c r="CT591" s="398"/>
      <c r="CU591" s="398"/>
      <c r="CV591" s="398"/>
      <c r="CW591" s="398"/>
      <c r="CX591" s="398"/>
      <c r="CY591" s="398">
        <v>0</v>
      </c>
      <c r="CZ591" s="398"/>
      <c r="DA591" s="398">
        <v>0</v>
      </c>
      <c r="DB591" s="398">
        <v>0</v>
      </c>
      <c r="DC591" s="398">
        <v>0</v>
      </c>
      <c r="DD591" s="398">
        <v>0</v>
      </c>
      <c r="DE591" s="398">
        <v>0</v>
      </c>
      <c r="DF591" s="398"/>
      <c r="DG591" s="398"/>
      <c r="DH591" s="398"/>
      <c r="DI591" s="398"/>
      <c r="DJ591" s="402">
        <v>0</v>
      </c>
      <c r="DK591" s="402">
        <v>0</v>
      </c>
      <c r="DL591" s="402">
        <v>0</v>
      </c>
    </row>
    <row r="592" spans="1:116" ht="14.4">
      <c r="A592" s="405">
        <f t="shared" si="76"/>
        <v>45626</v>
      </c>
      <c r="B592" s="403">
        <v>30</v>
      </c>
      <c r="C592" s="399">
        <v>45598</v>
      </c>
      <c r="D592" s="398"/>
      <c r="E592" s="399"/>
      <c r="F592" s="398"/>
      <c r="G592" s="398"/>
      <c r="H592" s="398"/>
      <c r="I592" s="398"/>
      <c r="J592" s="398"/>
      <c r="K592" s="8"/>
      <c r="L592" s="8"/>
      <c r="M592" s="8"/>
      <c r="N592" s="8"/>
      <c r="O592" s="8"/>
      <c r="P592" s="8"/>
      <c r="Q592" s="8"/>
      <c r="R592" s="8"/>
      <c r="S592" s="8"/>
      <c r="T592" s="8"/>
      <c r="U592" s="8"/>
      <c r="V592" s="8"/>
      <c r="W592" s="8"/>
      <c r="X592" s="8"/>
      <c r="Y592" s="8"/>
      <c r="Z592" s="8"/>
      <c r="AA592" s="8"/>
      <c r="AB592" s="8"/>
      <c r="AC592" s="8"/>
      <c r="AD592" s="8"/>
      <c r="AE592" s="8"/>
      <c r="AF592" s="8"/>
      <c r="AG592" s="8"/>
      <c r="AH592" s="8"/>
      <c r="AI592" s="8"/>
      <c r="AJ592" s="8"/>
      <c r="AK592" s="8"/>
      <c r="AL592" s="8"/>
      <c r="AM592" s="8"/>
      <c r="AN592" s="8"/>
      <c r="AO592" s="8"/>
      <c r="AP592" s="8"/>
      <c r="AQ592" s="8"/>
      <c r="AR592" s="8"/>
      <c r="AS592" s="8"/>
      <c r="AT592" s="8"/>
      <c r="AU592" s="8"/>
      <c r="AV592" s="8"/>
      <c r="AW592" s="277"/>
      <c r="AX592" s="277"/>
      <c r="AY592" s="277"/>
      <c r="AZ592" s="277"/>
      <c r="BA592" s="277"/>
      <c r="BB592" s="277"/>
      <c r="BD592" s="401"/>
      <c r="BE592" s="401"/>
      <c r="BF592" s="401"/>
      <c r="BG592" s="401"/>
      <c r="BH592" s="401"/>
      <c r="BI592" s="401"/>
      <c r="BN592" s="395">
        <v>43434</v>
      </c>
      <c r="BO592" s="403">
        <v>53</v>
      </c>
      <c r="BP592" s="397">
        <v>43408</v>
      </c>
      <c r="BQ592" s="398"/>
      <c r="BR592" s="399"/>
      <c r="BS592" s="398"/>
      <c r="BT592" s="398"/>
      <c r="BU592" s="398"/>
      <c r="BV592" s="398"/>
      <c r="BW592" s="398"/>
      <c r="BX592" s="398">
        <v>0</v>
      </c>
      <c r="BY592" s="398"/>
      <c r="BZ592" s="398">
        <v>0</v>
      </c>
      <c r="CA592" s="398">
        <v>0</v>
      </c>
      <c r="CB592" s="398">
        <v>0</v>
      </c>
      <c r="CC592" s="398">
        <v>0</v>
      </c>
      <c r="CD592" s="398">
        <v>0</v>
      </c>
      <c r="CE592" s="398">
        <v>0</v>
      </c>
      <c r="CF592" s="398">
        <v>0</v>
      </c>
      <c r="CG592" s="398"/>
      <c r="CH592" s="398"/>
      <c r="CI592" s="398"/>
      <c r="CJ592" s="398"/>
      <c r="CK592" s="398">
        <v>0</v>
      </c>
      <c r="CL592" s="398">
        <v>0</v>
      </c>
      <c r="CM592" s="398"/>
      <c r="CN592" s="398">
        <v>0</v>
      </c>
      <c r="CO592" s="398"/>
      <c r="CP592" s="398">
        <v>0</v>
      </c>
      <c r="CQ592" s="398">
        <v>0</v>
      </c>
      <c r="CR592" s="398">
        <v>0</v>
      </c>
      <c r="CS592" s="398">
        <v>0</v>
      </c>
      <c r="CT592" s="398"/>
      <c r="CU592" s="398"/>
      <c r="CV592" s="398"/>
      <c r="CW592" s="398"/>
      <c r="CX592" s="398"/>
      <c r="CY592" s="398">
        <v>0</v>
      </c>
      <c r="CZ592" s="398"/>
      <c r="DA592" s="398">
        <v>0</v>
      </c>
      <c r="DB592" s="398">
        <v>0</v>
      </c>
      <c r="DC592" s="398">
        <v>0</v>
      </c>
      <c r="DD592" s="398">
        <v>0</v>
      </c>
      <c r="DE592" s="398">
        <v>0</v>
      </c>
      <c r="DF592" s="398"/>
      <c r="DG592" s="398"/>
      <c r="DH592" s="398"/>
      <c r="DI592" s="398"/>
      <c r="DJ592" s="402">
        <v>0</v>
      </c>
      <c r="DK592" s="402">
        <v>0</v>
      </c>
      <c r="DL592" s="402">
        <v>0</v>
      </c>
    </row>
    <row r="593" spans="1:116" ht="14.4">
      <c r="A593" s="405">
        <f t="shared" si="76"/>
        <v>45626</v>
      </c>
      <c r="B593" s="403">
        <v>30</v>
      </c>
      <c r="C593" s="399">
        <v>45599</v>
      </c>
      <c r="D593" s="398"/>
      <c r="E593" s="399"/>
      <c r="F593" s="398"/>
      <c r="G593" s="398"/>
      <c r="H593" s="398"/>
      <c r="I593" s="398"/>
      <c r="J593" s="398"/>
      <c r="K593" s="8"/>
      <c r="L593" s="8"/>
      <c r="M593" s="8"/>
      <c r="N593" s="8"/>
      <c r="O593" s="8"/>
      <c r="P593" s="8"/>
      <c r="Q593" s="8"/>
      <c r="R593" s="8"/>
      <c r="S593" s="8"/>
      <c r="T593" s="8"/>
      <c r="U593" s="8"/>
      <c r="V593" s="8"/>
      <c r="W593" s="8"/>
      <c r="X593" s="8"/>
      <c r="Y593" s="8"/>
      <c r="Z593" s="8"/>
      <c r="AA593" s="8"/>
      <c r="AB593" s="8"/>
      <c r="AC593" s="8"/>
      <c r="AD593" s="8"/>
      <c r="AE593" s="8"/>
      <c r="AF593" s="8"/>
      <c r="AG593" s="8"/>
      <c r="AH593" s="8"/>
      <c r="AI593" s="8"/>
      <c r="AJ593" s="8"/>
      <c r="AK593" s="8"/>
      <c r="AL593" s="8"/>
      <c r="AM593" s="8"/>
      <c r="AN593" s="8"/>
      <c r="AO593" s="8"/>
      <c r="AP593" s="8"/>
      <c r="AQ593" s="8"/>
      <c r="AR593" s="8"/>
      <c r="AS593" s="8"/>
      <c r="AT593" s="8"/>
      <c r="AU593" s="8"/>
      <c r="AV593" s="8"/>
      <c r="AW593" s="277"/>
      <c r="AX593" s="277"/>
      <c r="AY593" s="277"/>
      <c r="AZ593" s="277"/>
      <c r="BA593" s="277"/>
      <c r="BB593" s="277"/>
      <c r="BD593" s="401"/>
      <c r="BE593" s="401"/>
      <c r="BF593" s="401"/>
      <c r="BG593" s="401"/>
      <c r="BH593" s="401"/>
      <c r="BI593" s="401"/>
      <c r="BN593" s="395">
        <v>43434</v>
      </c>
      <c r="BO593" s="403">
        <v>53</v>
      </c>
      <c r="BP593" s="397">
        <v>43409</v>
      </c>
      <c r="BQ593" s="398"/>
      <c r="BR593" s="399"/>
      <c r="BS593" s="398"/>
      <c r="BT593" s="398"/>
      <c r="BU593" s="398"/>
      <c r="BV593" s="398"/>
      <c r="BW593" s="398"/>
      <c r="BX593" s="398">
        <v>0</v>
      </c>
      <c r="BY593" s="398"/>
      <c r="BZ593" s="398">
        <v>0</v>
      </c>
      <c r="CA593" s="398">
        <v>0</v>
      </c>
      <c r="CB593" s="398">
        <v>0</v>
      </c>
      <c r="CC593" s="398">
        <v>0</v>
      </c>
      <c r="CD593" s="398">
        <v>0</v>
      </c>
      <c r="CE593" s="398">
        <v>0</v>
      </c>
      <c r="CF593" s="398">
        <v>0</v>
      </c>
      <c r="CG593" s="398"/>
      <c r="CH593" s="398"/>
      <c r="CI593" s="398"/>
      <c r="CJ593" s="398"/>
      <c r="CK593" s="398">
        <v>0</v>
      </c>
      <c r="CL593" s="398">
        <v>0</v>
      </c>
      <c r="CM593" s="398"/>
      <c r="CN593" s="398">
        <v>0</v>
      </c>
      <c r="CO593" s="398"/>
      <c r="CP593" s="398">
        <v>0</v>
      </c>
      <c r="CQ593" s="398">
        <v>0</v>
      </c>
      <c r="CR593" s="398">
        <v>0</v>
      </c>
      <c r="CS593" s="398">
        <v>0</v>
      </c>
      <c r="CT593" s="398"/>
      <c r="CU593" s="398"/>
      <c r="CV593" s="398"/>
      <c r="CW593" s="398"/>
      <c r="CX593" s="398"/>
      <c r="CY593" s="398">
        <v>0</v>
      </c>
      <c r="CZ593" s="398"/>
      <c r="DA593" s="398">
        <v>0</v>
      </c>
      <c r="DB593" s="398">
        <v>0</v>
      </c>
      <c r="DC593" s="398">
        <v>0</v>
      </c>
      <c r="DD593" s="398">
        <v>0</v>
      </c>
      <c r="DE593" s="398">
        <v>0</v>
      </c>
      <c r="DF593" s="398"/>
      <c r="DG593" s="398"/>
      <c r="DH593" s="398"/>
      <c r="DI593" s="398"/>
      <c r="DJ593" s="402">
        <v>0</v>
      </c>
      <c r="DK593" s="402">
        <v>0</v>
      </c>
      <c r="DL593" s="402">
        <v>0</v>
      </c>
    </row>
    <row r="594" spans="1:116" ht="14.4">
      <c r="A594" s="405">
        <f t="shared" si="76"/>
        <v>45626</v>
      </c>
      <c r="B594" s="403">
        <v>30</v>
      </c>
      <c r="C594" s="399">
        <v>45600</v>
      </c>
      <c r="D594" s="398"/>
      <c r="E594" s="399"/>
      <c r="F594" s="398"/>
      <c r="G594" s="398"/>
      <c r="H594" s="398"/>
      <c r="I594" s="398"/>
      <c r="J594" s="398"/>
      <c r="K594" s="8"/>
      <c r="L594" s="8"/>
      <c r="M594" s="8"/>
      <c r="N594" s="8"/>
      <c r="O594" s="8"/>
      <c r="P594" s="8"/>
      <c r="Q594" s="8"/>
      <c r="R594" s="8"/>
      <c r="S594" s="8"/>
      <c r="T594" s="8"/>
      <c r="U594" s="8"/>
      <c r="V594" s="8"/>
      <c r="W594" s="8"/>
      <c r="X594" s="8"/>
      <c r="Y594" s="8"/>
      <c r="Z594" s="8"/>
      <c r="AA594" s="8"/>
      <c r="AB594" s="8"/>
      <c r="AC594" s="8"/>
      <c r="AD594" s="8"/>
      <c r="AE594" s="8"/>
      <c r="AF594" s="8"/>
      <c r="AG594" s="8"/>
      <c r="AH594" s="8"/>
      <c r="AI594" s="8"/>
      <c r="AJ594" s="8"/>
      <c r="AK594" s="8"/>
      <c r="AL594" s="8"/>
      <c r="AM594" s="8"/>
      <c r="AN594" s="8"/>
      <c r="AO594" s="8"/>
      <c r="AP594" s="8"/>
      <c r="AQ594" s="8"/>
      <c r="AR594" s="8"/>
      <c r="AS594" s="8"/>
      <c r="AT594" s="8"/>
      <c r="AU594" s="8"/>
      <c r="AV594" s="8"/>
      <c r="AW594" s="277"/>
      <c r="AX594" s="277"/>
      <c r="AY594" s="277"/>
      <c r="AZ594" s="277"/>
      <c r="BA594" s="277"/>
      <c r="BB594" s="277"/>
      <c r="BD594" s="401"/>
      <c r="BE594" s="401"/>
      <c r="BF594" s="401"/>
      <c r="BG594" s="401"/>
      <c r="BH594" s="401"/>
      <c r="BI594" s="401"/>
      <c r="BN594" s="395">
        <v>43434</v>
      </c>
      <c r="BO594" s="403">
        <v>53</v>
      </c>
      <c r="BP594" s="397">
        <v>43410</v>
      </c>
      <c r="BQ594" s="398"/>
      <c r="BR594" s="399"/>
      <c r="BS594" s="398"/>
      <c r="BT594" s="398"/>
      <c r="BU594" s="398"/>
      <c r="BV594" s="398"/>
      <c r="BW594" s="398"/>
      <c r="BX594" s="398">
        <v>0</v>
      </c>
      <c r="BY594" s="398"/>
      <c r="BZ594" s="398">
        <v>0</v>
      </c>
      <c r="CA594" s="398">
        <v>0</v>
      </c>
      <c r="CB594" s="398">
        <v>0</v>
      </c>
      <c r="CC594" s="398">
        <v>0</v>
      </c>
      <c r="CD594" s="398">
        <v>0</v>
      </c>
      <c r="CE594" s="398">
        <v>0</v>
      </c>
      <c r="CF594" s="398">
        <v>0</v>
      </c>
      <c r="CG594" s="398"/>
      <c r="CH594" s="398"/>
      <c r="CI594" s="398"/>
      <c r="CJ594" s="398"/>
      <c r="CK594" s="398">
        <v>0</v>
      </c>
      <c r="CL594" s="398">
        <v>0</v>
      </c>
      <c r="CM594" s="398"/>
      <c r="CN594" s="398">
        <v>0</v>
      </c>
      <c r="CO594" s="398"/>
      <c r="CP594" s="398">
        <v>0</v>
      </c>
      <c r="CQ594" s="398">
        <v>0</v>
      </c>
      <c r="CR594" s="398">
        <v>0</v>
      </c>
      <c r="CS594" s="398">
        <v>0</v>
      </c>
      <c r="CT594" s="398"/>
      <c r="CU594" s="398"/>
      <c r="CV594" s="398"/>
      <c r="CW594" s="398"/>
      <c r="CX594" s="398"/>
      <c r="CY594" s="398">
        <v>0</v>
      </c>
      <c r="CZ594" s="398"/>
      <c r="DA594" s="398">
        <v>0</v>
      </c>
      <c r="DB594" s="398">
        <v>0</v>
      </c>
      <c r="DC594" s="398">
        <v>0</v>
      </c>
      <c r="DD594" s="398">
        <v>0</v>
      </c>
      <c r="DE594" s="398">
        <v>0</v>
      </c>
      <c r="DF594" s="398"/>
      <c r="DG594" s="398"/>
      <c r="DH594" s="398"/>
      <c r="DI594" s="398"/>
      <c r="DJ594" s="402">
        <v>0</v>
      </c>
      <c r="DK594" s="402">
        <v>0</v>
      </c>
      <c r="DL594" s="402">
        <v>0</v>
      </c>
    </row>
    <row r="595" spans="1:116" ht="14.4">
      <c r="A595" s="405">
        <f t="shared" si="76"/>
        <v>45626</v>
      </c>
      <c r="B595" s="403">
        <v>30</v>
      </c>
      <c r="C595" s="399">
        <v>45601</v>
      </c>
      <c r="D595" s="398"/>
      <c r="E595" s="399"/>
      <c r="F595" s="398"/>
      <c r="G595" s="398"/>
      <c r="H595" s="398"/>
      <c r="I595" s="398"/>
      <c r="J595" s="398"/>
      <c r="K595" s="8"/>
      <c r="L595" s="8"/>
      <c r="M595" s="8"/>
      <c r="N595" s="8"/>
      <c r="O595" s="8"/>
      <c r="P595" s="8"/>
      <c r="Q595" s="8"/>
      <c r="R595" s="8"/>
      <c r="S595" s="8"/>
      <c r="T595" s="8"/>
      <c r="U595" s="8"/>
      <c r="V595" s="8"/>
      <c r="W595" s="8"/>
      <c r="X595" s="8"/>
      <c r="Y595" s="8"/>
      <c r="Z595" s="8"/>
      <c r="AA595" s="8"/>
      <c r="AB595" s="8"/>
      <c r="AC595" s="8"/>
      <c r="AD595" s="8"/>
      <c r="AE595" s="8"/>
      <c r="AF595" s="8"/>
      <c r="AG595" s="8"/>
      <c r="AH595" s="8"/>
      <c r="AI595" s="8"/>
      <c r="AJ595" s="8"/>
      <c r="AK595" s="8"/>
      <c r="AL595" s="8"/>
      <c r="AM595" s="8"/>
      <c r="AN595" s="8"/>
      <c r="AO595" s="8"/>
      <c r="AP595" s="8"/>
      <c r="AQ595" s="8"/>
      <c r="AR595" s="8"/>
      <c r="AS595" s="8"/>
      <c r="AT595" s="8"/>
      <c r="AU595" s="8"/>
      <c r="AV595" s="8"/>
      <c r="AW595" s="277"/>
      <c r="AX595" s="277"/>
      <c r="AY595" s="277"/>
      <c r="AZ595" s="277"/>
      <c r="BA595" s="277"/>
      <c r="BB595" s="277"/>
      <c r="BD595" s="401"/>
      <c r="BE595" s="401"/>
      <c r="BF595" s="401"/>
      <c r="BG595" s="401"/>
      <c r="BH595" s="401"/>
      <c r="BI595" s="401"/>
      <c r="BN595" s="395">
        <v>43434</v>
      </c>
      <c r="BO595" s="403">
        <v>53</v>
      </c>
      <c r="BP595" s="397">
        <v>43411</v>
      </c>
      <c r="BQ595" s="398"/>
      <c r="BR595" s="399"/>
      <c r="BS595" s="398"/>
      <c r="BT595" s="398"/>
      <c r="BU595" s="398"/>
      <c r="BV595" s="398"/>
      <c r="BW595" s="398"/>
      <c r="BX595" s="398">
        <v>0</v>
      </c>
      <c r="BY595" s="398"/>
      <c r="BZ595" s="398">
        <v>0</v>
      </c>
      <c r="CA595" s="398">
        <v>0</v>
      </c>
      <c r="CB595" s="398">
        <v>0</v>
      </c>
      <c r="CC595" s="398">
        <v>0</v>
      </c>
      <c r="CD595" s="398">
        <v>0</v>
      </c>
      <c r="CE595" s="398">
        <v>0</v>
      </c>
      <c r="CF595" s="398">
        <v>0</v>
      </c>
      <c r="CG595" s="398"/>
      <c r="CH595" s="398"/>
      <c r="CI595" s="398"/>
      <c r="CJ595" s="398"/>
      <c r="CK595" s="398">
        <v>0</v>
      </c>
      <c r="CL595" s="398">
        <v>0</v>
      </c>
      <c r="CM595" s="398"/>
      <c r="CN595" s="398">
        <v>0</v>
      </c>
      <c r="CO595" s="398"/>
      <c r="CP595" s="398">
        <v>0</v>
      </c>
      <c r="CQ595" s="398">
        <v>0</v>
      </c>
      <c r="CR595" s="398">
        <v>0</v>
      </c>
      <c r="CS595" s="398">
        <v>0</v>
      </c>
      <c r="CT595" s="398"/>
      <c r="CU595" s="398"/>
      <c r="CV595" s="398"/>
      <c r="CW595" s="398"/>
      <c r="CX595" s="398"/>
      <c r="CY595" s="398">
        <v>0</v>
      </c>
      <c r="CZ595" s="398"/>
      <c r="DA595" s="398">
        <v>0</v>
      </c>
      <c r="DB595" s="398">
        <v>0</v>
      </c>
      <c r="DC595" s="398">
        <v>0</v>
      </c>
      <c r="DD595" s="398">
        <v>0</v>
      </c>
      <c r="DE595" s="398">
        <v>0</v>
      </c>
      <c r="DF595" s="398"/>
      <c r="DG595" s="398"/>
      <c r="DH595" s="398"/>
      <c r="DI595" s="398"/>
      <c r="DJ595" s="402">
        <v>0</v>
      </c>
      <c r="DK595" s="402">
        <v>0</v>
      </c>
      <c r="DL595" s="402">
        <v>0</v>
      </c>
    </row>
    <row r="596" spans="1:116" ht="14.4">
      <c r="A596" s="405">
        <f t="shared" si="76"/>
        <v>45626</v>
      </c>
      <c r="B596" s="403">
        <v>30</v>
      </c>
      <c r="C596" s="399">
        <v>45602</v>
      </c>
      <c r="D596" s="398"/>
      <c r="E596" s="399"/>
      <c r="F596" s="398"/>
      <c r="G596" s="398"/>
      <c r="H596" s="398"/>
      <c r="I596" s="398"/>
      <c r="J596" s="398"/>
      <c r="K596" s="8"/>
      <c r="L596" s="8"/>
      <c r="M596" s="8"/>
      <c r="N596" s="8"/>
      <c r="O596" s="8"/>
      <c r="P596" s="8"/>
      <c r="Q596" s="8"/>
      <c r="R596" s="8"/>
      <c r="S596" s="8"/>
      <c r="T596" s="8"/>
      <c r="U596" s="8"/>
      <c r="V596" s="8"/>
      <c r="W596" s="8"/>
      <c r="X596" s="8"/>
      <c r="Y596" s="8"/>
      <c r="Z596" s="8"/>
      <c r="AA596" s="8"/>
      <c r="AB596" s="8"/>
      <c r="AC596" s="8"/>
      <c r="AD596" s="8"/>
      <c r="AE596" s="8"/>
      <c r="AF596" s="8"/>
      <c r="AG596" s="8"/>
      <c r="AH596" s="8"/>
      <c r="AI596" s="8"/>
      <c r="AJ596" s="8"/>
      <c r="AK596" s="8"/>
      <c r="AL596" s="8"/>
      <c r="AM596" s="8"/>
      <c r="AN596" s="8"/>
      <c r="AO596" s="8"/>
      <c r="AP596" s="8"/>
      <c r="AQ596" s="8"/>
      <c r="AR596" s="8"/>
      <c r="AS596" s="8"/>
      <c r="AT596" s="8"/>
      <c r="AU596" s="8"/>
      <c r="AV596" s="8"/>
      <c r="AW596" s="277"/>
      <c r="AX596" s="277"/>
      <c r="AY596" s="277"/>
      <c r="AZ596" s="277"/>
      <c r="BA596" s="277"/>
      <c r="BB596" s="277"/>
      <c r="BD596" s="401"/>
      <c r="BE596" s="401"/>
      <c r="BF596" s="401"/>
      <c r="BG596" s="401"/>
      <c r="BH596" s="401"/>
      <c r="BI596" s="401"/>
      <c r="BN596" s="395">
        <v>43434</v>
      </c>
      <c r="BO596" s="403">
        <v>53</v>
      </c>
      <c r="BP596" s="397">
        <v>43412</v>
      </c>
      <c r="BQ596" s="398"/>
      <c r="BR596" s="399"/>
      <c r="BS596" s="398"/>
      <c r="BT596" s="398"/>
      <c r="BU596" s="398"/>
      <c r="BV596" s="398"/>
      <c r="BW596" s="398"/>
      <c r="BX596" s="398">
        <v>0</v>
      </c>
      <c r="BY596" s="398"/>
      <c r="BZ596" s="398">
        <v>0</v>
      </c>
      <c r="CA596" s="398">
        <v>0</v>
      </c>
      <c r="CB596" s="398">
        <v>0</v>
      </c>
      <c r="CC596" s="398">
        <v>0</v>
      </c>
      <c r="CD596" s="398">
        <v>0</v>
      </c>
      <c r="CE596" s="398">
        <v>0</v>
      </c>
      <c r="CF596" s="398">
        <v>0</v>
      </c>
      <c r="CG596" s="398"/>
      <c r="CH596" s="398"/>
      <c r="CI596" s="398"/>
      <c r="CJ596" s="398"/>
      <c r="CK596" s="398">
        <v>0</v>
      </c>
      <c r="CL596" s="398">
        <v>0</v>
      </c>
      <c r="CM596" s="398"/>
      <c r="CN596" s="398">
        <v>0</v>
      </c>
      <c r="CO596" s="398"/>
      <c r="CP596" s="398">
        <v>0</v>
      </c>
      <c r="CQ596" s="398">
        <v>0</v>
      </c>
      <c r="CR596" s="398">
        <v>0</v>
      </c>
      <c r="CS596" s="398">
        <v>0</v>
      </c>
      <c r="CT596" s="398"/>
      <c r="CU596" s="398"/>
      <c r="CV596" s="398"/>
      <c r="CW596" s="398"/>
      <c r="CX596" s="398"/>
      <c r="CY596" s="398">
        <v>0</v>
      </c>
      <c r="CZ596" s="398"/>
      <c r="DA596" s="398">
        <v>0</v>
      </c>
      <c r="DB596" s="398">
        <v>0</v>
      </c>
      <c r="DC596" s="398">
        <v>0</v>
      </c>
      <c r="DD596" s="398">
        <v>0</v>
      </c>
      <c r="DE596" s="398">
        <v>0</v>
      </c>
      <c r="DF596" s="398"/>
      <c r="DG596" s="398"/>
      <c r="DH596" s="398"/>
      <c r="DI596" s="398"/>
      <c r="DJ596" s="402">
        <v>0</v>
      </c>
      <c r="DK596" s="402">
        <v>0</v>
      </c>
      <c r="DL596" s="402">
        <v>0</v>
      </c>
    </row>
    <row r="597" spans="1:116" ht="14.4">
      <c r="A597" s="405">
        <f t="shared" si="76"/>
        <v>45626</v>
      </c>
      <c r="B597" s="403">
        <v>30</v>
      </c>
      <c r="C597" s="399">
        <v>45603</v>
      </c>
      <c r="D597" s="398"/>
      <c r="E597" s="399"/>
      <c r="F597" s="398"/>
      <c r="G597" s="398"/>
      <c r="H597" s="398"/>
      <c r="I597" s="398"/>
      <c r="J597" s="398"/>
      <c r="K597" s="8"/>
      <c r="L597" s="8"/>
      <c r="M597" s="8"/>
      <c r="N597" s="8"/>
      <c r="O597" s="8"/>
      <c r="P597" s="8"/>
      <c r="Q597" s="8"/>
      <c r="R597" s="8"/>
      <c r="S597" s="8"/>
      <c r="T597" s="8"/>
      <c r="U597" s="8"/>
      <c r="V597" s="8"/>
      <c r="W597" s="8"/>
      <c r="X597" s="8"/>
      <c r="Y597" s="8"/>
      <c r="Z597" s="8"/>
      <c r="AA597" s="8"/>
      <c r="AB597" s="8"/>
      <c r="AC597" s="8"/>
      <c r="AD597" s="8"/>
      <c r="AE597" s="8"/>
      <c r="AF597" s="8"/>
      <c r="AG597" s="8"/>
      <c r="AH597" s="8"/>
      <c r="AI597" s="8"/>
      <c r="AJ597" s="8"/>
      <c r="AK597" s="8"/>
      <c r="AL597" s="8"/>
      <c r="AM597" s="8"/>
      <c r="AN597" s="8"/>
      <c r="AO597" s="8"/>
      <c r="AP597" s="8"/>
      <c r="AQ597" s="8"/>
      <c r="AR597" s="8"/>
      <c r="AS597" s="8"/>
      <c r="AT597" s="8"/>
      <c r="AU597" s="8"/>
      <c r="AV597" s="8"/>
      <c r="AW597" s="277"/>
      <c r="AX597" s="277"/>
      <c r="AY597" s="277"/>
      <c r="AZ597" s="277"/>
      <c r="BA597" s="277"/>
      <c r="BB597" s="277"/>
      <c r="BD597" s="401"/>
      <c r="BE597" s="401"/>
      <c r="BF597" s="401"/>
      <c r="BG597" s="401"/>
      <c r="BH597" s="401"/>
      <c r="BI597" s="401"/>
      <c r="BN597" s="395">
        <v>43434</v>
      </c>
      <c r="BO597" s="403">
        <v>53</v>
      </c>
      <c r="BP597" s="397">
        <v>43413</v>
      </c>
      <c r="BQ597" s="398"/>
      <c r="BR597" s="399"/>
      <c r="BS597" s="398"/>
      <c r="BT597" s="398"/>
      <c r="BU597" s="398"/>
      <c r="BV597" s="398"/>
      <c r="BW597" s="398"/>
      <c r="BX597" s="398">
        <v>0</v>
      </c>
      <c r="BY597" s="398"/>
      <c r="BZ597" s="398">
        <v>0</v>
      </c>
      <c r="CA597" s="398">
        <v>0</v>
      </c>
      <c r="CB597" s="398">
        <v>0</v>
      </c>
      <c r="CC597" s="398">
        <v>0</v>
      </c>
      <c r="CD597" s="398">
        <v>0</v>
      </c>
      <c r="CE597" s="398">
        <v>0</v>
      </c>
      <c r="CF597" s="398">
        <v>0</v>
      </c>
      <c r="CG597" s="398"/>
      <c r="CH597" s="398"/>
      <c r="CI597" s="398"/>
      <c r="CJ597" s="398"/>
      <c r="CK597" s="398">
        <v>0</v>
      </c>
      <c r="CL597" s="398">
        <v>0</v>
      </c>
      <c r="CM597" s="398"/>
      <c r="CN597" s="398">
        <v>0</v>
      </c>
      <c r="CO597" s="398"/>
      <c r="CP597" s="398">
        <v>0</v>
      </c>
      <c r="CQ597" s="398">
        <v>0</v>
      </c>
      <c r="CR597" s="398">
        <v>0</v>
      </c>
      <c r="CS597" s="398">
        <v>0</v>
      </c>
      <c r="CT597" s="398"/>
      <c r="CU597" s="398"/>
      <c r="CV597" s="398"/>
      <c r="CW597" s="398"/>
      <c r="CX597" s="398"/>
      <c r="CY597" s="398">
        <v>0</v>
      </c>
      <c r="CZ597" s="398"/>
      <c r="DA597" s="398">
        <v>0</v>
      </c>
      <c r="DB597" s="398">
        <v>0</v>
      </c>
      <c r="DC597" s="398">
        <v>0</v>
      </c>
      <c r="DD597" s="398">
        <v>0</v>
      </c>
      <c r="DE597" s="398">
        <v>0</v>
      </c>
      <c r="DF597" s="398"/>
      <c r="DG597" s="398"/>
      <c r="DH597" s="398"/>
      <c r="DI597" s="398"/>
      <c r="DJ597" s="402">
        <v>0</v>
      </c>
      <c r="DK597" s="402">
        <v>0</v>
      </c>
      <c r="DL597" s="402">
        <v>0</v>
      </c>
    </row>
    <row r="598" spans="1:116" ht="14.4">
      <c r="A598" s="405">
        <f t="shared" si="76"/>
        <v>45626</v>
      </c>
      <c r="B598" s="403">
        <v>30</v>
      </c>
      <c r="C598" s="399">
        <v>45604</v>
      </c>
      <c r="D598" s="398"/>
      <c r="E598" s="399"/>
      <c r="F598" s="398"/>
      <c r="G598" s="398"/>
      <c r="H598" s="398"/>
      <c r="I598" s="398"/>
      <c r="J598" s="398"/>
      <c r="K598" s="8"/>
      <c r="L598" s="8"/>
      <c r="M598" s="8"/>
      <c r="N598" s="8"/>
      <c r="O598" s="8"/>
      <c r="P598" s="8"/>
      <c r="Q598" s="8"/>
      <c r="R598" s="8"/>
      <c r="S598" s="8"/>
      <c r="T598" s="8"/>
      <c r="U598" s="8"/>
      <c r="V598" s="8"/>
      <c r="W598" s="8"/>
      <c r="X598" s="8"/>
      <c r="Y598" s="8"/>
      <c r="Z598" s="8"/>
      <c r="AA598" s="8"/>
      <c r="AB598" s="8"/>
      <c r="AC598" s="8"/>
      <c r="AD598" s="8"/>
      <c r="AE598" s="8"/>
      <c r="AF598" s="8"/>
      <c r="AG598" s="8"/>
      <c r="AH598" s="8"/>
      <c r="AI598" s="8"/>
      <c r="AJ598" s="8"/>
      <c r="AK598" s="8"/>
      <c r="AL598" s="8"/>
      <c r="AM598" s="8"/>
      <c r="AN598" s="8"/>
      <c r="AO598" s="8"/>
      <c r="AP598" s="8"/>
      <c r="AQ598" s="8"/>
      <c r="AR598" s="8"/>
      <c r="AS598" s="8"/>
      <c r="AT598" s="8"/>
      <c r="AU598" s="8"/>
      <c r="AV598" s="8"/>
      <c r="AW598" s="277"/>
      <c r="AX598" s="277"/>
      <c r="AY598" s="277"/>
      <c r="AZ598" s="277"/>
      <c r="BA598" s="277"/>
      <c r="BB598" s="277"/>
      <c r="BD598" s="401"/>
      <c r="BE598" s="401"/>
      <c r="BF598" s="401"/>
      <c r="BG598" s="401"/>
      <c r="BH598" s="401"/>
      <c r="BI598" s="401"/>
      <c r="BN598" s="395">
        <v>43434</v>
      </c>
      <c r="BO598" s="403">
        <v>53</v>
      </c>
      <c r="BP598" s="397">
        <v>43414</v>
      </c>
      <c r="BQ598" s="398"/>
      <c r="BR598" s="399"/>
      <c r="BS598" s="398"/>
      <c r="BT598" s="398"/>
      <c r="BU598" s="398"/>
      <c r="BV598" s="398"/>
      <c r="BW598" s="398"/>
      <c r="BX598" s="398">
        <v>0</v>
      </c>
      <c r="BY598" s="398"/>
      <c r="BZ598" s="398">
        <v>0</v>
      </c>
      <c r="CA598" s="398">
        <v>0</v>
      </c>
      <c r="CB598" s="398">
        <v>0</v>
      </c>
      <c r="CC598" s="398">
        <v>0</v>
      </c>
      <c r="CD598" s="398">
        <v>0</v>
      </c>
      <c r="CE598" s="398">
        <v>0</v>
      </c>
      <c r="CF598" s="398">
        <v>0</v>
      </c>
      <c r="CG598" s="398"/>
      <c r="CH598" s="398"/>
      <c r="CI598" s="398"/>
      <c r="CJ598" s="398"/>
      <c r="CK598" s="398">
        <v>0</v>
      </c>
      <c r="CL598" s="398">
        <v>0</v>
      </c>
      <c r="CM598" s="398"/>
      <c r="CN598" s="398">
        <v>0</v>
      </c>
      <c r="CO598" s="398"/>
      <c r="CP598" s="398">
        <v>0</v>
      </c>
      <c r="CQ598" s="398">
        <v>0</v>
      </c>
      <c r="CR598" s="398">
        <v>0</v>
      </c>
      <c r="CS598" s="398">
        <v>0</v>
      </c>
      <c r="CT598" s="398"/>
      <c r="CU598" s="398"/>
      <c r="CV598" s="398"/>
      <c r="CW598" s="398"/>
      <c r="CX598" s="398"/>
      <c r="CY598" s="398">
        <v>0</v>
      </c>
      <c r="CZ598" s="398"/>
      <c r="DA598" s="398">
        <v>0</v>
      </c>
      <c r="DB598" s="398">
        <v>0</v>
      </c>
      <c r="DC598" s="398">
        <v>0</v>
      </c>
      <c r="DD598" s="398">
        <v>0</v>
      </c>
      <c r="DE598" s="398">
        <v>0</v>
      </c>
      <c r="DF598" s="398"/>
      <c r="DG598" s="398"/>
      <c r="DH598" s="398"/>
      <c r="DI598" s="398"/>
      <c r="DJ598" s="402">
        <v>0</v>
      </c>
      <c r="DK598" s="402">
        <v>0</v>
      </c>
      <c r="DL598" s="402">
        <v>0</v>
      </c>
    </row>
    <row r="599" spans="1:116" ht="14.4">
      <c r="A599" s="405">
        <f t="shared" si="76"/>
        <v>45626</v>
      </c>
      <c r="B599" s="403">
        <v>30</v>
      </c>
      <c r="C599" s="399">
        <v>45605</v>
      </c>
      <c r="D599" s="398"/>
      <c r="E599" s="399"/>
      <c r="F599" s="398"/>
      <c r="G599" s="398"/>
      <c r="H599" s="398"/>
      <c r="I599" s="398"/>
      <c r="J599" s="398"/>
      <c r="K599" s="8"/>
      <c r="L599" s="8"/>
      <c r="M599" s="8"/>
      <c r="N599" s="8"/>
      <c r="O599" s="8"/>
      <c r="P599" s="8"/>
      <c r="Q599" s="8"/>
      <c r="R599" s="8"/>
      <c r="S599" s="8"/>
      <c r="T599" s="8"/>
      <c r="U599" s="8"/>
      <c r="V599" s="8"/>
      <c r="W599" s="8"/>
      <c r="X599" s="8"/>
      <c r="Y599" s="8"/>
      <c r="Z599" s="8"/>
      <c r="AA599" s="8"/>
      <c r="AB599" s="8"/>
      <c r="AC599" s="8"/>
      <c r="AD599" s="8"/>
      <c r="AE599" s="8"/>
      <c r="AF599" s="8"/>
      <c r="AG599" s="8"/>
      <c r="AH599" s="8"/>
      <c r="AI599" s="8"/>
      <c r="AJ599" s="8"/>
      <c r="AK599" s="8"/>
      <c r="AL599" s="8"/>
      <c r="AM599" s="8"/>
      <c r="AN599" s="8"/>
      <c r="AO599" s="8"/>
      <c r="AP599" s="8"/>
      <c r="AQ599" s="8"/>
      <c r="AR599" s="8"/>
      <c r="AS599" s="8"/>
      <c r="AT599" s="8"/>
      <c r="AU599" s="8"/>
      <c r="AV599" s="8"/>
      <c r="AW599" s="277"/>
      <c r="AX599" s="277"/>
      <c r="AY599" s="277"/>
      <c r="AZ599" s="277"/>
      <c r="BA599" s="277"/>
      <c r="BB599" s="277"/>
      <c r="BD599" s="401"/>
      <c r="BE599" s="401"/>
      <c r="BF599" s="401"/>
      <c r="BG599" s="401"/>
      <c r="BH599" s="401"/>
      <c r="BI599" s="401"/>
      <c r="BN599" s="395">
        <v>43434</v>
      </c>
      <c r="BO599" s="403">
        <v>53</v>
      </c>
      <c r="BP599" s="397">
        <v>43415</v>
      </c>
      <c r="BQ599" s="398"/>
      <c r="BR599" s="399"/>
      <c r="BS599" s="398"/>
      <c r="BT599" s="398"/>
      <c r="BU599" s="398"/>
      <c r="BV599" s="398"/>
      <c r="BW599" s="398"/>
      <c r="BX599" s="398">
        <v>0</v>
      </c>
      <c r="BY599" s="398"/>
      <c r="BZ599" s="398">
        <v>0</v>
      </c>
      <c r="CA599" s="398">
        <v>0</v>
      </c>
      <c r="CB599" s="398">
        <v>0</v>
      </c>
      <c r="CC599" s="398">
        <v>0</v>
      </c>
      <c r="CD599" s="398">
        <v>0</v>
      </c>
      <c r="CE599" s="398">
        <v>0</v>
      </c>
      <c r="CF599" s="398">
        <v>0</v>
      </c>
      <c r="CG599" s="398"/>
      <c r="CH599" s="398"/>
      <c r="CI599" s="398"/>
      <c r="CJ599" s="398"/>
      <c r="CK599" s="398">
        <v>0</v>
      </c>
      <c r="CL599" s="398">
        <v>0</v>
      </c>
      <c r="CM599" s="398"/>
      <c r="CN599" s="398">
        <v>0</v>
      </c>
      <c r="CO599" s="398"/>
      <c r="CP599" s="398">
        <v>0</v>
      </c>
      <c r="CQ599" s="398">
        <v>0</v>
      </c>
      <c r="CR599" s="398">
        <v>0</v>
      </c>
      <c r="CS599" s="398">
        <v>0</v>
      </c>
      <c r="CT599" s="398"/>
      <c r="CU599" s="398"/>
      <c r="CV599" s="398"/>
      <c r="CW599" s="398"/>
      <c r="CX599" s="398"/>
      <c r="CY599" s="398">
        <v>0</v>
      </c>
      <c r="CZ599" s="398"/>
      <c r="DA599" s="398">
        <v>0</v>
      </c>
      <c r="DB599" s="398">
        <v>0</v>
      </c>
      <c r="DC599" s="398">
        <v>0</v>
      </c>
      <c r="DD599" s="398">
        <v>0</v>
      </c>
      <c r="DE599" s="398">
        <v>0</v>
      </c>
      <c r="DF599" s="398"/>
      <c r="DG599" s="398"/>
      <c r="DH599" s="398"/>
      <c r="DI599" s="398"/>
      <c r="DJ599" s="402">
        <v>0</v>
      </c>
      <c r="DK599" s="402">
        <v>0</v>
      </c>
      <c r="DL599" s="402">
        <v>0</v>
      </c>
    </row>
    <row r="600" spans="1:116" ht="14.4">
      <c r="A600" s="405">
        <f t="shared" si="76"/>
        <v>45626</v>
      </c>
      <c r="B600" s="403">
        <v>30</v>
      </c>
      <c r="C600" s="399">
        <v>45606</v>
      </c>
      <c r="D600" s="398"/>
      <c r="E600" s="399"/>
      <c r="F600" s="398"/>
      <c r="G600" s="398"/>
      <c r="H600" s="398"/>
      <c r="I600" s="398"/>
      <c r="J600" s="398"/>
      <c r="K600" s="8"/>
      <c r="L600" s="8"/>
      <c r="M600" s="8"/>
      <c r="N600" s="8"/>
      <c r="O600" s="8"/>
      <c r="P600" s="8"/>
      <c r="Q600" s="8"/>
      <c r="R600" s="8"/>
      <c r="S600" s="8"/>
      <c r="T600" s="8"/>
      <c r="U600" s="8"/>
      <c r="V600" s="8"/>
      <c r="W600" s="8"/>
      <c r="X600" s="8"/>
      <c r="Y600" s="8"/>
      <c r="Z600" s="8"/>
      <c r="AA600" s="8"/>
      <c r="AB600" s="8"/>
      <c r="AC600" s="8"/>
      <c r="AD600" s="8"/>
      <c r="AE600" s="8"/>
      <c r="AF600" s="8"/>
      <c r="AG600" s="8"/>
      <c r="AH600" s="8"/>
      <c r="AI600" s="8"/>
      <c r="AJ600" s="8"/>
      <c r="AK600" s="8"/>
      <c r="AL600" s="8"/>
      <c r="AM600" s="8"/>
      <c r="AN600" s="8"/>
      <c r="AO600" s="8"/>
      <c r="AP600" s="8"/>
      <c r="AQ600" s="8"/>
      <c r="AR600" s="8"/>
      <c r="AS600" s="8"/>
      <c r="AT600" s="8"/>
      <c r="AU600" s="8"/>
      <c r="AV600" s="8"/>
      <c r="AW600" s="277"/>
      <c r="AX600" s="277"/>
      <c r="AY600" s="277"/>
      <c r="AZ600" s="277"/>
      <c r="BA600" s="277"/>
      <c r="BB600" s="277"/>
      <c r="BD600" s="401"/>
      <c r="BE600" s="401"/>
      <c r="BF600" s="401"/>
      <c r="BG600" s="401"/>
      <c r="BH600" s="401"/>
      <c r="BI600" s="401"/>
      <c r="BN600" s="395">
        <v>43434</v>
      </c>
      <c r="BO600" s="403">
        <v>53</v>
      </c>
      <c r="BP600" s="397">
        <v>43416</v>
      </c>
      <c r="BQ600" s="398"/>
      <c r="BR600" s="399"/>
      <c r="BS600" s="398"/>
      <c r="BT600" s="398"/>
      <c r="BU600" s="398"/>
      <c r="BV600" s="398"/>
      <c r="BW600" s="398"/>
      <c r="BX600" s="398">
        <v>0</v>
      </c>
      <c r="BY600" s="398"/>
      <c r="BZ600" s="398">
        <v>0</v>
      </c>
      <c r="CA600" s="398">
        <v>0</v>
      </c>
      <c r="CB600" s="398">
        <v>0</v>
      </c>
      <c r="CC600" s="398">
        <v>0</v>
      </c>
      <c r="CD600" s="398">
        <v>0</v>
      </c>
      <c r="CE600" s="398">
        <v>0</v>
      </c>
      <c r="CF600" s="398">
        <v>0</v>
      </c>
      <c r="CG600" s="398"/>
      <c r="CH600" s="398"/>
      <c r="CI600" s="398"/>
      <c r="CJ600" s="398"/>
      <c r="CK600" s="398">
        <v>0</v>
      </c>
      <c r="CL600" s="398">
        <v>0</v>
      </c>
      <c r="CM600" s="398"/>
      <c r="CN600" s="398">
        <v>0</v>
      </c>
      <c r="CO600" s="398"/>
      <c r="CP600" s="398">
        <v>0</v>
      </c>
      <c r="CQ600" s="398">
        <v>0</v>
      </c>
      <c r="CR600" s="398">
        <v>0</v>
      </c>
      <c r="CS600" s="398">
        <v>0</v>
      </c>
      <c r="CT600" s="398"/>
      <c r="CU600" s="398"/>
      <c r="CV600" s="398"/>
      <c r="CW600" s="398"/>
      <c r="CX600" s="398"/>
      <c r="CY600" s="398">
        <v>0</v>
      </c>
      <c r="CZ600" s="398"/>
      <c r="DA600" s="398">
        <v>0</v>
      </c>
      <c r="DB600" s="398">
        <v>0</v>
      </c>
      <c r="DC600" s="398">
        <v>0</v>
      </c>
      <c r="DD600" s="398">
        <v>0</v>
      </c>
      <c r="DE600" s="398">
        <v>0</v>
      </c>
      <c r="DF600" s="398"/>
      <c r="DG600" s="398"/>
      <c r="DH600" s="398"/>
      <c r="DI600" s="398"/>
      <c r="DJ600" s="402">
        <v>0</v>
      </c>
      <c r="DK600" s="402">
        <v>0</v>
      </c>
      <c r="DL600" s="402">
        <v>0</v>
      </c>
    </row>
    <row r="601" spans="1:116" ht="14.4">
      <c r="A601" s="405">
        <f t="shared" si="76"/>
        <v>45626</v>
      </c>
      <c r="B601" s="403">
        <v>30</v>
      </c>
      <c r="C601" s="399">
        <v>45607</v>
      </c>
      <c r="D601" s="398"/>
      <c r="E601" s="399"/>
      <c r="F601" s="398"/>
      <c r="G601" s="398"/>
      <c r="H601" s="398"/>
      <c r="I601" s="398"/>
      <c r="J601" s="398"/>
      <c r="K601" s="8"/>
      <c r="L601" s="8"/>
      <c r="M601" s="8"/>
      <c r="N601" s="8"/>
      <c r="O601" s="8"/>
      <c r="P601" s="8"/>
      <c r="Q601" s="8"/>
      <c r="R601" s="8"/>
      <c r="S601" s="8"/>
      <c r="T601" s="8"/>
      <c r="U601" s="8"/>
      <c r="V601" s="8"/>
      <c r="W601" s="8"/>
      <c r="X601" s="8"/>
      <c r="Y601" s="8"/>
      <c r="Z601" s="8"/>
      <c r="AA601" s="8"/>
      <c r="AB601" s="8"/>
      <c r="AC601" s="8"/>
      <c r="AD601" s="8"/>
      <c r="AE601" s="8"/>
      <c r="AF601" s="8"/>
      <c r="AG601" s="8"/>
      <c r="AH601" s="8"/>
      <c r="AI601" s="8"/>
      <c r="AJ601" s="8"/>
      <c r="AK601" s="8"/>
      <c r="AL601" s="8"/>
      <c r="AM601" s="8"/>
      <c r="AN601" s="8"/>
      <c r="AO601" s="8"/>
      <c r="AP601" s="8"/>
      <c r="AQ601" s="8"/>
      <c r="AR601" s="8"/>
      <c r="AS601" s="8"/>
      <c r="AT601" s="8"/>
      <c r="AU601" s="8"/>
      <c r="AV601" s="8"/>
      <c r="AW601" s="277"/>
      <c r="AX601" s="277"/>
      <c r="AY601" s="277"/>
      <c r="AZ601" s="277"/>
      <c r="BA601" s="277"/>
      <c r="BB601" s="277"/>
      <c r="BD601" s="401"/>
      <c r="BE601" s="401"/>
      <c r="BF601" s="401"/>
      <c r="BG601" s="401"/>
      <c r="BH601" s="401"/>
      <c r="BI601" s="401"/>
      <c r="BN601" s="395">
        <v>43434</v>
      </c>
      <c r="BO601" s="403">
        <v>53</v>
      </c>
      <c r="BP601" s="397">
        <v>43417</v>
      </c>
      <c r="BQ601" s="398"/>
      <c r="BR601" s="399"/>
      <c r="BS601" s="398"/>
      <c r="BT601" s="398"/>
      <c r="BU601" s="398"/>
      <c r="BV601" s="398"/>
      <c r="BW601" s="398"/>
      <c r="BX601" s="398">
        <v>0</v>
      </c>
      <c r="BY601" s="398"/>
      <c r="BZ601" s="398">
        <v>0</v>
      </c>
      <c r="CA601" s="398">
        <v>0</v>
      </c>
      <c r="CB601" s="398">
        <v>0</v>
      </c>
      <c r="CC601" s="398">
        <v>0</v>
      </c>
      <c r="CD601" s="398">
        <v>0</v>
      </c>
      <c r="CE601" s="398">
        <v>0</v>
      </c>
      <c r="CF601" s="398">
        <v>0</v>
      </c>
      <c r="CG601" s="398"/>
      <c r="CH601" s="398"/>
      <c r="CI601" s="398"/>
      <c r="CJ601" s="398"/>
      <c r="CK601" s="398">
        <v>0</v>
      </c>
      <c r="CL601" s="398">
        <v>0</v>
      </c>
      <c r="CM601" s="398"/>
      <c r="CN601" s="398">
        <v>0</v>
      </c>
      <c r="CO601" s="398"/>
      <c r="CP601" s="398">
        <v>0</v>
      </c>
      <c r="CQ601" s="398">
        <v>0</v>
      </c>
      <c r="CR601" s="398">
        <v>0</v>
      </c>
      <c r="CS601" s="398">
        <v>0</v>
      </c>
      <c r="CT601" s="398"/>
      <c r="CU601" s="398"/>
      <c r="CV601" s="398"/>
      <c r="CW601" s="398"/>
      <c r="CX601" s="398"/>
      <c r="CY601" s="398">
        <v>0</v>
      </c>
      <c r="CZ601" s="398"/>
      <c r="DA601" s="398">
        <v>0</v>
      </c>
      <c r="DB601" s="398">
        <v>0</v>
      </c>
      <c r="DC601" s="398">
        <v>0</v>
      </c>
      <c r="DD601" s="398">
        <v>0</v>
      </c>
      <c r="DE601" s="398">
        <v>0</v>
      </c>
      <c r="DF601" s="398"/>
      <c r="DG601" s="398"/>
      <c r="DH601" s="398"/>
      <c r="DI601" s="398"/>
      <c r="DJ601" s="402">
        <v>0</v>
      </c>
      <c r="DK601" s="402">
        <v>0</v>
      </c>
      <c r="DL601" s="402">
        <v>0</v>
      </c>
    </row>
    <row r="602" spans="1:116" ht="14.4">
      <c r="A602" s="405">
        <f t="shared" si="76"/>
        <v>45626</v>
      </c>
      <c r="B602" s="403">
        <v>30</v>
      </c>
      <c r="C602" s="399">
        <v>45608</v>
      </c>
      <c r="D602" s="398"/>
      <c r="E602" s="399"/>
      <c r="F602" s="398"/>
      <c r="G602" s="398"/>
      <c r="H602" s="398"/>
      <c r="I602" s="398"/>
      <c r="J602" s="398"/>
      <c r="K602" s="8"/>
      <c r="L602" s="8"/>
      <c r="M602" s="8"/>
      <c r="N602" s="8"/>
      <c r="O602" s="8"/>
      <c r="P602" s="8"/>
      <c r="Q602" s="8"/>
      <c r="R602" s="8"/>
      <c r="S602" s="8"/>
      <c r="T602" s="8"/>
      <c r="U602" s="8"/>
      <c r="V602" s="8"/>
      <c r="W602" s="8"/>
      <c r="X602" s="8"/>
      <c r="Y602" s="8"/>
      <c r="Z602" s="8"/>
      <c r="AA602" s="8"/>
      <c r="AB602" s="8"/>
      <c r="AC602" s="8"/>
      <c r="AD602" s="8"/>
      <c r="AE602" s="8"/>
      <c r="AF602" s="8"/>
      <c r="AG602" s="8"/>
      <c r="AH602" s="8"/>
      <c r="AI602" s="8"/>
      <c r="AJ602" s="8"/>
      <c r="AK602" s="8"/>
      <c r="AL602" s="8"/>
      <c r="AM602" s="8"/>
      <c r="AN602" s="8"/>
      <c r="AO602" s="8"/>
      <c r="AP602" s="8"/>
      <c r="AQ602" s="8"/>
      <c r="AR602" s="8"/>
      <c r="AS602" s="8"/>
      <c r="AT602" s="8"/>
      <c r="AU602" s="8"/>
      <c r="AV602" s="8"/>
      <c r="AW602" s="277"/>
      <c r="AX602" s="277"/>
      <c r="AY602" s="277"/>
      <c r="AZ602" s="277"/>
      <c r="BA602" s="277"/>
      <c r="BB602" s="277"/>
      <c r="BD602" s="401"/>
      <c r="BE602" s="401"/>
      <c r="BF602" s="401"/>
      <c r="BG602" s="401"/>
      <c r="BH602" s="401"/>
      <c r="BI602" s="401"/>
      <c r="BN602" s="395">
        <v>43434</v>
      </c>
      <c r="BO602" s="403">
        <v>53</v>
      </c>
      <c r="BP602" s="397">
        <v>43418</v>
      </c>
      <c r="BQ602" s="398"/>
      <c r="BR602" s="399"/>
      <c r="BS602" s="398"/>
      <c r="BT602" s="398"/>
      <c r="BU602" s="398"/>
      <c r="BV602" s="398"/>
      <c r="BW602" s="398"/>
      <c r="BX602" s="398">
        <v>0</v>
      </c>
      <c r="BY602" s="398"/>
      <c r="BZ602" s="398">
        <v>0</v>
      </c>
      <c r="CA602" s="398">
        <v>0</v>
      </c>
      <c r="CB602" s="398">
        <v>0</v>
      </c>
      <c r="CC602" s="398">
        <v>0</v>
      </c>
      <c r="CD602" s="398">
        <v>0</v>
      </c>
      <c r="CE602" s="398">
        <v>0</v>
      </c>
      <c r="CF602" s="398">
        <v>0</v>
      </c>
      <c r="CG602" s="398"/>
      <c r="CH602" s="398"/>
      <c r="CI602" s="398"/>
      <c r="CJ602" s="398"/>
      <c r="CK602" s="398">
        <v>0</v>
      </c>
      <c r="CL602" s="398">
        <v>0</v>
      </c>
      <c r="CM602" s="398"/>
      <c r="CN602" s="398">
        <v>0</v>
      </c>
      <c r="CO602" s="398"/>
      <c r="CP602" s="398">
        <v>0</v>
      </c>
      <c r="CQ602" s="398">
        <v>0</v>
      </c>
      <c r="CR602" s="398">
        <v>0</v>
      </c>
      <c r="CS602" s="398">
        <v>0</v>
      </c>
      <c r="CT602" s="398"/>
      <c r="CU602" s="398"/>
      <c r="CV602" s="398"/>
      <c r="CW602" s="398"/>
      <c r="CX602" s="398"/>
      <c r="CY602" s="398">
        <v>0</v>
      </c>
      <c r="CZ602" s="398"/>
      <c r="DA602" s="398">
        <v>0</v>
      </c>
      <c r="DB602" s="398">
        <v>0</v>
      </c>
      <c r="DC602" s="398">
        <v>0</v>
      </c>
      <c r="DD602" s="398">
        <v>0</v>
      </c>
      <c r="DE602" s="398">
        <v>0</v>
      </c>
      <c r="DF602" s="398"/>
      <c r="DG602" s="398"/>
      <c r="DH602" s="398"/>
      <c r="DI602" s="398"/>
      <c r="DJ602" s="402">
        <v>0</v>
      </c>
      <c r="DK602" s="402">
        <v>0</v>
      </c>
      <c r="DL602" s="402">
        <v>0</v>
      </c>
    </row>
    <row r="603" spans="1:116" ht="14.4">
      <c r="A603" s="405">
        <f t="shared" si="76"/>
        <v>45626</v>
      </c>
      <c r="B603" s="403">
        <v>30</v>
      </c>
      <c r="C603" s="399">
        <v>45609</v>
      </c>
      <c r="D603" s="398"/>
      <c r="E603" s="399"/>
      <c r="F603" s="398"/>
      <c r="G603" s="398"/>
      <c r="H603" s="398"/>
      <c r="I603" s="398"/>
      <c r="J603" s="398"/>
      <c r="K603" s="8"/>
      <c r="L603" s="8"/>
      <c r="M603" s="8"/>
      <c r="N603" s="8"/>
      <c r="O603" s="8"/>
      <c r="P603" s="8"/>
      <c r="Q603" s="8"/>
      <c r="R603" s="8"/>
      <c r="S603" s="8"/>
      <c r="T603" s="8"/>
      <c r="U603" s="8"/>
      <c r="V603" s="8"/>
      <c r="W603" s="8"/>
      <c r="X603" s="8"/>
      <c r="Y603" s="8"/>
      <c r="Z603" s="8"/>
      <c r="AA603" s="8"/>
      <c r="AB603" s="8"/>
      <c r="AC603" s="8"/>
      <c r="AD603" s="8"/>
      <c r="AE603" s="8"/>
      <c r="AF603" s="8"/>
      <c r="AG603" s="8"/>
      <c r="AH603" s="8"/>
      <c r="AI603" s="8"/>
      <c r="AJ603" s="8"/>
      <c r="AK603" s="8"/>
      <c r="AL603" s="8"/>
      <c r="AM603" s="8"/>
      <c r="AN603" s="8"/>
      <c r="AO603" s="8"/>
      <c r="AP603" s="8"/>
      <c r="AQ603" s="8"/>
      <c r="AR603" s="8"/>
      <c r="AS603" s="8"/>
      <c r="AT603" s="8"/>
      <c r="AU603" s="8"/>
      <c r="AV603" s="8"/>
      <c r="AW603" s="277"/>
      <c r="AX603" s="277"/>
      <c r="AY603" s="277"/>
      <c r="AZ603" s="277"/>
      <c r="BA603" s="277"/>
      <c r="BB603" s="277"/>
      <c r="BD603" s="401"/>
      <c r="BE603" s="401"/>
      <c r="BF603" s="401"/>
      <c r="BG603" s="401"/>
      <c r="BH603" s="401"/>
      <c r="BI603" s="401"/>
      <c r="BN603" s="395">
        <v>43434</v>
      </c>
      <c r="BO603" s="403">
        <v>53</v>
      </c>
      <c r="BP603" s="397">
        <v>43419</v>
      </c>
      <c r="BQ603" s="398"/>
      <c r="BR603" s="399"/>
      <c r="BS603" s="398"/>
      <c r="BT603" s="398"/>
      <c r="BU603" s="398"/>
      <c r="BV603" s="398"/>
      <c r="BW603" s="398"/>
      <c r="BX603" s="398">
        <v>0</v>
      </c>
      <c r="BY603" s="398"/>
      <c r="BZ603" s="398">
        <v>0</v>
      </c>
      <c r="CA603" s="398">
        <v>0</v>
      </c>
      <c r="CB603" s="398">
        <v>0</v>
      </c>
      <c r="CC603" s="398">
        <v>0</v>
      </c>
      <c r="CD603" s="398">
        <v>0</v>
      </c>
      <c r="CE603" s="398">
        <v>0</v>
      </c>
      <c r="CF603" s="398">
        <v>0</v>
      </c>
      <c r="CG603" s="398"/>
      <c r="CH603" s="398"/>
      <c r="CI603" s="398"/>
      <c r="CJ603" s="398"/>
      <c r="CK603" s="398">
        <v>0</v>
      </c>
      <c r="CL603" s="398">
        <v>0</v>
      </c>
      <c r="CM603" s="398"/>
      <c r="CN603" s="398">
        <v>0</v>
      </c>
      <c r="CO603" s="398"/>
      <c r="CP603" s="398">
        <v>0</v>
      </c>
      <c r="CQ603" s="398">
        <v>0</v>
      </c>
      <c r="CR603" s="398">
        <v>0</v>
      </c>
      <c r="CS603" s="398">
        <v>0</v>
      </c>
      <c r="CT603" s="398"/>
      <c r="CU603" s="398"/>
      <c r="CV603" s="398"/>
      <c r="CW603" s="398"/>
      <c r="CX603" s="398"/>
      <c r="CY603" s="398">
        <v>0</v>
      </c>
      <c r="CZ603" s="398"/>
      <c r="DA603" s="398">
        <v>0</v>
      </c>
      <c r="DB603" s="398">
        <v>0</v>
      </c>
      <c r="DC603" s="398">
        <v>0</v>
      </c>
      <c r="DD603" s="398">
        <v>0</v>
      </c>
      <c r="DE603" s="398">
        <v>0</v>
      </c>
      <c r="DF603" s="398"/>
      <c r="DG603" s="398"/>
      <c r="DH603" s="398"/>
      <c r="DI603" s="398"/>
      <c r="DJ603" s="402">
        <v>0</v>
      </c>
      <c r="DK603" s="402">
        <v>0</v>
      </c>
      <c r="DL603" s="402">
        <v>0</v>
      </c>
    </row>
    <row r="604" spans="1:116" ht="14.4">
      <c r="A604" s="405">
        <f t="shared" si="76"/>
        <v>45626</v>
      </c>
      <c r="B604" s="403">
        <v>30</v>
      </c>
      <c r="C604" s="399">
        <v>45610</v>
      </c>
      <c r="D604" s="398"/>
      <c r="E604" s="399"/>
      <c r="F604" s="398"/>
      <c r="G604" s="398"/>
      <c r="H604" s="398"/>
      <c r="I604" s="398"/>
      <c r="J604" s="398"/>
      <c r="K604" s="8"/>
      <c r="L604" s="8"/>
      <c r="M604" s="8"/>
      <c r="N604" s="8"/>
      <c r="O604" s="8"/>
      <c r="P604" s="8"/>
      <c r="Q604" s="8"/>
      <c r="R604" s="8"/>
      <c r="S604" s="8"/>
      <c r="T604" s="8"/>
      <c r="U604" s="8"/>
      <c r="V604" s="8"/>
      <c r="W604" s="8"/>
      <c r="X604" s="8"/>
      <c r="Y604" s="8"/>
      <c r="Z604" s="8"/>
      <c r="AA604" s="8"/>
      <c r="AB604" s="8"/>
      <c r="AC604" s="8"/>
      <c r="AD604" s="8"/>
      <c r="AE604" s="8"/>
      <c r="AF604" s="8"/>
      <c r="AG604" s="8"/>
      <c r="AH604" s="8"/>
      <c r="AI604" s="8"/>
      <c r="AJ604" s="8"/>
      <c r="AK604" s="8"/>
      <c r="AL604" s="8"/>
      <c r="AM604" s="8"/>
      <c r="AN604" s="8"/>
      <c r="AO604" s="8"/>
      <c r="AP604" s="8"/>
      <c r="AQ604" s="8"/>
      <c r="AR604" s="8"/>
      <c r="AS604" s="8"/>
      <c r="AT604" s="8"/>
      <c r="AU604" s="8"/>
      <c r="AV604" s="8"/>
      <c r="AW604" s="277"/>
      <c r="AX604" s="277"/>
      <c r="AY604" s="277"/>
      <c r="AZ604" s="277"/>
      <c r="BA604" s="277"/>
      <c r="BB604" s="277"/>
      <c r="BD604" s="401"/>
      <c r="BE604" s="401"/>
      <c r="BF604" s="401"/>
      <c r="BG604" s="401"/>
      <c r="BH604" s="401"/>
      <c r="BI604" s="401"/>
      <c r="BN604" s="395">
        <v>43434</v>
      </c>
      <c r="BO604" s="403">
        <v>53</v>
      </c>
      <c r="BP604" s="397">
        <v>43420</v>
      </c>
      <c r="BQ604" s="398"/>
      <c r="BR604" s="399"/>
      <c r="BS604" s="398"/>
      <c r="BT604" s="398"/>
      <c r="BU604" s="398"/>
      <c r="BV604" s="398"/>
      <c r="BW604" s="398"/>
      <c r="BX604" s="398">
        <v>0</v>
      </c>
      <c r="BY604" s="398"/>
      <c r="BZ604" s="398">
        <v>0</v>
      </c>
      <c r="CA604" s="398">
        <v>0</v>
      </c>
      <c r="CB604" s="398">
        <v>0</v>
      </c>
      <c r="CC604" s="398">
        <v>0</v>
      </c>
      <c r="CD604" s="398">
        <v>0</v>
      </c>
      <c r="CE604" s="398">
        <v>0</v>
      </c>
      <c r="CF604" s="398">
        <v>0</v>
      </c>
      <c r="CG604" s="398"/>
      <c r="CH604" s="398"/>
      <c r="CI604" s="398"/>
      <c r="CJ604" s="398"/>
      <c r="CK604" s="398">
        <v>0</v>
      </c>
      <c r="CL604" s="398">
        <v>0</v>
      </c>
      <c r="CM604" s="398"/>
      <c r="CN604" s="398">
        <v>0</v>
      </c>
      <c r="CO604" s="398"/>
      <c r="CP604" s="398">
        <v>0</v>
      </c>
      <c r="CQ604" s="398">
        <v>0</v>
      </c>
      <c r="CR604" s="398">
        <v>0</v>
      </c>
      <c r="CS604" s="398">
        <v>0</v>
      </c>
      <c r="CT604" s="398"/>
      <c r="CU604" s="398"/>
      <c r="CV604" s="398"/>
      <c r="CW604" s="398"/>
      <c r="CX604" s="398"/>
      <c r="CY604" s="398">
        <v>0</v>
      </c>
      <c r="CZ604" s="398"/>
      <c r="DA604" s="398">
        <v>0</v>
      </c>
      <c r="DB604" s="398">
        <v>0</v>
      </c>
      <c r="DC604" s="398">
        <v>0</v>
      </c>
      <c r="DD604" s="398">
        <v>0</v>
      </c>
      <c r="DE604" s="398">
        <v>0</v>
      </c>
      <c r="DF604" s="398"/>
      <c r="DG604" s="398"/>
      <c r="DH604" s="398"/>
      <c r="DI604" s="398"/>
      <c r="DJ604" s="402">
        <v>0</v>
      </c>
      <c r="DK604" s="402">
        <v>0</v>
      </c>
      <c r="DL604" s="402">
        <v>0</v>
      </c>
    </row>
    <row r="605" spans="1:116" ht="14.4">
      <c r="A605" s="405">
        <f t="shared" si="76"/>
        <v>45626</v>
      </c>
      <c r="B605" s="403">
        <v>30</v>
      </c>
      <c r="C605" s="399">
        <v>45611</v>
      </c>
      <c r="D605" s="398"/>
      <c r="E605" s="399"/>
      <c r="F605" s="398"/>
      <c r="G605" s="398"/>
      <c r="H605" s="398"/>
      <c r="I605" s="398"/>
      <c r="J605" s="398"/>
      <c r="K605" s="8"/>
      <c r="L605" s="8"/>
      <c r="M605" s="8"/>
      <c r="N605" s="8"/>
      <c r="O605" s="8"/>
      <c r="P605" s="8"/>
      <c r="Q605" s="8"/>
      <c r="R605" s="8"/>
      <c r="S605" s="8"/>
      <c r="T605" s="8"/>
      <c r="U605" s="8"/>
      <c r="V605" s="8"/>
      <c r="W605" s="8"/>
      <c r="X605" s="8"/>
      <c r="Y605" s="8"/>
      <c r="Z605" s="8"/>
      <c r="AA605" s="8"/>
      <c r="AB605" s="8"/>
      <c r="AC605" s="8"/>
      <c r="AD605" s="8"/>
      <c r="AE605" s="8"/>
      <c r="AF605" s="8"/>
      <c r="AG605" s="8"/>
      <c r="AH605" s="8"/>
      <c r="AI605" s="8"/>
      <c r="AJ605" s="8"/>
      <c r="AK605" s="8"/>
      <c r="AL605" s="8"/>
      <c r="AM605" s="8"/>
      <c r="AN605" s="8"/>
      <c r="AO605" s="8"/>
      <c r="AP605" s="8"/>
      <c r="AQ605" s="8"/>
      <c r="AR605" s="8"/>
      <c r="AS605" s="8"/>
      <c r="AT605" s="8"/>
      <c r="AU605" s="8"/>
      <c r="AV605" s="8"/>
      <c r="AW605" s="277"/>
      <c r="AX605" s="277"/>
      <c r="AY605" s="277"/>
      <c r="AZ605" s="277"/>
      <c r="BA605" s="277"/>
      <c r="BB605" s="277"/>
      <c r="BD605" s="401"/>
      <c r="BE605" s="401"/>
      <c r="BF605" s="401"/>
      <c r="BG605" s="401"/>
      <c r="BH605" s="401"/>
      <c r="BI605" s="401"/>
      <c r="BN605" s="395">
        <v>43434</v>
      </c>
      <c r="BO605" s="403">
        <v>53</v>
      </c>
      <c r="BP605" s="397">
        <v>43421</v>
      </c>
      <c r="BQ605" s="398"/>
      <c r="BR605" s="399"/>
      <c r="BS605" s="398"/>
      <c r="BT605" s="398"/>
      <c r="BU605" s="398"/>
      <c r="BV605" s="398"/>
      <c r="BW605" s="398"/>
      <c r="BX605" s="398">
        <v>0</v>
      </c>
      <c r="BY605" s="398"/>
      <c r="BZ605" s="398">
        <v>0</v>
      </c>
      <c r="CA605" s="398">
        <v>0</v>
      </c>
      <c r="CB605" s="398">
        <v>0</v>
      </c>
      <c r="CC605" s="398">
        <v>0</v>
      </c>
      <c r="CD605" s="398">
        <v>0</v>
      </c>
      <c r="CE605" s="398">
        <v>0</v>
      </c>
      <c r="CF605" s="398">
        <v>0</v>
      </c>
      <c r="CG605" s="398"/>
      <c r="CH605" s="398"/>
      <c r="CI605" s="398"/>
      <c r="CJ605" s="398"/>
      <c r="CK605" s="398">
        <v>0</v>
      </c>
      <c r="CL605" s="398">
        <v>0</v>
      </c>
      <c r="CM605" s="398"/>
      <c r="CN605" s="398">
        <v>0</v>
      </c>
      <c r="CO605" s="398"/>
      <c r="CP605" s="398">
        <v>0</v>
      </c>
      <c r="CQ605" s="398">
        <v>0</v>
      </c>
      <c r="CR605" s="398">
        <v>0</v>
      </c>
      <c r="CS605" s="398">
        <v>0</v>
      </c>
      <c r="CT605" s="398"/>
      <c r="CU605" s="398"/>
      <c r="CV605" s="398"/>
      <c r="CW605" s="398"/>
      <c r="CX605" s="398"/>
      <c r="CY605" s="398">
        <v>0</v>
      </c>
      <c r="CZ605" s="398"/>
      <c r="DA605" s="398">
        <v>0</v>
      </c>
      <c r="DB605" s="398">
        <v>0</v>
      </c>
      <c r="DC605" s="398">
        <v>0</v>
      </c>
      <c r="DD605" s="398">
        <v>0</v>
      </c>
      <c r="DE605" s="398">
        <v>0</v>
      </c>
      <c r="DF605" s="398"/>
      <c r="DG605" s="398"/>
      <c r="DH605" s="398"/>
      <c r="DI605" s="398"/>
      <c r="DJ605" s="402">
        <v>0</v>
      </c>
      <c r="DK605" s="402">
        <v>0</v>
      </c>
      <c r="DL605" s="402">
        <v>0</v>
      </c>
    </row>
    <row r="606" spans="1:116" ht="14.4">
      <c r="A606" s="405">
        <f t="shared" si="76"/>
        <v>45626</v>
      </c>
      <c r="B606" s="403">
        <v>30</v>
      </c>
      <c r="C606" s="399">
        <v>45612</v>
      </c>
      <c r="D606" s="398"/>
      <c r="E606" s="399"/>
      <c r="F606" s="398"/>
      <c r="G606" s="398"/>
      <c r="H606" s="398"/>
      <c r="I606" s="398"/>
      <c r="J606" s="398"/>
      <c r="K606" s="8"/>
      <c r="L606" s="8"/>
      <c r="M606" s="8"/>
      <c r="N606" s="8"/>
      <c r="O606" s="8"/>
      <c r="P606" s="8"/>
      <c r="Q606" s="8"/>
      <c r="R606" s="8"/>
      <c r="S606" s="8"/>
      <c r="T606" s="8"/>
      <c r="U606" s="8"/>
      <c r="V606" s="8"/>
      <c r="W606" s="8"/>
      <c r="X606" s="8"/>
      <c r="Y606" s="8"/>
      <c r="Z606" s="8"/>
      <c r="AA606" s="8"/>
      <c r="AB606" s="8"/>
      <c r="AC606" s="8"/>
      <c r="AD606" s="8"/>
      <c r="AE606" s="8"/>
      <c r="AF606" s="8"/>
      <c r="AG606" s="8"/>
      <c r="AH606" s="8"/>
      <c r="AI606" s="8"/>
      <c r="AJ606" s="8"/>
      <c r="AK606" s="8"/>
      <c r="AL606" s="8"/>
      <c r="AM606" s="8"/>
      <c r="AN606" s="8"/>
      <c r="AO606" s="8"/>
      <c r="AP606" s="8"/>
      <c r="AQ606" s="8"/>
      <c r="AR606" s="8"/>
      <c r="AS606" s="8"/>
      <c r="AT606" s="8"/>
      <c r="AU606" s="8"/>
      <c r="AV606" s="8"/>
      <c r="AW606" s="277"/>
      <c r="AX606" s="277"/>
      <c r="AY606" s="277"/>
      <c r="AZ606" s="277"/>
      <c r="BA606" s="277"/>
      <c r="BB606" s="277"/>
      <c r="BD606" s="401"/>
      <c r="BE606" s="401"/>
      <c r="BF606" s="401"/>
      <c r="BG606" s="401"/>
      <c r="BH606" s="401"/>
      <c r="BI606" s="401"/>
      <c r="BN606" s="395">
        <v>43434</v>
      </c>
      <c r="BO606" s="403">
        <v>53</v>
      </c>
      <c r="BP606" s="397">
        <v>43422</v>
      </c>
      <c r="BQ606" s="398"/>
      <c r="BR606" s="399"/>
      <c r="BS606" s="398"/>
      <c r="BT606" s="398"/>
      <c r="BU606" s="398"/>
      <c r="BV606" s="398"/>
      <c r="BW606" s="398"/>
      <c r="BX606" s="398">
        <v>0</v>
      </c>
      <c r="BY606" s="398"/>
      <c r="BZ606" s="398">
        <v>0</v>
      </c>
      <c r="CA606" s="398">
        <v>0</v>
      </c>
      <c r="CB606" s="398">
        <v>0</v>
      </c>
      <c r="CC606" s="398">
        <v>0</v>
      </c>
      <c r="CD606" s="398">
        <v>0</v>
      </c>
      <c r="CE606" s="398">
        <v>0</v>
      </c>
      <c r="CF606" s="398">
        <v>0</v>
      </c>
      <c r="CG606" s="398"/>
      <c r="CH606" s="398"/>
      <c r="CI606" s="398"/>
      <c r="CJ606" s="398"/>
      <c r="CK606" s="398">
        <v>0</v>
      </c>
      <c r="CL606" s="398">
        <v>0</v>
      </c>
      <c r="CM606" s="398"/>
      <c r="CN606" s="398">
        <v>0</v>
      </c>
      <c r="CO606" s="398"/>
      <c r="CP606" s="398">
        <v>0</v>
      </c>
      <c r="CQ606" s="398">
        <v>0</v>
      </c>
      <c r="CR606" s="398">
        <v>0</v>
      </c>
      <c r="CS606" s="398">
        <v>0</v>
      </c>
      <c r="CT606" s="398"/>
      <c r="CU606" s="398"/>
      <c r="CV606" s="398"/>
      <c r="CW606" s="398"/>
      <c r="CX606" s="398"/>
      <c r="CY606" s="398">
        <v>0</v>
      </c>
      <c r="CZ606" s="398"/>
      <c r="DA606" s="398">
        <v>0</v>
      </c>
      <c r="DB606" s="398">
        <v>0</v>
      </c>
      <c r="DC606" s="398">
        <v>0</v>
      </c>
      <c r="DD606" s="398">
        <v>0</v>
      </c>
      <c r="DE606" s="398">
        <v>0</v>
      </c>
      <c r="DF606" s="398"/>
      <c r="DG606" s="398"/>
      <c r="DH606" s="398"/>
      <c r="DI606" s="398"/>
      <c r="DJ606" s="402">
        <v>0</v>
      </c>
      <c r="DK606" s="402">
        <v>0</v>
      </c>
      <c r="DL606" s="402">
        <v>0</v>
      </c>
    </row>
    <row r="607" spans="1:116" ht="14.4">
      <c r="A607" s="405">
        <f t="shared" si="76"/>
        <v>45626</v>
      </c>
      <c r="B607" s="403">
        <v>30</v>
      </c>
      <c r="C607" s="399">
        <v>45613</v>
      </c>
      <c r="D607" s="398"/>
      <c r="E607" s="399"/>
      <c r="F607" s="398"/>
      <c r="G607" s="398"/>
      <c r="H607" s="398"/>
      <c r="I607" s="398"/>
      <c r="J607" s="398"/>
      <c r="K607" s="8"/>
      <c r="L607" s="8"/>
      <c r="M607" s="8"/>
      <c r="N607" s="8"/>
      <c r="O607" s="8"/>
      <c r="P607" s="8"/>
      <c r="Q607" s="8"/>
      <c r="R607" s="8"/>
      <c r="S607" s="8"/>
      <c r="T607" s="8"/>
      <c r="U607" s="8"/>
      <c r="V607" s="8"/>
      <c r="W607" s="8"/>
      <c r="X607" s="8"/>
      <c r="Y607" s="8"/>
      <c r="Z607" s="8"/>
      <c r="AA607" s="8"/>
      <c r="AB607" s="8"/>
      <c r="AC607" s="8"/>
      <c r="AD607" s="8"/>
      <c r="AE607" s="8"/>
      <c r="AF607" s="8"/>
      <c r="AG607" s="8"/>
      <c r="AH607" s="8"/>
      <c r="AI607" s="8"/>
      <c r="AJ607" s="8"/>
      <c r="AK607" s="8"/>
      <c r="AL607" s="8"/>
      <c r="AM607" s="8"/>
      <c r="AN607" s="8"/>
      <c r="AO607" s="8"/>
      <c r="AP607" s="8"/>
      <c r="AQ607" s="8"/>
      <c r="AR607" s="8"/>
      <c r="AS607" s="8"/>
      <c r="AT607" s="8"/>
      <c r="AU607" s="8"/>
      <c r="AV607" s="8"/>
      <c r="AW607" s="277"/>
      <c r="AX607" s="277"/>
      <c r="AY607" s="277"/>
      <c r="AZ607" s="277"/>
      <c r="BA607" s="277"/>
      <c r="BB607" s="277"/>
      <c r="BD607" s="401"/>
      <c r="BE607" s="401"/>
      <c r="BF607" s="401"/>
      <c r="BG607" s="401"/>
      <c r="BH607" s="401"/>
      <c r="BI607" s="401"/>
      <c r="BN607" s="395">
        <v>43434</v>
      </c>
      <c r="BO607" s="403">
        <v>53</v>
      </c>
      <c r="BP607" s="397">
        <v>43423</v>
      </c>
      <c r="BQ607" s="398"/>
      <c r="BR607" s="399"/>
      <c r="BS607" s="398"/>
      <c r="BT607" s="398"/>
      <c r="BU607" s="398"/>
      <c r="BV607" s="398"/>
      <c r="BW607" s="398"/>
      <c r="BX607" s="398">
        <v>0</v>
      </c>
      <c r="BY607" s="398"/>
      <c r="BZ607" s="398">
        <v>0</v>
      </c>
      <c r="CA607" s="398">
        <v>0</v>
      </c>
      <c r="CB607" s="398">
        <v>0</v>
      </c>
      <c r="CC607" s="398">
        <v>0</v>
      </c>
      <c r="CD607" s="398">
        <v>0</v>
      </c>
      <c r="CE607" s="398">
        <v>0</v>
      </c>
      <c r="CF607" s="398">
        <v>0</v>
      </c>
      <c r="CG607" s="398"/>
      <c r="CH607" s="398"/>
      <c r="CI607" s="398"/>
      <c r="CJ607" s="398"/>
      <c r="CK607" s="398">
        <v>0</v>
      </c>
      <c r="CL607" s="398">
        <v>0</v>
      </c>
      <c r="CM607" s="398"/>
      <c r="CN607" s="398">
        <v>0</v>
      </c>
      <c r="CO607" s="398"/>
      <c r="CP607" s="398">
        <v>0</v>
      </c>
      <c r="CQ607" s="398">
        <v>0</v>
      </c>
      <c r="CR607" s="398">
        <v>0</v>
      </c>
      <c r="CS607" s="398">
        <v>0</v>
      </c>
      <c r="CT607" s="398"/>
      <c r="CU607" s="398"/>
      <c r="CV607" s="398"/>
      <c r="CW607" s="398"/>
      <c r="CX607" s="398"/>
      <c r="CY607" s="398">
        <v>0</v>
      </c>
      <c r="CZ607" s="398"/>
      <c r="DA607" s="398">
        <v>0</v>
      </c>
      <c r="DB607" s="398">
        <v>0</v>
      </c>
      <c r="DC607" s="398">
        <v>0</v>
      </c>
      <c r="DD607" s="398">
        <v>0</v>
      </c>
      <c r="DE607" s="398">
        <v>0</v>
      </c>
      <c r="DF607" s="398"/>
      <c r="DG607" s="398"/>
      <c r="DH607" s="398"/>
      <c r="DI607" s="398"/>
      <c r="DJ607" s="402">
        <v>0</v>
      </c>
      <c r="DK607" s="402">
        <v>0</v>
      </c>
      <c r="DL607" s="402">
        <v>0</v>
      </c>
    </row>
    <row r="608" spans="1:116" ht="14.4">
      <c r="A608" s="405">
        <f t="shared" si="76"/>
        <v>45626</v>
      </c>
      <c r="B608" s="403">
        <v>30</v>
      </c>
      <c r="C608" s="399">
        <v>45614</v>
      </c>
      <c r="D608" s="398"/>
      <c r="E608" s="399"/>
      <c r="F608" s="398"/>
      <c r="G608" s="398"/>
      <c r="H608" s="398"/>
      <c r="I608" s="398"/>
      <c r="J608" s="398"/>
      <c r="K608" s="8"/>
      <c r="L608" s="8"/>
      <c r="M608" s="8"/>
      <c r="N608" s="8"/>
      <c r="O608" s="8"/>
      <c r="P608" s="8"/>
      <c r="Q608" s="8"/>
      <c r="R608" s="8"/>
      <c r="S608" s="8"/>
      <c r="T608" s="8"/>
      <c r="U608" s="8"/>
      <c r="V608" s="8"/>
      <c r="W608" s="8"/>
      <c r="X608" s="8"/>
      <c r="Y608" s="8"/>
      <c r="Z608" s="8"/>
      <c r="AA608" s="8"/>
      <c r="AB608" s="8"/>
      <c r="AC608" s="8"/>
      <c r="AD608" s="8"/>
      <c r="AE608" s="8"/>
      <c r="AF608" s="8"/>
      <c r="AG608" s="8"/>
      <c r="AH608" s="8"/>
      <c r="AI608" s="8"/>
      <c r="AJ608" s="8"/>
      <c r="AK608" s="8"/>
      <c r="AL608" s="8"/>
      <c r="AM608" s="8"/>
      <c r="AN608" s="8"/>
      <c r="AO608" s="8"/>
      <c r="AP608" s="8"/>
      <c r="AQ608" s="8"/>
      <c r="AR608" s="8"/>
      <c r="AS608" s="8"/>
      <c r="AT608" s="8"/>
      <c r="AU608" s="8"/>
      <c r="AV608" s="8"/>
      <c r="AW608" s="277"/>
      <c r="AX608" s="277"/>
      <c r="AY608" s="277"/>
      <c r="AZ608" s="277"/>
      <c r="BA608" s="277"/>
      <c r="BB608" s="277"/>
      <c r="BD608" s="401"/>
      <c r="BE608" s="401"/>
      <c r="BF608" s="401"/>
      <c r="BG608" s="401"/>
      <c r="BH608" s="401"/>
      <c r="BI608" s="401"/>
      <c r="BN608" s="395">
        <v>43434</v>
      </c>
      <c r="BO608" s="403">
        <v>53</v>
      </c>
      <c r="BP608" s="397">
        <v>43424</v>
      </c>
      <c r="BQ608" s="398"/>
      <c r="BR608" s="399"/>
      <c r="BS608" s="398"/>
      <c r="BT608" s="398"/>
      <c r="BU608" s="398"/>
      <c r="BV608" s="398"/>
      <c r="BW608" s="398"/>
      <c r="BX608" s="398">
        <v>0</v>
      </c>
      <c r="BY608" s="398"/>
      <c r="BZ608" s="398">
        <v>0</v>
      </c>
      <c r="CA608" s="398">
        <v>0</v>
      </c>
      <c r="CB608" s="398">
        <v>0</v>
      </c>
      <c r="CC608" s="398">
        <v>0</v>
      </c>
      <c r="CD608" s="398">
        <v>0</v>
      </c>
      <c r="CE608" s="398">
        <v>0</v>
      </c>
      <c r="CF608" s="398">
        <v>0</v>
      </c>
      <c r="CG608" s="398"/>
      <c r="CH608" s="398"/>
      <c r="CI608" s="398"/>
      <c r="CJ608" s="398"/>
      <c r="CK608" s="398">
        <v>0</v>
      </c>
      <c r="CL608" s="398">
        <v>0</v>
      </c>
      <c r="CM608" s="398"/>
      <c r="CN608" s="398">
        <v>0</v>
      </c>
      <c r="CO608" s="398"/>
      <c r="CP608" s="398">
        <v>0</v>
      </c>
      <c r="CQ608" s="398">
        <v>0</v>
      </c>
      <c r="CR608" s="398">
        <v>0</v>
      </c>
      <c r="CS608" s="398">
        <v>0</v>
      </c>
      <c r="CT608" s="398"/>
      <c r="CU608" s="398"/>
      <c r="CV608" s="398"/>
      <c r="CW608" s="398"/>
      <c r="CX608" s="398"/>
      <c r="CY608" s="398">
        <v>0</v>
      </c>
      <c r="CZ608" s="398"/>
      <c r="DA608" s="398">
        <v>0</v>
      </c>
      <c r="DB608" s="398">
        <v>0</v>
      </c>
      <c r="DC608" s="398">
        <v>0</v>
      </c>
      <c r="DD608" s="398">
        <v>0</v>
      </c>
      <c r="DE608" s="398">
        <v>0</v>
      </c>
      <c r="DF608" s="398"/>
      <c r="DG608" s="398"/>
      <c r="DH608" s="398"/>
      <c r="DI608" s="398"/>
      <c r="DJ608" s="402">
        <v>0</v>
      </c>
      <c r="DK608" s="402">
        <v>0</v>
      </c>
      <c r="DL608" s="402">
        <v>0</v>
      </c>
    </row>
    <row r="609" spans="1:116" ht="14.4">
      <c r="A609" s="405">
        <f t="shared" si="76"/>
        <v>45626</v>
      </c>
      <c r="B609" s="403">
        <v>30</v>
      </c>
      <c r="C609" s="399">
        <v>45615</v>
      </c>
      <c r="D609" s="398"/>
      <c r="E609" s="399"/>
      <c r="F609" s="398"/>
      <c r="G609" s="398"/>
      <c r="H609" s="398"/>
      <c r="I609" s="398"/>
      <c r="J609" s="398"/>
      <c r="K609" s="8"/>
      <c r="L609" s="8"/>
      <c r="M609" s="8"/>
      <c r="N609" s="8"/>
      <c r="O609" s="8"/>
      <c r="P609" s="8"/>
      <c r="Q609" s="8"/>
      <c r="R609" s="8"/>
      <c r="S609" s="8"/>
      <c r="T609" s="8"/>
      <c r="U609" s="8"/>
      <c r="V609" s="8"/>
      <c r="W609" s="8"/>
      <c r="X609" s="8"/>
      <c r="Y609" s="8"/>
      <c r="Z609" s="8"/>
      <c r="AA609" s="8"/>
      <c r="AB609" s="8"/>
      <c r="AC609" s="8"/>
      <c r="AD609" s="8"/>
      <c r="AE609" s="8"/>
      <c r="AF609" s="8"/>
      <c r="AG609" s="8"/>
      <c r="AH609" s="8"/>
      <c r="AI609" s="8"/>
      <c r="AJ609" s="8"/>
      <c r="AK609" s="8"/>
      <c r="AL609" s="8"/>
      <c r="AM609" s="8"/>
      <c r="AN609" s="8"/>
      <c r="AO609" s="8"/>
      <c r="AP609" s="8"/>
      <c r="AQ609" s="8"/>
      <c r="AR609" s="8"/>
      <c r="AS609" s="8"/>
      <c r="AT609" s="8"/>
      <c r="AU609" s="8"/>
      <c r="AV609" s="8"/>
      <c r="AW609" s="277"/>
      <c r="AX609" s="277"/>
      <c r="AY609" s="277"/>
      <c r="AZ609" s="277"/>
      <c r="BA609" s="277"/>
      <c r="BB609" s="277"/>
      <c r="BD609" s="401"/>
      <c r="BE609" s="401"/>
      <c r="BF609" s="401"/>
      <c r="BG609" s="401"/>
      <c r="BH609" s="401"/>
      <c r="BI609" s="401"/>
      <c r="BN609" s="395">
        <v>43434</v>
      </c>
      <c r="BO609" s="403">
        <v>53</v>
      </c>
      <c r="BP609" s="397">
        <v>43425</v>
      </c>
      <c r="BQ609" s="398"/>
      <c r="BR609" s="399"/>
      <c r="BS609" s="398"/>
      <c r="BT609" s="398"/>
      <c r="BU609" s="398"/>
      <c r="BV609" s="398"/>
      <c r="BW609" s="398"/>
      <c r="BX609" s="398">
        <v>0</v>
      </c>
      <c r="BY609" s="398"/>
      <c r="BZ609" s="398">
        <v>0</v>
      </c>
      <c r="CA609" s="398">
        <v>0</v>
      </c>
      <c r="CB609" s="398">
        <v>0</v>
      </c>
      <c r="CC609" s="398">
        <v>0</v>
      </c>
      <c r="CD609" s="398">
        <v>0</v>
      </c>
      <c r="CE609" s="398">
        <v>0</v>
      </c>
      <c r="CF609" s="398">
        <v>0</v>
      </c>
      <c r="CG609" s="398"/>
      <c r="CH609" s="398"/>
      <c r="CI609" s="398"/>
      <c r="CJ609" s="398"/>
      <c r="CK609" s="398">
        <v>0</v>
      </c>
      <c r="CL609" s="398">
        <v>0</v>
      </c>
      <c r="CM609" s="398"/>
      <c r="CN609" s="398">
        <v>0</v>
      </c>
      <c r="CO609" s="398"/>
      <c r="CP609" s="398">
        <v>0</v>
      </c>
      <c r="CQ609" s="398">
        <v>0</v>
      </c>
      <c r="CR609" s="398">
        <v>0</v>
      </c>
      <c r="CS609" s="398">
        <v>0</v>
      </c>
      <c r="CT609" s="398"/>
      <c r="CU609" s="398"/>
      <c r="CV609" s="398"/>
      <c r="CW609" s="398"/>
      <c r="CX609" s="398"/>
      <c r="CY609" s="398">
        <v>0</v>
      </c>
      <c r="CZ609" s="398"/>
      <c r="DA609" s="398">
        <v>0</v>
      </c>
      <c r="DB609" s="398">
        <v>0</v>
      </c>
      <c r="DC609" s="398">
        <v>0</v>
      </c>
      <c r="DD609" s="398">
        <v>0</v>
      </c>
      <c r="DE609" s="398">
        <v>0</v>
      </c>
      <c r="DF609" s="398"/>
      <c r="DG609" s="398"/>
      <c r="DH609" s="398"/>
      <c r="DI609" s="398"/>
      <c r="DJ609" s="402">
        <v>0</v>
      </c>
      <c r="DK609" s="402">
        <v>0</v>
      </c>
      <c r="DL609" s="402">
        <v>0</v>
      </c>
    </row>
    <row r="610" spans="1:116" ht="14.4">
      <c r="A610" s="405">
        <f t="shared" si="76"/>
        <v>45626</v>
      </c>
      <c r="B610" s="403">
        <v>30</v>
      </c>
      <c r="C610" s="399">
        <v>45616</v>
      </c>
      <c r="D610" s="398"/>
      <c r="E610" s="399"/>
      <c r="F610" s="398"/>
      <c r="G610" s="398"/>
      <c r="H610" s="398"/>
      <c r="I610" s="398"/>
      <c r="J610" s="398"/>
      <c r="K610" s="8"/>
      <c r="L610" s="8"/>
      <c r="M610" s="8"/>
      <c r="N610" s="8"/>
      <c r="O610" s="8"/>
      <c r="P610" s="8"/>
      <c r="Q610" s="8"/>
      <c r="R610" s="8"/>
      <c r="S610" s="8"/>
      <c r="T610" s="8"/>
      <c r="U610" s="8"/>
      <c r="V610" s="8"/>
      <c r="W610" s="8"/>
      <c r="X610" s="8"/>
      <c r="Y610" s="8"/>
      <c r="Z610" s="8"/>
      <c r="AA610" s="8"/>
      <c r="AB610" s="8"/>
      <c r="AC610" s="8"/>
      <c r="AD610" s="8"/>
      <c r="AE610" s="8"/>
      <c r="AF610" s="8"/>
      <c r="AG610" s="8"/>
      <c r="AH610" s="8"/>
      <c r="AI610" s="8"/>
      <c r="AJ610" s="8"/>
      <c r="AK610" s="8"/>
      <c r="AL610" s="8"/>
      <c r="AM610" s="8"/>
      <c r="AN610" s="8"/>
      <c r="AO610" s="8"/>
      <c r="AP610" s="8"/>
      <c r="AQ610" s="8"/>
      <c r="AR610" s="8"/>
      <c r="AS610" s="8"/>
      <c r="AT610" s="8"/>
      <c r="AU610" s="8"/>
      <c r="AV610" s="8"/>
      <c r="AW610" s="277"/>
      <c r="AX610" s="277"/>
      <c r="AY610" s="277"/>
      <c r="AZ610" s="277"/>
      <c r="BA610" s="277"/>
      <c r="BB610" s="277"/>
      <c r="BD610" s="401"/>
      <c r="BE610" s="401"/>
      <c r="BF610" s="401"/>
      <c r="BG610" s="401"/>
      <c r="BH610" s="401"/>
      <c r="BI610" s="401"/>
      <c r="BN610" s="395">
        <v>43434</v>
      </c>
      <c r="BO610" s="403">
        <v>53</v>
      </c>
      <c r="BP610" s="397">
        <v>43426</v>
      </c>
      <c r="BQ610" s="398"/>
      <c r="BR610" s="399"/>
      <c r="BS610" s="398"/>
      <c r="BT610" s="398"/>
      <c r="BU610" s="398"/>
      <c r="BV610" s="398"/>
      <c r="BW610" s="398"/>
      <c r="BX610" s="398">
        <v>0</v>
      </c>
      <c r="BY610" s="398"/>
      <c r="BZ610" s="398">
        <v>0</v>
      </c>
      <c r="CA610" s="398">
        <v>0</v>
      </c>
      <c r="CB610" s="398">
        <v>0</v>
      </c>
      <c r="CC610" s="398">
        <v>0</v>
      </c>
      <c r="CD610" s="398">
        <v>0</v>
      </c>
      <c r="CE610" s="398">
        <v>0</v>
      </c>
      <c r="CF610" s="398">
        <v>0</v>
      </c>
      <c r="CG610" s="398"/>
      <c r="CH610" s="398"/>
      <c r="CI610" s="398"/>
      <c r="CJ610" s="398"/>
      <c r="CK610" s="398">
        <v>0</v>
      </c>
      <c r="CL610" s="398">
        <v>0</v>
      </c>
      <c r="CM610" s="398"/>
      <c r="CN610" s="398">
        <v>0</v>
      </c>
      <c r="CO610" s="398"/>
      <c r="CP610" s="398">
        <v>0</v>
      </c>
      <c r="CQ610" s="398">
        <v>0</v>
      </c>
      <c r="CR610" s="398">
        <v>0</v>
      </c>
      <c r="CS610" s="398">
        <v>0</v>
      </c>
      <c r="CT610" s="398"/>
      <c r="CU610" s="398"/>
      <c r="CV610" s="398"/>
      <c r="CW610" s="398"/>
      <c r="CX610" s="398"/>
      <c r="CY610" s="398">
        <v>0</v>
      </c>
      <c r="CZ610" s="398"/>
      <c r="DA610" s="398">
        <v>0</v>
      </c>
      <c r="DB610" s="398">
        <v>0</v>
      </c>
      <c r="DC610" s="398">
        <v>0</v>
      </c>
      <c r="DD610" s="398">
        <v>0</v>
      </c>
      <c r="DE610" s="398">
        <v>0</v>
      </c>
      <c r="DF610" s="398"/>
      <c r="DG610" s="398"/>
      <c r="DH610" s="398"/>
      <c r="DI610" s="398"/>
      <c r="DJ610" s="402">
        <v>0</v>
      </c>
      <c r="DK610" s="402">
        <v>0</v>
      </c>
      <c r="DL610" s="402">
        <v>0</v>
      </c>
    </row>
    <row r="611" spans="1:116" ht="14.4">
      <c r="A611" s="405">
        <f t="shared" si="76"/>
        <v>45626</v>
      </c>
      <c r="B611" s="403">
        <v>30</v>
      </c>
      <c r="C611" s="399">
        <v>45617</v>
      </c>
      <c r="D611" s="398"/>
      <c r="E611" s="399"/>
      <c r="F611" s="398"/>
      <c r="G611" s="398"/>
      <c r="H611" s="398"/>
      <c r="I611" s="398"/>
      <c r="J611" s="398"/>
      <c r="K611" s="8"/>
      <c r="L611" s="8"/>
      <c r="M611" s="8"/>
      <c r="N611" s="8"/>
      <c r="O611" s="8"/>
      <c r="P611" s="8"/>
      <c r="Q611" s="8"/>
      <c r="R611" s="8"/>
      <c r="S611" s="8"/>
      <c r="T611" s="8"/>
      <c r="U611" s="8"/>
      <c r="V611" s="8"/>
      <c r="W611" s="8"/>
      <c r="X611" s="8"/>
      <c r="Y611" s="8"/>
      <c r="Z611" s="8"/>
      <c r="AA611" s="8"/>
      <c r="AB611" s="8"/>
      <c r="AC611" s="8"/>
      <c r="AD611" s="8"/>
      <c r="AE611" s="8"/>
      <c r="AF611" s="8"/>
      <c r="AG611" s="8"/>
      <c r="AH611" s="8"/>
      <c r="AI611" s="8"/>
      <c r="AJ611" s="8"/>
      <c r="AK611" s="8"/>
      <c r="AL611" s="8"/>
      <c r="AM611" s="8"/>
      <c r="AN611" s="8"/>
      <c r="AO611" s="8"/>
      <c r="AP611" s="8"/>
      <c r="AQ611" s="8"/>
      <c r="AR611" s="8"/>
      <c r="AS611" s="8"/>
      <c r="AT611" s="8"/>
      <c r="AU611" s="8"/>
      <c r="AV611" s="8"/>
      <c r="AW611" s="277"/>
      <c r="AX611" s="277"/>
      <c r="AY611" s="277"/>
      <c r="AZ611" s="277"/>
      <c r="BA611" s="277"/>
      <c r="BB611" s="277"/>
      <c r="BD611" s="401"/>
      <c r="BE611" s="401"/>
      <c r="BF611" s="401"/>
      <c r="BG611" s="401"/>
      <c r="BH611" s="401"/>
      <c r="BI611" s="401"/>
      <c r="BN611" s="395">
        <v>43434</v>
      </c>
      <c r="BO611" s="403">
        <v>53</v>
      </c>
      <c r="BP611" s="397">
        <v>43427</v>
      </c>
      <c r="BQ611" s="398"/>
      <c r="BR611" s="399"/>
      <c r="BS611" s="398"/>
      <c r="BT611" s="398"/>
      <c r="BU611" s="398"/>
      <c r="BV611" s="398"/>
      <c r="BW611" s="398"/>
      <c r="BX611" s="398">
        <v>0</v>
      </c>
      <c r="BY611" s="398"/>
      <c r="BZ611" s="398">
        <v>0</v>
      </c>
      <c r="CA611" s="398">
        <v>0</v>
      </c>
      <c r="CB611" s="398">
        <v>0</v>
      </c>
      <c r="CC611" s="398">
        <v>0</v>
      </c>
      <c r="CD611" s="398">
        <v>0</v>
      </c>
      <c r="CE611" s="398">
        <v>0</v>
      </c>
      <c r="CF611" s="398">
        <v>0</v>
      </c>
      <c r="CG611" s="398"/>
      <c r="CH611" s="398"/>
      <c r="CI611" s="398"/>
      <c r="CJ611" s="398"/>
      <c r="CK611" s="398">
        <v>0</v>
      </c>
      <c r="CL611" s="398">
        <v>0</v>
      </c>
      <c r="CM611" s="398"/>
      <c r="CN611" s="398">
        <v>0</v>
      </c>
      <c r="CO611" s="398"/>
      <c r="CP611" s="398">
        <v>0</v>
      </c>
      <c r="CQ611" s="398">
        <v>0</v>
      </c>
      <c r="CR611" s="398">
        <v>0</v>
      </c>
      <c r="CS611" s="398">
        <v>0</v>
      </c>
      <c r="CT611" s="398"/>
      <c r="CU611" s="398"/>
      <c r="CV611" s="398"/>
      <c r="CW611" s="398"/>
      <c r="CX611" s="398"/>
      <c r="CY611" s="398">
        <v>0</v>
      </c>
      <c r="CZ611" s="398"/>
      <c r="DA611" s="398">
        <v>0</v>
      </c>
      <c r="DB611" s="398">
        <v>0</v>
      </c>
      <c r="DC611" s="398">
        <v>0</v>
      </c>
      <c r="DD611" s="398">
        <v>0</v>
      </c>
      <c r="DE611" s="398">
        <v>0</v>
      </c>
      <c r="DF611" s="398"/>
      <c r="DG611" s="398"/>
      <c r="DH611" s="398"/>
      <c r="DI611" s="398"/>
      <c r="DJ611" s="402">
        <v>0</v>
      </c>
      <c r="DK611" s="402">
        <v>0</v>
      </c>
      <c r="DL611" s="402">
        <v>0</v>
      </c>
    </row>
    <row r="612" spans="1:116" ht="14.4">
      <c r="A612" s="405">
        <f t="shared" si="76"/>
        <v>45626</v>
      </c>
      <c r="B612" s="403">
        <v>30</v>
      </c>
      <c r="C612" s="399">
        <v>45618</v>
      </c>
      <c r="D612" s="398"/>
      <c r="E612" s="399"/>
      <c r="F612" s="398"/>
      <c r="G612" s="398"/>
      <c r="H612" s="398"/>
      <c r="I612" s="398"/>
      <c r="J612" s="398"/>
      <c r="K612" s="8"/>
      <c r="L612" s="8"/>
      <c r="M612" s="8"/>
      <c r="N612" s="8"/>
      <c r="O612" s="8"/>
      <c r="P612" s="8"/>
      <c r="Q612" s="8"/>
      <c r="R612" s="8"/>
      <c r="S612" s="8"/>
      <c r="T612" s="8"/>
      <c r="U612" s="8"/>
      <c r="V612" s="8"/>
      <c r="W612" s="8"/>
      <c r="X612" s="8"/>
      <c r="Y612" s="8"/>
      <c r="Z612" s="8"/>
      <c r="AA612" s="8"/>
      <c r="AB612" s="8"/>
      <c r="AC612" s="8"/>
      <c r="AD612" s="8"/>
      <c r="AE612" s="8"/>
      <c r="AF612" s="8"/>
      <c r="AG612" s="8"/>
      <c r="AH612" s="8"/>
      <c r="AI612" s="8"/>
      <c r="AJ612" s="8"/>
      <c r="AK612" s="8"/>
      <c r="AL612" s="8"/>
      <c r="AM612" s="8"/>
      <c r="AN612" s="8"/>
      <c r="AO612" s="8"/>
      <c r="AP612" s="8"/>
      <c r="AQ612" s="8"/>
      <c r="AR612" s="8"/>
      <c r="AS612" s="8"/>
      <c r="AT612" s="8"/>
      <c r="AU612" s="8"/>
      <c r="AV612" s="8"/>
      <c r="AW612" s="277"/>
      <c r="AX612" s="277"/>
      <c r="AY612" s="277"/>
      <c r="AZ612" s="277"/>
      <c r="BA612" s="277"/>
      <c r="BB612" s="277"/>
      <c r="BD612" s="401"/>
      <c r="BE612" s="401"/>
      <c r="BF612" s="401"/>
      <c r="BG612" s="401"/>
      <c r="BH612" s="401"/>
      <c r="BI612" s="401"/>
      <c r="BN612" s="395">
        <v>43434</v>
      </c>
      <c r="BO612" s="403">
        <v>53</v>
      </c>
      <c r="BP612" s="397">
        <v>43428</v>
      </c>
      <c r="BQ612" s="398"/>
      <c r="BR612" s="399"/>
      <c r="BS612" s="398"/>
      <c r="BT612" s="398"/>
      <c r="BU612" s="398"/>
      <c r="BV612" s="398"/>
      <c r="BW612" s="398"/>
      <c r="BX612" s="398">
        <v>0</v>
      </c>
      <c r="BY612" s="398"/>
      <c r="BZ612" s="398">
        <v>0</v>
      </c>
      <c r="CA612" s="398">
        <v>0</v>
      </c>
      <c r="CB612" s="398">
        <v>0</v>
      </c>
      <c r="CC612" s="398">
        <v>0</v>
      </c>
      <c r="CD612" s="398">
        <v>0</v>
      </c>
      <c r="CE612" s="398">
        <v>0</v>
      </c>
      <c r="CF612" s="398">
        <v>0</v>
      </c>
      <c r="CG612" s="398"/>
      <c r="CH612" s="398"/>
      <c r="CI612" s="398"/>
      <c r="CJ612" s="398"/>
      <c r="CK612" s="398">
        <v>0</v>
      </c>
      <c r="CL612" s="398">
        <v>0</v>
      </c>
      <c r="CM612" s="398"/>
      <c r="CN612" s="398">
        <v>0</v>
      </c>
      <c r="CO612" s="398"/>
      <c r="CP612" s="398">
        <v>0</v>
      </c>
      <c r="CQ612" s="398">
        <v>0</v>
      </c>
      <c r="CR612" s="398">
        <v>0</v>
      </c>
      <c r="CS612" s="398">
        <v>0</v>
      </c>
      <c r="CT612" s="398"/>
      <c r="CU612" s="398"/>
      <c r="CV612" s="398"/>
      <c r="CW612" s="398"/>
      <c r="CX612" s="398"/>
      <c r="CY612" s="398">
        <v>0</v>
      </c>
      <c r="CZ612" s="398"/>
      <c r="DA612" s="398">
        <v>0</v>
      </c>
      <c r="DB612" s="398">
        <v>0</v>
      </c>
      <c r="DC612" s="398">
        <v>0</v>
      </c>
      <c r="DD612" s="398">
        <v>0</v>
      </c>
      <c r="DE612" s="398">
        <v>0</v>
      </c>
      <c r="DF612" s="398"/>
      <c r="DG612" s="398"/>
      <c r="DH612" s="398"/>
      <c r="DI612" s="398"/>
      <c r="DJ612" s="402">
        <v>0</v>
      </c>
      <c r="DK612" s="402">
        <v>0</v>
      </c>
      <c r="DL612" s="402">
        <v>0</v>
      </c>
    </row>
    <row r="613" spans="1:116" ht="14.4">
      <c r="A613" s="405">
        <f t="shared" si="76"/>
        <v>45626</v>
      </c>
      <c r="B613" s="403">
        <v>30</v>
      </c>
      <c r="C613" s="399">
        <v>45619</v>
      </c>
      <c r="D613" s="398"/>
      <c r="E613" s="399"/>
      <c r="F613" s="398"/>
      <c r="G613" s="398"/>
      <c r="H613" s="398"/>
      <c r="I613" s="398"/>
      <c r="J613" s="398"/>
      <c r="K613" s="8"/>
      <c r="L613" s="8"/>
      <c r="M613" s="8"/>
      <c r="N613" s="8"/>
      <c r="O613" s="8"/>
      <c r="P613" s="8"/>
      <c r="Q613" s="8"/>
      <c r="R613" s="8"/>
      <c r="S613" s="8"/>
      <c r="T613" s="8"/>
      <c r="U613" s="8"/>
      <c r="V613" s="8"/>
      <c r="W613" s="8"/>
      <c r="X613" s="8"/>
      <c r="Y613" s="8"/>
      <c r="Z613" s="8"/>
      <c r="AA613" s="8"/>
      <c r="AB613" s="8"/>
      <c r="AC613" s="8"/>
      <c r="AD613" s="8"/>
      <c r="AE613" s="8"/>
      <c r="AF613" s="8"/>
      <c r="AG613" s="8"/>
      <c r="AH613" s="8"/>
      <c r="AI613" s="8"/>
      <c r="AJ613" s="8"/>
      <c r="AK613" s="8"/>
      <c r="AL613" s="8"/>
      <c r="AM613" s="8"/>
      <c r="AN613" s="8"/>
      <c r="AO613" s="8"/>
      <c r="AP613" s="8"/>
      <c r="AQ613" s="8"/>
      <c r="AR613" s="8"/>
      <c r="AS613" s="8"/>
      <c r="AT613" s="8"/>
      <c r="AU613" s="8"/>
      <c r="AV613" s="8"/>
      <c r="AW613" s="277"/>
      <c r="AX613" s="277"/>
      <c r="AY613" s="277"/>
      <c r="AZ613" s="277"/>
      <c r="BA613" s="277"/>
      <c r="BB613" s="277"/>
      <c r="BD613" s="401"/>
      <c r="BE613" s="401"/>
      <c r="BF613" s="401"/>
      <c r="BG613" s="401"/>
      <c r="BH613" s="401"/>
      <c r="BI613" s="401"/>
      <c r="BN613" s="395">
        <v>43434</v>
      </c>
      <c r="BO613" s="403">
        <v>53</v>
      </c>
      <c r="BP613" s="397">
        <v>43429</v>
      </c>
      <c r="BQ613" s="398"/>
      <c r="BR613" s="399"/>
      <c r="BS613" s="398"/>
      <c r="BT613" s="398"/>
      <c r="BU613" s="398"/>
      <c r="BV613" s="398"/>
      <c r="BW613" s="398"/>
      <c r="BX613" s="398">
        <v>0</v>
      </c>
      <c r="BY613" s="398"/>
      <c r="BZ613" s="398">
        <v>0</v>
      </c>
      <c r="CA613" s="398">
        <v>0</v>
      </c>
      <c r="CB613" s="398">
        <v>0</v>
      </c>
      <c r="CC613" s="398">
        <v>0</v>
      </c>
      <c r="CD613" s="398">
        <v>0</v>
      </c>
      <c r="CE613" s="398">
        <v>0</v>
      </c>
      <c r="CF613" s="398">
        <v>0</v>
      </c>
      <c r="CG613" s="398"/>
      <c r="CH613" s="398"/>
      <c r="CI613" s="398"/>
      <c r="CJ613" s="398"/>
      <c r="CK613" s="398">
        <v>0</v>
      </c>
      <c r="CL613" s="398">
        <v>0</v>
      </c>
      <c r="CM613" s="398"/>
      <c r="CN613" s="398">
        <v>0</v>
      </c>
      <c r="CO613" s="398"/>
      <c r="CP613" s="398">
        <v>0</v>
      </c>
      <c r="CQ613" s="398">
        <v>0</v>
      </c>
      <c r="CR613" s="398">
        <v>0</v>
      </c>
      <c r="CS613" s="398">
        <v>0</v>
      </c>
      <c r="CT613" s="398"/>
      <c r="CU613" s="398"/>
      <c r="CV613" s="398"/>
      <c r="CW613" s="398"/>
      <c r="CX613" s="398"/>
      <c r="CY613" s="398">
        <v>0</v>
      </c>
      <c r="CZ613" s="398"/>
      <c r="DA613" s="398">
        <v>0</v>
      </c>
      <c r="DB613" s="398">
        <v>0</v>
      </c>
      <c r="DC613" s="398">
        <v>0</v>
      </c>
      <c r="DD613" s="398">
        <v>0</v>
      </c>
      <c r="DE613" s="398">
        <v>0</v>
      </c>
      <c r="DF613" s="398"/>
      <c r="DG613" s="398"/>
      <c r="DH613" s="398"/>
      <c r="DI613" s="398"/>
      <c r="DJ613" s="402">
        <v>0</v>
      </c>
      <c r="DK613" s="402">
        <v>0</v>
      </c>
      <c r="DL613" s="402">
        <v>0</v>
      </c>
    </row>
    <row r="614" spans="1:116" ht="14.4">
      <c r="A614" s="405">
        <f t="shared" si="76"/>
        <v>45626</v>
      </c>
      <c r="B614" s="403">
        <v>30</v>
      </c>
      <c r="C614" s="399">
        <v>45620</v>
      </c>
      <c r="D614" s="398"/>
      <c r="E614" s="399"/>
      <c r="F614" s="398"/>
      <c r="G614" s="398"/>
      <c r="H614" s="398"/>
      <c r="I614" s="398"/>
      <c r="J614" s="398"/>
      <c r="K614" s="8"/>
      <c r="L614" s="8"/>
      <c r="M614" s="8"/>
      <c r="N614" s="8"/>
      <c r="O614" s="8"/>
      <c r="P614" s="8"/>
      <c r="Q614" s="8"/>
      <c r="R614" s="8"/>
      <c r="S614" s="8"/>
      <c r="T614" s="8"/>
      <c r="U614" s="8"/>
      <c r="V614" s="8"/>
      <c r="W614" s="8"/>
      <c r="X614" s="8"/>
      <c r="Y614" s="8"/>
      <c r="Z614" s="8"/>
      <c r="AA614" s="8"/>
      <c r="AB614" s="8"/>
      <c r="AC614" s="8"/>
      <c r="AD614" s="8"/>
      <c r="AE614" s="8"/>
      <c r="AF614" s="8"/>
      <c r="AG614" s="8"/>
      <c r="AH614" s="8"/>
      <c r="AI614" s="8"/>
      <c r="AJ614" s="8"/>
      <c r="AK614" s="8"/>
      <c r="AL614" s="8"/>
      <c r="AM614" s="8"/>
      <c r="AN614" s="8"/>
      <c r="AO614" s="8"/>
      <c r="AP614" s="8"/>
      <c r="AQ614" s="8"/>
      <c r="AR614" s="8"/>
      <c r="AS614" s="8"/>
      <c r="AT614" s="8"/>
      <c r="AU614" s="8"/>
      <c r="AV614" s="8"/>
      <c r="AW614" s="277"/>
      <c r="AX614" s="277"/>
      <c r="AY614" s="277"/>
      <c r="AZ614" s="277"/>
      <c r="BA614" s="277"/>
      <c r="BB614" s="277"/>
      <c r="BD614" s="401"/>
      <c r="BE614" s="401"/>
      <c r="BF614" s="401"/>
      <c r="BG614" s="401"/>
      <c r="BH614" s="401"/>
      <c r="BI614" s="401"/>
      <c r="BN614" s="395">
        <v>43434</v>
      </c>
      <c r="BO614" s="403">
        <v>53</v>
      </c>
      <c r="BP614" s="397">
        <v>43430</v>
      </c>
      <c r="BQ614" s="398"/>
      <c r="BR614" s="399"/>
      <c r="BS614" s="398"/>
      <c r="BT614" s="398"/>
      <c r="BU614" s="398"/>
      <c r="BV614" s="398"/>
      <c r="BW614" s="398"/>
      <c r="BX614" s="398">
        <v>0</v>
      </c>
      <c r="BY614" s="398"/>
      <c r="BZ614" s="398">
        <v>0</v>
      </c>
      <c r="CA614" s="398">
        <v>0</v>
      </c>
      <c r="CB614" s="398">
        <v>0</v>
      </c>
      <c r="CC614" s="398">
        <v>0</v>
      </c>
      <c r="CD614" s="398">
        <v>0</v>
      </c>
      <c r="CE614" s="398">
        <v>0</v>
      </c>
      <c r="CF614" s="398">
        <v>0</v>
      </c>
      <c r="CG614" s="398"/>
      <c r="CH614" s="398"/>
      <c r="CI614" s="398"/>
      <c r="CJ614" s="398"/>
      <c r="CK614" s="398">
        <v>0</v>
      </c>
      <c r="CL614" s="398">
        <v>0</v>
      </c>
      <c r="CM614" s="398"/>
      <c r="CN614" s="398">
        <v>0</v>
      </c>
      <c r="CO614" s="398"/>
      <c r="CP614" s="398">
        <v>0</v>
      </c>
      <c r="CQ614" s="398">
        <v>0</v>
      </c>
      <c r="CR614" s="398">
        <v>0</v>
      </c>
      <c r="CS614" s="398">
        <v>0</v>
      </c>
      <c r="CT614" s="398"/>
      <c r="CU614" s="398"/>
      <c r="CV614" s="398"/>
      <c r="CW614" s="398"/>
      <c r="CX614" s="398"/>
      <c r="CY614" s="398">
        <v>0</v>
      </c>
      <c r="CZ614" s="398"/>
      <c r="DA614" s="398">
        <v>0</v>
      </c>
      <c r="DB614" s="398">
        <v>0</v>
      </c>
      <c r="DC614" s="398">
        <v>0</v>
      </c>
      <c r="DD614" s="398">
        <v>0</v>
      </c>
      <c r="DE614" s="398">
        <v>0</v>
      </c>
      <c r="DF614" s="398"/>
      <c r="DG614" s="398"/>
      <c r="DH614" s="398"/>
      <c r="DI614" s="398"/>
      <c r="DJ614" s="402">
        <v>0</v>
      </c>
      <c r="DK614" s="402">
        <v>0</v>
      </c>
      <c r="DL614" s="402">
        <v>0</v>
      </c>
    </row>
    <row r="615" spans="1:116" ht="14.4">
      <c r="A615" s="405">
        <f t="shared" si="76"/>
        <v>45626</v>
      </c>
      <c r="B615" s="403">
        <v>30</v>
      </c>
      <c r="C615" s="399">
        <v>45621</v>
      </c>
      <c r="D615" s="398"/>
      <c r="E615" s="399"/>
      <c r="F615" s="398"/>
      <c r="G615" s="398"/>
      <c r="H615" s="398"/>
      <c r="I615" s="398"/>
      <c r="J615" s="398"/>
      <c r="K615" s="8"/>
      <c r="L615" s="8"/>
      <c r="M615" s="8"/>
      <c r="N615" s="8"/>
      <c r="O615" s="8"/>
      <c r="P615" s="8"/>
      <c r="Q615" s="8"/>
      <c r="R615" s="8"/>
      <c r="S615" s="8"/>
      <c r="T615" s="8"/>
      <c r="U615" s="8"/>
      <c r="V615" s="8"/>
      <c r="W615" s="8"/>
      <c r="X615" s="8"/>
      <c r="Y615" s="8"/>
      <c r="Z615" s="8"/>
      <c r="AA615" s="8"/>
      <c r="AB615" s="8"/>
      <c r="AC615" s="8"/>
      <c r="AD615" s="8"/>
      <c r="AE615" s="8"/>
      <c r="AF615" s="8"/>
      <c r="AG615" s="8"/>
      <c r="AH615" s="8"/>
      <c r="AI615" s="8"/>
      <c r="AJ615" s="8"/>
      <c r="AK615" s="8"/>
      <c r="AL615" s="8"/>
      <c r="AM615" s="8"/>
      <c r="AN615" s="8"/>
      <c r="AO615" s="8"/>
      <c r="AP615" s="8"/>
      <c r="AQ615" s="8"/>
      <c r="AR615" s="8"/>
      <c r="AS615" s="8"/>
      <c r="AT615" s="8"/>
      <c r="AU615" s="8"/>
      <c r="AV615" s="8"/>
      <c r="AW615" s="277"/>
      <c r="AX615" s="277"/>
      <c r="AY615" s="277"/>
      <c r="AZ615" s="277"/>
      <c r="BA615" s="277"/>
      <c r="BB615" s="277"/>
      <c r="BD615" s="401"/>
      <c r="BE615" s="401"/>
      <c r="BF615" s="401"/>
      <c r="BG615" s="401"/>
      <c r="BH615" s="401"/>
      <c r="BI615" s="401"/>
      <c r="BN615" s="395">
        <v>43434</v>
      </c>
      <c r="BO615" s="403">
        <v>53</v>
      </c>
      <c r="BP615" s="397">
        <v>43431</v>
      </c>
      <c r="BQ615" s="398"/>
      <c r="BR615" s="399"/>
      <c r="BS615" s="398"/>
      <c r="BT615" s="398"/>
      <c r="BU615" s="398"/>
      <c r="BV615" s="398"/>
      <c r="BW615" s="398"/>
      <c r="BX615" s="398">
        <v>0</v>
      </c>
      <c r="BY615" s="398"/>
      <c r="BZ615" s="398">
        <v>0</v>
      </c>
      <c r="CA615" s="398">
        <v>0</v>
      </c>
      <c r="CB615" s="398">
        <v>0</v>
      </c>
      <c r="CC615" s="398">
        <v>0</v>
      </c>
      <c r="CD615" s="398">
        <v>0</v>
      </c>
      <c r="CE615" s="398">
        <v>0</v>
      </c>
      <c r="CF615" s="398">
        <v>0</v>
      </c>
      <c r="CG615" s="398"/>
      <c r="CH615" s="398"/>
      <c r="CI615" s="398"/>
      <c r="CJ615" s="398"/>
      <c r="CK615" s="398">
        <v>0</v>
      </c>
      <c r="CL615" s="398">
        <v>0</v>
      </c>
      <c r="CM615" s="398"/>
      <c r="CN615" s="398">
        <v>0</v>
      </c>
      <c r="CO615" s="398"/>
      <c r="CP615" s="398">
        <v>0</v>
      </c>
      <c r="CQ615" s="398">
        <v>0</v>
      </c>
      <c r="CR615" s="398">
        <v>0</v>
      </c>
      <c r="CS615" s="398">
        <v>0</v>
      </c>
      <c r="CT615" s="398"/>
      <c r="CU615" s="398"/>
      <c r="CV615" s="398"/>
      <c r="CW615" s="398"/>
      <c r="CX615" s="398"/>
      <c r="CY615" s="398">
        <v>0</v>
      </c>
      <c r="CZ615" s="398"/>
      <c r="DA615" s="398">
        <v>0</v>
      </c>
      <c r="DB615" s="398">
        <v>0</v>
      </c>
      <c r="DC615" s="398">
        <v>0</v>
      </c>
      <c r="DD615" s="398">
        <v>0</v>
      </c>
      <c r="DE615" s="398">
        <v>0</v>
      </c>
      <c r="DF615" s="398"/>
      <c r="DG615" s="398"/>
      <c r="DH615" s="398"/>
      <c r="DI615" s="398"/>
      <c r="DJ615" s="402">
        <v>0</v>
      </c>
      <c r="DK615" s="402">
        <v>0</v>
      </c>
      <c r="DL615" s="402">
        <v>0</v>
      </c>
    </row>
    <row r="616" spans="1:116" ht="14.4">
      <c r="A616" s="405">
        <f t="shared" si="76"/>
        <v>45626</v>
      </c>
      <c r="B616" s="403">
        <v>30</v>
      </c>
      <c r="C616" s="399">
        <v>45622</v>
      </c>
      <c r="D616" s="398"/>
      <c r="E616" s="399"/>
      <c r="F616" s="398"/>
      <c r="G616" s="398"/>
      <c r="H616" s="398"/>
      <c r="I616" s="398"/>
      <c r="J616" s="398"/>
      <c r="K616" s="8"/>
      <c r="L616" s="8"/>
      <c r="M616" s="8"/>
      <c r="N616" s="8"/>
      <c r="O616" s="8"/>
      <c r="P616" s="8"/>
      <c r="Q616" s="8"/>
      <c r="R616" s="8"/>
      <c r="S616" s="8"/>
      <c r="T616" s="8"/>
      <c r="U616" s="8"/>
      <c r="V616" s="8"/>
      <c r="W616" s="8"/>
      <c r="X616" s="8"/>
      <c r="Y616" s="8"/>
      <c r="Z616" s="8"/>
      <c r="AA616" s="8"/>
      <c r="AB616" s="8"/>
      <c r="AC616" s="8"/>
      <c r="AD616" s="8"/>
      <c r="AE616" s="8"/>
      <c r="AF616" s="8"/>
      <c r="AG616" s="8"/>
      <c r="AH616" s="8"/>
      <c r="AI616" s="8"/>
      <c r="AJ616" s="8"/>
      <c r="AK616" s="8"/>
      <c r="AL616" s="8"/>
      <c r="AM616" s="8"/>
      <c r="AN616" s="8"/>
      <c r="AO616" s="8"/>
      <c r="AP616" s="8"/>
      <c r="AQ616" s="8"/>
      <c r="AR616" s="8"/>
      <c r="AS616" s="8"/>
      <c r="AT616" s="8"/>
      <c r="AU616" s="8"/>
      <c r="AV616" s="8"/>
      <c r="AW616" s="277"/>
      <c r="AX616" s="277"/>
      <c r="AY616" s="277"/>
      <c r="AZ616" s="277"/>
      <c r="BA616" s="277"/>
      <c r="BB616" s="277"/>
      <c r="BD616" s="401"/>
      <c r="BE616" s="401"/>
      <c r="BF616" s="401"/>
      <c r="BG616" s="401"/>
      <c r="BH616" s="401"/>
      <c r="BI616" s="401"/>
      <c r="BN616" s="395">
        <v>43434</v>
      </c>
      <c r="BO616" s="403">
        <v>53</v>
      </c>
      <c r="BP616" s="397">
        <v>43432</v>
      </c>
      <c r="BQ616" s="398"/>
      <c r="BR616" s="399"/>
      <c r="BS616" s="398"/>
      <c r="BT616" s="398"/>
      <c r="BU616" s="398"/>
      <c r="BV616" s="398"/>
      <c r="BW616" s="398"/>
      <c r="BX616" s="398">
        <v>0</v>
      </c>
      <c r="BY616" s="398"/>
      <c r="BZ616" s="398">
        <v>0</v>
      </c>
      <c r="CA616" s="398">
        <v>0</v>
      </c>
      <c r="CB616" s="398">
        <v>0</v>
      </c>
      <c r="CC616" s="398">
        <v>0</v>
      </c>
      <c r="CD616" s="398">
        <v>0</v>
      </c>
      <c r="CE616" s="398">
        <v>0</v>
      </c>
      <c r="CF616" s="398">
        <v>0</v>
      </c>
      <c r="CG616" s="398"/>
      <c r="CH616" s="398"/>
      <c r="CI616" s="398"/>
      <c r="CJ616" s="398"/>
      <c r="CK616" s="398">
        <v>0</v>
      </c>
      <c r="CL616" s="398">
        <v>0</v>
      </c>
      <c r="CM616" s="398"/>
      <c r="CN616" s="398">
        <v>0</v>
      </c>
      <c r="CO616" s="398"/>
      <c r="CP616" s="398">
        <v>0</v>
      </c>
      <c r="CQ616" s="398">
        <v>0</v>
      </c>
      <c r="CR616" s="398">
        <v>0</v>
      </c>
      <c r="CS616" s="398">
        <v>0</v>
      </c>
      <c r="CT616" s="398"/>
      <c r="CU616" s="398"/>
      <c r="CV616" s="398"/>
      <c r="CW616" s="398"/>
      <c r="CX616" s="398"/>
      <c r="CY616" s="398">
        <v>0</v>
      </c>
      <c r="CZ616" s="398"/>
      <c r="DA616" s="398">
        <v>0</v>
      </c>
      <c r="DB616" s="398">
        <v>0</v>
      </c>
      <c r="DC616" s="398">
        <v>0</v>
      </c>
      <c r="DD616" s="398">
        <v>0</v>
      </c>
      <c r="DE616" s="398">
        <v>0</v>
      </c>
      <c r="DF616" s="398"/>
      <c r="DG616" s="398"/>
      <c r="DH616" s="398"/>
      <c r="DI616" s="398"/>
      <c r="DJ616" s="402">
        <v>0</v>
      </c>
      <c r="DK616" s="402">
        <v>0</v>
      </c>
      <c r="DL616" s="402">
        <v>0</v>
      </c>
    </row>
    <row r="617" spans="1:116" ht="14.4">
      <c r="A617" s="405">
        <f t="shared" si="76"/>
        <v>45626</v>
      </c>
      <c r="B617" s="403">
        <v>30</v>
      </c>
      <c r="C617" s="399">
        <v>45623</v>
      </c>
      <c r="D617" s="398"/>
      <c r="E617" s="399"/>
      <c r="F617" s="398"/>
      <c r="G617" s="398"/>
      <c r="H617" s="398"/>
      <c r="I617" s="398"/>
      <c r="J617" s="398"/>
      <c r="K617" s="8"/>
      <c r="L617" s="8"/>
      <c r="M617" s="8"/>
      <c r="N617" s="8"/>
      <c r="O617" s="8"/>
      <c r="P617" s="8"/>
      <c r="Q617" s="8"/>
      <c r="R617" s="8"/>
      <c r="S617" s="8"/>
      <c r="T617" s="8"/>
      <c r="U617" s="8"/>
      <c r="V617" s="8"/>
      <c r="W617" s="8"/>
      <c r="X617" s="8"/>
      <c r="Y617" s="8"/>
      <c r="Z617" s="8"/>
      <c r="AA617" s="8"/>
      <c r="AB617" s="8"/>
      <c r="AC617" s="8"/>
      <c r="AD617" s="8"/>
      <c r="AE617" s="8"/>
      <c r="AF617" s="8"/>
      <c r="AG617" s="8"/>
      <c r="AH617" s="8"/>
      <c r="AI617" s="8"/>
      <c r="AJ617" s="8"/>
      <c r="AK617" s="8"/>
      <c r="AL617" s="8"/>
      <c r="AM617" s="8"/>
      <c r="AN617" s="8"/>
      <c r="AO617" s="8"/>
      <c r="AP617" s="8"/>
      <c r="AQ617" s="8"/>
      <c r="AR617" s="8"/>
      <c r="AS617" s="8"/>
      <c r="AT617" s="8"/>
      <c r="AU617" s="8"/>
      <c r="AV617" s="8"/>
      <c r="AW617" s="277"/>
      <c r="AX617" s="277"/>
      <c r="AY617" s="277"/>
      <c r="AZ617" s="277"/>
      <c r="BA617" s="277"/>
      <c r="BB617" s="277"/>
      <c r="BD617" s="401"/>
      <c r="BE617" s="401"/>
      <c r="BF617" s="401"/>
      <c r="BG617" s="401"/>
      <c r="BH617" s="401"/>
      <c r="BI617" s="401"/>
      <c r="BN617" s="395">
        <v>43434</v>
      </c>
      <c r="BO617" s="403">
        <v>53</v>
      </c>
      <c r="BP617" s="397">
        <v>43433</v>
      </c>
      <c r="BQ617" s="398"/>
      <c r="BR617" s="399"/>
      <c r="BS617" s="398"/>
      <c r="BT617" s="398"/>
      <c r="BU617" s="398"/>
      <c r="BV617" s="398"/>
      <c r="BW617" s="398"/>
      <c r="BX617" s="398">
        <v>0</v>
      </c>
      <c r="BY617" s="398"/>
      <c r="BZ617" s="398">
        <v>0</v>
      </c>
      <c r="CA617" s="398">
        <v>0</v>
      </c>
      <c r="CB617" s="398">
        <v>0</v>
      </c>
      <c r="CC617" s="398">
        <v>0</v>
      </c>
      <c r="CD617" s="398">
        <v>0</v>
      </c>
      <c r="CE617" s="398">
        <v>0</v>
      </c>
      <c r="CF617" s="398">
        <v>0</v>
      </c>
      <c r="CG617" s="398"/>
      <c r="CH617" s="398"/>
      <c r="CI617" s="398"/>
      <c r="CJ617" s="398"/>
      <c r="CK617" s="398">
        <v>0</v>
      </c>
      <c r="CL617" s="398">
        <v>0</v>
      </c>
      <c r="CM617" s="398"/>
      <c r="CN617" s="398">
        <v>0</v>
      </c>
      <c r="CO617" s="398"/>
      <c r="CP617" s="398">
        <v>0</v>
      </c>
      <c r="CQ617" s="398">
        <v>0</v>
      </c>
      <c r="CR617" s="398">
        <v>0</v>
      </c>
      <c r="CS617" s="398">
        <v>0</v>
      </c>
      <c r="CT617" s="398"/>
      <c r="CU617" s="398"/>
      <c r="CV617" s="398"/>
      <c r="CW617" s="398"/>
      <c r="CX617" s="398"/>
      <c r="CY617" s="398">
        <v>0</v>
      </c>
      <c r="CZ617" s="398"/>
      <c r="DA617" s="398">
        <v>0</v>
      </c>
      <c r="DB617" s="398">
        <v>0</v>
      </c>
      <c r="DC617" s="398">
        <v>0</v>
      </c>
      <c r="DD617" s="398">
        <v>0</v>
      </c>
      <c r="DE617" s="398">
        <v>0</v>
      </c>
      <c r="DF617" s="398"/>
      <c r="DG617" s="398"/>
      <c r="DH617" s="398"/>
      <c r="DI617" s="398"/>
      <c r="DJ617" s="402">
        <v>0</v>
      </c>
      <c r="DK617" s="402">
        <v>0</v>
      </c>
      <c r="DL617" s="402">
        <v>0</v>
      </c>
    </row>
    <row r="618" spans="1:116" ht="14.4">
      <c r="A618" s="405">
        <f t="shared" si="76"/>
        <v>45626</v>
      </c>
      <c r="B618" s="403">
        <v>30</v>
      </c>
      <c r="C618" s="399">
        <v>45624</v>
      </c>
      <c r="D618" s="398"/>
      <c r="E618" s="399"/>
      <c r="F618" s="398"/>
      <c r="G618" s="398"/>
      <c r="H618" s="398"/>
      <c r="I618" s="398"/>
      <c r="J618" s="398"/>
      <c r="K618" s="8"/>
      <c r="L618" s="8"/>
      <c r="M618" s="8"/>
      <c r="N618" s="8"/>
      <c r="O618" s="8"/>
      <c r="P618" s="8"/>
      <c r="Q618" s="8"/>
      <c r="R618" s="8"/>
      <c r="S618" s="8"/>
      <c r="T618" s="8"/>
      <c r="U618" s="8"/>
      <c r="V618" s="8"/>
      <c r="W618" s="8"/>
      <c r="X618" s="8"/>
      <c r="Y618" s="8"/>
      <c r="Z618" s="8"/>
      <c r="AA618" s="8"/>
      <c r="AB618" s="8"/>
      <c r="AC618" s="8"/>
      <c r="AD618" s="8"/>
      <c r="AE618" s="8"/>
      <c r="AF618" s="8"/>
      <c r="AG618" s="8"/>
      <c r="AH618" s="8"/>
      <c r="AI618" s="8"/>
      <c r="AJ618" s="8"/>
      <c r="AK618" s="8"/>
      <c r="AL618" s="8"/>
      <c r="AM618" s="8"/>
      <c r="AN618" s="8"/>
      <c r="AO618" s="8"/>
      <c r="AP618" s="8"/>
      <c r="AQ618" s="8"/>
      <c r="AR618" s="8"/>
      <c r="AS618" s="8"/>
      <c r="AT618" s="8"/>
      <c r="AU618" s="8"/>
      <c r="AV618" s="8"/>
      <c r="AW618" s="277"/>
      <c r="AX618" s="277"/>
      <c r="AY618" s="277"/>
      <c r="AZ618" s="277"/>
      <c r="BA618" s="277"/>
      <c r="BB618" s="277"/>
      <c r="BD618" s="401"/>
      <c r="BE618" s="401"/>
      <c r="BF618" s="401"/>
      <c r="BG618" s="401"/>
      <c r="BH618" s="401"/>
      <c r="BI618" s="401"/>
      <c r="BN618" s="395">
        <v>43434</v>
      </c>
      <c r="BO618" s="403">
        <v>53</v>
      </c>
      <c r="BP618" s="397">
        <v>43434</v>
      </c>
      <c r="BQ618" s="398"/>
      <c r="BR618" s="399"/>
      <c r="BS618" s="398"/>
      <c r="BT618" s="398"/>
      <c r="BU618" s="398"/>
      <c r="BV618" s="398"/>
      <c r="BW618" s="398"/>
      <c r="BX618" s="398">
        <v>0</v>
      </c>
      <c r="BY618" s="398"/>
      <c r="BZ618" s="398">
        <v>0</v>
      </c>
      <c r="CA618" s="398">
        <v>0</v>
      </c>
      <c r="CB618" s="398">
        <v>0</v>
      </c>
      <c r="CC618" s="398">
        <v>0</v>
      </c>
      <c r="CD618" s="398">
        <v>0</v>
      </c>
      <c r="CE618" s="398">
        <v>0</v>
      </c>
      <c r="CF618" s="398">
        <v>0</v>
      </c>
      <c r="CG618" s="398"/>
      <c r="CH618" s="398"/>
      <c r="CI618" s="398"/>
      <c r="CJ618" s="398"/>
      <c r="CK618" s="398">
        <v>0</v>
      </c>
      <c r="CL618" s="398">
        <v>0</v>
      </c>
      <c r="CM618" s="398"/>
      <c r="CN618" s="398">
        <v>0</v>
      </c>
      <c r="CO618" s="398"/>
      <c r="CP618" s="398">
        <v>0</v>
      </c>
      <c r="CQ618" s="398">
        <v>0</v>
      </c>
      <c r="CR618" s="398">
        <v>0</v>
      </c>
      <c r="CS618" s="398">
        <v>0</v>
      </c>
      <c r="CT618" s="398"/>
      <c r="CU618" s="398"/>
      <c r="CV618" s="398"/>
      <c r="CW618" s="398"/>
      <c r="CX618" s="398"/>
      <c r="CY618" s="398">
        <v>0</v>
      </c>
      <c r="CZ618" s="398"/>
      <c r="DA618" s="398">
        <v>0</v>
      </c>
      <c r="DB618" s="398">
        <v>0</v>
      </c>
      <c r="DC618" s="398">
        <v>0</v>
      </c>
      <c r="DD618" s="398">
        <v>0</v>
      </c>
      <c r="DE618" s="398">
        <v>0</v>
      </c>
      <c r="DF618" s="398"/>
      <c r="DG618" s="398"/>
      <c r="DH618" s="398"/>
      <c r="DI618" s="398"/>
      <c r="DJ618" s="402">
        <v>0</v>
      </c>
      <c r="DK618" s="402">
        <v>0</v>
      </c>
      <c r="DL618" s="402">
        <v>0</v>
      </c>
    </row>
    <row r="619" spans="1:116" ht="14.4">
      <c r="A619" s="405">
        <f t="shared" si="76"/>
        <v>45626</v>
      </c>
      <c r="B619" s="403">
        <v>30</v>
      </c>
      <c r="C619" s="399">
        <v>45625</v>
      </c>
      <c r="D619" s="398"/>
      <c r="E619" s="399"/>
      <c r="F619" s="398"/>
      <c r="G619" s="398"/>
      <c r="H619" s="398"/>
      <c r="I619" s="398"/>
      <c r="J619" s="398"/>
      <c r="K619" s="8"/>
      <c r="L619" s="8"/>
      <c r="M619" s="8"/>
      <c r="N619" s="8"/>
      <c r="O619" s="8"/>
      <c r="P619" s="8"/>
      <c r="Q619" s="8"/>
      <c r="R619" s="8"/>
      <c r="S619" s="8"/>
      <c r="T619" s="8"/>
      <c r="U619" s="8"/>
      <c r="V619" s="8"/>
      <c r="W619" s="8"/>
      <c r="X619" s="8"/>
      <c r="Y619" s="8"/>
      <c r="Z619" s="8"/>
      <c r="AA619" s="8"/>
      <c r="AB619" s="8"/>
      <c r="AC619" s="8"/>
      <c r="AD619" s="8"/>
      <c r="AE619" s="8"/>
      <c r="AF619" s="8"/>
      <c r="AG619" s="8"/>
      <c r="AH619" s="8"/>
      <c r="AI619" s="8"/>
      <c r="AJ619" s="8"/>
      <c r="AK619" s="8"/>
      <c r="AL619" s="8"/>
      <c r="AM619" s="8"/>
      <c r="AN619" s="8"/>
      <c r="AO619" s="8"/>
      <c r="AP619" s="8"/>
      <c r="AQ619" s="8"/>
      <c r="AR619" s="8"/>
      <c r="AS619" s="8"/>
      <c r="AT619" s="8"/>
      <c r="AU619" s="8"/>
      <c r="AV619" s="8"/>
      <c r="AW619" s="277"/>
      <c r="AX619" s="277"/>
      <c r="AY619" s="277"/>
      <c r="AZ619" s="277"/>
      <c r="BA619" s="277"/>
      <c r="BB619" s="277"/>
      <c r="BD619" s="401"/>
      <c r="BE619" s="401"/>
      <c r="BF619" s="401"/>
      <c r="BG619" s="401"/>
      <c r="BH619" s="401"/>
      <c r="BI619" s="401"/>
      <c r="BN619" s="395">
        <v>43465</v>
      </c>
      <c r="BO619" s="403">
        <v>53</v>
      </c>
      <c r="BP619" s="397">
        <v>43435</v>
      </c>
      <c r="BQ619" s="398"/>
      <c r="BR619" s="399"/>
      <c r="BS619" s="398"/>
      <c r="BT619" s="398"/>
      <c r="BU619" s="398"/>
      <c r="BV619" s="398"/>
      <c r="BW619" s="398"/>
      <c r="BX619" s="398">
        <v>0</v>
      </c>
      <c r="BY619" s="398"/>
      <c r="BZ619" s="398">
        <v>0</v>
      </c>
      <c r="CA619" s="398">
        <v>0</v>
      </c>
      <c r="CB619" s="398">
        <v>0</v>
      </c>
      <c r="CC619" s="398">
        <v>0</v>
      </c>
      <c r="CD619" s="398">
        <v>0</v>
      </c>
      <c r="CE619" s="398">
        <v>0</v>
      </c>
      <c r="CF619" s="398">
        <v>0</v>
      </c>
      <c r="CG619" s="398"/>
      <c r="CH619" s="398"/>
      <c r="CI619" s="398"/>
      <c r="CJ619" s="398"/>
      <c r="CK619" s="398">
        <v>0</v>
      </c>
      <c r="CL619" s="398">
        <v>0</v>
      </c>
      <c r="CM619" s="398"/>
      <c r="CN619" s="398">
        <v>0</v>
      </c>
      <c r="CO619" s="398"/>
      <c r="CP619" s="398">
        <v>0</v>
      </c>
      <c r="CQ619" s="398">
        <v>0</v>
      </c>
      <c r="CR619" s="398">
        <v>0</v>
      </c>
      <c r="CS619" s="398">
        <v>0</v>
      </c>
      <c r="CT619" s="398"/>
      <c r="CU619" s="398"/>
      <c r="CV619" s="398"/>
      <c r="CW619" s="398"/>
      <c r="CX619" s="398"/>
      <c r="CY619" s="398">
        <v>0</v>
      </c>
      <c r="CZ619" s="398"/>
      <c r="DA619" s="398">
        <v>0</v>
      </c>
      <c r="DB619" s="398">
        <v>0</v>
      </c>
      <c r="DC619" s="398">
        <v>0</v>
      </c>
      <c r="DD619" s="398">
        <v>0</v>
      </c>
      <c r="DE619" s="398">
        <v>0</v>
      </c>
      <c r="DF619" s="398"/>
      <c r="DG619" s="398"/>
      <c r="DH619" s="398"/>
      <c r="DI619" s="398"/>
      <c r="DJ619" s="402">
        <v>0</v>
      </c>
      <c r="DK619" s="402">
        <v>0</v>
      </c>
      <c r="DL619" s="402">
        <v>0</v>
      </c>
    </row>
    <row r="620" spans="1:116" ht="14.4">
      <c r="A620" s="405">
        <f t="shared" si="76"/>
        <v>45626</v>
      </c>
      <c r="B620" s="403">
        <v>31</v>
      </c>
      <c r="C620" s="399">
        <v>45626</v>
      </c>
      <c r="D620" s="398"/>
      <c r="E620" s="399"/>
      <c r="F620" s="398"/>
      <c r="G620" s="398"/>
      <c r="H620" s="398"/>
      <c r="I620" s="398"/>
      <c r="J620" s="398"/>
      <c r="K620" s="8"/>
      <c r="L620" s="8"/>
      <c r="M620" s="8"/>
      <c r="N620" s="8"/>
      <c r="O620" s="8"/>
      <c r="P620" s="8"/>
      <c r="Q620" s="8"/>
      <c r="R620" s="8"/>
      <c r="S620" s="8"/>
      <c r="T620" s="8"/>
      <c r="U620" s="8"/>
      <c r="V620" s="8"/>
      <c r="W620" s="8"/>
      <c r="X620" s="8"/>
      <c r="Y620" s="8"/>
      <c r="Z620" s="8"/>
      <c r="AA620" s="8"/>
      <c r="AB620" s="8"/>
      <c r="AC620" s="8"/>
      <c r="AD620" s="8"/>
      <c r="AE620" s="8"/>
      <c r="AF620" s="8"/>
      <c r="AG620" s="8"/>
      <c r="AH620" s="8"/>
      <c r="AI620" s="8"/>
      <c r="AJ620" s="8"/>
      <c r="AK620" s="8"/>
      <c r="AL620" s="8"/>
      <c r="AM620" s="8"/>
      <c r="AN620" s="8"/>
      <c r="AO620" s="8"/>
      <c r="AP620" s="8"/>
      <c r="AQ620" s="8"/>
      <c r="AR620" s="8"/>
      <c r="AS620" s="8"/>
      <c r="AT620" s="8"/>
      <c r="AU620" s="8"/>
      <c r="AV620" s="8"/>
      <c r="AW620" s="277"/>
      <c r="AX620" s="277"/>
      <c r="AY620" s="277"/>
      <c r="AZ620" s="277"/>
      <c r="BA620" s="277"/>
      <c r="BB620" s="277"/>
      <c r="BD620" s="401"/>
      <c r="BE620" s="401"/>
      <c r="BF620" s="401"/>
      <c r="BG620" s="401"/>
      <c r="BH620" s="401"/>
      <c r="BI620" s="401"/>
      <c r="BN620" s="395">
        <v>43465</v>
      </c>
      <c r="BO620" s="403">
        <v>53</v>
      </c>
      <c r="BP620" s="397">
        <v>43436</v>
      </c>
      <c r="BQ620" s="398"/>
      <c r="BR620" s="399"/>
      <c r="BS620" s="398"/>
      <c r="BT620" s="398"/>
      <c r="BU620" s="398"/>
      <c r="BV620" s="398"/>
      <c r="BW620" s="398"/>
      <c r="BX620" s="398">
        <v>0</v>
      </c>
      <c r="BY620" s="398"/>
      <c r="BZ620" s="398">
        <v>0</v>
      </c>
      <c r="CA620" s="398">
        <v>0</v>
      </c>
      <c r="CB620" s="398">
        <v>0</v>
      </c>
      <c r="CC620" s="398">
        <v>0</v>
      </c>
      <c r="CD620" s="398">
        <v>0</v>
      </c>
      <c r="CE620" s="398">
        <v>0</v>
      </c>
      <c r="CF620" s="398">
        <v>0</v>
      </c>
      <c r="CG620" s="398"/>
      <c r="CH620" s="398"/>
      <c r="CI620" s="398"/>
      <c r="CJ620" s="398"/>
      <c r="CK620" s="398">
        <v>0</v>
      </c>
      <c r="CL620" s="398">
        <v>0</v>
      </c>
      <c r="CM620" s="398"/>
      <c r="CN620" s="398">
        <v>0</v>
      </c>
      <c r="CO620" s="398"/>
      <c r="CP620" s="398">
        <v>0</v>
      </c>
      <c r="CQ620" s="398">
        <v>0</v>
      </c>
      <c r="CR620" s="398">
        <v>0</v>
      </c>
      <c r="CS620" s="398">
        <v>0</v>
      </c>
      <c r="CT620" s="398"/>
      <c r="CU620" s="398"/>
      <c r="CV620" s="398"/>
      <c r="CW620" s="398"/>
      <c r="CX620" s="398"/>
      <c r="CY620" s="398">
        <v>0</v>
      </c>
      <c r="CZ620" s="398"/>
      <c r="DA620" s="398">
        <v>0</v>
      </c>
      <c r="DB620" s="398">
        <v>0</v>
      </c>
      <c r="DC620" s="398">
        <v>0</v>
      </c>
      <c r="DD620" s="398">
        <v>0</v>
      </c>
      <c r="DE620" s="398">
        <v>0</v>
      </c>
      <c r="DF620" s="398"/>
      <c r="DG620" s="398"/>
      <c r="DH620" s="398"/>
      <c r="DI620" s="398"/>
      <c r="DJ620" s="402">
        <v>0</v>
      </c>
      <c r="DK620" s="402">
        <v>0</v>
      </c>
      <c r="DL620" s="402">
        <v>0</v>
      </c>
    </row>
    <row r="621" spans="1:116" ht="14.4">
      <c r="A621" s="405">
        <f t="shared" si="76"/>
        <v>45657</v>
      </c>
      <c r="B621" s="403">
        <v>31</v>
      </c>
      <c r="C621" s="399">
        <v>45627</v>
      </c>
      <c r="D621" s="398"/>
      <c r="E621" s="399"/>
      <c r="F621" s="398"/>
      <c r="G621" s="398"/>
      <c r="H621" s="398"/>
      <c r="I621" s="398"/>
      <c r="J621" s="398"/>
      <c r="K621" s="8"/>
      <c r="L621" s="8"/>
      <c r="M621" s="8"/>
      <c r="N621" s="8"/>
      <c r="O621" s="8"/>
      <c r="P621" s="8"/>
      <c r="Q621" s="8"/>
      <c r="R621" s="8"/>
      <c r="S621" s="8"/>
      <c r="T621" s="8"/>
      <c r="U621" s="8"/>
      <c r="V621" s="8"/>
      <c r="W621" s="8"/>
      <c r="X621" s="8"/>
      <c r="Y621" s="8"/>
      <c r="Z621" s="8"/>
      <c r="AA621" s="8"/>
      <c r="AB621" s="8"/>
      <c r="AC621" s="8"/>
      <c r="AD621" s="8"/>
      <c r="AE621" s="8"/>
      <c r="AF621" s="8"/>
      <c r="AG621" s="8"/>
      <c r="AH621" s="8"/>
      <c r="AI621" s="8"/>
      <c r="AJ621" s="8"/>
      <c r="AK621" s="8"/>
      <c r="AL621" s="8"/>
      <c r="AM621" s="8"/>
      <c r="AN621" s="8"/>
      <c r="AO621" s="8"/>
      <c r="AP621" s="8"/>
      <c r="AQ621" s="8"/>
      <c r="AR621" s="8"/>
      <c r="AS621" s="8"/>
      <c r="AT621" s="8"/>
      <c r="AU621" s="8"/>
      <c r="AV621" s="8"/>
      <c r="AW621" s="277"/>
      <c r="AX621" s="277"/>
      <c r="AY621" s="277"/>
      <c r="AZ621" s="277"/>
      <c r="BA621" s="277"/>
      <c r="BB621" s="277"/>
      <c r="BD621" s="401"/>
      <c r="BE621" s="401"/>
      <c r="BF621" s="401"/>
      <c r="BG621" s="401"/>
      <c r="BH621" s="401"/>
      <c r="BI621" s="401"/>
      <c r="BN621" s="395">
        <v>43465</v>
      </c>
      <c r="BO621" s="403">
        <v>53</v>
      </c>
      <c r="BP621" s="397">
        <v>43437</v>
      </c>
      <c r="BQ621" s="398"/>
      <c r="BR621" s="399"/>
      <c r="BS621" s="398"/>
      <c r="BT621" s="398"/>
      <c r="BU621" s="398"/>
      <c r="BV621" s="398"/>
      <c r="BW621" s="398"/>
      <c r="BX621" s="398">
        <v>0</v>
      </c>
      <c r="BY621" s="398"/>
      <c r="BZ621" s="398">
        <v>0</v>
      </c>
      <c r="CA621" s="398">
        <v>0</v>
      </c>
      <c r="CB621" s="398">
        <v>0</v>
      </c>
      <c r="CC621" s="398">
        <v>0</v>
      </c>
      <c r="CD621" s="398">
        <v>0</v>
      </c>
      <c r="CE621" s="398">
        <v>0</v>
      </c>
      <c r="CF621" s="398">
        <v>0</v>
      </c>
      <c r="CG621" s="398"/>
      <c r="CH621" s="398"/>
      <c r="CI621" s="398"/>
      <c r="CJ621" s="398"/>
      <c r="CK621" s="398">
        <v>0</v>
      </c>
      <c r="CL621" s="398">
        <v>0</v>
      </c>
      <c r="CM621" s="398"/>
      <c r="CN621" s="398">
        <v>0</v>
      </c>
      <c r="CO621" s="398"/>
      <c r="CP621" s="398">
        <v>0</v>
      </c>
      <c r="CQ621" s="398">
        <v>0</v>
      </c>
      <c r="CR621" s="398">
        <v>0</v>
      </c>
      <c r="CS621" s="398">
        <v>0</v>
      </c>
      <c r="CT621" s="398"/>
      <c r="CU621" s="398"/>
      <c r="CV621" s="398"/>
      <c r="CW621" s="398"/>
      <c r="CX621" s="398"/>
      <c r="CY621" s="398">
        <v>0</v>
      </c>
      <c r="CZ621" s="398"/>
      <c r="DA621" s="398">
        <v>0</v>
      </c>
      <c r="DB621" s="398">
        <v>0</v>
      </c>
      <c r="DC621" s="398">
        <v>0</v>
      </c>
      <c r="DD621" s="398">
        <v>0</v>
      </c>
      <c r="DE621" s="398">
        <v>0</v>
      </c>
      <c r="DF621" s="398"/>
      <c r="DG621" s="398"/>
      <c r="DH621" s="398"/>
      <c r="DI621" s="398"/>
      <c r="DJ621" s="402">
        <v>0</v>
      </c>
      <c r="DK621" s="402">
        <v>0</v>
      </c>
      <c r="DL621" s="402">
        <v>0</v>
      </c>
    </row>
    <row r="622" spans="1:116" ht="14.4">
      <c r="A622" s="405">
        <f t="shared" si="76"/>
        <v>45657</v>
      </c>
      <c r="B622" s="403">
        <v>31</v>
      </c>
      <c r="C622" s="399">
        <v>45628</v>
      </c>
      <c r="D622" s="398"/>
      <c r="E622" s="399"/>
      <c r="F622" s="398"/>
      <c r="G622" s="398"/>
      <c r="H622" s="398"/>
      <c r="I622" s="398"/>
      <c r="J622" s="398"/>
      <c r="K622" s="8"/>
      <c r="L622" s="8"/>
      <c r="M622" s="8"/>
      <c r="N622" s="8"/>
      <c r="O622" s="8"/>
      <c r="P622" s="8"/>
      <c r="Q622" s="8"/>
      <c r="R622" s="8"/>
      <c r="S622" s="8"/>
      <c r="T622" s="8"/>
      <c r="U622" s="8"/>
      <c r="V622" s="8"/>
      <c r="W622" s="8"/>
      <c r="X622" s="8"/>
      <c r="Y622" s="8"/>
      <c r="Z622" s="8"/>
      <c r="AA622" s="8"/>
      <c r="AB622" s="8"/>
      <c r="AC622" s="8"/>
      <c r="AD622" s="8"/>
      <c r="AE622" s="8"/>
      <c r="AF622" s="8"/>
      <c r="AG622" s="8"/>
      <c r="AH622" s="8"/>
      <c r="AI622" s="8"/>
      <c r="AJ622" s="8"/>
      <c r="AK622" s="8"/>
      <c r="AL622" s="8"/>
      <c r="AM622" s="8"/>
      <c r="AN622" s="8"/>
      <c r="AO622" s="8"/>
      <c r="AP622" s="8"/>
      <c r="AQ622" s="8"/>
      <c r="AR622" s="8"/>
      <c r="AS622" s="8"/>
      <c r="AT622" s="8"/>
      <c r="AU622" s="8"/>
      <c r="AV622" s="8"/>
      <c r="AW622" s="277"/>
      <c r="AX622" s="277"/>
      <c r="AY622" s="277"/>
      <c r="AZ622" s="277"/>
      <c r="BA622" s="277"/>
      <c r="BB622" s="277"/>
      <c r="BD622" s="401"/>
      <c r="BE622" s="401"/>
      <c r="BF622" s="401"/>
      <c r="BG622" s="401"/>
      <c r="BH622" s="401"/>
      <c r="BI622" s="401"/>
      <c r="BN622" s="395">
        <v>43465</v>
      </c>
      <c r="BO622" s="403">
        <v>53</v>
      </c>
      <c r="BP622" s="397">
        <v>43438</v>
      </c>
      <c r="BQ622" s="398"/>
      <c r="BR622" s="399"/>
      <c r="BS622" s="398"/>
      <c r="BT622" s="398"/>
      <c r="BU622" s="398"/>
      <c r="BV622" s="398"/>
      <c r="BW622" s="398"/>
      <c r="BX622" s="398">
        <v>0</v>
      </c>
      <c r="BY622" s="398"/>
      <c r="BZ622" s="398">
        <v>0</v>
      </c>
      <c r="CA622" s="398">
        <v>0</v>
      </c>
      <c r="CB622" s="398">
        <v>0</v>
      </c>
      <c r="CC622" s="398">
        <v>0</v>
      </c>
      <c r="CD622" s="398">
        <v>0</v>
      </c>
      <c r="CE622" s="398">
        <v>0</v>
      </c>
      <c r="CF622" s="398">
        <v>0</v>
      </c>
      <c r="CG622" s="398"/>
      <c r="CH622" s="398"/>
      <c r="CI622" s="398"/>
      <c r="CJ622" s="398"/>
      <c r="CK622" s="398">
        <v>0</v>
      </c>
      <c r="CL622" s="398">
        <v>0</v>
      </c>
      <c r="CM622" s="398"/>
      <c r="CN622" s="398">
        <v>0</v>
      </c>
      <c r="CO622" s="398"/>
      <c r="CP622" s="398">
        <v>0</v>
      </c>
      <c r="CQ622" s="398">
        <v>0</v>
      </c>
      <c r="CR622" s="398">
        <v>0</v>
      </c>
      <c r="CS622" s="398">
        <v>0</v>
      </c>
      <c r="CT622" s="398"/>
      <c r="CU622" s="398"/>
      <c r="CV622" s="398"/>
      <c r="CW622" s="398"/>
      <c r="CX622" s="398"/>
      <c r="CY622" s="398">
        <v>0</v>
      </c>
      <c r="CZ622" s="398"/>
      <c r="DA622" s="398">
        <v>0</v>
      </c>
      <c r="DB622" s="398">
        <v>0</v>
      </c>
      <c r="DC622" s="398">
        <v>0</v>
      </c>
      <c r="DD622" s="398">
        <v>0</v>
      </c>
      <c r="DE622" s="398">
        <v>0</v>
      </c>
      <c r="DF622" s="398"/>
      <c r="DG622" s="398"/>
      <c r="DH622" s="398"/>
      <c r="DI622" s="398"/>
      <c r="DJ622" s="402">
        <v>0</v>
      </c>
      <c r="DK622" s="402">
        <v>0</v>
      </c>
      <c r="DL622" s="402">
        <v>0</v>
      </c>
    </row>
    <row r="623" spans="1:116" ht="14.4">
      <c r="A623" s="405">
        <f t="shared" si="76"/>
        <v>45657</v>
      </c>
      <c r="B623" s="403">
        <v>31</v>
      </c>
      <c r="C623" s="399">
        <v>45629</v>
      </c>
      <c r="D623" s="398"/>
      <c r="E623" s="399"/>
      <c r="F623" s="398"/>
      <c r="G623" s="398"/>
      <c r="H623" s="398"/>
      <c r="I623" s="398"/>
      <c r="J623" s="398"/>
      <c r="K623" s="8"/>
      <c r="L623" s="8"/>
      <c r="M623" s="8"/>
      <c r="N623" s="8"/>
      <c r="O623" s="8"/>
      <c r="P623" s="8"/>
      <c r="Q623" s="8"/>
      <c r="R623" s="8"/>
      <c r="S623" s="8"/>
      <c r="T623" s="8"/>
      <c r="U623" s="8"/>
      <c r="V623" s="8"/>
      <c r="W623" s="8"/>
      <c r="X623" s="8"/>
      <c r="Y623" s="8"/>
      <c r="Z623" s="8"/>
      <c r="AA623" s="8"/>
      <c r="AB623" s="8"/>
      <c r="AC623" s="8"/>
      <c r="AD623" s="8"/>
      <c r="AE623" s="8"/>
      <c r="AF623" s="8"/>
      <c r="AG623" s="8"/>
      <c r="AH623" s="8"/>
      <c r="AI623" s="8"/>
      <c r="AJ623" s="8"/>
      <c r="AK623" s="8"/>
      <c r="AL623" s="8"/>
      <c r="AM623" s="8"/>
      <c r="AN623" s="8"/>
      <c r="AO623" s="8"/>
      <c r="AP623" s="8"/>
      <c r="AQ623" s="8"/>
      <c r="AR623" s="8"/>
      <c r="AS623" s="8"/>
      <c r="AT623" s="8"/>
      <c r="AU623" s="8"/>
      <c r="AV623" s="8"/>
      <c r="AW623" s="277"/>
      <c r="AX623" s="277"/>
      <c r="AY623" s="277"/>
      <c r="AZ623" s="277"/>
      <c r="BA623" s="277"/>
      <c r="BB623" s="277"/>
      <c r="BD623" s="401"/>
      <c r="BE623" s="401"/>
      <c r="BF623" s="401"/>
      <c r="BG623" s="401"/>
      <c r="BH623" s="401"/>
      <c r="BI623" s="401"/>
      <c r="BN623" s="395">
        <v>43465</v>
      </c>
      <c r="BO623" s="403">
        <v>53</v>
      </c>
      <c r="BP623" s="397">
        <v>43439</v>
      </c>
      <c r="BQ623" s="398"/>
      <c r="BR623" s="399"/>
      <c r="BS623" s="398"/>
      <c r="BT623" s="398"/>
      <c r="BU623" s="398"/>
      <c r="BV623" s="398"/>
      <c r="BW623" s="398"/>
      <c r="BX623" s="398">
        <v>0</v>
      </c>
      <c r="BY623" s="398"/>
      <c r="BZ623" s="398">
        <v>0</v>
      </c>
      <c r="CA623" s="398">
        <v>0</v>
      </c>
      <c r="CB623" s="398">
        <v>0</v>
      </c>
      <c r="CC623" s="398">
        <v>0</v>
      </c>
      <c r="CD623" s="398">
        <v>0</v>
      </c>
      <c r="CE623" s="398">
        <v>0</v>
      </c>
      <c r="CF623" s="398">
        <v>0</v>
      </c>
      <c r="CG623" s="398"/>
      <c r="CH623" s="398"/>
      <c r="CI623" s="398"/>
      <c r="CJ623" s="398"/>
      <c r="CK623" s="398">
        <v>0</v>
      </c>
      <c r="CL623" s="398">
        <v>0</v>
      </c>
      <c r="CM623" s="398"/>
      <c r="CN623" s="398">
        <v>0</v>
      </c>
      <c r="CO623" s="398"/>
      <c r="CP623" s="398">
        <v>0</v>
      </c>
      <c r="CQ623" s="398">
        <v>0</v>
      </c>
      <c r="CR623" s="398">
        <v>0</v>
      </c>
      <c r="CS623" s="398">
        <v>0</v>
      </c>
      <c r="CT623" s="398"/>
      <c r="CU623" s="398"/>
      <c r="CV623" s="398"/>
      <c r="CW623" s="398"/>
      <c r="CX623" s="398"/>
      <c r="CY623" s="398">
        <v>0</v>
      </c>
      <c r="CZ623" s="398"/>
      <c r="DA623" s="398">
        <v>0</v>
      </c>
      <c r="DB623" s="398">
        <v>0</v>
      </c>
      <c r="DC623" s="398">
        <v>0</v>
      </c>
      <c r="DD623" s="398">
        <v>0</v>
      </c>
      <c r="DE623" s="398">
        <v>0</v>
      </c>
      <c r="DF623" s="398"/>
      <c r="DG623" s="398"/>
      <c r="DH623" s="398"/>
      <c r="DI623" s="398"/>
      <c r="DJ623" s="402">
        <v>0</v>
      </c>
      <c r="DK623" s="402">
        <v>0</v>
      </c>
      <c r="DL623" s="402">
        <v>0</v>
      </c>
    </row>
    <row r="624" spans="1:116" ht="14.4">
      <c r="A624" s="405">
        <f t="shared" si="76"/>
        <v>45657</v>
      </c>
      <c r="B624" s="403">
        <v>31</v>
      </c>
      <c r="C624" s="399">
        <v>45630</v>
      </c>
      <c r="D624" s="398"/>
      <c r="E624" s="399"/>
      <c r="F624" s="398"/>
      <c r="G624" s="398"/>
      <c r="H624" s="398"/>
      <c r="I624" s="398"/>
      <c r="J624" s="398"/>
      <c r="K624" s="8"/>
      <c r="L624" s="8"/>
      <c r="M624" s="8"/>
      <c r="N624" s="8"/>
      <c r="O624" s="8"/>
      <c r="P624" s="8"/>
      <c r="Q624" s="8"/>
      <c r="R624" s="8"/>
      <c r="S624" s="8"/>
      <c r="T624" s="8"/>
      <c r="U624" s="8"/>
      <c r="V624" s="8"/>
      <c r="W624" s="8"/>
      <c r="X624" s="8"/>
      <c r="Y624" s="8"/>
      <c r="Z624" s="8"/>
      <c r="AA624" s="8"/>
      <c r="AB624" s="8"/>
      <c r="AC624" s="8"/>
      <c r="AD624" s="8"/>
      <c r="AE624" s="8"/>
      <c r="AF624" s="8"/>
      <c r="AG624" s="8"/>
      <c r="AH624" s="8"/>
      <c r="AI624" s="8"/>
      <c r="AJ624" s="8"/>
      <c r="AK624" s="8"/>
      <c r="AL624" s="8"/>
      <c r="AM624" s="8"/>
      <c r="AN624" s="8"/>
      <c r="AO624" s="8"/>
      <c r="AP624" s="8"/>
      <c r="AQ624" s="8"/>
      <c r="AR624" s="8"/>
      <c r="AS624" s="8"/>
      <c r="AT624" s="8"/>
      <c r="AU624" s="8"/>
      <c r="AV624" s="8"/>
      <c r="AW624" s="277"/>
      <c r="AX624" s="277"/>
      <c r="AY624" s="277"/>
      <c r="AZ624" s="277"/>
      <c r="BA624" s="277"/>
      <c r="BB624" s="277"/>
      <c r="BD624" s="401"/>
      <c r="BE624" s="401"/>
      <c r="BF624" s="401"/>
      <c r="BG624" s="401"/>
      <c r="BH624" s="401"/>
      <c r="BI624" s="401"/>
      <c r="BN624" s="395">
        <v>43465</v>
      </c>
      <c r="BO624" s="403">
        <v>53</v>
      </c>
      <c r="BP624" s="397">
        <v>43440</v>
      </c>
      <c r="BQ624" s="398"/>
      <c r="BR624" s="399"/>
      <c r="BS624" s="398"/>
      <c r="BT624" s="398"/>
      <c r="BU624" s="398"/>
      <c r="BV624" s="398"/>
      <c r="BW624" s="398"/>
      <c r="BX624" s="398">
        <v>0</v>
      </c>
      <c r="BY624" s="398"/>
      <c r="BZ624" s="398">
        <v>0</v>
      </c>
      <c r="CA624" s="398">
        <v>0</v>
      </c>
      <c r="CB624" s="398">
        <v>0</v>
      </c>
      <c r="CC624" s="398">
        <v>0</v>
      </c>
      <c r="CD624" s="398">
        <v>0</v>
      </c>
      <c r="CE624" s="398">
        <v>0</v>
      </c>
      <c r="CF624" s="398">
        <v>0</v>
      </c>
      <c r="CG624" s="398"/>
      <c r="CH624" s="398"/>
      <c r="CI624" s="398"/>
      <c r="CJ624" s="398"/>
      <c r="CK624" s="398">
        <v>0</v>
      </c>
      <c r="CL624" s="398">
        <v>0</v>
      </c>
      <c r="CM624" s="398"/>
      <c r="CN624" s="398">
        <v>0</v>
      </c>
      <c r="CO624" s="398"/>
      <c r="CP624" s="398">
        <v>0</v>
      </c>
      <c r="CQ624" s="398">
        <v>0</v>
      </c>
      <c r="CR624" s="398">
        <v>0</v>
      </c>
      <c r="CS624" s="398">
        <v>0</v>
      </c>
      <c r="CT624" s="398"/>
      <c r="CU624" s="398"/>
      <c r="CV624" s="398"/>
      <c r="CW624" s="398"/>
      <c r="CX624" s="398"/>
      <c r="CY624" s="398">
        <v>0</v>
      </c>
      <c r="CZ624" s="398"/>
      <c r="DA624" s="398">
        <v>0</v>
      </c>
      <c r="DB624" s="398">
        <v>0</v>
      </c>
      <c r="DC624" s="398">
        <v>0</v>
      </c>
      <c r="DD624" s="398">
        <v>0</v>
      </c>
      <c r="DE624" s="398">
        <v>0</v>
      </c>
      <c r="DF624" s="398"/>
      <c r="DG624" s="398"/>
      <c r="DH624" s="398"/>
      <c r="DI624" s="398"/>
      <c r="DJ624" s="402">
        <v>0</v>
      </c>
      <c r="DK624" s="402">
        <v>0</v>
      </c>
      <c r="DL624" s="402">
        <v>0</v>
      </c>
    </row>
    <row r="625" spans="1:116" ht="14.4">
      <c r="A625" s="405">
        <f t="shared" si="76"/>
        <v>45657</v>
      </c>
      <c r="B625" s="403">
        <v>31</v>
      </c>
      <c r="C625" s="399">
        <v>45631</v>
      </c>
      <c r="D625" s="398"/>
      <c r="E625" s="399"/>
      <c r="F625" s="398"/>
      <c r="G625" s="398"/>
      <c r="H625" s="398"/>
      <c r="I625" s="398"/>
      <c r="J625" s="398"/>
      <c r="K625" s="8"/>
      <c r="L625" s="8"/>
      <c r="M625" s="8"/>
      <c r="N625" s="8"/>
      <c r="O625" s="8"/>
      <c r="P625" s="8"/>
      <c r="Q625" s="8"/>
      <c r="R625" s="8"/>
      <c r="S625" s="8"/>
      <c r="T625" s="8"/>
      <c r="U625" s="8"/>
      <c r="V625" s="8"/>
      <c r="W625" s="8"/>
      <c r="X625" s="8"/>
      <c r="Y625" s="8"/>
      <c r="Z625" s="8"/>
      <c r="AA625" s="8"/>
      <c r="AB625" s="8"/>
      <c r="AC625" s="8"/>
      <c r="AD625" s="8"/>
      <c r="AE625" s="8"/>
      <c r="AF625" s="8"/>
      <c r="AG625" s="8"/>
      <c r="AH625" s="8"/>
      <c r="AI625" s="8"/>
      <c r="AJ625" s="8"/>
      <c r="AK625" s="8"/>
      <c r="AL625" s="8"/>
      <c r="AM625" s="8"/>
      <c r="AN625" s="8"/>
      <c r="AO625" s="8"/>
      <c r="AP625" s="8"/>
      <c r="AQ625" s="8"/>
      <c r="AR625" s="8"/>
      <c r="AS625" s="8"/>
      <c r="AT625" s="8"/>
      <c r="AU625" s="8"/>
      <c r="AV625" s="8"/>
      <c r="AW625" s="277"/>
      <c r="AX625" s="277"/>
      <c r="AY625" s="277"/>
      <c r="AZ625" s="277"/>
      <c r="BA625" s="277"/>
      <c r="BB625" s="277"/>
      <c r="BD625" s="401"/>
      <c r="BE625" s="401"/>
      <c r="BF625" s="401"/>
      <c r="BG625" s="401"/>
      <c r="BH625" s="401"/>
      <c r="BI625" s="401"/>
      <c r="BN625" s="395">
        <v>43465</v>
      </c>
      <c r="BO625" s="403">
        <v>53</v>
      </c>
      <c r="BP625" s="397">
        <v>43441</v>
      </c>
      <c r="BQ625" s="398"/>
      <c r="BR625" s="399"/>
      <c r="BS625" s="398"/>
      <c r="BT625" s="398"/>
      <c r="BU625" s="398"/>
      <c r="BV625" s="398"/>
      <c r="BW625" s="398"/>
      <c r="BX625" s="398">
        <v>0</v>
      </c>
      <c r="BY625" s="398"/>
      <c r="BZ625" s="398">
        <v>0</v>
      </c>
      <c r="CA625" s="398">
        <v>0</v>
      </c>
      <c r="CB625" s="398">
        <v>0</v>
      </c>
      <c r="CC625" s="398">
        <v>0</v>
      </c>
      <c r="CD625" s="398">
        <v>0</v>
      </c>
      <c r="CE625" s="398">
        <v>0</v>
      </c>
      <c r="CF625" s="398">
        <v>0</v>
      </c>
      <c r="CG625" s="398"/>
      <c r="CH625" s="398"/>
      <c r="CI625" s="398"/>
      <c r="CJ625" s="398"/>
      <c r="CK625" s="398">
        <v>0</v>
      </c>
      <c r="CL625" s="398">
        <v>0</v>
      </c>
      <c r="CM625" s="398"/>
      <c r="CN625" s="398">
        <v>0</v>
      </c>
      <c r="CO625" s="398"/>
      <c r="CP625" s="398">
        <v>0</v>
      </c>
      <c r="CQ625" s="398">
        <v>0</v>
      </c>
      <c r="CR625" s="398">
        <v>0</v>
      </c>
      <c r="CS625" s="398">
        <v>0</v>
      </c>
      <c r="CT625" s="398"/>
      <c r="CU625" s="398"/>
      <c r="CV625" s="398"/>
      <c r="CW625" s="398"/>
      <c r="CX625" s="398"/>
      <c r="CY625" s="398">
        <v>0</v>
      </c>
      <c r="CZ625" s="398"/>
      <c r="DA625" s="398">
        <v>0</v>
      </c>
      <c r="DB625" s="398">
        <v>0</v>
      </c>
      <c r="DC625" s="398">
        <v>0</v>
      </c>
      <c r="DD625" s="398">
        <v>0</v>
      </c>
      <c r="DE625" s="398">
        <v>0</v>
      </c>
      <c r="DF625" s="398"/>
      <c r="DG625" s="398"/>
      <c r="DH625" s="398"/>
      <c r="DI625" s="398"/>
      <c r="DJ625" s="402">
        <v>0</v>
      </c>
      <c r="DK625" s="402">
        <v>0</v>
      </c>
      <c r="DL625" s="402">
        <v>0</v>
      </c>
    </row>
    <row r="626" spans="1:116" ht="14.4">
      <c r="A626" s="405">
        <f t="shared" si="76"/>
        <v>45657</v>
      </c>
      <c r="B626" s="403">
        <v>31</v>
      </c>
      <c r="C626" s="399">
        <v>45632</v>
      </c>
      <c r="D626" s="398"/>
      <c r="E626" s="399"/>
      <c r="F626" s="398"/>
      <c r="G626" s="398"/>
      <c r="H626" s="398"/>
      <c r="I626" s="398"/>
      <c r="J626" s="398"/>
      <c r="K626" s="8"/>
      <c r="L626" s="8"/>
      <c r="M626" s="8"/>
      <c r="N626" s="8"/>
      <c r="O626" s="8"/>
      <c r="P626" s="8"/>
      <c r="Q626" s="8"/>
      <c r="R626" s="8"/>
      <c r="S626" s="8"/>
      <c r="T626" s="8"/>
      <c r="U626" s="8"/>
      <c r="V626" s="8"/>
      <c r="W626" s="8"/>
      <c r="X626" s="8"/>
      <c r="Y626" s="8"/>
      <c r="Z626" s="8"/>
      <c r="AA626" s="8"/>
      <c r="AB626" s="8"/>
      <c r="AC626" s="8"/>
      <c r="AD626" s="8"/>
      <c r="AE626" s="8"/>
      <c r="AF626" s="8"/>
      <c r="AG626" s="8"/>
      <c r="AH626" s="8"/>
      <c r="AI626" s="8"/>
      <c r="AJ626" s="8"/>
      <c r="AK626" s="8"/>
      <c r="AL626" s="8"/>
      <c r="AM626" s="8"/>
      <c r="AN626" s="8"/>
      <c r="AO626" s="8"/>
      <c r="AP626" s="8"/>
      <c r="AQ626" s="8"/>
      <c r="AR626" s="8"/>
      <c r="AS626" s="8"/>
      <c r="AT626" s="8"/>
      <c r="AU626" s="8"/>
      <c r="AV626" s="8"/>
      <c r="AW626" s="277"/>
      <c r="AX626" s="277"/>
      <c r="AY626" s="277"/>
      <c r="AZ626" s="277"/>
      <c r="BA626" s="277"/>
      <c r="BB626" s="277"/>
      <c r="BD626" s="401"/>
      <c r="BE626" s="401"/>
      <c r="BF626" s="401"/>
      <c r="BG626" s="401"/>
      <c r="BH626" s="401"/>
      <c r="BI626" s="401"/>
      <c r="BN626" s="395">
        <v>43465</v>
      </c>
      <c r="BO626" s="403">
        <v>53</v>
      </c>
      <c r="BP626" s="397">
        <v>43442</v>
      </c>
      <c r="BQ626" s="398"/>
      <c r="BR626" s="399"/>
      <c r="BS626" s="398"/>
      <c r="BT626" s="398"/>
      <c r="BU626" s="398"/>
      <c r="BV626" s="398"/>
      <c r="BW626" s="398"/>
      <c r="BX626" s="398">
        <v>0</v>
      </c>
      <c r="BY626" s="398"/>
      <c r="BZ626" s="398">
        <v>0</v>
      </c>
      <c r="CA626" s="398">
        <v>0</v>
      </c>
      <c r="CB626" s="398">
        <v>0</v>
      </c>
      <c r="CC626" s="398">
        <v>0</v>
      </c>
      <c r="CD626" s="398">
        <v>0</v>
      </c>
      <c r="CE626" s="398">
        <v>0</v>
      </c>
      <c r="CF626" s="398">
        <v>0</v>
      </c>
      <c r="CG626" s="398"/>
      <c r="CH626" s="398"/>
      <c r="CI626" s="398"/>
      <c r="CJ626" s="398"/>
      <c r="CK626" s="398">
        <v>0</v>
      </c>
      <c r="CL626" s="398">
        <v>0</v>
      </c>
      <c r="CM626" s="398"/>
      <c r="CN626" s="398">
        <v>0</v>
      </c>
      <c r="CO626" s="398"/>
      <c r="CP626" s="398">
        <v>0</v>
      </c>
      <c r="CQ626" s="398">
        <v>0</v>
      </c>
      <c r="CR626" s="398">
        <v>0</v>
      </c>
      <c r="CS626" s="398">
        <v>0</v>
      </c>
      <c r="CT626" s="398"/>
      <c r="CU626" s="398"/>
      <c r="CV626" s="398"/>
      <c r="CW626" s="398"/>
      <c r="CX626" s="398"/>
      <c r="CY626" s="398">
        <v>0</v>
      </c>
      <c r="CZ626" s="398"/>
      <c r="DA626" s="398">
        <v>0</v>
      </c>
      <c r="DB626" s="398">
        <v>0</v>
      </c>
      <c r="DC626" s="398">
        <v>0</v>
      </c>
      <c r="DD626" s="398">
        <v>0</v>
      </c>
      <c r="DE626" s="398">
        <v>0</v>
      </c>
      <c r="DF626" s="398"/>
      <c r="DG626" s="398"/>
      <c r="DH626" s="398"/>
      <c r="DI626" s="398"/>
      <c r="DJ626" s="402">
        <v>0</v>
      </c>
      <c r="DK626" s="402">
        <v>0</v>
      </c>
      <c r="DL626" s="402">
        <v>0</v>
      </c>
    </row>
    <row r="627" spans="1:116" ht="14.4">
      <c r="A627" s="405">
        <f t="shared" si="76"/>
        <v>45657</v>
      </c>
      <c r="B627" s="403">
        <v>31</v>
      </c>
      <c r="C627" s="399">
        <v>45633</v>
      </c>
      <c r="D627" s="398"/>
      <c r="E627" s="399"/>
      <c r="F627" s="398"/>
      <c r="G627" s="398"/>
      <c r="H627" s="398"/>
      <c r="I627" s="398"/>
      <c r="J627" s="398"/>
      <c r="K627" s="8"/>
      <c r="L627" s="8"/>
      <c r="M627" s="8"/>
      <c r="N627" s="8"/>
      <c r="O627" s="8"/>
      <c r="P627" s="8"/>
      <c r="Q627" s="8"/>
      <c r="R627" s="8"/>
      <c r="S627" s="8"/>
      <c r="T627" s="8"/>
      <c r="U627" s="8"/>
      <c r="V627" s="8"/>
      <c r="W627" s="8"/>
      <c r="X627" s="8"/>
      <c r="Y627" s="8"/>
      <c r="Z627" s="8"/>
      <c r="AA627" s="8"/>
      <c r="AB627" s="8"/>
      <c r="AC627" s="8"/>
      <c r="AD627" s="8"/>
      <c r="AE627" s="8"/>
      <c r="AF627" s="8"/>
      <c r="AG627" s="8"/>
      <c r="AH627" s="8"/>
      <c r="AI627" s="8"/>
      <c r="AJ627" s="8"/>
      <c r="AK627" s="8"/>
      <c r="AL627" s="8"/>
      <c r="AM627" s="8"/>
      <c r="AN627" s="8"/>
      <c r="AO627" s="8"/>
      <c r="AP627" s="8"/>
      <c r="AQ627" s="8"/>
      <c r="AR627" s="8"/>
      <c r="AS627" s="8"/>
      <c r="AT627" s="8"/>
      <c r="AU627" s="8"/>
      <c r="AV627" s="8"/>
      <c r="AW627" s="277"/>
      <c r="AX627" s="277"/>
      <c r="AY627" s="277"/>
      <c r="AZ627" s="277"/>
      <c r="BA627" s="277"/>
      <c r="BB627" s="277"/>
      <c r="BD627" s="401"/>
      <c r="BE627" s="401"/>
      <c r="BF627" s="401"/>
      <c r="BG627" s="401"/>
      <c r="BH627" s="401"/>
      <c r="BI627" s="401"/>
      <c r="BN627" s="395">
        <v>43465</v>
      </c>
      <c r="BO627" s="403">
        <v>53</v>
      </c>
      <c r="BP627" s="397">
        <v>43443</v>
      </c>
      <c r="BQ627" s="398"/>
      <c r="BR627" s="399"/>
      <c r="BS627" s="398"/>
      <c r="BT627" s="398"/>
      <c r="BU627" s="398"/>
      <c r="BV627" s="398"/>
      <c r="BW627" s="398"/>
      <c r="BX627" s="398">
        <v>0</v>
      </c>
      <c r="BY627" s="398"/>
      <c r="BZ627" s="398">
        <v>0</v>
      </c>
      <c r="CA627" s="398">
        <v>0</v>
      </c>
      <c r="CB627" s="398">
        <v>0</v>
      </c>
      <c r="CC627" s="398">
        <v>0</v>
      </c>
      <c r="CD627" s="398">
        <v>0</v>
      </c>
      <c r="CE627" s="398">
        <v>0</v>
      </c>
      <c r="CF627" s="398">
        <v>0</v>
      </c>
      <c r="CG627" s="398"/>
      <c r="CH627" s="398"/>
      <c r="CI627" s="398"/>
      <c r="CJ627" s="398"/>
      <c r="CK627" s="398">
        <v>0</v>
      </c>
      <c r="CL627" s="398">
        <v>0</v>
      </c>
      <c r="CM627" s="398"/>
      <c r="CN627" s="398">
        <v>0</v>
      </c>
      <c r="CO627" s="398"/>
      <c r="CP627" s="398">
        <v>0</v>
      </c>
      <c r="CQ627" s="398">
        <v>0</v>
      </c>
      <c r="CR627" s="398">
        <v>0</v>
      </c>
      <c r="CS627" s="398">
        <v>0</v>
      </c>
      <c r="CT627" s="398"/>
      <c r="CU627" s="398"/>
      <c r="CV627" s="398"/>
      <c r="CW627" s="398"/>
      <c r="CX627" s="398"/>
      <c r="CY627" s="398">
        <v>0</v>
      </c>
      <c r="CZ627" s="398"/>
      <c r="DA627" s="398">
        <v>0</v>
      </c>
      <c r="DB627" s="398">
        <v>0</v>
      </c>
      <c r="DC627" s="398">
        <v>0</v>
      </c>
      <c r="DD627" s="398">
        <v>0</v>
      </c>
      <c r="DE627" s="398">
        <v>0</v>
      </c>
      <c r="DF627" s="398"/>
      <c r="DG627" s="398"/>
      <c r="DH627" s="398"/>
      <c r="DI627" s="398"/>
      <c r="DJ627" s="402">
        <v>0</v>
      </c>
      <c r="DK627" s="402">
        <v>0</v>
      </c>
      <c r="DL627" s="402">
        <v>0</v>
      </c>
    </row>
    <row r="628" spans="1:116" ht="14.4">
      <c r="A628" s="405">
        <f t="shared" si="76"/>
        <v>45657</v>
      </c>
      <c r="B628" s="403">
        <v>31</v>
      </c>
      <c r="C628" s="399">
        <v>45634</v>
      </c>
      <c r="D628" s="398"/>
      <c r="E628" s="399"/>
      <c r="F628" s="398"/>
      <c r="G628" s="398"/>
      <c r="H628" s="398"/>
      <c r="I628" s="398"/>
      <c r="J628" s="398"/>
      <c r="K628" s="8"/>
      <c r="L628" s="8"/>
      <c r="M628" s="8"/>
      <c r="N628" s="8"/>
      <c r="O628" s="8"/>
      <c r="P628" s="8"/>
      <c r="Q628" s="8"/>
      <c r="R628" s="8"/>
      <c r="S628" s="8"/>
      <c r="T628" s="8"/>
      <c r="U628" s="8"/>
      <c r="V628" s="8"/>
      <c r="W628" s="8"/>
      <c r="X628" s="8"/>
      <c r="Y628" s="8"/>
      <c r="Z628" s="8"/>
      <c r="AA628" s="8"/>
      <c r="AB628" s="8"/>
      <c r="AC628" s="8"/>
      <c r="AD628" s="8"/>
      <c r="AE628" s="8"/>
      <c r="AF628" s="8"/>
      <c r="AG628" s="8"/>
      <c r="AH628" s="8"/>
      <c r="AI628" s="8"/>
      <c r="AJ628" s="8"/>
      <c r="AK628" s="8"/>
      <c r="AL628" s="8"/>
      <c r="AM628" s="8"/>
      <c r="AN628" s="8"/>
      <c r="AO628" s="8"/>
      <c r="AP628" s="8"/>
      <c r="AQ628" s="8"/>
      <c r="AR628" s="8"/>
      <c r="AS628" s="8"/>
      <c r="AT628" s="8"/>
      <c r="AU628" s="8"/>
      <c r="AV628" s="8"/>
      <c r="AW628" s="277"/>
      <c r="AX628" s="277"/>
      <c r="AY628" s="277"/>
      <c r="AZ628" s="277"/>
      <c r="BA628" s="277"/>
      <c r="BB628" s="277"/>
      <c r="BD628" s="401"/>
      <c r="BE628" s="401"/>
      <c r="BF628" s="401"/>
      <c r="BG628" s="401"/>
      <c r="BH628" s="401"/>
      <c r="BI628" s="401"/>
      <c r="BN628" s="395">
        <v>43465</v>
      </c>
      <c r="BO628" s="403">
        <v>53</v>
      </c>
      <c r="BP628" s="397">
        <v>43444</v>
      </c>
      <c r="BQ628" s="398"/>
      <c r="BR628" s="399"/>
      <c r="BS628" s="398"/>
      <c r="BT628" s="398"/>
      <c r="BU628" s="398"/>
      <c r="BV628" s="398"/>
      <c r="BW628" s="398"/>
      <c r="BX628" s="398">
        <v>0</v>
      </c>
      <c r="BY628" s="398"/>
      <c r="BZ628" s="398">
        <v>0</v>
      </c>
      <c r="CA628" s="398">
        <v>0</v>
      </c>
      <c r="CB628" s="398">
        <v>0</v>
      </c>
      <c r="CC628" s="398">
        <v>0</v>
      </c>
      <c r="CD628" s="398">
        <v>0</v>
      </c>
      <c r="CE628" s="398">
        <v>0</v>
      </c>
      <c r="CF628" s="398">
        <v>0</v>
      </c>
      <c r="CG628" s="398"/>
      <c r="CH628" s="398"/>
      <c r="CI628" s="398"/>
      <c r="CJ628" s="398"/>
      <c r="CK628" s="398">
        <v>0</v>
      </c>
      <c r="CL628" s="398">
        <v>0</v>
      </c>
      <c r="CM628" s="398"/>
      <c r="CN628" s="398">
        <v>0</v>
      </c>
      <c r="CO628" s="398"/>
      <c r="CP628" s="398">
        <v>0</v>
      </c>
      <c r="CQ628" s="398">
        <v>0</v>
      </c>
      <c r="CR628" s="398">
        <v>0</v>
      </c>
      <c r="CS628" s="398">
        <v>0</v>
      </c>
      <c r="CT628" s="398"/>
      <c r="CU628" s="398"/>
      <c r="CV628" s="398"/>
      <c r="CW628" s="398"/>
      <c r="CX628" s="398"/>
      <c r="CY628" s="398">
        <v>0</v>
      </c>
      <c r="CZ628" s="398"/>
      <c r="DA628" s="398">
        <v>0</v>
      </c>
      <c r="DB628" s="398">
        <v>0</v>
      </c>
      <c r="DC628" s="398">
        <v>0</v>
      </c>
      <c r="DD628" s="398">
        <v>0</v>
      </c>
      <c r="DE628" s="398">
        <v>0</v>
      </c>
      <c r="DF628" s="398"/>
      <c r="DG628" s="398"/>
      <c r="DH628" s="398"/>
      <c r="DI628" s="398"/>
      <c r="DJ628" s="402">
        <v>0</v>
      </c>
      <c r="DK628" s="402">
        <v>0</v>
      </c>
      <c r="DL628" s="402">
        <v>0</v>
      </c>
    </row>
    <row r="629" spans="1:116" ht="14.4">
      <c r="A629" s="405">
        <f t="shared" si="76"/>
        <v>45657</v>
      </c>
      <c r="B629" s="403">
        <v>31</v>
      </c>
      <c r="C629" s="399">
        <v>45635</v>
      </c>
      <c r="D629" s="398"/>
      <c r="E629" s="399"/>
      <c r="F629" s="398"/>
      <c r="G629" s="398"/>
      <c r="H629" s="398"/>
      <c r="I629" s="398"/>
      <c r="J629" s="398"/>
      <c r="K629" s="8"/>
      <c r="L629" s="8"/>
      <c r="M629" s="8"/>
      <c r="N629" s="8"/>
      <c r="O629" s="8"/>
      <c r="P629" s="8"/>
      <c r="Q629" s="8"/>
      <c r="R629" s="8"/>
      <c r="S629" s="8"/>
      <c r="T629" s="8"/>
      <c r="U629" s="8"/>
      <c r="V629" s="8"/>
      <c r="W629" s="8"/>
      <c r="X629" s="8"/>
      <c r="Y629" s="8"/>
      <c r="Z629" s="8"/>
      <c r="AA629" s="8"/>
      <c r="AB629" s="8"/>
      <c r="AC629" s="8"/>
      <c r="AD629" s="8"/>
      <c r="AE629" s="8"/>
      <c r="AF629" s="8"/>
      <c r="AG629" s="8"/>
      <c r="AH629" s="8"/>
      <c r="AI629" s="8"/>
      <c r="AJ629" s="8"/>
      <c r="AK629" s="8"/>
      <c r="AL629" s="8"/>
      <c r="AM629" s="8"/>
      <c r="AN629" s="8"/>
      <c r="AO629" s="8"/>
      <c r="AP629" s="8"/>
      <c r="AQ629" s="8"/>
      <c r="AR629" s="8"/>
      <c r="AS629" s="8"/>
      <c r="AT629" s="8"/>
      <c r="AU629" s="8"/>
      <c r="AV629" s="8"/>
      <c r="AW629" s="277"/>
      <c r="AX629" s="277"/>
      <c r="AY629" s="277"/>
      <c r="AZ629" s="277"/>
      <c r="BA629" s="277"/>
      <c r="BB629" s="277"/>
      <c r="BD629" s="401"/>
      <c r="BE629" s="401"/>
      <c r="BF629" s="401"/>
      <c r="BG629" s="401"/>
      <c r="BH629" s="401"/>
      <c r="BI629" s="401"/>
      <c r="BN629" s="395">
        <v>43465</v>
      </c>
      <c r="BO629" s="403">
        <v>53</v>
      </c>
      <c r="BP629" s="397">
        <v>43445</v>
      </c>
      <c r="BQ629" s="398"/>
      <c r="BR629" s="399"/>
      <c r="BS629" s="398"/>
      <c r="BT629" s="398"/>
      <c r="BU629" s="398"/>
      <c r="BV629" s="398"/>
      <c r="BW629" s="398"/>
      <c r="BX629" s="398">
        <v>0</v>
      </c>
      <c r="BY629" s="398"/>
      <c r="BZ629" s="398">
        <v>0</v>
      </c>
      <c r="CA629" s="398">
        <v>0</v>
      </c>
      <c r="CB629" s="398">
        <v>0</v>
      </c>
      <c r="CC629" s="398">
        <v>0</v>
      </c>
      <c r="CD629" s="398">
        <v>0</v>
      </c>
      <c r="CE629" s="398">
        <v>0</v>
      </c>
      <c r="CF629" s="398">
        <v>0</v>
      </c>
      <c r="CG629" s="398"/>
      <c r="CH629" s="398"/>
      <c r="CI629" s="398"/>
      <c r="CJ629" s="398"/>
      <c r="CK629" s="398">
        <v>0</v>
      </c>
      <c r="CL629" s="398">
        <v>0</v>
      </c>
      <c r="CM629" s="398"/>
      <c r="CN629" s="398">
        <v>0</v>
      </c>
      <c r="CO629" s="398"/>
      <c r="CP629" s="398">
        <v>0</v>
      </c>
      <c r="CQ629" s="398">
        <v>0</v>
      </c>
      <c r="CR629" s="398">
        <v>0</v>
      </c>
      <c r="CS629" s="398">
        <v>0</v>
      </c>
      <c r="CT629" s="398"/>
      <c r="CU629" s="398"/>
      <c r="CV629" s="398"/>
      <c r="CW629" s="398"/>
      <c r="CX629" s="398"/>
      <c r="CY629" s="398">
        <v>0</v>
      </c>
      <c r="CZ629" s="398"/>
      <c r="DA629" s="398">
        <v>0</v>
      </c>
      <c r="DB629" s="398">
        <v>0</v>
      </c>
      <c r="DC629" s="398">
        <v>0</v>
      </c>
      <c r="DD629" s="398">
        <v>0</v>
      </c>
      <c r="DE629" s="398">
        <v>0</v>
      </c>
      <c r="DF629" s="398"/>
      <c r="DG629" s="398"/>
      <c r="DH629" s="398"/>
      <c r="DI629" s="398"/>
      <c r="DJ629" s="402">
        <v>0</v>
      </c>
      <c r="DK629" s="402">
        <v>0</v>
      </c>
      <c r="DL629" s="402">
        <v>0</v>
      </c>
    </row>
    <row r="630" spans="1:116" ht="14.4">
      <c r="A630" s="405">
        <f t="shared" si="76"/>
        <v>45657</v>
      </c>
      <c r="B630" s="403">
        <v>31</v>
      </c>
      <c r="C630" s="399">
        <v>45636</v>
      </c>
      <c r="D630" s="398"/>
      <c r="E630" s="399"/>
      <c r="F630" s="398"/>
      <c r="G630" s="398"/>
      <c r="H630" s="398"/>
      <c r="I630" s="398"/>
      <c r="J630" s="398"/>
      <c r="K630" s="8"/>
      <c r="L630" s="8"/>
      <c r="M630" s="8"/>
      <c r="N630" s="8"/>
      <c r="O630" s="8"/>
      <c r="P630" s="8"/>
      <c r="Q630" s="8"/>
      <c r="R630" s="8"/>
      <c r="S630" s="8"/>
      <c r="T630" s="8"/>
      <c r="U630" s="8"/>
      <c r="V630" s="8"/>
      <c r="W630" s="8"/>
      <c r="X630" s="8"/>
      <c r="Y630" s="8"/>
      <c r="Z630" s="8"/>
      <c r="AA630" s="8"/>
      <c r="AB630" s="8"/>
      <c r="AC630" s="8"/>
      <c r="AD630" s="8"/>
      <c r="AE630" s="8"/>
      <c r="AF630" s="8"/>
      <c r="AG630" s="8"/>
      <c r="AH630" s="8"/>
      <c r="AI630" s="8"/>
      <c r="AJ630" s="8"/>
      <c r="AK630" s="8"/>
      <c r="AL630" s="8"/>
      <c r="AM630" s="8"/>
      <c r="AN630" s="8"/>
      <c r="AO630" s="8"/>
      <c r="AP630" s="8"/>
      <c r="AQ630" s="8"/>
      <c r="AR630" s="8"/>
      <c r="AS630" s="8"/>
      <c r="AT630" s="8"/>
      <c r="AU630" s="8"/>
      <c r="AV630" s="8"/>
      <c r="AW630" s="277"/>
      <c r="AX630" s="277"/>
      <c r="AY630" s="277"/>
      <c r="AZ630" s="277"/>
      <c r="BA630" s="277"/>
      <c r="BB630" s="277"/>
      <c r="BD630" s="401"/>
      <c r="BE630" s="401"/>
      <c r="BF630" s="401"/>
      <c r="BG630" s="401"/>
      <c r="BH630" s="401"/>
      <c r="BI630" s="401"/>
      <c r="BN630" s="395">
        <v>43465</v>
      </c>
      <c r="BO630" s="403">
        <v>53</v>
      </c>
      <c r="BP630" s="397">
        <v>43446</v>
      </c>
      <c r="BQ630" s="398"/>
      <c r="BR630" s="399"/>
      <c r="BS630" s="398"/>
      <c r="BT630" s="398"/>
      <c r="BU630" s="398"/>
      <c r="BV630" s="398"/>
      <c r="BW630" s="398"/>
      <c r="BX630" s="398">
        <v>0</v>
      </c>
      <c r="BY630" s="398"/>
      <c r="BZ630" s="398">
        <v>0</v>
      </c>
      <c r="CA630" s="398">
        <v>0</v>
      </c>
      <c r="CB630" s="398">
        <v>0</v>
      </c>
      <c r="CC630" s="398">
        <v>0</v>
      </c>
      <c r="CD630" s="398">
        <v>0</v>
      </c>
      <c r="CE630" s="398">
        <v>0</v>
      </c>
      <c r="CF630" s="398">
        <v>0</v>
      </c>
      <c r="CG630" s="398"/>
      <c r="CH630" s="398"/>
      <c r="CI630" s="398"/>
      <c r="CJ630" s="398"/>
      <c r="CK630" s="398">
        <v>0</v>
      </c>
      <c r="CL630" s="398">
        <v>0</v>
      </c>
      <c r="CM630" s="398"/>
      <c r="CN630" s="398">
        <v>0</v>
      </c>
      <c r="CO630" s="398"/>
      <c r="CP630" s="398">
        <v>0</v>
      </c>
      <c r="CQ630" s="398">
        <v>0</v>
      </c>
      <c r="CR630" s="398">
        <v>0</v>
      </c>
      <c r="CS630" s="398">
        <v>0</v>
      </c>
      <c r="CT630" s="398"/>
      <c r="CU630" s="398"/>
      <c r="CV630" s="398"/>
      <c r="CW630" s="398"/>
      <c r="CX630" s="398"/>
      <c r="CY630" s="398">
        <v>0</v>
      </c>
      <c r="CZ630" s="398"/>
      <c r="DA630" s="398">
        <v>0</v>
      </c>
      <c r="DB630" s="398">
        <v>0</v>
      </c>
      <c r="DC630" s="398">
        <v>0</v>
      </c>
      <c r="DD630" s="398">
        <v>0</v>
      </c>
      <c r="DE630" s="398">
        <v>0</v>
      </c>
      <c r="DF630" s="398"/>
      <c r="DG630" s="398"/>
      <c r="DH630" s="398"/>
      <c r="DI630" s="398"/>
      <c r="DJ630" s="402">
        <v>0</v>
      </c>
      <c r="DK630" s="402">
        <v>0</v>
      </c>
      <c r="DL630" s="402">
        <v>0</v>
      </c>
    </row>
    <row r="631" spans="1:116" ht="14.4">
      <c r="A631" s="405">
        <f t="shared" si="76"/>
        <v>45657</v>
      </c>
      <c r="B631" s="403">
        <v>31</v>
      </c>
      <c r="C631" s="399">
        <v>45637</v>
      </c>
      <c r="D631" s="398"/>
      <c r="E631" s="399"/>
      <c r="F631" s="398"/>
      <c r="G631" s="398"/>
      <c r="H631" s="398"/>
      <c r="I631" s="398"/>
      <c r="J631" s="398"/>
      <c r="K631" s="8"/>
      <c r="L631" s="8"/>
      <c r="M631" s="8"/>
      <c r="N631" s="8"/>
      <c r="O631" s="8"/>
      <c r="P631" s="8"/>
      <c r="Q631" s="8"/>
      <c r="R631" s="8"/>
      <c r="S631" s="8"/>
      <c r="T631" s="8"/>
      <c r="U631" s="8"/>
      <c r="V631" s="8"/>
      <c r="W631" s="8"/>
      <c r="X631" s="8"/>
      <c r="Y631" s="8"/>
      <c r="Z631" s="8"/>
      <c r="AA631" s="8"/>
      <c r="AB631" s="8"/>
      <c r="AC631" s="8"/>
      <c r="AD631" s="8"/>
      <c r="AE631" s="8"/>
      <c r="AF631" s="8"/>
      <c r="AG631" s="8"/>
      <c r="AH631" s="8"/>
      <c r="AI631" s="8"/>
      <c r="AJ631" s="8"/>
      <c r="AK631" s="8"/>
      <c r="AL631" s="8"/>
      <c r="AM631" s="8"/>
      <c r="AN631" s="8"/>
      <c r="AO631" s="8"/>
      <c r="AP631" s="8"/>
      <c r="AQ631" s="8"/>
      <c r="AR631" s="8"/>
      <c r="AS631" s="8"/>
      <c r="AT631" s="8"/>
      <c r="AU631" s="8"/>
      <c r="AV631" s="8"/>
      <c r="AW631" s="277"/>
      <c r="AX631" s="277"/>
      <c r="AY631" s="277"/>
      <c r="AZ631" s="277"/>
      <c r="BA631" s="277"/>
      <c r="BB631" s="277"/>
      <c r="BD631" s="401"/>
      <c r="BE631" s="401"/>
      <c r="BF631" s="401"/>
      <c r="BG631" s="401"/>
      <c r="BH631" s="401"/>
      <c r="BI631" s="401"/>
      <c r="BN631" s="395">
        <v>43465</v>
      </c>
      <c r="BO631" s="403">
        <v>53</v>
      </c>
      <c r="BP631" s="397">
        <v>43447</v>
      </c>
      <c r="BQ631" s="398"/>
      <c r="BR631" s="399"/>
      <c r="BS631" s="398"/>
      <c r="BT631" s="398"/>
      <c r="BU631" s="398"/>
      <c r="BV631" s="398"/>
      <c r="BW631" s="398"/>
      <c r="BX631" s="398">
        <v>0</v>
      </c>
      <c r="BY631" s="398"/>
      <c r="BZ631" s="398">
        <v>0</v>
      </c>
      <c r="CA631" s="398">
        <v>0</v>
      </c>
      <c r="CB631" s="398">
        <v>0</v>
      </c>
      <c r="CC631" s="398">
        <v>0</v>
      </c>
      <c r="CD631" s="398">
        <v>0</v>
      </c>
      <c r="CE631" s="398">
        <v>0</v>
      </c>
      <c r="CF631" s="398">
        <v>0</v>
      </c>
      <c r="CG631" s="398"/>
      <c r="CH631" s="398"/>
      <c r="CI631" s="398"/>
      <c r="CJ631" s="398"/>
      <c r="CK631" s="398">
        <v>0</v>
      </c>
      <c r="CL631" s="398">
        <v>0</v>
      </c>
      <c r="CM631" s="398"/>
      <c r="CN631" s="398">
        <v>0</v>
      </c>
      <c r="CO631" s="398"/>
      <c r="CP631" s="398">
        <v>0</v>
      </c>
      <c r="CQ631" s="398">
        <v>0</v>
      </c>
      <c r="CR631" s="398">
        <v>0</v>
      </c>
      <c r="CS631" s="398">
        <v>0</v>
      </c>
      <c r="CT631" s="398"/>
      <c r="CU631" s="398"/>
      <c r="CV631" s="398"/>
      <c r="CW631" s="398"/>
      <c r="CX631" s="398"/>
      <c r="CY631" s="398">
        <v>0</v>
      </c>
      <c r="CZ631" s="398"/>
      <c r="DA631" s="398">
        <v>0</v>
      </c>
      <c r="DB631" s="398">
        <v>0</v>
      </c>
      <c r="DC631" s="398">
        <v>0</v>
      </c>
      <c r="DD631" s="398">
        <v>0</v>
      </c>
      <c r="DE631" s="398">
        <v>0</v>
      </c>
      <c r="DF631" s="398"/>
      <c r="DG631" s="398"/>
      <c r="DH631" s="398"/>
      <c r="DI631" s="398"/>
      <c r="DJ631" s="402">
        <v>0</v>
      </c>
      <c r="DK631" s="402">
        <v>0</v>
      </c>
      <c r="DL631" s="402">
        <v>0</v>
      </c>
    </row>
    <row r="632" spans="1:116" ht="14.4">
      <c r="A632" s="405">
        <f t="shared" si="76"/>
        <v>45657</v>
      </c>
      <c r="B632" s="403">
        <v>31</v>
      </c>
      <c r="C632" s="399">
        <v>45638</v>
      </c>
      <c r="D632" s="398"/>
      <c r="E632" s="399"/>
      <c r="F632" s="398"/>
      <c r="G632" s="398"/>
      <c r="H632" s="398"/>
      <c r="I632" s="398"/>
      <c r="J632" s="398"/>
      <c r="K632" s="8"/>
      <c r="L632" s="8"/>
      <c r="M632" s="8"/>
      <c r="N632" s="8"/>
      <c r="O632" s="8"/>
      <c r="P632" s="8"/>
      <c r="Q632" s="8"/>
      <c r="R632" s="8"/>
      <c r="S632" s="8"/>
      <c r="T632" s="8"/>
      <c r="U632" s="8"/>
      <c r="V632" s="8"/>
      <c r="W632" s="8"/>
      <c r="X632" s="8"/>
      <c r="Y632" s="8"/>
      <c r="Z632" s="8"/>
      <c r="AA632" s="8"/>
      <c r="AB632" s="8"/>
      <c r="AC632" s="8"/>
      <c r="AD632" s="8"/>
      <c r="AE632" s="8"/>
      <c r="AF632" s="8"/>
      <c r="AG632" s="8"/>
      <c r="AH632" s="8"/>
      <c r="AI632" s="8"/>
      <c r="AJ632" s="8"/>
      <c r="AK632" s="8"/>
      <c r="AL632" s="8"/>
      <c r="AM632" s="8"/>
      <c r="AN632" s="8"/>
      <c r="AO632" s="8"/>
      <c r="AP632" s="8"/>
      <c r="AQ632" s="8"/>
      <c r="AR632" s="8"/>
      <c r="AS632" s="8"/>
      <c r="AT632" s="8"/>
      <c r="AU632" s="8"/>
      <c r="AV632" s="8"/>
      <c r="AW632" s="277"/>
      <c r="AX632" s="277"/>
      <c r="AY632" s="277"/>
      <c r="AZ632" s="277"/>
      <c r="BA632" s="277"/>
      <c r="BB632" s="277"/>
      <c r="BD632" s="401"/>
      <c r="BE632" s="401"/>
      <c r="BF632" s="401"/>
      <c r="BG632" s="401"/>
      <c r="BH632" s="401"/>
      <c r="BI632" s="401"/>
      <c r="BN632" s="395">
        <v>43465</v>
      </c>
      <c r="BO632" s="403">
        <v>53</v>
      </c>
      <c r="BP632" s="397">
        <v>43448</v>
      </c>
      <c r="BQ632" s="398"/>
      <c r="BR632" s="399"/>
      <c r="BS632" s="398"/>
      <c r="BT632" s="398"/>
      <c r="BU632" s="398"/>
      <c r="BV632" s="398"/>
      <c r="BW632" s="398"/>
      <c r="BX632" s="398">
        <v>0</v>
      </c>
      <c r="BY632" s="398"/>
      <c r="BZ632" s="398">
        <v>0</v>
      </c>
      <c r="CA632" s="398">
        <v>0</v>
      </c>
      <c r="CB632" s="398">
        <v>0</v>
      </c>
      <c r="CC632" s="398">
        <v>0</v>
      </c>
      <c r="CD632" s="398">
        <v>0</v>
      </c>
      <c r="CE632" s="398">
        <v>0</v>
      </c>
      <c r="CF632" s="398">
        <v>0</v>
      </c>
      <c r="CG632" s="398"/>
      <c r="CH632" s="398"/>
      <c r="CI632" s="398"/>
      <c r="CJ632" s="398"/>
      <c r="CK632" s="398">
        <v>0</v>
      </c>
      <c r="CL632" s="398">
        <v>0</v>
      </c>
      <c r="CM632" s="398"/>
      <c r="CN632" s="398">
        <v>0</v>
      </c>
      <c r="CO632" s="398"/>
      <c r="CP632" s="398">
        <v>0</v>
      </c>
      <c r="CQ632" s="398">
        <v>0</v>
      </c>
      <c r="CR632" s="398">
        <v>0</v>
      </c>
      <c r="CS632" s="398">
        <v>0</v>
      </c>
      <c r="CT632" s="398"/>
      <c r="CU632" s="398"/>
      <c r="CV632" s="398"/>
      <c r="CW632" s="398"/>
      <c r="CX632" s="398"/>
      <c r="CY632" s="398">
        <v>0</v>
      </c>
      <c r="CZ632" s="398"/>
      <c r="DA632" s="398">
        <v>0</v>
      </c>
      <c r="DB632" s="398">
        <v>0</v>
      </c>
      <c r="DC632" s="398">
        <v>0</v>
      </c>
      <c r="DD632" s="398">
        <v>0</v>
      </c>
      <c r="DE632" s="398">
        <v>0</v>
      </c>
      <c r="DF632" s="398"/>
      <c r="DG632" s="398"/>
      <c r="DH632" s="398"/>
      <c r="DI632" s="398"/>
      <c r="DJ632" s="402">
        <v>0</v>
      </c>
      <c r="DK632" s="402">
        <v>0</v>
      </c>
      <c r="DL632" s="402">
        <v>0</v>
      </c>
    </row>
    <row r="633" spans="1:116" ht="14.4">
      <c r="A633" s="405">
        <f t="shared" si="76"/>
        <v>45657</v>
      </c>
      <c r="B633" s="403">
        <v>31</v>
      </c>
      <c r="C633" s="399">
        <v>45639</v>
      </c>
      <c r="D633" s="398"/>
      <c r="E633" s="399"/>
      <c r="F633" s="398"/>
      <c r="G633" s="398"/>
      <c r="H633" s="398"/>
      <c r="I633" s="398"/>
      <c r="J633" s="398"/>
      <c r="K633" s="8"/>
      <c r="L633" s="8"/>
      <c r="M633" s="8"/>
      <c r="N633" s="8"/>
      <c r="O633" s="8"/>
      <c r="P633" s="8"/>
      <c r="Q633" s="8"/>
      <c r="R633" s="8"/>
      <c r="S633" s="8"/>
      <c r="T633" s="8"/>
      <c r="U633" s="8"/>
      <c r="V633" s="8"/>
      <c r="W633" s="8"/>
      <c r="X633" s="8"/>
      <c r="Y633" s="8"/>
      <c r="Z633" s="8"/>
      <c r="AA633" s="8"/>
      <c r="AB633" s="8"/>
      <c r="AC633" s="8"/>
      <c r="AD633" s="8"/>
      <c r="AE633" s="8"/>
      <c r="AF633" s="8"/>
      <c r="AG633" s="8"/>
      <c r="AH633" s="8"/>
      <c r="AI633" s="8"/>
      <c r="AJ633" s="8"/>
      <c r="AK633" s="8"/>
      <c r="AL633" s="8"/>
      <c r="AM633" s="8"/>
      <c r="AN633" s="8"/>
      <c r="AO633" s="8"/>
      <c r="AP633" s="8"/>
      <c r="AQ633" s="8"/>
      <c r="AR633" s="8"/>
      <c r="AS633" s="8"/>
      <c r="AT633" s="8"/>
      <c r="AU633" s="8"/>
      <c r="AV633" s="8"/>
      <c r="AW633" s="277"/>
      <c r="AX633" s="277"/>
      <c r="AY633" s="277"/>
      <c r="AZ633" s="277"/>
      <c r="BA633" s="277"/>
      <c r="BB633" s="277"/>
      <c r="BD633" s="401"/>
      <c r="BE633" s="401"/>
      <c r="BF633" s="401"/>
      <c r="BG633" s="401"/>
      <c r="BH633" s="401"/>
      <c r="BI633" s="401"/>
      <c r="BN633" s="395">
        <v>43465</v>
      </c>
      <c r="BO633" s="403">
        <v>53</v>
      </c>
      <c r="BP633" s="397">
        <v>43449</v>
      </c>
      <c r="BQ633" s="398"/>
      <c r="BR633" s="399"/>
      <c r="BS633" s="398"/>
      <c r="BT633" s="398"/>
      <c r="BU633" s="398"/>
      <c r="BV633" s="398"/>
      <c r="BW633" s="398"/>
      <c r="BX633" s="398">
        <v>0</v>
      </c>
      <c r="BY633" s="398"/>
      <c r="BZ633" s="398">
        <v>0</v>
      </c>
      <c r="CA633" s="398">
        <v>0</v>
      </c>
      <c r="CB633" s="398">
        <v>0</v>
      </c>
      <c r="CC633" s="398">
        <v>0</v>
      </c>
      <c r="CD633" s="398">
        <v>0</v>
      </c>
      <c r="CE633" s="398">
        <v>0</v>
      </c>
      <c r="CF633" s="398">
        <v>0</v>
      </c>
      <c r="CG633" s="398"/>
      <c r="CH633" s="398"/>
      <c r="CI633" s="398"/>
      <c r="CJ633" s="398"/>
      <c r="CK633" s="398">
        <v>0</v>
      </c>
      <c r="CL633" s="398">
        <v>0</v>
      </c>
      <c r="CM633" s="398"/>
      <c r="CN633" s="398">
        <v>0</v>
      </c>
      <c r="CO633" s="398"/>
      <c r="CP633" s="398">
        <v>0</v>
      </c>
      <c r="CQ633" s="398">
        <v>0</v>
      </c>
      <c r="CR633" s="398">
        <v>0</v>
      </c>
      <c r="CS633" s="398">
        <v>0</v>
      </c>
      <c r="CT633" s="398"/>
      <c r="CU633" s="398"/>
      <c r="CV633" s="398"/>
      <c r="CW633" s="398"/>
      <c r="CX633" s="398"/>
      <c r="CY633" s="398">
        <v>0</v>
      </c>
      <c r="CZ633" s="398"/>
      <c r="DA633" s="398">
        <v>0</v>
      </c>
      <c r="DB633" s="398">
        <v>0</v>
      </c>
      <c r="DC633" s="398">
        <v>0</v>
      </c>
      <c r="DD633" s="398">
        <v>0</v>
      </c>
      <c r="DE633" s="398">
        <v>0</v>
      </c>
      <c r="DF633" s="398"/>
      <c r="DG633" s="398"/>
      <c r="DH633" s="398"/>
      <c r="DI633" s="398"/>
      <c r="DJ633" s="402">
        <v>0</v>
      </c>
      <c r="DK633" s="402">
        <v>0</v>
      </c>
      <c r="DL633" s="402">
        <v>0</v>
      </c>
    </row>
    <row r="634" spans="1:116" ht="14.4">
      <c r="A634" s="405">
        <f t="shared" si="76"/>
        <v>45657</v>
      </c>
      <c r="B634" s="403">
        <v>31</v>
      </c>
      <c r="C634" s="399">
        <v>45640</v>
      </c>
      <c r="D634" s="398"/>
      <c r="E634" s="399"/>
      <c r="F634" s="398"/>
      <c r="G634" s="398"/>
      <c r="H634" s="398"/>
      <c r="I634" s="398"/>
      <c r="J634" s="398"/>
      <c r="K634" s="8"/>
      <c r="L634" s="8"/>
      <c r="M634" s="8"/>
      <c r="N634" s="8"/>
      <c r="O634" s="8"/>
      <c r="P634" s="8"/>
      <c r="Q634" s="8"/>
      <c r="R634" s="8"/>
      <c r="S634" s="8"/>
      <c r="T634" s="8"/>
      <c r="U634" s="8"/>
      <c r="V634" s="8"/>
      <c r="W634" s="8"/>
      <c r="X634" s="8"/>
      <c r="Y634" s="8"/>
      <c r="Z634" s="8"/>
      <c r="AA634" s="8"/>
      <c r="AB634" s="8"/>
      <c r="AC634" s="8"/>
      <c r="AD634" s="8"/>
      <c r="AE634" s="8"/>
      <c r="AF634" s="8"/>
      <c r="AG634" s="8"/>
      <c r="AH634" s="8"/>
      <c r="AI634" s="8"/>
      <c r="AJ634" s="8"/>
      <c r="AK634" s="8"/>
      <c r="AL634" s="8"/>
      <c r="AM634" s="8"/>
      <c r="AN634" s="8"/>
      <c r="AO634" s="8"/>
      <c r="AP634" s="8"/>
      <c r="AQ634" s="8"/>
      <c r="AR634" s="8"/>
      <c r="AS634" s="8"/>
      <c r="AT634" s="8"/>
      <c r="AU634" s="8"/>
      <c r="AV634" s="8"/>
      <c r="AW634" s="277"/>
      <c r="AX634" s="277"/>
      <c r="AY634" s="277"/>
      <c r="AZ634" s="277"/>
      <c r="BA634" s="277"/>
      <c r="BB634" s="277"/>
      <c r="BD634" s="401"/>
      <c r="BE634" s="401"/>
      <c r="BF634" s="401"/>
      <c r="BG634" s="401"/>
      <c r="BH634" s="401"/>
      <c r="BI634" s="401"/>
      <c r="BN634" s="395">
        <v>43465</v>
      </c>
      <c r="BO634" s="403">
        <v>53</v>
      </c>
      <c r="BP634" s="397">
        <v>43450</v>
      </c>
      <c r="BQ634" s="398"/>
      <c r="BR634" s="399"/>
      <c r="BS634" s="398"/>
      <c r="BT634" s="398"/>
      <c r="BU634" s="398"/>
      <c r="BV634" s="398"/>
      <c r="BW634" s="398"/>
      <c r="BX634" s="398">
        <v>0</v>
      </c>
      <c r="BY634" s="398"/>
      <c r="BZ634" s="398">
        <v>0</v>
      </c>
      <c r="CA634" s="398">
        <v>0</v>
      </c>
      <c r="CB634" s="398">
        <v>0</v>
      </c>
      <c r="CC634" s="398">
        <v>0</v>
      </c>
      <c r="CD634" s="398">
        <v>0</v>
      </c>
      <c r="CE634" s="398">
        <v>0</v>
      </c>
      <c r="CF634" s="398">
        <v>0</v>
      </c>
      <c r="CG634" s="398"/>
      <c r="CH634" s="398"/>
      <c r="CI634" s="398"/>
      <c r="CJ634" s="398"/>
      <c r="CK634" s="398">
        <v>0</v>
      </c>
      <c r="CL634" s="398">
        <v>0</v>
      </c>
      <c r="CM634" s="398"/>
      <c r="CN634" s="398">
        <v>0</v>
      </c>
      <c r="CO634" s="398"/>
      <c r="CP634" s="398">
        <v>0</v>
      </c>
      <c r="CQ634" s="398">
        <v>0</v>
      </c>
      <c r="CR634" s="398">
        <v>0</v>
      </c>
      <c r="CS634" s="398">
        <v>0</v>
      </c>
      <c r="CT634" s="398"/>
      <c r="CU634" s="398"/>
      <c r="CV634" s="398"/>
      <c r="CW634" s="398"/>
      <c r="CX634" s="398"/>
      <c r="CY634" s="398">
        <v>0</v>
      </c>
      <c r="CZ634" s="398"/>
      <c r="DA634" s="398">
        <v>0</v>
      </c>
      <c r="DB634" s="398">
        <v>0</v>
      </c>
      <c r="DC634" s="398">
        <v>0</v>
      </c>
      <c r="DD634" s="398">
        <v>0</v>
      </c>
      <c r="DE634" s="398">
        <v>0</v>
      </c>
      <c r="DF634" s="398"/>
      <c r="DG634" s="398"/>
      <c r="DH634" s="398"/>
      <c r="DI634" s="398"/>
      <c r="DJ634" s="402">
        <v>0</v>
      </c>
      <c r="DK634" s="402">
        <v>0</v>
      </c>
      <c r="DL634" s="402">
        <v>0</v>
      </c>
    </row>
    <row r="635" spans="1:116" ht="14.4">
      <c r="A635" s="405">
        <f t="shared" si="76"/>
        <v>45657</v>
      </c>
      <c r="B635" s="403">
        <v>31</v>
      </c>
      <c r="C635" s="399">
        <v>45641</v>
      </c>
      <c r="D635" s="398"/>
      <c r="E635" s="399"/>
      <c r="F635" s="398"/>
      <c r="G635" s="398"/>
      <c r="H635" s="398"/>
      <c r="I635" s="398"/>
      <c r="J635" s="398"/>
      <c r="K635" s="8"/>
      <c r="L635" s="8"/>
      <c r="M635" s="8"/>
      <c r="N635" s="8"/>
      <c r="O635" s="8"/>
      <c r="P635" s="8"/>
      <c r="Q635" s="8"/>
      <c r="R635" s="8"/>
      <c r="S635" s="8"/>
      <c r="T635" s="8"/>
      <c r="U635" s="8"/>
      <c r="V635" s="8"/>
      <c r="W635" s="8"/>
      <c r="X635" s="8"/>
      <c r="Y635" s="8"/>
      <c r="Z635" s="8"/>
      <c r="AA635" s="8"/>
      <c r="AB635" s="8"/>
      <c r="AC635" s="8"/>
      <c r="AD635" s="8"/>
      <c r="AE635" s="8"/>
      <c r="AF635" s="8"/>
      <c r="AG635" s="8"/>
      <c r="AH635" s="8"/>
      <c r="AI635" s="8"/>
      <c r="AJ635" s="8"/>
      <c r="AK635" s="8"/>
      <c r="AL635" s="8"/>
      <c r="AM635" s="8"/>
      <c r="AN635" s="8"/>
      <c r="AO635" s="8"/>
      <c r="AP635" s="8"/>
      <c r="AQ635" s="8"/>
      <c r="AR635" s="8"/>
      <c r="AS635" s="8"/>
      <c r="AT635" s="8"/>
      <c r="AU635" s="8"/>
      <c r="AV635" s="8"/>
      <c r="AW635" s="277"/>
      <c r="AX635" s="277"/>
      <c r="AY635" s="277"/>
      <c r="AZ635" s="277"/>
      <c r="BA635" s="277"/>
      <c r="BB635" s="277"/>
      <c r="BD635" s="401"/>
      <c r="BE635" s="401"/>
      <c r="BF635" s="401"/>
      <c r="BG635" s="401"/>
      <c r="BH635" s="401"/>
      <c r="BI635" s="401"/>
      <c r="BN635" s="395">
        <v>43465</v>
      </c>
      <c r="BO635" s="403">
        <v>53</v>
      </c>
      <c r="BP635" s="397">
        <v>43451</v>
      </c>
      <c r="BQ635" s="398"/>
      <c r="BR635" s="399"/>
      <c r="BS635" s="398"/>
      <c r="BT635" s="398"/>
      <c r="BU635" s="398"/>
      <c r="BV635" s="398"/>
      <c r="BW635" s="398"/>
      <c r="BX635" s="398">
        <v>0</v>
      </c>
      <c r="BY635" s="398"/>
      <c r="BZ635" s="398">
        <v>0</v>
      </c>
      <c r="CA635" s="398">
        <v>0</v>
      </c>
      <c r="CB635" s="398">
        <v>0</v>
      </c>
      <c r="CC635" s="398">
        <v>0</v>
      </c>
      <c r="CD635" s="398">
        <v>0</v>
      </c>
      <c r="CE635" s="398">
        <v>0</v>
      </c>
      <c r="CF635" s="398">
        <v>0</v>
      </c>
      <c r="CG635" s="398"/>
      <c r="CH635" s="398"/>
      <c r="CI635" s="398"/>
      <c r="CJ635" s="398"/>
      <c r="CK635" s="398">
        <v>0</v>
      </c>
      <c r="CL635" s="398">
        <v>0</v>
      </c>
      <c r="CM635" s="398"/>
      <c r="CN635" s="398">
        <v>0</v>
      </c>
      <c r="CO635" s="398"/>
      <c r="CP635" s="398">
        <v>0</v>
      </c>
      <c r="CQ635" s="398">
        <v>0</v>
      </c>
      <c r="CR635" s="398">
        <v>0</v>
      </c>
      <c r="CS635" s="398">
        <v>0</v>
      </c>
      <c r="CT635" s="398"/>
      <c r="CU635" s="398"/>
      <c r="CV635" s="398"/>
      <c r="CW635" s="398"/>
      <c r="CX635" s="398"/>
      <c r="CY635" s="398">
        <v>0</v>
      </c>
      <c r="CZ635" s="398"/>
      <c r="DA635" s="398">
        <v>0</v>
      </c>
      <c r="DB635" s="398">
        <v>0</v>
      </c>
      <c r="DC635" s="398">
        <v>0</v>
      </c>
      <c r="DD635" s="398">
        <v>0</v>
      </c>
      <c r="DE635" s="398">
        <v>0</v>
      </c>
      <c r="DF635" s="398"/>
      <c r="DG635" s="398"/>
      <c r="DH635" s="398"/>
      <c r="DI635" s="398"/>
      <c r="DJ635" s="402">
        <v>0</v>
      </c>
      <c r="DK635" s="402">
        <v>0</v>
      </c>
      <c r="DL635" s="402">
        <v>0</v>
      </c>
    </row>
    <row r="636" spans="1:116" ht="14.4">
      <c r="A636" s="405">
        <f t="shared" si="76"/>
        <v>45657</v>
      </c>
      <c r="B636" s="403">
        <v>31</v>
      </c>
      <c r="C636" s="399">
        <v>45642</v>
      </c>
      <c r="D636" s="398"/>
      <c r="E636" s="399"/>
      <c r="F636" s="398"/>
      <c r="G636" s="398"/>
      <c r="H636" s="398"/>
      <c r="I636" s="398"/>
      <c r="J636" s="398"/>
      <c r="K636" s="8"/>
      <c r="L636" s="8"/>
      <c r="M636" s="8"/>
      <c r="N636" s="8"/>
      <c r="O636" s="8"/>
      <c r="P636" s="8"/>
      <c r="Q636" s="8"/>
      <c r="R636" s="8"/>
      <c r="S636" s="8"/>
      <c r="T636" s="8"/>
      <c r="U636" s="8"/>
      <c r="V636" s="8"/>
      <c r="W636" s="8"/>
      <c r="X636" s="8"/>
      <c r="Y636" s="8"/>
      <c r="Z636" s="8"/>
      <c r="AA636" s="8"/>
      <c r="AB636" s="8"/>
      <c r="AC636" s="8"/>
      <c r="AD636" s="8"/>
      <c r="AE636" s="8"/>
      <c r="AF636" s="8"/>
      <c r="AG636" s="8"/>
      <c r="AH636" s="8"/>
      <c r="AI636" s="8"/>
      <c r="AJ636" s="8"/>
      <c r="AK636" s="8"/>
      <c r="AL636" s="8"/>
      <c r="AM636" s="8"/>
      <c r="AN636" s="8"/>
      <c r="AO636" s="8"/>
      <c r="AP636" s="8"/>
      <c r="AQ636" s="8"/>
      <c r="AR636" s="8"/>
      <c r="AS636" s="8"/>
      <c r="AT636" s="8"/>
      <c r="AU636" s="8"/>
      <c r="AV636" s="8"/>
      <c r="AW636" s="277"/>
      <c r="AX636" s="277"/>
      <c r="AY636" s="277"/>
      <c r="AZ636" s="277"/>
      <c r="BA636" s="277"/>
      <c r="BB636" s="277"/>
      <c r="BD636" s="401"/>
      <c r="BE636" s="401"/>
      <c r="BF636" s="401"/>
      <c r="BG636" s="401"/>
      <c r="BH636" s="401"/>
      <c r="BI636" s="401"/>
      <c r="BN636" s="395">
        <v>43465</v>
      </c>
      <c r="BO636" s="403">
        <v>53</v>
      </c>
      <c r="BP636" s="397">
        <v>43452</v>
      </c>
      <c r="BQ636" s="398"/>
      <c r="BR636" s="399"/>
      <c r="BS636" s="398"/>
      <c r="BT636" s="398"/>
      <c r="BU636" s="398"/>
      <c r="BV636" s="398"/>
      <c r="BW636" s="398"/>
      <c r="BX636" s="398">
        <v>0</v>
      </c>
      <c r="BY636" s="398"/>
      <c r="BZ636" s="398">
        <v>0</v>
      </c>
      <c r="CA636" s="398">
        <v>0</v>
      </c>
      <c r="CB636" s="398">
        <v>0</v>
      </c>
      <c r="CC636" s="398">
        <v>0</v>
      </c>
      <c r="CD636" s="398">
        <v>0</v>
      </c>
      <c r="CE636" s="398">
        <v>0</v>
      </c>
      <c r="CF636" s="398">
        <v>0</v>
      </c>
      <c r="CG636" s="398"/>
      <c r="CH636" s="398"/>
      <c r="CI636" s="398"/>
      <c r="CJ636" s="398"/>
      <c r="CK636" s="398">
        <v>0</v>
      </c>
      <c r="CL636" s="398">
        <v>0</v>
      </c>
      <c r="CM636" s="398"/>
      <c r="CN636" s="398">
        <v>0</v>
      </c>
      <c r="CO636" s="398"/>
      <c r="CP636" s="398">
        <v>0</v>
      </c>
      <c r="CQ636" s="398">
        <v>0</v>
      </c>
      <c r="CR636" s="398">
        <v>0</v>
      </c>
      <c r="CS636" s="398">
        <v>0</v>
      </c>
      <c r="CT636" s="398"/>
      <c r="CU636" s="398"/>
      <c r="CV636" s="398"/>
      <c r="CW636" s="398"/>
      <c r="CX636" s="398"/>
      <c r="CY636" s="398">
        <v>0</v>
      </c>
      <c r="CZ636" s="398"/>
      <c r="DA636" s="398">
        <v>0</v>
      </c>
      <c r="DB636" s="398">
        <v>0</v>
      </c>
      <c r="DC636" s="398">
        <v>0</v>
      </c>
      <c r="DD636" s="398">
        <v>0</v>
      </c>
      <c r="DE636" s="398">
        <v>0</v>
      </c>
      <c r="DF636" s="398"/>
      <c r="DG636" s="398"/>
      <c r="DH636" s="398"/>
      <c r="DI636" s="398"/>
      <c r="DJ636" s="402">
        <v>0</v>
      </c>
      <c r="DK636" s="402">
        <v>0</v>
      </c>
      <c r="DL636" s="402">
        <v>0</v>
      </c>
    </row>
    <row r="637" spans="1:116" ht="14.4">
      <c r="A637" s="405">
        <f t="shared" si="76"/>
        <v>45657</v>
      </c>
      <c r="B637" s="403">
        <v>31</v>
      </c>
      <c r="C637" s="399">
        <v>45643</v>
      </c>
      <c r="D637" s="398"/>
      <c r="E637" s="399"/>
      <c r="F637" s="398"/>
      <c r="G637" s="398"/>
      <c r="H637" s="398"/>
      <c r="I637" s="398"/>
      <c r="J637" s="398"/>
      <c r="K637" s="8"/>
      <c r="L637" s="8"/>
      <c r="M637" s="8"/>
      <c r="N637" s="8"/>
      <c r="O637" s="8"/>
      <c r="P637" s="8"/>
      <c r="Q637" s="8"/>
      <c r="R637" s="8"/>
      <c r="S637" s="8"/>
      <c r="T637" s="8"/>
      <c r="U637" s="8"/>
      <c r="V637" s="8"/>
      <c r="W637" s="8"/>
      <c r="X637" s="8"/>
      <c r="Y637" s="8"/>
      <c r="Z637" s="8"/>
      <c r="AA637" s="8"/>
      <c r="AB637" s="8"/>
      <c r="AC637" s="8"/>
      <c r="AD637" s="8"/>
      <c r="AE637" s="8"/>
      <c r="AF637" s="8"/>
      <c r="AG637" s="8"/>
      <c r="AH637" s="8"/>
      <c r="AI637" s="8"/>
      <c r="AJ637" s="8"/>
      <c r="AK637" s="8"/>
      <c r="AL637" s="8"/>
      <c r="AM637" s="8"/>
      <c r="AN637" s="8"/>
      <c r="AO637" s="8"/>
      <c r="AP637" s="8"/>
      <c r="AQ637" s="8"/>
      <c r="AR637" s="8"/>
      <c r="AS637" s="8"/>
      <c r="AT637" s="8"/>
      <c r="AU637" s="8"/>
      <c r="AV637" s="8"/>
      <c r="AW637" s="277"/>
      <c r="AX637" s="277"/>
      <c r="AY637" s="277"/>
      <c r="AZ637" s="277"/>
      <c r="BA637" s="277"/>
      <c r="BB637" s="277"/>
      <c r="BD637" s="401"/>
      <c r="BE637" s="401"/>
      <c r="BF637" s="401"/>
      <c r="BG637" s="401"/>
      <c r="BH637" s="401"/>
      <c r="BI637" s="401"/>
      <c r="BN637" s="395">
        <v>43465</v>
      </c>
      <c r="BO637" s="403">
        <v>53</v>
      </c>
      <c r="BP637" s="397">
        <v>43453</v>
      </c>
      <c r="BQ637" s="398"/>
      <c r="BR637" s="399"/>
      <c r="BS637" s="398"/>
      <c r="BT637" s="398"/>
      <c r="BU637" s="398"/>
      <c r="BV637" s="398"/>
      <c r="BW637" s="398"/>
      <c r="BX637" s="398">
        <v>0</v>
      </c>
      <c r="BY637" s="398"/>
      <c r="BZ637" s="398">
        <v>0</v>
      </c>
      <c r="CA637" s="398">
        <v>0</v>
      </c>
      <c r="CB637" s="398">
        <v>0</v>
      </c>
      <c r="CC637" s="398">
        <v>0</v>
      </c>
      <c r="CD637" s="398">
        <v>0</v>
      </c>
      <c r="CE637" s="398">
        <v>0</v>
      </c>
      <c r="CF637" s="398">
        <v>0</v>
      </c>
      <c r="CG637" s="398"/>
      <c r="CH637" s="398"/>
      <c r="CI637" s="398"/>
      <c r="CJ637" s="398"/>
      <c r="CK637" s="398">
        <v>0</v>
      </c>
      <c r="CL637" s="398">
        <v>0</v>
      </c>
      <c r="CM637" s="398"/>
      <c r="CN637" s="398">
        <v>0</v>
      </c>
      <c r="CO637" s="398"/>
      <c r="CP637" s="398">
        <v>0</v>
      </c>
      <c r="CQ637" s="398">
        <v>0</v>
      </c>
      <c r="CR637" s="398">
        <v>0</v>
      </c>
      <c r="CS637" s="398">
        <v>0</v>
      </c>
      <c r="CT637" s="398"/>
      <c r="CU637" s="398"/>
      <c r="CV637" s="398"/>
      <c r="CW637" s="398"/>
      <c r="CX637" s="398"/>
      <c r="CY637" s="398">
        <v>0</v>
      </c>
      <c r="CZ637" s="398"/>
      <c r="DA637" s="398">
        <v>0</v>
      </c>
      <c r="DB637" s="398">
        <v>0</v>
      </c>
      <c r="DC637" s="398">
        <v>0</v>
      </c>
      <c r="DD637" s="398">
        <v>0</v>
      </c>
      <c r="DE637" s="398">
        <v>0</v>
      </c>
      <c r="DF637" s="398"/>
      <c r="DG637" s="398"/>
      <c r="DH637" s="398"/>
      <c r="DI637" s="398"/>
      <c r="DJ637" s="402">
        <v>0</v>
      </c>
      <c r="DK637" s="402">
        <v>0</v>
      </c>
      <c r="DL637" s="402">
        <v>0</v>
      </c>
    </row>
    <row r="638" spans="1:116" ht="14.4">
      <c r="A638" s="405">
        <f t="shared" si="76"/>
        <v>45657</v>
      </c>
      <c r="B638" s="403">
        <v>31</v>
      </c>
      <c r="C638" s="399">
        <v>45644</v>
      </c>
      <c r="D638" s="398"/>
      <c r="E638" s="399"/>
      <c r="F638" s="398"/>
      <c r="G638" s="398"/>
      <c r="H638" s="398"/>
      <c r="I638" s="398"/>
      <c r="J638" s="398"/>
      <c r="K638" s="8"/>
      <c r="L638" s="8"/>
      <c r="M638" s="8"/>
      <c r="N638" s="8"/>
      <c r="O638" s="8"/>
      <c r="P638" s="8"/>
      <c r="Q638" s="8"/>
      <c r="R638" s="8"/>
      <c r="S638" s="8"/>
      <c r="T638" s="8"/>
      <c r="U638" s="8"/>
      <c r="V638" s="8"/>
      <c r="W638" s="8"/>
      <c r="X638" s="8"/>
      <c r="Y638" s="8"/>
      <c r="Z638" s="8"/>
      <c r="AA638" s="8"/>
      <c r="AB638" s="8"/>
      <c r="AC638" s="8"/>
      <c r="AD638" s="8"/>
      <c r="AE638" s="8"/>
      <c r="AF638" s="8"/>
      <c r="AG638" s="8"/>
      <c r="AH638" s="8"/>
      <c r="AI638" s="8"/>
      <c r="AJ638" s="8"/>
      <c r="AK638" s="8"/>
      <c r="AL638" s="8"/>
      <c r="AM638" s="8"/>
      <c r="AN638" s="8"/>
      <c r="AO638" s="8"/>
      <c r="AP638" s="8"/>
      <c r="AQ638" s="8"/>
      <c r="AR638" s="8"/>
      <c r="AS638" s="8"/>
      <c r="AT638" s="8"/>
      <c r="AU638" s="8"/>
      <c r="AV638" s="8"/>
      <c r="AW638" s="277"/>
      <c r="AX638" s="277"/>
      <c r="AY638" s="277"/>
      <c r="AZ638" s="277"/>
      <c r="BA638" s="277"/>
      <c r="BB638" s="277"/>
      <c r="BD638" s="401"/>
      <c r="BE638" s="401"/>
      <c r="BF638" s="401"/>
      <c r="BG638" s="401"/>
      <c r="BH638" s="401"/>
      <c r="BI638" s="401"/>
      <c r="BN638" s="395">
        <v>43465</v>
      </c>
      <c r="BO638" s="403">
        <v>53</v>
      </c>
      <c r="BP638" s="397">
        <v>43454</v>
      </c>
      <c r="BQ638" s="398"/>
      <c r="BR638" s="399"/>
      <c r="BS638" s="398"/>
      <c r="BT638" s="398"/>
      <c r="BU638" s="398"/>
      <c r="BV638" s="398"/>
      <c r="BW638" s="398"/>
      <c r="BX638" s="398">
        <v>0</v>
      </c>
      <c r="BY638" s="398"/>
      <c r="BZ638" s="398">
        <v>0</v>
      </c>
      <c r="CA638" s="398">
        <v>0</v>
      </c>
      <c r="CB638" s="398">
        <v>0</v>
      </c>
      <c r="CC638" s="398">
        <v>0</v>
      </c>
      <c r="CD638" s="398">
        <v>0</v>
      </c>
      <c r="CE638" s="398">
        <v>0</v>
      </c>
      <c r="CF638" s="398">
        <v>0</v>
      </c>
      <c r="CG638" s="398"/>
      <c r="CH638" s="398"/>
      <c r="CI638" s="398"/>
      <c r="CJ638" s="398"/>
      <c r="CK638" s="398">
        <v>0</v>
      </c>
      <c r="CL638" s="398">
        <v>0</v>
      </c>
      <c r="CM638" s="398"/>
      <c r="CN638" s="398">
        <v>0</v>
      </c>
      <c r="CO638" s="398"/>
      <c r="CP638" s="398">
        <v>0</v>
      </c>
      <c r="CQ638" s="398">
        <v>0</v>
      </c>
      <c r="CR638" s="398">
        <v>0</v>
      </c>
      <c r="CS638" s="398">
        <v>0</v>
      </c>
      <c r="CT638" s="398"/>
      <c r="CU638" s="398"/>
      <c r="CV638" s="398"/>
      <c r="CW638" s="398"/>
      <c r="CX638" s="398"/>
      <c r="CY638" s="398">
        <v>0</v>
      </c>
      <c r="CZ638" s="398"/>
      <c r="DA638" s="398">
        <v>0</v>
      </c>
      <c r="DB638" s="398">
        <v>0</v>
      </c>
      <c r="DC638" s="398">
        <v>0</v>
      </c>
      <c r="DD638" s="398">
        <v>0</v>
      </c>
      <c r="DE638" s="398">
        <v>0</v>
      </c>
      <c r="DF638" s="398"/>
      <c r="DG638" s="398"/>
      <c r="DH638" s="398"/>
      <c r="DI638" s="398"/>
      <c r="DJ638" s="402">
        <v>0</v>
      </c>
      <c r="DK638" s="402">
        <v>0</v>
      </c>
      <c r="DL638" s="402">
        <v>0</v>
      </c>
    </row>
    <row r="639" spans="1:116" ht="14.4">
      <c r="A639" s="405">
        <f t="shared" si="76"/>
        <v>45657</v>
      </c>
      <c r="B639" s="403">
        <v>31</v>
      </c>
      <c r="C639" s="399">
        <v>45645</v>
      </c>
      <c r="D639" s="398"/>
      <c r="E639" s="399"/>
      <c r="F639" s="398"/>
      <c r="G639" s="398"/>
      <c r="H639" s="398"/>
      <c r="I639" s="398"/>
      <c r="J639" s="398"/>
      <c r="K639" s="8"/>
      <c r="L639" s="8"/>
      <c r="M639" s="8"/>
      <c r="N639" s="8"/>
      <c r="O639" s="8"/>
      <c r="P639" s="8"/>
      <c r="Q639" s="8"/>
      <c r="R639" s="8"/>
      <c r="S639" s="8"/>
      <c r="T639" s="8"/>
      <c r="U639" s="8"/>
      <c r="V639" s="8"/>
      <c r="W639" s="8"/>
      <c r="X639" s="8"/>
      <c r="Y639" s="8"/>
      <c r="Z639" s="8"/>
      <c r="AA639" s="8"/>
      <c r="AB639" s="8"/>
      <c r="AC639" s="8"/>
      <c r="AD639" s="8"/>
      <c r="AE639" s="8"/>
      <c r="AF639" s="8"/>
      <c r="AG639" s="8"/>
      <c r="AH639" s="8"/>
      <c r="AI639" s="8"/>
      <c r="AJ639" s="8"/>
      <c r="AK639" s="8"/>
      <c r="AL639" s="8"/>
      <c r="AM639" s="8"/>
      <c r="AN639" s="8"/>
      <c r="AO639" s="8"/>
      <c r="AP639" s="8"/>
      <c r="AQ639" s="8"/>
      <c r="AR639" s="8"/>
      <c r="AS639" s="8"/>
      <c r="AT639" s="8"/>
      <c r="AU639" s="8"/>
      <c r="AV639" s="8"/>
      <c r="AW639" s="277"/>
      <c r="AX639" s="277"/>
      <c r="AY639" s="277"/>
      <c r="AZ639" s="277"/>
      <c r="BA639" s="277"/>
      <c r="BB639" s="277"/>
      <c r="BD639" s="401"/>
      <c r="BE639" s="401"/>
      <c r="BF639" s="401"/>
      <c r="BG639" s="401"/>
      <c r="BH639" s="401"/>
      <c r="BI639" s="401"/>
      <c r="BN639" s="395">
        <v>43465</v>
      </c>
      <c r="BO639" s="403">
        <v>53</v>
      </c>
      <c r="BP639" s="397">
        <v>43455</v>
      </c>
      <c r="BQ639" s="398"/>
      <c r="BR639" s="399"/>
      <c r="BS639" s="398"/>
      <c r="BT639" s="398"/>
      <c r="BU639" s="398"/>
      <c r="BV639" s="398"/>
      <c r="BW639" s="398"/>
      <c r="BX639" s="398">
        <v>0</v>
      </c>
      <c r="BY639" s="398"/>
      <c r="BZ639" s="398">
        <v>0</v>
      </c>
      <c r="CA639" s="398">
        <v>0</v>
      </c>
      <c r="CB639" s="398">
        <v>0</v>
      </c>
      <c r="CC639" s="398">
        <v>0</v>
      </c>
      <c r="CD639" s="398">
        <v>0</v>
      </c>
      <c r="CE639" s="398">
        <v>0</v>
      </c>
      <c r="CF639" s="398">
        <v>0</v>
      </c>
      <c r="CG639" s="398"/>
      <c r="CH639" s="398"/>
      <c r="CI639" s="398"/>
      <c r="CJ639" s="398"/>
      <c r="CK639" s="398">
        <v>0</v>
      </c>
      <c r="CL639" s="398">
        <v>0</v>
      </c>
      <c r="CM639" s="398"/>
      <c r="CN639" s="398">
        <v>0</v>
      </c>
      <c r="CO639" s="398"/>
      <c r="CP639" s="398">
        <v>0</v>
      </c>
      <c r="CQ639" s="398">
        <v>0</v>
      </c>
      <c r="CR639" s="398">
        <v>0</v>
      </c>
      <c r="CS639" s="398">
        <v>0</v>
      </c>
      <c r="CT639" s="398"/>
      <c r="CU639" s="398"/>
      <c r="CV639" s="398"/>
      <c r="CW639" s="398"/>
      <c r="CX639" s="398"/>
      <c r="CY639" s="398">
        <v>0</v>
      </c>
      <c r="CZ639" s="398"/>
      <c r="DA639" s="398">
        <v>0</v>
      </c>
      <c r="DB639" s="398">
        <v>0</v>
      </c>
      <c r="DC639" s="398">
        <v>0</v>
      </c>
      <c r="DD639" s="398">
        <v>0</v>
      </c>
      <c r="DE639" s="398">
        <v>0</v>
      </c>
      <c r="DF639" s="398"/>
      <c r="DG639" s="398"/>
      <c r="DH639" s="398"/>
      <c r="DI639" s="398"/>
      <c r="DJ639" s="402">
        <v>0</v>
      </c>
      <c r="DK639" s="402">
        <v>0</v>
      </c>
      <c r="DL639" s="402">
        <v>0</v>
      </c>
    </row>
    <row r="640" spans="1:116" ht="14.4">
      <c r="A640" s="405">
        <f t="shared" si="76"/>
        <v>45657</v>
      </c>
      <c r="B640" s="403">
        <v>31</v>
      </c>
      <c r="C640" s="399">
        <v>45646</v>
      </c>
      <c r="D640" s="398"/>
      <c r="E640" s="399"/>
      <c r="F640" s="398"/>
      <c r="G640" s="398"/>
      <c r="H640" s="398"/>
      <c r="I640" s="398"/>
      <c r="J640" s="398"/>
      <c r="K640" s="8"/>
      <c r="L640" s="8"/>
      <c r="M640" s="8"/>
      <c r="N640" s="8"/>
      <c r="O640" s="8"/>
      <c r="P640" s="8"/>
      <c r="Q640" s="8"/>
      <c r="R640" s="8"/>
      <c r="S640" s="8"/>
      <c r="T640" s="8"/>
      <c r="U640" s="8"/>
      <c r="V640" s="8"/>
      <c r="W640" s="8"/>
      <c r="X640" s="8"/>
      <c r="Y640" s="8"/>
      <c r="Z640" s="8"/>
      <c r="AA640" s="8"/>
      <c r="AB640" s="8"/>
      <c r="AC640" s="8"/>
      <c r="AD640" s="8"/>
      <c r="AE640" s="8"/>
      <c r="AF640" s="8"/>
      <c r="AG640" s="8"/>
      <c r="AH640" s="8"/>
      <c r="AI640" s="8"/>
      <c r="AJ640" s="8"/>
      <c r="AK640" s="8"/>
      <c r="AL640" s="8"/>
      <c r="AM640" s="8"/>
      <c r="AN640" s="8"/>
      <c r="AO640" s="8"/>
      <c r="AP640" s="8"/>
      <c r="AQ640" s="8"/>
      <c r="AR640" s="8"/>
      <c r="AS640" s="8"/>
      <c r="AT640" s="8"/>
      <c r="AU640" s="8"/>
      <c r="AV640" s="8"/>
      <c r="AW640" s="277"/>
      <c r="AX640" s="277"/>
      <c r="AY640" s="277"/>
      <c r="AZ640" s="277"/>
      <c r="BA640" s="277"/>
      <c r="BB640" s="277"/>
      <c r="BD640" s="401"/>
      <c r="BE640" s="401"/>
      <c r="BF640" s="401"/>
      <c r="BG640" s="401"/>
      <c r="BH640" s="401"/>
      <c r="BI640" s="401"/>
      <c r="BN640" s="395">
        <v>43465</v>
      </c>
      <c r="BO640" s="403">
        <v>53</v>
      </c>
      <c r="BP640" s="397">
        <v>43456</v>
      </c>
      <c r="BQ640" s="398"/>
      <c r="BR640" s="399"/>
      <c r="BS640" s="398"/>
      <c r="BT640" s="398"/>
      <c r="BU640" s="398"/>
      <c r="BV640" s="398"/>
      <c r="BW640" s="398"/>
      <c r="BX640" s="398">
        <v>0</v>
      </c>
      <c r="BY640" s="398"/>
      <c r="BZ640" s="398">
        <v>0</v>
      </c>
      <c r="CA640" s="398">
        <v>0</v>
      </c>
      <c r="CB640" s="398">
        <v>0</v>
      </c>
      <c r="CC640" s="398">
        <v>0</v>
      </c>
      <c r="CD640" s="398">
        <v>0</v>
      </c>
      <c r="CE640" s="398">
        <v>0</v>
      </c>
      <c r="CF640" s="398">
        <v>0</v>
      </c>
      <c r="CG640" s="398"/>
      <c r="CH640" s="398"/>
      <c r="CI640" s="398"/>
      <c r="CJ640" s="398"/>
      <c r="CK640" s="398">
        <v>0</v>
      </c>
      <c r="CL640" s="398">
        <v>0</v>
      </c>
      <c r="CM640" s="398"/>
      <c r="CN640" s="398">
        <v>0</v>
      </c>
      <c r="CO640" s="398"/>
      <c r="CP640" s="398">
        <v>0</v>
      </c>
      <c r="CQ640" s="398">
        <v>0</v>
      </c>
      <c r="CR640" s="398">
        <v>0</v>
      </c>
      <c r="CS640" s="398">
        <v>0</v>
      </c>
      <c r="CT640" s="398"/>
      <c r="CU640" s="398"/>
      <c r="CV640" s="398"/>
      <c r="CW640" s="398"/>
      <c r="CX640" s="398"/>
      <c r="CY640" s="398">
        <v>0</v>
      </c>
      <c r="CZ640" s="398"/>
      <c r="DA640" s="398">
        <v>0</v>
      </c>
      <c r="DB640" s="398">
        <v>0</v>
      </c>
      <c r="DC640" s="398">
        <v>0</v>
      </c>
      <c r="DD640" s="398">
        <v>0</v>
      </c>
      <c r="DE640" s="398">
        <v>0</v>
      </c>
      <c r="DF640" s="398"/>
      <c r="DG640" s="398"/>
      <c r="DH640" s="398"/>
      <c r="DI640" s="398"/>
      <c r="DJ640" s="402">
        <v>0</v>
      </c>
      <c r="DK640" s="402">
        <v>0</v>
      </c>
      <c r="DL640" s="402">
        <v>0</v>
      </c>
    </row>
    <row r="641" spans="1:116" ht="14.4">
      <c r="A641" s="405">
        <f t="shared" si="76"/>
        <v>45657</v>
      </c>
      <c r="B641" s="403">
        <v>31</v>
      </c>
      <c r="C641" s="399">
        <v>45647</v>
      </c>
      <c r="D641" s="398"/>
      <c r="E641" s="399"/>
      <c r="F641" s="398"/>
      <c r="G641" s="398"/>
      <c r="H641" s="398"/>
      <c r="I641" s="398"/>
      <c r="J641" s="398"/>
      <c r="K641" s="8"/>
      <c r="L641" s="8"/>
      <c r="M641" s="8"/>
      <c r="N641" s="8"/>
      <c r="O641" s="8"/>
      <c r="P641" s="8"/>
      <c r="Q641" s="8"/>
      <c r="R641" s="8"/>
      <c r="S641" s="8"/>
      <c r="T641" s="8"/>
      <c r="U641" s="8"/>
      <c r="V641" s="8"/>
      <c r="W641" s="8"/>
      <c r="X641" s="8"/>
      <c r="Y641" s="8"/>
      <c r="Z641" s="8"/>
      <c r="AA641" s="8"/>
      <c r="AB641" s="8"/>
      <c r="AC641" s="8"/>
      <c r="AD641" s="8"/>
      <c r="AE641" s="8"/>
      <c r="AF641" s="8"/>
      <c r="AG641" s="8"/>
      <c r="AH641" s="8"/>
      <c r="AI641" s="8"/>
      <c r="AJ641" s="8"/>
      <c r="AK641" s="8"/>
      <c r="AL641" s="8"/>
      <c r="AM641" s="8"/>
      <c r="AN641" s="8"/>
      <c r="AO641" s="8"/>
      <c r="AP641" s="8"/>
      <c r="AQ641" s="8"/>
      <c r="AR641" s="8"/>
      <c r="AS641" s="8"/>
      <c r="AT641" s="8"/>
      <c r="AU641" s="8"/>
      <c r="AV641" s="8"/>
      <c r="AW641" s="277"/>
      <c r="AX641" s="277"/>
      <c r="AY641" s="277"/>
      <c r="AZ641" s="277"/>
      <c r="BA641" s="277"/>
      <c r="BB641" s="277"/>
      <c r="BD641" s="401"/>
      <c r="BE641" s="401"/>
      <c r="BF641" s="401"/>
      <c r="BG641" s="401"/>
      <c r="BH641" s="401"/>
      <c r="BI641" s="401"/>
      <c r="BN641" s="395">
        <v>43465</v>
      </c>
      <c r="BO641" s="403">
        <v>53</v>
      </c>
      <c r="BP641" s="397">
        <v>43457</v>
      </c>
      <c r="BQ641" s="398"/>
      <c r="BR641" s="399"/>
      <c r="BS641" s="398"/>
      <c r="BT641" s="398"/>
      <c r="BU641" s="398"/>
      <c r="BV641" s="398"/>
      <c r="BW641" s="398"/>
      <c r="BX641" s="398">
        <v>0</v>
      </c>
      <c r="BY641" s="398"/>
      <c r="BZ641" s="398">
        <v>0</v>
      </c>
      <c r="CA641" s="398">
        <v>0</v>
      </c>
      <c r="CB641" s="398">
        <v>0</v>
      </c>
      <c r="CC641" s="398">
        <v>0</v>
      </c>
      <c r="CD641" s="398">
        <v>0</v>
      </c>
      <c r="CE641" s="398">
        <v>0</v>
      </c>
      <c r="CF641" s="398">
        <v>0</v>
      </c>
      <c r="CG641" s="398"/>
      <c r="CH641" s="398"/>
      <c r="CI641" s="398"/>
      <c r="CJ641" s="398"/>
      <c r="CK641" s="398">
        <v>0</v>
      </c>
      <c r="CL641" s="398">
        <v>0</v>
      </c>
      <c r="CM641" s="398"/>
      <c r="CN641" s="398">
        <v>0</v>
      </c>
      <c r="CO641" s="398"/>
      <c r="CP641" s="398">
        <v>0</v>
      </c>
      <c r="CQ641" s="398">
        <v>0</v>
      </c>
      <c r="CR641" s="398">
        <v>0</v>
      </c>
      <c r="CS641" s="398">
        <v>0</v>
      </c>
      <c r="CT641" s="398"/>
      <c r="CU641" s="398"/>
      <c r="CV641" s="398"/>
      <c r="CW641" s="398"/>
      <c r="CX641" s="398"/>
      <c r="CY641" s="398">
        <v>0</v>
      </c>
      <c r="CZ641" s="398"/>
      <c r="DA641" s="398">
        <v>0</v>
      </c>
      <c r="DB641" s="398">
        <v>0</v>
      </c>
      <c r="DC641" s="398">
        <v>0</v>
      </c>
      <c r="DD641" s="398">
        <v>0</v>
      </c>
      <c r="DE641" s="398">
        <v>0</v>
      </c>
      <c r="DF641" s="398"/>
      <c r="DG641" s="398"/>
      <c r="DH641" s="398"/>
      <c r="DI641" s="398"/>
      <c r="DJ641" s="402">
        <v>0</v>
      </c>
      <c r="DK641" s="402">
        <v>0</v>
      </c>
      <c r="DL641" s="402">
        <v>0</v>
      </c>
    </row>
    <row r="642" spans="1:116" ht="14.4">
      <c r="A642" s="405">
        <f t="shared" si="76"/>
        <v>45657</v>
      </c>
      <c r="B642" s="403">
        <v>31</v>
      </c>
      <c r="C642" s="399">
        <v>45648</v>
      </c>
      <c r="D642" s="398"/>
      <c r="E642" s="399"/>
      <c r="F642" s="398"/>
      <c r="G642" s="398"/>
      <c r="H642" s="398"/>
      <c r="I642" s="398"/>
      <c r="J642" s="398"/>
      <c r="K642" s="8"/>
      <c r="L642" s="8"/>
      <c r="M642" s="8"/>
      <c r="N642" s="8"/>
      <c r="O642" s="8"/>
      <c r="P642" s="8"/>
      <c r="Q642" s="8"/>
      <c r="R642" s="8"/>
      <c r="S642" s="8"/>
      <c r="T642" s="8"/>
      <c r="U642" s="8"/>
      <c r="V642" s="8"/>
      <c r="W642" s="8"/>
      <c r="X642" s="8"/>
      <c r="Y642" s="8"/>
      <c r="Z642" s="8"/>
      <c r="AA642" s="8"/>
      <c r="AB642" s="8"/>
      <c r="AC642" s="8"/>
      <c r="AD642" s="8"/>
      <c r="AE642" s="8"/>
      <c r="AF642" s="8"/>
      <c r="AG642" s="8"/>
      <c r="AH642" s="8"/>
      <c r="AI642" s="8"/>
      <c r="AJ642" s="8"/>
      <c r="AK642" s="8"/>
      <c r="AL642" s="8"/>
      <c r="AM642" s="8"/>
      <c r="AN642" s="8"/>
      <c r="AO642" s="8"/>
      <c r="AP642" s="8"/>
      <c r="AQ642" s="8"/>
      <c r="AR642" s="8"/>
      <c r="AS642" s="8"/>
      <c r="AT642" s="8"/>
      <c r="AU642" s="8"/>
      <c r="AV642" s="8"/>
      <c r="AW642" s="277"/>
      <c r="AX642" s="277"/>
      <c r="AY642" s="277"/>
      <c r="AZ642" s="277"/>
      <c r="BA642" s="277"/>
      <c r="BB642" s="277"/>
      <c r="BD642" s="401"/>
      <c r="BE642" s="401"/>
      <c r="BF642" s="401"/>
      <c r="BG642" s="401"/>
      <c r="BH642" s="401"/>
      <c r="BI642" s="401"/>
      <c r="BN642" s="395">
        <v>43465</v>
      </c>
      <c r="BO642" s="403">
        <v>53</v>
      </c>
      <c r="BP642" s="397">
        <v>43458</v>
      </c>
      <c r="BQ642" s="398"/>
      <c r="BR642" s="399"/>
      <c r="BS642" s="398"/>
      <c r="BT642" s="398"/>
      <c r="BU642" s="398"/>
      <c r="BV642" s="398"/>
      <c r="BW642" s="398"/>
      <c r="BX642" s="398">
        <v>0</v>
      </c>
      <c r="BY642" s="398"/>
      <c r="BZ642" s="398">
        <v>0</v>
      </c>
      <c r="CA642" s="398">
        <v>0</v>
      </c>
      <c r="CB642" s="398">
        <v>0</v>
      </c>
      <c r="CC642" s="398">
        <v>0</v>
      </c>
      <c r="CD642" s="398">
        <v>0</v>
      </c>
      <c r="CE642" s="398">
        <v>0</v>
      </c>
      <c r="CF642" s="398">
        <v>0</v>
      </c>
      <c r="CG642" s="398"/>
      <c r="CH642" s="398"/>
      <c r="CI642" s="398"/>
      <c r="CJ642" s="398"/>
      <c r="CK642" s="398">
        <v>0</v>
      </c>
      <c r="CL642" s="398">
        <v>0</v>
      </c>
      <c r="CM642" s="398"/>
      <c r="CN642" s="398">
        <v>0</v>
      </c>
      <c r="CO642" s="398"/>
      <c r="CP642" s="398">
        <v>0</v>
      </c>
      <c r="CQ642" s="398">
        <v>0</v>
      </c>
      <c r="CR642" s="398">
        <v>0</v>
      </c>
      <c r="CS642" s="398">
        <v>0</v>
      </c>
      <c r="CT642" s="398"/>
      <c r="CU642" s="398"/>
      <c r="CV642" s="398"/>
      <c r="CW642" s="398"/>
      <c r="CX642" s="398"/>
      <c r="CY642" s="398">
        <v>0</v>
      </c>
      <c r="CZ642" s="398"/>
      <c r="DA642" s="398">
        <v>0</v>
      </c>
      <c r="DB642" s="398">
        <v>0</v>
      </c>
      <c r="DC642" s="398">
        <v>0</v>
      </c>
      <c r="DD642" s="398">
        <v>0</v>
      </c>
      <c r="DE642" s="398">
        <v>0</v>
      </c>
      <c r="DF642" s="398"/>
      <c r="DG642" s="398"/>
      <c r="DH642" s="398"/>
      <c r="DI642" s="398"/>
      <c r="DJ642" s="402">
        <v>0</v>
      </c>
      <c r="DK642" s="402">
        <v>0</v>
      </c>
      <c r="DL642" s="402">
        <v>0</v>
      </c>
    </row>
    <row r="643" spans="1:116" ht="14.4">
      <c r="A643" s="405">
        <f t="shared" si="76"/>
        <v>45657</v>
      </c>
      <c r="B643" s="403">
        <v>31</v>
      </c>
      <c r="C643" s="399">
        <v>45649</v>
      </c>
      <c r="D643" s="398"/>
      <c r="E643" s="399"/>
      <c r="F643" s="398"/>
      <c r="G643" s="398"/>
      <c r="H643" s="398"/>
      <c r="I643" s="398"/>
      <c r="J643" s="398"/>
      <c r="K643" s="8"/>
      <c r="L643" s="8"/>
      <c r="M643" s="8"/>
      <c r="N643" s="8"/>
      <c r="O643" s="8"/>
      <c r="P643" s="8"/>
      <c r="Q643" s="8"/>
      <c r="R643" s="8"/>
      <c r="S643" s="8"/>
      <c r="T643" s="8"/>
      <c r="U643" s="8"/>
      <c r="V643" s="8"/>
      <c r="W643" s="8"/>
      <c r="X643" s="8"/>
      <c r="Y643" s="8"/>
      <c r="Z643" s="8"/>
      <c r="AA643" s="8"/>
      <c r="AB643" s="8"/>
      <c r="AC643" s="8"/>
      <c r="AD643" s="8"/>
      <c r="AE643" s="8"/>
      <c r="AF643" s="8"/>
      <c r="AG643" s="8"/>
      <c r="AH643" s="8"/>
      <c r="AI643" s="8"/>
      <c r="AJ643" s="8"/>
      <c r="AK643" s="8"/>
      <c r="AL643" s="8"/>
      <c r="AM643" s="8"/>
      <c r="AN643" s="8"/>
      <c r="AO643" s="8"/>
      <c r="AP643" s="8"/>
      <c r="AQ643" s="8"/>
      <c r="AR643" s="8"/>
      <c r="AS643" s="8"/>
      <c r="AT643" s="8"/>
      <c r="AU643" s="8"/>
      <c r="AV643" s="8"/>
      <c r="AW643" s="277"/>
      <c r="AX643" s="277"/>
      <c r="AY643" s="277"/>
      <c r="AZ643" s="277"/>
      <c r="BA643" s="277"/>
      <c r="BB643" s="277"/>
      <c r="BD643" s="401"/>
      <c r="BE643" s="401"/>
      <c r="BF643" s="401"/>
      <c r="BG643" s="401"/>
      <c r="BH643" s="401"/>
      <c r="BI643" s="401"/>
      <c r="BN643" s="395">
        <v>43465</v>
      </c>
      <c r="BO643" s="403">
        <v>53</v>
      </c>
      <c r="BP643" s="397">
        <v>43459</v>
      </c>
      <c r="BQ643" s="398"/>
      <c r="BR643" s="399"/>
      <c r="BS643" s="398"/>
      <c r="BT643" s="398"/>
      <c r="BU643" s="398"/>
      <c r="BV643" s="398"/>
      <c r="BW643" s="398"/>
      <c r="BX643" s="398">
        <v>0</v>
      </c>
      <c r="BY643" s="398"/>
      <c r="BZ643" s="398">
        <v>0</v>
      </c>
      <c r="CA643" s="398">
        <v>0</v>
      </c>
      <c r="CB643" s="398">
        <v>0</v>
      </c>
      <c r="CC643" s="398">
        <v>0</v>
      </c>
      <c r="CD643" s="398">
        <v>0</v>
      </c>
      <c r="CE643" s="398">
        <v>0</v>
      </c>
      <c r="CF643" s="398">
        <v>0</v>
      </c>
      <c r="CG643" s="398"/>
      <c r="CH643" s="398"/>
      <c r="CI643" s="398"/>
      <c r="CJ643" s="398"/>
      <c r="CK643" s="398">
        <v>0</v>
      </c>
      <c r="CL643" s="398">
        <v>0</v>
      </c>
      <c r="CM643" s="398"/>
      <c r="CN643" s="398">
        <v>0</v>
      </c>
      <c r="CO643" s="398"/>
      <c r="CP643" s="398">
        <v>0</v>
      </c>
      <c r="CQ643" s="398">
        <v>0</v>
      </c>
      <c r="CR643" s="398">
        <v>0</v>
      </c>
      <c r="CS643" s="398">
        <v>0</v>
      </c>
      <c r="CT643" s="398"/>
      <c r="CU643" s="398"/>
      <c r="CV643" s="398"/>
      <c r="CW643" s="398"/>
      <c r="CX643" s="398"/>
      <c r="CY643" s="398">
        <v>0</v>
      </c>
      <c r="CZ643" s="398"/>
      <c r="DA643" s="398">
        <v>0</v>
      </c>
      <c r="DB643" s="398">
        <v>0</v>
      </c>
      <c r="DC643" s="398">
        <v>0</v>
      </c>
      <c r="DD643" s="398">
        <v>0</v>
      </c>
      <c r="DE643" s="398">
        <v>0</v>
      </c>
      <c r="DF643" s="398"/>
      <c r="DG643" s="398"/>
      <c r="DH643" s="398"/>
      <c r="DI643" s="398"/>
      <c r="DJ643" s="402">
        <v>0</v>
      </c>
      <c r="DK643" s="402">
        <v>0</v>
      </c>
      <c r="DL643" s="402">
        <v>0</v>
      </c>
    </row>
    <row r="644" spans="1:116" ht="14.4">
      <c r="A644" s="405">
        <f t="shared" si="76"/>
        <v>45657</v>
      </c>
      <c r="B644" s="403">
        <v>31</v>
      </c>
      <c r="C644" s="399">
        <v>45650</v>
      </c>
      <c r="D644" s="398"/>
      <c r="E644" s="399"/>
      <c r="F644" s="398"/>
      <c r="G644" s="398"/>
      <c r="H644" s="398"/>
      <c r="I644" s="398"/>
      <c r="J644" s="398"/>
      <c r="K644" s="8"/>
      <c r="L644" s="8"/>
      <c r="M644" s="8"/>
      <c r="N644" s="8"/>
      <c r="O644" s="8"/>
      <c r="P644" s="8"/>
      <c r="Q644" s="8"/>
      <c r="R644" s="8"/>
      <c r="S644" s="8"/>
      <c r="T644" s="8"/>
      <c r="U644" s="8"/>
      <c r="V644" s="8"/>
      <c r="W644" s="8"/>
      <c r="X644" s="8"/>
      <c r="Y644" s="8"/>
      <c r="Z644" s="8"/>
      <c r="AA644" s="8"/>
      <c r="AB644" s="8"/>
      <c r="AC644" s="8"/>
      <c r="AD644" s="8"/>
      <c r="AE644" s="8"/>
      <c r="AF644" s="8"/>
      <c r="AG644" s="8"/>
      <c r="AH644" s="8"/>
      <c r="AI644" s="8"/>
      <c r="AJ644" s="8"/>
      <c r="AK644" s="8"/>
      <c r="AL644" s="8"/>
      <c r="AM644" s="8"/>
      <c r="AN644" s="8"/>
      <c r="AO644" s="8"/>
      <c r="AP644" s="8"/>
      <c r="AQ644" s="8"/>
      <c r="AR644" s="8"/>
      <c r="AS644" s="8"/>
      <c r="AT644" s="8"/>
      <c r="AU644" s="8"/>
      <c r="AV644" s="8"/>
      <c r="AW644" s="277"/>
      <c r="AX644" s="277"/>
      <c r="AY644" s="277"/>
      <c r="AZ644" s="277"/>
      <c r="BA644" s="277"/>
      <c r="BB644" s="277"/>
      <c r="BD644" s="401"/>
      <c r="BE644" s="401"/>
      <c r="BF644" s="401"/>
      <c r="BG644" s="401"/>
      <c r="BH644" s="401"/>
      <c r="BI644" s="401"/>
      <c r="BN644" s="395">
        <v>43465</v>
      </c>
      <c r="BO644" s="403">
        <v>53</v>
      </c>
      <c r="BP644" s="397">
        <v>43460</v>
      </c>
      <c r="BQ644" s="398"/>
      <c r="BR644" s="399"/>
      <c r="BS644" s="398"/>
      <c r="BT644" s="398"/>
      <c r="BU644" s="398"/>
      <c r="BV644" s="398"/>
      <c r="BW644" s="398"/>
      <c r="BX644" s="398">
        <v>0</v>
      </c>
      <c r="BY644" s="398"/>
      <c r="BZ644" s="398">
        <v>0</v>
      </c>
      <c r="CA644" s="398">
        <v>0</v>
      </c>
      <c r="CB644" s="398">
        <v>0</v>
      </c>
      <c r="CC644" s="398">
        <v>0</v>
      </c>
      <c r="CD644" s="398">
        <v>0</v>
      </c>
      <c r="CE644" s="398">
        <v>0</v>
      </c>
      <c r="CF644" s="398">
        <v>0</v>
      </c>
      <c r="CG644" s="398"/>
      <c r="CH644" s="398"/>
      <c r="CI644" s="398"/>
      <c r="CJ644" s="398"/>
      <c r="CK644" s="398">
        <v>0</v>
      </c>
      <c r="CL644" s="398">
        <v>0</v>
      </c>
      <c r="CM644" s="398"/>
      <c r="CN644" s="398">
        <v>0</v>
      </c>
      <c r="CO644" s="398"/>
      <c r="CP644" s="398">
        <v>0</v>
      </c>
      <c r="CQ644" s="398">
        <v>0</v>
      </c>
      <c r="CR644" s="398">
        <v>0</v>
      </c>
      <c r="CS644" s="398">
        <v>0</v>
      </c>
      <c r="CT644" s="398"/>
      <c r="CU644" s="398"/>
      <c r="CV644" s="398"/>
      <c r="CW644" s="398"/>
      <c r="CX644" s="398"/>
      <c r="CY644" s="398">
        <v>0</v>
      </c>
      <c r="CZ644" s="398"/>
      <c r="DA644" s="398">
        <v>0</v>
      </c>
      <c r="DB644" s="398">
        <v>0</v>
      </c>
      <c r="DC644" s="398">
        <v>0</v>
      </c>
      <c r="DD644" s="398">
        <v>0</v>
      </c>
      <c r="DE644" s="398">
        <v>0</v>
      </c>
      <c r="DF644" s="398"/>
      <c r="DG644" s="398"/>
      <c r="DH644" s="398"/>
      <c r="DI644" s="398"/>
      <c r="DJ644" s="402">
        <v>0</v>
      </c>
      <c r="DK644" s="402">
        <v>0</v>
      </c>
      <c r="DL644" s="402">
        <v>0</v>
      </c>
    </row>
    <row r="645" spans="1:116" ht="14.4">
      <c r="A645" s="405">
        <f t="shared" si="76"/>
        <v>45657</v>
      </c>
      <c r="B645" s="403">
        <v>31</v>
      </c>
      <c r="C645" s="399">
        <v>45651</v>
      </c>
      <c r="D645" s="398"/>
      <c r="E645" s="399"/>
      <c r="F645" s="398"/>
      <c r="G645" s="398"/>
      <c r="H645" s="398"/>
      <c r="I645" s="398"/>
      <c r="J645" s="398"/>
      <c r="K645" s="8"/>
      <c r="L645" s="8"/>
      <c r="M645" s="8"/>
      <c r="N645" s="8"/>
      <c r="O645" s="8"/>
      <c r="P645" s="8"/>
      <c r="Q645" s="8"/>
      <c r="R645" s="8"/>
      <c r="S645" s="8"/>
      <c r="T645" s="8"/>
      <c r="U645" s="8"/>
      <c r="V645" s="8"/>
      <c r="W645" s="8"/>
      <c r="X645" s="8"/>
      <c r="Y645" s="8"/>
      <c r="Z645" s="8"/>
      <c r="AA645" s="8"/>
      <c r="AB645" s="8"/>
      <c r="AC645" s="8"/>
      <c r="AD645" s="8"/>
      <c r="AE645" s="8"/>
      <c r="AF645" s="8"/>
      <c r="AG645" s="8"/>
      <c r="AH645" s="8"/>
      <c r="AI645" s="8"/>
      <c r="AJ645" s="8"/>
      <c r="AK645" s="8"/>
      <c r="AL645" s="8"/>
      <c r="AM645" s="8"/>
      <c r="AN645" s="8"/>
      <c r="AO645" s="8"/>
      <c r="AP645" s="8"/>
      <c r="AQ645" s="8"/>
      <c r="AR645" s="8"/>
      <c r="AS645" s="8"/>
      <c r="AT645" s="8"/>
      <c r="AU645" s="8"/>
      <c r="AV645" s="8"/>
      <c r="AW645" s="277"/>
      <c r="AX645" s="277"/>
      <c r="AY645" s="277"/>
      <c r="AZ645" s="277"/>
      <c r="BA645" s="277"/>
      <c r="BB645" s="277"/>
      <c r="BD645" s="401"/>
      <c r="BE645" s="401"/>
      <c r="BF645" s="401"/>
      <c r="BG645" s="401"/>
      <c r="BH645" s="401"/>
      <c r="BI645" s="401"/>
      <c r="BN645" s="395">
        <v>43465</v>
      </c>
      <c r="BO645" s="403">
        <v>53</v>
      </c>
      <c r="BP645" s="397">
        <v>43461</v>
      </c>
      <c r="BQ645" s="398"/>
      <c r="BR645" s="399"/>
      <c r="BS645" s="398"/>
      <c r="BT645" s="398"/>
      <c r="BU645" s="398"/>
      <c r="BV645" s="398"/>
      <c r="BW645" s="398"/>
      <c r="BX645" s="398">
        <v>0</v>
      </c>
      <c r="BY645" s="398"/>
      <c r="BZ645" s="398">
        <v>0</v>
      </c>
      <c r="CA645" s="398">
        <v>0</v>
      </c>
      <c r="CB645" s="398">
        <v>0</v>
      </c>
      <c r="CC645" s="398">
        <v>0</v>
      </c>
      <c r="CD645" s="398">
        <v>0</v>
      </c>
      <c r="CE645" s="398">
        <v>0</v>
      </c>
      <c r="CF645" s="398">
        <v>0</v>
      </c>
      <c r="CG645" s="398"/>
      <c r="CH645" s="398"/>
      <c r="CI645" s="398"/>
      <c r="CJ645" s="398"/>
      <c r="CK645" s="398">
        <v>0</v>
      </c>
      <c r="CL645" s="398">
        <v>0</v>
      </c>
      <c r="CM645" s="398"/>
      <c r="CN645" s="398">
        <v>0</v>
      </c>
      <c r="CO645" s="398"/>
      <c r="CP645" s="398">
        <v>0</v>
      </c>
      <c r="CQ645" s="398">
        <v>0</v>
      </c>
      <c r="CR645" s="398">
        <v>0</v>
      </c>
      <c r="CS645" s="398">
        <v>0</v>
      </c>
      <c r="CT645" s="398"/>
      <c r="CU645" s="398"/>
      <c r="CV645" s="398"/>
      <c r="CW645" s="398"/>
      <c r="CX645" s="398"/>
      <c r="CY645" s="398">
        <v>0</v>
      </c>
      <c r="CZ645" s="398"/>
      <c r="DA645" s="398">
        <v>0</v>
      </c>
      <c r="DB645" s="398">
        <v>0</v>
      </c>
      <c r="DC645" s="398">
        <v>0</v>
      </c>
      <c r="DD645" s="398">
        <v>0</v>
      </c>
      <c r="DE645" s="398">
        <v>0</v>
      </c>
      <c r="DF645" s="398"/>
      <c r="DG645" s="398"/>
      <c r="DH645" s="398"/>
      <c r="DI645" s="398"/>
      <c r="DJ645" s="402">
        <v>0</v>
      </c>
      <c r="DK645" s="402">
        <v>0</v>
      </c>
      <c r="DL645" s="402">
        <v>0</v>
      </c>
    </row>
    <row r="646" spans="1:116" ht="14.4">
      <c r="A646" s="405">
        <f t="shared" si="76"/>
        <v>45657</v>
      </c>
      <c r="B646" s="403">
        <v>31</v>
      </c>
      <c r="C646" s="399">
        <v>45652</v>
      </c>
      <c r="D646" s="398"/>
      <c r="E646" s="399"/>
      <c r="F646" s="398"/>
      <c r="G646" s="398"/>
      <c r="H646" s="398"/>
      <c r="I646" s="398"/>
      <c r="J646" s="398"/>
      <c r="K646" s="8"/>
      <c r="L646" s="8"/>
      <c r="M646" s="8"/>
      <c r="N646" s="8"/>
      <c r="O646" s="8"/>
      <c r="P646" s="8"/>
      <c r="Q646" s="8"/>
      <c r="R646" s="8"/>
      <c r="S646" s="8"/>
      <c r="T646" s="8"/>
      <c r="U646" s="8"/>
      <c r="V646" s="8"/>
      <c r="W646" s="8"/>
      <c r="X646" s="8"/>
      <c r="Y646" s="8"/>
      <c r="Z646" s="8"/>
      <c r="AA646" s="8"/>
      <c r="AB646" s="8"/>
      <c r="AC646" s="8"/>
      <c r="AD646" s="8"/>
      <c r="AE646" s="8"/>
      <c r="AF646" s="8"/>
      <c r="AG646" s="8"/>
      <c r="AH646" s="8"/>
      <c r="AI646" s="8"/>
      <c r="AJ646" s="8"/>
      <c r="AK646" s="8"/>
      <c r="AL646" s="8"/>
      <c r="AM646" s="8"/>
      <c r="AN646" s="8"/>
      <c r="AO646" s="8"/>
      <c r="AP646" s="8"/>
      <c r="AQ646" s="8"/>
      <c r="AR646" s="8"/>
      <c r="AS646" s="8"/>
      <c r="AT646" s="8"/>
      <c r="AU646" s="8"/>
      <c r="AV646" s="8"/>
      <c r="AW646" s="277"/>
      <c r="AX646" s="277"/>
      <c r="AY646" s="277"/>
      <c r="AZ646" s="277"/>
      <c r="BA646" s="277"/>
      <c r="BB646" s="277"/>
      <c r="BD646" s="401"/>
      <c r="BE646" s="401"/>
      <c r="BF646" s="401"/>
      <c r="BG646" s="401"/>
      <c r="BH646" s="401"/>
      <c r="BI646" s="401"/>
      <c r="BN646" s="395">
        <v>43465</v>
      </c>
      <c r="BO646" s="403">
        <v>53</v>
      </c>
      <c r="BP646" s="397">
        <v>43462</v>
      </c>
      <c r="BQ646" s="398"/>
      <c r="BR646" s="399"/>
      <c r="BS646" s="398"/>
      <c r="BT646" s="398"/>
      <c r="BU646" s="398"/>
      <c r="BV646" s="398"/>
      <c r="BW646" s="398"/>
      <c r="BX646" s="398">
        <v>0</v>
      </c>
      <c r="BY646" s="398"/>
      <c r="BZ646" s="398">
        <v>0</v>
      </c>
      <c r="CA646" s="398">
        <v>0</v>
      </c>
      <c r="CB646" s="398">
        <v>0</v>
      </c>
      <c r="CC646" s="398">
        <v>0</v>
      </c>
      <c r="CD646" s="398">
        <v>0</v>
      </c>
      <c r="CE646" s="398">
        <v>0</v>
      </c>
      <c r="CF646" s="398">
        <v>0</v>
      </c>
      <c r="CG646" s="398"/>
      <c r="CH646" s="398"/>
      <c r="CI646" s="398"/>
      <c r="CJ646" s="398"/>
      <c r="CK646" s="398">
        <v>0</v>
      </c>
      <c r="CL646" s="398">
        <v>0</v>
      </c>
      <c r="CM646" s="398"/>
      <c r="CN646" s="398">
        <v>0</v>
      </c>
      <c r="CO646" s="398"/>
      <c r="CP646" s="398">
        <v>0</v>
      </c>
      <c r="CQ646" s="398">
        <v>0</v>
      </c>
      <c r="CR646" s="398">
        <v>0</v>
      </c>
      <c r="CS646" s="398">
        <v>0</v>
      </c>
      <c r="CT646" s="398"/>
      <c r="CU646" s="398"/>
      <c r="CV646" s="398"/>
      <c r="CW646" s="398"/>
      <c r="CX646" s="398"/>
      <c r="CY646" s="398">
        <v>0</v>
      </c>
      <c r="CZ646" s="398"/>
      <c r="DA646" s="398">
        <v>0</v>
      </c>
      <c r="DB646" s="398">
        <v>0</v>
      </c>
      <c r="DC646" s="398">
        <v>0</v>
      </c>
      <c r="DD646" s="398">
        <v>0</v>
      </c>
      <c r="DE646" s="398">
        <v>0</v>
      </c>
      <c r="DF646" s="398"/>
      <c r="DG646" s="398"/>
      <c r="DH646" s="398"/>
      <c r="DI646" s="398"/>
      <c r="DJ646" s="402">
        <v>0</v>
      </c>
      <c r="DK646" s="402">
        <v>0</v>
      </c>
      <c r="DL646" s="402">
        <v>0</v>
      </c>
    </row>
    <row r="647" spans="1:116" ht="14.4">
      <c r="A647" s="405">
        <f t="shared" si="76"/>
        <v>45657</v>
      </c>
      <c r="B647" s="403">
        <v>31</v>
      </c>
      <c r="C647" s="399">
        <v>45653</v>
      </c>
      <c r="D647" s="398"/>
      <c r="E647" s="399"/>
      <c r="F647" s="398"/>
      <c r="G647" s="398"/>
      <c r="H647" s="398"/>
      <c r="I647" s="398"/>
      <c r="J647" s="398"/>
      <c r="K647" s="8"/>
      <c r="L647" s="8"/>
      <c r="M647" s="8"/>
      <c r="N647" s="8"/>
      <c r="O647" s="8"/>
      <c r="P647" s="8"/>
      <c r="Q647" s="8"/>
      <c r="R647" s="8"/>
      <c r="S647" s="8"/>
      <c r="T647" s="8"/>
      <c r="U647" s="8"/>
      <c r="V647" s="8"/>
      <c r="W647" s="8"/>
      <c r="X647" s="8"/>
      <c r="Y647" s="8"/>
      <c r="Z647" s="8"/>
      <c r="AA647" s="8"/>
      <c r="AB647" s="8"/>
      <c r="AC647" s="8"/>
      <c r="AD647" s="8"/>
      <c r="AE647" s="8"/>
      <c r="AF647" s="8"/>
      <c r="AG647" s="8"/>
      <c r="AH647" s="8"/>
      <c r="AI647" s="8"/>
      <c r="AJ647" s="8"/>
      <c r="AK647" s="8"/>
      <c r="AL647" s="8"/>
      <c r="AM647" s="8"/>
      <c r="AN647" s="8"/>
      <c r="AO647" s="8"/>
      <c r="AP647" s="8"/>
      <c r="AQ647" s="8"/>
      <c r="AR647" s="8"/>
      <c r="AS647" s="8"/>
      <c r="AT647" s="8"/>
      <c r="AU647" s="8"/>
      <c r="AV647" s="8"/>
      <c r="AW647" s="277"/>
      <c r="AX647" s="277"/>
      <c r="AY647" s="277"/>
      <c r="AZ647" s="277"/>
      <c r="BA647" s="277"/>
      <c r="BB647" s="277"/>
      <c r="BD647" s="401"/>
      <c r="BE647" s="401"/>
      <c r="BF647" s="401"/>
      <c r="BG647" s="401"/>
      <c r="BH647" s="401"/>
      <c r="BI647" s="401"/>
      <c r="BN647" s="395">
        <v>43465</v>
      </c>
      <c r="BO647" s="403">
        <v>53</v>
      </c>
      <c r="BP647" s="397">
        <v>43463</v>
      </c>
      <c r="BQ647" s="398"/>
      <c r="BR647" s="399"/>
      <c r="BS647" s="398"/>
      <c r="BT647" s="398"/>
      <c r="BU647" s="398"/>
      <c r="BV647" s="398"/>
      <c r="BW647" s="398"/>
      <c r="BX647" s="398">
        <v>0</v>
      </c>
      <c r="BY647" s="398"/>
      <c r="BZ647" s="398">
        <v>0</v>
      </c>
      <c r="CA647" s="398">
        <v>0</v>
      </c>
      <c r="CB647" s="398">
        <v>0</v>
      </c>
      <c r="CC647" s="398">
        <v>0</v>
      </c>
      <c r="CD647" s="398">
        <v>0</v>
      </c>
      <c r="CE647" s="398">
        <v>0</v>
      </c>
      <c r="CF647" s="398">
        <v>0</v>
      </c>
      <c r="CG647" s="398"/>
      <c r="CH647" s="398"/>
      <c r="CI647" s="398"/>
      <c r="CJ647" s="398"/>
      <c r="CK647" s="398">
        <v>0</v>
      </c>
      <c r="CL647" s="398">
        <v>0</v>
      </c>
      <c r="CM647" s="398"/>
      <c r="CN647" s="398">
        <v>0</v>
      </c>
      <c r="CO647" s="398"/>
      <c r="CP647" s="398">
        <v>0</v>
      </c>
      <c r="CQ647" s="398">
        <v>0</v>
      </c>
      <c r="CR647" s="398">
        <v>0</v>
      </c>
      <c r="CS647" s="398">
        <v>0</v>
      </c>
      <c r="CT647" s="398"/>
      <c r="CU647" s="398"/>
      <c r="CV647" s="398"/>
      <c r="CW647" s="398"/>
      <c r="CX647" s="398"/>
      <c r="CY647" s="398">
        <v>0</v>
      </c>
      <c r="CZ647" s="398"/>
      <c r="DA647" s="398">
        <v>0</v>
      </c>
      <c r="DB647" s="398">
        <v>0</v>
      </c>
      <c r="DC647" s="398">
        <v>0</v>
      </c>
      <c r="DD647" s="398">
        <v>0</v>
      </c>
      <c r="DE647" s="398">
        <v>0</v>
      </c>
      <c r="DF647" s="398"/>
      <c r="DG647" s="398"/>
      <c r="DH647" s="398"/>
      <c r="DI647" s="398"/>
      <c r="DJ647" s="402">
        <v>0</v>
      </c>
      <c r="DK647" s="402">
        <v>0</v>
      </c>
      <c r="DL647" s="402">
        <v>0</v>
      </c>
    </row>
    <row r="648" spans="1:116" ht="14.4">
      <c r="A648" s="405">
        <f t="shared" si="76"/>
        <v>45657</v>
      </c>
      <c r="B648" s="403">
        <v>31</v>
      </c>
      <c r="C648" s="399">
        <v>45654</v>
      </c>
      <c r="D648" s="398"/>
      <c r="E648" s="399"/>
      <c r="F648" s="398"/>
      <c r="G648" s="398"/>
      <c r="H648" s="398"/>
      <c r="I648" s="398"/>
      <c r="J648" s="398"/>
      <c r="K648" s="8"/>
      <c r="L648" s="8"/>
      <c r="M648" s="8"/>
      <c r="N648" s="8"/>
      <c r="O648" s="8"/>
      <c r="P648" s="8"/>
      <c r="Q648" s="8"/>
      <c r="R648" s="8"/>
      <c r="S648" s="8"/>
      <c r="T648" s="8"/>
      <c r="U648" s="8"/>
      <c r="V648" s="8"/>
      <c r="W648" s="8"/>
      <c r="X648" s="8"/>
      <c r="Y648" s="8"/>
      <c r="Z648" s="8"/>
      <c r="AA648" s="8"/>
      <c r="AB648" s="8"/>
      <c r="AC648" s="8"/>
      <c r="AD648" s="8"/>
      <c r="AE648" s="8"/>
      <c r="AF648" s="8"/>
      <c r="AG648" s="8"/>
      <c r="AH648" s="8"/>
      <c r="AI648" s="8"/>
      <c r="AJ648" s="8"/>
      <c r="AK648" s="8"/>
      <c r="AL648" s="8"/>
      <c r="AM648" s="8"/>
      <c r="AN648" s="8"/>
      <c r="AO648" s="8"/>
      <c r="AP648" s="8"/>
      <c r="AQ648" s="8"/>
      <c r="AR648" s="8"/>
      <c r="AS648" s="8"/>
      <c r="AT648" s="8"/>
      <c r="AU648" s="8"/>
      <c r="AV648" s="8"/>
      <c r="AW648" s="277"/>
      <c r="AX648" s="277"/>
      <c r="AY648" s="277"/>
      <c r="AZ648" s="277"/>
      <c r="BA648" s="277"/>
      <c r="BB648" s="277"/>
      <c r="BD648" s="401"/>
      <c r="BE648" s="401"/>
      <c r="BF648" s="401"/>
      <c r="BG648" s="401"/>
      <c r="BH648" s="401"/>
      <c r="BI648" s="401"/>
      <c r="BN648" s="395">
        <v>43465</v>
      </c>
      <c r="BO648" s="403">
        <v>53</v>
      </c>
      <c r="BP648" s="397">
        <v>43464</v>
      </c>
      <c r="BQ648" s="398"/>
      <c r="BR648" s="399"/>
      <c r="BS648" s="398"/>
      <c r="BT648" s="398"/>
      <c r="BU648" s="398"/>
      <c r="BV648" s="398"/>
      <c r="BW648" s="398"/>
      <c r="BX648" s="398">
        <v>0</v>
      </c>
      <c r="BY648" s="398"/>
      <c r="BZ648" s="398">
        <v>0</v>
      </c>
      <c r="CA648" s="398">
        <v>0</v>
      </c>
      <c r="CB648" s="398">
        <v>0</v>
      </c>
      <c r="CC648" s="398">
        <v>0</v>
      </c>
      <c r="CD648" s="398">
        <v>0</v>
      </c>
      <c r="CE648" s="398">
        <v>0</v>
      </c>
      <c r="CF648" s="398">
        <v>0</v>
      </c>
      <c r="CG648" s="398"/>
      <c r="CH648" s="398"/>
      <c r="CI648" s="398"/>
      <c r="CJ648" s="398"/>
      <c r="CK648" s="398">
        <v>0</v>
      </c>
      <c r="CL648" s="398">
        <v>0</v>
      </c>
      <c r="CM648" s="398"/>
      <c r="CN648" s="398">
        <v>0</v>
      </c>
      <c r="CO648" s="398"/>
      <c r="CP648" s="398">
        <v>0</v>
      </c>
      <c r="CQ648" s="398">
        <v>0</v>
      </c>
      <c r="CR648" s="398">
        <v>0</v>
      </c>
      <c r="CS648" s="398">
        <v>0</v>
      </c>
      <c r="CT648" s="398"/>
      <c r="CU648" s="398"/>
      <c r="CV648" s="398"/>
      <c r="CW648" s="398"/>
      <c r="CX648" s="398"/>
      <c r="CY648" s="398">
        <v>0</v>
      </c>
      <c r="CZ648" s="398"/>
      <c r="DA648" s="398">
        <v>0</v>
      </c>
      <c r="DB648" s="398">
        <v>0</v>
      </c>
      <c r="DC648" s="398">
        <v>0</v>
      </c>
      <c r="DD648" s="398">
        <v>0</v>
      </c>
      <c r="DE648" s="398">
        <v>0</v>
      </c>
      <c r="DF648" s="398"/>
      <c r="DG648" s="398"/>
      <c r="DH648" s="398"/>
      <c r="DI648" s="398"/>
      <c r="DJ648" s="402">
        <v>0</v>
      </c>
      <c r="DK648" s="402">
        <v>0</v>
      </c>
      <c r="DL648" s="402">
        <v>0</v>
      </c>
    </row>
    <row r="649" spans="1:116" ht="14.4">
      <c r="A649" s="405">
        <f t="shared" si="76"/>
        <v>45657</v>
      </c>
      <c r="B649" s="403">
        <v>31</v>
      </c>
      <c r="C649" s="399">
        <v>45655</v>
      </c>
      <c r="D649" s="398"/>
      <c r="E649" s="399"/>
      <c r="F649" s="398"/>
      <c r="G649" s="398"/>
      <c r="H649" s="398"/>
      <c r="I649" s="398"/>
      <c r="J649" s="398"/>
      <c r="K649" s="8"/>
      <c r="L649" s="8"/>
      <c r="M649" s="8"/>
      <c r="N649" s="8"/>
      <c r="O649" s="8"/>
      <c r="P649" s="8"/>
      <c r="Q649" s="8"/>
      <c r="R649" s="8"/>
      <c r="S649" s="8"/>
      <c r="T649" s="8"/>
      <c r="U649" s="8"/>
      <c r="V649" s="8"/>
      <c r="W649" s="8"/>
      <c r="X649" s="8"/>
      <c r="Y649" s="8"/>
      <c r="Z649" s="8"/>
      <c r="AA649" s="8"/>
      <c r="AB649" s="8"/>
      <c r="AC649" s="8"/>
      <c r="AD649" s="8"/>
      <c r="AE649" s="8"/>
      <c r="AF649" s="8"/>
      <c r="AG649" s="8"/>
      <c r="AH649" s="8"/>
      <c r="AI649" s="8"/>
      <c r="AJ649" s="8"/>
      <c r="AK649" s="8"/>
      <c r="AL649" s="8"/>
      <c r="AM649" s="8"/>
      <c r="AN649" s="8"/>
      <c r="AO649" s="8"/>
      <c r="AP649" s="8"/>
      <c r="AQ649" s="8"/>
      <c r="AR649" s="8"/>
      <c r="AS649" s="8"/>
      <c r="AT649" s="8"/>
      <c r="AU649" s="8"/>
      <c r="AV649" s="8"/>
      <c r="AW649" s="277"/>
      <c r="AX649" s="277"/>
      <c r="AY649" s="277"/>
      <c r="AZ649" s="277"/>
      <c r="BA649" s="277"/>
      <c r="BB649" s="277"/>
      <c r="BD649" s="401"/>
      <c r="BE649" s="401"/>
      <c r="BF649" s="401"/>
      <c r="BG649" s="401"/>
      <c r="BH649" s="401"/>
      <c r="BI649" s="401"/>
      <c r="BN649" s="395">
        <v>43465</v>
      </c>
      <c r="BO649" s="403">
        <v>53</v>
      </c>
      <c r="BP649" s="397">
        <v>43465</v>
      </c>
      <c r="BQ649" s="398"/>
      <c r="BR649" s="399"/>
      <c r="BS649" s="398"/>
      <c r="BT649" s="398"/>
      <c r="BU649" s="398"/>
      <c r="BV649" s="398"/>
      <c r="BW649" s="398"/>
      <c r="BX649" s="398">
        <v>0</v>
      </c>
      <c r="BY649" s="398"/>
      <c r="BZ649" s="398">
        <v>0</v>
      </c>
      <c r="CA649" s="398">
        <v>0</v>
      </c>
      <c r="CB649" s="398">
        <v>0</v>
      </c>
      <c r="CC649" s="398">
        <v>0</v>
      </c>
      <c r="CD649" s="398">
        <v>0</v>
      </c>
      <c r="CE649" s="398">
        <v>0</v>
      </c>
      <c r="CF649" s="398">
        <v>0</v>
      </c>
      <c r="CG649" s="398"/>
      <c r="CH649" s="398"/>
      <c r="CI649" s="398"/>
      <c r="CJ649" s="398"/>
      <c r="CK649" s="398">
        <v>0</v>
      </c>
      <c r="CL649" s="398">
        <v>0</v>
      </c>
      <c r="CM649" s="398"/>
      <c r="CN649" s="398">
        <v>0</v>
      </c>
      <c r="CO649" s="398"/>
      <c r="CP649" s="398">
        <v>0</v>
      </c>
      <c r="CQ649" s="398">
        <v>0</v>
      </c>
      <c r="CR649" s="398">
        <v>0</v>
      </c>
      <c r="CS649" s="398">
        <v>0</v>
      </c>
      <c r="CT649" s="398"/>
      <c r="CU649" s="398"/>
      <c r="CV649" s="398"/>
      <c r="CW649" s="398"/>
      <c r="CX649" s="398"/>
      <c r="CY649" s="398">
        <v>0</v>
      </c>
      <c r="CZ649" s="398"/>
      <c r="DA649" s="398">
        <v>0</v>
      </c>
      <c r="DB649" s="398">
        <v>0</v>
      </c>
      <c r="DC649" s="398">
        <v>0</v>
      </c>
      <c r="DD649" s="398">
        <v>0</v>
      </c>
      <c r="DE649" s="398">
        <v>0</v>
      </c>
      <c r="DF649" s="398"/>
      <c r="DG649" s="398"/>
      <c r="DH649" s="398"/>
      <c r="DI649" s="398"/>
      <c r="DJ649" s="402">
        <v>0</v>
      </c>
      <c r="DK649" s="402">
        <v>0</v>
      </c>
      <c r="DL649" s="402">
        <v>0</v>
      </c>
    </row>
    <row r="650" spans="1:116" ht="14.4">
      <c r="A650" s="405">
        <f t="shared" si="76"/>
        <v>45657</v>
      </c>
      <c r="B650" s="403">
        <v>31</v>
      </c>
      <c r="C650" s="399">
        <v>45656</v>
      </c>
      <c r="D650" s="398"/>
      <c r="E650" s="399"/>
      <c r="F650" s="398"/>
      <c r="G650" s="398"/>
      <c r="H650" s="398"/>
      <c r="I650" s="398"/>
      <c r="J650" s="398"/>
      <c r="K650" s="8"/>
      <c r="L650" s="8"/>
      <c r="M650" s="8"/>
      <c r="N650" s="8"/>
      <c r="O650" s="8"/>
      <c r="P650" s="8"/>
      <c r="Q650" s="8"/>
      <c r="R650" s="8"/>
      <c r="S650" s="8"/>
      <c r="T650" s="8"/>
      <c r="U650" s="8"/>
      <c r="V650" s="8"/>
      <c r="W650" s="8"/>
      <c r="X650" s="8"/>
      <c r="Y650" s="8"/>
      <c r="Z650" s="8"/>
      <c r="AA650" s="8"/>
      <c r="AB650" s="8"/>
      <c r="AC650" s="8"/>
      <c r="AD650" s="8"/>
      <c r="AE650" s="8"/>
      <c r="AF650" s="8"/>
      <c r="AG650" s="8"/>
      <c r="AH650" s="8"/>
      <c r="AI650" s="8"/>
      <c r="AJ650" s="8"/>
      <c r="AK650" s="8"/>
      <c r="AL650" s="8"/>
      <c r="AM650" s="8"/>
      <c r="AN650" s="8"/>
      <c r="AO650" s="8"/>
      <c r="AP650" s="8"/>
      <c r="AQ650" s="8"/>
      <c r="AR650" s="8"/>
      <c r="AS650" s="8"/>
      <c r="AT650" s="8"/>
      <c r="AU650" s="8"/>
      <c r="AV650" s="8"/>
      <c r="AW650" s="277"/>
      <c r="AX650" s="277"/>
      <c r="AY650" s="277"/>
      <c r="AZ650" s="277"/>
      <c r="BA650" s="277"/>
      <c r="BB650" s="277"/>
      <c r="BD650" s="401"/>
      <c r="BE650" s="401"/>
      <c r="BF650" s="401"/>
      <c r="BG650" s="401"/>
      <c r="BH650" s="401"/>
      <c r="BI650" s="401"/>
      <c r="BN650" s="395">
        <v>43496</v>
      </c>
      <c r="BO650" s="403">
        <v>53</v>
      </c>
      <c r="BP650" s="397">
        <v>43466</v>
      </c>
      <c r="BQ650" s="398"/>
      <c r="BR650" s="399"/>
      <c r="BS650" s="398"/>
      <c r="BT650" s="398"/>
      <c r="BU650" s="398"/>
      <c r="BV650" s="398"/>
      <c r="BW650" s="398"/>
      <c r="BX650" s="398">
        <v>0</v>
      </c>
      <c r="BY650" s="398"/>
      <c r="BZ650" s="398">
        <v>0</v>
      </c>
      <c r="CA650" s="398">
        <v>0</v>
      </c>
      <c r="CB650" s="398">
        <v>0</v>
      </c>
      <c r="CC650" s="398">
        <v>0</v>
      </c>
      <c r="CD650" s="398">
        <v>0</v>
      </c>
      <c r="CE650" s="398">
        <v>0</v>
      </c>
      <c r="CF650" s="398">
        <v>0</v>
      </c>
      <c r="CG650" s="398"/>
      <c r="CH650" s="398"/>
      <c r="CI650" s="398"/>
      <c r="CJ650" s="398"/>
      <c r="CK650" s="398">
        <v>0</v>
      </c>
      <c r="CL650" s="398">
        <v>0</v>
      </c>
      <c r="CM650" s="398"/>
      <c r="CN650" s="398">
        <v>0</v>
      </c>
      <c r="CO650" s="398"/>
      <c r="CP650" s="398">
        <v>0</v>
      </c>
      <c r="CQ650" s="398">
        <v>0</v>
      </c>
      <c r="CR650" s="398">
        <v>0</v>
      </c>
      <c r="CS650" s="398">
        <v>0</v>
      </c>
      <c r="CT650" s="398"/>
      <c r="CU650" s="398"/>
      <c r="CV650" s="398"/>
      <c r="CW650" s="398"/>
      <c r="CX650" s="398"/>
      <c r="CY650" s="398">
        <v>0</v>
      </c>
      <c r="CZ650" s="398"/>
      <c r="DA650" s="398">
        <v>0</v>
      </c>
      <c r="DB650" s="398">
        <v>0</v>
      </c>
      <c r="DC650" s="398">
        <v>0</v>
      </c>
      <c r="DD650" s="398">
        <v>0</v>
      </c>
      <c r="DE650" s="398">
        <v>0</v>
      </c>
      <c r="DF650" s="398"/>
      <c r="DG650" s="398"/>
      <c r="DH650" s="398"/>
      <c r="DI650" s="398"/>
      <c r="DJ650" s="402">
        <v>0</v>
      </c>
      <c r="DK650" s="402">
        <v>0</v>
      </c>
      <c r="DL650" s="402">
        <v>0</v>
      </c>
    </row>
    <row r="651" spans="1:116" ht="14.4">
      <c r="A651" s="405">
        <f t="shared" ref="A651:A714" si="77">EOMONTH(C651,0)</f>
        <v>45657</v>
      </c>
      <c r="B651" s="403">
        <v>31</v>
      </c>
      <c r="C651" s="399">
        <v>45657</v>
      </c>
      <c r="D651" s="398"/>
      <c r="E651" s="399"/>
      <c r="F651" s="398"/>
      <c r="G651" s="398"/>
      <c r="H651" s="398"/>
      <c r="I651" s="398"/>
      <c r="J651" s="398"/>
      <c r="K651" s="8"/>
      <c r="L651" s="8"/>
      <c r="M651" s="8"/>
      <c r="N651" s="8"/>
      <c r="O651" s="8"/>
      <c r="P651" s="8"/>
      <c r="Q651" s="8"/>
      <c r="R651" s="8"/>
      <c r="S651" s="8"/>
      <c r="T651" s="8"/>
      <c r="U651" s="8"/>
      <c r="V651" s="8"/>
      <c r="W651" s="8"/>
      <c r="X651" s="8"/>
      <c r="Y651" s="8"/>
      <c r="Z651" s="8"/>
      <c r="AA651" s="8"/>
      <c r="AB651" s="8"/>
      <c r="AC651" s="8"/>
      <c r="AD651" s="8"/>
      <c r="AE651" s="8"/>
      <c r="AF651" s="8"/>
      <c r="AG651" s="8"/>
      <c r="AH651" s="8"/>
      <c r="AI651" s="8"/>
      <c r="AJ651" s="8"/>
      <c r="AK651" s="8"/>
      <c r="AL651" s="8"/>
      <c r="AM651" s="8"/>
      <c r="AN651" s="8"/>
      <c r="AO651" s="8"/>
      <c r="AP651" s="8"/>
      <c r="AQ651" s="8"/>
      <c r="AR651" s="8"/>
      <c r="AS651" s="8"/>
      <c r="AT651" s="8"/>
      <c r="AU651" s="8"/>
      <c r="AV651" s="8"/>
      <c r="AW651" s="277"/>
      <c r="AX651" s="277"/>
      <c r="AY651" s="277"/>
      <c r="AZ651" s="277"/>
      <c r="BA651" s="277"/>
      <c r="BB651" s="277"/>
      <c r="BD651" s="401"/>
      <c r="BE651" s="401"/>
      <c r="BF651" s="401"/>
      <c r="BG651" s="401"/>
      <c r="BH651" s="401"/>
      <c r="BI651" s="401"/>
      <c r="BN651" s="395">
        <v>43496</v>
      </c>
      <c r="BO651" s="403">
        <v>53</v>
      </c>
      <c r="BP651" s="397">
        <v>43467</v>
      </c>
      <c r="BQ651" s="398"/>
      <c r="BR651" s="399"/>
      <c r="BS651" s="398"/>
      <c r="BT651" s="398"/>
      <c r="BU651" s="398"/>
      <c r="BV651" s="398"/>
      <c r="BW651" s="398"/>
      <c r="BX651" s="398">
        <v>0</v>
      </c>
      <c r="BY651" s="398"/>
      <c r="BZ651" s="398">
        <v>0</v>
      </c>
      <c r="CA651" s="398">
        <v>0</v>
      </c>
      <c r="CB651" s="398">
        <v>0</v>
      </c>
      <c r="CC651" s="398">
        <v>0</v>
      </c>
      <c r="CD651" s="398">
        <v>0</v>
      </c>
      <c r="CE651" s="398">
        <v>0</v>
      </c>
      <c r="CF651" s="398">
        <v>0</v>
      </c>
      <c r="CG651" s="398"/>
      <c r="CH651" s="398"/>
      <c r="CI651" s="398"/>
      <c r="CJ651" s="398"/>
      <c r="CK651" s="398">
        <v>0</v>
      </c>
      <c r="CL651" s="398">
        <v>0</v>
      </c>
      <c r="CM651" s="398"/>
      <c r="CN651" s="398">
        <v>0</v>
      </c>
      <c r="CO651" s="398"/>
      <c r="CP651" s="398">
        <v>0</v>
      </c>
      <c r="CQ651" s="398">
        <v>0</v>
      </c>
      <c r="CR651" s="398">
        <v>0</v>
      </c>
      <c r="CS651" s="398">
        <v>0</v>
      </c>
      <c r="CT651" s="398"/>
      <c r="CU651" s="398"/>
      <c r="CV651" s="398"/>
      <c r="CW651" s="398"/>
      <c r="CX651" s="398"/>
      <c r="CY651" s="398">
        <v>0</v>
      </c>
      <c r="CZ651" s="398"/>
      <c r="DA651" s="398">
        <v>0</v>
      </c>
      <c r="DB651" s="398">
        <v>0</v>
      </c>
      <c r="DC651" s="398">
        <v>0</v>
      </c>
      <c r="DD651" s="398">
        <v>0</v>
      </c>
      <c r="DE651" s="398">
        <v>0</v>
      </c>
      <c r="DF651" s="398"/>
      <c r="DG651" s="398"/>
      <c r="DH651" s="398"/>
      <c r="DI651" s="398"/>
      <c r="DJ651" s="402">
        <v>0</v>
      </c>
      <c r="DK651" s="402">
        <v>0</v>
      </c>
      <c r="DL651" s="402">
        <v>0</v>
      </c>
    </row>
    <row r="652" spans="1:116" ht="14.4">
      <c r="A652" s="405">
        <f t="shared" si="77"/>
        <v>45688</v>
      </c>
      <c r="B652" s="403">
        <v>31</v>
      </c>
      <c r="C652" s="399">
        <v>45658</v>
      </c>
      <c r="D652" s="398"/>
      <c r="E652" s="399"/>
      <c r="F652" s="398"/>
      <c r="G652" s="398"/>
      <c r="H652" s="398"/>
      <c r="I652" s="398"/>
      <c r="J652" s="398"/>
      <c r="K652" s="8"/>
      <c r="L652" s="8"/>
      <c r="M652" s="8"/>
      <c r="N652" s="8"/>
      <c r="O652" s="8"/>
      <c r="P652" s="8"/>
      <c r="Q652" s="8"/>
      <c r="R652" s="8"/>
      <c r="S652" s="8"/>
      <c r="T652" s="8"/>
      <c r="U652" s="8"/>
      <c r="V652" s="8"/>
      <c r="W652" s="8"/>
      <c r="X652" s="8"/>
      <c r="Y652" s="8"/>
      <c r="Z652" s="8"/>
      <c r="AA652" s="8"/>
      <c r="AB652" s="8"/>
      <c r="AC652" s="8"/>
      <c r="AD652" s="8"/>
      <c r="AE652" s="8"/>
      <c r="AF652" s="8"/>
      <c r="AG652" s="8"/>
      <c r="AH652" s="8"/>
      <c r="AI652" s="8"/>
      <c r="AJ652" s="8"/>
      <c r="AK652" s="8"/>
      <c r="AL652" s="8"/>
      <c r="AM652" s="8"/>
      <c r="AN652" s="8"/>
      <c r="AO652" s="8"/>
      <c r="AP652" s="8"/>
      <c r="AQ652" s="8"/>
      <c r="AR652" s="8"/>
      <c r="AS652" s="8"/>
      <c r="AT652" s="8"/>
      <c r="AU652" s="8"/>
      <c r="AV652" s="8"/>
      <c r="AW652" s="277"/>
      <c r="AX652" s="277"/>
      <c r="AY652" s="277"/>
      <c r="AZ652" s="277"/>
      <c r="BA652" s="277"/>
      <c r="BB652" s="277"/>
      <c r="BD652" s="401"/>
      <c r="BE652" s="401"/>
      <c r="BF652" s="401"/>
      <c r="BG652" s="401"/>
      <c r="BH652" s="401"/>
      <c r="BI652" s="401"/>
      <c r="BN652" s="395">
        <v>43496</v>
      </c>
      <c r="BO652" s="403">
        <v>53</v>
      </c>
      <c r="BP652" s="397">
        <v>43468</v>
      </c>
      <c r="BQ652" s="398"/>
      <c r="BR652" s="399"/>
      <c r="BS652" s="398"/>
      <c r="BT652" s="398"/>
      <c r="BU652" s="398"/>
      <c r="BV652" s="398"/>
      <c r="BW652" s="398"/>
      <c r="BX652" s="398">
        <v>0</v>
      </c>
      <c r="BY652" s="398"/>
      <c r="BZ652" s="398">
        <v>0</v>
      </c>
      <c r="CA652" s="398">
        <v>0</v>
      </c>
      <c r="CB652" s="398">
        <v>0</v>
      </c>
      <c r="CC652" s="398">
        <v>0</v>
      </c>
      <c r="CD652" s="398">
        <v>0</v>
      </c>
      <c r="CE652" s="398">
        <v>0</v>
      </c>
      <c r="CF652" s="398">
        <v>0</v>
      </c>
      <c r="CG652" s="398"/>
      <c r="CH652" s="398"/>
      <c r="CI652" s="398"/>
      <c r="CJ652" s="398"/>
      <c r="CK652" s="398">
        <v>0</v>
      </c>
      <c r="CL652" s="398">
        <v>0</v>
      </c>
      <c r="CM652" s="398"/>
      <c r="CN652" s="398">
        <v>0</v>
      </c>
      <c r="CO652" s="398"/>
      <c r="CP652" s="398">
        <v>0</v>
      </c>
      <c r="CQ652" s="398">
        <v>0</v>
      </c>
      <c r="CR652" s="398">
        <v>0</v>
      </c>
      <c r="CS652" s="398">
        <v>0</v>
      </c>
      <c r="CT652" s="398"/>
      <c r="CU652" s="398"/>
      <c r="CV652" s="398"/>
      <c r="CW652" s="398"/>
      <c r="CX652" s="398"/>
      <c r="CY652" s="398">
        <v>0</v>
      </c>
      <c r="CZ652" s="398"/>
      <c r="DA652" s="398">
        <v>0</v>
      </c>
      <c r="DB652" s="398">
        <v>0</v>
      </c>
      <c r="DC652" s="398">
        <v>0</v>
      </c>
      <c r="DD652" s="398">
        <v>0</v>
      </c>
      <c r="DE652" s="398">
        <v>0</v>
      </c>
      <c r="DF652" s="398"/>
      <c r="DG652" s="398"/>
      <c r="DH652" s="398"/>
      <c r="DI652" s="398"/>
      <c r="DJ652" s="402">
        <v>0</v>
      </c>
      <c r="DK652" s="402">
        <v>0</v>
      </c>
      <c r="DL652" s="402">
        <v>0</v>
      </c>
    </row>
    <row r="653" spans="1:116" ht="14.4">
      <c r="A653" s="405">
        <f t="shared" si="77"/>
        <v>45688</v>
      </c>
      <c r="B653" s="403">
        <v>31</v>
      </c>
      <c r="C653" s="399">
        <v>45659</v>
      </c>
      <c r="D653" s="398"/>
      <c r="E653" s="399"/>
      <c r="F653" s="398"/>
      <c r="G653" s="398"/>
      <c r="H653" s="398"/>
      <c r="I653" s="398"/>
      <c r="J653" s="398"/>
      <c r="K653" s="8"/>
      <c r="L653" s="8"/>
      <c r="M653" s="8"/>
      <c r="N653" s="8"/>
      <c r="O653" s="8"/>
      <c r="P653" s="8"/>
      <c r="Q653" s="8"/>
      <c r="R653" s="8"/>
      <c r="S653" s="8"/>
      <c r="T653" s="8"/>
      <c r="U653" s="8"/>
      <c r="V653" s="8"/>
      <c r="W653" s="8"/>
      <c r="X653" s="8"/>
      <c r="Y653" s="8"/>
      <c r="Z653" s="8"/>
      <c r="AA653" s="8"/>
      <c r="AB653" s="8"/>
      <c r="AC653" s="8"/>
      <c r="AD653" s="8"/>
      <c r="AE653" s="8"/>
      <c r="AF653" s="8"/>
      <c r="AG653" s="8"/>
      <c r="AH653" s="8"/>
      <c r="AI653" s="8"/>
      <c r="AJ653" s="8"/>
      <c r="AK653" s="8"/>
      <c r="AL653" s="8"/>
      <c r="AM653" s="8"/>
      <c r="AN653" s="8"/>
      <c r="AO653" s="8"/>
      <c r="AP653" s="8"/>
      <c r="AQ653" s="8"/>
      <c r="AR653" s="8"/>
      <c r="AS653" s="8"/>
      <c r="AT653" s="8"/>
      <c r="AU653" s="8"/>
      <c r="AV653" s="8"/>
      <c r="AW653" s="277"/>
      <c r="AX653" s="277"/>
      <c r="AY653" s="277"/>
      <c r="AZ653" s="277"/>
      <c r="BA653" s="277"/>
      <c r="BB653" s="277"/>
      <c r="BD653" s="401"/>
      <c r="BE653" s="401"/>
      <c r="BF653" s="401"/>
      <c r="BG653" s="401"/>
      <c r="BH653" s="401"/>
      <c r="BI653" s="401"/>
      <c r="BN653" s="395">
        <v>43496</v>
      </c>
      <c r="BO653" s="403">
        <v>53</v>
      </c>
      <c r="BP653" s="397">
        <v>43469</v>
      </c>
      <c r="BQ653" s="398"/>
      <c r="BR653" s="399"/>
      <c r="BS653" s="398"/>
      <c r="BT653" s="398"/>
      <c r="BU653" s="398"/>
      <c r="BV653" s="398"/>
      <c r="BW653" s="398"/>
      <c r="BX653" s="398">
        <v>0</v>
      </c>
      <c r="BY653" s="398"/>
      <c r="BZ653" s="398">
        <v>0</v>
      </c>
      <c r="CA653" s="398">
        <v>0</v>
      </c>
      <c r="CB653" s="398">
        <v>0</v>
      </c>
      <c r="CC653" s="398">
        <v>0</v>
      </c>
      <c r="CD653" s="398">
        <v>0</v>
      </c>
      <c r="CE653" s="398">
        <v>0</v>
      </c>
      <c r="CF653" s="398">
        <v>0</v>
      </c>
      <c r="CG653" s="398"/>
      <c r="CH653" s="398"/>
      <c r="CI653" s="398"/>
      <c r="CJ653" s="398"/>
      <c r="CK653" s="398">
        <v>0</v>
      </c>
      <c r="CL653" s="398">
        <v>0</v>
      </c>
      <c r="CM653" s="398"/>
      <c r="CN653" s="398">
        <v>0</v>
      </c>
      <c r="CO653" s="398"/>
      <c r="CP653" s="398">
        <v>0</v>
      </c>
      <c r="CQ653" s="398">
        <v>0</v>
      </c>
      <c r="CR653" s="398">
        <v>0</v>
      </c>
      <c r="CS653" s="398">
        <v>0</v>
      </c>
      <c r="CT653" s="398"/>
      <c r="CU653" s="398"/>
      <c r="CV653" s="398"/>
      <c r="CW653" s="398"/>
      <c r="CX653" s="398"/>
      <c r="CY653" s="398">
        <v>0</v>
      </c>
      <c r="CZ653" s="398"/>
      <c r="DA653" s="398">
        <v>0</v>
      </c>
      <c r="DB653" s="398">
        <v>0</v>
      </c>
      <c r="DC653" s="398">
        <v>0</v>
      </c>
      <c r="DD653" s="398">
        <v>0</v>
      </c>
      <c r="DE653" s="398">
        <v>0</v>
      </c>
      <c r="DF653" s="398"/>
      <c r="DG653" s="398"/>
      <c r="DH653" s="398"/>
      <c r="DI653" s="398"/>
      <c r="DJ653" s="402">
        <v>0</v>
      </c>
      <c r="DK653" s="402">
        <v>0</v>
      </c>
      <c r="DL653" s="402">
        <v>0</v>
      </c>
    </row>
    <row r="654" spans="1:116" ht="14.4">
      <c r="A654" s="405">
        <f t="shared" si="77"/>
        <v>45688</v>
      </c>
      <c r="B654" s="403">
        <v>31</v>
      </c>
      <c r="C654" s="399">
        <v>45660</v>
      </c>
      <c r="D654" s="398"/>
      <c r="E654" s="399"/>
      <c r="F654" s="398"/>
      <c r="G654" s="398"/>
      <c r="H654" s="398"/>
      <c r="I654" s="398"/>
      <c r="J654" s="398"/>
      <c r="K654" s="8"/>
      <c r="L654" s="8"/>
      <c r="M654" s="8"/>
      <c r="N654" s="8"/>
      <c r="O654" s="8"/>
      <c r="P654" s="8"/>
      <c r="Q654" s="8"/>
      <c r="R654" s="8"/>
      <c r="S654" s="8"/>
      <c r="T654" s="8"/>
      <c r="U654" s="8"/>
      <c r="V654" s="8"/>
      <c r="W654" s="8"/>
      <c r="X654" s="8"/>
      <c r="Y654" s="8"/>
      <c r="Z654" s="8"/>
      <c r="AA654" s="8"/>
      <c r="AB654" s="8"/>
      <c r="AC654" s="8"/>
      <c r="AD654" s="8"/>
      <c r="AE654" s="8"/>
      <c r="AF654" s="8"/>
      <c r="AG654" s="8"/>
      <c r="AH654" s="8"/>
      <c r="AI654" s="8"/>
      <c r="AJ654" s="8"/>
      <c r="AK654" s="8"/>
      <c r="AL654" s="8"/>
      <c r="AM654" s="8"/>
      <c r="AN654" s="8"/>
      <c r="AO654" s="8"/>
      <c r="AP654" s="8"/>
      <c r="AQ654" s="8"/>
      <c r="AR654" s="8"/>
      <c r="AS654" s="8"/>
      <c r="AT654" s="8"/>
      <c r="AU654" s="8"/>
      <c r="AV654" s="8"/>
      <c r="AW654" s="277"/>
      <c r="AX654" s="277"/>
      <c r="AY654" s="277"/>
      <c r="AZ654" s="277"/>
      <c r="BA654" s="277"/>
      <c r="BB654" s="277"/>
      <c r="BD654" s="401"/>
      <c r="BE654" s="401"/>
      <c r="BF654" s="401"/>
      <c r="BG654" s="401"/>
      <c r="BH654" s="401"/>
      <c r="BI654" s="401"/>
      <c r="BN654" s="395">
        <v>43496</v>
      </c>
      <c r="BO654" s="403">
        <v>53</v>
      </c>
      <c r="BP654" s="397">
        <v>43470</v>
      </c>
      <c r="BQ654" s="398"/>
      <c r="BR654" s="399"/>
      <c r="BS654" s="398"/>
      <c r="BT654" s="398"/>
      <c r="BU654" s="398"/>
      <c r="BV654" s="398"/>
      <c r="BW654" s="398"/>
      <c r="BX654" s="398">
        <v>0</v>
      </c>
      <c r="BY654" s="398"/>
      <c r="BZ654" s="398">
        <v>0</v>
      </c>
      <c r="CA654" s="398">
        <v>0</v>
      </c>
      <c r="CB654" s="398">
        <v>0</v>
      </c>
      <c r="CC654" s="398">
        <v>0</v>
      </c>
      <c r="CD654" s="398">
        <v>0</v>
      </c>
      <c r="CE654" s="398">
        <v>0</v>
      </c>
      <c r="CF654" s="398">
        <v>0</v>
      </c>
      <c r="CG654" s="398"/>
      <c r="CH654" s="398"/>
      <c r="CI654" s="398"/>
      <c r="CJ654" s="398"/>
      <c r="CK654" s="398">
        <v>0</v>
      </c>
      <c r="CL654" s="398">
        <v>0</v>
      </c>
      <c r="CM654" s="398"/>
      <c r="CN654" s="398">
        <v>0</v>
      </c>
      <c r="CO654" s="398"/>
      <c r="CP654" s="398">
        <v>0</v>
      </c>
      <c r="CQ654" s="398">
        <v>0</v>
      </c>
      <c r="CR654" s="398">
        <v>0</v>
      </c>
      <c r="CS654" s="398">
        <v>0</v>
      </c>
      <c r="CT654" s="398"/>
      <c r="CU654" s="398"/>
      <c r="CV654" s="398"/>
      <c r="CW654" s="398"/>
      <c r="CX654" s="398"/>
      <c r="CY654" s="398">
        <v>0</v>
      </c>
      <c r="CZ654" s="398"/>
      <c r="DA654" s="398">
        <v>0</v>
      </c>
      <c r="DB654" s="398">
        <v>0</v>
      </c>
      <c r="DC654" s="398">
        <v>0</v>
      </c>
      <c r="DD654" s="398">
        <v>0</v>
      </c>
      <c r="DE654" s="398">
        <v>0</v>
      </c>
      <c r="DF654" s="398"/>
      <c r="DG654" s="398"/>
      <c r="DH654" s="398"/>
      <c r="DI654" s="398"/>
      <c r="DJ654" s="402">
        <v>0</v>
      </c>
      <c r="DK654" s="402">
        <v>0</v>
      </c>
      <c r="DL654" s="402">
        <v>0</v>
      </c>
    </row>
    <row r="655" spans="1:116" ht="14.4">
      <c r="A655" s="405">
        <f t="shared" si="77"/>
        <v>45688</v>
      </c>
      <c r="B655" s="403">
        <v>31</v>
      </c>
      <c r="C655" s="399">
        <v>45661</v>
      </c>
      <c r="D655" s="398"/>
      <c r="E655" s="399"/>
      <c r="F655" s="398"/>
      <c r="G655" s="398"/>
      <c r="H655" s="398"/>
      <c r="I655" s="398"/>
      <c r="J655" s="398"/>
      <c r="K655" s="8"/>
      <c r="L655" s="8"/>
      <c r="M655" s="8"/>
      <c r="N655" s="8"/>
      <c r="O655" s="8"/>
      <c r="P655" s="8"/>
      <c r="Q655" s="8"/>
      <c r="R655" s="8"/>
      <c r="S655" s="8"/>
      <c r="T655" s="8"/>
      <c r="U655" s="8"/>
      <c r="V655" s="8"/>
      <c r="W655" s="8"/>
      <c r="X655" s="8"/>
      <c r="Y655" s="8"/>
      <c r="Z655" s="8"/>
      <c r="AA655" s="8"/>
      <c r="AB655" s="8"/>
      <c r="AC655" s="8"/>
      <c r="AD655" s="8"/>
      <c r="AE655" s="8"/>
      <c r="AF655" s="8"/>
      <c r="AG655" s="8"/>
      <c r="AH655" s="8"/>
      <c r="AI655" s="8"/>
      <c r="AJ655" s="8"/>
      <c r="AK655" s="8"/>
      <c r="AL655" s="8"/>
      <c r="AM655" s="8"/>
      <c r="AN655" s="8"/>
      <c r="AO655" s="8"/>
      <c r="AP655" s="8"/>
      <c r="AQ655" s="8"/>
      <c r="AR655" s="8"/>
      <c r="AS655" s="8"/>
      <c r="AT655" s="8"/>
      <c r="AU655" s="8"/>
      <c r="AV655" s="8"/>
      <c r="AW655" s="277"/>
      <c r="AX655" s="277"/>
      <c r="AY655" s="277"/>
      <c r="AZ655" s="277"/>
      <c r="BA655" s="277"/>
      <c r="BB655" s="277"/>
      <c r="BD655" s="401"/>
      <c r="BE655" s="401"/>
      <c r="BF655" s="401"/>
      <c r="BG655" s="401"/>
      <c r="BH655" s="401"/>
      <c r="BI655" s="401"/>
      <c r="BN655" s="395">
        <v>43496</v>
      </c>
      <c r="BO655" s="403">
        <v>53</v>
      </c>
      <c r="BP655" s="397">
        <v>43471</v>
      </c>
      <c r="BQ655" s="398"/>
      <c r="BR655" s="399"/>
      <c r="BS655" s="398"/>
      <c r="BT655" s="398"/>
      <c r="BU655" s="398"/>
      <c r="BV655" s="398"/>
      <c r="BW655" s="398"/>
      <c r="BX655" s="398">
        <v>0</v>
      </c>
      <c r="BY655" s="398"/>
      <c r="BZ655" s="398">
        <v>0</v>
      </c>
      <c r="CA655" s="398">
        <v>0</v>
      </c>
      <c r="CB655" s="398">
        <v>0</v>
      </c>
      <c r="CC655" s="398">
        <v>0</v>
      </c>
      <c r="CD655" s="398">
        <v>0</v>
      </c>
      <c r="CE655" s="398">
        <v>0</v>
      </c>
      <c r="CF655" s="398">
        <v>0</v>
      </c>
      <c r="CG655" s="398"/>
      <c r="CH655" s="398"/>
      <c r="CI655" s="398"/>
      <c r="CJ655" s="398"/>
      <c r="CK655" s="398">
        <v>0</v>
      </c>
      <c r="CL655" s="398">
        <v>0</v>
      </c>
      <c r="CM655" s="398"/>
      <c r="CN655" s="398">
        <v>0</v>
      </c>
      <c r="CO655" s="398"/>
      <c r="CP655" s="398">
        <v>0</v>
      </c>
      <c r="CQ655" s="398">
        <v>0</v>
      </c>
      <c r="CR655" s="398">
        <v>0</v>
      </c>
      <c r="CS655" s="398">
        <v>0</v>
      </c>
      <c r="CT655" s="398"/>
      <c r="CU655" s="398"/>
      <c r="CV655" s="398"/>
      <c r="CW655" s="398"/>
      <c r="CX655" s="398"/>
      <c r="CY655" s="398">
        <v>0</v>
      </c>
      <c r="CZ655" s="398"/>
      <c r="DA655" s="398">
        <v>0</v>
      </c>
      <c r="DB655" s="398">
        <v>0</v>
      </c>
      <c r="DC655" s="398">
        <v>0</v>
      </c>
      <c r="DD655" s="398">
        <v>0</v>
      </c>
      <c r="DE655" s="398">
        <v>0</v>
      </c>
      <c r="DF655" s="398"/>
      <c r="DG655" s="398"/>
      <c r="DH655" s="398"/>
      <c r="DI655" s="398"/>
      <c r="DJ655" s="402">
        <v>0</v>
      </c>
      <c r="DK655" s="402">
        <v>0</v>
      </c>
      <c r="DL655" s="402">
        <v>0</v>
      </c>
    </row>
    <row r="656" spans="1:116" ht="14.4">
      <c r="A656" s="405">
        <f t="shared" si="77"/>
        <v>45688</v>
      </c>
      <c r="B656" s="403">
        <v>31</v>
      </c>
      <c r="C656" s="399">
        <v>45662</v>
      </c>
      <c r="D656" s="398"/>
      <c r="E656" s="399"/>
      <c r="F656" s="398"/>
      <c r="G656" s="398"/>
      <c r="H656" s="398"/>
      <c r="I656" s="398"/>
      <c r="J656" s="398"/>
      <c r="K656" s="8"/>
      <c r="L656" s="8"/>
      <c r="M656" s="8"/>
      <c r="N656" s="8"/>
      <c r="O656" s="8"/>
      <c r="P656" s="8"/>
      <c r="Q656" s="8"/>
      <c r="R656" s="8"/>
      <c r="S656" s="8"/>
      <c r="T656" s="8"/>
      <c r="U656" s="8"/>
      <c r="V656" s="8"/>
      <c r="W656" s="8"/>
      <c r="X656" s="8"/>
      <c r="Y656" s="8"/>
      <c r="Z656" s="8"/>
      <c r="AA656" s="8"/>
      <c r="AB656" s="8"/>
      <c r="AC656" s="8"/>
      <c r="AD656" s="8"/>
      <c r="AE656" s="8"/>
      <c r="AF656" s="8"/>
      <c r="AG656" s="8"/>
      <c r="AH656" s="8"/>
      <c r="AI656" s="8"/>
      <c r="AJ656" s="8"/>
      <c r="AK656" s="8"/>
      <c r="AL656" s="8"/>
      <c r="AM656" s="8"/>
      <c r="AN656" s="8"/>
      <c r="AO656" s="8"/>
      <c r="AP656" s="8"/>
      <c r="AQ656" s="8"/>
      <c r="AR656" s="8"/>
      <c r="AS656" s="8"/>
      <c r="AT656" s="8"/>
      <c r="AU656" s="8"/>
      <c r="AV656" s="8"/>
      <c r="AW656" s="277"/>
      <c r="AX656" s="277"/>
      <c r="AY656" s="277"/>
      <c r="AZ656" s="277"/>
      <c r="BA656" s="277"/>
      <c r="BB656" s="277"/>
      <c r="BD656" s="401"/>
      <c r="BE656" s="401"/>
      <c r="BF656" s="401"/>
      <c r="BG656" s="401"/>
      <c r="BH656" s="401"/>
      <c r="BI656" s="401"/>
      <c r="BN656" s="395">
        <v>43496</v>
      </c>
      <c r="BO656" s="403">
        <v>53</v>
      </c>
      <c r="BP656" s="397">
        <v>43472</v>
      </c>
      <c r="BQ656" s="398"/>
      <c r="BR656" s="399"/>
      <c r="BS656" s="398"/>
      <c r="BT656" s="398"/>
      <c r="BU656" s="398"/>
      <c r="BV656" s="398"/>
      <c r="BW656" s="398"/>
      <c r="BX656" s="398">
        <v>0</v>
      </c>
      <c r="BY656" s="398"/>
      <c r="BZ656" s="398">
        <v>0</v>
      </c>
      <c r="CA656" s="398">
        <v>0</v>
      </c>
      <c r="CB656" s="398">
        <v>0</v>
      </c>
      <c r="CC656" s="398">
        <v>0</v>
      </c>
      <c r="CD656" s="398">
        <v>0</v>
      </c>
      <c r="CE656" s="398">
        <v>0</v>
      </c>
      <c r="CF656" s="398">
        <v>0</v>
      </c>
      <c r="CG656" s="398"/>
      <c r="CH656" s="398"/>
      <c r="CI656" s="398"/>
      <c r="CJ656" s="398"/>
      <c r="CK656" s="398">
        <v>0</v>
      </c>
      <c r="CL656" s="398">
        <v>0</v>
      </c>
      <c r="CM656" s="398"/>
      <c r="CN656" s="398">
        <v>0</v>
      </c>
      <c r="CO656" s="398"/>
      <c r="CP656" s="398">
        <v>0</v>
      </c>
      <c r="CQ656" s="398">
        <v>0</v>
      </c>
      <c r="CR656" s="398">
        <v>0</v>
      </c>
      <c r="CS656" s="398">
        <v>0</v>
      </c>
      <c r="CT656" s="398"/>
      <c r="CU656" s="398"/>
      <c r="CV656" s="398"/>
      <c r="CW656" s="398"/>
      <c r="CX656" s="398"/>
      <c r="CY656" s="398">
        <v>0</v>
      </c>
      <c r="CZ656" s="398"/>
      <c r="DA656" s="398">
        <v>0</v>
      </c>
      <c r="DB656" s="398">
        <v>0</v>
      </c>
      <c r="DC656" s="398">
        <v>0</v>
      </c>
      <c r="DD656" s="398">
        <v>0</v>
      </c>
      <c r="DE656" s="398">
        <v>0</v>
      </c>
      <c r="DF656" s="398"/>
      <c r="DG656" s="398"/>
      <c r="DH656" s="398"/>
      <c r="DI656" s="398"/>
      <c r="DJ656" s="402">
        <v>0</v>
      </c>
      <c r="DK656" s="402">
        <v>0</v>
      </c>
      <c r="DL656" s="402">
        <v>0</v>
      </c>
    </row>
    <row r="657" spans="1:116" ht="14.4">
      <c r="A657" s="405">
        <f t="shared" si="77"/>
        <v>45688</v>
      </c>
      <c r="B657" s="403">
        <v>31</v>
      </c>
      <c r="C657" s="399">
        <v>45663</v>
      </c>
      <c r="D657" s="398"/>
      <c r="E657" s="399"/>
      <c r="F657" s="398"/>
      <c r="G657" s="398"/>
      <c r="H657" s="398"/>
      <c r="I657" s="398"/>
      <c r="J657" s="398"/>
      <c r="K657" s="8"/>
      <c r="L657" s="8"/>
      <c r="M657" s="8"/>
      <c r="N657" s="8"/>
      <c r="O657" s="8"/>
      <c r="P657" s="8"/>
      <c r="Q657" s="8"/>
      <c r="R657" s="8"/>
      <c r="S657" s="8"/>
      <c r="T657" s="8"/>
      <c r="U657" s="8"/>
      <c r="V657" s="8"/>
      <c r="W657" s="8"/>
      <c r="X657" s="8"/>
      <c r="Y657" s="8"/>
      <c r="Z657" s="8"/>
      <c r="AA657" s="8"/>
      <c r="AB657" s="8"/>
      <c r="AC657" s="8"/>
      <c r="AD657" s="8"/>
      <c r="AE657" s="8"/>
      <c r="AF657" s="8"/>
      <c r="AG657" s="8"/>
      <c r="AH657" s="8"/>
      <c r="AI657" s="8"/>
      <c r="AJ657" s="8"/>
      <c r="AK657" s="8"/>
      <c r="AL657" s="8"/>
      <c r="AM657" s="8"/>
      <c r="AN657" s="8"/>
      <c r="AO657" s="8"/>
      <c r="AP657" s="8"/>
      <c r="AQ657" s="8"/>
      <c r="AR657" s="8"/>
      <c r="AS657" s="8"/>
      <c r="AT657" s="8"/>
      <c r="AU657" s="8"/>
      <c r="AV657" s="8"/>
      <c r="AW657" s="277"/>
      <c r="AX657" s="277"/>
      <c r="AY657" s="277"/>
      <c r="AZ657" s="277"/>
      <c r="BA657" s="277"/>
      <c r="BB657" s="277"/>
      <c r="BD657" s="401"/>
      <c r="BE657" s="401"/>
      <c r="BF657" s="401"/>
      <c r="BG657" s="401"/>
      <c r="BH657" s="401"/>
      <c r="BI657" s="401"/>
      <c r="BN657" s="395">
        <v>43496</v>
      </c>
      <c r="BO657" s="403">
        <v>53</v>
      </c>
      <c r="BP657" s="397">
        <v>43473</v>
      </c>
      <c r="BQ657" s="398"/>
      <c r="BR657" s="399"/>
      <c r="BS657" s="398"/>
      <c r="BT657" s="398"/>
      <c r="BU657" s="398"/>
      <c r="BV657" s="398"/>
      <c r="BW657" s="398"/>
      <c r="BX657" s="398">
        <v>0</v>
      </c>
      <c r="BY657" s="398"/>
      <c r="BZ657" s="398">
        <v>0</v>
      </c>
      <c r="CA657" s="398">
        <v>0</v>
      </c>
      <c r="CB657" s="398">
        <v>0</v>
      </c>
      <c r="CC657" s="398">
        <v>0</v>
      </c>
      <c r="CD657" s="398">
        <v>0</v>
      </c>
      <c r="CE657" s="398">
        <v>0</v>
      </c>
      <c r="CF657" s="398">
        <v>0</v>
      </c>
      <c r="CG657" s="398"/>
      <c r="CH657" s="398"/>
      <c r="CI657" s="398"/>
      <c r="CJ657" s="398"/>
      <c r="CK657" s="398">
        <v>0</v>
      </c>
      <c r="CL657" s="398">
        <v>0</v>
      </c>
      <c r="CM657" s="398"/>
      <c r="CN657" s="398">
        <v>0</v>
      </c>
      <c r="CO657" s="398"/>
      <c r="CP657" s="398">
        <v>0</v>
      </c>
      <c r="CQ657" s="398">
        <v>0</v>
      </c>
      <c r="CR657" s="398">
        <v>0</v>
      </c>
      <c r="CS657" s="398">
        <v>0</v>
      </c>
      <c r="CT657" s="398"/>
      <c r="CU657" s="398"/>
      <c r="CV657" s="398"/>
      <c r="CW657" s="398"/>
      <c r="CX657" s="398"/>
      <c r="CY657" s="398">
        <v>0</v>
      </c>
      <c r="CZ657" s="398"/>
      <c r="DA657" s="398">
        <v>0</v>
      </c>
      <c r="DB657" s="398">
        <v>0</v>
      </c>
      <c r="DC657" s="398">
        <v>0</v>
      </c>
      <c r="DD657" s="398">
        <v>0</v>
      </c>
      <c r="DE657" s="398">
        <v>0</v>
      </c>
      <c r="DF657" s="398"/>
      <c r="DG657" s="398"/>
      <c r="DH657" s="398"/>
      <c r="DI657" s="398"/>
      <c r="DJ657" s="402">
        <v>0</v>
      </c>
      <c r="DK657" s="402">
        <v>0</v>
      </c>
      <c r="DL657" s="402">
        <v>0</v>
      </c>
    </row>
    <row r="658" spans="1:116" ht="14.4">
      <c r="A658" s="405">
        <f t="shared" si="77"/>
        <v>45688</v>
      </c>
      <c r="B658" s="403">
        <v>31</v>
      </c>
      <c r="C658" s="399">
        <v>45664</v>
      </c>
      <c r="D658" s="398"/>
      <c r="E658" s="399"/>
      <c r="F658" s="398"/>
      <c r="G658" s="398"/>
      <c r="H658" s="398"/>
      <c r="I658" s="398"/>
      <c r="J658" s="398"/>
      <c r="K658" s="8"/>
      <c r="L658" s="8"/>
      <c r="M658" s="8"/>
      <c r="N658" s="8"/>
      <c r="O658" s="8"/>
      <c r="P658" s="8"/>
      <c r="Q658" s="8"/>
      <c r="R658" s="8"/>
      <c r="S658" s="8"/>
      <c r="T658" s="8"/>
      <c r="U658" s="8"/>
      <c r="V658" s="8"/>
      <c r="W658" s="8"/>
      <c r="X658" s="8"/>
      <c r="Y658" s="8"/>
      <c r="Z658" s="8"/>
      <c r="AA658" s="8"/>
      <c r="AB658" s="8"/>
      <c r="AC658" s="8"/>
      <c r="AD658" s="8"/>
      <c r="AE658" s="8"/>
      <c r="AF658" s="8"/>
      <c r="AG658" s="8"/>
      <c r="AH658" s="8"/>
      <c r="AI658" s="8"/>
      <c r="AJ658" s="8"/>
      <c r="AK658" s="8"/>
      <c r="AL658" s="8"/>
      <c r="AM658" s="8"/>
      <c r="AN658" s="8"/>
      <c r="AO658" s="8"/>
      <c r="AP658" s="8"/>
      <c r="AQ658" s="8"/>
      <c r="AR658" s="8"/>
      <c r="AS658" s="8"/>
      <c r="AT658" s="8"/>
      <c r="AU658" s="8"/>
      <c r="AV658" s="8"/>
      <c r="AW658" s="277"/>
      <c r="AX658" s="277"/>
      <c r="AY658" s="277"/>
      <c r="AZ658" s="277"/>
      <c r="BA658" s="277"/>
      <c r="BB658" s="277"/>
      <c r="BD658" s="401"/>
      <c r="BE658" s="401"/>
      <c r="BF658" s="401"/>
      <c r="BG658" s="401"/>
      <c r="BH658" s="401"/>
      <c r="BI658" s="401"/>
      <c r="BN658" s="395">
        <v>43496</v>
      </c>
      <c r="BO658" s="403">
        <v>53</v>
      </c>
      <c r="BP658" s="397">
        <v>43474</v>
      </c>
      <c r="BQ658" s="398"/>
      <c r="BR658" s="399"/>
      <c r="BS658" s="398"/>
      <c r="BT658" s="398"/>
      <c r="BU658" s="398"/>
      <c r="BV658" s="398"/>
      <c r="BW658" s="398"/>
      <c r="BX658" s="398">
        <v>0</v>
      </c>
      <c r="BY658" s="398"/>
      <c r="BZ658" s="398">
        <v>0</v>
      </c>
      <c r="CA658" s="398">
        <v>0</v>
      </c>
      <c r="CB658" s="398">
        <v>0</v>
      </c>
      <c r="CC658" s="398">
        <v>0</v>
      </c>
      <c r="CD658" s="398">
        <v>0</v>
      </c>
      <c r="CE658" s="398">
        <v>0</v>
      </c>
      <c r="CF658" s="398">
        <v>0</v>
      </c>
      <c r="CG658" s="398"/>
      <c r="CH658" s="398"/>
      <c r="CI658" s="398"/>
      <c r="CJ658" s="398"/>
      <c r="CK658" s="398">
        <v>0</v>
      </c>
      <c r="CL658" s="398">
        <v>0</v>
      </c>
      <c r="CM658" s="398"/>
      <c r="CN658" s="398">
        <v>0</v>
      </c>
      <c r="CO658" s="398"/>
      <c r="CP658" s="398">
        <v>0</v>
      </c>
      <c r="CQ658" s="398">
        <v>0</v>
      </c>
      <c r="CR658" s="398">
        <v>0</v>
      </c>
      <c r="CS658" s="398">
        <v>0</v>
      </c>
      <c r="CT658" s="398"/>
      <c r="CU658" s="398"/>
      <c r="CV658" s="398"/>
      <c r="CW658" s="398"/>
      <c r="CX658" s="398"/>
      <c r="CY658" s="398">
        <v>0</v>
      </c>
      <c r="CZ658" s="398"/>
      <c r="DA658" s="398">
        <v>0</v>
      </c>
      <c r="DB658" s="398">
        <v>0</v>
      </c>
      <c r="DC658" s="398">
        <v>0</v>
      </c>
      <c r="DD658" s="398">
        <v>0</v>
      </c>
      <c r="DE658" s="398">
        <v>0</v>
      </c>
      <c r="DF658" s="398"/>
      <c r="DG658" s="398"/>
      <c r="DH658" s="398"/>
      <c r="DI658" s="398"/>
      <c r="DJ658" s="402">
        <v>0</v>
      </c>
      <c r="DK658" s="402">
        <v>0</v>
      </c>
      <c r="DL658" s="402">
        <v>0</v>
      </c>
    </row>
    <row r="659" spans="1:116" ht="14.4">
      <c r="A659" s="405">
        <f t="shared" si="77"/>
        <v>45688</v>
      </c>
      <c r="B659" s="403">
        <v>31</v>
      </c>
      <c r="C659" s="399">
        <v>45665</v>
      </c>
      <c r="D659" s="398"/>
      <c r="E659" s="399"/>
      <c r="F659" s="398"/>
      <c r="G659" s="398"/>
      <c r="H659" s="398"/>
      <c r="I659" s="398"/>
      <c r="J659" s="398"/>
      <c r="K659" s="8"/>
      <c r="L659" s="8"/>
      <c r="M659" s="8"/>
      <c r="N659" s="8"/>
      <c r="O659" s="8"/>
      <c r="P659" s="8"/>
      <c r="Q659" s="8"/>
      <c r="R659" s="8"/>
      <c r="S659" s="8"/>
      <c r="T659" s="8"/>
      <c r="U659" s="8"/>
      <c r="V659" s="8"/>
      <c r="W659" s="8"/>
      <c r="X659" s="8"/>
      <c r="Y659" s="8"/>
      <c r="Z659" s="8"/>
      <c r="AA659" s="8"/>
      <c r="AB659" s="8"/>
      <c r="AC659" s="8"/>
      <c r="AD659" s="8"/>
      <c r="AE659" s="8"/>
      <c r="AF659" s="8"/>
      <c r="AG659" s="8"/>
      <c r="AH659" s="8"/>
      <c r="AI659" s="8"/>
      <c r="AJ659" s="8"/>
      <c r="AK659" s="8"/>
      <c r="AL659" s="8"/>
      <c r="AM659" s="8"/>
      <c r="AN659" s="8"/>
      <c r="AO659" s="8"/>
      <c r="AP659" s="8"/>
      <c r="AQ659" s="8"/>
      <c r="AR659" s="8"/>
      <c r="AS659" s="8"/>
      <c r="AT659" s="8"/>
      <c r="AU659" s="8"/>
      <c r="AV659" s="8"/>
      <c r="AW659" s="277"/>
      <c r="AX659" s="277"/>
      <c r="AY659" s="277"/>
      <c r="AZ659" s="277"/>
      <c r="BA659" s="277"/>
      <c r="BB659" s="277"/>
      <c r="BD659" s="401"/>
      <c r="BE659" s="401"/>
      <c r="BF659" s="401"/>
      <c r="BG659" s="401"/>
      <c r="BH659" s="401"/>
      <c r="BI659" s="401"/>
      <c r="BN659" s="395">
        <v>43496</v>
      </c>
      <c r="BO659" s="403">
        <v>53</v>
      </c>
      <c r="BP659" s="397">
        <v>43475</v>
      </c>
      <c r="BQ659" s="398"/>
      <c r="BR659" s="399"/>
      <c r="BS659" s="398"/>
      <c r="BT659" s="398"/>
      <c r="BU659" s="398"/>
      <c r="BV659" s="398"/>
      <c r="BW659" s="398"/>
      <c r="BX659" s="398">
        <v>0</v>
      </c>
      <c r="BY659" s="398"/>
      <c r="BZ659" s="398">
        <v>0</v>
      </c>
      <c r="CA659" s="398">
        <v>0</v>
      </c>
      <c r="CB659" s="398">
        <v>0</v>
      </c>
      <c r="CC659" s="398">
        <v>0</v>
      </c>
      <c r="CD659" s="398">
        <v>0</v>
      </c>
      <c r="CE659" s="398">
        <v>0</v>
      </c>
      <c r="CF659" s="398">
        <v>0</v>
      </c>
      <c r="CG659" s="398"/>
      <c r="CH659" s="398"/>
      <c r="CI659" s="398"/>
      <c r="CJ659" s="398"/>
      <c r="CK659" s="398">
        <v>0</v>
      </c>
      <c r="CL659" s="398">
        <v>0</v>
      </c>
      <c r="CM659" s="398"/>
      <c r="CN659" s="398">
        <v>0</v>
      </c>
      <c r="CO659" s="398"/>
      <c r="CP659" s="398">
        <v>0</v>
      </c>
      <c r="CQ659" s="398">
        <v>0</v>
      </c>
      <c r="CR659" s="398">
        <v>0</v>
      </c>
      <c r="CS659" s="398">
        <v>0</v>
      </c>
      <c r="CT659" s="398"/>
      <c r="CU659" s="398"/>
      <c r="CV659" s="398"/>
      <c r="CW659" s="398"/>
      <c r="CX659" s="398"/>
      <c r="CY659" s="398">
        <v>0</v>
      </c>
      <c r="CZ659" s="398"/>
      <c r="DA659" s="398">
        <v>0</v>
      </c>
      <c r="DB659" s="398">
        <v>0</v>
      </c>
      <c r="DC659" s="398">
        <v>0</v>
      </c>
      <c r="DD659" s="398">
        <v>0</v>
      </c>
      <c r="DE659" s="398">
        <v>0</v>
      </c>
      <c r="DF659" s="398"/>
      <c r="DG659" s="398"/>
      <c r="DH659" s="398"/>
      <c r="DI659" s="398"/>
      <c r="DJ659" s="402">
        <v>0</v>
      </c>
      <c r="DK659" s="402">
        <v>0</v>
      </c>
      <c r="DL659" s="402">
        <v>0</v>
      </c>
    </row>
    <row r="660" spans="1:116" ht="14.4">
      <c r="A660" s="405">
        <f t="shared" si="77"/>
        <v>45688</v>
      </c>
      <c r="B660" s="403">
        <v>31</v>
      </c>
      <c r="C660" s="399">
        <v>45666</v>
      </c>
      <c r="D660" s="398"/>
      <c r="E660" s="399"/>
      <c r="F660" s="398"/>
      <c r="G660" s="398"/>
      <c r="H660" s="398"/>
      <c r="I660" s="398"/>
      <c r="J660" s="398"/>
      <c r="K660" s="8"/>
      <c r="L660" s="8"/>
      <c r="M660" s="8"/>
      <c r="N660" s="8"/>
      <c r="O660" s="8"/>
      <c r="P660" s="8"/>
      <c r="Q660" s="8"/>
      <c r="R660" s="8"/>
      <c r="S660" s="8"/>
      <c r="T660" s="8"/>
      <c r="U660" s="8"/>
      <c r="V660" s="8"/>
      <c r="W660" s="8"/>
      <c r="X660" s="8"/>
      <c r="Y660" s="8"/>
      <c r="Z660" s="8"/>
      <c r="AA660" s="8"/>
      <c r="AB660" s="8"/>
      <c r="AC660" s="8"/>
      <c r="AD660" s="8"/>
      <c r="AE660" s="8"/>
      <c r="AF660" s="8"/>
      <c r="AG660" s="8"/>
      <c r="AH660" s="8"/>
      <c r="AI660" s="8"/>
      <c r="AJ660" s="8"/>
      <c r="AK660" s="8"/>
      <c r="AL660" s="8"/>
      <c r="AM660" s="8"/>
      <c r="AN660" s="8"/>
      <c r="AO660" s="8"/>
      <c r="AP660" s="8"/>
      <c r="AQ660" s="8"/>
      <c r="AR660" s="8"/>
      <c r="AS660" s="8"/>
      <c r="AT660" s="8"/>
      <c r="AU660" s="8"/>
      <c r="AV660" s="8"/>
      <c r="AW660" s="277"/>
      <c r="AX660" s="277"/>
      <c r="AY660" s="277"/>
      <c r="AZ660" s="277"/>
      <c r="BA660" s="277"/>
      <c r="BB660" s="277"/>
      <c r="BD660" s="401"/>
      <c r="BE660" s="401"/>
      <c r="BF660" s="401"/>
      <c r="BG660" s="401"/>
      <c r="BH660" s="401"/>
      <c r="BI660" s="401"/>
      <c r="BN660" s="395">
        <v>43496</v>
      </c>
      <c r="BO660" s="403">
        <v>53</v>
      </c>
      <c r="BP660" s="397">
        <v>43476</v>
      </c>
      <c r="BQ660" s="398"/>
      <c r="BR660" s="399"/>
      <c r="BS660" s="398"/>
      <c r="BT660" s="398"/>
      <c r="BU660" s="398"/>
      <c r="BV660" s="398"/>
      <c r="BW660" s="398"/>
      <c r="BX660" s="398">
        <v>0</v>
      </c>
      <c r="BY660" s="398"/>
      <c r="BZ660" s="398">
        <v>0</v>
      </c>
      <c r="CA660" s="398">
        <v>0</v>
      </c>
      <c r="CB660" s="398">
        <v>0</v>
      </c>
      <c r="CC660" s="398">
        <v>0</v>
      </c>
      <c r="CD660" s="398">
        <v>0</v>
      </c>
      <c r="CE660" s="398">
        <v>0</v>
      </c>
      <c r="CF660" s="398">
        <v>0</v>
      </c>
      <c r="CG660" s="398"/>
      <c r="CH660" s="398"/>
      <c r="CI660" s="398"/>
      <c r="CJ660" s="398"/>
      <c r="CK660" s="398">
        <v>0</v>
      </c>
      <c r="CL660" s="398">
        <v>0</v>
      </c>
      <c r="CM660" s="398"/>
      <c r="CN660" s="398">
        <v>0</v>
      </c>
      <c r="CO660" s="398"/>
      <c r="CP660" s="398">
        <v>0</v>
      </c>
      <c r="CQ660" s="398">
        <v>0</v>
      </c>
      <c r="CR660" s="398">
        <v>0</v>
      </c>
      <c r="CS660" s="398">
        <v>0</v>
      </c>
      <c r="CT660" s="398"/>
      <c r="CU660" s="398"/>
      <c r="CV660" s="398"/>
      <c r="CW660" s="398"/>
      <c r="CX660" s="398"/>
      <c r="CY660" s="398">
        <v>0</v>
      </c>
      <c r="CZ660" s="398"/>
      <c r="DA660" s="398">
        <v>0</v>
      </c>
      <c r="DB660" s="398">
        <v>0</v>
      </c>
      <c r="DC660" s="398">
        <v>0</v>
      </c>
      <c r="DD660" s="398">
        <v>0</v>
      </c>
      <c r="DE660" s="398">
        <v>0</v>
      </c>
      <c r="DF660" s="398"/>
      <c r="DG660" s="398"/>
      <c r="DH660" s="398"/>
      <c r="DI660" s="398"/>
      <c r="DJ660" s="402">
        <v>0</v>
      </c>
      <c r="DK660" s="402">
        <v>0</v>
      </c>
      <c r="DL660" s="402">
        <v>0</v>
      </c>
    </row>
    <row r="661" spans="1:116" ht="14.4">
      <c r="A661" s="405">
        <f t="shared" si="77"/>
        <v>45688</v>
      </c>
      <c r="B661" s="403">
        <v>31</v>
      </c>
      <c r="C661" s="399">
        <v>45667</v>
      </c>
      <c r="D661" s="398"/>
      <c r="E661" s="399"/>
      <c r="F661" s="398"/>
      <c r="G661" s="398"/>
      <c r="H661" s="398"/>
      <c r="I661" s="398"/>
      <c r="J661" s="398"/>
      <c r="K661" s="8"/>
      <c r="L661" s="8"/>
      <c r="M661" s="8"/>
      <c r="N661" s="8"/>
      <c r="O661" s="8"/>
      <c r="P661" s="8"/>
      <c r="Q661" s="8"/>
      <c r="R661" s="8"/>
      <c r="S661" s="8"/>
      <c r="T661" s="8"/>
      <c r="U661" s="8"/>
      <c r="V661" s="8"/>
      <c r="W661" s="8"/>
      <c r="X661" s="8"/>
      <c r="Y661" s="8"/>
      <c r="Z661" s="8"/>
      <c r="AA661" s="8"/>
      <c r="AB661" s="8"/>
      <c r="AC661" s="8"/>
      <c r="AD661" s="8"/>
      <c r="AE661" s="8"/>
      <c r="AF661" s="8"/>
      <c r="AG661" s="8"/>
      <c r="AH661" s="8"/>
      <c r="AI661" s="8"/>
      <c r="AJ661" s="8"/>
      <c r="AK661" s="8"/>
      <c r="AL661" s="8"/>
      <c r="AM661" s="8"/>
      <c r="AN661" s="8"/>
      <c r="AO661" s="8"/>
      <c r="AP661" s="8"/>
      <c r="AQ661" s="8"/>
      <c r="AR661" s="8"/>
      <c r="AS661" s="8"/>
      <c r="AT661" s="8"/>
      <c r="AU661" s="8"/>
      <c r="AV661" s="8"/>
      <c r="AW661" s="277"/>
      <c r="AX661" s="277"/>
      <c r="AY661" s="277"/>
      <c r="AZ661" s="277"/>
      <c r="BA661" s="277"/>
      <c r="BB661" s="277"/>
      <c r="BD661" s="401"/>
      <c r="BE661" s="401"/>
      <c r="BF661" s="401"/>
      <c r="BG661" s="401"/>
      <c r="BH661" s="401"/>
      <c r="BI661" s="401"/>
      <c r="BN661" s="395">
        <v>43496</v>
      </c>
      <c r="BO661" s="403">
        <v>53</v>
      </c>
      <c r="BP661" s="397">
        <v>43477</v>
      </c>
      <c r="BQ661" s="398"/>
      <c r="BR661" s="399"/>
      <c r="BS661" s="398"/>
      <c r="BT661" s="398"/>
      <c r="BU661" s="398"/>
      <c r="BV661" s="398"/>
      <c r="BW661" s="398"/>
      <c r="BX661" s="398">
        <v>0</v>
      </c>
      <c r="BY661" s="398"/>
      <c r="BZ661" s="398">
        <v>0</v>
      </c>
      <c r="CA661" s="398">
        <v>0</v>
      </c>
      <c r="CB661" s="398">
        <v>0</v>
      </c>
      <c r="CC661" s="398">
        <v>0</v>
      </c>
      <c r="CD661" s="398">
        <v>0</v>
      </c>
      <c r="CE661" s="398">
        <v>0</v>
      </c>
      <c r="CF661" s="398">
        <v>0</v>
      </c>
      <c r="CG661" s="398"/>
      <c r="CH661" s="398"/>
      <c r="CI661" s="398"/>
      <c r="CJ661" s="398"/>
      <c r="CK661" s="398">
        <v>0</v>
      </c>
      <c r="CL661" s="398">
        <v>0</v>
      </c>
      <c r="CM661" s="398"/>
      <c r="CN661" s="398">
        <v>0</v>
      </c>
      <c r="CO661" s="398"/>
      <c r="CP661" s="398">
        <v>0</v>
      </c>
      <c r="CQ661" s="398">
        <v>0</v>
      </c>
      <c r="CR661" s="398">
        <v>0</v>
      </c>
      <c r="CS661" s="398">
        <v>0</v>
      </c>
      <c r="CT661" s="398"/>
      <c r="CU661" s="398"/>
      <c r="CV661" s="398"/>
      <c r="CW661" s="398"/>
      <c r="CX661" s="398"/>
      <c r="CY661" s="398">
        <v>0</v>
      </c>
      <c r="CZ661" s="398"/>
      <c r="DA661" s="398">
        <v>0</v>
      </c>
      <c r="DB661" s="398">
        <v>0</v>
      </c>
      <c r="DC661" s="398">
        <v>0</v>
      </c>
      <c r="DD661" s="398">
        <v>0</v>
      </c>
      <c r="DE661" s="398">
        <v>0</v>
      </c>
      <c r="DF661" s="398"/>
      <c r="DG661" s="398"/>
      <c r="DH661" s="398"/>
      <c r="DI661" s="398"/>
      <c r="DJ661" s="402">
        <v>0</v>
      </c>
      <c r="DK661" s="402">
        <v>0</v>
      </c>
      <c r="DL661" s="402">
        <v>0</v>
      </c>
    </row>
    <row r="662" spans="1:116" ht="14.4">
      <c r="A662" s="405">
        <f t="shared" si="77"/>
        <v>45688</v>
      </c>
      <c r="B662" s="403">
        <v>31</v>
      </c>
      <c r="C662" s="399">
        <v>45668</v>
      </c>
      <c r="D662" s="398"/>
      <c r="E662" s="399"/>
      <c r="F662" s="398"/>
      <c r="G662" s="398"/>
      <c r="H662" s="398"/>
      <c r="I662" s="398"/>
      <c r="J662" s="398"/>
      <c r="K662" s="8"/>
      <c r="L662" s="8"/>
      <c r="M662" s="8"/>
      <c r="N662" s="8"/>
      <c r="O662" s="8"/>
      <c r="P662" s="8"/>
      <c r="Q662" s="8"/>
      <c r="R662" s="8"/>
      <c r="S662" s="8"/>
      <c r="T662" s="8"/>
      <c r="U662" s="8"/>
      <c r="V662" s="8"/>
      <c r="W662" s="8"/>
      <c r="X662" s="8"/>
      <c r="Y662" s="8"/>
      <c r="Z662" s="8"/>
      <c r="AA662" s="8"/>
      <c r="AB662" s="8"/>
      <c r="AC662" s="8"/>
      <c r="AD662" s="8"/>
      <c r="AE662" s="8"/>
      <c r="AF662" s="8"/>
      <c r="AG662" s="8"/>
      <c r="AH662" s="8"/>
      <c r="AI662" s="8"/>
      <c r="AJ662" s="8"/>
      <c r="AK662" s="8"/>
      <c r="AL662" s="8"/>
      <c r="AM662" s="8"/>
      <c r="AN662" s="8"/>
      <c r="AO662" s="8"/>
      <c r="AP662" s="8"/>
      <c r="AQ662" s="8"/>
      <c r="AR662" s="8"/>
      <c r="AS662" s="8"/>
      <c r="AT662" s="8"/>
      <c r="AU662" s="8"/>
      <c r="AV662" s="8"/>
      <c r="AW662" s="277"/>
      <c r="AX662" s="277"/>
      <c r="AY662" s="277"/>
      <c r="AZ662" s="277"/>
      <c r="BA662" s="277"/>
      <c r="BB662" s="277"/>
      <c r="BD662" s="401"/>
      <c r="BE662" s="401"/>
      <c r="BF662" s="401"/>
      <c r="BG662" s="401"/>
      <c r="BH662" s="401"/>
      <c r="BI662" s="401"/>
      <c r="BN662" s="395">
        <v>43496</v>
      </c>
      <c r="BO662" s="403">
        <v>53</v>
      </c>
      <c r="BP662" s="397">
        <v>43478</v>
      </c>
      <c r="BQ662" s="398"/>
      <c r="BR662" s="399"/>
      <c r="BS662" s="398"/>
      <c r="BT662" s="398"/>
      <c r="BU662" s="398"/>
      <c r="BV662" s="398"/>
      <c r="BW662" s="398"/>
      <c r="BX662" s="398">
        <v>0</v>
      </c>
      <c r="BY662" s="398"/>
      <c r="BZ662" s="398">
        <v>0</v>
      </c>
      <c r="CA662" s="398">
        <v>0</v>
      </c>
      <c r="CB662" s="398">
        <v>0</v>
      </c>
      <c r="CC662" s="398">
        <v>0</v>
      </c>
      <c r="CD662" s="398">
        <v>0</v>
      </c>
      <c r="CE662" s="398">
        <v>0</v>
      </c>
      <c r="CF662" s="398">
        <v>0</v>
      </c>
      <c r="CG662" s="398"/>
      <c r="CH662" s="398"/>
      <c r="CI662" s="398"/>
      <c r="CJ662" s="398"/>
      <c r="CK662" s="398">
        <v>0</v>
      </c>
      <c r="CL662" s="398">
        <v>0</v>
      </c>
      <c r="CM662" s="398"/>
      <c r="CN662" s="398">
        <v>0</v>
      </c>
      <c r="CO662" s="398"/>
      <c r="CP662" s="398">
        <v>0</v>
      </c>
      <c r="CQ662" s="398">
        <v>0</v>
      </c>
      <c r="CR662" s="398">
        <v>0</v>
      </c>
      <c r="CS662" s="398">
        <v>0</v>
      </c>
      <c r="CT662" s="398"/>
      <c r="CU662" s="398"/>
      <c r="CV662" s="398"/>
      <c r="CW662" s="398"/>
      <c r="CX662" s="398"/>
      <c r="CY662" s="398">
        <v>0</v>
      </c>
      <c r="CZ662" s="398"/>
      <c r="DA662" s="398">
        <v>0</v>
      </c>
      <c r="DB662" s="398">
        <v>0</v>
      </c>
      <c r="DC662" s="398">
        <v>0</v>
      </c>
      <c r="DD662" s="398">
        <v>0</v>
      </c>
      <c r="DE662" s="398">
        <v>0</v>
      </c>
      <c r="DF662" s="398"/>
      <c r="DG662" s="398"/>
      <c r="DH662" s="398"/>
      <c r="DI662" s="398"/>
      <c r="DJ662" s="402">
        <v>0</v>
      </c>
      <c r="DK662" s="402">
        <v>0</v>
      </c>
      <c r="DL662" s="402">
        <v>0</v>
      </c>
    </row>
    <row r="663" spans="1:116" ht="14.4">
      <c r="A663" s="405">
        <f t="shared" si="77"/>
        <v>45688</v>
      </c>
      <c r="B663" s="403">
        <v>31</v>
      </c>
      <c r="C663" s="399">
        <v>45669</v>
      </c>
      <c r="D663" s="398"/>
      <c r="E663" s="399"/>
      <c r="F663" s="398"/>
      <c r="G663" s="398"/>
      <c r="H663" s="398"/>
      <c r="I663" s="398"/>
      <c r="J663" s="398"/>
      <c r="K663" s="8"/>
      <c r="L663" s="8"/>
      <c r="M663" s="8"/>
      <c r="N663" s="8"/>
      <c r="O663" s="8"/>
      <c r="P663" s="8"/>
      <c r="Q663" s="8"/>
      <c r="R663" s="8"/>
      <c r="S663" s="8"/>
      <c r="T663" s="8"/>
      <c r="U663" s="8"/>
      <c r="V663" s="8"/>
      <c r="W663" s="8"/>
      <c r="X663" s="8"/>
      <c r="Y663" s="8"/>
      <c r="Z663" s="8"/>
      <c r="AA663" s="8"/>
      <c r="AB663" s="8"/>
      <c r="AC663" s="8"/>
      <c r="AD663" s="8"/>
      <c r="AE663" s="8"/>
      <c r="AF663" s="8"/>
      <c r="AG663" s="8"/>
      <c r="AH663" s="8"/>
      <c r="AI663" s="8"/>
      <c r="AJ663" s="8"/>
      <c r="AK663" s="8"/>
      <c r="AL663" s="8"/>
      <c r="AM663" s="8"/>
      <c r="AN663" s="8"/>
      <c r="AO663" s="8"/>
      <c r="AP663" s="8"/>
      <c r="AQ663" s="8"/>
      <c r="AR663" s="8"/>
      <c r="AS663" s="8"/>
      <c r="AT663" s="8"/>
      <c r="AU663" s="8"/>
      <c r="AV663" s="8"/>
      <c r="AW663" s="277"/>
      <c r="AX663" s="277"/>
      <c r="AY663" s="277"/>
      <c r="AZ663" s="277"/>
      <c r="BA663" s="277"/>
      <c r="BB663" s="277"/>
      <c r="BD663" s="401"/>
      <c r="BE663" s="401"/>
      <c r="BF663" s="401"/>
      <c r="BG663" s="401"/>
      <c r="BH663" s="401"/>
      <c r="BI663" s="401"/>
      <c r="BN663" s="395">
        <v>43496</v>
      </c>
      <c r="BO663" s="403">
        <v>53</v>
      </c>
      <c r="BP663" s="397">
        <v>43479</v>
      </c>
      <c r="BQ663" s="398"/>
      <c r="BR663" s="399"/>
      <c r="BS663" s="398"/>
      <c r="BT663" s="398"/>
      <c r="BU663" s="398"/>
      <c r="BV663" s="398"/>
      <c r="BW663" s="398"/>
      <c r="BX663" s="398">
        <v>0</v>
      </c>
      <c r="BY663" s="398"/>
      <c r="BZ663" s="398">
        <v>0</v>
      </c>
      <c r="CA663" s="398">
        <v>0</v>
      </c>
      <c r="CB663" s="398">
        <v>0</v>
      </c>
      <c r="CC663" s="398">
        <v>0</v>
      </c>
      <c r="CD663" s="398">
        <v>0</v>
      </c>
      <c r="CE663" s="398">
        <v>0</v>
      </c>
      <c r="CF663" s="398">
        <v>0</v>
      </c>
      <c r="CG663" s="398"/>
      <c r="CH663" s="398"/>
      <c r="CI663" s="398"/>
      <c r="CJ663" s="398"/>
      <c r="CK663" s="398">
        <v>0</v>
      </c>
      <c r="CL663" s="398">
        <v>0</v>
      </c>
      <c r="CM663" s="398"/>
      <c r="CN663" s="398">
        <v>0</v>
      </c>
      <c r="CO663" s="398"/>
      <c r="CP663" s="398">
        <v>0</v>
      </c>
      <c r="CQ663" s="398">
        <v>0</v>
      </c>
      <c r="CR663" s="398">
        <v>0</v>
      </c>
      <c r="CS663" s="398">
        <v>0</v>
      </c>
      <c r="CT663" s="398"/>
      <c r="CU663" s="398"/>
      <c r="CV663" s="398"/>
      <c r="CW663" s="398"/>
      <c r="CX663" s="398"/>
      <c r="CY663" s="398">
        <v>0</v>
      </c>
      <c r="CZ663" s="398"/>
      <c r="DA663" s="398">
        <v>0</v>
      </c>
      <c r="DB663" s="398">
        <v>0</v>
      </c>
      <c r="DC663" s="398">
        <v>0</v>
      </c>
      <c r="DD663" s="398">
        <v>0</v>
      </c>
      <c r="DE663" s="398">
        <v>0</v>
      </c>
      <c r="DF663" s="398"/>
      <c r="DG663" s="398"/>
      <c r="DH663" s="398"/>
      <c r="DI663" s="398"/>
      <c r="DJ663" s="402">
        <v>0</v>
      </c>
      <c r="DK663" s="402">
        <v>0</v>
      </c>
      <c r="DL663" s="402">
        <v>0</v>
      </c>
    </row>
    <row r="664" spans="1:116" ht="14.4">
      <c r="A664" s="405">
        <f t="shared" si="77"/>
        <v>45688</v>
      </c>
      <c r="B664" s="403">
        <v>31</v>
      </c>
      <c r="C664" s="399">
        <v>45670</v>
      </c>
      <c r="D664" s="398"/>
      <c r="E664" s="399"/>
      <c r="F664" s="398"/>
      <c r="G664" s="398"/>
      <c r="H664" s="398"/>
      <c r="I664" s="398"/>
      <c r="J664" s="398"/>
      <c r="K664" s="8"/>
      <c r="L664" s="8"/>
      <c r="M664" s="8"/>
      <c r="N664" s="8"/>
      <c r="O664" s="8"/>
      <c r="P664" s="8"/>
      <c r="Q664" s="8"/>
      <c r="R664" s="8"/>
      <c r="S664" s="8"/>
      <c r="T664" s="8"/>
      <c r="U664" s="8"/>
      <c r="V664" s="8"/>
      <c r="W664" s="8"/>
      <c r="X664" s="8"/>
      <c r="Y664" s="8"/>
      <c r="Z664" s="8"/>
      <c r="AA664" s="8"/>
      <c r="AB664" s="8"/>
      <c r="AC664" s="8"/>
      <c r="AD664" s="8"/>
      <c r="AE664" s="8"/>
      <c r="AF664" s="8"/>
      <c r="AG664" s="8"/>
      <c r="AH664" s="8"/>
      <c r="AI664" s="8"/>
      <c r="AJ664" s="8"/>
      <c r="AK664" s="8"/>
      <c r="AL664" s="8"/>
      <c r="AM664" s="8"/>
      <c r="AN664" s="8"/>
      <c r="AO664" s="8"/>
      <c r="AP664" s="8"/>
      <c r="AQ664" s="8"/>
      <c r="AR664" s="8"/>
      <c r="AS664" s="8"/>
      <c r="AT664" s="8"/>
      <c r="AU664" s="8"/>
      <c r="AV664" s="8"/>
      <c r="AW664" s="277"/>
      <c r="AX664" s="277"/>
      <c r="AY664" s="277"/>
      <c r="AZ664" s="277"/>
      <c r="BA664" s="277"/>
      <c r="BB664" s="277"/>
      <c r="BD664" s="401"/>
      <c r="BE664" s="401"/>
      <c r="BF664" s="401"/>
      <c r="BG664" s="401"/>
      <c r="BH664" s="401"/>
      <c r="BI664" s="401"/>
      <c r="BN664" s="395">
        <v>43496</v>
      </c>
      <c r="BO664" s="403">
        <v>53</v>
      </c>
      <c r="BP664" s="397">
        <v>43480</v>
      </c>
      <c r="BQ664" s="398"/>
      <c r="BR664" s="399"/>
      <c r="BS664" s="398"/>
      <c r="BT664" s="398"/>
      <c r="BU664" s="398"/>
      <c r="BV664" s="398"/>
      <c r="BW664" s="398"/>
      <c r="BX664" s="398">
        <v>0</v>
      </c>
      <c r="BY664" s="398"/>
      <c r="BZ664" s="398">
        <v>0</v>
      </c>
      <c r="CA664" s="398">
        <v>0</v>
      </c>
      <c r="CB664" s="398">
        <v>0</v>
      </c>
      <c r="CC664" s="398">
        <v>0</v>
      </c>
      <c r="CD664" s="398">
        <v>0</v>
      </c>
      <c r="CE664" s="398">
        <v>0</v>
      </c>
      <c r="CF664" s="398">
        <v>0</v>
      </c>
      <c r="CG664" s="398"/>
      <c r="CH664" s="398"/>
      <c r="CI664" s="398"/>
      <c r="CJ664" s="398"/>
      <c r="CK664" s="398">
        <v>0</v>
      </c>
      <c r="CL664" s="398">
        <v>0</v>
      </c>
      <c r="CM664" s="398"/>
      <c r="CN664" s="398">
        <v>0</v>
      </c>
      <c r="CO664" s="398"/>
      <c r="CP664" s="398">
        <v>0</v>
      </c>
      <c r="CQ664" s="398">
        <v>0</v>
      </c>
      <c r="CR664" s="398">
        <v>0</v>
      </c>
      <c r="CS664" s="398">
        <v>0</v>
      </c>
      <c r="CT664" s="398"/>
      <c r="CU664" s="398"/>
      <c r="CV664" s="398"/>
      <c r="CW664" s="398"/>
      <c r="CX664" s="398"/>
      <c r="CY664" s="398">
        <v>0</v>
      </c>
      <c r="CZ664" s="398"/>
      <c r="DA664" s="398">
        <v>0</v>
      </c>
      <c r="DB664" s="398">
        <v>0</v>
      </c>
      <c r="DC664" s="398">
        <v>0</v>
      </c>
      <c r="DD664" s="398">
        <v>0</v>
      </c>
      <c r="DE664" s="398">
        <v>0</v>
      </c>
      <c r="DF664" s="398"/>
      <c r="DG664" s="398"/>
      <c r="DH664" s="398"/>
      <c r="DI664" s="398"/>
      <c r="DJ664" s="402">
        <v>0</v>
      </c>
      <c r="DK664" s="402">
        <v>0</v>
      </c>
      <c r="DL664" s="402">
        <v>0</v>
      </c>
    </row>
    <row r="665" spans="1:116" ht="14.4">
      <c r="A665" s="405">
        <f t="shared" si="77"/>
        <v>45688</v>
      </c>
      <c r="B665" s="403">
        <v>31</v>
      </c>
      <c r="C665" s="399">
        <v>45671</v>
      </c>
      <c r="D665" s="398"/>
      <c r="E665" s="399"/>
      <c r="F665" s="398"/>
      <c r="G665" s="398"/>
      <c r="H665" s="398"/>
      <c r="I665" s="398"/>
      <c r="J665" s="398"/>
      <c r="K665" s="8"/>
      <c r="L665" s="8"/>
      <c r="M665" s="8"/>
      <c r="N665" s="8"/>
      <c r="O665" s="8"/>
      <c r="P665" s="8"/>
      <c r="Q665" s="8"/>
      <c r="R665" s="8"/>
      <c r="S665" s="8"/>
      <c r="T665" s="8"/>
      <c r="U665" s="8"/>
      <c r="V665" s="8"/>
      <c r="W665" s="8"/>
      <c r="X665" s="8"/>
      <c r="Y665" s="8"/>
      <c r="Z665" s="8"/>
      <c r="AA665" s="8"/>
      <c r="AB665" s="8"/>
      <c r="AC665" s="8"/>
      <c r="AD665" s="8"/>
      <c r="AE665" s="8"/>
      <c r="AF665" s="8"/>
      <c r="AG665" s="8"/>
      <c r="AH665" s="8"/>
      <c r="AI665" s="8"/>
      <c r="AJ665" s="8"/>
      <c r="AK665" s="8"/>
      <c r="AL665" s="8"/>
      <c r="AM665" s="8"/>
      <c r="AN665" s="8"/>
      <c r="AO665" s="8"/>
      <c r="AP665" s="8"/>
      <c r="AQ665" s="8"/>
      <c r="AR665" s="8"/>
      <c r="AS665" s="8"/>
      <c r="AT665" s="8"/>
      <c r="AU665" s="8"/>
      <c r="AV665" s="8"/>
      <c r="AW665" s="277"/>
      <c r="AX665" s="277"/>
      <c r="AY665" s="277"/>
      <c r="AZ665" s="277"/>
      <c r="BA665" s="277"/>
      <c r="BB665" s="277"/>
      <c r="BD665" s="401"/>
      <c r="BE665" s="401"/>
      <c r="BF665" s="401"/>
      <c r="BG665" s="401"/>
      <c r="BH665" s="401"/>
      <c r="BI665" s="401"/>
      <c r="BN665" s="395">
        <v>43496</v>
      </c>
      <c r="BO665" s="403">
        <v>53</v>
      </c>
      <c r="BP665" s="397">
        <v>43481</v>
      </c>
      <c r="BQ665" s="398"/>
      <c r="BR665" s="399"/>
      <c r="BS665" s="398"/>
      <c r="BT665" s="398"/>
      <c r="BU665" s="398"/>
      <c r="BV665" s="398"/>
      <c r="BW665" s="398"/>
      <c r="BX665" s="398">
        <v>0</v>
      </c>
      <c r="BY665" s="398"/>
      <c r="BZ665" s="398">
        <v>0</v>
      </c>
      <c r="CA665" s="398">
        <v>0</v>
      </c>
      <c r="CB665" s="398">
        <v>0</v>
      </c>
      <c r="CC665" s="398">
        <v>0</v>
      </c>
      <c r="CD665" s="398">
        <v>0</v>
      </c>
      <c r="CE665" s="398">
        <v>0</v>
      </c>
      <c r="CF665" s="398">
        <v>0</v>
      </c>
      <c r="CG665" s="398"/>
      <c r="CH665" s="398"/>
      <c r="CI665" s="398"/>
      <c r="CJ665" s="398"/>
      <c r="CK665" s="398">
        <v>0</v>
      </c>
      <c r="CL665" s="398">
        <v>0</v>
      </c>
      <c r="CM665" s="398"/>
      <c r="CN665" s="398">
        <v>0</v>
      </c>
      <c r="CO665" s="398"/>
      <c r="CP665" s="398">
        <v>0</v>
      </c>
      <c r="CQ665" s="398">
        <v>0</v>
      </c>
      <c r="CR665" s="398">
        <v>0</v>
      </c>
      <c r="CS665" s="398">
        <v>0</v>
      </c>
      <c r="CT665" s="398"/>
      <c r="CU665" s="398"/>
      <c r="CV665" s="398"/>
      <c r="CW665" s="398"/>
      <c r="CX665" s="398"/>
      <c r="CY665" s="398">
        <v>0</v>
      </c>
      <c r="CZ665" s="398"/>
      <c r="DA665" s="398">
        <v>0</v>
      </c>
      <c r="DB665" s="398">
        <v>0</v>
      </c>
      <c r="DC665" s="398">
        <v>0</v>
      </c>
      <c r="DD665" s="398">
        <v>0</v>
      </c>
      <c r="DE665" s="398">
        <v>0</v>
      </c>
      <c r="DF665" s="398"/>
      <c r="DG665" s="398"/>
      <c r="DH665" s="398"/>
      <c r="DI665" s="398"/>
      <c r="DJ665" s="402">
        <v>0</v>
      </c>
      <c r="DK665" s="402">
        <v>0</v>
      </c>
      <c r="DL665" s="402">
        <v>0</v>
      </c>
    </row>
    <row r="666" spans="1:116" ht="14.4">
      <c r="A666" s="405">
        <f t="shared" si="77"/>
        <v>45688</v>
      </c>
      <c r="B666" s="403">
        <v>31</v>
      </c>
      <c r="C666" s="399">
        <v>45672</v>
      </c>
      <c r="D666" s="398"/>
      <c r="E666" s="399"/>
      <c r="F666" s="398"/>
      <c r="G666" s="398"/>
      <c r="H666" s="398"/>
      <c r="I666" s="398"/>
      <c r="J666" s="398"/>
      <c r="K666" s="8"/>
      <c r="L666" s="8"/>
      <c r="M666" s="8"/>
      <c r="N666" s="8"/>
      <c r="O666" s="8"/>
      <c r="P666" s="8"/>
      <c r="Q666" s="8"/>
      <c r="R666" s="8"/>
      <c r="S666" s="8"/>
      <c r="T666" s="8"/>
      <c r="U666" s="8"/>
      <c r="V666" s="8"/>
      <c r="W666" s="8"/>
      <c r="X666" s="8"/>
      <c r="Y666" s="8"/>
      <c r="Z666" s="8"/>
      <c r="AA666" s="8"/>
      <c r="AB666" s="8"/>
      <c r="AC666" s="8"/>
      <c r="AD666" s="8"/>
      <c r="AE666" s="8"/>
      <c r="AF666" s="8"/>
      <c r="AG666" s="8"/>
      <c r="AH666" s="8"/>
      <c r="AI666" s="8"/>
      <c r="AJ666" s="8"/>
      <c r="AK666" s="8"/>
      <c r="AL666" s="8"/>
      <c r="AM666" s="8"/>
      <c r="AN666" s="8"/>
      <c r="AO666" s="8"/>
      <c r="AP666" s="8"/>
      <c r="AQ666" s="8"/>
      <c r="AR666" s="8"/>
      <c r="AS666" s="8"/>
      <c r="AT666" s="8"/>
      <c r="AU666" s="8"/>
      <c r="AV666" s="8"/>
      <c r="AW666" s="277"/>
      <c r="AX666" s="277"/>
      <c r="AY666" s="277"/>
      <c r="AZ666" s="277"/>
      <c r="BA666" s="277"/>
      <c r="BB666" s="277"/>
      <c r="BD666" s="401"/>
      <c r="BE666" s="401"/>
      <c r="BF666" s="401"/>
      <c r="BG666" s="401"/>
      <c r="BH666" s="401"/>
      <c r="BI666" s="401"/>
      <c r="BN666" s="395">
        <v>43496</v>
      </c>
      <c r="BO666" s="403">
        <v>53</v>
      </c>
      <c r="BP666" s="397">
        <v>43482</v>
      </c>
      <c r="BQ666" s="398"/>
      <c r="BR666" s="399"/>
      <c r="BS666" s="398"/>
      <c r="BT666" s="398"/>
      <c r="BU666" s="398"/>
      <c r="BV666" s="398"/>
      <c r="BW666" s="398"/>
      <c r="BX666" s="398">
        <v>0</v>
      </c>
      <c r="BY666" s="398"/>
      <c r="BZ666" s="398">
        <v>0</v>
      </c>
      <c r="CA666" s="398">
        <v>0</v>
      </c>
      <c r="CB666" s="398">
        <v>0</v>
      </c>
      <c r="CC666" s="398">
        <v>0</v>
      </c>
      <c r="CD666" s="398">
        <v>0</v>
      </c>
      <c r="CE666" s="398">
        <v>0</v>
      </c>
      <c r="CF666" s="398">
        <v>0</v>
      </c>
      <c r="CG666" s="398"/>
      <c r="CH666" s="398"/>
      <c r="CI666" s="398"/>
      <c r="CJ666" s="398"/>
      <c r="CK666" s="398">
        <v>0</v>
      </c>
      <c r="CL666" s="398">
        <v>0</v>
      </c>
      <c r="CM666" s="398"/>
      <c r="CN666" s="398">
        <v>0</v>
      </c>
      <c r="CO666" s="398"/>
      <c r="CP666" s="398">
        <v>0</v>
      </c>
      <c r="CQ666" s="398">
        <v>0</v>
      </c>
      <c r="CR666" s="398">
        <v>0</v>
      </c>
      <c r="CS666" s="398">
        <v>0</v>
      </c>
      <c r="CT666" s="398"/>
      <c r="CU666" s="398"/>
      <c r="CV666" s="398"/>
      <c r="CW666" s="398"/>
      <c r="CX666" s="398"/>
      <c r="CY666" s="398">
        <v>0</v>
      </c>
      <c r="CZ666" s="398"/>
      <c r="DA666" s="398">
        <v>0</v>
      </c>
      <c r="DB666" s="398">
        <v>0</v>
      </c>
      <c r="DC666" s="398">
        <v>0</v>
      </c>
      <c r="DD666" s="398">
        <v>0</v>
      </c>
      <c r="DE666" s="398">
        <v>0</v>
      </c>
      <c r="DF666" s="398"/>
      <c r="DG666" s="398"/>
      <c r="DH666" s="398"/>
      <c r="DI666" s="398"/>
      <c r="DJ666" s="402">
        <v>0</v>
      </c>
      <c r="DK666" s="402">
        <v>0</v>
      </c>
      <c r="DL666" s="402">
        <v>0</v>
      </c>
    </row>
    <row r="667" spans="1:116" ht="14.4">
      <c r="A667" s="405">
        <f t="shared" si="77"/>
        <v>45688</v>
      </c>
      <c r="B667" s="403">
        <v>31</v>
      </c>
      <c r="C667" s="399">
        <v>45673</v>
      </c>
      <c r="D667" s="398"/>
      <c r="E667" s="399"/>
      <c r="F667" s="398"/>
      <c r="G667" s="398"/>
      <c r="H667" s="398"/>
      <c r="I667" s="398"/>
      <c r="J667" s="398"/>
      <c r="K667" s="8"/>
      <c r="L667" s="8"/>
      <c r="M667" s="8"/>
      <c r="N667" s="8"/>
      <c r="O667" s="8"/>
      <c r="P667" s="8"/>
      <c r="Q667" s="8"/>
      <c r="R667" s="8"/>
      <c r="S667" s="8"/>
      <c r="T667" s="8"/>
      <c r="U667" s="8"/>
      <c r="V667" s="8"/>
      <c r="W667" s="8"/>
      <c r="X667" s="8"/>
      <c r="Y667" s="8"/>
      <c r="Z667" s="8"/>
      <c r="AA667" s="8"/>
      <c r="AB667" s="8"/>
      <c r="AC667" s="8"/>
      <c r="AD667" s="8"/>
      <c r="AE667" s="8"/>
      <c r="AF667" s="8"/>
      <c r="AG667" s="8"/>
      <c r="AH667" s="8"/>
      <c r="AI667" s="8"/>
      <c r="AJ667" s="8"/>
      <c r="AK667" s="8"/>
      <c r="AL667" s="8"/>
      <c r="AM667" s="8"/>
      <c r="AN667" s="8"/>
      <c r="AO667" s="8"/>
      <c r="AP667" s="8"/>
      <c r="AQ667" s="8"/>
      <c r="AR667" s="8"/>
      <c r="AS667" s="8"/>
      <c r="AT667" s="8"/>
      <c r="AU667" s="8"/>
      <c r="AV667" s="8"/>
      <c r="AW667" s="277"/>
      <c r="AX667" s="277"/>
      <c r="AY667" s="277"/>
      <c r="AZ667" s="277"/>
      <c r="BA667" s="277"/>
      <c r="BB667" s="277"/>
      <c r="BD667" s="401"/>
      <c r="BE667" s="401"/>
      <c r="BF667" s="401"/>
      <c r="BG667" s="401"/>
      <c r="BH667" s="401"/>
      <c r="BI667" s="401"/>
      <c r="BN667" s="395">
        <v>43496</v>
      </c>
      <c r="BO667" s="403">
        <v>53</v>
      </c>
      <c r="BP667" s="397">
        <v>43483</v>
      </c>
      <c r="BQ667" s="398"/>
      <c r="BR667" s="399"/>
      <c r="BS667" s="398"/>
      <c r="BT667" s="398"/>
      <c r="BU667" s="398"/>
      <c r="BV667" s="398"/>
      <c r="BW667" s="398"/>
      <c r="BX667" s="398">
        <v>0</v>
      </c>
      <c r="BY667" s="398"/>
      <c r="BZ667" s="398">
        <v>0</v>
      </c>
      <c r="CA667" s="398">
        <v>0</v>
      </c>
      <c r="CB667" s="398">
        <v>0</v>
      </c>
      <c r="CC667" s="398">
        <v>0</v>
      </c>
      <c r="CD667" s="398">
        <v>0</v>
      </c>
      <c r="CE667" s="398">
        <v>0</v>
      </c>
      <c r="CF667" s="398">
        <v>0</v>
      </c>
      <c r="CG667" s="398"/>
      <c r="CH667" s="398"/>
      <c r="CI667" s="398"/>
      <c r="CJ667" s="398"/>
      <c r="CK667" s="398">
        <v>0</v>
      </c>
      <c r="CL667" s="398">
        <v>0</v>
      </c>
      <c r="CM667" s="398"/>
      <c r="CN667" s="398">
        <v>0</v>
      </c>
      <c r="CO667" s="398"/>
      <c r="CP667" s="398">
        <v>0</v>
      </c>
      <c r="CQ667" s="398">
        <v>0</v>
      </c>
      <c r="CR667" s="398">
        <v>0</v>
      </c>
      <c r="CS667" s="398">
        <v>0</v>
      </c>
      <c r="CT667" s="398"/>
      <c r="CU667" s="398"/>
      <c r="CV667" s="398"/>
      <c r="CW667" s="398"/>
      <c r="CX667" s="398"/>
      <c r="CY667" s="398">
        <v>0</v>
      </c>
      <c r="CZ667" s="398"/>
      <c r="DA667" s="398">
        <v>0</v>
      </c>
      <c r="DB667" s="398">
        <v>0</v>
      </c>
      <c r="DC667" s="398">
        <v>0</v>
      </c>
      <c r="DD667" s="398">
        <v>0</v>
      </c>
      <c r="DE667" s="398">
        <v>0</v>
      </c>
      <c r="DF667" s="398"/>
      <c r="DG667" s="398"/>
      <c r="DH667" s="398"/>
      <c r="DI667" s="398"/>
      <c r="DJ667" s="402">
        <v>0</v>
      </c>
      <c r="DK667" s="402">
        <v>0</v>
      </c>
      <c r="DL667" s="402">
        <v>0</v>
      </c>
    </row>
    <row r="668" spans="1:116" ht="14.4">
      <c r="A668" s="405">
        <f t="shared" si="77"/>
        <v>45688</v>
      </c>
      <c r="B668" s="403">
        <v>31</v>
      </c>
      <c r="C668" s="399">
        <v>45674</v>
      </c>
      <c r="D668" s="398"/>
      <c r="E668" s="399"/>
      <c r="F668" s="398"/>
      <c r="G668" s="398"/>
      <c r="H668" s="398"/>
      <c r="I668" s="398"/>
      <c r="J668" s="398"/>
      <c r="K668" s="8"/>
      <c r="L668" s="8"/>
      <c r="M668" s="8"/>
      <c r="N668" s="8"/>
      <c r="O668" s="8"/>
      <c r="P668" s="8"/>
      <c r="Q668" s="8"/>
      <c r="R668" s="8"/>
      <c r="S668" s="8"/>
      <c r="T668" s="8"/>
      <c r="U668" s="8"/>
      <c r="V668" s="8"/>
      <c r="W668" s="8"/>
      <c r="X668" s="8"/>
      <c r="Y668" s="8"/>
      <c r="Z668" s="8"/>
      <c r="AA668" s="8"/>
      <c r="AB668" s="8"/>
      <c r="AC668" s="8"/>
      <c r="AD668" s="8"/>
      <c r="AE668" s="8"/>
      <c r="AF668" s="8"/>
      <c r="AG668" s="8"/>
      <c r="AH668" s="8"/>
      <c r="AI668" s="8"/>
      <c r="AJ668" s="8"/>
      <c r="AK668" s="8"/>
      <c r="AL668" s="8"/>
      <c r="AM668" s="8"/>
      <c r="AN668" s="8"/>
      <c r="AO668" s="8"/>
      <c r="AP668" s="8"/>
      <c r="AQ668" s="8"/>
      <c r="AR668" s="8"/>
      <c r="AS668" s="8"/>
      <c r="AT668" s="8"/>
      <c r="AU668" s="8"/>
      <c r="AV668" s="8"/>
      <c r="AW668" s="277"/>
      <c r="AX668" s="277"/>
      <c r="AY668" s="277"/>
      <c r="AZ668" s="277"/>
      <c r="BA668" s="277"/>
      <c r="BB668" s="277"/>
      <c r="BD668" s="401"/>
      <c r="BE668" s="401"/>
      <c r="BF668" s="401"/>
      <c r="BG668" s="401"/>
      <c r="BH668" s="401"/>
      <c r="BI668" s="401"/>
      <c r="BN668" s="395">
        <v>43496</v>
      </c>
      <c r="BO668" s="403">
        <v>53</v>
      </c>
      <c r="BP668" s="397">
        <v>43484</v>
      </c>
      <c r="BQ668" s="398"/>
      <c r="BR668" s="399"/>
      <c r="BS668" s="398"/>
      <c r="BT668" s="398"/>
      <c r="BU668" s="398"/>
      <c r="BV668" s="398"/>
      <c r="BW668" s="398"/>
      <c r="BX668" s="398">
        <v>0</v>
      </c>
      <c r="BY668" s="398"/>
      <c r="BZ668" s="398">
        <v>0</v>
      </c>
      <c r="CA668" s="398">
        <v>0</v>
      </c>
      <c r="CB668" s="398">
        <v>0</v>
      </c>
      <c r="CC668" s="398">
        <v>0</v>
      </c>
      <c r="CD668" s="398">
        <v>0</v>
      </c>
      <c r="CE668" s="398">
        <v>0</v>
      </c>
      <c r="CF668" s="398">
        <v>0</v>
      </c>
      <c r="CG668" s="398"/>
      <c r="CH668" s="398"/>
      <c r="CI668" s="398"/>
      <c r="CJ668" s="398"/>
      <c r="CK668" s="398">
        <v>0</v>
      </c>
      <c r="CL668" s="398">
        <v>0</v>
      </c>
      <c r="CM668" s="398"/>
      <c r="CN668" s="398">
        <v>0</v>
      </c>
      <c r="CO668" s="398"/>
      <c r="CP668" s="398">
        <v>0</v>
      </c>
      <c r="CQ668" s="398">
        <v>0</v>
      </c>
      <c r="CR668" s="398">
        <v>0</v>
      </c>
      <c r="CS668" s="398">
        <v>0</v>
      </c>
      <c r="CT668" s="398"/>
      <c r="CU668" s="398"/>
      <c r="CV668" s="398"/>
      <c r="CW668" s="398"/>
      <c r="CX668" s="398"/>
      <c r="CY668" s="398">
        <v>0</v>
      </c>
      <c r="CZ668" s="398"/>
      <c r="DA668" s="398">
        <v>0</v>
      </c>
      <c r="DB668" s="398">
        <v>0</v>
      </c>
      <c r="DC668" s="398">
        <v>0</v>
      </c>
      <c r="DD668" s="398">
        <v>0</v>
      </c>
      <c r="DE668" s="398">
        <v>0</v>
      </c>
      <c r="DF668" s="398"/>
      <c r="DG668" s="398"/>
      <c r="DH668" s="398"/>
      <c r="DI668" s="398"/>
      <c r="DJ668" s="402">
        <v>0</v>
      </c>
      <c r="DK668" s="402">
        <v>0</v>
      </c>
      <c r="DL668" s="402">
        <v>0</v>
      </c>
    </row>
    <row r="669" spans="1:116" ht="14.4">
      <c r="A669" s="405">
        <f t="shared" si="77"/>
        <v>45688</v>
      </c>
      <c r="B669" s="403">
        <v>31</v>
      </c>
      <c r="C669" s="399">
        <v>45675</v>
      </c>
      <c r="D669" s="398"/>
      <c r="E669" s="399"/>
      <c r="F669" s="398"/>
      <c r="G669" s="398"/>
      <c r="H669" s="398"/>
      <c r="I669" s="398"/>
      <c r="J669" s="398"/>
      <c r="K669" s="8"/>
      <c r="L669" s="8"/>
      <c r="M669" s="8"/>
      <c r="N669" s="8"/>
      <c r="O669" s="8"/>
      <c r="P669" s="8"/>
      <c r="Q669" s="8"/>
      <c r="R669" s="8"/>
      <c r="S669" s="8"/>
      <c r="T669" s="8"/>
      <c r="U669" s="8"/>
      <c r="V669" s="8"/>
      <c r="W669" s="8"/>
      <c r="X669" s="8"/>
      <c r="Y669" s="8"/>
      <c r="Z669" s="8"/>
      <c r="AA669" s="8"/>
      <c r="AB669" s="8"/>
      <c r="AC669" s="8"/>
      <c r="AD669" s="8"/>
      <c r="AE669" s="8"/>
      <c r="AF669" s="8"/>
      <c r="AG669" s="8"/>
      <c r="AH669" s="8"/>
      <c r="AI669" s="8"/>
      <c r="AJ669" s="8"/>
      <c r="AK669" s="8"/>
      <c r="AL669" s="8"/>
      <c r="AM669" s="8"/>
      <c r="AN669" s="8"/>
      <c r="AO669" s="8"/>
      <c r="AP669" s="8"/>
      <c r="AQ669" s="8"/>
      <c r="AR669" s="8"/>
      <c r="AS669" s="8"/>
      <c r="AT669" s="8"/>
      <c r="AU669" s="8"/>
      <c r="AV669" s="8"/>
      <c r="AW669" s="277"/>
      <c r="AX669" s="277"/>
      <c r="AY669" s="277"/>
      <c r="AZ669" s="277"/>
      <c r="BA669" s="277"/>
      <c r="BB669" s="277"/>
      <c r="BD669" s="401"/>
      <c r="BE669" s="401"/>
      <c r="BF669" s="401"/>
      <c r="BG669" s="401"/>
      <c r="BH669" s="401"/>
      <c r="BI669" s="401"/>
      <c r="BN669" s="395">
        <v>43496</v>
      </c>
      <c r="BO669" s="403">
        <v>53</v>
      </c>
      <c r="BP669" s="397">
        <v>43485</v>
      </c>
      <c r="BQ669" s="398"/>
      <c r="BR669" s="399"/>
      <c r="BS669" s="398"/>
      <c r="BT669" s="398"/>
      <c r="BU669" s="398"/>
      <c r="BV669" s="398"/>
      <c r="BW669" s="398"/>
      <c r="BX669" s="398">
        <v>0</v>
      </c>
      <c r="BY669" s="398"/>
      <c r="BZ669" s="398">
        <v>0</v>
      </c>
      <c r="CA669" s="398">
        <v>0</v>
      </c>
      <c r="CB669" s="398">
        <v>0</v>
      </c>
      <c r="CC669" s="398">
        <v>0</v>
      </c>
      <c r="CD669" s="398">
        <v>0</v>
      </c>
      <c r="CE669" s="398">
        <v>0</v>
      </c>
      <c r="CF669" s="398">
        <v>0</v>
      </c>
      <c r="CG669" s="398"/>
      <c r="CH669" s="398"/>
      <c r="CI669" s="398"/>
      <c r="CJ669" s="398"/>
      <c r="CK669" s="398">
        <v>0</v>
      </c>
      <c r="CL669" s="398">
        <v>0</v>
      </c>
      <c r="CM669" s="398"/>
      <c r="CN669" s="398">
        <v>0</v>
      </c>
      <c r="CO669" s="398"/>
      <c r="CP669" s="398">
        <v>0</v>
      </c>
      <c r="CQ669" s="398">
        <v>0</v>
      </c>
      <c r="CR669" s="398">
        <v>0</v>
      </c>
      <c r="CS669" s="398">
        <v>0</v>
      </c>
      <c r="CT669" s="398"/>
      <c r="CU669" s="398"/>
      <c r="CV669" s="398"/>
      <c r="CW669" s="398"/>
      <c r="CX669" s="398"/>
      <c r="CY669" s="398">
        <v>0</v>
      </c>
      <c r="CZ669" s="398"/>
      <c r="DA669" s="398">
        <v>0</v>
      </c>
      <c r="DB669" s="398">
        <v>0</v>
      </c>
      <c r="DC669" s="398">
        <v>0</v>
      </c>
      <c r="DD669" s="398">
        <v>0</v>
      </c>
      <c r="DE669" s="398">
        <v>0</v>
      </c>
      <c r="DF669" s="398"/>
      <c r="DG669" s="398"/>
      <c r="DH669" s="398"/>
      <c r="DI669" s="398"/>
      <c r="DJ669" s="402">
        <v>0</v>
      </c>
      <c r="DK669" s="402">
        <v>0</v>
      </c>
      <c r="DL669" s="402">
        <v>0</v>
      </c>
    </row>
    <row r="670" spans="1:116" ht="14.4">
      <c r="A670" s="405">
        <f t="shared" si="77"/>
        <v>45688</v>
      </c>
      <c r="B670" s="403">
        <v>31</v>
      </c>
      <c r="C670" s="399">
        <v>45676</v>
      </c>
      <c r="D670" s="398"/>
      <c r="E670" s="399"/>
      <c r="F670" s="398"/>
      <c r="G670" s="398"/>
      <c r="H670" s="398"/>
      <c r="I670" s="398"/>
      <c r="J670" s="398"/>
      <c r="K670" s="8"/>
      <c r="L670" s="8"/>
      <c r="M670" s="8"/>
      <c r="N670" s="8"/>
      <c r="O670" s="8"/>
      <c r="P670" s="8"/>
      <c r="Q670" s="8"/>
      <c r="R670" s="8"/>
      <c r="S670" s="8"/>
      <c r="T670" s="8"/>
      <c r="U670" s="8"/>
      <c r="V670" s="8"/>
      <c r="W670" s="8"/>
      <c r="X670" s="8"/>
      <c r="Y670" s="8"/>
      <c r="Z670" s="8"/>
      <c r="AA670" s="8"/>
      <c r="AB670" s="8"/>
      <c r="AC670" s="8"/>
      <c r="AD670" s="8"/>
      <c r="AE670" s="8"/>
      <c r="AF670" s="8"/>
      <c r="AG670" s="8"/>
      <c r="AH670" s="8"/>
      <c r="AI670" s="8"/>
      <c r="AJ670" s="8"/>
      <c r="AK670" s="8"/>
      <c r="AL670" s="8"/>
      <c r="AM670" s="8"/>
      <c r="AN670" s="8"/>
      <c r="AO670" s="8"/>
      <c r="AP670" s="8"/>
      <c r="AQ670" s="8"/>
      <c r="AR670" s="8"/>
      <c r="AS670" s="8"/>
      <c r="AT670" s="8"/>
      <c r="AU670" s="8"/>
      <c r="AV670" s="8"/>
      <c r="AW670" s="277"/>
      <c r="AX670" s="277"/>
      <c r="AY670" s="277"/>
      <c r="AZ670" s="277"/>
      <c r="BA670" s="277"/>
      <c r="BB670" s="277"/>
      <c r="BD670" s="401"/>
      <c r="BE670" s="401"/>
      <c r="BF670" s="401"/>
      <c r="BG670" s="401"/>
      <c r="BH670" s="401"/>
      <c r="BI670" s="401"/>
      <c r="BN670" s="395">
        <v>43496</v>
      </c>
      <c r="BO670" s="403">
        <v>53</v>
      </c>
      <c r="BP670" s="397">
        <v>43486</v>
      </c>
      <c r="BQ670" s="398"/>
      <c r="BR670" s="399"/>
      <c r="BS670" s="398"/>
      <c r="BT670" s="398"/>
      <c r="BU670" s="398"/>
      <c r="BV670" s="398"/>
      <c r="BW670" s="398"/>
      <c r="BX670" s="398">
        <v>0</v>
      </c>
      <c r="BY670" s="398"/>
      <c r="BZ670" s="398">
        <v>0</v>
      </c>
      <c r="CA670" s="398">
        <v>0</v>
      </c>
      <c r="CB670" s="398">
        <v>0</v>
      </c>
      <c r="CC670" s="398">
        <v>0</v>
      </c>
      <c r="CD670" s="398">
        <v>0</v>
      </c>
      <c r="CE670" s="398">
        <v>0</v>
      </c>
      <c r="CF670" s="398">
        <v>0</v>
      </c>
      <c r="CG670" s="398"/>
      <c r="CH670" s="398"/>
      <c r="CI670" s="398"/>
      <c r="CJ670" s="398"/>
      <c r="CK670" s="398">
        <v>0</v>
      </c>
      <c r="CL670" s="398">
        <v>0</v>
      </c>
      <c r="CM670" s="398"/>
      <c r="CN670" s="398">
        <v>0</v>
      </c>
      <c r="CO670" s="398"/>
      <c r="CP670" s="398">
        <v>0</v>
      </c>
      <c r="CQ670" s="398">
        <v>0</v>
      </c>
      <c r="CR670" s="398">
        <v>0</v>
      </c>
      <c r="CS670" s="398">
        <v>0</v>
      </c>
      <c r="CT670" s="398"/>
      <c r="CU670" s="398"/>
      <c r="CV670" s="398"/>
      <c r="CW670" s="398"/>
      <c r="CX670" s="398"/>
      <c r="CY670" s="398">
        <v>0</v>
      </c>
      <c r="CZ670" s="398"/>
      <c r="DA670" s="398">
        <v>0</v>
      </c>
      <c r="DB670" s="398">
        <v>0</v>
      </c>
      <c r="DC670" s="398">
        <v>0</v>
      </c>
      <c r="DD670" s="398">
        <v>0</v>
      </c>
      <c r="DE670" s="398">
        <v>0</v>
      </c>
      <c r="DF670" s="398"/>
      <c r="DG670" s="398"/>
      <c r="DH670" s="398"/>
      <c r="DI670" s="398"/>
      <c r="DJ670" s="402">
        <v>0</v>
      </c>
      <c r="DK670" s="402">
        <v>0</v>
      </c>
      <c r="DL670" s="402">
        <v>0</v>
      </c>
    </row>
    <row r="671" spans="1:116" ht="14.4">
      <c r="A671" s="405">
        <f t="shared" si="77"/>
        <v>45688</v>
      </c>
      <c r="B671" s="403">
        <v>31</v>
      </c>
      <c r="C671" s="399">
        <v>45677</v>
      </c>
      <c r="D671" s="398"/>
      <c r="E671" s="399"/>
      <c r="F671" s="398"/>
      <c r="G671" s="398"/>
      <c r="H671" s="398"/>
      <c r="I671" s="398"/>
      <c r="J671" s="398"/>
      <c r="K671" s="8"/>
      <c r="L671" s="8"/>
      <c r="M671" s="8"/>
      <c r="N671" s="8"/>
      <c r="O671" s="8"/>
      <c r="P671" s="8"/>
      <c r="Q671" s="8"/>
      <c r="R671" s="8"/>
      <c r="S671" s="8"/>
      <c r="T671" s="8"/>
      <c r="U671" s="8"/>
      <c r="V671" s="8"/>
      <c r="W671" s="8"/>
      <c r="X671" s="8"/>
      <c r="Y671" s="8"/>
      <c r="Z671" s="8"/>
      <c r="AA671" s="8"/>
      <c r="AB671" s="8"/>
      <c r="AC671" s="8"/>
      <c r="AD671" s="8"/>
      <c r="AE671" s="8"/>
      <c r="AF671" s="8"/>
      <c r="AG671" s="8"/>
      <c r="AH671" s="8"/>
      <c r="AI671" s="8"/>
      <c r="AJ671" s="8"/>
      <c r="AK671" s="8"/>
      <c r="AL671" s="8"/>
      <c r="AM671" s="8"/>
      <c r="AN671" s="8"/>
      <c r="AO671" s="8"/>
      <c r="AP671" s="8"/>
      <c r="AQ671" s="8"/>
      <c r="AR671" s="8"/>
      <c r="AS671" s="8"/>
      <c r="AT671" s="8"/>
      <c r="AU671" s="8"/>
      <c r="AV671" s="8"/>
      <c r="AW671" s="277"/>
      <c r="AX671" s="277"/>
      <c r="AY671" s="277"/>
      <c r="AZ671" s="277"/>
      <c r="BA671" s="277"/>
      <c r="BB671" s="277"/>
      <c r="BD671" s="401"/>
      <c r="BE671" s="401"/>
      <c r="BF671" s="401"/>
      <c r="BG671" s="401"/>
      <c r="BH671" s="401"/>
      <c r="BI671" s="401"/>
      <c r="BN671" s="395">
        <v>43496</v>
      </c>
      <c r="BO671" s="403">
        <v>53</v>
      </c>
      <c r="BP671" s="397">
        <v>43487</v>
      </c>
      <c r="BQ671" s="398"/>
      <c r="BR671" s="399"/>
      <c r="BS671" s="398"/>
      <c r="BT671" s="398"/>
      <c r="BU671" s="398"/>
      <c r="BV671" s="398"/>
      <c r="BW671" s="398"/>
      <c r="BX671" s="398">
        <v>0</v>
      </c>
      <c r="BY671" s="398"/>
      <c r="BZ671" s="398">
        <v>0</v>
      </c>
      <c r="CA671" s="398">
        <v>0</v>
      </c>
      <c r="CB671" s="398">
        <v>0</v>
      </c>
      <c r="CC671" s="398">
        <v>0</v>
      </c>
      <c r="CD671" s="398">
        <v>0</v>
      </c>
      <c r="CE671" s="398">
        <v>0</v>
      </c>
      <c r="CF671" s="398">
        <v>0</v>
      </c>
      <c r="CG671" s="398"/>
      <c r="CH671" s="398"/>
      <c r="CI671" s="398"/>
      <c r="CJ671" s="398"/>
      <c r="CK671" s="398">
        <v>0</v>
      </c>
      <c r="CL671" s="398">
        <v>0</v>
      </c>
      <c r="CM671" s="398"/>
      <c r="CN671" s="398">
        <v>0</v>
      </c>
      <c r="CO671" s="398"/>
      <c r="CP671" s="398">
        <v>0</v>
      </c>
      <c r="CQ671" s="398">
        <v>0</v>
      </c>
      <c r="CR671" s="398">
        <v>0</v>
      </c>
      <c r="CS671" s="398">
        <v>0</v>
      </c>
      <c r="CT671" s="398"/>
      <c r="CU671" s="398"/>
      <c r="CV671" s="398"/>
      <c r="CW671" s="398"/>
      <c r="CX671" s="398"/>
      <c r="CY671" s="398">
        <v>0</v>
      </c>
      <c r="CZ671" s="398"/>
      <c r="DA671" s="398">
        <v>0</v>
      </c>
      <c r="DB671" s="398">
        <v>0</v>
      </c>
      <c r="DC671" s="398">
        <v>0</v>
      </c>
      <c r="DD671" s="398">
        <v>0</v>
      </c>
      <c r="DE671" s="398">
        <v>0</v>
      </c>
      <c r="DF671" s="398"/>
      <c r="DG671" s="398"/>
      <c r="DH671" s="398"/>
      <c r="DI671" s="398"/>
      <c r="DJ671" s="402">
        <v>0</v>
      </c>
      <c r="DK671" s="402">
        <v>0</v>
      </c>
      <c r="DL671" s="402">
        <v>0</v>
      </c>
    </row>
    <row r="672" spans="1:116" ht="14.4">
      <c r="A672" s="405">
        <f t="shared" si="77"/>
        <v>45688</v>
      </c>
      <c r="B672" s="403">
        <v>31</v>
      </c>
      <c r="C672" s="399">
        <v>45678</v>
      </c>
      <c r="D672" s="398"/>
      <c r="E672" s="399"/>
      <c r="F672" s="398"/>
      <c r="G672" s="398"/>
      <c r="H672" s="398"/>
      <c r="I672" s="398"/>
      <c r="J672" s="398"/>
      <c r="K672" s="8"/>
      <c r="L672" s="8"/>
      <c r="M672" s="8"/>
      <c r="N672" s="8"/>
      <c r="O672" s="8"/>
      <c r="P672" s="8"/>
      <c r="Q672" s="8"/>
      <c r="R672" s="8"/>
      <c r="S672" s="8"/>
      <c r="T672" s="8"/>
      <c r="U672" s="8"/>
      <c r="V672" s="8"/>
      <c r="W672" s="8"/>
      <c r="X672" s="8"/>
      <c r="Y672" s="8"/>
      <c r="Z672" s="8"/>
      <c r="AA672" s="8"/>
      <c r="AB672" s="8"/>
      <c r="AC672" s="8"/>
      <c r="AD672" s="8"/>
      <c r="AE672" s="8"/>
      <c r="AF672" s="8"/>
      <c r="AG672" s="8"/>
      <c r="AH672" s="8"/>
      <c r="AI672" s="8"/>
      <c r="AJ672" s="8"/>
      <c r="AK672" s="8"/>
      <c r="AL672" s="8"/>
      <c r="AM672" s="8"/>
      <c r="AN672" s="8"/>
      <c r="AO672" s="8"/>
      <c r="AP672" s="8"/>
      <c r="AQ672" s="8"/>
      <c r="AR672" s="8"/>
      <c r="AS672" s="8"/>
      <c r="AT672" s="8"/>
      <c r="AU672" s="8"/>
      <c r="AV672" s="8"/>
      <c r="AW672" s="277"/>
      <c r="AX672" s="277"/>
      <c r="AY672" s="277"/>
      <c r="AZ672" s="277"/>
      <c r="BA672" s="277"/>
      <c r="BB672" s="277"/>
      <c r="BD672" s="401"/>
      <c r="BE672" s="401"/>
      <c r="BF672" s="401"/>
      <c r="BG672" s="401"/>
      <c r="BH672" s="401"/>
      <c r="BI672" s="401"/>
      <c r="BN672" s="395">
        <v>43496</v>
      </c>
      <c r="BO672" s="403">
        <v>53</v>
      </c>
      <c r="BP672" s="397">
        <v>43488</v>
      </c>
      <c r="BQ672" s="398"/>
      <c r="BR672" s="399"/>
      <c r="BS672" s="398"/>
      <c r="BT672" s="398"/>
      <c r="BU672" s="398"/>
      <c r="BV672" s="398"/>
      <c r="BW672" s="398"/>
      <c r="BX672" s="398">
        <v>0</v>
      </c>
      <c r="BY672" s="398"/>
      <c r="BZ672" s="398">
        <v>0</v>
      </c>
      <c r="CA672" s="398">
        <v>0</v>
      </c>
      <c r="CB672" s="398">
        <v>0</v>
      </c>
      <c r="CC672" s="398">
        <v>0</v>
      </c>
      <c r="CD672" s="398">
        <v>0</v>
      </c>
      <c r="CE672" s="398">
        <v>0</v>
      </c>
      <c r="CF672" s="398">
        <v>0</v>
      </c>
      <c r="CG672" s="398"/>
      <c r="CH672" s="398"/>
      <c r="CI672" s="398"/>
      <c r="CJ672" s="398"/>
      <c r="CK672" s="398">
        <v>0</v>
      </c>
      <c r="CL672" s="398">
        <v>0</v>
      </c>
      <c r="CM672" s="398"/>
      <c r="CN672" s="398">
        <v>0</v>
      </c>
      <c r="CO672" s="398"/>
      <c r="CP672" s="398">
        <v>0</v>
      </c>
      <c r="CQ672" s="398">
        <v>0</v>
      </c>
      <c r="CR672" s="398">
        <v>0</v>
      </c>
      <c r="CS672" s="398">
        <v>0</v>
      </c>
      <c r="CT672" s="398"/>
      <c r="CU672" s="398"/>
      <c r="CV672" s="398"/>
      <c r="CW672" s="398"/>
      <c r="CX672" s="398"/>
      <c r="CY672" s="398">
        <v>0</v>
      </c>
      <c r="CZ672" s="398"/>
      <c r="DA672" s="398">
        <v>0</v>
      </c>
      <c r="DB672" s="398">
        <v>0</v>
      </c>
      <c r="DC672" s="398">
        <v>0</v>
      </c>
      <c r="DD672" s="398">
        <v>0</v>
      </c>
      <c r="DE672" s="398">
        <v>0</v>
      </c>
      <c r="DF672" s="398"/>
      <c r="DG672" s="398"/>
      <c r="DH672" s="398"/>
      <c r="DI672" s="398"/>
      <c r="DJ672" s="402">
        <v>0</v>
      </c>
      <c r="DK672" s="402">
        <v>0</v>
      </c>
      <c r="DL672" s="402">
        <v>0</v>
      </c>
    </row>
    <row r="673" spans="1:116" ht="14.4">
      <c r="A673" s="405">
        <f t="shared" si="77"/>
        <v>45688</v>
      </c>
      <c r="B673" s="403">
        <v>31</v>
      </c>
      <c r="C673" s="399">
        <v>45679</v>
      </c>
      <c r="D673" s="398"/>
      <c r="E673" s="399"/>
      <c r="F673" s="398"/>
      <c r="G673" s="398"/>
      <c r="H673" s="398"/>
      <c r="I673" s="398"/>
      <c r="J673" s="398"/>
      <c r="K673" s="8"/>
      <c r="L673" s="8"/>
      <c r="M673" s="8"/>
      <c r="N673" s="8"/>
      <c r="O673" s="8"/>
      <c r="P673" s="8"/>
      <c r="Q673" s="8"/>
      <c r="R673" s="8"/>
      <c r="S673" s="8"/>
      <c r="T673" s="8"/>
      <c r="U673" s="8"/>
      <c r="V673" s="8"/>
      <c r="W673" s="8"/>
      <c r="X673" s="8"/>
      <c r="Y673" s="8"/>
      <c r="Z673" s="8"/>
      <c r="AA673" s="8"/>
      <c r="AB673" s="8"/>
      <c r="AC673" s="8"/>
      <c r="AD673" s="8"/>
      <c r="AE673" s="8"/>
      <c r="AF673" s="8"/>
      <c r="AG673" s="8"/>
      <c r="AH673" s="8"/>
      <c r="AI673" s="8"/>
      <c r="AJ673" s="8"/>
      <c r="AK673" s="8"/>
      <c r="AL673" s="8"/>
      <c r="AM673" s="8"/>
      <c r="AN673" s="8"/>
      <c r="AO673" s="8"/>
      <c r="AP673" s="8"/>
      <c r="AQ673" s="8"/>
      <c r="AR673" s="8"/>
      <c r="AS673" s="8"/>
      <c r="AT673" s="8"/>
      <c r="AU673" s="8"/>
      <c r="AV673" s="8"/>
      <c r="AW673" s="277"/>
      <c r="AX673" s="277"/>
      <c r="AY673" s="277"/>
      <c r="AZ673" s="277"/>
      <c r="BA673" s="277"/>
      <c r="BB673" s="277"/>
      <c r="BD673" s="401"/>
      <c r="BE673" s="401"/>
      <c r="BF673" s="401"/>
      <c r="BG673" s="401"/>
      <c r="BH673" s="401"/>
      <c r="BI673" s="401"/>
      <c r="BN673" s="395">
        <v>43496</v>
      </c>
      <c r="BO673" s="403">
        <v>53</v>
      </c>
      <c r="BP673" s="397">
        <v>43489</v>
      </c>
      <c r="BQ673" s="398"/>
      <c r="BR673" s="399"/>
      <c r="BS673" s="398"/>
      <c r="BT673" s="398"/>
      <c r="BU673" s="398"/>
      <c r="BV673" s="398"/>
      <c r="BW673" s="398"/>
      <c r="BX673" s="398">
        <v>0</v>
      </c>
      <c r="BY673" s="398"/>
      <c r="BZ673" s="398">
        <v>0</v>
      </c>
      <c r="CA673" s="398">
        <v>0</v>
      </c>
      <c r="CB673" s="398">
        <v>0</v>
      </c>
      <c r="CC673" s="398">
        <v>0</v>
      </c>
      <c r="CD673" s="398">
        <v>0</v>
      </c>
      <c r="CE673" s="398">
        <v>0</v>
      </c>
      <c r="CF673" s="398">
        <v>0</v>
      </c>
      <c r="CG673" s="398"/>
      <c r="CH673" s="398"/>
      <c r="CI673" s="398"/>
      <c r="CJ673" s="398"/>
      <c r="CK673" s="398">
        <v>0</v>
      </c>
      <c r="CL673" s="398">
        <v>0</v>
      </c>
      <c r="CM673" s="398"/>
      <c r="CN673" s="398">
        <v>0</v>
      </c>
      <c r="CO673" s="398"/>
      <c r="CP673" s="398">
        <v>0</v>
      </c>
      <c r="CQ673" s="398">
        <v>0</v>
      </c>
      <c r="CR673" s="398">
        <v>0</v>
      </c>
      <c r="CS673" s="398">
        <v>0</v>
      </c>
      <c r="CT673" s="398"/>
      <c r="CU673" s="398"/>
      <c r="CV673" s="398"/>
      <c r="CW673" s="398"/>
      <c r="CX673" s="398"/>
      <c r="CY673" s="398">
        <v>0</v>
      </c>
      <c r="CZ673" s="398"/>
      <c r="DA673" s="398">
        <v>0</v>
      </c>
      <c r="DB673" s="398">
        <v>0</v>
      </c>
      <c r="DC673" s="398">
        <v>0</v>
      </c>
      <c r="DD673" s="398">
        <v>0</v>
      </c>
      <c r="DE673" s="398">
        <v>0</v>
      </c>
      <c r="DF673" s="398"/>
      <c r="DG673" s="398"/>
      <c r="DH673" s="398"/>
      <c r="DI673" s="398"/>
      <c r="DJ673" s="402">
        <v>0</v>
      </c>
      <c r="DK673" s="402">
        <v>0</v>
      </c>
      <c r="DL673" s="402">
        <v>0</v>
      </c>
    </row>
    <row r="674" spans="1:116" ht="14.4">
      <c r="A674" s="405">
        <f t="shared" si="77"/>
        <v>45688</v>
      </c>
      <c r="B674" s="403">
        <v>31</v>
      </c>
      <c r="C674" s="399">
        <v>45680</v>
      </c>
      <c r="D674" s="398"/>
      <c r="E674" s="399"/>
      <c r="F674" s="398"/>
      <c r="G674" s="398"/>
      <c r="H674" s="398"/>
      <c r="I674" s="398"/>
      <c r="J674" s="398"/>
      <c r="K674" s="8"/>
      <c r="L674" s="8"/>
      <c r="M674" s="8"/>
      <c r="N674" s="8"/>
      <c r="O674" s="8"/>
      <c r="P674" s="8"/>
      <c r="Q674" s="8"/>
      <c r="R674" s="8"/>
      <c r="S674" s="8"/>
      <c r="T674" s="8"/>
      <c r="U674" s="8"/>
      <c r="V674" s="8"/>
      <c r="W674" s="8"/>
      <c r="X674" s="8"/>
      <c r="Y674" s="8"/>
      <c r="Z674" s="8"/>
      <c r="AA674" s="8"/>
      <c r="AB674" s="8"/>
      <c r="AC674" s="8"/>
      <c r="AD674" s="8"/>
      <c r="AE674" s="8"/>
      <c r="AF674" s="8"/>
      <c r="AG674" s="8"/>
      <c r="AH674" s="8"/>
      <c r="AI674" s="8"/>
      <c r="AJ674" s="8"/>
      <c r="AK674" s="8"/>
      <c r="AL674" s="8"/>
      <c r="AM674" s="8"/>
      <c r="AN674" s="8"/>
      <c r="AO674" s="8"/>
      <c r="AP674" s="8"/>
      <c r="AQ674" s="8"/>
      <c r="AR674" s="8"/>
      <c r="AS674" s="8"/>
      <c r="AT674" s="8"/>
      <c r="AU674" s="8"/>
      <c r="AV674" s="8"/>
      <c r="AW674" s="277"/>
      <c r="AX674" s="277"/>
      <c r="AY674" s="277"/>
      <c r="AZ674" s="277"/>
      <c r="BA674" s="277"/>
      <c r="BB674" s="277"/>
      <c r="BD674" s="401"/>
      <c r="BE674" s="401"/>
      <c r="BF674" s="401"/>
      <c r="BG674" s="401"/>
      <c r="BH674" s="401"/>
      <c r="BI674" s="401"/>
      <c r="BN674" s="395">
        <v>43496</v>
      </c>
      <c r="BO674" s="403">
        <v>53</v>
      </c>
      <c r="BP674" s="397">
        <v>43490</v>
      </c>
      <c r="BQ674" s="398"/>
      <c r="BR674" s="399"/>
      <c r="BS674" s="398"/>
      <c r="BT674" s="398"/>
      <c r="BU674" s="398"/>
      <c r="BV674" s="398"/>
      <c r="BW674" s="398"/>
      <c r="BX674" s="398">
        <v>0</v>
      </c>
      <c r="BY674" s="398"/>
      <c r="BZ674" s="398">
        <v>0</v>
      </c>
      <c r="CA674" s="398">
        <v>0</v>
      </c>
      <c r="CB674" s="398">
        <v>0</v>
      </c>
      <c r="CC674" s="398">
        <v>0</v>
      </c>
      <c r="CD674" s="398">
        <v>0</v>
      </c>
      <c r="CE674" s="398">
        <v>0</v>
      </c>
      <c r="CF674" s="398">
        <v>0</v>
      </c>
      <c r="CG674" s="398"/>
      <c r="CH674" s="398"/>
      <c r="CI674" s="398"/>
      <c r="CJ674" s="398"/>
      <c r="CK674" s="398">
        <v>0</v>
      </c>
      <c r="CL674" s="398">
        <v>0</v>
      </c>
      <c r="CM674" s="398"/>
      <c r="CN674" s="398">
        <v>0</v>
      </c>
      <c r="CO674" s="398"/>
      <c r="CP674" s="398">
        <v>0</v>
      </c>
      <c r="CQ674" s="398">
        <v>0</v>
      </c>
      <c r="CR674" s="398">
        <v>0</v>
      </c>
      <c r="CS674" s="398">
        <v>0</v>
      </c>
      <c r="CT674" s="398"/>
      <c r="CU674" s="398"/>
      <c r="CV674" s="398"/>
      <c r="CW674" s="398"/>
      <c r="CX674" s="398"/>
      <c r="CY674" s="398">
        <v>0</v>
      </c>
      <c r="CZ674" s="398"/>
      <c r="DA674" s="398">
        <v>0</v>
      </c>
      <c r="DB674" s="398">
        <v>0</v>
      </c>
      <c r="DC674" s="398">
        <v>0</v>
      </c>
      <c r="DD674" s="398">
        <v>0</v>
      </c>
      <c r="DE674" s="398">
        <v>0</v>
      </c>
      <c r="DF674" s="398"/>
      <c r="DG674" s="398"/>
      <c r="DH674" s="398"/>
      <c r="DI674" s="398"/>
      <c r="DJ674" s="402">
        <v>0</v>
      </c>
      <c r="DK674" s="402">
        <v>0</v>
      </c>
      <c r="DL674" s="402">
        <v>0</v>
      </c>
    </row>
    <row r="675" spans="1:116" ht="14.4">
      <c r="A675" s="405">
        <f t="shared" si="77"/>
        <v>45688</v>
      </c>
      <c r="B675" s="403">
        <v>31</v>
      </c>
      <c r="C675" s="399">
        <v>45681</v>
      </c>
      <c r="D675" s="398"/>
      <c r="E675" s="399"/>
      <c r="F675" s="398"/>
      <c r="G675" s="398"/>
      <c r="H675" s="398"/>
      <c r="I675" s="398"/>
      <c r="J675" s="398"/>
      <c r="K675" s="8"/>
      <c r="L675" s="8"/>
      <c r="M675" s="8"/>
      <c r="N675" s="8"/>
      <c r="O675" s="8"/>
      <c r="P675" s="8"/>
      <c r="Q675" s="8"/>
      <c r="R675" s="8"/>
      <c r="S675" s="8"/>
      <c r="T675" s="8"/>
      <c r="U675" s="8"/>
      <c r="V675" s="8"/>
      <c r="W675" s="8"/>
      <c r="X675" s="8"/>
      <c r="Y675" s="8"/>
      <c r="Z675" s="8"/>
      <c r="AA675" s="8"/>
      <c r="AB675" s="8"/>
      <c r="AC675" s="8"/>
      <c r="AD675" s="8"/>
      <c r="AE675" s="8"/>
      <c r="AF675" s="8"/>
      <c r="AG675" s="8"/>
      <c r="AH675" s="8"/>
      <c r="AI675" s="8"/>
      <c r="AJ675" s="8"/>
      <c r="AK675" s="8"/>
      <c r="AL675" s="8"/>
      <c r="AM675" s="8"/>
      <c r="AN675" s="8"/>
      <c r="AO675" s="8"/>
      <c r="AP675" s="8"/>
      <c r="AQ675" s="8"/>
      <c r="AR675" s="8"/>
      <c r="AS675" s="8"/>
      <c r="AT675" s="8"/>
      <c r="AU675" s="8"/>
      <c r="AV675" s="8"/>
      <c r="AW675" s="277"/>
      <c r="AX675" s="277"/>
      <c r="AY675" s="277"/>
      <c r="AZ675" s="277"/>
      <c r="BA675" s="277"/>
      <c r="BB675" s="277"/>
      <c r="BD675" s="401"/>
      <c r="BE675" s="401"/>
      <c r="BF675" s="401"/>
      <c r="BG675" s="401"/>
      <c r="BH675" s="401"/>
      <c r="BI675" s="401"/>
      <c r="BN675" s="395">
        <v>43496</v>
      </c>
      <c r="BO675" s="403">
        <v>53</v>
      </c>
      <c r="BP675" s="397">
        <v>43491</v>
      </c>
      <c r="BQ675" s="398"/>
      <c r="BR675" s="399"/>
      <c r="BS675" s="398"/>
      <c r="BT675" s="398"/>
      <c r="BU675" s="398"/>
      <c r="BV675" s="398"/>
      <c r="BW675" s="398"/>
      <c r="BX675" s="398">
        <v>0</v>
      </c>
      <c r="BY675" s="398"/>
      <c r="BZ675" s="398">
        <v>0</v>
      </c>
      <c r="CA675" s="398">
        <v>0</v>
      </c>
      <c r="CB675" s="398">
        <v>0</v>
      </c>
      <c r="CC675" s="398">
        <v>0</v>
      </c>
      <c r="CD675" s="398">
        <v>0</v>
      </c>
      <c r="CE675" s="398">
        <v>0</v>
      </c>
      <c r="CF675" s="398">
        <v>0</v>
      </c>
      <c r="CG675" s="398"/>
      <c r="CH675" s="398"/>
      <c r="CI675" s="398"/>
      <c r="CJ675" s="398"/>
      <c r="CK675" s="398">
        <v>0</v>
      </c>
      <c r="CL675" s="398">
        <v>0</v>
      </c>
      <c r="CM675" s="398"/>
      <c r="CN675" s="398">
        <v>0</v>
      </c>
      <c r="CO675" s="398"/>
      <c r="CP675" s="398">
        <v>0</v>
      </c>
      <c r="CQ675" s="398">
        <v>0</v>
      </c>
      <c r="CR675" s="398">
        <v>0</v>
      </c>
      <c r="CS675" s="398">
        <v>0</v>
      </c>
      <c r="CT675" s="398"/>
      <c r="CU675" s="398"/>
      <c r="CV675" s="398"/>
      <c r="CW675" s="398"/>
      <c r="CX675" s="398"/>
      <c r="CY675" s="398">
        <v>0</v>
      </c>
      <c r="CZ675" s="398"/>
      <c r="DA675" s="398">
        <v>0</v>
      </c>
      <c r="DB675" s="398">
        <v>0</v>
      </c>
      <c r="DC675" s="398">
        <v>0</v>
      </c>
      <c r="DD675" s="398">
        <v>0</v>
      </c>
      <c r="DE675" s="398">
        <v>0</v>
      </c>
      <c r="DF675" s="398"/>
      <c r="DG675" s="398"/>
      <c r="DH675" s="398"/>
      <c r="DI675" s="398"/>
      <c r="DJ675" s="402">
        <v>0</v>
      </c>
      <c r="DK675" s="402">
        <v>0</v>
      </c>
      <c r="DL675" s="402">
        <v>0</v>
      </c>
    </row>
    <row r="676" spans="1:116" ht="14.4">
      <c r="A676" s="405">
        <f t="shared" si="77"/>
        <v>45688</v>
      </c>
      <c r="B676" s="403">
        <v>31</v>
      </c>
      <c r="C676" s="399">
        <v>45682</v>
      </c>
      <c r="D676" s="398"/>
      <c r="E676" s="399"/>
      <c r="F676" s="398"/>
      <c r="G676" s="398"/>
      <c r="H676" s="398"/>
      <c r="I676" s="398"/>
      <c r="J676" s="398"/>
      <c r="K676" s="8"/>
      <c r="L676" s="8"/>
      <c r="M676" s="8"/>
      <c r="N676" s="8"/>
      <c r="O676" s="8"/>
      <c r="P676" s="8"/>
      <c r="Q676" s="8"/>
      <c r="R676" s="8"/>
      <c r="S676" s="8"/>
      <c r="T676" s="8"/>
      <c r="U676" s="8"/>
      <c r="V676" s="8"/>
      <c r="W676" s="8"/>
      <c r="X676" s="8"/>
      <c r="Y676" s="8"/>
      <c r="Z676" s="8"/>
      <c r="AA676" s="8"/>
      <c r="AB676" s="8"/>
      <c r="AC676" s="8"/>
      <c r="AD676" s="8"/>
      <c r="AE676" s="8"/>
      <c r="AF676" s="8"/>
      <c r="AG676" s="8"/>
      <c r="AH676" s="8"/>
      <c r="AI676" s="8"/>
      <c r="AJ676" s="8"/>
      <c r="AK676" s="8"/>
      <c r="AL676" s="8"/>
      <c r="AM676" s="8"/>
      <c r="AN676" s="8"/>
      <c r="AO676" s="8"/>
      <c r="AP676" s="8"/>
      <c r="AQ676" s="8"/>
      <c r="AR676" s="8"/>
      <c r="AS676" s="8"/>
      <c r="AT676" s="8"/>
      <c r="AU676" s="8"/>
      <c r="AV676" s="8"/>
      <c r="AW676" s="277"/>
      <c r="AX676" s="277"/>
      <c r="AY676" s="277"/>
      <c r="AZ676" s="277"/>
      <c r="BA676" s="277"/>
      <c r="BB676" s="277"/>
      <c r="BD676" s="401"/>
      <c r="BE676" s="401"/>
      <c r="BF676" s="401"/>
      <c r="BG676" s="401"/>
      <c r="BH676" s="401"/>
      <c r="BI676" s="401"/>
      <c r="BN676" s="395">
        <v>43496</v>
      </c>
      <c r="BO676" s="403">
        <v>53</v>
      </c>
      <c r="BP676" s="397">
        <v>43492</v>
      </c>
      <c r="BQ676" s="398"/>
      <c r="BR676" s="399"/>
      <c r="BS676" s="398"/>
      <c r="BT676" s="398"/>
      <c r="BU676" s="398"/>
      <c r="BV676" s="398"/>
      <c r="BW676" s="398"/>
      <c r="BX676" s="398">
        <v>0</v>
      </c>
      <c r="BY676" s="398"/>
      <c r="BZ676" s="398">
        <v>0</v>
      </c>
      <c r="CA676" s="398">
        <v>0</v>
      </c>
      <c r="CB676" s="398">
        <v>0</v>
      </c>
      <c r="CC676" s="398">
        <v>0</v>
      </c>
      <c r="CD676" s="398">
        <v>0</v>
      </c>
      <c r="CE676" s="398">
        <v>0</v>
      </c>
      <c r="CF676" s="398">
        <v>0</v>
      </c>
      <c r="CG676" s="398"/>
      <c r="CH676" s="398"/>
      <c r="CI676" s="398"/>
      <c r="CJ676" s="398"/>
      <c r="CK676" s="398">
        <v>0</v>
      </c>
      <c r="CL676" s="398">
        <v>0</v>
      </c>
      <c r="CM676" s="398"/>
      <c r="CN676" s="398">
        <v>0</v>
      </c>
      <c r="CO676" s="398"/>
      <c r="CP676" s="398">
        <v>0</v>
      </c>
      <c r="CQ676" s="398">
        <v>0</v>
      </c>
      <c r="CR676" s="398">
        <v>0</v>
      </c>
      <c r="CS676" s="398">
        <v>0</v>
      </c>
      <c r="CT676" s="398"/>
      <c r="CU676" s="398"/>
      <c r="CV676" s="398"/>
      <c r="CW676" s="398"/>
      <c r="CX676" s="398"/>
      <c r="CY676" s="398">
        <v>0</v>
      </c>
      <c r="CZ676" s="398"/>
      <c r="DA676" s="398">
        <v>0</v>
      </c>
      <c r="DB676" s="398">
        <v>0</v>
      </c>
      <c r="DC676" s="398">
        <v>0</v>
      </c>
      <c r="DD676" s="398">
        <v>0</v>
      </c>
      <c r="DE676" s="398">
        <v>0</v>
      </c>
      <c r="DF676" s="398"/>
      <c r="DG676" s="398"/>
      <c r="DH676" s="398"/>
      <c r="DI676" s="398"/>
      <c r="DJ676" s="402">
        <v>0</v>
      </c>
      <c r="DK676" s="402">
        <v>0</v>
      </c>
      <c r="DL676" s="402">
        <v>0</v>
      </c>
    </row>
    <row r="677" spans="1:116" ht="14.4">
      <c r="A677" s="405">
        <f t="shared" si="77"/>
        <v>45688</v>
      </c>
      <c r="B677" s="403">
        <v>31</v>
      </c>
      <c r="C677" s="399">
        <v>45683</v>
      </c>
      <c r="D677" s="398"/>
      <c r="E677" s="399"/>
      <c r="F677" s="398"/>
      <c r="G677" s="398"/>
      <c r="H677" s="398"/>
      <c r="I677" s="398"/>
      <c r="J677" s="398"/>
      <c r="K677" s="8"/>
      <c r="L677" s="8"/>
      <c r="M677" s="8"/>
      <c r="N677" s="8"/>
      <c r="O677" s="8"/>
      <c r="P677" s="8"/>
      <c r="Q677" s="8"/>
      <c r="R677" s="8"/>
      <c r="S677" s="8"/>
      <c r="T677" s="8"/>
      <c r="U677" s="8"/>
      <c r="V677" s="8"/>
      <c r="W677" s="8"/>
      <c r="X677" s="8"/>
      <c r="Y677" s="8"/>
      <c r="Z677" s="8"/>
      <c r="AA677" s="8"/>
      <c r="AB677" s="8"/>
      <c r="AC677" s="8"/>
      <c r="AD677" s="8"/>
      <c r="AE677" s="8"/>
      <c r="AF677" s="8"/>
      <c r="AG677" s="8"/>
      <c r="AH677" s="8"/>
      <c r="AI677" s="8"/>
      <c r="AJ677" s="8"/>
      <c r="AK677" s="8"/>
      <c r="AL677" s="8"/>
      <c r="AM677" s="8"/>
      <c r="AN677" s="8"/>
      <c r="AO677" s="8"/>
      <c r="AP677" s="8"/>
      <c r="AQ677" s="8"/>
      <c r="AR677" s="8"/>
      <c r="AS677" s="8"/>
      <c r="AT677" s="8"/>
      <c r="AU677" s="8"/>
      <c r="AV677" s="8"/>
      <c r="AW677" s="277"/>
      <c r="AX677" s="277"/>
      <c r="AY677" s="277"/>
      <c r="AZ677" s="277"/>
      <c r="BA677" s="277"/>
      <c r="BB677" s="277"/>
      <c r="BD677" s="401"/>
      <c r="BE677" s="401"/>
      <c r="BF677" s="401"/>
      <c r="BG677" s="401"/>
      <c r="BH677" s="401"/>
      <c r="BI677" s="401"/>
      <c r="BN677" s="395">
        <v>43496</v>
      </c>
      <c r="BO677" s="403">
        <v>53</v>
      </c>
      <c r="BP677" s="397">
        <v>43493</v>
      </c>
      <c r="BQ677" s="398"/>
      <c r="BR677" s="399"/>
      <c r="BS677" s="398"/>
      <c r="BT677" s="398"/>
      <c r="BU677" s="398"/>
      <c r="BV677" s="398"/>
      <c r="BW677" s="398"/>
      <c r="BX677" s="398">
        <v>0</v>
      </c>
      <c r="BY677" s="398"/>
      <c r="BZ677" s="398">
        <v>0</v>
      </c>
      <c r="CA677" s="398">
        <v>0</v>
      </c>
      <c r="CB677" s="398">
        <v>0</v>
      </c>
      <c r="CC677" s="398">
        <v>0</v>
      </c>
      <c r="CD677" s="398">
        <v>0</v>
      </c>
      <c r="CE677" s="398">
        <v>0</v>
      </c>
      <c r="CF677" s="398">
        <v>0</v>
      </c>
      <c r="CG677" s="398"/>
      <c r="CH677" s="398"/>
      <c r="CI677" s="398"/>
      <c r="CJ677" s="398"/>
      <c r="CK677" s="398">
        <v>0</v>
      </c>
      <c r="CL677" s="398">
        <v>0</v>
      </c>
      <c r="CM677" s="398"/>
      <c r="CN677" s="398">
        <v>0</v>
      </c>
      <c r="CO677" s="398"/>
      <c r="CP677" s="398">
        <v>0</v>
      </c>
      <c r="CQ677" s="398">
        <v>0</v>
      </c>
      <c r="CR677" s="398">
        <v>0</v>
      </c>
      <c r="CS677" s="398">
        <v>0</v>
      </c>
      <c r="CT677" s="398"/>
      <c r="CU677" s="398"/>
      <c r="CV677" s="398"/>
      <c r="CW677" s="398"/>
      <c r="CX677" s="398"/>
      <c r="CY677" s="398">
        <v>0</v>
      </c>
      <c r="CZ677" s="398"/>
      <c r="DA677" s="398">
        <v>0</v>
      </c>
      <c r="DB677" s="398">
        <v>0</v>
      </c>
      <c r="DC677" s="398">
        <v>0</v>
      </c>
      <c r="DD677" s="398">
        <v>0</v>
      </c>
      <c r="DE677" s="398">
        <v>0</v>
      </c>
      <c r="DF677" s="398"/>
      <c r="DG677" s="398"/>
      <c r="DH677" s="398"/>
      <c r="DI677" s="398"/>
      <c r="DJ677" s="402">
        <v>0</v>
      </c>
      <c r="DK677" s="402">
        <v>0</v>
      </c>
      <c r="DL677" s="402">
        <v>0</v>
      </c>
    </row>
    <row r="678" spans="1:116" ht="14.4">
      <c r="A678" s="405">
        <f t="shared" si="77"/>
        <v>45688</v>
      </c>
      <c r="B678" s="403">
        <v>31</v>
      </c>
      <c r="C678" s="399">
        <v>45684</v>
      </c>
      <c r="D678" s="398"/>
      <c r="E678" s="399"/>
      <c r="F678" s="398"/>
      <c r="G678" s="398"/>
      <c r="H678" s="398"/>
      <c r="I678" s="398"/>
      <c r="J678" s="398"/>
      <c r="K678" s="8"/>
      <c r="L678" s="8"/>
      <c r="M678" s="8"/>
      <c r="N678" s="8"/>
      <c r="O678" s="8"/>
      <c r="P678" s="8"/>
      <c r="Q678" s="8"/>
      <c r="R678" s="8"/>
      <c r="S678" s="8"/>
      <c r="T678" s="8"/>
      <c r="U678" s="8"/>
      <c r="V678" s="8"/>
      <c r="W678" s="8"/>
      <c r="X678" s="8"/>
      <c r="Y678" s="8"/>
      <c r="Z678" s="8"/>
      <c r="AA678" s="8"/>
      <c r="AB678" s="8"/>
      <c r="AC678" s="8"/>
      <c r="AD678" s="8"/>
      <c r="AE678" s="8"/>
      <c r="AF678" s="8"/>
      <c r="AG678" s="8"/>
      <c r="AH678" s="8"/>
      <c r="AI678" s="8"/>
      <c r="AJ678" s="8"/>
      <c r="AK678" s="8"/>
      <c r="AL678" s="8"/>
      <c r="AM678" s="8"/>
      <c r="AN678" s="8"/>
      <c r="AO678" s="8"/>
      <c r="AP678" s="8"/>
      <c r="AQ678" s="8"/>
      <c r="AR678" s="8"/>
      <c r="AS678" s="8"/>
      <c r="AT678" s="8"/>
      <c r="AU678" s="8"/>
      <c r="AV678" s="8"/>
      <c r="AW678" s="277"/>
      <c r="AX678" s="277"/>
      <c r="AY678" s="277"/>
      <c r="AZ678" s="277"/>
      <c r="BA678" s="277"/>
      <c r="BB678" s="277"/>
      <c r="BD678" s="401"/>
      <c r="BE678" s="401"/>
      <c r="BF678" s="401"/>
      <c r="BG678" s="401"/>
      <c r="BH678" s="401"/>
      <c r="BI678" s="401"/>
      <c r="BN678" s="395">
        <v>43496</v>
      </c>
      <c r="BO678" s="403">
        <v>53</v>
      </c>
      <c r="BP678" s="397">
        <v>43494</v>
      </c>
      <c r="BQ678" s="398"/>
      <c r="BR678" s="399"/>
      <c r="BS678" s="398"/>
      <c r="BT678" s="398"/>
      <c r="BU678" s="398"/>
      <c r="BV678" s="398"/>
      <c r="BW678" s="398"/>
      <c r="BX678" s="398">
        <v>0</v>
      </c>
      <c r="BY678" s="398"/>
      <c r="BZ678" s="398">
        <v>0</v>
      </c>
      <c r="CA678" s="398">
        <v>0</v>
      </c>
      <c r="CB678" s="398">
        <v>0</v>
      </c>
      <c r="CC678" s="398">
        <v>0</v>
      </c>
      <c r="CD678" s="398">
        <v>0</v>
      </c>
      <c r="CE678" s="398">
        <v>0</v>
      </c>
      <c r="CF678" s="398">
        <v>0</v>
      </c>
      <c r="CG678" s="398"/>
      <c r="CH678" s="398"/>
      <c r="CI678" s="398"/>
      <c r="CJ678" s="398"/>
      <c r="CK678" s="398">
        <v>0</v>
      </c>
      <c r="CL678" s="398">
        <v>0</v>
      </c>
      <c r="CM678" s="398"/>
      <c r="CN678" s="398">
        <v>0</v>
      </c>
      <c r="CO678" s="398"/>
      <c r="CP678" s="398">
        <v>0</v>
      </c>
      <c r="CQ678" s="398">
        <v>0</v>
      </c>
      <c r="CR678" s="398">
        <v>0</v>
      </c>
      <c r="CS678" s="398">
        <v>0</v>
      </c>
      <c r="CT678" s="398"/>
      <c r="CU678" s="398"/>
      <c r="CV678" s="398"/>
      <c r="CW678" s="398"/>
      <c r="CX678" s="398"/>
      <c r="CY678" s="398">
        <v>0</v>
      </c>
      <c r="CZ678" s="398"/>
      <c r="DA678" s="398">
        <v>0</v>
      </c>
      <c r="DB678" s="398">
        <v>0</v>
      </c>
      <c r="DC678" s="398">
        <v>0</v>
      </c>
      <c r="DD678" s="398">
        <v>0</v>
      </c>
      <c r="DE678" s="398">
        <v>0</v>
      </c>
      <c r="DF678" s="398"/>
      <c r="DG678" s="398"/>
      <c r="DH678" s="398"/>
      <c r="DI678" s="398"/>
      <c r="DJ678" s="402">
        <v>0</v>
      </c>
      <c r="DK678" s="402">
        <v>0</v>
      </c>
      <c r="DL678" s="402">
        <v>0</v>
      </c>
    </row>
    <row r="679" spans="1:116" ht="14.4">
      <c r="A679" s="405">
        <f t="shared" si="77"/>
        <v>45688</v>
      </c>
      <c r="B679" s="403">
        <v>31</v>
      </c>
      <c r="C679" s="399">
        <v>45685</v>
      </c>
      <c r="D679" s="398"/>
      <c r="E679" s="399"/>
      <c r="F679" s="398"/>
      <c r="G679" s="398"/>
      <c r="H679" s="398"/>
      <c r="I679" s="398"/>
      <c r="J679" s="398"/>
      <c r="K679" s="8"/>
      <c r="L679" s="8"/>
      <c r="M679" s="8"/>
      <c r="N679" s="8"/>
      <c r="O679" s="8"/>
      <c r="P679" s="8"/>
      <c r="Q679" s="8"/>
      <c r="R679" s="8"/>
      <c r="S679" s="8"/>
      <c r="T679" s="8"/>
      <c r="U679" s="8"/>
      <c r="V679" s="8"/>
      <c r="W679" s="8"/>
      <c r="X679" s="8"/>
      <c r="Y679" s="8"/>
      <c r="Z679" s="8"/>
      <c r="AA679" s="8"/>
      <c r="AB679" s="8"/>
      <c r="AC679" s="8"/>
      <c r="AD679" s="8"/>
      <c r="AE679" s="8"/>
      <c r="AF679" s="8"/>
      <c r="AG679" s="8"/>
      <c r="AH679" s="8"/>
      <c r="AI679" s="8"/>
      <c r="AJ679" s="8"/>
      <c r="AK679" s="8"/>
      <c r="AL679" s="8"/>
      <c r="AM679" s="8"/>
      <c r="AN679" s="8"/>
      <c r="AO679" s="8"/>
      <c r="AP679" s="8"/>
      <c r="AQ679" s="8"/>
      <c r="AR679" s="8"/>
      <c r="AS679" s="8"/>
      <c r="AT679" s="8"/>
      <c r="AU679" s="8"/>
      <c r="AV679" s="8"/>
      <c r="AW679" s="277"/>
      <c r="AX679" s="277"/>
      <c r="AY679" s="277"/>
      <c r="AZ679" s="277"/>
      <c r="BA679" s="277"/>
      <c r="BB679" s="277"/>
      <c r="BD679" s="401"/>
      <c r="BE679" s="401"/>
      <c r="BF679" s="401"/>
      <c r="BG679" s="401"/>
      <c r="BH679" s="401"/>
      <c r="BI679" s="401"/>
      <c r="BN679" s="395">
        <v>43496</v>
      </c>
      <c r="BO679" s="403">
        <v>53</v>
      </c>
      <c r="BP679" s="397">
        <v>43495</v>
      </c>
      <c r="BQ679" s="398"/>
      <c r="BR679" s="399"/>
      <c r="BS679" s="398"/>
      <c r="BT679" s="398"/>
      <c r="BU679" s="398"/>
      <c r="BV679" s="398"/>
      <c r="BW679" s="398"/>
      <c r="BX679" s="398">
        <v>0</v>
      </c>
      <c r="BY679" s="398"/>
      <c r="BZ679" s="398">
        <v>0</v>
      </c>
      <c r="CA679" s="398">
        <v>0</v>
      </c>
      <c r="CB679" s="398">
        <v>0</v>
      </c>
      <c r="CC679" s="398">
        <v>0</v>
      </c>
      <c r="CD679" s="398">
        <v>0</v>
      </c>
      <c r="CE679" s="398">
        <v>0</v>
      </c>
      <c r="CF679" s="398">
        <v>0</v>
      </c>
      <c r="CG679" s="398"/>
      <c r="CH679" s="398"/>
      <c r="CI679" s="398"/>
      <c r="CJ679" s="398"/>
      <c r="CK679" s="398">
        <v>0</v>
      </c>
      <c r="CL679" s="398">
        <v>0</v>
      </c>
      <c r="CM679" s="398"/>
      <c r="CN679" s="398">
        <v>0</v>
      </c>
      <c r="CO679" s="398"/>
      <c r="CP679" s="398">
        <v>0</v>
      </c>
      <c r="CQ679" s="398">
        <v>0</v>
      </c>
      <c r="CR679" s="398">
        <v>0</v>
      </c>
      <c r="CS679" s="398">
        <v>0</v>
      </c>
      <c r="CT679" s="398"/>
      <c r="CU679" s="398"/>
      <c r="CV679" s="398"/>
      <c r="CW679" s="398"/>
      <c r="CX679" s="398"/>
      <c r="CY679" s="398">
        <v>0</v>
      </c>
      <c r="CZ679" s="398"/>
      <c r="DA679" s="398">
        <v>0</v>
      </c>
      <c r="DB679" s="398">
        <v>0</v>
      </c>
      <c r="DC679" s="398">
        <v>0</v>
      </c>
      <c r="DD679" s="398">
        <v>0</v>
      </c>
      <c r="DE679" s="398">
        <v>0</v>
      </c>
      <c r="DF679" s="398"/>
      <c r="DG679" s="398"/>
      <c r="DH679" s="398"/>
      <c r="DI679" s="398"/>
      <c r="DJ679" s="402">
        <v>0</v>
      </c>
      <c r="DK679" s="402">
        <v>0</v>
      </c>
      <c r="DL679" s="402">
        <v>0</v>
      </c>
    </row>
    <row r="680" spans="1:116" ht="14.4">
      <c r="A680" s="405">
        <f t="shared" si="77"/>
        <v>45688</v>
      </c>
      <c r="B680" s="403">
        <v>31</v>
      </c>
      <c r="C680" s="399">
        <v>45686</v>
      </c>
      <c r="D680" s="398"/>
      <c r="E680" s="399"/>
      <c r="F680" s="398"/>
      <c r="G680" s="398"/>
      <c r="H680" s="398"/>
      <c r="I680" s="398"/>
      <c r="J680" s="398"/>
      <c r="K680" s="8"/>
      <c r="L680" s="8"/>
      <c r="M680" s="8"/>
      <c r="N680" s="8"/>
      <c r="O680" s="8"/>
      <c r="P680" s="8"/>
      <c r="Q680" s="8"/>
      <c r="R680" s="8"/>
      <c r="S680" s="8"/>
      <c r="T680" s="8"/>
      <c r="U680" s="8"/>
      <c r="V680" s="8"/>
      <c r="W680" s="8"/>
      <c r="X680" s="8"/>
      <c r="Y680" s="8"/>
      <c r="Z680" s="8"/>
      <c r="AA680" s="8"/>
      <c r="AB680" s="8"/>
      <c r="AC680" s="8"/>
      <c r="AD680" s="8"/>
      <c r="AE680" s="8"/>
      <c r="AF680" s="8"/>
      <c r="AG680" s="8"/>
      <c r="AH680" s="8"/>
      <c r="AI680" s="8"/>
      <c r="AJ680" s="8"/>
      <c r="AK680" s="8"/>
      <c r="AL680" s="8"/>
      <c r="AM680" s="8"/>
      <c r="AN680" s="8"/>
      <c r="AO680" s="8"/>
      <c r="AP680" s="8"/>
      <c r="AQ680" s="8"/>
      <c r="AR680" s="8"/>
      <c r="AS680" s="8"/>
      <c r="AT680" s="8"/>
      <c r="AU680" s="8"/>
      <c r="AV680" s="8"/>
      <c r="AW680" s="277"/>
      <c r="AX680" s="277"/>
      <c r="AY680" s="277"/>
      <c r="AZ680" s="277"/>
      <c r="BA680" s="277"/>
      <c r="BB680" s="277"/>
      <c r="BD680" s="401"/>
      <c r="BE680" s="401"/>
      <c r="BF680" s="401"/>
      <c r="BG680" s="401"/>
      <c r="BH680" s="401"/>
      <c r="BI680" s="401"/>
      <c r="BN680" s="395">
        <v>43496</v>
      </c>
      <c r="BO680" s="403">
        <v>53</v>
      </c>
      <c r="BP680" s="397">
        <v>43496</v>
      </c>
      <c r="BQ680" s="398"/>
      <c r="BR680" s="399"/>
      <c r="BS680" s="398"/>
      <c r="BT680" s="398"/>
      <c r="BU680" s="398"/>
      <c r="BV680" s="398"/>
      <c r="BW680" s="398"/>
      <c r="BX680" s="398">
        <v>0</v>
      </c>
      <c r="BY680" s="398"/>
      <c r="BZ680" s="398">
        <v>0</v>
      </c>
      <c r="CA680" s="398">
        <v>0</v>
      </c>
      <c r="CB680" s="398">
        <v>0</v>
      </c>
      <c r="CC680" s="398">
        <v>0</v>
      </c>
      <c r="CD680" s="398">
        <v>0</v>
      </c>
      <c r="CE680" s="398">
        <v>0</v>
      </c>
      <c r="CF680" s="398">
        <v>0</v>
      </c>
      <c r="CG680" s="398"/>
      <c r="CH680" s="398"/>
      <c r="CI680" s="398"/>
      <c r="CJ680" s="398"/>
      <c r="CK680" s="398">
        <v>0</v>
      </c>
      <c r="CL680" s="398">
        <v>0</v>
      </c>
      <c r="CM680" s="398"/>
      <c r="CN680" s="398">
        <v>0</v>
      </c>
      <c r="CO680" s="398"/>
      <c r="CP680" s="398">
        <v>0</v>
      </c>
      <c r="CQ680" s="398">
        <v>0</v>
      </c>
      <c r="CR680" s="398">
        <v>0</v>
      </c>
      <c r="CS680" s="398">
        <v>0</v>
      </c>
      <c r="CT680" s="398"/>
      <c r="CU680" s="398"/>
      <c r="CV680" s="398"/>
      <c r="CW680" s="398"/>
      <c r="CX680" s="398"/>
      <c r="CY680" s="398">
        <v>0</v>
      </c>
      <c r="CZ680" s="398"/>
      <c r="DA680" s="398">
        <v>0</v>
      </c>
      <c r="DB680" s="398">
        <v>0</v>
      </c>
      <c r="DC680" s="398">
        <v>0</v>
      </c>
      <c r="DD680" s="398">
        <v>0</v>
      </c>
      <c r="DE680" s="398">
        <v>0</v>
      </c>
      <c r="DF680" s="398"/>
      <c r="DG680" s="398"/>
      <c r="DH680" s="398"/>
      <c r="DI680" s="398"/>
      <c r="DJ680" s="402">
        <v>0</v>
      </c>
      <c r="DK680" s="402">
        <v>0</v>
      </c>
      <c r="DL680" s="402">
        <v>0</v>
      </c>
    </row>
    <row r="681" spans="1:116" ht="14.4">
      <c r="A681" s="405">
        <f t="shared" si="77"/>
        <v>45688</v>
      </c>
      <c r="B681" s="403">
        <v>31</v>
      </c>
      <c r="C681" s="399">
        <v>45687</v>
      </c>
      <c r="D681" s="398"/>
      <c r="E681" s="399"/>
      <c r="F681" s="398"/>
      <c r="G681" s="398"/>
      <c r="H681" s="398"/>
      <c r="I681" s="398"/>
      <c r="J681" s="398"/>
      <c r="K681" s="8"/>
      <c r="L681" s="8"/>
      <c r="M681" s="8"/>
      <c r="N681" s="8"/>
      <c r="O681" s="8"/>
      <c r="P681" s="8"/>
      <c r="Q681" s="8"/>
      <c r="R681" s="8"/>
      <c r="S681" s="8"/>
      <c r="T681" s="8"/>
      <c r="U681" s="8"/>
      <c r="V681" s="8"/>
      <c r="W681" s="8"/>
      <c r="X681" s="8"/>
      <c r="Y681" s="8"/>
      <c r="Z681" s="8"/>
      <c r="AA681" s="8"/>
      <c r="AB681" s="8"/>
      <c r="AC681" s="8"/>
      <c r="AD681" s="8"/>
      <c r="AE681" s="8"/>
      <c r="AF681" s="8"/>
      <c r="AG681" s="8"/>
      <c r="AH681" s="8"/>
      <c r="AI681" s="8"/>
      <c r="AJ681" s="8"/>
      <c r="AK681" s="8"/>
      <c r="AL681" s="8"/>
      <c r="AM681" s="8"/>
      <c r="AN681" s="8"/>
      <c r="AO681" s="8"/>
      <c r="AP681" s="8"/>
      <c r="AQ681" s="8"/>
      <c r="AR681" s="8"/>
      <c r="AS681" s="8"/>
      <c r="AT681" s="8"/>
      <c r="AU681" s="8"/>
      <c r="AV681" s="8"/>
      <c r="AW681" s="277"/>
      <c r="AX681" s="277"/>
      <c r="AY681" s="277"/>
      <c r="AZ681" s="277"/>
      <c r="BA681" s="277"/>
      <c r="BB681" s="277"/>
      <c r="BD681" s="401"/>
      <c r="BE681" s="401"/>
      <c r="BF681" s="401"/>
      <c r="BG681" s="401"/>
      <c r="BH681" s="401"/>
      <c r="BI681" s="401"/>
      <c r="BN681" s="395">
        <v>43524</v>
      </c>
      <c r="BO681" s="403">
        <v>53</v>
      </c>
      <c r="BP681" s="397">
        <v>43497</v>
      </c>
      <c r="BQ681" s="398"/>
      <c r="BR681" s="399"/>
      <c r="BS681" s="398"/>
      <c r="BT681" s="398"/>
      <c r="BU681" s="398"/>
      <c r="BV681" s="398"/>
      <c r="BW681" s="398"/>
      <c r="BX681" s="398">
        <v>0</v>
      </c>
      <c r="BY681" s="398"/>
      <c r="BZ681" s="398">
        <v>0</v>
      </c>
      <c r="CA681" s="398">
        <v>0</v>
      </c>
      <c r="CB681" s="398">
        <v>0</v>
      </c>
      <c r="CC681" s="398">
        <v>0</v>
      </c>
      <c r="CD681" s="398">
        <v>0</v>
      </c>
      <c r="CE681" s="398">
        <v>0</v>
      </c>
      <c r="CF681" s="398">
        <v>0</v>
      </c>
      <c r="CG681" s="398"/>
      <c r="CH681" s="398"/>
      <c r="CI681" s="398"/>
      <c r="CJ681" s="398"/>
      <c r="CK681" s="398">
        <v>0</v>
      </c>
      <c r="CL681" s="398">
        <v>0</v>
      </c>
      <c r="CM681" s="398"/>
      <c r="CN681" s="398">
        <v>0</v>
      </c>
      <c r="CO681" s="398"/>
      <c r="CP681" s="398">
        <v>0</v>
      </c>
      <c r="CQ681" s="398">
        <v>0</v>
      </c>
      <c r="CR681" s="398">
        <v>0</v>
      </c>
      <c r="CS681" s="398">
        <v>0</v>
      </c>
      <c r="CT681" s="398"/>
      <c r="CU681" s="398"/>
      <c r="CV681" s="398"/>
      <c r="CW681" s="398"/>
      <c r="CX681" s="398"/>
      <c r="CY681" s="398">
        <v>0</v>
      </c>
      <c r="CZ681" s="398"/>
      <c r="DA681" s="398">
        <v>0</v>
      </c>
      <c r="DB681" s="398">
        <v>0</v>
      </c>
      <c r="DC681" s="398">
        <v>0</v>
      </c>
      <c r="DD681" s="398">
        <v>0</v>
      </c>
      <c r="DE681" s="398">
        <v>0</v>
      </c>
      <c r="DF681" s="398"/>
      <c r="DG681" s="398"/>
      <c r="DH681" s="398"/>
      <c r="DI681" s="398"/>
      <c r="DJ681" s="402">
        <v>0</v>
      </c>
      <c r="DK681" s="402">
        <v>0</v>
      </c>
      <c r="DL681" s="402">
        <v>0</v>
      </c>
    </row>
    <row r="682" spans="1:116" ht="14.4">
      <c r="A682" s="405">
        <f t="shared" si="77"/>
        <v>45688</v>
      </c>
      <c r="B682" s="403">
        <v>28</v>
      </c>
      <c r="C682" s="399">
        <v>45688</v>
      </c>
      <c r="D682" s="398"/>
      <c r="E682" s="399"/>
      <c r="F682" s="398"/>
      <c r="G682" s="398"/>
      <c r="H682" s="398"/>
      <c r="I682" s="398"/>
      <c r="J682" s="398"/>
      <c r="K682" s="8"/>
      <c r="L682" s="8"/>
      <c r="M682" s="8"/>
      <c r="N682" s="8"/>
      <c r="O682" s="8"/>
      <c r="P682" s="8"/>
      <c r="Q682" s="8"/>
      <c r="R682" s="8"/>
      <c r="S682" s="8"/>
      <c r="T682" s="8"/>
      <c r="U682" s="8"/>
      <c r="V682" s="8"/>
      <c r="W682" s="8"/>
      <c r="X682" s="8"/>
      <c r="Y682" s="8"/>
      <c r="Z682" s="8"/>
      <c r="AA682" s="8"/>
      <c r="AB682" s="8"/>
      <c r="AC682" s="8"/>
      <c r="AD682" s="8"/>
      <c r="AE682" s="8"/>
      <c r="AF682" s="8"/>
      <c r="AG682" s="8"/>
      <c r="AH682" s="8"/>
      <c r="AI682" s="8"/>
      <c r="AJ682" s="8"/>
      <c r="AK682" s="8"/>
      <c r="AL682" s="8"/>
      <c r="AM682" s="8"/>
      <c r="AN682" s="8"/>
      <c r="AO682" s="8"/>
      <c r="AP682" s="8"/>
      <c r="AQ682" s="8"/>
      <c r="AR682" s="8"/>
      <c r="AS682" s="8"/>
      <c r="AT682" s="8"/>
      <c r="AU682" s="8"/>
      <c r="AV682" s="8"/>
      <c r="AW682" s="277"/>
      <c r="AX682" s="277"/>
      <c r="AY682" s="277"/>
      <c r="AZ682" s="277"/>
      <c r="BA682" s="277"/>
      <c r="BB682" s="277"/>
      <c r="BD682" s="401"/>
      <c r="BE682" s="401"/>
      <c r="BF682" s="401"/>
      <c r="BG682" s="401"/>
      <c r="BH682" s="401"/>
      <c r="BI682" s="401"/>
      <c r="BN682" s="395">
        <v>43524</v>
      </c>
      <c r="BO682" s="403">
        <v>53</v>
      </c>
      <c r="BP682" s="397">
        <v>43498</v>
      </c>
      <c r="BQ682" s="398"/>
      <c r="BR682" s="399"/>
      <c r="BS682" s="398"/>
      <c r="BT682" s="398"/>
      <c r="BU682" s="398"/>
      <c r="BV682" s="398"/>
      <c r="BW682" s="398"/>
      <c r="BX682" s="398">
        <v>0</v>
      </c>
      <c r="BY682" s="398"/>
      <c r="BZ682" s="398">
        <v>0</v>
      </c>
      <c r="CA682" s="398">
        <v>0</v>
      </c>
      <c r="CB682" s="398">
        <v>0</v>
      </c>
      <c r="CC682" s="398">
        <v>0</v>
      </c>
      <c r="CD682" s="398">
        <v>0</v>
      </c>
      <c r="CE682" s="398">
        <v>0</v>
      </c>
      <c r="CF682" s="398">
        <v>0</v>
      </c>
      <c r="CG682" s="398"/>
      <c r="CH682" s="398"/>
      <c r="CI682" s="398"/>
      <c r="CJ682" s="398"/>
      <c r="CK682" s="398">
        <v>0</v>
      </c>
      <c r="CL682" s="398">
        <v>0</v>
      </c>
      <c r="CM682" s="398"/>
      <c r="CN682" s="398">
        <v>0</v>
      </c>
      <c r="CO682" s="398"/>
      <c r="CP682" s="398">
        <v>0</v>
      </c>
      <c r="CQ682" s="398">
        <v>0</v>
      </c>
      <c r="CR682" s="398">
        <v>0</v>
      </c>
      <c r="CS682" s="398">
        <v>0</v>
      </c>
      <c r="CT682" s="398"/>
      <c r="CU682" s="398"/>
      <c r="CV682" s="398"/>
      <c r="CW682" s="398"/>
      <c r="CX682" s="398"/>
      <c r="CY682" s="398">
        <v>0</v>
      </c>
      <c r="CZ682" s="398"/>
      <c r="DA682" s="398">
        <v>0</v>
      </c>
      <c r="DB682" s="398">
        <v>0</v>
      </c>
      <c r="DC682" s="398">
        <v>0</v>
      </c>
      <c r="DD682" s="398">
        <v>0</v>
      </c>
      <c r="DE682" s="398">
        <v>0</v>
      </c>
      <c r="DF682" s="398"/>
      <c r="DG682" s="398"/>
      <c r="DH682" s="398"/>
      <c r="DI682" s="398"/>
      <c r="DJ682" s="402">
        <v>0</v>
      </c>
      <c r="DK682" s="402">
        <v>0</v>
      </c>
      <c r="DL682" s="402">
        <v>0</v>
      </c>
    </row>
    <row r="683" spans="1:116" ht="14.4">
      <c r="A683" s="405">
        <f t="shared" si="77"/>
        <v>45716</v>
      </c>
      <c r="B683" s="403">
        <v>28</v>
      </c>
      <c r="C683" s="399">
        <v>45689</v>
      </c>
      <c r="D683" s="398"/>
      <c r="E683" s="399"/>
      <c r="F683" s="398"/>
      <c r="G683" s="398"/>
      <c r="H683" s="398"/>
      <c r="I683" s="398"/>
      <c r="J683" s="398"/>
      <c r="K683" s="8"/>
      <c r="L683" s="8"/>
      <c r="M683" s="8"/>
      <c r="N683" s="8"/>
      <c r="O683" s="8"/>
      <c r="P683" s="8"/>
      <c r="Q683" s="8"/>
      <c r="R683" s="8"/>
      <c r="S683" s="8"/>
      <c r="T683" s="8"/>
      <c r="U683" s="8"/>
      <c r="V683" s="8"/>
      <c r="W683" s="8"/>
      <c r="X683" s="8"/>
      <c r="Y683" s="8"/>
      <c r="Z683" s="8"/>
      <c r="AA683" s="8"/>
      <c r="AB683" s="8"/>
      <c r="AC683" s="8"/>
      <c r="AD683" s="8"/>
      <c r="AE683" s="8"/>
      <c r="AF683" s="8"/>
      <c r="AG683" s="8"/>
      <c r="AH683" s="8"/>
      <c r="AI683" s="8"/>
      <c r="AJ683" s="8"/>
      <c r="AK683" s="8"/>
      <c r="AL683" s="8"/>
      <c r="AM683" s="8"/>
      <c r="AN683" s="8"/>
      <c r="AO683" s="8"/>
      <c r="AP683" s="8"/>
      <c r="AQ683" s="8"/>
      <c r="AR683" s="8"/>
      <c r="AS683" s="8"/>
      <c r="AT683" s="8"/>
      <c r="AU683" s="8"/>
      <c r="AV683" s="8"/>
      <c r="AW683" s="277"/>
      <c r="AX683" s="277"/>
      <c r="AY683" s="277"/>
      <c r="AZ683" s="277"/>
      <c r="BA683" s="277"/>
      <c r="BB683" s="277"/>
      <c r="BD683" s="401"/>
      <c r="BE683" s="401"/>
      <c r="BF683" s="401"/>
      <c r="BG683" s="401"/>
      <c r="BH683" s="401"/>
      <c r="BI683" s="401"/>
      <c r="BN683" s="395">
        <v>43524</v>
      </c>
      <c r="BO683" s="403">
        <v>53</v>
      </c>
      <c r="BP683" s="397">
        <v>43499</v>
      </c>
      <c r="BQ683" s="398"/>
      <c r="BR683" s="399"/>
      <c r="BS683" s="398"/>
      <c r="BT683" s="398"/>
      <c r="BU683" s="398"/>
      <c r="BV683" s="398"/>
      <c r="BW683" s="398"/>
      <c r="BX683" s="398">
        <v>0</v>
      </c>
      <c r="BY683" s="398"/>
      <c r="BZ683" s="398">
        <v>0</v>
      </c>
      <c r="CA683" s="398">
        <v>0</v>
      </c>
      <c r="CB683" s="398">
        <v>0</v>
      </c>
      <c r="CC683" s="398">
        <v>0</v>
      </c>
      <c r="CD683" s="398">
        <v>0</v>
      </c>
      <c r="CE683" s="398">
        <v>0</v>
      </c>
      <c r="CF683" s="398">
        <v>0</v>
      </c>
      <c r="CG683" s="398"/>
      <c r="CH683" s="398"/>
      <c r="CI683" s="398"/>
      <c r="CJ683" s="398"/>
      <c r="CK683" s="398">
        <v>0</v>
      </c>
      <c r="CL683" s="398">
        <v>0</v>
      </c>
      <c r="CM683" s="398"/>
      <c r="CN683" s="398">
        <v>0</v>
      </c>
      <c r="CO683" s="398"/>
      <c r="CP683" s="398">
        <v>0</v>
      </c>
      <c r="CQ683" s="398">
        <v>0</v>
      </c>
      <c r="CR683" s="398">
        <v>0</v>
      </c>
      <c r="CS683" s="398">
        <v>0</v>
      </c>
      <c r="CT683" s="398"/>
      <c r="CU683" s="398"/>
      <c r="CV683" s="398"/>
      <c r="CW683" s="398"/>
      <c r="CX683" s="398"/>
      <c r="CY683" s="398">
        <v>0</v>
      </c>
      <c r="CZ683" s="398"/>
      <c r="DA683" s="398">
        <v>0</v>
      </c>
      <c r="DB683" s="398">
        <v>0</v>
      </c>
      <c r="DC683" s="398">
        <v>0</v>
      </c>
      <c r="DD683" s="398">
        <v>0</v>
      </c>
      <c r="DE683" s="398">
        <v>0</v>
      </c>
      <c r="DF683" s="398"/>
      <c r="DG683" s="398"/>
      <c r="DH683" s="398"/>
      <c r="DI683" s="398"/>
      <c r="DJ683" s="402">
        <v>0</v>
      </c>
      <c r="DK683" s="402">
        <v>0</v>
      </c>
      <c r="DL683" s="402">
        <v>0</v>
      </c>
    </row>
    <row r="684" spans="1:116" ht="14.4">
      <c r="A684" s="405">
        <f t="shared" si="77"/>
        <v>45716</v>
      </c>
      <c r="B684" s="403">
        <v>28</v>
      </c>
      <c r="C684" s="399">
        <v>45690</v>
      </c>
      <c r="D684" s="398"/>
      <c r="E684" s="399"/>
      <c r="F684" s="398"/>
      <c r="G684" s="398"/>
      <c r="H684" s="398"/>
      <c r="I684" s="398"/>
      <c r="J684" s="398"/>
      <c r="K684" s="8"/>
      <c r="L684" s="8"/>
      <c r="M684" s="8"/>
      <c r="N684" s="8"/>
      <c r="O684" s="8"/>
      <c r="P684" s="8"/>
      <c r="Q684" s="8"/>
      <c r="R684" s="8"/>
      <c r="S684" s="8"/>
      <c r="T684" s="8"/>
      <c r="U684" s="8"/>
      <c r="V684" s="8"/>
      <c r="W684" s="8"/>
      <c r="X684" s="8"/>
      <c r="Y684" s="8"/>
      <c r="Z684" s="8"/>
      <c r="AA684" s="8"/>
      <c r="AB684" s="8"/>
      <c r="AC684" s="8"/>
      <c r="AD684" s="8"/>
      <c r="AE684" s="8"/>
      <c r="AF684" s="8"/>
      <c r="AG684" s="8"/>
      <c r="AH684" s="8"/>
      <c r="AI684" s="8"/>
      <c r="AJ684" s="8"/>
      <c r="AK684" s="8"/>
      <c r="AL684" s="8"/>
      <c r="AM684" s="8"/>
      <c r="AN684" s="8"/>
      <c r="AO684" s="8"/>
      <c r="AP684" s="8"/>
      <c r="AQ684" s="8"/>
      <c r="AR684" s="8"/>
      <c r="AS684" s="8"/>
      <c r="AT684" s="8"/>
      <c r="AU684" s="8"/>
      <c r="AV684" s="8"/>
      <c r="AW684" s="277"/>
      <c r="AX684" s="277"/>
      <c r="AY684" s="277"/>
      <c r="AZ684" s="277"/>
      <c r="BA684" s="277"/>
      <c r="BB684" s="277"/>
      <c r="BD684" s="401"/>
      <c r="BE684" s="401"/>
      <c r="BF684" s="401"/>
      <c r="BG684" s="401"/>
      <c r="BH684" s="401"/>
      <c r="BI684" s="401"/>
      <c r="BN684" s="395">
        <v>43524</v>
      </c>
      <c r="BO684" s="403">
        <v>53</v>
      </c>
      <c r="BP684" s="397">
        <v>43500</v>
      </c>
      <c r="BQ684" s="398"/>
      <c r="BR684" s="399"/>
      <c r="BS684" s="398"/>
      <c r="BT684" s="398"/>
      <c r="BU684" s="398"/>
      <c r="BV684" s="398"/>
      <c r="BW684" s="398"/>
      <c r="BX684" s="398">
        <v>0</v>
      </c>
      <c r="BY684" s="398"/>
      <c r="BZ684" s="398">
        <v>0</v>
      </c>
      <c r="CA684" s="398">
        <v>0</v>
      </c>
      <c r="CB684" s="398">
        <v>0</v>
      </c>
      <c r="CC684" s="398">
        <v>0</v>
      </c>
      <c r="CD684" s="398">
        <v>0</v>
      </c>
      <c r="CE684" s="398">
        <v>0</v>
      </c>
      <c r="CF684" s="398">
        <v>0</v>
      </c>
      <c r="CG684" s="398"/>
      <c r="CH684" s="398"/>
      <c r="CI684" s="398"/>
      <c r="CJ684" s="398"/>
      <c r="CK684" s="398">
        <v>0</v>
      </c>
      <c r="CL684" s="398">
        <v>0</v>
      </c>
      <c r="CM684" s="398"/>
      <c r="CN684" s="398">
        <v>0</v>
      </c>
      <c r="CO684" s="398"/>
      <c r="CP684" s="398">
        <v>0</v>
      </c>
      <c r="CQ684" s="398">
        <v>0</v>
      </c>
      <c r="CR684" s="398">
        <v>0</v>
      </c>
      <c r="CS684" s="398">
        <v>0</v>
      </c>
      <c r="CT684" s="398"/>
      <c r="CU684" s="398"/>
      <c r="CV684" s="398"/>
      <c r="CW684" s="398"/>
      <c r="CX684" s="398"/>
      <c r="CY684" s="398">
        <v>0</v>
      </c>
      <c r="CZ684" s="398"/>
      <c r="DA684" s="398">
        <v>0</v>
      </c>
      <c r="DB684" s="398">
        <v>0</v>
      </c>
      <c r="DC684" s="398">
        <v>0</v>
      </c>
      <c r="DD684" s="398">
        <v>0</v>
      </c>
      <c r="DE684" s="398">
        <v>0</v>
      </c>
      <c r="DF684" s="398"/>
      <c r="DG684" s="398"/>
      <c r="DH684" s="398"/>
      <c r="DI684" s="398"/>
      <c r="DJ684" s="402">
        <v>0</v>
      </c>
      <c r="DK684" s="402">
        <v>0</v>
      </c>
      <c r="DL684" s="402">
        <v>0</v>
      </c>
    </row>
    <row r="685" spans="1:116" ht="14.4">
      <c r="A685" s="405">
        <f t="shared" si="77"/>
        <v>45716</v>
      </c>
      <c r="B685" s="403">
        <v>28</v>
      </c>
      <c r="C685" s="399">
        <v>45691</v>
      </c>
      <c r="D685" s="398"/>
      <c r="E685" s="399"/>
      <c r="F685" s="398"/>
      <c r="G685" s="398"/>
      <c r="H685" s="398"/>
      <c r="I685" s="398"/>
      <c r="J685" s="398"/>
      <c r="K685" s="8"/>
      <c r="L685" s="8"/>
      <c r="M685" s="8"/>
      <c r="N685" s="8"/>
      <c r="O685" s="8"/>
      <c r="P685" s="8"/>
      <c r="Q685" s="8"/>
      <c r="R685" s="8"/>
      <c r="S685" s="8"/>
      <c r="T685" s="8"/>
      <c r="U685" s="8"/>
      <c r="V685" s="8"/>
      <c r="W685" s="8"/>
      <c r="X685" s="8"/>
      <c r="Y685" s="8"/>
      <c r="Z685" s="8"/>
      <c r="AA685" s="8"/>
      <c r="AB685" s="8"/>
      <c r="AC685" s="8"/>
      <c r="AD685" s="8"/>
      <c r="AE685" s="8"/>
      <c r="AF685" s="8"/>
      <c r="AG685" s="8"/>
      <c r="AH685" s="8"/>
      <c r="AI685" s="8"/>
      <c r="AJ685" s="8"/>
      <c r="AK685" s="8"/>
      <c r="AL685" s="8"/>
      <c r="AM685" s="8"/>
      <c r="AN685" s="8"/>
      <c r="AO685" s="8"/>
      <c r="AP685" s="8"/>
      <c r="AQ685" s="8"/>
      <c r="AR685" s="8"/>
      <c r="AS685" s="8"/>
      <c r="AT685" s="8"/>
      <c r="AU685" s="8"/>
      <c r="AV685" s="8"/>
      <c r="AW685" s="277"/>
      <c r="AX685" s="277"/>
      <c r="AY685" s="277"/>
      <c r="AZ685" s="277"/>
      <c r="BA685" s="277"/>
      <c r="BB685" s="277"/>
      <c r="BD685" s="401"/>
      <c r="BE685" s="401"/>
      <c r="BF685" s="401"/>
      <c r="BG685" s="401"/>
      <c r="BH685" s="401"/>
      <c r="BI685" s="401"/>
      <c r="BN685" s="395">
        <v>43524</v>
      </c>
      <c r="BO685" s="403">
        <v>53</v>
      </c>
      <c r="BP685" s="397">
        <v>43501</v>
      </c>
      <c r="BQ685" s="398"/>
      <c r="BR685" s="399"/>
      <c r="BS685" s="398"/>
      <c r="BT685" s="398"/>
      <c r="BU685" s="398"/>
      <c r="BV685" s="398"/>
      <c r="BW685" s="398"/>
      <c r="BX685" s="398">
        <v>0</v>
      </c>
      <c r="BY685" s="398"/>
      <c r="BZ685" s="398">
        <v>0</v>
      </c>
      <c r="CA685" s="398">
        <v>0</v>
      </c>
      <c r="CB685" s="398">
        <v>0</v>
      </c>
      <c r="CC685" s="398">
        <v>0</v>
      </c>
      <c r="CD685" s="398">
        <v>0</v>
      </c>
      <c r="CE685" s="398">
        <v>0</v>
      </c>
      <c r="CF685" s="398">
        <v>0</v>
      </c>
      <c r="CG685" s="398"/>
      <c r="CH685" s="398"/>
      <c r="CI685" s="398"/>
      <c r="CJ685" s="398"/>
      <c r="CK685" s="398">
        <v>0</v>
      </c>
      <c r="CL685" s="398">
        <v>0</v>
      </c>
      <c r="CM685" s="398"/>
      <c r="CN685" s="398">
        <v>0</v>
      </c>
      <c r="CO685" s="398"/>
      <c r="CP685" s="398">
        <v>0</v>
      </c>
      <c r="CQ685" s="398">
        <v>0</v>
      </c>
      <c r="CR685" s="398">
        <v>0</v>
      </c>
      <c r="CS685" s="398">
        <v>0</v>
      </c>
      <c r="CT685" s="398"/>
      <c r="CU685" s="398"/>
      <c r="CV685" s="398"/>
      <c r="CW685" s="398"/>
      <c r="CX685" s="398"/>
      <c r="CY685" s="398">
        <v>0</v>
      </c>
      <c r="CZ685" s="398"/>
      <c r="DA685" s="398">
        <v>0</v>
      </c>
      <c r="DB685" s="398">
        <v>0</v>
      </c>
      <c r="DC685" s="398">
        <v>0</v>
      </c>
      <c r="DD685" s="398">
        <v>0</v>
      </c>
      <c r="DE685" s="398">
        <v>0</v>
      </c>
      <c r="DF685" s="398"/>
      <c r="DG685" s="398"/>
      <c r="DH685" s="398"/>
      <c r="DI685" s="398"/>
      <c r="DJ685" s="402">
        <v>0</v>
      </c>
      <c r="DK685" s="402">
        <v>0</v>
      </c>
      <c r="DL685" s="402">
        <v>0</v>
      </c>
    </row>
    <row r="686" spans="1:116" ht="14.4">
      <c r="A686" s="405">
        <f t="shared" si="77"/>
        <v>45716</v>
      </c>
      <c r="B686" s="403">
        <v>28</v>
      </c>
      <c r="C686" s="399">
        <v>45692</v>
      </c>
      <c r="D686" s="398"/>
      <c r="E686" s="399"/>
      <c r="F686" s="398"/>
      <c r="G686" s="398"/>
      <c r="H686" s="398"/>
      <c r="I686" s="398"/>
      <c r="J686" s="398"/>
      <c r="K686" s="8"/>
      <c r="L686" s="8"/>
      <c r="M686" s="8"/>
      <c r="N686" s="8"/>
      <c r="O686" s="8"/>
      <c r="P686" s="8"/>
      <c r="Q686" s="8"/>
      <c r="R686" s="8"/>
      <c r="S686" s="8"/>
      <c r="T686" s="8"/>
      <c r="U686" s="8"/>
      <c r="V686" s="8"/>
      <c r="W686" s="8"/>
      <c r="X686" s="8"/>
      <c r="Y686" s="8"/>
      <c r="Z686" s="8"/>
      <c r="AA686" s="8"/>
      <c r="AB686" s="8"/>
      <c r="AC686" s="8"/>
      <c r="AD686" s="8"/>
      <c r="AE686" s="8"/>
      <c r="AF686" s="8"/>
      <c r="AG686" s="8"/>
      <c r="AH686" s="8"/>
      <c r="AI686" s="8"/>
      <c r="AJ686" s="8"/>
      <c r="AK686" s="8"/>
      <c r="AL686" s="8"/>
      <c r="AM686" s="8"/>
      <c r="AN686" s="8"/>
      <c r="AO686" s="8"/>
      <c r="AP686" s="8"/>
      <c r="AQ686" s="8"/>
      <c r="AR686" s="8"/>
      <c r="AS686" s="8"/>
      <c r="AT686" s="8"/>
      <c r="AU686" s="8"/>
      <c r="AV686" s="8"/>
      <c r="AW686" s="277"/>
      <c r="AX686" s="277"/>
      <c r="AY686" s="277"/>
      <c r="AZ686" s="277"/>
      <c r="BA686" s="277"/>
      <c r="BB686" s="277"/>
      <c r="BD686" s="401"/>
      <c r="BE686" s="401"/>
      <c r="BF686" s="401"/>
      <c r="BG686" s="401"/>
      <c r="BH686" s="401"/>
      <c r="BI686" s="401"/>
      <c r="BN686" s="395">
        <v>43524</v>
      </c>
      <c r="BO686" s="403">
        <v>53</v>
      </c>
      <c r="BP686" s="397">
        <v>43502</v>
      </c>
      <c r="BQ686" s="398"/>
      <c r="BR686" s="399"/>
      <c r="BS686" s="398"/>
      <c r="BT686" s="398"/>
      <c r="BU686" s="398"/>
      <c r="BV686" s="398"/>
      <c r="BW686" s="398"/>
      <c r="BX686" s="398">
        <v>0</v>
      </c>
      <c r="BY686" s="398"/>
      <c r="BZ686" s="398">
        <v>0</v>
      </c>
      <c r="CA686" s="398">
        <v>0</v>
      </c>
      <c r="CB686" s="398">
        <v>0</v>
      </c>
      <c r="CC686" s="398">
        <v>0</v>
      </c>
      <c r="CD686" s="398">
        <v>0</v>
      </c>
      <c r="CE686" s="398">
        <v>0</v>
      </c>
      <c r="CF686" s="398">
        <v>0</v>
      </c>
      <c r="CG686" s="398"/>
      <c r="CH686" s="398"/>
      <c r="CI686" s="398"/>
      <c r="CJ686" s="398"/>
      <c r="CK686" s="398">
        <v>0</v>
      </c>
      <c r="CL686" s="398">
        <v>0</v>
      </c>
      <c r="CM686" s="398"/>
      <c r="CN686" s="398">
        <v>0</v>
      </c>
      <c r="CO686" s="398"/>
      <c r="CP686" s="398">
        <v>0</v>
      </c>
      <c r="CQ686" s="398">
        <v>0</v>
      </c>
      <c r="CR686" s="398">
        <v>0</v>
      </c>
      <c r="CS686" s="398">
        <v>0</v>
      </c>
      <c r="CT686" s="398"/>
      <c r="CU686" s="398"/>
      <c r="CV686" s="398"/>
      <c r="CW686" s="398"/>
      <c r="CX686" s="398"/>
      <c r="CY686" s="398">
        <v>0</v>
      </c>
      <c r="CZ686" s="398"/>
      <c r="DA686" s="398">
        <v>0</v>
      </c>
      <c r="DB686" s="398">
        <v>0</v>
      </c>
      <c r="DC686" s="398">
        <v>0</v>
      </c>
      <c r="DD686" s="398">
        <v>0</v>
      </c>
      <c r="DE686" s="398">
        <v>0</v>
      </c>
      <c r="DF686" s="398"/>
      <c r="DG686" s="398"/>
      <c r="DH686" s="398"/>
      <c r="DI686" s="398"/>
      <c r="DJ686" s="402">
        <v>0</v>
      </c>
      <c r="DK686" s="402">
        <v>0</v>
      </c>
      <c r="DL686" s="402">
        <v>0</v>
      </c>
    </row>
    <row r="687" spans="1:116" ht="14.4">
      <c r="A687" s="405">
        <f t="shared" si="77"/>
        <v>45716</v>
      </c>
      <c r="B687" s="403">
        <v>28</v>
      </c>
      <c r="C687" s="399">
        <v>45693</v>
      </c>
      <c r="D687" s="398"/>
      <c r="E687" s="399"/>
      <c r="F687" s="398"/>
      <c r="G687" s="398"/>
      <c r="H687" s="398"/>
      <c r="I687" s="398"/>
      <c r="J687" s="398"/>
      <c r="K687" s="8"/>
      <c r="L687" s="8"/>
      <c r="M687" s="8"/>
      <c r="N687" s="8"/>
      <c r="O687" s="8"/>
      <c r="P687" s="8"/>
      <c r="Q687" s="8"/>
      <c r="R687" s="8"/>
      <c r="S687" s="8"/>
      <c r="T687" s="8"/>
      <c r="U687" s="8"/>
      <c r="V687" s="8"/>
      <c r="W687" s="8"/>
      <c r="X687" s="8"/>
      <c r="Y687" s="8"/>
      <c r="Z687" s="8"/>
      <c r="AA687" s="8"/>
      <c r="AB687" s="8"/>
      <c r="AC687" s="8"/>
      <c r="AD687" s="8"/>
      <c r="AE687" s="8"/>
      <c r="AF687" s="8"/>
      <c r="AG687" s="8"/>
      <c r="AH687" s="8"/>
      <c r="AI687" s="8"/>
      <c r="AJ687" s="8"/>
      <c r="AK687" s="8"/>
      <c r="AL687" s="8"/>
      <c r="AM687" s="8"/>
      <c r="AN687" s="8"/>
      <c r="AO687" s="8"/>
      <c r="AP687" s="8"/>
      <c r="AQ687" s="8"/>
      <c r="AR687" s="8"/>
      <c r="AS687" s="8"/>
      <c r="AT687" s="8"/>
      <c r="AU687" s="8"/>
      <c r="AV687" s="8"/>
      <c r="AW687" s="277"/>
      <c r="AX687" s="277"/>
      <c r="AY687" s="277"/>
      <c r="AZ687" s="277"/>
      <c r="BA687" s="277"/>
      <c r="BB687" s="277"/>
      <c r="BD687" s="401"/>
      <c r="BE687" s="401"/>
      <c r="BF687" s="401"/>
      <c r="BG687" s="401"/>
      <c r="BH687" s="401"/>
      <c r="BI687" s="401"/>
      <c r="BN687" s="395">
        <v>43524</v>
      </c>
      <c r="BO687" s="403">
        <v>53</v>
      </c>
      <c r="BP687" s="397">
        <v>43503</v>
      </c>
      <c r="BQ687" s="398"/>
      <c r="BR687" s="399"/>
      <c r="BS687" s="398"/>
      <c r="BT687" s="398"/>
      <c r="BU687" s="398"/>
      <c r="BV687" s="398"/>
      <c r="BW687" s="398"/>
      <c r="BX687" s="398">
        <v>0</v>
      </c>
      <c r="BY687" s="398"/>
      <c r="BZ687" s="398">
        <v>0</v>
      </c>
      <c r="CA687" s="398">
        <v>0</v>
      </c>
      <c r="CB687" s="398">
        <v>0</v>
      </c>
      <c r="CC687" s="398">
        <v>0</v>
      </c>
      <c r="CD687" s="398">
        <v>0</v>
      </c>
      <c r="CE687" s="398">
        <v>0</v>
      </c>
      <c r="CF687" s="398">
        <v>0</v>
      </c>
      <c r="CG687" s="398"/>
      <c r="CH687" s="398"/>
      <c r="CI687" s="398"/>
      <c r="CJ687" s="398"/>
      <c r="CK687" s="398">
        <v>0</v>
      </c>
      <c r="CL687" s="398">
        <v>0</v>
      </c>
      <c r="CM687" s="398"/>
      <c r="CN687" s="398">
        <v>0</v>
      </c>
      <c r="CO687" s="398"/>
      <c r="CP687" s="398">
        <v>0</v>
      </c>
      <c r="CQ687" s="398">
        <v>0</v>
      </c>
      <c r="CR687" s="398">
        <v>0</v>
      </c>
      <c r="CS687" s="398">
        <v>0</v>
      </c>
      <c r="CT687" s="398"/>
      <c r="CU687" s="398"/>
      <c r="CV687" s="398"/>
      <c r="CW687" s="398"/>
      <c r="CX687" s="398"/>
      <c r="CY687" s="398">
        <v>0</v>
      </c>
      <c r="CZ687" s="398"/>
      <c r="DA687" s="398">
        <v>0</v>
      </c>
      <c r="DB687" s="398">
        <v>0</v>
      </c>
      <c r="DC687" s="398">
        <v>0</v>
      </c>
      <c r="DD687" s="398">
        <v>0</v>
      </c>
      <c r="DE687" s="398">
        <v>0</v>
      </c>
      <c r="DF687" s="398"/>
      <c r="DG687" s="398"/>
      <c r="DH687" s="398"/>
      <c r="DI687" s="398"/>
      <c r="DJ687" s="402">
        <v>0</v>
      </c>
      <c r="DK687" s="402">
        <v>0</v>
      </c>
      <c r="DL687" s="402">
        <v>0</v>
      </c>
    </row>
    <row r="688" spans="1:116" ht="14.4">
      <c r="A688" s="405">
        <f t="shared" si="77"/>
        <v>45716</v>
      </c>
      <c r="B688" s="403">
        <v>28</v>
      </c>
      <c r="C688" s="399">
        <v>45694</v>
      </c>
      <c r="D688" s="398"/>
      <c r="E688" s="399"/>
      <c r="F688" s="398"/>
      <c r="G688" s="398"/>
      <c r="H688" s="398"/>
      <c r="I688" s="398"/>
      <c r="J688" s="398"/>
      <c r="K688" s="8"/>
      <c r="L688" s="8"/>
      <c r="M688" s="8"/>
      <c r="N688" s="8"/>
      <c r="O688" s="8"/>
      <c r="P688" s="8"/>
      <c r="Q688" s="8"/>
      <c r="R688" s="8"/>
      <c r="S688" s="8"/>
      <c r="T688" s="8"/>
      <c r="U688" s="8"/>
      <c r="V688" s="8"/>
      <c r="W688" s="8"/>
      <c r="X688" s="8"/>
      <c r="Y688" s="8"/>
      <c r="Z688" s="8"/>
      <c r="AA688" s="8"/>
      <c r="AB688" s="8"/>
      <c r="AC688" s="8"/>
      <c r="AD688" s="8"/>
      <c r="AE688" s="8"/>
      <c r="AF688" s="8"/>
      <c r="AG688" s="8"/>
      <c r="AH688" s="8"/>
      <c r="AI688" s="8"/>
      <c r="AJ688" s="8"/>
      <c r="AK688" s="8"/>
      <c r="AL688" s="8"/>
      <c r="AM688" s="8"/>
      <c r="AN688" s="8"/>
      <c r="AO688" s="8"/>
      <c r="AP688" s="8"/>
      <c r="AQ688" s="8"/>
      <c r="AR688" s="8"/>
      <c r="AS688" s="8"/>
      <c r="AT688" s="8"/>
      <c r="AU688" s="8"/>
      <c r="AV688" s="8"/>
      <c r="AW688" s="277"/>
      <c r="AX688" s="277"/>
      <c r="AY688" s="277"/>
      <c r="AZ688" s="277"/>
      <c r="BA688" s="277"/>
      <c r="BB688" s="277"/>
      <c r="BD688" s="401"/>
      <c r="BE688" s="401"/>
      <c r="BF688" s="401"/>
      <c r="BG688" s="401"/>
      <c r="BH688" s="401"/>
      <c r="BI688" s="401"/>
      <c r="BN688" s="395">
        <v>43524</v>
      </c>
      <c r="BO688" s="403">
        <v>53</v>
      </c>
      <c r="BP688" s="397">
        <v>43504</v>
      </c>
      <c r="BQ688" s="398"/>
      <c r="BR688" s="399"/>
      <c r="BS688" s="398"/>
      <c r="BT688" s="398"/>
      <c r="BU688" s="398"/>
      <c r="BV688" s="398"/>
      <c r="BW688" s="398"/>
      <c r="BX688" s="398">
        <v>0</v>
      </c>
      <c r="BY688" s="398"/>
      <c r="BZ688" s="398">
        <v>0</v>
      </c>
      <c r="CA688" s="398">
        <v>0</v>
      </c>
      <c r="CB688" s="398">
        <v>0</v>
      </c>
      <c r="CC688" s="398">
        <v>0</v>
      </c>
      <c r="CD688" s="398">
        <v>0</v>
      </c>
      <c r="CE688" s="398">
        <v>0</v>
      </c>
      <c r="CF688" s="398">
        <v>0</v>
      </c>
      <c r="CG688" s="398"/>
      <c r="CH688" s="398"/>
      <c r="CI688" s="398"/>
      <c r="CJ688" s="398"/>
      <c r="CK688" s="398">
        <v>0</v>
      </c>
      <c r="CL688" s="398">
        <v>0</v>
      </c>
      <c r="CM688" s="398"/>
      <c r="CN688" s="398">
        <v>0</v>
      </c>
      <c r="CO688" s="398"/>
      <c r="CP688" s="398">
        <v>0</v>
      </c>
      <c r="CQ688" s="398">
        <v>0</v>
      </c>
      <c r="CR688" s="398">
        <v>0</v>
      </c>
      <c r="CS688" s="398">
        <v>0</v>
      </c>
      <c r="CT688" s="398"/>
      <c r="CU688" s="398"/>
      <c r="CV688" s="398"/>
      <c r="CW688" s="398"/>
      <c r="CX688" s="398"/>
      <c r="CY688" s="398">
        <v>0</v>
      </c>
      <c r="CZ688" s="398"/>
      <c r="DA688" s="398">
        <v>0</v>
      </c>
      <c r="DB688" s="398">
        <v>0</v>
      </c>
      <c r="DC688" s="398">
        <v>0</v>
      </c>
      <c r="DD688" s="398">
        <v>0</v>
      </c>
      <c r="DE688" s="398">
        <v>0</v>
      </c>
      <c r="DF688" s="398"/>
      <c r="DG688" s="398"/>
      <c r="DH688" s="398"/>
      <c r="DI688" s="398"/>
      <c r="DJ688" s="402">
        <v>0</v>
      </c>
      <c r="DK688" s="402">
        <v>0</v>
      </c>
      <c r="DL688" s="402">
        <v>0</v>
      </c>
    </row>
    <row r="689" spans="1:116" ht="14.4">
      <c r="A689" s="405">
        <f t="shared" si="77"/>
        <v>45716</v>
      </c>
      <c r="B689" s="403">
        <v>28</v>
      </c>
      <c r="C689" s="399">
        <v>45695</v>
      </c>
      <c r="D689" s="398"/>
      <c r="E689" s="399"/>
      <c r="F689" s="398"/>
      <c r="G689" s="398"/>
      <c r="H689" s="398"/>
      <c r="I689" s="398"/>
      <c r="J689" s="398"/>
      <c r="K689" s="8"/>
      <c r="L689" s="8"/>
      <c r="M689" s="8"/>
      <c r="N689" s="8"/>
      <c r="O689" s="8"/>
      <c r="P689" s="8"/>
      <c r="Q689" s="8"/>
      <c r="R689" s="8"/>
      <c r="S689" s="8"/>
      <c r="T689" s="8"/>
      <c r="U689" s="8"/>
      <c r="V689" s="8"/>
      <c r="W689" s="8"/>
      <c r="X689" s="8"/>
      <c r="Y689" s="8"/>
      <c r="Z689" s="8"/>
      <c r="AA689" s="8"/>
      <c r="AB689" s="8"/>
      <c r="AC689" s="8"/>
      <c r="AD689" s="8"/>
      <c r="AE689" s="8"/>
      <c r="AF689" s="8"/>
      <c r="AG689" s="8"/>
      <c r="AH689" s="8"/>
      <c r="AI689" s="8"/>
      <c r="AJ689" s="8"/>
      <c r="AK689" s="8"/>
      <c r="AL689" s="8"/>
      <c r="AM689" s="8"/>
      <c r="AN689" s="8"/>
      <c r="AO689" s="8"/>
      <c r="AP689" s="8"/>
      <c r="AQ689" s="8"/>
      <c r="AR689" s="8"/>
      <c r="AS689" s="8"/>
      <c r="AT689" s="8"/>
      <c r="AU689" s="8"/>
      <c r="AV689" s="8"/>
      <c r="AW689" s="277"/>
      <c r="AX689" s="277"/>
      <c r="AY689" s="277"/>
      <c r="AZ689" s="277"/>
      <c r="BA689" s="277"/>
      <c r="BB689" s="277"/>
      <c r="BD689" s="401"/>
      <c r="BE689" s="401"/>
      <c r="BF689" s="401"/>
      <c r="BG689" s="401"/>
      <c r="BH689" s="401"/>
      <c r="BI689" s="401"/>
      <c r="BN689" s="395">
        <v>43524</v>
      </c>
      <c r="BO689" s="403">
        <v>53</v>
      </c>
      <c r="BP689" s="397">
        <v>43505</v>
      </c>
      <c r="BQ689" s="398"/>
      <c r="BR689" s="399"/>
      <c r="BS689" s="398"/>
      <c r="BT689" s="398"/>
      <c r="BU689" s="398"/>
      <c r="BV689" s="398"/>
      <c r="BW689" s="398"/>
      <c r="BX689" s="398">
        <v>0</v>
      </c>
      <c r="BY689" s="398"/>
      <c r="BZ689" s="398">
        <v>0</v>
      </c>
      <c r="CA689" s="398">
        <v>0</v>
      </c>
      <c r="CB689" s="398">
        <v>0</v>
      </c>
      <c r="CC689" s="398">
        <v>0</v>
      </c>
      <c r="CD689" s="398">
        <v>0</v>
      </c>
      <c r="CE689" s="398">
        <v>0</v>
      </c>
      <c r="CF689" s="398">
        <v>0</v>
      </c>
      <c r="CG689" s="398"/>
      <c r="CH689" s="398"/>
      <c r="CI689" s="398"/>
      <c r="CJ689" s="398"/>
      <c r="CK689" s="398">
        <v>0</v>
      </c>
      <c r="CL689" s="398">
        <v>0</v>
      </c>
      <c r="CM689" s="398"/>
      <c r="CN689" s="398">
        <v>0</v>
      </c>
      <c r="CO689" s="398"/>
      <c r="CP689" s="398">
        <v>0</v>
      </c>
      <c r="CQ689" s="398">
        <v>0</v>
      </c>
      <c r="CR689" s="398">
        <v>0</v>
      </c>
      <c r="CS689" s="398">
        <v>0</v>
      </c>
      <c r="CT689" s="398"/>
      <c r="CU689" s="398"/>
      <c r="CV689" s="398"/>
      <c r="CW689" s="398"/>
      <c r="CX689" s="398"/>
      <c r="CY689" s="398">
        <v>0</v>
      </c>
      <c r="CZ689" s="398"/>
      <c r="DA689" s="398">
        <v>0</v>
      </c>
      <c r="DB689" s="398">
        <v>0</v>
      </c>
      <c r="DC689" s="398">
        <v>0</v>
      </c>
      <c r="DD689" s="398">
        <v>0</v>
      </c>
      <c r="DE689" s="398">
        <v>0</v>
      </c>
      <c r="DF689" s="398"/>
      <c r="DG689" s="398"/>
      <c r="DH689" s="398"/>
      <c r="DI689" s="398"/>
      <c r="DJ689" s="402">
        <v>0</v>
      </c>
      <c r="DK689" s="402">
        <v>0</v>
      </c>
      <c r="DL689" s="402">
        <v>0</v>
      </c>
    </row>
    <row r="690" spans="1:116" ht="14.4">
      <c r="A690" s="405">
        <f t="shared" si="77"/>
        <v>45716</v>
      </c>
      <c r="B690" s="403">
        <v>28</v>
      </c>
      <c r="C690" s="399">
        <v>45696</v>
      </c>
      <c r="D690" s="398"/>
      <c r="E690" s="399"/>
      <c r="F690" s="398"/>
      <c r="G690" s="398"/>
      <c r="H690" s="398"/>
      <c r="I690" s="398"/>
      <c r="J690" s="398"/>
      <c r="K690" s="8"/>
      <c r="L690" s="8"/>
      <c r="M690" s="8"/>
      <c r="N690" s="8"/>
      <c r="O690" s="8"/>
      <c r="P690" s="8"/>
      <c r="Q690" s="8"/>
      <c r="R690" s="8"/>
      <c r="S690" s="8"/>
      <c r="T690" s="8"/>
      <c r="U690" s="8"/>
      <c r="V690" s="8"/>
      <c r="W690" s="8"/>
      <c r="X690" s="8"/>
      <c r="Y690" s="8"/>
      <c r="Z690" s="8"/>
      <c r="AA690" s="8"/>
      <c r="AB690" s="8"/>
      <c r="AC690" s="8"/>
      <c r="AD690" s="8"/>
      <c r="AE690" s="8"/>
      <c r="AF690" s="8"/>
      <c r="AG690" s="8"/>
      <c r="AH690" s="8"/>
      <c r="AI690" s="8"/>
      <c r="AJ690" s="8"/>
      <c r="AK690" s="8"/>
      <c r="AL690" s="8"/>
      <c r="AM690" s="8"/>
      <c r="AN690" s="8"/>
      <c r="AO690" s="8"/>
      <c r="AP690" s="8"/>
      <c r="AQ690" s="8"/>
      <c r="AR690" s="8"/>
      <c r="AS690" s="8"/>
      <c r="AT690" s="8"/>
      <c r="AU690" s="8"/>
      <c r="AV690" s="8"/>
      <c r="AW690" s="277"/>
      <c r="AX690" s="277"/>
      <c r="AY690" s="277"/>
      <c r="AZ690" s="277"/>
      <c r="BA690" s="277"/>
      <c r="BB690" s="277"/>
      <c r="BD690" s="401"/>
      <c r="BE690" s="401"/>
      <c r="BF690" s="401"/>
      <c r="BG690" s="401"/>
      <c r="BH690" s="401"/>
      <c r="BI690" s="401"/>
      <c r="BN690" s="395">
        <v>43524</v>
      </c>
      <c r="BO690" s="403">
        <v>53</v>
      </c>
      <c r="BP690" s="397">
        <v>43506</v>
      </c>
      <c r="BQ690" s="398"/>
      <c r="BR690" s="399"/>
      <c r="BS690" s="398"/>
      <c r="BT690" s="398"/>
      <c r="BU690" s="398"/>
      <c r="BV690" s="398"/>
      <c r="BW690" s="398"/>
      <c r="BX690" s="398">
        <v>0</v>
      </c>
      <c r="BY690" s="398"/>
      <c r="BZ690" s="398">
        <v>0</v>
      </c>
      <c r="CA690" s="398">
        <v>0</v>
      </c>
      <c r="CB690" s="398">
        <v>0</v>
      </c>
      <c r="CC690" s="398">
        <v>0</v>
      </c>
      <c r="CD690" s="398">
        <v>0</v>
      </c>
      <c r="CE690" s="398">
        <v>0</v>
      </c>
      <c r="CF690" s="398">
        <v>0</v>
      </c>
      <c r="CG690" s="398"/>
      <c r="CH690" s="398"/>
      <c r="CI690" s="398"/>
      <c r="CJ690" s="398"/>
      <c r="CK690" s="398">
        <v>0</v>
      </c>
      <c r="CL690" s="398">
        <v>0</v>
      </c>
      <c r="CM690" s="398"/>
      <c r="CN690" s="398">
        <v>0</v>
      </c>
      <c r="CO690" s="398"/>
      <c r="CP690" s="398">
        <v>0</v>
      </c>
      <c r="CQ690" s="398">
        <v>0</v>
      </c>
      <c r="CR690" s="398">
        <v>0</v>
      </c>
      <c r="CS690" s="398">
        <v>0</v>
      </c>
      <c r="CT690" s="398"/>
      <c r="CU690" s="398"/>
      <c r="CV690" s="398"/>
      <c r="CW690" s="398"/>
      <c r="CX690" s="398"/>
      <c r="CY690" s="398">
        <v>0</v>
      </c>
      <c r="CZ690" s="398"/>
      <c r="DA690" s="398">
        <v>0</v>
      </c>
      <c r="DB690" s="398">
        <v>0</v>
      </c>
      <c r="DC690" s="398">
        <v>0</v>
      </c>
      <c r="DD690" s="398">
        <v>0</v>
      </c>
      <c r="DE690" s="398">
        <v>0</v>
      </c>
      <c r="DF690" s="398"/>
      <c r="DG690" s="398"/>
      <c r="DH690" s="398"/>
      <c r="DI690" s="398"/>
      <c r="DJ690" s="402">
        <v>0</v>
      </c>
      <c r="DK690" s="402">
        <v>0</v>
      </c>
      <c r="DL690" s="402">
        <v>0</v>
      </c>
    </row>
    <row r="691" spans="1:116" ht="14.4">
      <c r="A691" s="405">
        <f t="shared" si="77"/>
        <v>45716</v>
      </c>
      <c r="B691" s="403">
        <v>28</v>
      </c>
      <c r="C691" s="399">
        <v>45697</v>
      </c>
      <c r="D691" s="398"/>
      <c r="E691" s="399"/>
      <c r="F691" s="398"/>
      <c r="G691" s="398"/>
      <c r="H691" s="398"/>
      <c r="I691" s="398"/>
      <c r="J691" s="398"/>
      <c r="K691" s="8"/>
      <c r="L691" s="8"/>
      <c r="M691" s="8"/>
      <c r="N691" s="8"/>
      <c r="O691" s="8"/>
      <c r="P691" s="8"/>
      <c r="Q691" s="8"/>
      <c r="R691" s="8"/>
      <c r="S691" s="8"/>
      <c r="T691" s="8"/>
      <c r="U691" s="8"/>
      <c r="V691" s="8"/>
      <c r="W691" s="8"/>
      <c r="X691" s="8"/>
      <c r="Y691" s="8"/>
      <c r="Z691" s="8"/>
      <c r="AA691" s="8"/>
      <c r="AB691" s="8"/>
      <c r="AC691" s="8"/>
      <c r="AD691" s="8"/>
      <c r="AE691" s="8"/>
      <c r="AF691" s="8"/>
      <c r="AG691" s="8"/>
      <c r="AH691" s="8"/>
      <c r="AI691" s="8"/>
      <c r="AJ691" s="8"/>
      <c r="AK691" s="8"/>
      <c r="AL691" s="8"/>
      <c r="AM691" s="8"/>
      <c r="AN691" s="8"/>
      <c r="AO691" s="8"/>
      <c r="AP691" s="8"/>
      <c r="AQ691" s="8"/>
      <c r="AR691" s="8"/>
      <c r="AS691" s="8"/>
      <c r="AT691" s="8"/>
      <c r="AU691" s="8"/>
      <c r="AV691" s="8"/>
      <c r="AW691" s="277"/>
      <c r="AX691" s="277"/>
      <c r="AY691" s="277"/>
      <c r="AZ691" s="277"/>
      <c r="BA691" s="277"/>
      <c r="BB691" s="277"/>
      <c r="BD691" s="401"/>
      <c r="BE691" s="401"/>
      <c r="BF691" s="401"/>
      <c r="BG691" s="401"/>
      <c r="BH691" s="401"/>
      <c r="BI691" s="401"/>
      <c r="BN691" s="395">
        <v>43524</v>
      </c>
      <c r="BO691" s="403">
        <v>53</v>
      </c>
      <c r="BP691" s="397">
        <v>43507</v>
      </c>
      <c r="BQ691" s="398"/>
      <c r="BR691" s="399"/>
      <c r="BS691" s="398"/>
      <c r="BT691" s="398"/>
      <c r="BU691" s="398"/>
      <c r="BV691" s="398"/>
      <c r="BW691" s="398"/>
      <c r="BX691" s="398">
        <v>0</v>
      </c>
      <c r="BY691" s="398"/>
      <c r="BZ691" s="398">
        <v>0</v>
      </c>
      <c r="CA691" s="398">
        <v>0</v>
      </c>
      <c r="CB691" s="398">
        <v>0</v>
      </c>
      <c r="CC691" s="398">
        <v>0</v>
      </c>
      <c r="CD691" s="398">
        <v>0</v>
      </c>
      <c r="CE691" s="398">
        <v>0</v>
      </c>
      <c r="CF691" s="398">
        <v>0</v>
      </c>
      <c r="CG691" s="398"/>
      <c r="CH691" s="398"/>
      <c r="CI691" s="398"/>
      <c r="CJ691" s="398"/>
      <c r="CK691" s="398">
        <v>0</v>
      </c>
      <c r="CL691" s="398">
        <v>0</v>
      </c>
      <c r="CM691" s="398"/>
      <c r="CN691" s="398">
        <v>0</v>
      </c>
      <c r="CO691" s="398"/>
      <c r="CP691" s="398">
        <v>0</v>
      </c>
      <c r="CQ691" s="398">
        <v>0</v>
      </c>
      <c r="CR691" s="398">
        <v>0</v>
      </c>
      <c r="CS691" s="398">
        <v>0</v>
      </c>
      <c r="CT691" s="398"/>
      <c r="CU691" s="398"/>
      <c r="CV691" s="398"/>
      <c r="CW691" s="398"/>
      <c r="CX691" s="398"/>
      <c r="CY691" s="398">
        <v>0</v>
      </c>
      <c r="CZ691" s="398"/>
      <c r="DA691" s="398">
        <v>0</v>
      </c>
      <c r="DB691" s="398">
        <v>0</v>
      </c>
      <c r="DC691" s="398">
        <v>0</v>
      </c>
      <c r="DD691" s="398">
        <v>0</v>
      </c>
      <c r="DE691" s="398">
        <v>0</v>
      </c>
      <c r="DF691" s="398"/>
      <c r="DG691" s="398"/>
      <c r="DH691" s="398"/>
      <c r="DI691" s="398"/>
      <c r="DJ691" s="402">
        <v>0</v>
      </c>
      <c r="DK691" s="402">
        <v>0</v>
      </c>
      <c r="DL691" s="402">
        <v>0</v>
      </c>
    </row>
    <row r="692" spans="1:116" ht="14.4">
      <c r="A692" s="405">
        <f t="shared" si="77"/>
        <v>45716</v>
      </c>
      <c r="B692" s="403">
        <v>28</v>
      </c>
      <c r="C692" s="399">
        <v>45698</v>
      </c>
      <c r="D692" s="398"/>
      <c r="E692" s="399"/>
      <c r="F692" s="398"/>
      <c r="G692" s="398"/>
      <c r="H692" s="398"/>
      <c r="I692" s="398"/>
      <c r="J692" s="398"/>
      <c r="K692" s="8"/>
      <c r="L692" s="8"/>
      <c r="M692" s="8"/>
      <c r="N692" s="8"/>
      <c r="O692" s="8"/>
      <c r="P692" s="8"/>
      <c r="Q692" s="8"/>
      <c r="R692" s="8"/>
      <c r="S692" s="8"/>
      <c r="T692" s="8"/>
      <c r="U692" s="8"/>
      <c r="V692" s="8"/>
      <c r="W692" s="8"/>
      <c r="X692" s="8"/>
      <c r="Y692" s="8"/>
      <c r="Z692" s="8"/>
      <c r="AA692" s="8"/>
      <c r="AB692" s="8"/>
      <c r="AC692" s="8"/>
      <c r="AD692" s="8"/>
      <c r="AE692" s="8"/>
      <c r="AF692" s="8"/>
      <c r="AG692" s="8"/>
      <c r="AH692" s="8"/>
      <c r="AI692" s="8"/>
      <c r="AJ692" s="8"/>
      <c r="AK692" s="8"/>
      <c r="AL692" s="8"/>
      <c r="AM692" s="8"/>
      <c r="AN692" s="8"/>
      <c r="AO692" s="8"/>
      <c r="AP692" s="8"/>
      <c r="AQ692" s="8"/>
      <c r="AR692" s="8"/>
      <c r="AS692" s="8"/>
      <c r="AT692" s="8"/>
      <c r="AU692" s="8"/>
      <c r="AV692" s="8"/>
      <c r="AW692" s="277"/>
      <c r="AX692" s="277"/>
      <c r="AY692" s="277"/>
      <c r="AZ692" s="277"/>
      <c r="BA692" s="277"/>
      <c r="BB692" s="277"/>
      <c r="BD692" s="401"/>
      <c r="BE692" s="401"/>
      <c r="BF692" s="401"/>
      <c r="BG692" s="401"/>
      <c r="BH692" s="401"/>
      <c r="BI692" s="401"/>
      <c r="BN692" s="395">
        <v>43524</v>
      </c>
      <c r="BO692" s="403">
        <v>53</v>
      </c>
      <c r="BP692" s="397">
        <v>43508</v>
      </c>
      <c r="BQ692" s="398"/>
      <c r="BR692" s="399"/>
      <c r="BS692" s="398"/>
      <c r="BT692" s="398"/>
      <c r="BU692" s="398"/>
      <c r="BV692" s="398"/>
      <c r="BW692" s="398"/>
      <c r="BX692" s="398">
        <v>0</v>
      </c>
      <c r="BY692" s="398"/>
      <c r="BZ692" s="398">
        <v>0</v>
      </c>
      <c r="CA692" s="398">
        <v>0</v>
      </c>
      <c r="CB692" s="398">
        <v>0</v>
      </c>
      <c r="CC692" s="398">
        <v>0</v>
      </c>
      <c r="CD692" s="398">
        <v>0</v>
      </c>
      <c r="CE692" s="398">
        <v>0</v>
      </c>
      <c r="CF692" s="398">
        <v>0</v>
      </c>
      <c r="CG692" s="398"/>
      <c r="CH692" s="398"/>
      <c r="CI692" s="398"/>
      <c r="CJ692" s="398"/>
      <c r="CK692" s="398">
        <v>0</v>
      </c>
      <c r="CL692" s="398">
        <v>0</v>
      </c>
      <c r="CM692" s="398"/>
      <c r="CN692" s="398">
        <v>0</v>
      </c>
      <c r="CO692" s="398"/>
      <c r="CP692" s="398">
        <v>0</v>
      </c>
      <c r="CQ692" s="398">
        <v>0</v>
      </c>
      <c r="CR692" s="398">
        <v>0</v>
      </c>
      <c r="CS692" s="398">
        <v>0</v>
      </c>
      <c r="CT692" s="398"/>
      <c r="CU692" s="398"/>
      <c r="CV692" s="398"/>
      <c r="CW692" s="398"/>
      <c r="CX692" s="398"/>
      <c r="CY692" s="398">
        <v>0</v>
      </c>
      <c r="CZ692" s="398"/>
      <c r="DA692" s="398">
        <v>0</v>
      </c>
      <c r="DB692" s="398">
        <v>0</v>
      </c>
      <c r="DC692" s="398">
        <v>0</v>
      </c>
      <c r="DD692" s="398">
        <v>0</v>
      </c>
      <c r="DE692" s="398">
        <v>0</v>
      </c>
      <c r="DF692" s="398"/>
      <c r="DG692" s="398"/>
      <c r="DH692" s="398"/>
      <c r="DI692" s="398"/>
      <c r="DJ692" s="402">
        <v>0</v>
      </c>
      <c r="DK692" s="402">
        <v>0</v>
      </c>
      <c r="DL692" s="402">
        <v>0</v>
      </c>
    </row>
    <row r="693" spans="1:116" ht="14.4">
      <c r="A693" s="405">
        <f t="shared" si="77"/>
        <v>45716</v>
      </c>
      <c r="B693" s="403">
        <v>28</v>
      </c>
      <c r="C693" s="399">
        <v>45699</v>
      </c>
      <c r="D693" s="398"/>
      <c r="E693" s="399"/>
      <c r="F693" s="398"/>
      <c r="G693" s="398"/>
      <c r="H693" s="398"/>
      <c r="I693" s="398"/>
      <c r="J693" s="398"/>
      <c r="K693" s="8"/>
      <c r="L693" s="8"/>
      <c r="M693" s="8"/>
      <c r="N693" s="8"/>
      <c r="O693" s="8"/>
      <c r="P693" s="8"/>
      <c r="Q693" s="8"/>
      <c r="R693" s="8"/>
      <c r="S693" s="8"/>
      <c r="T693" s="8"/>
      <c r="U693" s="8"/>
      <c r="V693" s="8"/>
      <c r="W693" s="8"/>
      <c r="X693" s="8"/>
      <c r="Y693" s="8"/>
      <c r="Z693" s="8"/>
      <c r="AA693" s="8"/>
      <c r="AB693" s="8"/>
      <c r="AC693" s="8"/>
      <c r="AD693" s="8"/>
      <c r="AE693" s="8"/>
      <c r="AF693" s="8"/>
      <c r="AG693" s="8"/>
      <c r="AH693" s="8"/>
      <c r="AI693" s="8"/>
      <c r="AJ693" s="8"/>
      <c r="AK693" s="8"/>
      <c r="AL693" s="8"/>
      <c r="AM693" s="8"/>
      <c r="AN693" s="8"/>
      <c r="AO693" s="8"/>
      <c r="AP693" s="8"/>
      <c r="AQ693" s="8"/>
      <c r="AR693" s="8"/>
      <c r="AS693" s="8"/>
      <c r="AT693" s="8"/>
      <c r="AU693" s="8"/>
      <c r="AV693" s="8"/>
      <c r="AW693" s="277"/>
      <c r="AX693" s="277"/>
      <c r="AY693" s="277"/>
      <c r="AZ693" s="277"/>
      <c r="BA693" s="277"/>
      <c r="BB693" s="277"/>
      <c r="BD693" s="401"/>
      <c r="BE693" s="401"/>
      <c r="BF693" s="401"/>
      <c r="BG693" s="401"/>
      <c r="BH693" s="401"/>
      <c r="BI693" s="401"/>
      <c r="BN693" s="395">
        <v>43524</v>
      </c>
      <c r="BO693" s="403">
        <v>53</v>
      </c>
      <c r="BP693" s="397">
        <v>43509</v>
      </c>
      <c r="BQ693" s="398"/>
      <c r="BR693" s="399"/>
      <c r="BS693" s="398"/>
      <c r="BT693" s="398"/>
      <c r="BU693" s="398"/>
      <c r="BV693" s="398"/>
      <c r="BW693" s="398"/>
      <c r="BX693" s="398">
        <v>0</v>
      </c>
      <c r="BY693" s="398"/>
      <c r="BZ693" s="398">
        <v>0</v>
      </c>
      <c r="CA693" s="398">
        <v>0</v>
      </c>
      <c r="CB693" s="398">
        <v>0</v>
      </c>
      <c r="CC693" s="398">
        <v>0</v>
      </c>
      <c r="CD693" s="398">
        <v>0</v>
      </c>
      <c r="CE693" s="398">
        <v>0</v>
      </c>
      <c r="CF693" s="398">
        <v>0</v>
      </c>
      <c r="CG693" s="398"/>
      <c r="CH693" s="398"/>
      <c r="CI693" s="398"/>
      <c r="CJ693" s="398"/>
      <c r="CK693" s="398">
        <v>0</v>
      </c>
      <c r="CL693" s="398">
        <v>0</v>
      </c>
      <c r="CM693" s="398"/>
      <c r="CN693" s="398">
        <v>0</v>
      </c>
      <c r="CO693" s="398"/>
      <c r="CP693" s="398">
        <v>0</v>
      </c>
      <c r="CQ693" s="398">
        <v>0</v>
      </c>
      <c r="CR693" s="398">
        <v>0</v>
      </c>
      <c r="CS693" s="398">
        <v>0</v>
      </c>
      <c r="CT693" s="398"/>
      <c r="CU693" s="398"/>
      <c r="CV693" s="398"/>
      <c r="CW693" s="398"/>
      <c r="CX693" s="398"/>
      <c r="CY693" s="398">
        <v>0</v>
      </c>
      <c r="CZ693" s="398"/>
      <c r="DA693" s="398">
        <v>0</v>
      </c>
      <c r="DB693" s="398">
        <v>0</v>
      </c>
      <c r="DC693" s="398">
        <v>0</v>
      </c>
      <c r="DD693" s="398">
        <v>0</v>
      </c>
      <c r="DE693" s="398">
        <v>0</v>
      </c>
      <c r="DF693" s="398"/>
      <c r="DG693" s="398"/>
      <c r="DH693" s="398"/>
      <c r="DI693" s="398"/>
      <c r="DJ693" s="402">
        <v>0</v>
      </c>
      <c r="DK693" s="402">
        <v>0</v>
      </c>
      <c r="DL693" s="402">
        <v>0</v>
      </c>
    </row>
    <row r="694" spans="1:116" ht="14.4">
      <c r="A694" s="405">
        <f t="shared" si="77"/>
        <v>45716</v>
      </c>
      <c r="B694" s="403">
        <v>28</v>
      </c>
      <c r="C694" s="399">
        <v>45700</v>
      </c>
      <c r="D694" s="398"/>
      <c r="E694" s="399"/>
      <c r="F694" s="398"/>
      <c r="G694" s="398"/>
      <c r="H694" s="398"/>
      <c r="I694" s="398"/>
      <c r="J694" s="398"/>
      <c r="K694" s="8"/>
      <c r="L694" s="8"/>
      <c r="M694" s="8"/>
      <c r="N694" s="8"/>
      <c r="O694" s="8"/>
      <c r="P694" s="8"/>
      <c r="Q694" s="8"/>
      <c r="R694" s="8"/>
      <c r="S694" s="8"/>
      <c r="T694" s="8"/>
      <c r="U694" s="8"/>
      <c r="V694" s="8"/>
      <c r="W694" s="8"/>
      <c r="X694" s="8"/>
      <c r="Y694" s="8"/>
      <c r="Z694" s="8"/>
      <c r="AA694" s="8"/>
      <c r="AB694" s="8"/>
      <c r="AC694" s="8"/>
      <c r="AD694" s="8"/>
      <c r="AE694" s="8"/>
      <c r="AF694" s="8"/>
      <c r="AG694" s="8"/>
      <c r="AH694" s="8"/>
      <c r="AI694" s="8"/>
      <c r="AJ694" s="8"/>
      <c r="AK694" s="8"/>
      <c r="AL694" s="8"/>
      <c r="AM694" s="8"/>
      <c r="AN694" s="8"/>
      <c r="AO694" s="8"/>
      <c r="AP694" s="8"/>
      <c r="AQ694" s="8"/>
      <c r="AR694" s="8"/>
      <c r="AS694" s="8"/>
      <c r="AT694" s="8"/>
      <c r="AU694" s="8"/>
      <c r="AV694" s="8"/>
      <c r="AW694" s="277"/>
      <c r="AX694" s="277"/>
      <c r="AY694" s="277"/>
      <c r="AZ694" s="277"/>
      <c r="BA694" s="277"/>
      <c r="BB694" s="277"/>
      <c r="BD694" s="401"/>
      <c r="BE694" s="401"/>
      <c r="BF694" s="401"/>
      <c r="BG694" s="401"/>
      <c r="BH694" s="401"/>
      <c r="BI694" s="401"/>
      <c r="BN694" s="395">
        <v>43524</v>
      </c>
      <c r="BO694" s="403">
        <v>53</v>
      </c>
      <c r="BP694" s="397">
        <v>43510</v>
      </c>
      <c r="BQ694" s="398"/>
      <c r="BR694" s="399"/>
      <c r="BS694" s="398"/>
      <c r="BT694" s="398"/>
      <c r="BU694" s="398"/>
      <c r="BV694" s="398"/>
      <c r="BW694" s="398"/>
      <c r="BX694" s="398">
        <v>0</v>
      </c>
      <c r="BY694" s="398"/>
      <c r="BZ694" s="398">
        <v>0</v>
      </c>
      <c r="CA694" s="398">
        <v>0</v>
      </c>
      <c r="CB694" s="398">
        <v>0</v>
      </c>
      <c r="CC694" s="398">
        <v>0</v>
      </c>
      <c r="CD694" s="398">
        <v>0</v>
      </c>
      <c r="CE694" s="398">
        <v>0</v>
      </c>
      <c r="CF694" s="398">
        <v>0</v>
      </c>
      <c r="CG694" s="398"/>
      <c r="CH694" s="398"/>
      <c r="CI694" s="398"/>
      <c r="CJ694" s="398"/>
      <c r="CK694" s="398">
        <v>0</v>
      </c>
      <c r="CL694" s="398">
        <v>0</v>
      </c>
      <c r="CM694" s="398"/>
      <c r="CN694" s="398">
        <v>0</v>
      </c>
      <c r="CO694" s="398"/>
      <c r="CP694" s="398">
        <v>0</v>
      </c>
      <c r="CQ694" s="398">
        <v>0</v>
      </c>
      <c r="CR694" s="398">
        <v>0</v>
      </c>
      <c r="CS694" s="398">
        <v>0</v>
      </c>
      <c r="CT694" s="398"/>
      <c r="CU694" s="398"/>
      <c r="CV694" s="398"/>
      <c r="CW694" s="398"/>
      <c r="CX694" s="398"/>
      <c r="CY694" s="398">
        <v>0</v>
      </c>
      <c r="CZ694" s="398"/>
      <c r="DA694" s="398">
        <v>0</v>
      </c>
      <c r="DB694" s="398">
        <v>0</v>
      </c>
      <c r="DC694" s="398">
        <v>0</v>
      </c>
      <c r="DD694" s="398">
        <v>0</v>
      </c>
      <c r="DE694" s="398">
        <v>0</v>
      </c>
      <c r="DF694" s="398"/>
      <c r="DG694" s="398"/>
      <c r="DH694" s="398"/>
      <c r="DI694" s="398"/>
      <c r="DJ694" s="402">
        <v>0</v>
      </c>
      <c r="DK694" s="402">
        <v>0</v>
      </c>
      <c r="DL694" s="402">
        <v>0</v>
      </c>
    </row>
    <row r="695" spans="1:116" ht="14.4">
      <c r="A695" s="405">
        <f t="shared" si="77"/>
        <v>45716</v>
      </c>
      <c r="B695" s="403">
        <v>28</v>
      </c>
      <c r="C695" s="399">
        <v>45701</v>
      </c>
      <c r="D695" s="398"/>
      <c r="E695" s="399"/>
      <c r="F695" s="398"/>
      <c r="G695" s="398"/>
      <c r="H695" s="398"/>
      <c r="I695" s="398"/>
      <c r="J695" s="398"/>
      <c r="K695" s="8"/>
      <c r="L695" s="8"/>
      <c r="M695" s="8"/>
      <c r="N695" s="8"/>
      <c r="O695" s="8"/>
      <c r="P695" s="8"/>
      <c r="Q695" s="8"/>
      <c r="R695" s="8"/>
      <c r="S695" s="8"/>
      <c r="T695" s="8"/>
      <c r="U695" s="8"/>
      <c r="V695" s="8"/>
      <c r="W695" s="8"/>
      <c r="X695" s="8"/>
      <c r="Y695" s="8"/>
      <c r="Z695" s="8"/>
      <c r="AA695" s="8"/>
      <c r="AB695" s="8"/>
      <c r="AC695" s="8"/>
      <c r="AD695" s="8"/>
      <c r="AE695" s="8"/>
      <c r="AF695" s="8"/>
      <c r="AG695" s="8"/>
      <c r="AH695" s="8"/>
      <c r="AI695" s="8"/>
      <c r="AJ695" s="8"/>
      <c r="AK695" s="8"/>
      <c r="AL695" s="8"/>
      <c r="AM695" s="8"/>
      <c r="AN695" s="8"/>
      <c r="AO695" s="8"/>
      <c r="AP695" s="8"/>
      <c r="AQ695" s="8"/>
      <c r="AR695" s="8"/>
      <c r="AS695" s="8"/>
      <c r="AT695" s="8"/>
      <c r="AU695" s="8"/>
      <c r="AV695" s="8"/>
      <c r="AW695" s="277"/>
      <c r="AX695" s="277"/>
      <c r="AY695" s="277"/>
      <c r="AZ695" s="277"/>
      <c r="BA695" s="277"/>
      <c r="BB695" s="277"/>
      <c r="BD695" s="401"/>
      <c r="BE695" s="401"/>
      <c r="BF695" s="401"/>
      <c r="BG695" s="401"/>
      <c r="BH695" s="401"/>
      <c r="BI695" s="401"/>
      <c r="BN695" s="395">
        <v>43524</v>
      </c>
      <c r="BO695" s="403">
        <v>53</v>
      </c>
      <c r="BP695" s="397">
        <v>43511</v>
      </c>
      <c r="BQ695" s="398"/>
      <c r="BR695" s="399"/>
      <c r="BS695" s="398"/>
      <c r="BT695" s="398"/>
      <c r="BU695" s="398"/>
      <c r="BV695" s="398"/>
      <c r="BW695" s="398"/>
      <c r="BX695" s="398">
        <v>0</v>
      </c>
      <c r="BY695" s="398"/>
      <c r="BZ695" s="398">
        <v>0</v>
      </c>
      <c r="CA695" s="398">
        <v>0</v>
      </c>
      <c r="CB695" s="398">
        <v>0</v>
      </c>
      <c r="CC695" s="398">
        <v>0</v>
      </c>
      <c r="CD695" s="398">
        <v>0</v>
      </c>
      <c r="CE695" s="398">
        <v>0</v>
      </c>
      <c r="CF695" s="398">
        <v>0</v>
      </c>
      <c r="CG695" s="398"/>
      <c r="CH695" s="398"/>
      <c r="CI695" s="398"/>
      <c r="CJ695" s="398"/>
      <c r="CK695" s="398">
        <v>0</v>
      </c>
      <c r="CL695" s="398">
        <v>0</v>
      </c>
      <c r="CM695" s="398"/>
      <c r="CN695" s="398">
        <v>0</v>
      </c>
      <c r="CO695" s="398"/>
      <c r="CP695" s="398">
        <v>0</v>
      </c>
      <c r="CQ695" s="398">
        <v>0</v>
      </c>
      <c r="CR695" s="398">
        <v>0</v>
      </c>
      <c r="CS695" s="398">
        <v>0</v>
      </c>
      <c r="CT695" s="398"/>
      <c r="CU695" s="398"/>
      <c r="CV695" s="398"/>
      <c r="CW695" s="398"/>
      <c r="CX695" s="398"/>
      <c r="CY695" s="398">
        <v>0</v>
      </c>
      <c r="CZ695" s="398"/>
      <c r="DA695" s="398">
        <v>0</v>
      </c>
      <c r="DB695" s="398">
        <v>0</v>
      </c>
      <c r="DC695" s="398">
        <v>0</v>
      </c>
      <c r="DD695" s="398">
        <v>0</v>
      </c>
      <c r="DE695" s="398">
        <v>0</v>
      </c>
      <c r="DF695" s="398"/>
      <c r="DG695" s="398"/>
      <c r="DH695" s="398"/>
      <c r="DI695" s="398"/>
      <c r="DJ695" s="402">
        <v>0</v>
      </c>
      <c r="DK695" s="402">
        <v>0</v>
      </c>
      <c r="DL695" s="402">
        <v>0</v>
      </c>
    </row>
    <row r="696" spans="1:116" ht="14.4">
      <c r="A696" s="405">
        <f t="shared" si="77"/>
        <v>45716</v>
      </c>
      <c r="B696" s="403">
        <v>28</v>
      </c>
      <c r="C696" s="399">
        <v>45702</v>
      </c>
      <c r="D696" s="398"/>
      <c r="E696" s="399"/>
      <c r="F696" s="398"/>
      <c r="G696" s="398"/>
      <c r="H696" s="398"/>
      <c r="I696" s="398"/>
      <c r="J696" s="398"/>
      <c r="K696" s="8"/>
      <c r="L696" s="8"/>
      <c r="M696" s="8"/>
      <c r="N696" s="8"/>
      <c r="O696" s="8"/>
      <c r="P696" s="8"/>
      <c r="Q696" s="8"/>
      <c r="R696" s="8"/>
      <c r="S696" s="8"/>
      <c r="T696" s="8"/>
      <c r="U696" s="8"/>
      <c r="V696" s="8"/>
      <c r="W696" s="8"/>
      <c r="X696" s="8"/>
      <c r="Y696" s="8"/>
      <c r="Z696" s="8"/>
      <c r="AA696" s="8"/>
      <c r="AB696" s="8"/>
      <c r="AC696" s="8"/>
      <c r="AD696" s="8"/>
      <c r="AE696" s="8"/>
      <c r="AF696" s="8"/>
      <c r="AG696" s="8"/>
      <c r="AH696" s="8"/>
      <c r="AI696" s="8"/>
      <c r="AJ696" s="8"/>
      <c r="AK696" s="8"/>
      <c r="AL696" s="8"/>
      <c r="AM696" s="8"/>
      <c r="AN696" s="8"/>
      <c r="AO696" s="8"/>
      <c r="AP696" s="8"/>
      <c r="AQ696" s="8"/>
      <c r="AR696" s="8"/>
      <c r="AS696" s="8"/>
      <c r="AT696" s="8"/>
      <c r="AU696" s="8"/>
      <c r="AV696" s="8"/>
      <c r="AW696" s="277"/>
      <c r="AX696" s="277"/>
      <c r="AY696" s="277"/>
      <c r="AZ696" s="277"/>
      <c r="BA696" s="277"/>
      <c r="BB696" s="277"/>
      <c r="BD696" s="401"/>
      <c r="BE696" s="401"/>
      <c r="BF696" s="401"/>
      <c r="BG696" s="401"/>
      <c r="BH696" s="401"/>
      <c r="BI696" s="401"/>
      <c r="BN696" s="395">
        <v>43524</v>
      </c>
      <c r="BO696" s="403">
        <v>53</v>
      </c>
      <c r="BP696" s="397">
        <v>43512</v>
      </c>
      <c r="BQ696" s="398"/>
      <c r="BR696" s="399"/>
      <c r="BS696" s="398"/>
      <c r="BT696" s="398"/>
      <c r="BU696" s="398"/>
      <c r="BV696" s="398"/>
      <c r="BW696" s="398"/>
      <c r="BX696" s="398">
        <v>0</v>
      </c>
      <c r="BY696" s="398"/>
      <c r="BZ696" s="398">
        <v>0</v>
      </c>
      <c r="CA696" s="398">
        <v>0</v>
      </c>
      <c r="CB696" s="398">
        <v>0</v>
      </c>
      <c r="CC696" s="398">
        <v>0</v>
      </c>
      <c r="CD696" s="398">
        <v>0</v>
      </c>
      <c r="CE696" s="398">
        <v>0</v>
      </c>
      <c r="CF696" s="398">
        <v>0</v>
      </c>
      <c r="CG696" s="398"/>
      <c r="CH696" s="398"/>
      <c r="CI696" s="398"/>
      <c r="CJ696" s="398"/>
      <c r="CK696" s="398">
        <v>0</v>
      </c>
      <c r="CL696" s="398">
        <v>0</v>
      </c>
      <c r="CM696" s="398"/>
      <c r="CN696" s="398">
        <v>0</v>
      </c>
      <c r="CO696" s="398"/>
      <c r="CP696" s="398">
        <v>0</v>
      </c>
      <c r="CQ696" s="398">
        <v>0</v>
      </c>
      <c r="CR696" s="398">
        <v>0</v>
      </c>
      <c r="CS696" s="398">
        <v>0</v>
      </c>
      <c r="CT696" s="398"/>
      <c r="CU696" s="398"/>
      <c r="CV696" s="398"/>
      <c r="CW696" s="398"/>
      <c r="CX696" s="398"/>
      <c r="CY696" s="398">
        <v>0</v>
      </c>
      <c r="CZ696" s="398"/>
      <c r="DA696" s="398">
        <v>0</v>
      </c>
      <c r="DB696" s="398">
        <v>0</v>
      </c>
      <c r="DC696" s="398">
        <v>0</v>
      </c>
      <c r="DD696" s="398">
        <v>0</v>
      </c>
      <c r="DE696" s="398">
        <v>0</v>
      </c>
      <c r="DF696" s="398"/>
      <c r="DG696" s="398"/>
      <c r="DH696" s="398"/>
      <c r="DI696" s="398"/>
      <c r="DJ696" s="402">
        <v>0</v>
      </c>
      <c r="DK696" s="402">
        <v>0</v>
      </c>
      <c r="DL696" s="402">
        <v>0</v>
      </c>
    </row>
    <row r="697" spans="1:116" ht="14.4">
      <c r="A697" s="405">
        <f t="shared" si="77"/>
        <v>45716</v>
      </c>
      <c r="B697" s="403">
        <v>28</v>
      </c>
      <c r="C697" s="399">
        <v>45703</v>
      </c>
      <c r="D697" s="398"/>
      <c r="E697" s="399"/>
      <c r="F697" s="398"/>
      <c r="G697" s="398"/>
      <c r="H697" s="398"/>
      <c r="I697" s="398"/>
      <c r="J697" s="398"/>
      <c r="K697" s="8"/>
      <c r="L697" s="8"/>
      <c r="M697" s="8"/>
      <c r="N697" s="8"/>
      <c r="O697" s="8"/>
      <c r="P697" s="8"/>
      <c r="Q697" s="8"/>
      <c r="R697" s="8"/>
      <c r="S697" s="8"/>
      <c r="T697" s="8"/>
      <c r="U697" s="8"/>
      <c r="V697" s="8"/>
      <c r="W697" s="8"/>
      <c r="X697" s="8"/>
      <c r="Y697" s="8"/>
      <c r="Z697" s="8"/>
      <c r="AA697" s="8"/>
      <c r="AB697" s="8"/>
      <c r="AC697" s="8"/>
      <c r="AD697" s="8"/>
      <c r="AE697" s="8"/>
      <c r="AF697" s="8"/>
      <c r="AG697" s="8"/>
      <c r="AH697" s="8"/>
      <c r="AI697" s="8"/>
      <c r="AJ697" s="8"/>
      <c r="AK697" s="8"/>
      <c r="AL697" s="8"/>
      <c r="AM697" s="8"/>
      <c r="AN697" s="8"/>
      <c r="AO697" s="8"/>
      <c r="AP697" s="8"/>
      <c r="AQ697" s="8"/>
      <c r="AR697" s="8"/>
      <c r="AS697" s="8"/>
      <c r="AT697" s="8"/>
      <c r="AU697" s="8"/>
      <c r="AV697" s="8"/>
      <c r="AW697" s="277"/>
      <c r="AX697" s="277"/>
      <c r="AY697" s="277"/>
      <c r="AZ697" s="277"/>
      <c r="BA697" s="277"/>
      <c r="BB697" s="277"/>
      <c r="BD697" s="401"/>
      <c r="BE697" s="401"/>
      <c r="BF697" s="401"/>
      <c r="BG697" s="401"/>
      <c r="BH697" s="401"/>
      <c r="BI697" s="401"/>
      <c r="BN697" s="395">
        <v>43524</v>
      </c>
      <c r="BO697" s="403">
        <v>53</v>
      </c>
      <c r="BP697" s="397">
        <v>43513</v>
      </c>
      <c r="BQ697" s="398"/>
      <c r="BR697" s="399"/>
      <c r="BS697" s="398"/>
      <c r="BT697" s="398"/>
      <c r="BU697" s="398"/>
      <c r="BV697" s="398"/>
      <c r="BW697" s="398"/>
      <c r="BX697" s="398">
        <v>0</v>
      </c>
      <c r="BY697" s="398"/>
      <c r="BZ697" s="398">
        <v>0</v>
      </c>
      <c r="CA697" s="398">
        <v>0</v>
      </c>
      <c r="CB697" s="398">
        <v>0</v>
      </c>
      <c r="CC697" s="398">
        <v>0</v>
      </c>
      <c r="CD697" s="398">
        <v>0</v>
      </c>
      <c r="CE697" s="398">
        <v>0</v>
      </c>
      <c r="CF697" s="398">
        <v>0</v>
      </c>
      <c r="CG697" s="398"/>
      <c r="CH697" s="398"/>
      <c r="CI697" s="398"/>
      <c r="CJ697" s="398"/>
      <c r="CK697" s="398">
        <v>0</v>
      </c>
      <c r="CL697" s="398">
        <v>0</v>
      </c>
      <c r="CM697" s="398"/>
      <c r="CN697" s="398">
        <v>0</v>
      </c>
      <c r="CO697" s="398"/>
      <c r="CP697" s="398">
        <v>0</v>
      </c>
      <c r="CQ697" s="398">
        <v>0</v>
      </c>
      <c r="CR697" s="398">
        <v>0</v>
      </c>
      <c r="CS697" s="398">
        <v>0</v>
      </c>
      <c r="CT697" s="398"/>
      <c r="CU697" s="398"/>
      <c r="CV697" s="398"/>
      <c r="CW697" s="398"/>
      <c r="CX697" s="398"/>
      <c r="CY697" s="398">
        <v>0</v>
      </c>
      <c r="CZ697" s="398"/>
      <c r="DA697" s="398">
        <v>0</v>
      </c>
      <c r="DB697" s="398">
        <v>0</v>
      </c>
      <c r="DC697" s="398">
        <v>0</v>
      </c>
      <c r="DD697" s="398">
        <v>0</v>
      </c>
      <c r="DE697" s="398">
        <v>0</v>
      </c>
      <c r="DF697" s="398"/>
      <c r="DG697" s="398"/>
      <c r="DH697" s="398"/>
      <c r="DI697" s="398"/>
      <c r="DJ697" s="402">
        <v>0</v>
      </c>
      <c r="DK697" s="402">
        <v>0</v>
      </c>
      <c r="DL697" s="402">
        <v>0</v>
      </c>
    </row>
    <row r="698" spans="1:116" ht="14.4">
      <c r="A698" s="405">
        <f t="shared" si="77"/>
        <v>45716</v>
      </c>
      <c r="B698" s="403">
        <v>28</v>
      </c>
      <c r="C698" s="399">
        <v>45704</v>
      </c>
      <c r="D698" s="398"/>
      <c r="E698" s="399"/>
      <c r="F698" s="398"/>
      <c r="G698" s="398"/>
      <c r="H698" s="398"/>
      <c r="I698" s="398"/>
      <c r="J698" s="398"/>
      <c r="K698" s="8"/>
      <c r="L698" s="8"/>
      <c r="M698" s="8"/>
      <c r="N698" s="8"/>
      <c r="O698" s="8"/>
      <c r="P698" s="8"/>
      <c r="Q698" s="8"/>
      <c r="R698" s="8"/>
      <c r="S698" s="8"/>
      <c r="T698" s="8"/>
      <c r="U698" s="8"/>
      <c r="V698" s="8"/>
      <c r="W698" s="8"/>
      <c r="X698" s="8"/>
      <c r="Y698" s="8"/>
      <c r="Z698" s="8"/>
      <c r="AA698" s="8"/>
      <c r="AB698" s="8"/>
      <c r="AC698" s="8"/>
      <c r="AD698" s="8"/>
      <c r="AE698" s="8"/>
      <c r="AF698" s="8"/>
      <c r="AG698" s="8"/>
      <c r="AH698" s="8"/>
      <c r="AI698" s="8"/>
      <c r="AJ698" s="8"/>
      <c r="AK698" s="8"/>
      <c r="AL698" s="8"/>
      <c r="AM698" s="8"/>
      <c r="AN698" s="8"/>
      <c r="AO698" s="8"/>
      <c r="AP698" s="8"/>
      <c r="AQ698" s="8"/>
      <c r="AR698" s="8"/>
      <c r="AS698" s="8"/>
      <c r="AT698" s="8"/>
      <c r="AU698" s="8"/>
      <c r="AV698" s="8"/>
      <c r="AW698" s="277"/>
      <c r="AX698" s="277"/>
      <c r="AY698" s="277"/>
      <c r="AZ698" s="277"/>
      <c r="BA698" s="277"/>
      <c r="BB698" s="277"/>
      <c r="BD698" s="401"/>
      <c r="BE698" s="401"/>
      <c r="BF698" s="401"/>
      <c r="BG698" s="401"/>
      <c r="BH698" s="401"/>
      <c r="BI698" s="401"/>
      <c r="BN698" s="395">
        <v>43524</v>
      </c>
      <c r="BO698" s="403">
        <v>53</v>
      </c>
      <c r="BP698" s="397">
        <v>43514</v>
      </c>
      <c r="BQ698" s="398"/>
      <c r="BR698" s="399"/>
      <c r="BS698" s="398"/>
      <c r="BT698" s="398"/>
      <c r="BU698" s="398"/>
      <c r="BV698" s="398"/>
      <c r="BW698" s="398"/>
      <c r="BX698" s="398">
        <v>0</v>
      </c>
      <c r="BY698" s="398"/>
      <c r="BZ698" s="398">
        <v>0</v>
      </c>
      <c r="CA698" s="398">
        <v>0</v>
      </c>
      <c r="CB698" s="398">
        <v>0</v>
      </c>
      <c r="CC698" s="398">
        <v>0</v>
      </c>
      <c r="CD698" s="398">
        <v>0</v>
      </c>
      <c r="CE698" s="398">
        <v>0</v>
      </c>
      <c r="CF698" s="398">
        <v>0</v>
      </c>
      <c r="CG698" s="398"/>
      <c r="CH698" s="398"/>
      <c r="CI698" s="398"/>
      <c r="CJ698" s="398"/>
      <c r="CK698" s="398">
        <v>0</v>
      </c>
      <c r="CL698" s="398">
        <v>0</v>
      </c>
      <c r="CM698" s="398"/>
      <c r="CN698" s="398">
        <v>0</v>
      </c>
      <c r="CO698" s="398"/>
      <c r="CP698" s="398">
        <v>0</v>
      </c>
      <c r="CQ698" s="398">
        <v>0</v>
      </c>
      <c r="CR698" s="398">
        <v>0</v>
      </c>
      <c r="CS698" s="398">
        <v>0</v>
      </c>
      <c r="CT698" s="398"/>
      <c r="CU698" s="398"/>
      <c r="CV698" s="398"/>
      <c r="CW698" s="398"/>
      <c r="CX698" s="398"/>
      <c r="CY698" s="398">
        <v>0</v>
      </c>
      <c r="CZ698" s="398"/>
      <c r="DA698" s="398">
        <v>0</v>
      </c>
      <c r="DB698" s="398">
        <v>0</v>
      </c>
      <c r="DC698" s="398">
        <v>0</v>
      </c>
      <c r="DD698" s="398">
        <v>0</v>
      </c>
      <c r="DE698" s="398">
        <v>0</v>
      </c>
      <c r="DF698" s="398"/>
      <c r="DG698" s="398"/>
      <c r="DH698" s="398"/>
      <c r="DI698" s="398"/>
      <c r="DJ698" s="402">
        <v>0</v>
      </c>
      <c r="DK698" s="402">
        <v>0</v>
      </c>
      <c r="DL698" s="402">
        <v>0</v>
      </c>
    </row>
    <row r="699" spans="1:116" ht="14.4">
      <c r="A699" s="405">
        <f t="shared" si="77"/>
        <v>45716</v>
      </c>
      <c r="B699" s="403">
        <v>28</v>
      </c>
      <c r="C699" s="399">
        <v>45705</v>
      </c>
      <c r="D699" s="398"/>
      <c r="E699" s="399"/>
      <c r="F699" s="398"/>
      <c r="G699" s="398"/>
      <c r="H699" s="398"/>
      <c r="I699" s="398"/>
      <c r="J699" s="398"/>
      <c r="K699" s="8"/>
      <c r="L699" s="8"/>
      <c r="M699" s="8"/>
      <c r="N699" s="8"/>
      <c r="O699" s="8"/>
      <c r="P699" s="8"/>
      <c r="Q699" s="8"/>
      <c r="R699" s="8"/>
      <c r="S699" s="8"/>
      <c r="T699" s="8"/>
      <c r="U699" s="8"/>
      <c r="V699" s="8"/>
      <c r="W699" s="8"/>
      <c r="X699" s="8"/>
      <c r="Y699" s="8"/>
      <c r="Z699" s="8"/>
      <c r="AA699" s="8"/>
      <c r="AB699" s="8"/>
      <c r="AC699" s="8"/>
      <c r="AD699" s="8"/>
      <c r="AE699" s="8"/>
      <c r="AF699" s="8"/>
      <c r="AG699" s="8"/>
      <c r="AH699" s="8"/>
      <c r="AI699" s="8"/>
      <c r="AJ699" s="8"/>
      <c r="AK699" s="8"/>
      <c r="AL699" s="8"/>
      <c r="AM699" s="8"/>
      <c r="AN699" s="8"/>
      <c r="AO699" s="8"/>
      <c r="AP699" s="8"/>
      <c r="AQ699" s="8"/>
      <c r="AR699" s="8"/>
      <c r="AS699" s="8"/>
      <c r="AT699" s="8"/>
      <c r="AU699" s="8"/>
      <c r="AV699" s="8"/>
      <c r="AW699" s="277"/>
      <c r="AX699" s="277"/>
      <c r="AY699" s="277"/>
      <c r="AZ699" s="277"/>
      <c r="BA699" s="277"/>
      <c r="BB699" s="277"/>
      <c r="BD699" s="401"/>
      <c r="BE699" s="401"/>
      <c r="BF699" s="401"/>
      <c r="BG699" s="401"/>
      <c r="BH699" s="401"/>
      <c r="BI699" s="401"/>
      <c r="BN699" s="395">
        <v>43524</v>
      </c>
      <c r="BO699" s="403">
        <v>53</v>
      </c>
      <c r="BP699" s="397">
        <v>43515</v>
      </c>
      <c r="BQ699" s="398"/>
      <c r="BR699" s="399"/>
      <c r="BS699" s="398"/>
      <c r="BT699" s="398"/>
      <c r="BU699" s="398"/>
      <c r="BV699" s="398"/>
      <c r="BW699" s="398"/>
      <c r="BX699" s="398">
        <v>0</v>
      </c>
      <c r="BY699" s="398"/>
      <c r="BZ699" s="398">
        <v>0</v>
      </c>
      <c r="CA699" s="398">
        <v>0</v>
      </c>
      <c r="CB699" s="398">
        <v>0</v>
      </c>
      <c r="CC699" s="398">
        <v>0</v>
      </c>
      <c r="CD699" s="398">
        <v>0</v>
      </c>
      <c r="CE699" s="398">
        <v>0</v>
      </c>
      <c r="CF699" s="398">
        <v>0</v>
      </c>
      <c r="CG699" s="398"/>
      <c r="CH699" s="398"/>
      <c r="CI699" s="398"/>
      <c r="CJ699" s="398"/>
      <c r="CK699" s="398">
        <v>0</v>
      </c>
      <c r="CL699" s="398">
        <v>0</v>
      </c>
      <c r="CM699" s="398"/>
      <c r="CN699" s="398">
        <v>0</v>
      </c>
      <c r="CO699" s="398"/>
      <c r="CP699" s="398">
        <v>0</v>
      </c>
      <c r="CQ699" s="398">
        <v>0</v>
      </c>
      <c r="CR699" s="398">
        <v>0</v>
      </c>
      <c r="CS699" s="398">
        <v>0</v>
      </c>
      <c r="CT699" s="398"/>
      <c r="CU699" s="398"/>
      <c r="CV699" s="398"/>
      <c r="CW699" s="398"/>
      <c r="CX699" s="398"/>
      <c r="CY699" s="398">
        <v>0</v>
      </c>
      <c r="CZ699" s="398"/>
      <c r="DA699" s="398">
        <v>0</v>
      </c>
      <c r="DB699" s="398">
        <v>0</v>
      </c>
      <c r="DC699" s="398">
        <v>0</v>
      </c>
      <c r="DD699" s="398">
        <v>0</v>
      </c>
      <c r="DE699" s="398">
        <v>0</v>
      </c>
      <c r="DF699" s="398"/>
      <c r="DG699" s="398"/>
      <c r="DH699" s="398"/>
      <c r="DI699" s="398"/>
      <c r="DJ699" s="402">
        <v>0</v>
      </c>
      <c r="DK699" s="402">
        <v>0</v>
      </c>
      <c r="DL699" s="402">
        <v>0</v>
      </c>
    </row>
    <row r="700" spans="1:116" ht="14.4">
      <c r="A700" s="405">
        <f t="shared" si="77"/>
        <v>45716</v>
      </c>
      <c r="B700" s="403">
        <v>28</v>
      </c>
      <c r="C700" s="399">
        <v>45706</v>
      </c>
      <c r="D700" s="398"/>
      <c r="E700" s="399"/>
      <c r="F700" s="398"/>
      <c r="G700" s="398"/>
      <c r="H700" s="398"/>
      <c r="I700" s="398"/>
      <c r="J700" s="398"/>
      <c r="K700" s="8"/>
      <c r="L700" s="8"/>
      <c r="M700" s="8"/>
      <c r="N700" s="8"/>
      <c r="O700" s="8"/>
      <c r="P700" s="8"/>
      <c r="Q700" s="8"/>
      <c r="R700" s="8"/>
      <c r="S700" s="8"/>
      <c r="T700" s="8"/>
      <c r="U700" s="8"/>
      <c r="V700" s="8"/>
      <c r="W700" s="8"/>
      <c r="X700" s="8"/>
      <c r="Y700" s="8"/>
      <c r="Z700" s="8"/>
      <c r="AA700" s="8"/>
      <c r="AB700" s="8"/>
      <c r="AC700" s="8"/>
      <c r="AD700" s="8"/>
      <c r="AE700" s="8"/>
      <c r="AF700" s="8"/>
      <c r="AG700" s="8"/>
      <c r="AH700" s="8"/>
      <c r="AI700" s="8"/>
      <c r="AJ700" s="8"/>
      <c r="AK700" s="8"/>
      <c r="AL700" s="8"/>
      <c r="AM700" s="8"/>
      <c r="AN700" s="8"/>
      <c r="AO700" s="8"/>
      <c r="AP700" s="8"/>
      <c r="AQ700" s="8"/>
      <c r="AR700" s="8"/>
      <c r="AS700" s="8"/>
      <c r="AT700" s="8"/>
      <c r="AU700" s="8"/>
      <c r="AV700" s="8"/>
      <c r="AW700" s="277"/>
      <c r="AX700" s="277"/>
      <c r="AY700" s="277"/>
      <c r="AZ700" s="277"/>
      <c r="BA700" s="277"/>
      <c r="BB700" s="277"/>
      <c r="BD700" s="401"/>
      <c r="BE700" s="401"/>
      <c r="BF700" s="401"/>
      <c r="BG700" s="401"/>
      <c r="BH700" s="401"/>
      <c r="BI700" s="401"/>
      <c r="BN700" s="395">
        <v>43524</v>
      </c>
      <c r="BO700" s="403">
        <v>53</v>
      </c>
      <c r="BP700" s="397">
        <v>43516</v>
      </c>
      <c r="BQ700" s="398"/>
      <c r="BR700" s="399"/>
      <c r="BS700" s="398"/>
      <c r="BT700" s="398"/>
      <c r="BU700" s="398"/>
      <c r="BV700" s="398"/>
      <c r="BW700" s="398"/>
      <c r="BX700" s="398">
        <v>0</v>
      </c>
      <c r="BY700" s="398"/>
      <c r="BZ700" s="398">
        <v>0</v>
      </c>
      <c r="CA700" s="398">
        <v>0</v>
      </c>
      <c r="CB700" s="398">
        <v>0</v>
      </c>
      <c r="CC700" s="398">
        <v>0</v>
      </c>
      <c r="CD700" s="398">
        <v>0</v>
      </c>
      <c r="CE700" s="398">
        <v>0</v>
      </c>
      <c r="CF700" s="398">
        <v>0</v>
      </c>
      <c r="CG700" s="398"/>
      <c r="CH700" s="398"/>
      <c r="CI700" s="398"/>
      <c r="CJ700" s="398"/>
      <c r="CK700" s="398">
        <v>0</v>
      </c>
      <c r="CL700" s="398">
        <v>0</v>
      </c>
      <c r="CM700" s="398"/>
      <c r="CN700" s="398">
        <v>0</v>
      </c>
      <c r="CO700" s="398"/>
      <c r="CP700" s="398">
        <v>0</v>
      </c>
      <c r="CQ700" s="398">
        <v>0</v>
      </c>
      <c r="CR700" s="398">
        <v>0</v>
      </c>
      <c r="CS700" s="398">
        <v>0</v>
      </c>
      <c r="CT700" s="398"/>
      <c r="CU700" s="398"/>
      <c r="CV700" s="398"/>
      <c r="CW700" s="398"/>
      <c r="CX700" s="398"/>
      <c r="CY700" s="398">
        <v>0</v>
      </c>
      <c r="CZ700" s="398"/>
      <c r="DA700" s="398">
        <v>0</v>
      </c>
      <c r="DB700" s="398">
        <v>0</v>
      </c>
      <c r="DC700" s="398">
        <v>0</v>
      </c>
      <c r="DD700" s="398">
        <v>0</v>
      </c>
      <c r="DE700" s="398">
        <v>0</v>
      </c>
      <c r="DF700" s="398"/>
      <c r="DG700" s="398"/>
      <c r="DH700" s="398"/>
      <c r="DI700" s="398"/>
      <c r="DJ700" s="402">
        <v>0</v>
      </c>
      <c r="DK700" s="402">
        <v>0</v>
      </c>
      <c r="DL700" s="402">
        <v>0</v>
      </c>
    </row>
    <row r="701" spans="1:116" ht="14.4">
      <c r="A701" s="405">
        <f t="shared" si="77"/>
        <v>45716</v>
      </c>
      <c r="B701" s="403">
        <v>28</v>
      </c>
      <c r="C701" s="399">
        <v>45707</v>
      </c>
      <c r="D701" s="398"/>
      <c r="E701" s="399"/>
      <c r="F701" s="398"/>
      <c r="G701" s="398"/>
      <c r="H701" s="398"/>
      <c r="I701" s="398"/>
      <c r="J701" s="398"/>
      <c r="K701" s="8"/>
      <c r="L701" s="8"/>
      <c r="M701" s="8"/>
      <c r="N701" s="8"/>
      <c r="O701" s="8"/>
      <c r="P701" s="8"/>
      <c r="Q701" s="8"/>
      <c r="R701" s="8"/>
      <c r="S701" s="8"/>
      <c r="T701" s="8"/>
      <c r="U701" s="8"/>
      <c r="V701" s="8"/>
      <c r="W701" s="8"/>
      <c r="X701" s="8"/>
      <c r="Y701" s="8"/>
      <c r="Z701" s="8"/>
      <c r="AA701" s="8"/>
      <c r="AB701" s="8"/>
      <c r="AC701" s="8"/>
      <c r="AD701" s="8"/>
      <c r="AE701" s="8"/>
      <c r="AF701" s="8"/>
      <c r="AG701" s="8"/>
      <c r="AH701" s="8"/>
      <c r="AI701" s="8"/>
      <c r="AJ701" s="8"/>
      <c r="AK701" s="8"/>
      <c r="AL701" s="8"/>
      <c r="AM701" s="8"/>
      <c r="AN701" s="8"/>
      <c r="AO701" s="8"/>
      <c r="AP701" s="8"/>
      <c r="AQ701" s="8"/>
      <c r="AR701" s="8"/>
      <c r="AS701" s="8"/>
      <c r="AT701" s="8"/>
      <c r="AU701" s="8"/>
      <c r="AV701" s="8"/>
      <c r="AW701" s="277"/>
      <c r="AX701" s="277"/>
      <c r="AY701" s="277"/>
      <c r="AZ701" s="277"/>
      <c r="BA701" s="277"/>
      <c r="BB701" s="277"/>
      <c r="BD701" s="401"/>
      <c r="BE701" s="401"/>
      <c r="BF701" s="401"/>
      <c r="BG701" s="401"/>
      <c r="BH701" s="401"/>
      <c r="BI701" s="401"/>
      <c r="BN701" s="395">
        <v>43524</v>
      </c>
      <c r="BO701" s="403">
        <v>53</v>
      </c>
      <c r="BP701" s="397">
        <v>43517</v>
      </c>
      <c r="BQ701" s="398"/>
      <c r="BR701" s="399"/>
      <c r="BS701" s="398"/>
      <c r="BT701" s="398"/>
      <c r="BU701" s="398"/>
      <c r="BV701" s="398"/>
      <c r="BW701" s="398"/>
      <c r="BX701" s="398">
        <v>0</v>
      </c>
      <c r="BY701" s="398"/>
      <c r="BZ701" s="398">
        <v>0</v>
      </c>
      <c r="CA701" s="398">
        <v>0</v>
      </c>
      <c r="CB701" s="398">
        <v>0</v>
      </c>
      <c r="CC701" s="398">
        <v>0</v>
      </c>
      <c r="CD701" s="398">
        <v>0</v>
      </c>
      <c r="CE701" s="398">
        <v>0</v>
      </c>
      <c r="CF701" s="398">
        <v>0</v>
      </c>
      <c r="CG701" s="398"/>
      <c r="CH701" s="398"/>
      <c r="CI701" s="398"/>
      <c r="CJ701" s="398"/>
      <c r="CK701" s="398">
        <v>0</v>
      </c>
      <c r="CL701" s="398">
        <v>0</v>
      </c>
      <c r="CM701" s="398"/>
      <c r="CN701" s="398">
        <v>0</v>
      </c>
      <c r="CO701" s="398"/>
      <c r="CP701" s="398">
        <v>0</v>
      </c>
      <c r="CQ701" s="398">
        <v>0</v>
      </c>
      <c r="CR701" s="398">
        <v>0</v>
      </c>
      <c r="CS701" s="398">
        <v>0</v>
      </c>
      <c r="CT701" s="398"/>
      <c r="CU701" s="398"/>
      <c r="CV701" s="398"/>
      <c r="CW701" s="398"/>
      <c r="CX701" s="398"/>
      <c r="CY701" s="398">
        <v>0</v>
      </c>
      <c r="CZ701" s="398"/>
      <c r="DA701" s="398">
        <v>0</v>
      </c>
      <c r="DB701" s="398">
        <v>0</v>
      </c>
      <c r="DC701" s="398">
        <v>0</v>
      </c>
      <c r="DD701" s="398">
        <v>0</v>
      </c>
      <c r="DE701" s="398">
        <v>0</v>
      </c>
      <c r="DF701" s="398"/>
      <c r="DG701" s="398"/>
      <c r="DH701" s="398"/>
      <c r="DI701" s="398"/>
      <c r="DJ701" s="402">
        <v>0</v>
      </c>
      <c r="DK701" s="402">
        <v>0</v>
      </c>
      <c r="DL701" s="402">
        <v>0</v>
      </c>
    </row>
    <row r="702" spans="1:116" ht="14.4">
      <c r="A702" s="405">
        <f t="shared" si="77"/>
        <v>45716</v>
      </c>
      <c r="B702" s="403">
        <v>28</v>
      </c>
      <c r="C702" s="399">
        <v>45708</v>
      </c>
      <c r="D702" s="398"/>
      <c r="E702" s="399"/>
      <c r="F702" s="398"/>
      <c r="G702" s="398"/>
      <c r="H702" s="398"/>
      <c r="I702" s="398"/>
      <c r="J702" s="398"/>
      <c r="K702" s="8"/>
      <c r="L702" s="8"/>
      <c r="M702" s="8"/>
      <c r="N702" s="8"/>
      <c r="O702" s="8"/>
      <c r="P702" s="8"/>
      <c r="Q702" s="8"/>
      <c r="R702" s="8"/>
      <c r="S702" s="8"/>
      <c r="T702" s="8"/>
      <c r="U702" s="8"/>
      <c r="V702" s="8"/>
      <c r="W702" s="8"/>
      <c r="X702" s="8"/>
      <c r="Y702" s="8"/>
      <c r="Z702" s="8"/>
      <c r="AA702" s="8"/>
      <c r="AB702" s="8"/>
      <c r="AC702" s="8"/>
      <c r="AD702" s="8"/>
      <c r="AE702" s="8"/>
      <c r="AF702" s="8"/>
      <c r="AG702" s="8"/>
      <c r="AH702" s="8"/>
      <c r="AI702" s="8"/>
      <c r="AJ702" s="8"/>
      <c r="AK702" s="8"/>
      <c r="AL702" s="8"/>
      <c r="AM702" s="8"/>
      <c r="AN702" s="8"/>
      <c r="AO702" s="8"/>
      <c r="AP702" s="8"/>
      <c r="AQ702" s="8"/>
      <c r="AR702" s="8"/>
      <c r="AS702" s="8"/>
      <c r="AT702" s="8"/>
      <c r="AU702" s="8"/>
      <c r="AV702" s="8"/>
      <c r="AW702" s="277"/>
      <c r="AX702" s="277"/>
      <c r="AY702" s="277"/>
      <c r="AZ702" s="277"/>
      <c r="BA702" s="277"/>
      <c r="BB702" s="277"/>
      <c r="BD702" s="401"/>
      <c r="BE702" s="401"/>
      <c r="BF702" s="401"/>
      <c r="BG702" s="401"/>
      <c r="BH702" s="401"/>
      <c r="BI702" s="401"/>
      <c r="BN702" s="395">
        <v>43524</v>
      </c>
      <c r="BO702" s="403">
        <v>53</v>
      </c>
      <c r="BP702" s="397">
        <v>43518</v>
      </c>
      <c r="BQ702" s="398"/>
      <c r="BR702" s="399"/>
      <c r="BS702" s="398"/>
      <c r="BT702" s="398"/>
      <c r="BU702" s="398"/>
      <c r="BV702" s="398"/>
      <c r="BW702" s="398"/>
      <c r="BX702" s="398">
        <v>0</v>
      </c>
      <c r="BY702" s="398"/>
      <c r="BZ702" s="398">
        <v>0</v>
      </c>
      <c r="CA702" s="398">
        <v>0</v>
      </c>
      <c r="CB702" s="398">
        <v>0</v>
      </c>
      <c r="CC702" s="398">
        <v>0</v>
      </c>
      <c r="CD702" s="398">
        <v>0</v>
      </c>
      <c r="CE702" s="398">
        <v>0</v>
      </c>
      <c r="CF702" s="398">
        <v>0</v>
      </c>
      <c r="CG702" s="398"/>
      <c r="CH702" s="398"/>
      <c r="CI702" s="398"/>
      <c r="CJ702" s="398"/>
      <c r="CK702" s="398">
        <v>0</v>
      </c>
      <c r="CL702" s="398">
        <v>0</v>
      </c>
      <c r="CM702" s="398"/>
      <c r="CN702" s="398">
        <v>0</v>
      </c>
      <c r="CO702" s="398"/>
      <c r="CP702" s="398">
        <v>0</v>
      </c>
      <c r="CQ702" s="398">
        <v>0</v>
      </c>
      <c r="CR702" s="398">
        <v>0</v>
      </c>
      <c r="CS702" s="398">
        <v>0</v>
      </c>
      <c r="CT702" s="398"/>
      <c r="CU702" s="398"/>
      <c r="CV702" s="398"/>
      <c r="CW702" s="398"/>
      <c r="CX702" s="398"/>
      <c r="CY702" s="398">
        <v>0</v>
      </c>
      <c r="CZ702" s="398"/>
      <c r="DA702" s="398">
        <v>0</v>
      </c>
      <c r="DB702" s="398">
        <v>0</v>
      </c>
      <c r="DC702" s="398">
        <v>0</v>
      </c>
      <c r="DD702" s="398">
        <v>0</v>
      </c>
      <c r="DE702" s="398">
        <v>0</v>
      </c>
      <c r="DF702" s="398"/>
      <c r="DG702" s="398"/>
      <c r="DH702" s="398"/>
      <c r="DI702" s="398"/>
      <c r="DJ702" s="402">
        <v>0</v>
      </c>
      <c r="DK702" s="402">
        <v>0</v>
      </c>
      <c r="DL702" s="402">
        <v>0</v>
      </c>
    </row>
    <row r="703" spans="1:116" ht="14.4">
      <c r="A703" s="405">
        <f t="shared" si="77"/>
        <v>45716</v>
      </c>
      <c r="B703" s="403">
        <v>28</v>
      </c>
      <c r="C703" s="399">
        <v>45709</v>
      </c>
      <c r="D703" s="398"/>
      <c r="E703" s="399"/>
      <c r="F703" s="398"/>
      <c r="G703" s="398"/>
      <c r="H703" s="398"/>
      <c r="I703" s="398"/>
      <c r="J703" s="398"/>
      <c r="K703" s="8"/>
      <c r="L703" s="8"/>
      <c r="M703" s="8"/>
      <c r="N703" s="8"/>
      <c r="O703" s="8"/>
      <c r="P703" s="8"/>
      <c r="Q703" s="8"/>
      <c r="R703" s="8"/>
      <c r="S703" s="8"/>
      <c r="T703" s="8"/>
      <c r="U703" s="8"/>
      <c r="V703" s="8"/>
      <c r="W703" s="8"/>
      <c r="X703" s="8"/>
      <c r="Y703" s="8"/>
      <c r="Z703" s="8"/>
      <c r="AA703" s="8"/>
      <c r="AB703" s="8"/>
      <c r="AC703" s="8"/>
      <c r="AD703" s="8"/>
      <c r="AE703" s="8"/>
      <c r="AF703" s="8"/>
      <c r="AG703" s="8"/>
      <c r="AH703" s="8"/>
      <c r="AI703" s="8"/>
      <c r="AJ703" s="8"/>
      <c r="AK703" s="8"/>
      <c r="AL703" s="8"/>
      <c r="AM703" s="8"/>
      <c r="AN703" s="8"/>
      <c r="AO703" s="8"/>
      <c r="AP703" s="8"/>
      <c r="AQ703" s="8"/>
      <c r="AR703" s="8"/>
      <c r="AS703" s="8"/>
      <c r="AT703" s="8"/>
      <c r="AU703" s="8"/>
      <c r="AV703" s="8"/>
      <c r="AW703" s="277"/>
      <c r="AX703" s="277"/>
      <c r="AY703" s="277"/>
      <c r="AZ703" s="277"/>
      <c r="BA703" s="277"/>
      <c r="BB703" s="277"/>
      <c r="BD703" s="401"/>
      <c r="BE703" s="401"/>
      <c r="BF703" s="401"/>
      <c r="BG703" s="401"/>
      <c r="BH703" s="401"/>
      <c r="BI703" s="401"/>
      <c r="BN703" s="395">
        <v>43524</v>
      </c>
      <c r="BO703" s="403">
        <v>53</v>
      </c>
      <c r="BP703" s="397">
        <v>43519</v>
      </c>
      <c r="BQ703" s="398"/>
      <c r="BR703" s="399"/>
      <c r="BS703" s="398"/>
      <c r="BT703" s="398"/>
      <c r="BU703" s="398"/>
      <c r="BV703" s="398"/>
      <c r="BW703" s="398"/>
      <c r="BX703" s="398">
        <v>0</v>
      </c>
      <c r="BY703" s="398"/>
      <c r="BZ703" s="398">
        <v>0</v>
      </c>
      <c r="CA703" s="398">
        <v>0</v>
      </c>
      <c r="CB703" s="398">
        <v>0</v>
      </c>
      <c r="CC703" s="398">
        <v>0</v>
      </c>
      <c r="CD703" s="398">
        <v>0</v>
      </c>
      <c r="CE703" s="398">
        <v>0</v>
      </c>
      <c r="CF703" s="398">
        <v>0</v>
      </c>
      <c r="CG703" s="398"/>
      <c r="CH703" s="398"/>
      <c r="CI703" s="398"/>
      <c r="CJ703" s="398"/>
      <c r="CK703" s="398">
        <v>0</v>
      </c>
      <c r="CL703" s="398">
        <v>0</v>
      </c>
      <c r="CM703" s="398"/>
      <c r="CN703" s="398">
        <v>0</v>
      </c>
      <c r="CO703" s="398"/>
      <c r="CP703" s="398">
        <v>0</v>
      </c>
      <c r="CQ703" s="398">
        <v>0</v>
      </c>
      <c r="CR703" s="398">
        <v>0</v>
      </c>
      <c r="CS703" s="398">
        <v>0</v>
      </c>
      <c r="CT703" s="398"/>
      <c r="CU703" s="398"/>
      <c r="CV703" s="398"/>
      <c r="CW703" s="398"/>
      <c r="CX703" s="398"/>
      <c r="CY703" s="398">
        <v>0</v>
      </c>
      <c r="CZ703" s="398"/>
      <c r="DA703" s="398">
        <v>0</v>
      </c>
      <c r="DB703" s="398">
        <v>0</v>
      </c>
      <c r="DC703" s="398">
        <v>0</v>
      </c>
      <c r="DD703" s="398">
        <v>0</v>
      </c>
      <c r="DE703" s="398">
        <v>0</v>
      </c>
      <c r="DF703" s="398"/>
      <c r="DG703" s="398"/>
      <c r="DH703" s="398"/>
      <c r="DI703" s="398"/>
      <c r="DJ703" s="402">
        <v>0</v>
      </c>
      <c r="DK703" s="402">
        <v>0</v>
      </c>
      <c r="DL703" s="402">
        <v>0</v>
      </c>
    </row>
    <row r="704" spans="1:116" ht="14.4">
      <c r="A704" s="405">
        <f t="shared" si="77"/>
        <v>45716</v>
      </c>
      <c r="B704" s="403">
        <v>28</v>
      </c>
      <c r="C704" s="399">
        <v>45710</v>
      </c>
      <c r="D704" s="398"/>
      <c r="E704" s="399"/>
      <c r="F704" s="398"/>
      <c r="G704" s="398"/>
      <c r="H704" s="398"/>
      <c r="I704" s="398"/>
      <c r="J704" s="398"/>
      <c r="K704" s="8"/>
      <c r="L704" s="8"/>
      <c r="M704" s="8"/>
      <c r="N704" s="8"/>
      <c r="O704" s="8"/>
      <c r="P704" s="8"/>
      <c r="Q704" s="8"/>
      <c r="R704" s="8"/>
      <c r="S704" s="8"/>
      <c r="T704" s="8"/>
      <c r="U704" s="8"/>
      <c r="V704" s="8"/>
      <c r="W704" s="8"/>
      <c r="X704" s="8"/>
      <c r="Y704" s="8"/>
      <c r="Z704" s="8"/>
      <c r="AA704" s="8"/>
      <c r="AB704" s="8"/>
      <c r="AC704" s="8"/>
      <c r="AD704" s="8"/>
      <c r="AE704" s="8"/>
      <c r="AF704" s="8"/>
      <c r="AG704" s="8"/>
      <c r="AH704" s="8"/>
      <c r="AI704" s="8"/>
      <c r="AJ704" s="8"/>
      <c r="AK704" s="8"/>
      <c r="AL704" s="8"/>
      <c r="AM704" s="8"/>
      <c r="AN704" s="8"/>
      <c r="AO704" s="8"/>
      <c r="AP704" s="8"/>
      <c r="AQ704" s="8"/>
      <c r="AR704" s="8"/>
      <c r="AS704" s="8"/>
      <c r="AT704" s="8"/>
      <c r="AU704" s="8"/>
      <c r="AV704" s="8"/>
      <c r="AW704" s="277"/>
      <c r="AX704" s="277"/>
      <c r="AY704" s="277"/>
      <c r="AZ704" s="277"/>
      <c r="BA704" s="277"/>
      <c r="BB704" s="277"/>
      <c r="BD704" s="401"/>
      <c r="BE704" s="401"/>
      <c r="BF704" s="401"/>
      <c r="BG704" s="401"/>
      <c r="BH704" s="401"/>
      <c r="BI704" s="401"/>
      <c r="BN704" s="395">
        <v>43524</v>
      </c>
      <c r="BO704" s="403">
        <v>53</v>
      </c>
      <c r="BP704" s="397">
        <v>43520</v>
      </c>
      <c r="BQ704" s="398"/>
      <c r="BR704" s="399"/>
      <c r="BS704" s="398"/>
      <c r="BT704" s="398"/>
      <c r="BU704" s="398"/>
      <c r="BV704" s="398"/>
      <c r="BW704" s="398"/>
      <c r="BX704" s="398">
        <v>0</v>
      </c>
      <c r="BY704" s="398"/>
      <c r="BZ704" s="398">
        <v>0</v>
      </c>
      <c r="CA704" s="398">
        <v>0</v>
      </c>
      <c r="CB704" s="398">
        <v>0</v>
      </c>
      <c r="CC704" s="398">
        <v>0</v>
      </c>
      <c r="CD704" s="398">
        <v>0</v>
      </c>
      <c r="CE704" s="398">
        <v>0</v>
      </c>
      <c r="CF704" s="398">
        <v>0</v>
      </c>
      <c r="CG704" s="398"/>
      <c r="CH704" s="398"/>
      <c r="CI704" s="398"/>
      <c r="CJ704" s="398"/>
      <c r="CK704" s="398">
        <v>0</v>
      </c>
      <c r="CL704" s="398">
        <v>0</v>
      </c>
      <c r="CM704" s="398"/>
      <c r="CN704" s="398">
        <v>0</v>
      </c>
      <c r="CO704" s="398"/>
      <c r="CP704" s="398">
        <v>0</v>
      </c>
      <c r="CQ704" s="398">
        <v>0</v>
      </c>
      <c r="CR704" s="398">
        <v>0</v>
      </c>
      <c r="CS704" s="398">
        <v>0</v>
      </c>
      <c r="CT704" s="398"/>
      <c r="CU704" s="398"/>
      <c r="CV704" s="398"/>
      <c r="CW704" s="398"/>
      <c r="CX704" s="398"/>
      <c r="CY704" s="398">
        <v>0</v>
      </c>
      <c r="CZ704" s="398"/>
      <c r="DA704" s="398">
        <v>0</v>
      </c>
      <c r="DB704" s="398">
        <v>0</v>
      </c>
      <c r="DC704" s="398">
        <v>0</v>
      </c>
      <c r="DD704" s="398">
        <v>0</v>
      </c>
      <c r="DE704" s="398">
        <v>0</v>
      </c>
      <c r="DF704" s="398"/>
      <c r="DG704" s="398"/>
      <c r="DH704" s="398"/>
      <c r="DI704" s="398"/>
      <c r="DJ704" s="402">
        <v>0</v>
      </c>
      <c r="DK704" s="402">
        <v>0</v>
      </c>
      <c r="DL704" s="402">
        <v>0</v>
      </c>
    </row>
    <row r="705" spans="1:116" ht="14.4">
      <c r="A705" s="405">
        <f t="shared" si="77"/>
        <v>45716</v>
      </c>
      <c r="B705" s="403">
        <v>28</v>
      </c>
      <c r="C705" s="399">
        <v>45711</v>
      </c>
      <c r="D705" s="398"/>
      <c r="E705" s="399"/>
      <c r="F705" s="398"/>
      <c r="G705" s="398"/>
      <c r="H705" s="398"/>
      <c r="I705" s="398"/>
      <c r="J705" s="398"/>
      <c r="K705" s="8"/>
      <c r="L705" s="8"/>
      <c r="M705" s="8"/>
      <c r="N705" s="8"/>
      <c r="O705" s="8"/>
      <c r="P705" s="8"/>
      <c r="Q705" s="8"/>
      <c r="R705" s="8"/>
      <c r="S705" s="8"/>
      <c r="T705" s="8"/>
      <c r="U705" s="8"/>
      <c r="V705" s="8"/>
      <c r="W705" s="8"/>
      <c r="X705" s="8"/>
      <c r="Y705" s="8"/>
      <c r="Z705" s="8"/>
      <c r="AA705" s="8"/>
      <c r="AB705" s="8"/>
      <c r="AC705" s="8"/>
      <c r="AD705" s="8"/>
      <c r="AE705" s="8"/>
      <c r="AF705" s="8"/>
      <c r="AG705" s="8"/>
      <c r="AH705" s="8"/>
      <c r="AI705" s="8"/>
      <c r="AJ705" s="8"/>
      <c r="AK705" s="8"/>
      <c r="AL705" s="8"/>
      <c r="AM705" s="8"/>
      <c r="AN705" s="8"/>
      <c r="AO705" s="8"/>
      <c r="AP705" s="8"/>
      <c r="AQ705" s="8"/>
      <c r="AR705" s="8"/>
      <c r="AS705" s="8"/>
      <c r="AT705" s="8"/>
      <c r="AU705" s="8"/>
      <c r="AV705" s="8"/>
      <c r="AW705" s="277"/>
      <c r="AX705" s="277"/>
      <c r="AY705" s="277"/>
      <c r="AZ705" s="277"/>
      <c r="BA705" s="277"/>
      <c r="BB705" s="277"/>
      <c r="BD705" s="401"/>
      <c r="BE705" s="401"/>
      <c r="BF705" s="401"/>
      <c r="BG705" s="401"/>
      <c r="BH705" s="401"/>
      <c r="BI705" s="401"/>
      <c r="BN705" s="395">
        <v>43524</v>
      </c>
      <c r="BO705" s="403">
        <v>53</v>
      </c>
      <c r="BP705" s="397">
        <v>43521</v>
      </c>
      <c r="BQ705" s="398"/>
      <c r="BR705" s="399"/>
      <c r="BS705" s="398"/>
      <c r="BT705" s="398"/>
      <c r="BU705" s="398"/>
      <c r="BV705" s="398"/>
      <c r="BW705" s="398"/>
      <c r="BX705" s="398">
        <v>0</v>
      </c>
      <c r="BY705" s="398"/>
      <c r="BZ705" s="398">
        <v>0</v>
      </c>
      <c r="CA705" s="398">
        <v>0</v>
      </c>
      <c r="CB705" s="398">
        <v>0</v>
      </c>
      <c r="CC705" s="398">
        <v>0</v>
      </c>
      <c r="CD705" s="398">
        <v>0</v>
      </c>
      <c r="CE705" s="398">
        <v>0</v>
      </c>
      <c r="CF705" s="398">
        <v>0</v>
      </c>
      <c r="CG705" s="398"/>
      <c r="CH705" s="398"/>
      <c r="CI705" s="398"/>
      <c r="CJ705" s="398"/>
      <c r="CK705" s="398">
        <v>0</v>
      </c>
      <c r="CL705" s="398">
        <v>0</v>
      </c>
      <c r="CM705" s="398"/>
      <c r="CN705" s="398">
        <v>0</v>
      </c>
      <c r="CO705" s="398"/>
      <c r="CP705" s="398">
        <v>0</v>
      </c>
      <c r="CQ705" s="398">
        <v>0</v>
      </c>
      <c r="CR705" s="398">
        <v>0</v>
      </c>
      <c r="CS705" s="398">
        <v>0</v>
      </c>
      <c r="CT705" s="398"/>
      <c r="CU705" s="398"/>
      <c r="CV705" s="398"/>
      <c r="CW705" s="398"/>
      <c r="CX705" s="398"/>
      <c r="CY705" s="398">
        <v>0</v>
      </c>
      <c r="CZ705" s="398"/>
      <c r="DA705" s="398">
        <v>0</v>
      </c>
      <c r="DB705" s="398">
        <v>0</v>
      </c>
      <c r="DC705" s="398">
        <v>0</v>
      </c>
      <c r="DD705" s="398">
        <v>0</v>
      </c>
      <c r="DE705" s="398">
        <v>0</v>
      </c>
      <c r="DF705" s="398"/>
      <c r="DG705" s="398"/>
      <c r="DH705" s="398"/>
      <c r="DI705" s="398"/>
      <c r="DJ705" s="402">
        <v>0</v>
      </c>
      <c r="DK705" s="402">
        <v>0</v>
      </c>
      <c r="DL705" s="402">
        <v>0</v>
      </c>
    </row>
    <row r="706" spans="1:116" ht="14.4">
      <c r="A706" s="405">
        <f t="shared" si="77"/>
        <v>45716</v>
      </c>
      <c r="B706" s="403">
        <v>28</v>
      </c>
      <c r="C706" s="399">
        <v>45712</v>
      </c>
      <c r="D706" s="398"/>
      <c r="E706" s="399"/>
      <c r="F706" s="398"/>
      <c r="G706" s="398"/>
      <c r="H706" s="398"/>
      <c r="I706" s="398"/>
      <c r="J706" s="398"/>
      <c r="K706" s="8"/>
      <c r="L706" s="8"/>
      <c r="M706" s="8"/>
      <c r="N706" s="8"/>
      <c r="O706" s="8"/>
      <c r="P706" s="8"/>
      <c r="Q706" s="8"/>
      <c r="R706" s="8"/>
      <c r="S706" s="8"/>
      <c r="T706" s="8"/>
      <c r="U706" s="8"/>
      <c r="V706" s="8"/>
      <c r="W706" s="8"/>
      <c r="X706" s="8"/>
      <c r="Y706" s="8"/>
      <c r="Z706" s="8"/>
      <c r="AA706" s="8"/>
      <c r="AB706" s="8"/>
      <c r="AC706" s="8"/>
      <c r="AD706" s="8"/>
      <c r="AE706" s="8"/>
      <c r="AF706" s="8"/>
      <c r="AG706" s="8"/>
      <c r="AH706" s="8"/>
      <c r="AI706" s="8"/>
      <c r="AJ706" s="8"/>
      <c r="AK706" s="8"/>
      <c r="AL706" s="8"/>
      <c r="AM706" s="8"/>
      <c r="AN706" s="8"/>
      <c r="AO706" s="8"/>
      <c r="AP706" s="8"/>
      <c r="AQ706" s="8"/>
      <c r="AR706" s="8"/>
      <c r="AS706" s="8"/>
      <c r="AT706" s="8"/>
      <c r="AU706" s="8"/>
      <c r="AV706" s="8"/>
      <c r="AW706" s="277"/>
      <c r="AX706" s="277"/>
      <c r="AY706" s="277"/>
      <c r="AZ706" s="277"/>
      <c r="BA706" s="277"/>
      <c r="BB706" s="277"/>
      <c r="BD706" s="401"/>
      <c r="BE706" s="401"/>
      <c r="BF706" s="401"/>
      <c r="BG706" s="401"/>
      <c r="BH706" s="401"/>
      <c r="BI706" s="401"/>
      <c r="BN706" s="395">
        <v>43524</v>
      </c>
      <c r="BO706" s="403">
        <v>53</v>
      </c>
      <c r="BP706" s="397">
        <v>43522</v>
      </c>
      <c r="BQ706" s="398"/>
      <c r="BR706" s="399"/>
      <c r="BS706" s="398"/>
      <c r="BT706" s="398"/>
      <c r="BU706" s="398"/>
      <c r="BV706" s="398"/>
      <c r="BW706" s="398"/>
      <c r="BX706" s="398">
        <v>0</v>
      </c>
      <c r="BY706" s="398"/>
      <c r="BZ706" s="398">
        <v>0</v>
      </c>
      <c r="CA706" s="398">
        <v>0</v>
      </c>
      <c r="CB706" s="398">
        <v>0</v>
      </c>
      <c r="CC706" s="398">
        <v>0</v>
      </c>
      <c r="CD706" s="398">
        <v>0</v>
      </c>
      <c r="CE706" s="398">
        <v>0</v>
      </c>
      <c r="CF706" s="398">
        <v>0</v>
      </c>
      <c r="CG706" s="398"/>
      <c r="CH706" s="398"/>
      <c r="CI706" s="398"/>
      <c r="CJ706" s="398"/>
      <c r="CK706" s="398">
        <v>0</v>
      </c>
      <c r="CL706" s="398">
        <v>0</v>
      </c>
      <c r="CM706" s="398"/>
      <c r="CN706" s="398">
        <v>0</v>
      </c>
      <c r="CO706" s="398"/>
      <c r="CP706" s="398">
        <v>0</v>
      </c>
      <c r="CQ706" s="398">
        <v>0</v>
      </c>
      <c r="CR706" s="398">
        <v>0</v>
      </c>
      <c r="CS706" s="398">
        <v>0</v>
      </c>
      <c r="CT706" s="398"/>
      <c r="CU706" s="398"/>
      <c r="CV706" s="398"/>
      <c r="CW706" s="398"/>
      <c r="CX706" s="398"/>
      <c r="CY706" s="398">
        <v>0</v>
      </c>
      <c r="CZ706" s="398"/>
      <c r="DA706" s="398">
        <v>0</v>
      </c>
      <c r="DB706" s="398">
        <v>0</v>
      </c>
      <c r="DC706" s="398">
        <v>0</v>
      </c>
      <c r="DD706" s="398">
        <v>0</v>
      </c>
      <c r="DE706" s="398">
        <v>0</v>
      </c>
      <c r="DF706" s="398"/>
      <c r="DG706" s="398"/>
      <c r="DH706" s="398"/>
      <c r="DI706" s="398"/>
      <c r="DJ706" s="402">
        <v>0</v>
      </c>
      <c r="DK706" s="402">
        <v>0</v>
      </c>
      <c r="DL706" s="402">
        <v>0</v>
      </c>
    </row>
    <row r="707" spans="1:116" ht="14.4">
      <c r="A707" s="405">
        <f t="shared" si="77"/>
        <v>45716</v>
      </c>
      <c r="B707" s="403">
        <v>28</v>
      </c>
      <c r="C707" s="399">
        <v>45713</v>
      </c>
      <c r="D707" s="398"/>
      <c r="E707" s="399"/>
      <c r="F707" s="398"/>
      <c r="G707" s="398"/>
      <c r="H707" s="398"/>
      <c r="I707" s="398"/>
      <c r="J707" s="398"/>
      <c r="K707" s="8"/>
      <c r="L707" s="8"/>
      <c r="M707" s="8"/>
      <c r="N707" s="8"/>
      <c r="O707" s="8"/>
      <c r="P707" s="8"/>
      <c r="Q707" s="8"/>
      <c r="R707" s="8"/>
      <c r="S707" s="8"/>
      <c r="T707" s="8"/>
      <c r="U707" s="8"/>
      <c r="V707" s="8"/>
      <c r="W707" s="8"/>
      <c r="X707" s="8"/>
      <c r="Y707" s="8"/>
      <c r="Z707" s="8"/>
      <c r="AA707" s="8"/>
      <c r="AB707" s="8"/>
      <c r="AC707" s="8"/>
      <c r="AD707" s="8"/>
      <c r="AE707" s="8"/>
      <c r="AF707" s="8"/>
      <c r="AG707" s="8"/>
      <c r="AH707" s="8"/>
      <c r="AI707" s="8"/>
      <c r="AJ707" s="8"/>
      <c r="AK707" s="8"/>
      <c r="AL707" s="8"/>
      <c r="AM707" s="8"/>
      <c r="AN707" s="8"/>
      <c r="AO707" s="8"/>
      <c r="AP707" s="8"/>
      <c r="AQ707" s="8"/>
      <c r="AR707" s="8"/>
      <c r="AS707" s="8"/>
      <c r="AT707" s="8"/>
      <c r="AU707" s="8"/>
      <c r="AV707" s="8"/>
      <c r="AW707" s="277"/>
      <c r="AX707" s="277"/>
      <c r="AY707" s="277"/>
      <c r="AZ707" s="277"/>
      <c r="BA707" s="277"/>
      <c r="BB707" s="277"/>
      <c r="BD707" s="401"/>
      <c r="BE707" s="401"/>
      <c r="BF707" s="401"/>
      <c r="BG707" s="401"/>
      <c r="BH707" s="401"/>
      <c r="BI707" s="401"/>
      <c r="BN707" s="395">
        <v>43524</v>
      </c>
      <c r="BO707" s="403">
        <v>53</v>
      </c>
      <c r="BP707" s="397">
        <v>43523</v>
      </c>
      <c r="BQ707" s="398"/>
      <c r="BR707" s="399"/>
      <c r="BS707" s="398"/>
      <c r="BT707" s="398"/>
      <c r="BU707" s="398"/>
      <c r="BV707" s="398"/>
      <c r="BW707" s="398"/>
      <c r="BX707" s="398">
        <v>0</v>
      </c>
      <c r="BY707" s="398"/>
      <c r="BZ707" s="398">
        <v>0</v>
      </c>
      <c r="CA707" s="398">
        <v>0</v>
      </c>
      <c r="CB707" s="398">
        <v>0</v>
      </c>
      <c r="CC707" s="398">
        <v>0</v>
      </c>
      <c r="CD707" s="398">
        <v>0</v>
      </c>
      <c r="CE707" s="398">
        <v>0</v>
      </c>
      <c r="CF707" s="398">
        <v>0</v>
      </c>
      <c r="CG707" s="398"/>
      <c r="CH707" s="398"/>
      <c r="CI707" s="398"/>
      <c r="CJ707" s="398"/>
      <c r="CK707" s="398">
        <v>0</v>
      </c>
      <c r="CL707" s="398">
        <v>0</v>
      </c>
      <c r="CM707" s="398"/>
      <c r="CN707" s="398">
        <v>0</v>
      </c>
      <c r="CO707" s="398"/>
      <c r="CP707" s="398">
        <v>0</v>
      </c>
      <c r="CQ707" s="398">
        <v>0</v>
      </c>
      <c r="CR707" s="398">
        <v>0</v>
      </c>
      <c r="CS707" s="398">
        <v>0</v>
      </c>
      <c r="CT707" s="398"/>
      <c r="CU707" s="398"/>
      <c r="CV707" s="398"/>
      <c r="CW707" s="398"/>
      <c r="CX707" s="398"/>
      <c r="CY707" s="398">
        <v>0</v>
      </c>
      <c r="CZ707" s="398"/>
      <c r="DA707" s="398">
        <v>0</v>
      </c>
      <c r="DB707" s="398">
        <v>0</v>
      </c>
      <c r="DC707" s="398">
        <v>0</v>
      </c>
      <c r="DD707" s="398">
        <v>0</v>
      </c>
      <c r="DE707" s="398">
        <v>0</v>
      </c>
      <c r="DF707" s="398"/>
      <c r="DG707" s="398"/>
      <c r="DH707" s="398"/>
      <c r="DI707" s="398"/>
      <c r="DJ707" s="402">
        <v>0</v>
      </c>
      <c r="DK707" s="402">
        <v>0</v>
      </c>
      <c r="DL707" s="402">
        <v>0</v>
      </c>
    </row>
    <row r="708" spans="1:116" ht="14.4">
      <c r="A708" s="405">
        <f t="shared" si="77"/>
        <v>45716</v>
      </c>
      <c r="B708" s="403">
        <v>28</v>
      </c>
      <c r="C708" s="399">
        <v>45714</v>
      </c>
      <c r="D708" s="398"/>
      <c r="E708" s="399"/>
      <c r="F708" s="398"/>
      <c r="G708" s="398"/>
      <c r="H708" s="398"/>
      <c r="I708" s="398"/>
      <c r="J708" s="398"/>
      <c r="K708" s="8"/>
      <c r="L708" s="8"/>
      <c r="M708" s="8"/>
      <c r="N708" s="8"/>
      <c r="O708" s="8"/>
      <c r="P708" s="8"/>
      <c r="Q708" s="8"/>
      <c r="R708" s="8"/>
      <c r="S708" s="8"/>
      <c r="T708" s="8"/>
      <c r="U708" s="8"/>
      <c r="V708" s="8"/>
      <c r="W708" s="8"/>
      <c r="X708" s="8"/>
      <c r="Y708" s="8"/>
      <c r="Z708" s="8"/>
      <c r="AA708" s="8"/>
      <c r="AB708" s="8"/>
      <c r="AC708" s="8"/>
      <c r="AD708" s="8"/>
      <c r="AE708" s="8"/>
      <c r="AF708" s="8"/>
      <c r="AG708" s="8"/>
      <c r="AH708" s="8"/>
      <c r="AI708" s="8"/>
      <c r="AJ708" s="8"/>
      <c r="AK708" s="8"/>
      <c r="AL708" s="8"/>
      <c r="AM708" s="8"/>
      <c r="AN708" s="8"/>
      <c r="AO708" s="8"/>
      <c r="AP708" s="8"/>
      <c r="AQ708" s="8"/>
      <c r="AR708" s="8"/>
      <c r="AS708" s="8"/>
      <c r="AT708" s="8"/>
      <c r="AU708" s="8"/>
      <c r="AV708" s="8"/>
      <c r="AW708" s="277"/>
      <c r="AX708" s="277"/>
      <c r="AY708" s="277"/>
      <c r="AZ708" s="277"/>
      <c r="BA708" s="277"/>
      <c r="BB708" s="277"/>
      <c r="BD708" s="401"/>
      <c r="BE708" s="401"/>
      <c r="BF708" s="401"/>
      <c r="BG708" s="401"/>
      <c r="BH708" s="401"/>
      <c r="BI708" s="401"/>
      <c r="BN708" s="395">
        <v>43524</v>
      </c>
      <c r="BO708" s="403">
        <v>53</v>
      </c>
      <c r="BP708" s="397">
        <v>43524</v>
      </c>
      <c r="BQ708" s="398"/>
      <c r="BR708" s="399"/>
      <c r="BS708" s="398"/>
      <c r="BT708" s="398"/>
      <c r="BU708" s="398"/>
      <c r="BV708" s="398"/>
      <c r="BW708" s="398"/>
      <c r="BX708" s="398">
        <v>0</v>
      </c>
      <c r="BY708" s="398"/>
      <c r="BZ708" s="398">
        <v>0</v>
      </c>
      <c r="CA708" s="398">
        <v>0</v>
      </c>
      <c r="CB708" s="398">
        <v>0</v>
      </c>
      <c r="CC708" s="398">
        <v>0</v>
      </c>
      <c r="CD708" s="398">
        <v>0</v>
      </c>
      <c r="CE708" s="398">
        <v>0</v>
      </c>
      <c r="CF708" s="398">
        <v>0</v>
      </c>
      <c r="CG708" s="398"/>
      <c r="CH708" s="398"/>
      <c r="CI708" s="398"/>
      <c r="CJ708" s="398"/>
      <c r="CK708" s="398">
        <v>0</v>
      </c>
      <c r="CL708" s="398">
        <v>0</v>
      </c>
      <c r="CM708" s="398"/>
      <c r="CN708" s="398">
        <v>0</v>
      </c>
      <c r="CO708" s="398"/>
      <c r="CP708" s="398">
        <v>0</v>
      </c>
      <c r="CQ708" s="398">
        <v>0</v>
      </c>
      <c r="CR708" s="398">
        <v>0</v>
      </c>
      <c r="CS708" s="398">
        <v>0</v>
      </c>
      <c r="CT708" s="398"/>
      <c r="CU708" s="398"/>
      <c r="CV708" s="398"/>
      <c r="CW708" s="398"/>
      <c r="CX708" s="398"/>
      <c r="CY708" s="398">
        <v>0</v>
      </c>
      <c r="CZ708" s="398"/>
      <c r="DA708" s="398">
        <v>0</v>
      </c>
      <c r="DB708" s="398">
        <v>0</v>
      </c>
      <c r="DC708" s="398">
        <v>0</v>
      </c>
      <c r="DD708" s="398">
        <v>0</v>
      </c>
      <c r="DE708" s="398">
        <v>0</v>
      </c>
      <c r="DF708" s="398"/>
      <c r="DG708" s="398"/>
      <c r="DH708" s="398"/>
      <c r="DI708" s="398"/>
      <c r="DJ708" s="402">
        <v>0</v>
      </c>
      <c r="DK708" s="402">
        <v>0</v>
      </c>
      <c r="DL708" s="402">
        <v>0</v>
      </c>
    </row>
    <row r="709" spans="1:116" ht="14.4">
      <c r="A709" s="405">
        <f t="shared" si="77"/>
        <v>45716</v>
      </c>
      <c r="B709" s="403">
        <v>28</v>
      </c>
      <c r="C709" s="399">
        <v>45715</v>
      </c>
      <c r="D709" s="398"/>
      <c r="E709" s="399"/>
      <c r="F709" s="398"/>
      <c r="G709" s="398"/>
      <c r="H709" s="398"/>
      <c r="I709" s="398"/>
      <c r="J709" s="398"/>
      <c r="K709" s="8"/>
      <c r="L709" s="8"/>
      <c r="M709" s="8"/>
      <c r="N709" s="8"/>
      <c r="O709" s="8"/>
      <c r="P709" s="8"/>
      <c r="Q709" s="8"/>
      <c r="R709" s="8"/>
      <c r="S709" s="8"/>
      <c r="T709" s="8"/>
      <c r="U709" s="8"/>
      <c r="V709" s="8"/>
      <c r="W709" s="8"/>
      <c r="X709" s="8"/>
      <c r="Y709" s="8"/>
      <c r="Z709" s="8"/>
      <c r="AA709" s="8"/>
      <c r="AB709" s="8"/>
      <c r="AC709" s="8"/>
      <c r="AD709" s="8"/>
      <c r="AE709" s="8"/>
      <c r="AF709" s="8"/>
      <c r="AG709" s="8"/>
      <c r="AH709" s="8"/>
      <c r="AI709" s="8"/>
      <c r="AJ709" s="8"/>
      <c r="AK709" s="8"/>
      <c r="AL709" s="8"/>
      <c r="AM709" s="8"/>
      <c r="AN709" s="8"/>
      <c r="AO709" s="8"/>
      <c r="AP709" s="8"/>
      <c r="AQ709" s="8"/>
      <c r="AR709" s="8"/>
      <c r="AS709" s="8"/>
      <c r="AT709" s="8"/>
      <c r="AU709" s="8"/>
      <c r="AV709" s="8"/>
      <c r="AW709" s="277"/>
      <c r="AX709" s="277"/>
      <c r="AY709" s="277"/>
      <c r="AZ709" s="277"/>
      <c r="BA709" s="277"/>
      <c r="BB709" s="277"/>
      <c r="BD709" s="401"/>
      <c r="BE709" s="401"/>
      <c r="BF709" s="401"/>
      <c r="BG709" s="401"/>
      <c r="BH709" s="401"/>
      <c r="BI709" s="401"/>
      <c r="BN709" s="395">
        <v>43555</v>
      </c>
      <c r="BO709" s="403">
        <v>53</v>
      </c>
      <c r="BP709" s="397">
        <v>43525</v>
      </c>
      <c r="BQ709" s="398"/>
      <c r="BR709" s="399"/>
      <c r="BS709" s="398"/>
      <c r="BT709" s="398"/>
      <c r="BU709" s="398"/>
      <c r="BV709" s="398"/>
      <c r="BW709" s="398"/>
      <c r="BX709" s="398">
        <v>0</v>
      </c>
      <c r="BY709" s="398"/>
      <c r="BZ709" s="398">
        <v>0</v>
      </c>
      <c r="CA709" s="398">
        <v>0</v>
      </c>
      <c r="CB709" s="398">
        <v>0</v>
      </c>
      <c r="CC709" s="398">
        <v>0</v>
      </c>
      <c r="CD709" s="398">
        <v>0</v>
      </c>
      <c r="CE709" s="398">
        <v>0</v>
      </c>
      <c r="CF709" s="398">
        <v>0</v>
      </c>
      <c r="CG709" s="398"/>
      <c r="CH709" s="398"/>
      <c r="CI709" s="398"/>
      <c r="CJ709" s="398"/>
      <c r="CK709" s="398">
        <v>0</v>
      </c>
      <c r="CL709" s="398">
        <v>0</v>
      </c>
      <c r="CM709" s="398"/>
      <c r="CN709" s="398">
        <v>0</v>
      </c>
      <c r="CO709" s="398"/>
      <c r="CP709" s="398">
        <v>0</v>
      </c>
      <c r="CQ709" s="398">
        <v>0</v>
      </c>
      <c r="CR709" s="398">
        <v>0</v>
      </c>
      <c r="CS709" s="398">
        <v>0</v>
      </c>
      <c r="CT709" s="398"/>
      <c r="CU709" s="398"/>
      <c r="CV709" s="398"/>
      <c r="CW709" s="398"/>
      <c r="CX709" s="398"/>
      <c r="CY709" s="398">
        <v>0</v>
      </c>
      <c r="CZ709" s="398"/>
      <c r="DA709" s="398">
        <v>0</v>
      </c>
      <c r="DB709" s="398">
        <v>0</v>
      </c>
      <c r="DC709" s="398">
        <v>0</v>
      </c>
      <c r="DD709" s="398">
        <v>0</v>
      </c>
      <c r="DE709" s="398">
        <v>0</v>
      </c>
      <c r="DF709" s="398"/>
      <c r="DG709" s="398"/>
      <c r="DH709" s="398"/>
      <c r="DI709" s="398"/>
      <c r="DJ709" s="402">
        <v>0</v>
      </c>
      <c r="DK709" s="402">
        <v>0</v>
      </c>
      <c r="DL709" s="402">
        <v>0</v>
      </c>
    </row>
    <row r="710" spans="1:116" ht="14.4">
      <c r="A710" s="405">
        <f t="shared" si="77"/>
        <v>45716</v>
      </c>
      <c r="B710" s="403">
        <v>31</v>
      </c>
      <c r="C710" s="399">
        <v>45716</v>
      </c>
      <c r="D710" s="398"/>
      <c r="E710" s="399"/>
      <c r="F710" s="398"/>
      <c r="G710" s="398"/>
      <c r="H710" s="398"/>
      <c r="I710" s="398"/>
      <c r="J710" s="398"/>
      <c r="K710" s="8"/>
      <c r="L710" s="8"/>
      <c r="M710" s="8"/>
      <c r="N710" s="8"/>
      <c r="O710" s="8"/>
      <c r="P710" s="8"/>
      <c r="Q710" s="8"/>
      <c r="R710" s="8"/>
      <c r="S710" s="8"/>
      <c r="T710" s="8"/>
      <c r="U710" s="8"/>
      <c r="V710" s="8"/>
      <c r="W710" s="8"/>
      <c r="X710" s="8"/>
      <c r="Y710" s="8"/>
      <c r="Z710" s="8"/>
      <c r="AA710" s="8"/>
      <c r="AB710" s="8"/>
      <c r="AC710" s="8"/>
      <c r="AD710" s="8"/>
      <c r="AE710" s="8"/>
      <c r="AF710" s="8"/>
      <c r="AG710" s="8"/>
      <c r="AH710" s="8"/>
      <c r="AI710" s="8"/>
      <c r="AJ710" s="8"/>
      <c r="AK710" s="8"/>
      <c r="AL710" s="8"/>
      <c r="AM710" s="8"/>
      <c r="AN710" s="8"/>
      <c r="AO710" s="8"/>
      <c r="AP710" s="8"/>
      <c r="AQ710" s="8"/>
      <c r="AR710" s="8"/>
      <c r="AS710" s="8"/>
      <c r="AT710" s="8"/>
      <c r="AU710" s="8"/>
      <c r="AV710" s="8"/>
      <c r="AW710" s="277"/>
      <c r="AX710" s="277"/>
      <c r="AY710" s="277"/>
      <c r="AZ710" s="277"/>
      <c r="BA710" s="277"/>
      <c r="BB710" s="277"/>
      <c r="BD710" s="401"/>
      <c r="BE710" s="401"/>
      <c r="BF710" s="401"/>
      <c r="BG710" s="401"/>
      <c r="BH710" s="401"/>
      <c r="BI710" s="401"/>
      <c r="BN710" s="395">
        <v>43555</v>
      </c>
      <c r="BO710" s="403">
        <v>53</v>
      </c>
      <c r="BP710" s="397">
        <v>43526</v>
      </c>
      <c r="BQ710" s="398"/>
      <c r="BR710" s="399"/>
      <c r="BS710" s="398"/>
      <c r="BT710" s="398"/>
      <c r="BU710" s="398"/>
      <c r="BV710" s="398"/>
      <c r="BW710" s="398"/>
      <c r="BX710" s="398">
        <v>0</v>
      </c>
      <c r="BY710" s="398"/>
      <c r="BZ710" s="398">
        <v>0</v>
      </c>
      <c r="CA710" s="398">
        <v>0</v>
      </c>
      <c r="CB710" s="398">
        <v>0</v>
      </c>
      <c r="CC710" s="398">
        <v>0</v>
      </c>
      <c r="CD710" s="398">
        <v>0</v>
      </c>
      <c r="CE710" s="398">
        <v>0</v>
      </c>
      <c r="CF710" s="398">
        <v>0</v>
      </c>
      <c r="CG710" s="398"/>
      <c r="CH710" s="398"/>
      <c r="CI710" s="398"/>
      <c r="CJ710" s="398"/>
      <c r="CK710" s="398">
        <v>0</v>
      </c>
      <c r="CL710" s="398">
        <v>0</v>
      </c>
      <c r="CM710" s="398"/>
      <c r="CN710" s="398">
        <v>0</v>
      </c>
      <c r="CO710" s="398"/>
      <c r="CP710" s="398">
        <v>0</v>
      </c>
      <c r="CQ710" s="398">
        <v>0</v>
      </c>
      <c r="CR710" s="398">
        <v>0</v>
      </c>
      <c r="CS710" s="398">
        <v>0</v>
      </c>
      <c r="CT710" s="398"/>
      <c r="CU710" s="398"/>
      <c r="CV710" s="398"/>
      <c r="CW710" s="398"/>
      <c r="CX710" s="398"/>
      <c r="CY710" s="398">
        <v>0</v>
      </c>
      <c r="CZ710" s="398"/>
      <c r="DA710" s="398">
        <v>0</v>
      </c>
      <c r="DB710" s="398">
        <v>0</v>
      </c>
      <c r="DC710" s="398">
        <v>0</v>
      </c>
      <c r="DD710" s="398">
        <v>0</v>
      </c>
      <c r="DE710" s="398">
        <v>0</v>
      </c>
      <c r="DF710" s="398"/>
      <c r="DG710" s="398"/>
      <c r="DH710" s="398"/>
      <c r="DI710" s="398"/>
      <c r="DJ710" s="402">
        <v>0</v>
      </c>
      <c r="DK710" s="402">
        <v>0</v>
      </c>
      <c r="DL710" s="402">
        <v>0</v>
      </c>
    </row>
    <row r="711" spans="1:116" ht="14.4">
      <c r="A711" s="405">
        <f t="shared" si="77"/>
        <v>45747</v>
      </c>
      <c r="B711" s="403">
        <v>31</v>
      </c>
      <c r="C711" s="399">
        <v>45717</v>
      </c>
      <c r="D711" s="398"/>
      <c r="E711" s="399"/>
      <c r="F711" s="398"/>
      <c r="G711" s="398"/>
      <c r="H711" s="398"/>
      <c r="I711" s="398"/>
      <c r="J711" s="398"/>
      <c r="K711" s="8"/>
      <c r="L711" s="8"/>
      <c r="M711" s="8"/>
      <c r="N711" s="8"/>
      <c r="O711" s="8"/>
      <c r="P711" s="8"/>
      <c r="Q711" s="8"/>
      <c r="R711" s="8"/>
      <c r="S711" s="8"/>
      <c r="T711" s="8"/>
      <c r="U711" s="8"/>
      <c r="V711" s="8"/>
      <c r="W711" s="8"/>
      <c r="X711" s="8"/>
      <c r="Y711" s="8"/>
      <c r="Z711" s="8"/>
      <c r="AA711" s="8"/>
      <c r="AB711" s="8"/>
      <c r="AC711" s="8"/>
      <c r="AD711" s="8"/>
      <c r="AE711" s="8"/>
      <c r="AF711" s="8"/>
      <c r="AG711" s="8"/>
      <c r="AH711" s="8"/>
      <c r="AI711" s="8"/>
      <c r="AJ711" s="8"/>
      <c r="AK711" s="8"/>
      <c r="AL711" s="8"/>
      <c r="AM711" s="8"/>
      <c r="AN711" s="8"/>
      <c r="AO711" s="8"/>
      <c r="AP711" s="8"/>
      <c r="AQ711" s="8"/>
      <c r="AR711" s="8"/>
      <c r="AS711" s="8"/>
      <c r="AT711" s="8"/>
      <c r="AU711" s="8"/>
      <c r="AV711" s="8"/>
      <c r="AW711" s="277"/>
      <c r="AX711" s="277"/>
      <c r="AY711" s="277"/>
      <c r="AZ711" s="277"/>
      <c r="BA711" s="277"/>
      <c r="BB711" s="277"/>
      <c r="BD711" s="401"/>
      <c r="BE711" s="401"/>
      <c r="BF711" s="401"/>
      <c r="BG711" s="401"/>
      <c r="BH711" s="401"/>
      <c r="BI711" s="401"/>
      <c r="BN711" s="395">
        <v>43555</v>
      </c>
      <c r="BO711" s="403">
        <v>53</v>
      </c>
      <c r="BP711" s="397">
        <v>43527</v>
      </c>
      <c r="BQ711" s="398"/>
      <c r="BR711" s="399"/>
      <c r="BS711" s="398"/>
      <c r="BT711" s="398"/>
      <c r="BU711" s="398"/>
      <c r="BV711" s="398"/>
      <c r="BW711" s="398"/>
      <c r="BX711" s="398">
        <v>0</v>
      </c>
      <c r="BY711" s="398"/>
      <c r="BZ711" s="398">
        <v>0</v>
      </c>
      <c r="CA711" s="398">
        <v>0</v>
      </c>
      <c r="CB711" s="398">
        <v>0</v>
      </c>
      <c r="CC711" s="398">
        <v>0</v>
      </c>
      <c r="CD711" s="398">
        <v>0</v>
      </c>
      <c r="CE711" s="398">
        <v>0</v>
      </c>
      <c r="CF711" s="398">
        <v>0</v>
      </c>
      <c r="CG711" s="398"/>
      <c r="CH711" s="398"/>
      <c r="CI711" s="398"/>
      <c r="CJ711" s="398"/>
      <c r="CK711" s="398">
        <v>0</v>
      </c>
      <c r="CL711" s="398">
        <v>0</v>
      </c>
      <c r="CM711" s="398"/>
      <c r="CN711" s="398">
        <v>0</v>
      </c>
      <c r="CO711" s="398"/>
      <c r="CP711" s="398">
        <v>0</v>
      </c>
      <c r="CQ711" s="398">
        <v>0</v>
      </c>
      <c r="CR711" s="398">
        <v>0</v>
      </c>
      <c r="CS711" s="398">
        <v>0</v>
      </c>
      <c r="CT711" s="398"/>
      <c r="CU711" s="398"/>
      <c r="CV711" s="398"/>
      <c r="CW711" s="398"/>
      <c r="CX711" s="398"/>
      <c r="CY711" s="398">
        <v>0</v>
      </c>
      <c r="CZ711" s="398"/>
      <c r="DA711" s="398">
        <v>0</v>
      </c>
      <c r="DB711" s="398">
        <v>0</v>
      </c>
      <c r="DC711" s="398">
        <v>0</v>
      </c>
      <c r="DD711" s="398">
        <v>0</v>
      </c>
      <c r="DE711" s="398">
        <v>0</v>
      </c>
      <c r="DF711" s="398"/>
      <c r="DG711" s="398"/>
      <c r="DH711" s="398"/>
      <c r="DI711" s="398"/>
      <c r="DJ711" s="402">
        <v>0</v>
      </c>
      <c r="DK711" s="402">
        <v>0</v>
      </c>
      <c r="DL711" s="402">
        <v>0</v>
      </c>
    </row>
    <row r="712" spans="1:116" ht="14.4">
      <c r="A712" s="405">
        <f t="shared" si="77"/>
        <v>45747</v>
      </c>
      <c r="B712" s="403">
        <v>31</v>
      </c>
      <c r="C712" s="399">
        <v>45718</v>
      </c>
      <c r="D712" s="398"/>
      <c r="E712" s="399"/>
      <c r="F712" s="398"/>
      <c r="G712" s="398"/>
      <c r="H712" s="398"/>
      <c r="I712" s="398"/>
      <c r="J712" s="398"/>
      <c r="K712" s="8"/>
      <c r="L712" s="8"/>
      <c r="M712" s="8"/>
      <c r="N712" s="8"/>
      <c r="O712" s="8"/>
      <c r="P712" s="8"/>
      <c r="Q712" s="8"/>
      <c r="R712" s="8"/>
      <c r="S712" s="8"/>
      <c r="T712" s="8"/>
      <c r="U712" s="8"/>
      <c r="V712" s="8"/>
      <c r="W712" s="8"/>
      <c r="X712" s="8"/>
      <c r="Y712" s="8"/>
      <c r="Z712" s="8"/>
      <c r="AA712" s="8"/>
      <c r="AB712" s="8"/>
      <c r="AC712" s="8"/>
      <c r="AD712" s="8"/>
      <c r="AE712" s="8"/>
      <c r="AF712" s="8"/>
      <c r="AG712" s="8"/>
      <c r="AH712" s="8"/>
      <c r="AI712" s="8"/>
      <c r="AJ712" s="8"/>
      <c r="AK712" s="8"/>
      <c r="AL712" s="8"/>
      <c r="AM712" s="8"/>
      <c r="AN712" s="8"/>
      <c r="AO712" s="8"/>
      <c r="AP712" s="8"/>
      <c r="AQ712" s="8"/>
      <c r="AR712" s="8"/>
      <c r="AS712" s="8"/>
      <c r="AT712" s="8"/>
      <c r="AU712" s="8"/>
      <c r="AV712" s="8"/>
      <c r="AW712" s="277"/>
      <c r="AX712" s="277"/>
      <c r="AY712" s="277"/>
      <c r="AZ712" s="277"/>
      <c r="BA712" s="277"/>
      <c r="BB712" s="277"/>
      <c r="BD712" s="401"/>
      <c r="BE712" s="401"/>
      <c r="BF712" s="401"/>
      <c r="BG712" s="401"/>
      <c r="BH712" s="401"/>
      <c r="BI712" s="401"/>
      <c r="BN712" s="395">
        <v>43555</v>
      </c>
      <c r="BO712" s="403">
        <v>53</v>
      </c>
      <c r="BP712" s="397">
        <v>43528</v>
      </c>
      <c r="BQ712" s="398"/>
      <c r="BR712" s="399"/>
      <c r="BS712" s="398"/>
      <c r="BT712" s="398"/>
      <c r="BU712" s="398"/>
      <c r="BV712" s="398"/>
      <c r="BW712" s="398"/>
      <c r="BX712" s="398">
        <v>0</v>
      </c>
      <c r="BY712" s="398"/>
      <c r="BZ712" s="398">
        <v>0</v>
      </c>
      <c r="CA712" s="398">
        <v>0</v>
      </c>
      <c r="CB712" s="398">
        <v>0</v>
      </c>
      <c r="CC712" s="398">
        <v>0</v>
      </c>
      <c r="CD712" s="398">
        <v>0</v>
      </c>
      <c r="CE712" s="398">
        <v>0</v>
      </c>
      <c r="CF712" s="398">
        <v>0</v>
      </c>
      <c r="CG712" s="398"/>
      <c r="CH712" s="398"/>
      <c r="CI712" s="398"/>
      <c r="CJ712" s="398"/>
      <c r="CK712" s="398">
        <v>0</v>
      </c>
      <c r="CL712" s="398">
        <v>0</v>
      </c>
      <c r="CM712" s="398"/>
      <c r="CN712" s="398">
        <v>0</v>
      </c>
      <c r="CO712" s="398"/>
      <c r="CP712" s="398">
        <v>0</v>
      </c>
      <c r="CQ712" s="398">
        <v>0</v>
      </c>
      <c r="CR712" s="398">
        <v>0</v>
      </c>
      <c r="CS712" s="398">
        <v>0</v>
      </c>
      <c r="CT712" s="398"/>
      <c r="CU712" s="398"/>
      <c r="CV712" s="398"/>
      <c r="CW712" s="398"/>
      <c r="CX712" s="398"/>
      <c r="CY712" s="398">
        <v>0</v>
      </c>
      <c r="CZ712" s="398"/>
      <c r="DA712" s="398">
        <v>0</v>
      </c>
      <c r="DB712" s="398">
        <v>0</v>
      </c>
      <c r="DC712" s="398">
        <v>0</v>
      </c>
      <c r="DD712" s="398">
        <v>0</v>
      </c>
      <c r="DE712" s="398">
        <v>0</v>
      </c>
      <c r="DF712" s="398"/>
      <c r="DG712" s="398"/>
      <c r="DH712" s="398"/>
      <c r="DI712" s="398"/>
      <c r="DJ712" s="402">
        <v>0</v>
      </c>
      <c r="DK712" s="402">
        <v>0</v>
      </c>
      <c r="DL712" s="402">
        <v>0</v>
      </c>
    </row>
    <row r="713" spans="1:116" ht="14.4">
      <c r="A713" s="405">
        <f t="shared" si="77"/>
        <v>45747</v>
      </c>
      <c r="B713" s="403">
        <v>31</v>
      </c>
      <c r="C713" s="399">
        <v>45719</v>
      </c>
      <c r="D713" s="398"/>
      <c r="E713" s="399"/>
      <c r="F713" s="398"/>
      <c r="G713" s="398"/>
      <c r="H713" s="398"/>
      <c r="I713" s="398"/>
      <c r="J713" s="398"/>
      <c r="K713" s="8"/>
      <c r="L713" s="8"/>
      <c r="M713" s="8"/>
      <c r="N713" s="8"/>
      <c r="O713" s="8"/>
      <c r="P713" s="8"/>
      <c r="Q713" s="8"/>
      <c r="R713" s="8"/>
      <c r="S713" s="8"/>
      <c r="T713" s="8"/>
      <c r="U713" s="8"/>
      <c r="V713" s="8"/>
      <c r="W713" s="8"/>
      <c r="X713" s="8"/>
      <c r="Y713" s="8"/>
      <c r="Z713" s="8"/>
      <c r="AA713" s="8"/>
      <c r="AB713" s="8"/>
      <c r="AC713" s="8"/>
      <c r="AD713" s="8"/>
      <c r="AE713" s="8"/>
      <c r="AF713" s="8"/>
      <c r="AG713" s="8"/>
      <c r="AH713" s="8"/>
      <c r="AI713" s="8"/>
      <c r="AJ713" s="8"/>
      <c r="AK713" s="8"/>
      <c r="AL713" s="8"/>
      <c r="AM713" s="8"/>
      <c r="AN713" s="8"/>
      <c r="AO713" s="8"/>
      <c r="AP713" s="8"/>
      <c r="AQ713" s="8"/>
      <c r="AR713" s="8"/>
      <c r="AS713" s="8"/>
      <c r="AT713" s="8"/>
      <c r="AU713" s="8"/>
      <c r="AV713" s="8"/>
      <c r="AW713" s="277"/>
      <c r="AX713" s="277"/>
      <c r="AY713" s="277"/>
      <c r="AZ713" s="277"/>
      <c r="BA713" s="277"/>
      <c r="BB713" s="277"/>
      <c r="BD713" s="401"/>
      <c r="BE713" s="401"/>
      <c r="BF713" s="401"/>
      <c r="BG713" s="401"/>
      <c r="BH713" s="401"/>
      <c r="BI713" s="401"/>
      <c r="BN713" s="395">
        <v>43555</v>
      </c>
      <c r="BO713" s="403">
        <v>53</v>
      </c>
      <c r="BP713" s="397">
        <v>43529</v>
      </c>
      <c r="BQ713" s="398"/>
      <c r="BR713" s="399"/>
      <c r="BS713" s="398"/>
      <c r="BT713" s="398"/>
      <c r="BU713" s="398"/>
      <c r="BV713" s="398"/>
      <c r="BW713" s="398"/>
      <c r="BX713" s="398">
        <v>0</v>
      </c>
      <c r="BY713" s="398"/>
      <c r="BZ713" s="398">
        <v>0</v>
      </c>
      <c r="CA713" s="398">
        <v>0</v>
      </c>
      <c r="CB713" s="398">
        <v>0</v>
      </c>
      <c r="CC713" s="398">
        <v>0</v>
      </c>
      <c r="CD713" s="398">
        <v>0</v>
      </c>
      <c r="CE713" s="398">
        <v>0</v>
      </c>
      <c r="CF713" s="398">
        <v>0</v>
      </c>
      <c r="CG713" s="398"/>
      <c r="CH713" s="398"/>
      <c r="CI713" s="398"/>
      <c r="CJ713" s="398"/>
      <c r="CK713" s="398">
        <v>0</v>
      </c>
      <c r="CL713" s="398">
        <v>0</v>
      </c>
      <c r="CM713" s="398"/>
      <c r="CN713" s="398">
        <v>0</v>
      </c>
      <c r="CO713" s="398"/>
      <c r="CP713" s="398">
        <v>0</v>
      </c>
      <c r="CQ713" s="398">
        <v>0</v>
      </c>
      <c r="CR713" s="398">
        <v>0</v>
      </c>
      <c r="CS713" s="398">
        <v>0</v>
      </c>
      <c r="CT713" s="398"/>
      <c r="CU713" s="398"/>
      <c r="CV713" s="398"/>
      <c r="CW713" s="398"/>
      <c r="CX713" s="398"/>
      <c r="CY713" s="398">
        <v>0</v>
      </c>
      <c r="CZ713" s="398"/>
      <c r="DA713" s="398">
        <v>0</v>
      </c>
      <c r="DB713" s="398">
        <v>0</v>
      </c>
      <c r="DC713" s="398">
        <v>0</v>
      </c>
      <c r="DD713" s="398">
        <v>0</v>
      </c>
      <c r="DE713" s="398">
        <v>0</v>
      </c>
      <c r="DF713" s="398"/>
      <c r="DG713" s="398"/>
      <c r="DH713" s="398"/>
      <c r="DI713" s="398"/>
      <c r="DJ713" s="402">
        <v>0</v>
      </c>
      <c r="DK713" s="402">
        <v>0</v>
      </c>
      <c r="DL713" s="402">
        <v>0</v>
      </c>
    </row>
    <row r="714" spans="1:116" ht="14.4">
      <c r="A714" s="405">
        <f t="shared" si="77"/>
        <v>45747</v>
      </c>
      <c r="B714" s="403">
        <v>31</v>
      </c>
      <c r="C714" s="399">
        <v>45720</v>
      </c>
      <c r="D714" s="398"/>
      <c r="E714" s="399"/>
      <c r="F714" s="398"/>
      <c r="G714" s="398"/>
      <c r="H714" s="398"/>
      <c r="I714" s="398"/>
      <c r="J714" s="398"/>
      <c r="K714" s="8"/>
      <c r="L714" s="8"/>
      <c r="M714" s="8"/>
      <c r="N714" s="8"/>
      <c r="O714" s="8"/>
      <c r="P714" s="8"/>
      <c r="Q714" s="8"/>
      <c r="R714" s="8"/>
      <c r="S714" s="8"/>
      <c r="T714" s="8"/>
      <c r="U714" s="8"/>
      <c r="V714" s="8"/>
      <c r="W714" s="8"/>
      <c r="X714" s="8"/>
      <c r="Y714" s="8"/>
      <c r="Z714" s="8"/>
      <c r="AA714" s="8"/>
      <c r="AB714" s="8"/>
      <c r="AC714" s="8"/>
      <c r="AD714" s="8"/>
      <c r="AE714" s="8"/>
      <c r="AF714" s="8"/>
      <c r="AG714" s="8"/>
      <c r="AH714" s="8"/>
      <c r="AI714" s="8"/>
      <c r="AJ714" s="8"/>
      <c r="AK714" s="8"/>
      <c r="AL714" s="8"/>
      <c r="AM714" s="8"/>
      <c r="AN714" s="8"/>
      <c r="AO714" s="8"/>
      <c r="AP714" s="8"/>
      <c r="AQ714" s="8"/>
      <c r="AR714" s="8"/>
      <c r="AS714" s="8"/>
      <c r="AT714" s="8"/>
      <c r="AU714" s="8"/>
      <c r="AV714" s="8"/>
      <c r="AW714" s="277"/>
      <c r="AX714" s="277"/>
      <c r="AY714" s="277"/>
      <c r="AZ714" s="277"/>
      <c r="BA714" s="277"/>
      <c r="BB714" s="277"/>
      <c r="BD714" s="401"/>
      <c r="BE714" s="401"/>
      <c r="BF714" s="401"/>
      <c r="BG714" s="401"/>
      <c r="BH714" s="401"/>
      <c r="BI714" s="401"/>
      <c r="BN714" s="395">
        <v>43555</v>
      </c>
      <c r="BO714" s="403">
        <v>53</v>
      </c>
      <c r="BP714" s="397">
        <v>43530</v>
      </c>
      <c r="BQ714" s="398"/>
      <c r="BR714" s="399"/>
      <c r="BS714" s="398"/>
      <c r="BT714" s="398"/>
      <c r="BU714" s="398"/>
      <c r="BV714" s="398"/>
      <c r="BW714" s="398"/>
      <c r="BX714" s="398">
        <v>0</v>
      </c>
      <c r="BY714" s="398"/>
      <c r="BZ714" s="398">
        <v>0</v>
      </c>
      <c r="CA714" s="398">
        <v>0</v>
      </c>
      <c r="CB714" s="398">
        <v>0</v>
      </c>
      <c r="CC714" s="398">
        <v>0</v>
      </c>
      <c r="CD714" s="398">
        <v>0</v>
      </c>
      <c r="CE714" s="398">
        <v>0</v>
      </c>
      <c r="CF714" s="398">
        <v>0</v>
      </c>
      <c r="CG714" s="398"/>
      <c r="CH714" s="398"/>
      <c r="CI714" s="398"/>
      <c r="CJ714" s="398"/>
      <c r="CK714" s="398">
        <v>0</v>
      </c>
      <c r="CL714" s="398">
        <v>0</v>
      </c>
      <c r="CM714" s="398"/>
      <c r="CN714" s="398">
        <v>0</v>
      </c>
      <c r="CO714" s="398"/>
      <c r="CP714" s="398">
        <v>0</v>
      </c>
      <c r="CQ714" s="398">
        <v>0</v>
      </c>
      <c r="CR714" s="398">
        <v>0</v>
      </c>
      <c r="CS714" s="398">
        <v>0</v>
      </c>
      <c r="CT714" s="398"/>
      <c r="CU714" s="398"/>
      <c r="CV714" s="398"/>
      <c r="CW714" s="398"/>
      <c r="CX714" s="398"/>
      <c r="CY714" s="398">
        <v>0</v>
      </c>
      <c r="CZ714" s="398"/>
      <c r="DA714" s="398">
        <v>0</v>
      </c>
      <c r="DB714" s="398">
        <v>0</v>
      </c>
      <c r="DC714" s="398">
        <v>0</v>
      </c>
      <c r="DD714" s="398">
        <v>0</v>
      </c>
      <c r="DE714" s="398">
        <v>0</v>
      </c>
      <c r="DF714" s="398"/>
      <c r="DG714" s="398"/>
      <c r="DH714" s="398"/>
      <c r="DI714" s="398"/>
      <c r="DJ714" s="402">
        <v>0</v>
      </c>
      <c r="DK714" s="402">
        <v>0</v>
      </c>
      <c r="DL714" s="402">
        <v>0</v>
      </c>
    </row>
    <row r="715" spans="1:116" ht="14.4">
      <c r="A715" s="405">
        <f t="shared" ref="A715:A739" si="78">EOMONTH(C715,0)</f>
        <v>45747</v>
      </c>
      <c r="B715" s="403">
        <v>31</v>
      </c>
      <c r="C715" s="399">
        <v>45721</v>
      </c>
      <c r="D715" s="398"/>
      <c r="E715" s="399"/>
      <c r="F715" s="398"/>
      <c r="G715" s="398"/>
      <c r="H715" s="398"/>
      <c r="I715" s="398"/>
      <c r="J715" s="398"/>
      <c r="K715" s="8"/>
      <c r="L715" s="8"/>
      <c r="M715" s="8"/>
      <c r="N715" s="8"/>
      <c r="O715" s="8"/>
      <c r="P715" s="8"/>
      <c r="Q715" s="8"/>
      <c r="R715" s="8"/>
      <c r="S715" s="8"/>
      <c r="T715" s="8"/>
      <c r="U715" s="8"/>
      <c r="V715" s="8"/>
      <c r="W715" s="8"/>
      <c r="X715" s="8"/>
      <c r="Y715" s="8"/>
      <c r="Z715" s="8"/>
      <c r="AA715" s="8"/>
      <c r="AB715" s="8"/>
      <c r="AC715" s="8"/>
      <c r="AD715" s="8"/>
      <c r="AE715" s="8"/>
      <c r="AF715" s="8"/>
      <c r="AG715" s="8"/>
      <c r="AH715" s="8"/>
      <c r="AI715" s="8"/>
      <c r="AJ715" s="8"/>
      <c r="AK715" s="8"/>
      <c r="AL715" s="8"/>
      <c r="AM715" s="8"/>
      <c r="AN715" s="8"/>
      <c r="AO715" s="8"/>
      <c r="AP715" s="8"/>
      <c r="AQ715" s="8"/>
      <c r="AR715" s="8"/>
      <c r="AS715" s="8"/>
      <c r="AT715" s="8"/>
      <c r="AU715" s="8"/>
      <c r="AV715" s="8"/>
      <c r="AW715" s="277"/>
      <c r="AX715" s="277"/>
      <c r="AY715" s="277"/>
      <c r="AZ715" s="277"/>
      <c r="BA715" s="277"/>
      <c r="BB715" s="277"/>
      <c r="BD715" s="401"/>
      <c r="BE715" s="401"/>
      <c r="BF715" s="401"/>
      <c r="BG715" s="401"/>
      <c r="BH715" s="401"/>
      <c r="BI715" s="401"/>
      <c r="BN715" s="395">
        <v>43555</v>
      </c>
      <c r="BO715" s="403">
        <v>53</v>
      </c>
      <c r="BP715" s="397">
        <v>43531</v>
      </c>
      <c r="BQ715" s="398"/>
      <c r="BR715" s="399"/>
      <c r="BS715" s="398"/>
      <c r="BT715" s="398"/>
      <c r="BU715" s="398"/>
      <c r="BV715" s="398"/>
      <c r="BW715" s="398"/>
      <c r="BX715" s="398">
        <v>0</v>
      </c>
      <c r="BY715" s="398"/>
      <c r="BZ715" s="398">
        <v>0</v>
      </c>
      <c r="CA715" s="398">
        <v>0</v>
      </c>
      <c r="CB715" s="398">
        <v>0</v>
      </c>
      <c r="CC715" s="398">
        <v>0</v>
      </c>
      <c r="CD715" s="398">
        <v>0</v>
      </c>
      <c r="CE715" s="398">
        <v>0</v>
      </c>
      <c r="CF715" s="398">
        <v>0</v>
      </c>
      <c r="CG715" s="398"/>
      <c r="CH715" s="398"/>
      <c r="CI715" s="398"/>
      <c r="CJ715" s="398"/>
      <c r="CK715" s="398">
        <v>0</v>
      </c>
      <c r="CL715" s="398">
        <v>0</v>
      </c>
      <c r="CM715" s="398"/>
      <c r="CN715" s="398">
        <v>0</v>
      </c>
      <c r="CO715" s="398"/>
      <c r="CP715" s="398">
        <v>0</v>
      </c>
      <c r="CQ715" s="398">
        <v>0</v>
      </c>
      <c r="CR715" s="398">
        <v>0</v>
      </c>
      <c r="CS715" s="398">
        <v>0</v>
      </c>
      <c r="CT715" s="398"/>
      <c r="CU715" s="398"/>
      <c r="CV715" s="398"/>
      <c r="CW715" s="398"/>
      <c r="CX715" s="398"/>
      <c r="CY715" s="398">
        <v>0</v>
      </c>
      <c r="CZ715" s="398"/>
      <c r="DA715" s="398">
        <v>0</v>
      </c>
      <c r="DB715" s="398">
        <v>0</v>
      </c>
      <c r="DC715" s="398">
        <v>0</v>
      </c>
      <c r="DD715" s="398">
        <v>0</v>
      </c>
      <c r="DE715" s="398">
        <v>0</v>
      </c>
      <c r="DF715" s="398"/>
      <c r="DG715" s="398"/>
      <c r="DH715" s="398"/>
      <c r="DI715" s="398"/>
      <c r="DJ715" s="402">
        <v>0</v>
      </c>
      <c r="DK715" s="402">
        <v>0</v>
      </c>
      <c r="DL715" s="402">
        <v>0</v>
      </c>
    </row>
    <row r="716" spans="1:116" ht="14.4">
      <c r="A716" s="405">
        <f t="shared" si="78"/>
        <v>45747</v>
      </c>
      <c r="B716" s="403">
        <v>31</v>
      </c>
      <c r="C716" s="399">
        <v>45722</v>
      </c>
      <c r="D716" s="398"/>
      <c r="E716" s="399"/>
      <c r="F716" s="398"/>
      <c r="G716" s="398"/>
      <c r="H716" s="398"/>
      <c r="I716" s="398"/>
      <c r="J716" s="398"/>
      <c r="K716" s="8"/>
      <c r="L716" s="8"/>
      <c r="M716" s="8"/>
      <c r="N716" s="8"/>
      <c r="O716" s="8"/>
      <c r="P716" s="8"/>
      <c r="Q716" s="8"/>
      <c r="R716" s="8"/>
      <c r="S716" s="8"/>
      <c r="T716" s="8"/>
      <c r="U716" s="8"/>
      <c r="V716" s="8"/>
      <c r="W716" s="8"/>
      <c r="X716" s="8"/>
      <c r="Y716" s="8"/>
      <c r="Z716" s="8"/>
      <c r="AA716" s="8"/>
      <c r="AB716" s="8"/>
      <c r="AC716" s="8"/>
      <c r="AD716" s="8"/>
      <c r="AE716" s="8"/>
      <c r="AF716" s="8"/>
      <c r="AG716" s="8"/>
      <c r="AH716" s="8"/>
      <c r="AI716" s="8"/>
      <c r="AJ716" s="8"/>
      <c r="AK716" s="8"/>
      <c r="AL716" s="8"/>
      <c r="AM716" s="8"/>
      <c r="AN716" s="8"/>
      <c r="AO716" s="8"/>
      <c r="AP716" s="8"/>
      <c r="AQ716" s="8"/>
      <c r="AR716" s="8"/>
      <c r="AS716" s="8"/>
      <c r="AT716" s="8"/>
      <c r="AU716" s="8"/>
      <c r="AV716" s="8"/>
      <c r="AW716" s="277"/>
      <c r="AX716" s="277"/>
      <c r="AY716" s="277"/>
      <c r="AZ716" s="277"/>
      <c r="BA716" s="277"/>
      <c r="BB716" s="277"/>
      <c r="BD716" s="401"/>
      <c r="BE716" s="401"/>
      <c r="BF716" s="401"/>
      <c r="BG716" s="401"/>
      <c r="BH716" s="401"/>
      <c r="BI716" s="401"/>
      <c r="BN716" s="395">
        <v>43555</v>
      </c>
      <c r="BO716" s="403">
        <v>53</v>
      </c>
      <c r="BP716" s="397">
        <v>43532</v>
      </c>
      <c r="BQ716" s="398"/>
      <c r="BR716" s="399"/>
      <c r="BS716" s="398"/>
      <c r="BT716" s="398"/>
      <c r="BU716" s="398"/>
      <c r="BV716" s="398"/>
      <c r="BW716" s="398"/>
      <c r="BX716" s="398">
        <v>0</v>
      </c>
      <c r="BY716" s="398"/>
      <c r="BZ716" s="398">
        <v>0</v>
      </c>
      <c r="CA716" s="398">
        <v>0</v>
      </c>
      <c r="CB716" s="398">
        <v>0</v>
      </c>
      <c r="CC716" s="398">
        <v>0</v>
      </c>
      <c r="CD716" s="398">
        <v>0</v>
      </c>
      <c r="CE716" s="398">
        <v>0</v>
      </c>
      <c r="CF716" s="398">
        <v>0</v>
      </c>
      <c r="CG716" s="398"/>
      <c r="CH716" s="398"/>
      <c r="CI716" s="398"/>
      <c r="CJ716" s="398"/>
      <c r="CK716" s="398">
        <v>0</v>
      </c>
      <c r="CL716" s="398">
        <v>0</v>
      </c>
      <c r="CM716" s="398"/>
      <c r="CN716" s="398">
        <v>0</v>
      </c>
      <c r="CO716" s="398"/>
      <c r="CP716" s="398">
        <v>0</v>
      </c>
      <c r="CQ716" s="398">
        <v>0</v>
      </c>
      <c r="CR716" s="398">
        <v>0</v>
      </c>
      <c r="CS716" s="398">
        <v>0</v>
      </c>
      <c r="CT716" s="398"/>
      <c r="CU716" s="398"/>
      <c r="CV716" s="398"/>
      <c r="CW716" s="398"/>
      <c r="CX716" s="398"/>
      <c r="CY716" s="398">
        <v>0</v>
      </c>
      <c r="CZ716" s="398"/>
      <c r="DA716" s="398">
        <v>0</v>
      </c>
      <c r="DB716" s="398">
        <v>0</v>
      </c>
      <c r="DC716" s="398">
        <v>0</v>
      </c>
      <c r="DD716" s="398">
        <v>0</v>
      </c>
      <c r="DE716" s="398">
        <v>0</v>
      </c>
      <c r="DF716" s="398"/>
      <c r="DG716" s="398"/>
      <c r="DH716" s="398"/>
      <c r="DI716" s="398"/>
      <c r="DJ716" s="402">
        <v>0</v>
      </c>
      <c r="DK716" s="402">
        <v>0</v>
      </c>
      <c r="DL716" s="402">
        <v>0</v>
      </c>
    </row>
    <row r="717" spans="1:116" ht="14.4">
      <c r="A717" s="405">
        <f t="shared" si="78"/>
        <v>45747</v>
      </c>
      <c r="B717" s="403">
        <v>31</v>
      </c>
      <c r="C717" s="399">
        <v>45723</v>
      </c>
      <c r="D717" s="398"/>
      <c r="E717" s="399"/>
      <c r="F717" s="398"/>
      <c r="G717" s="398"/>
      <c r="H717" s="398"/>
      <c r="I717" s="398"/>
      <c r="J717" s="398"/>
      <c r="K717" s="8"/>
      <c r="L717" s="8"/>
      <c r="M717" s="8"/>
      <c r="N717" s="8"/>
      <c r="O717" s="8"/>
      <c r="P717" s="8"/>
      <c r="Q717" s="8"/>
      <c r="R717" s="8"/>
      <c r="S717" s="8"/>
      <c r="T717" s="8"/>
      <c r="U717" s="8"/>
      <c r="V717" s="8"/>
      <c r="W717" s="8"/>
      <c r="X717" s="8"/>
      <c r="Y717" s="8"/>
      <c r="Z717" s="8"/>
      <c r="AA717" s="8"/>
      <c r="AB717" s="8"/>
      <c r="AC717" s="8"/>
      <c r="AD717" s="8"/>
      <c r="AE717" s="8"/>
      <c r="AF717" s="8"/>
      <c r="AG717" s="8"/>
      <c r="AH717" s="8"/>
      <c r="AI717" s="8"/>
      <c r="AJ717" s="8"/>
      <c r="AK717" s="8"/>
      <c r="AL717" s="8"/>
      <c r="AM717" s="8"/>
      <c r="AN717" s="8"/>
      <c r="AO717" s="8"/>
      <c r="AP717" s="8"/>
      <c r="AQ717" s="8"/>
      <c r="AR717" s="8"/>
      <c r="AS717" s="8"/>
      <c r="AT717" s="8"/>
      <c r="AU717" s="8"/>
      <c r="AV717" s="8"/>
      <c r="AW717" s="277"/>
      <c r="AX717" s="277"/>
      <c r="AY717" s="277"/>
      <c r="AZ717" s="277"/>
      <c r="BA717" s="277"/>
      <c r="BB717" s="277"/>
      <c r="BD717" s="401"/>
      <c r="BE717" s="401"/>
      <c r="BF717" s="401"/>
      <c r="BG717" s="401"/>
      <c r="BH717" s="401"/>
      <c r="BI717" s="401"/>
      <c r="BN717" s="395">
        <v>43555</v>
      </c>
      <c r="BO717" s="403">
        <v>53</v>
      </c>
      <c r="BP717" s="397">
        <v>43533</v>
      </c>
      <c r="BQ717" s="398"/>
      <c r="BR717" s="399"/>
      <c r="BS717" s="398"/>
      <c r="BT717" s="398"/>
      <c r="BU717" s="398"/>
      <c r="BV717" s="398"/>
      <c r="BW717" s="398"/>
      <c r="BX717" s="398">
        <v>0</v>
      </c>
      <c r="BY717" s="398"/>
      <c r="BZ717" s="398">
        <v>0</v>
      </c>
      <c r="CA717" s="398">
        <v>0</v>
      </c>
      <c r="CB717" s="398">
        <v>0</v>
      </c>
      <c r="CC717" s="398">
        <v>0</v>
      </c>
      <c r="CD717" s="398">
        <v>0</v>
      </c>
      <c r="CE717" s="398">
        <v>0</v>
      </c>
      <c r="CF717" s="398">
        <v>0</v>
      </c>
      <c r="CG717" s="398"/>
      <c r="CH717" s="398"/>
      <c r="CI717" s="398"/>
      <c r="CJ717" s="398"/>
      <c r="CK717" s="398">
        <v>0</v>
      </c>
      <c r="CL717" s="398">
        <v>0</v>
      </c>
      <c r="CM717" s="398"/>
      <c r="CN717" s="398">
        <v>0</v>
      </c>
      <c r="CO717" s="398"/>
      <c r="CP717" s="398">
        <v>0</v>
      </c>
      <c r="CQ717" s="398">
        <v>0</v>
      </c>
      <c r="CR717" s="398">
        <v>0</v>
      </c>
      <c r="CS717" s="398">
        <v>0</v>
      </c>
      <c r="CT717" s="398"/>
      <c r="CU717" s="398"/>
      <c r="CV717" s="398"/>
      <c r="CW717" s="398"/>
      <c r="CX717" s="398"/>
      <c r="CY717" s="398">
        <v>0</v>
      </c>
      <c r="CZ717" s="398"/>
      <c r="DA717" s="398">
        <v>0</v>
      </c>
      <c r="DB717" s="398">
        <v>0</v>
      </c>
      <c r="DC717" s="398">
        <v>0</v>
      </c>
      <c r="DD717" s="398">
        <v>0</v>
      </c>
      <c r="DE717" s="398">
        <v>0</v>
      </c>
      <c r="DF717" s="398"/>
      <c r="DG717" s="398"/>
      <c r="DH717" s="398"/>
      <c r="DI717" s="398"/>
      <c r="DJ717" s="402">
        <v>0</v>
      </c>
      <c r="DK717" s="402">
        <v>0</v>
      </c>
      <c r="DL717" s="402">
        <v>0</v>
      </c>
    </row>
    <row r="718" spans="1:116" ht="14.4">
      <c r="A718" s="405">
        <f t="shared" si="78"/>
        <v>45747</v>
      </c>
      <c r="B718" s="403">
        <v>31</v>
      </c>
      <c r="C718" s="399">
        <v>45724</v>
      </c>
      <c r="D718" s="398"/>
      <c r="E718" s="399"/>
      <c r="F718" s="398"/>
      <c r="G718" s="398"/>
      <c r="H718" s="398"/>
      <c r="I718" s="398"/>
      <c r="J718" s="398"/>
      <c r="K718" s="8"/>
      <c r="L718" s="8"/>
      <c r="M718" s="8"/>
      <c r="N718" s="8"/>
      <c r="O718" s="8"/>
      <c r="P718" s="8"/>
      <c r="Q718" s="8"/>
      <c r="R718" s="8"/>
      <c r="S718" s="8"/>
      <c r="T718" s="8"/>
      <c r="U718" s="8"/>
      <c r="V718" s="8"/>
      <c r="W718" s="8"/>
      <c r="X718" s="8"/>
      <c r="Y718" s="8"/>
      <c r="Z718" s="8"/>
      <c r="AA718" s="8"/>
      <c r="AB718" s="8"/>
      <c r="AC718" s="8"/>
      <c r="AD718" s="8"/>
      <c r="AE718" s="8"/>
      <c r="AF718" s="8"/>
      <c r="AG718" s="8"/>
      <c r="AH718" s="8"/>
      <c r="AI718" s="8"/>
      <c r="AJ718" s="8"/>
      <c r="AK718" s="8"/>
      <c r="AL718" s="8"/>
      <c r="AM718" s="8"/>
      <c r="AN718" s="8"/>
      <c r="AO718" s="8"/>
      <c r="AP718" s="8"/>
      <c r="AQ718" s="8"/>
      <c r="AR718" s="8"/>
      <c r="AS718" s="8"/>
      <c r="AT718" s="8"/>
      <c r="AU718" s="8"/>
      <c r="AV718" s="8"/>
      <c r="AW718" s="277"/>
      <c r="AX718" s="277"/>
      <c r="AY718" s="277"/>
      <c r="AZ718" s="277"/>
      <c r="BA718" s="277"/>
      <c r="BB718" s="277"/>
      <c r="BD718" s="401"/>
      <c r="BE718" s="401"/>
      <c r="BF718" s="401"/>
      <c r="BG718" s="401"/>
      <c r="BH718" s="401"/>
      <c r="BI718" s="401"/>
      <c r="BN718" s="395">
        <v>43555</v>
      </c>
      <c r="BO718" s="403">
        <v>53</v>
      </c>
      <c r="BP718" s="397">
        <v>43534</v>
      </c>
      <c r="BQ718" s="398"/>
      <c r="BR718" s="399"/>
      <c r="BS718" s="398"/>
      <c r="BT718" s="398"/>
      <c r="BU718" s="398"/>
      <c r="BV718" s="398"/>
      <c r="BW718" s="398"/>
      <c r="BX718" s="398">
        <v>0</v>
      </c>
      <c r="BY718" s="398"/>
      <c r="BZ718" s="398">
        <v>0</v>
      </c>
      <c r="CA718" s="398">
        <v>0</v>
      </c>
      <c r="CB718" s="398">
        <v>0</v>
      </c>
      <c r="CC718" s="398">
        <v>0</v>
      </c>
      <c r="CD718" s="398">
        <v>0</v>
      </c>
      <c r="CE718" s="398">
        <v>0</v>
      </c>
      <c r="CF718" s="398">
        <v>0</v>
      </c>
      <c r="CG718" s="398"/>
      <c r="CH718" s="398"/>
      <c r="CI718" s="398"/>
      <c r="CJ718" s="398"/>
      <c r="CK718" s="398">
        <v>0</v>
      </c>
      <c r="CL718" s="398">
        <v>0</v>
      </c>
      <c r="CM718" s="398"/>
      <c r="CN718" s="398">
        <v>0</v>
      </c>
      <c r="CO718" s="398"/>
      <c r="CP718" s="398">
        <v>0</v>
      </c>
      <c r="CQ718" s="398">
        <v>0</v>
      </c>
      <c r="CR718" s="398">
        <v>0</v>
      </c>
      <c r="CS718" s="398">
        <v>0</v>
      </c>
      <c r="CT718" s="398"/>
      <c r="CU718" s="398"/>
      <c r="CV718" s="398"/>
      <c r="CW718" s="398"/>
      <c r="CX718" s="398"/>
      <c r="CY718" s="398">
        <v>0</v>
      </c>
      <c r="CZ718" s="398"/>
      <c r="DA718" s="398">
        <v>0</v>
      </c>
      <c r="DB718" s="398">
        <v>0</v>
      </c>
      <c r="DC718" s="398">
        <v>0</v>
      </c>
      <c r="DD718" s="398">
        <v>0</v>
      </c>
      <c r="DE718" s="398">
        <v>0</v>
      </c>
      <c r="DF718" s="398"/>
      <c r="DG718" s="398"/>
      <c r="DH718" s="398"/>
      <c r="DI718" s="398"/>
      <c r="DJ718" s="402">
        <v>0</v>
      </c>
      <c r="DK718" s="402">
        <v>0</v>
      </c>
      <c r="DL718" s="402">
        <v>0</v>
      </c>
    </row>
    <row r="719" spans="1:116" ht="14.4">
      <c r="A719" s="405">
        <f t="shared" si="78"/>
        <v>45747</v>
      </c>
      <c r="B719" s="403">
        <v>31</v>
      </c>
      <c r="C719" s="399">
        <v>45725</v>
      </c>
      <c r="D719" s="398"/>
      <c r="E719" s="399"/>
      <c r="F719" s="398"/>
      <c r="G719" s="398"/>
      <c r="H719" s="398"/>
      <c r="I719" s="398"/>
      <c r="J719" s="398"/>
      <c r="K719" s="8"/>
      <c r="L719" s="8"/>
      <c r="M719" s="8"/>
      <c r="N719" s="8"/>
      <c r="O719" s="8"/>
      <c r="P719" s="8"/>
      <c r="Q719" s="8"/>
      <c r="R719" s="8"/>
      <c r="S719" s="8"/>
      <c r="T719" s="8"/>
      <c r="U719" s="8"/>
      <c r="V719" s="8"/>
      <c r="W719" s="8"/>
      <c r="X719" s="8"/>
      <c r="Y719" s="8"/>
      <c r="Z719" s="8"/>
      <c r="AA719" s="8"/>
      <c r="AB719" s="8"/>
      <c r="AC719" s="8"/>
      <c r="AD719" s="8"/>
      <c r="AE719" s="8"/>
      <c r="AF719" s="8"/>
      <c r="AG719" s="8"/>
      <c r="AH719" s="8"/>
      <c r="AI719" s="8"/>
      <c r="AJ719" s="8"/>
      <c r="AK719" s="8"/>
      <c r="AL719" s="8"/>
      <c r="AM719" s="8"/>
      <c r="AN719" s="8"/>
      <c r="AO719" s="8"/>
      <c r="AP719" s="8"/>
      <c r="AQ719" s="8"/>
      <c r="AR719" s="8"/>
      <c r="AS719" s="8"/>
      <c r="AT719" s="8"/>
      <c r="AU719" s="8"/>
      <c r="AV719" s="8"/>
      <c r="AW719" s="277"/>
      <c r="AX719" s="277"/>
      <c r="AY719" s="277"/>
      <c r="AZ719" s="277"/>
      <c r="BA719" s="277"/>
      <c r="BB719" s="277"/>
      <c r="BD719" s="401"/>
      <c r="BE719" s="401"/>
      <c r="BF719" s="401"/>
      <c r="BG719" s="401"/>
      <c r="BH719" s="401"/>
      <c r="BI719" s="401"/>
      <c r="BN719" s="395">
        <v>43555</v>
      </c>
      <c r="BO719" s="403">
        <v>53</v>
      </c>
      <c r="BP719" s="397">
        <v>43535</v>
      </c>
      <c r="BQ719" s="398"/>
      <c r="BR719" s="399"/>
      <c r="BS719" s="398"/>
      <c r="BT719" s="398"/>
      <c r="BU719" s="398"/>
      <c r="BV719" s="398"/>
      <c r="BW719" s="398"/>
      <c r="BX719" s="398">
        <v>0</v>
      </c>
      <c r="BY719" s="398"/>
      <c r="BZ719" s="398">
        <v>0</v>
      </c>
      <c r="CA719" s="398">
        <v>0</v>
      </c>
      <c r="CB719" s="398">
        <v>0</v>
      </c>
      <c r="CC719" s="398">
        <v>0</v>
      </c>
      <c r="CD719" s="398">
        <v>0</v>
      </c>
      <c r="CE719" s="398">
        <v>0</v>
      </c>
      <c r="CF719" s="398">
        <v>0</v>
      </c>
      <c r="CG719" s="398"/>
      <c r="CH719" s="398"/>
      <c r="CI719" s="398"/>
      <c r="CJ719" s="398"/>
      <c r="CK719" s="398">
        <v>0</v>
      </c>
      <c r="CL719" s="398">
        <v>0</v>
      </c>
      <c r="CM719" s="398"/>
      <c r="CN719" s="398">
        <v>0</v>
      </c>
      <c r="CO719" s="398"/>
      <c r="CP719" s="398">
        <v>0</v>
      </c>
      <c r="CQ719" s="398">
        <v>0</v>
      </c>
      <c r="CR719" s="398">
        <v>0</v>
      </c>
      <c r="CS719" s="398">
        <v>0</v>
      </c>
      <c r="CT719" s="398"/>
      <c r="CU719" s="398"/>
      <c r="CV719" s="398"/>
      <c r="CW719" s="398"/>
      <c r="CX719" s="398"/>
      <c r="CY719" s="398">
        <v>0</v>
      </c>
      <c r="CZ719" s="398"/>
      <c r="DA719" s="398">
        <v>0</v>
      </c>
      <c r="DB719" s="398">
        <v>0</v>
      </c>
      <c r="DC719" s="398">
        <v>0</v>
      </c>
      <c r="DD719" s="398">
        <v>0</v>
      </c>
      <c r="DE719" s="398">
        <v>0</v>
      </c>
      <c r="DF719" s="398"/>
      <c r="DG719" s="398"/>
      <c r="DH719" s="398"/>
      <c r="DI719" s="398"/>
      <c r="DJ719" s="402">
        <v>0</v>
      </c>
      <c r="DK719" s="402">
        <v>0</v>
      </c>
      <c r="DL719" s="402">
        <v>0</v>
      </c>
    </row>
    <row r="720" spans="1:116" ht="14.4">
      <c r="A720" s="405">
        <f t="shared" si="78"/>
        <v>45747</v>
      </c>
      <c r="B720" s="403">
        <v>31</v>
      </c>
      <c r="C720" s="399">
        <v>45726</v>
      </c>
      <c r="D720" s="398"/>
      <c r="E720" s="399"/>
      <c r="F720" s="398"/>
      <c r="G720" s="398"/>
      <c r="H720" s="398"/>
      <c r="I720" s="398"/>
      <c r="J720" s="398"/>
      <c r="K720" s="8"/>
      <c r="L720" s="8"/>
      <c r="M720" s="8"/>
      <c r="N720" s="8"/>
      <c r="O720" s="8"/>
      <c r="P720" s="8"/>
      <c r="Q720" s="8"/>
      <c r="R720" s="8"/>
      <c r="S720" s="8"/>
      <c r="T720" s="8"/>
      <c r="U720" s="8"/>
      <c r="V720" s="8"/>
      <c r="W720" s="8"/>
      <c r="X720" s="8"/>
      <c r="Y720" s="8"/>
      <c r="Z720" s="8"/>
      <c r="AA720" s="8"/>
      <c r="AB720" s="8"/>
      <c r="AC720" s="8"/>
      <c r="AD720" s="8"/>
      <c r="AE720" s="8"/>
      <c r="AF720" s="8"/>
      <c r="AG720" s="8"/>
      <c r="AH720" s="8"/>
      <c r="AI720" s="8"/>
      <c r="AJ720" s="8"/>
      <c r="AK720" s="8"/>
      <c r="AL720" s="8"/>
      <c r="AM720" s="8"/>
      <c r="AN720" s="8"/>
      <c r="AO720" s="8"/>
      <c r="AP720" s="8"/>
      <c r="AQ720" s="8"/>
      <c r="AR720" s="8"/>
      <c r="AS720" s="8"/>
      <c r="AT720" s="8"/>
      <c r="AU720" s="8"/>
      <c r="AV720" s="8"/>
      <c r="AW720" s="277"/>
      <c r="AX720" s="277"/>
      <c r="AY720" s="277"/>
      <c r="AZ720" s="277"/>
      <c r="BA720" s="277"/>
      <c r="BB720" s="277"/>
      <c r="BD720" s="401"/>
      <c r="BE720" s="401"/>
      <c r="BF720" s="401"/>
      <c r="BG720" s="401"/>
      <c r="BH720" s="401"/>
      <c r="BI720" s="401"/>
      <c r="BN720" s="395">
        <v>43555</v>
      </c>
      <c r="BO720" s="403">
        <v>53</v>
      </c>
      <c r="BP720" s="397">
        <v>43536</v>
      </c>
      <c r="BQ720" s="398"/>
      <c r="BR720" s="399"/>
      <c r="BS720" s="398"/>
      <c r="BT720" s="398"/>
      <c r="BU720" s="398"/>
      <c r="BV720" s="398"/>
      <c r="BW720" s="398"/>
      <c r="BX720" s="398">
        <v>0</v>
      </c>
      <c r="BY720" s="398"/>
      <c r="BZ720" s="398">
        <v>0</v>
      </c>
      <c r="CA720" s="398">
        <v>0</v>
      </c>
      <c r="CB720" s="398">
        <v>0</v>
      </c>
      <c r="CC720" s="398">
        <v>0</v>
      </c>
      <c r="CD720" s="398">
        <v>0</v>
      </c>
      <c r="CE720" s="398">
        <v>0</v>
      </c>
      <c r="CF720" s="398">
        <v>0</v>
      </c>
      <c r="CG720" s="398"/>
      <c r="CH720" s="398"/>
      <c r="CI720" s="398"/>
      <c r="CJ720" s="398"/>
      <c r="CK720" s="398">
        <v>0</v>
      </c>
      <c r="CL720" s="398">
        <v>0</v>
      </c>
      <c r="CM720" s="398"/>
      <c r="CN720" s="398">
        <v>0</v>
      </c>
      <c r="CO720" s="398"/>
      <c r="CP720" s="398">
        <v>0</v>
      </c>
      <c r="CQ720" s="398">
        <v>0</v>
      </c>
      <c r="CR720" s="398">
        <v>0</v>
      </c>
      <c r="CS720" s="398">
        <v>0</v>
      </c>
      <c r="CT720" s="398"/>
      <c r="CU720" s="398"/>
      <c r="CV720" s="398"/>
      <c r="CW720" s="398"/>
      <c r="CX720" s="398"/>
      <c r="CY720" s="398">
        <v>0</v>
      </c>
      <c r="CZ720" s="398"/>
      <c r="DA720" s="398">
        <v>0</v>
      </c>
      <c r="DB720" s="398">
        <v>0</v>
      </c>
      <c r="DC720" s="398">
        <v>0</v>
      </c>
      <c r="DD720" s="398">
        <v>0</v>
      </c>
      <c r="DE720" s="398">
        <v>0</v>
      </c>
      <c r="DF720" s="398"/>
      <c r="DG720" s="398"/>
      <c r="DH720" s="398"/>
      <c r="DI720" s="398"/>
      <c r="DJ720" s="402">
        <v>0</v>
      </c>
      <c r="DK720" s="402">
        <v>0</v>
      </c>
      <c r="DL720" s="402">
        <v>0</v>
      </c>
    </row>
    <row r="721" spans="1:116" ht="14.4">
      <c r="A721" s="405">
        <f t="shared" si="78"/>
        <v>45747</v>
      </c>
      <c r="B721" s="403">
        <v>31</v>
      </c>
      <c r="C721" s="399">
        <v>45727</v>
      </c>
      <c r="D721" s="398"/>
      <c r="E721" s="399"/>
      <c r="F721" s="398"/>
      <c r="G721" s="398"/>
      <c r="H721" s="398"/>
      <c r="I721" s="398"/>
      <c r="J721" s="398"/>
      <c r="K721" s="8"/>
      <c r="L721" s="8"/>
      <c r="M721" s="8"/>
      <c r="N721" s="8"/>
      <c r="O721" s="8"/>
      <c r="P721" s="8"/>
      <c r="Q721" s="8"/>
      <c r="R721" s="8"/>
      <c r="S721" s="8"/>
      <c r="T721" s="8"/>
      <c r="U721" s="8"/>
      <c r="V721" s="8"/>
      <c r="W721" s="8"/>
      <c r="X721" s="8"/>
      <c r="Y721" s="8"/>
      <c r="Z721" s="8"/>
      <c r="AA721" s="8"/>
      <c r="AB721" s="8"/>
      <c r="AC721" s="8"/>
      <c r="AD721" s="8"/>
      <c r="AE721" s="8"/>
      <c r="AF721" s="8"/>
      <c r="AG721" s="8"/>
      <c r="AH721" s="8"/>
      <c r="AI721" s="8"/>
      <c r="AJ721" s="8"/>
      <c r="AK721" s="8"/>
      <c r="AL721" s="8"/>
      <c r="AM721" s="8"/>
      <c r="AN721" s="8"/>
      <c r="AO721" s="8"/>
      <c r="AP721" s="8"/>
      <c r="AQ721" s="8"/>
      <c r="AR721" s="8"/>
      <c r="AS721" s="8"/>
      <c r="AT721" s="8"/>
      <c r="AU721" s="8"/>
      <c r="AV721" s="8"/>
      <c r="AW721" s="277"/>
      <c r="AX721" s="277"/>
      <c r="AY721" s="277"/>
      <c r="AZ721" s="277"/>
      <c r="BA721" s="277"/>
      <c r="BB721" s="277"/>
      <c r="BD721" s="401"/>
      <c r="BE721" s="401"/>
      <c r="BF721" s="401"/>
      <c r="BG721" s="401"/>
      <c r="BH721" s="401"/>
      <c r="BI721" s="401"/>
      <c r="BN721" s="395">
        <v>43555</v>
      </c>
      <c r="BO721" s="403">
        <v>53</v>
      </c>
      <c r="BP721" s="397">
        <v>43537</v>
      </c>
      <c r="BQ721" s="398"/>
      <c r="BR721" s="399"/>
      <c r="BS721" s="398"/>
      <c r="BT721" s="398"/>
      <c r="BU721" s="398"/>
      <c r="BV721" s="398"/>
      <c r="BW721" s="398"/>
      <c r="BX721" s="398">
        <v>0</v>
      </c>
      <c r="BY721" s="398"/>
      <c r="BZ721" s="398">
        <v>0</v>
      </c>
      <c r="CA721" s="398">
        <v>0</v>
      </c>
      <c r="CB721" s="398">
        <v>0</v>
      </c>
      <c r="CC721" s="398">
        <v>0</v>
      </c>
      <c r="CD721" s="398">
        <v>0</v>
      </c>
      <c r="CE721" s="398">
        <v>0</v>
      </c>
      <c r="CF721" s="398">
        <v>0</v>
      </c>
      <c r="CG721" s="398"/>
      <c r="CH721" s="398"/>
      <c r="CI721" s="398"/>
      <c r="CJ721" s="398"/>
      <c r="CK721" s="398">
        <v>0</v>
      </c>
      <c r="CL721" s="398">
        <v>0</v>
      </c>
      <c r="CM721" s="398"/>
      <c r="CN721" s="398">
        <v>0</v>
      </c>
      <c r="CO721" s="398"/>
      <c r="CP721" s="398">
        <v>0</v>
      </c>
      <c r="CQ721" s="398">
        <v>0</v>
      </c>
      <c r="CR721" s="398">
        <v>0</v>
      </c>
      <c r="CS721" s="398">
        <v>0</v>
      </c>
      <c r="CT721" s="398"/>
      <c r="CU721" s="398"/>
      <c r="CV721" s="398"/>
      <c r="CW721" s="398"/>
      <c r="CX721" s="398"/>
      <c r="CY721" s="398">
        <v>0</v>
      </c>
      <c r="CZ721" s="398"/>
      <c r="DA721" s="398">
        <v>0</v>
      </c>
      <c r="DB721" s="398">
        <v>0</v>
      </c>
      <c r="DC721" s="398">
        <v>0</v>
      </c>
      <c r="DD721" s="398">
        <v>0</v>
      </c>
      <c r="DE721" s="398">
        <v>0</v>
      </c>
      <c r="DF721" s="398"/>
      <c r="DG721" s="398"/>
      <c r="DH721" s="398"/>
      <c r="DI721" s="398"/>
      <c r="DJ721" s="402">
        <v>0</v>
      </c>
      <c r="DK721" s="402">
        <v>0</v>
      </c>
      <c r="DL721" s="402">
        <v>0</v>
      </c>
    </row>
    <row r="722" spans="1:116" ht="14.4">
      <c r="A722" s="405">
        <f t="shared" si="78"/>
        <v>45747</v>
      </c>
      <c r="B722" s="403">
        <v>31</v>
      </c>
      <c r="C722" s="399">
        <v>45728</v>
      </c>
      <c r="D722" s="398"/>
      <c r="E722" s="399"/>
      <c r="F722" s="398"/>
      <c r="G722" s="398"/>
      <c r="H722" s="398"/>
      <c r="I722" s="398"/>
      <c r="J722" s="398"/>
      <c r="K722" s="8"/>
      <c r="L722" s="8"/>
      <c r="M722" s="8"/>
      <c r="N722" s="8"/>
      <c r="O722" s="8"/>
      <c r="P722" s="8"/>
      <c r="Q722" s="8"/>
      <c r="R722" s="8"/>
      <c r="S722" s="8"/>
      <c r="T722" s="8"/>
      <c r="U722" s="8"/>
      <c r="V722" s="8"/>
      <c r="W722" s="8"/>
      <c r="X722" s="8"/>
      <c r="Y722" s="8"/>
      <c r="Z722" s="8"/>
      <c r="AA722" s="8"/>
      <c r="AB722" s="8"/>
      <c r="AC722" s="8"/>
      <c r="AD722" s="8"/>
      <c r="AE722" s="8"/>
      <c r="AF722" s="8"/>
      <c r="AG722" s="8"/>
      <c r="AH722" s="8"/>
      <c r="AI722" s="8"/>
      <c r="AJ722" s="8"/>
      <c r="AK722" s="8"/>
      <c r="AL722" s="8"/>
      <c r="AM722" s="8"/>
      <c r="AN722" s="8"/>
      <c r="AO722" s="8"/>
      <c r="AP722" s="8"/>
      <c r="AQ722" s="8"/>
      <c r="AR722" s="8"/>
      <c r="AS722" s="8"/>
      <c r="AT722" s="8"/>
      <c r="AU722" s="8"/>
      <c r="AV722" s="8"/>
      <c r="AW722" s="277"/>
      <c r="AX722" s="277"/>
      <c r="AY722" s="277"/>
      <c r="AZ722" s="277"/>
      <c r="BA722" s="277"/>
      <c r="BB722" s="277"/>
      <c r="BD722" s="401"/>
      <c r="BE722" s="401"/>
      <c r="BF722" s="401"/>
      <c r="BG722" s="401"/>
      <c r="BH722" s="401"/>
      <c r="BI722" s="401"/>
      <c r="BN722" s="395">
        <v>43555</v>
      </c>
      <c r="BO722" s="403">
        <v>53</v>
      </c>
      <c r="BP722" s="397">
        <v>43538</v>
      </c>
      <c r="BQ722" s="398"/>
      <c r="BR722" s="399"/>
      <c r="BS722" s="398"/>
      <c r="BT722" s="398"/>
      <c r="BU722" s="398"/>
      <c r="BV722" s="398"/>
      <c r="BW722" s="398"/>
      <c r="BX722" s="398">
        <v>0</v>
      </c>
      <c r="BY722" s="398"/>
      <c r="BZ722" s="398">
        <v>0</v>
      </c>
      <c r="CA722" s="398">
        <v>0</v>
      </c>
      <c r="CB722" s="398">
        <v>0</v>
      </c>
      <c r="CC722" s="398">
        <v>0</v>
      </c>
      <c r="CD722" s="398">
        <v>0</v>
      </c>
      <c r="CE722" s="398">
        <v>0</v>
      </c>
      <c r="CF722" s="398">
        <v>0</v>
      </c>
      <c r="CG722" s="398"/>
      <c r="CH722" s="398"/>
      <c r="CI722" s="398"/>
      <c r="CJ722" s="398"/>
      <c r="CK722" s="398">
        <v>0</v>
      </c>
      <c r="CL722" s="398">
        <v>0</v>
      </c>
      <c r="CM722" s="398"/>
      <c r="CN722" s="398">
        <v>0</v>
      </c>
      <c r="CO722" s="398"/>
      <c r="CP722" s="398">
        <v>0</v>
      </c>
      <c r="CQ722" s="398">
        <v>0</v>
      </c>
      <c r="CR722" s="398">
        <v>0</v>
      </c>
      <c r="CS722" s="398">
        <v>0</v>
      </c>
      <c r="CT722" s="398"/>
      <c r="CU722" s="398"/>
      <c r="CV722" s="398"/>
      <c r="CW722" s="398"/>
      <c r="CX722" s="398"/>
      <c r="CY722" s="398">
        <v>0</v>
      </c>
      <c r="CZ722" s="398"/>
      <c r="DA722" s="398">
        <v>0</v>
      </c>
      <c r="DB722" s="398">
        <v>0</v>
      </c>
      <c r="DC722" s="398">
        <v>0</v>
      </c>
      <c r="DD722" s="398">
        <v>0</v>
      </c>
      <c r="DE722" s="398">
        <v>0</v>
      </c>
      <c r="DF722" s="398"/>
      <c r="DG722" s="398"/>
      <c r="DH722" s="398"/>
      <c r="DI722" s="398"/>
      <c r="DJ722" s="402">
        <v>0</v>
      </c>
      <c r="DK722" s="402">
        <v>0</v>
      </c>
      <c r="DL722" s="402">
        <v>0</v>
      </c>
    </row>
    <row r="723" spans="1:116" ht="14.4">
      <c r="A723" s="405">
        <f t="shared" si="78"/>
        <v>45747</v>
      </c>
      <c r="B723" s="403">
        <v>31</v>
      </c>
      <c r="C723" s="399">
        <v>45729</v>
      </c>
      <c r="D723" s="398"/>
      <c r="E723" s="399"/>
      <c r="F723" s="398"/>
      <c r="G723" s="398"/>
      <c r="H723" s="398"/>
      <c r="I723" s="398"/>
      <c r="J723" s="398"/>
      <c r="K723" s="8"/>
      <c r="L723" s="8"/>
      <c r="M723" s="8"/>
      <c r="N723" s="8"/>
      <c r="O723" s="8"/>
      <c r="P723" s="8"/>
      <c r="Q723" s="8"/>
      <c r="R723" s="8"/>
      <c r="S723" s="8"/>
      <c r="T723" s="8"/>
      <c r="U723" s="8"/>
      <c r="V723" s="8"/>
      <c r="W723" s="8"/>
      <c r="X723" s="8"/>
      <c r="Y723" s="8"/>
      <c r="Z723" s="8"/>
      <c r="AA723" s="8"/>
      <c r="AB723" s="8"/>
      <c r="AC723" s="8"/>
      <c r="AD723" s="8"/>
      <c r="AE723" s="8"/>
      <c r="AF723" s="8"/>
      <c r="AG723" s="8"/>
      <c r="AH723" s="8"/>
      <c r="AI723" s="8"/>
      <c r="AJ723" s="8"/>
      <c r="AK723" s="8"/>
      <c r="AL723" s="8"/>
      <c r="AM723" s="8"/>
      <c r="AN723" s="8"/>
      <c r="AO723" s="8"/>
      <c r="AP723" s="8"/>
      <c r="AQ723" s="8"/>
      <c r="AR723" s="8"/>
      <c r="AS723" s="8"/>
      <c r="AT723" s="8"/>
      <c r="AU723" s="8"/>
      <c r="AV723" s="8"/>
      <c r="AW723" s="277"/>
      <c r="AX723" s="277"/>
      <c r="AY723" s="277"/>
      <c r="AZ723" s="277"/>
      <c r="BA723" s="277"/>
      <c r="BB723" s="277"/>
      <c r="BD723" s="401"/>
      <c r="BE723" s="401"/>
      <c r="BF723" s="401"/>
      <c r="BG723" s="401"/>
      <c r="BH723" s="401"/>
      <c r="BI723" s="401"/>
      <c r="BN723" s="395">
        <v>43555</v>
      </c>
      <c r="BO723" s="403">
        <v>53</v>
      </c>
      <c r="BP723" s="397">
        <v>43539</v>
      </c>
      <c r="BQ723" s="398"/>
      <c r="BR723" s="399"/>
      <c r="BS723" s="398"/>
      <c r="BT723" s="398"/>
      <c r="BU723" s="398"/>
      <c r="BV723" s="398"/>
      <c r="BW723" s="398"/>
      <c r="BX723" s="398">
        <v>0</v>
      </c>
      <c r="BY723" s="398"/>
      <c r="BZ723" s="398">
        <v>0</v>
      </c>
      <c r="CA723" s="398">
        <v>0</v>
      </c>
      <c r="CB723" s="398">
        <v>0</v>
      </c>
      <c r="CC723" s="398">
        <v>0</v>
      </c>
      <c r="CD723" s="398">
        <v>0</v>
      </c>
      <c r="CE723" s="398">
        <v>0</v>
      </c>
      <c r="CF723" s="398">
        <v>0</v>
      </c>
      <c r="CG723" s="398"/>
      <c r="CH723" s="398"/>
      <c r="CI723" s="398"/>
      <c r="CJ723" s="398"/>
      <c r="CK723" s="398">
        <v>0</v>
      </c>
      <c r="CL723" s="398">
        <v>0</v>
      </c>
      <c r="CM723" s="398"/>
      <c r="CN723" s="398">
        <v>0</v>
      </c>
      <c r="CO723" s="398"/>
      <c r="CP723" s="398">
        <v>0</v>
      </c>
      <c r="CQ723" s="398">
        <v>0</v>
      </c>
      <c r="CR723" s="398">
        <v>0</v>
      </c>
      <c r="CS723" s="398">
        <v>0</v>
      </c>
      <c r="CT723" s="398"/>
      <c r="CU723" s="398"/>
      <c r="CV723" s="398"/>
      <c r="CW723" s="398"/>
      <c r="CX723" s="398"/>
      <c r="CY723" s="398">
        <v>0</v>
      </c>
      <c r="CZ723" s="398"/>
      <c r="DA723" s="398">
        <v>0</v>
      </c>
      <c r="DB723" s="398">
        <v>0</v>
      </c>
      <c r="DC723" s="398">
        <v>0</v>
      </c>
      <c r="DD723" s="398">
        <v>0</v>
      </c>
      <c r="DE723" s="398">
        <v>0</v>
      </c>
      <c r="DF723" s="398"/>
      <c r="DG723" s="398"/>
      <c r="DH723" s="398"/>
      <c r="DI723" s="398"/>
      <c r="DJ723" s="402">
        <v>0</v>
      </c>
      <c r="DK723" s="402">
        <v>0</v>
      </c>
      <c r="DL723" s="402">
        <v>0</v>
      </c>
    </row>
    <row r="724" spans="1:116" ht="14.4">
      <c r="A724" s="405">
        <f t="shared" si="78"/>
        <v>45747</v>
      </c>
      <c r="B724" s="403">
        <v>31</v>
      </c>
      <c r="C724" s="399">
        <v>45730</v>
      </c>
      <c r="D724" s="398"/>
      <c r="E724" s="399"/>
      <c r="F724" s="398"/>
      <c r="G724" s="398"/>
      <c r="H724" s="398"/>
      <c r="I724" s="398"/>
      <c r="J724" s="398"/>
      <c r="K724" s="8"/>
      <c r="L724" s="8"/>
      <c r="M724" s="8"/>
      <c r="N724" s="8"/>
      <c r="O724" s="8"/>
      <c r="P724" s="8"/>
      <c r="Q724" s="8"/>
      <c r="R724" s="8"/>
      <c r="S724" s="8"/>
      <c r="T724" s="8"/>
      <c r="U724" s="8"/>
      <c r="V724" s="8"/>
      <c r="W724" s="8"/>
      <c r="X724" s="8"/>
      <c r="Y724" s="8"/>
      <c r="Z724" s="8"/>
      <c r="AA724" s="8"/>
      <c r="AB724" s="8"/>
      <c r="AC724" s="8"/>
      <c r="AD724" s="8"/>
      <c r="AE724" s="8"/>
      <c r="AF724" s="8"/>
      <c r="AG724" s="8"/>
      <c r="AH724" s="8"/>
      <c r="AI724" s="8"/>
      <c r="AJ724" s="8"/>
      <c r="AK724" s="8"/>
      <c r="AL724" s="8"/>
      <c r="AM724" s="8"/>
      <c r="AN724" s="8"/>
      <c r="AO724" s="8"/>
      <c r="AP724" s="8"/>
      <c r="AQ724" s="8"/>
      <c r="AR724" s="8"/>
      <c r="AS724" s="8"/>
      <c r="AT724" s="8"/>
      <c r="AU724" s="8"/>
      <c r="AV724" s="8"/>
      <c r="AW724" s="277"/>
      <c r="AX724" s="277"/>
      <c r="AY724" s="277"/>
      <c r="AZ724" s="277"/>
      <c r="BA724" s="277"/>
      <c r="BB724" s="277"/>
      <c r="BD724" s="401"/>
      <c r="BE724" s="401"/>
      <c r="BF724" s="401"/>
      <c r="BG724" s="401"/>
      <c r="BH724" s="401"/>
      <c r="BI724" s="401"/>
      <c r="BN724" s="395">
        <v>43555</v>
      </c>
      <c r="BO724" s="403">
        <v>53</v>
      </c>
      <c r="BP724" s="397">
        <v>43540</v>
      </c>
      <c r="BQ724" s="398"/>
      <c r="BR724" s="399"/>
      <c r="BS724" s="398"/>
      <c r="BT724" s="398"/>
      <c r="BU724" s="398"/>
      <c r="BV724" s="398"/>
      <c r="BW724" s="398"/>
      <c r="BX724" s="398">
        <v>0</v>
      </c>
      <c r="BY724" s="398"/>
      <c r="BZ724" s="398">
        <v>0</v>
      </c>
      <c r="CA724" s="398">
        <v>0</v>
      </c>
      <c r="CB724" s="398">
        <v>0</v>
      </c>
      <c r="CC724" s="398">
        <v>0</v>
      </c>
      <c r="CD724" s="398">
        <v>0</v>
      </c>
      <c r="CE724" s="398">
        <v>0</v>
      </c>
      <c r="CF724" s="398">
        <v>0</v>
      </c>
      <c r="CG724" s="398"/>
      <c r="CH724" s="398"/>
      <c r="CI724" s="398"/>
      <c r="CJ724" s="398"/>
      <c r="CK724" s="398">
        <v>0</v>
      </c>
      <c r="CL724" s="398">
        <v>0</v>
      </c>
      <c r="CM724" s="398"/>
      <c r="CN724" s="398">
        <v>0</v>
      </c>
      <c r="CO724" s="398"/>
      <c r="CP724" s="398">
        <v>0</v>
      </c>
      <c r="CQ724" s="398">
        <v>0</v>
      </c>
      <c r="CR724" s="398">
        <v>0</v>
      </c>
      <c r="CS724" s="398">
        <v>0</v>
      </c>
      <c r="CT724" s="398"/>
      <c r="CU724" s="398"/>
      <c r="CV724" s="398"/>
      <c r="CW724" s="398"/>
      <c r="CX724" s="398"/>
      <c r="CY724" s="398">
        <v>0</v>
      </c>
      <c r="CZ724" s="398"/>
      <c r="DA724" s="398">
        <v>0</v>
      </c>
      <c r="DB724" s="398">
        <v>0</v>
      </c>
      <c r="DC724" s="398">
        <v>0</v>
      </c>
      <c r="DD724" s="398">
        <v>0</v>
      </c>
      <c r="DE724" s="398">
        <v>0</v>
      </c>
      <c r="DF724" s="398"/>
      <c r="DG724" s="398"/>
      <c r="DH724" s="398"/>
      <c r="DI724" s="398"/>
      <c r="DJ724" s="402">
        <v>0</v>
      </c>
      <c r="DK724" s="402">
        <v>0</v>
      </c>
      <c r="DL724" s="402">
        <v>0</v>
      </c>
    </row>
    <row r="725" spans="1:116" ht="14.4">
      <c r="A725" s="405">
        <f t="shared" si="78"/>
        <v>45747</v>
      </c>
      <c r="B725" s="403">
        <v>31</v>
      </c>
      <c r="C725" s="399">
        <v>45731</v>
      </c>
      <c r="D725" s="398"/>
      <c r="E725" s="399"/>
      <c r="F725" s="398"/>
      <c r="G725" s="398"/>
      <c r="H725" s="398"/>
      <c r="I725" s="398"/>
      <c r="J725" s="398"/>
      <c r="K725" s="8"/>
      <c r="L725" s="8"/>
      <c r="M725" s="8"/>
      <c r="N725" s="8"/>
      <c r="O725" s="8"/>
      <c r="P725" s="8"/>
      <c r="Q725" s="8"/>
      <c r="R725" s="8"/>
      <c r="S725" s="8"/>
      <c r="T725" s="8"/>
      <c r="U725" s="8"/>
      <c r="V725" s="8"/>
      <c r="W725" s="8"/>
      <c r="X725" s="8"/>
      <c r="Y725" s="8"/>
      <c r="Z725" s="8"/>
      <c r="AA725" s="8"/>
      <c r="AB725" s="8"/>
      <c r="AC725" s="8"/>
      <c r="AD725" s="8"/>
      <c r="AE725" s="8"/>
      <c r="AF725" s="8"/>
      <c r="AG725" s="8"/>
      <c r="AH725" s="8"/>
      <c r="AI725" s="8"/>
      <c r="AJ725" s="8"/>
      <c r="AK725" s="8"/>
      <c r="AL725" s="8"/>
      <c r="AM725" s="8"/>
      <c r="AN725" s="8"/>
      <c r="AO725" s="8"/>
      <c r="AP725" s="8"/>
      <c r="AQ725" s="8"/>
      <c r="AR725" s="8"/>
      <c r="AS725" s="8"/>
      <c r="AT725" s="8"/>
      <c r="AU725" s="8"/>
      <c r="AV725" s="8"/>
      <c r="AW725" s="277"/>
      <c r="AX725" s="277"/>
      <c r="AY725" s="277"/>
      <c r="AZ725" s="277"/>
      <c r="BA725" s="277"/>
      <c r="BB725" s="277"/>
      <c r="BD725" s="401"/>
      <c r="BE725" s="401"/>
      <c r="BF725" s="401"/>
      <c r="BG725" s="401"/>
      <c r="BH725" s="401"/>
      <c r="BI725" s="401"/>
      <c r="BN725" s="395">
        <v>43555</v>
      </c>
      <c r="BO725" s="403">
        <v>53</v>
      </c>
      <c r="BP725" s="397">
        <v>43541</v>
      </c>
      <c r="BQ725" s="398"/>
      <c r="BR725" s="399"/>
      <c r="BS725" s="398"/>
      <c r="BT725" s="398"/>
      <c r="BU725" s="398"/>
      <c r="BV725" s="398"/>
      <c r="BW725" s="398"/>
      <c r="BX725" s="398">
        <v>0</v>
      </c>
      <c r="BY725" s="398"/>
      <c r="BZ725" s="398">
        <v>0</v>
      </c>
      <c r="CA725" s="398">
        <v>0</v>
      </c>
      <c r="CB725" s="398">
        <v>0</v>
      </c>
      <c r="CC725" s="398">
        <v>0</v>
      </c>
      <c r="CD725" s="398">
        <v>0</v>
      </c>
      <c r="CE725" s="398">
        <v>0</v>
      </c>
      <c r="CF725" s="398">
        <v>0</v>
      </c>
      <c r="CG725" s="398"/>
      <c r="CH725" s="398"/>
      <c r="CI725" s="398"/>
      <c r="CJ725" s="398"/>
      <c r="CK725" s="398">
        <v>0</v>
      </c>
      <c r="CL725" s="398">
        <v>0</v>
      </c>
      <c r="CM725" s="398"/>
      <c r="CN725" s="398">
        <v>0</v>
      </c>
      <c r="CO725" s="398"/>
      <c r="CP725" s="398">
        <v>0</v>
      </c>
      <c r="CQ725" s="398">
        <v>0</v>
      </c>
      <c r="CR725" s="398">
        <v>0</v>
      </c>
      <c r="CS725" s="398">
        <v>0</v>
      </c>
      <c r="CT725" s="398"/>
      <c r="CU725" s="398"/>
      <c r="CV725" s="398"/>
      <c r="CW725" s="398"/>
      <c r="CX725" s="398"/>
      <c r="CY725" s="398">
        <v>0</v>
      </c>
      <c r="CZ725" s="398"/>
      <c r="DA725" s="398">
        <v>0</v>
      </c>
      <c r="DB725" s="398">
        <v>0</v>
      </c>
      <c r="DC725" s="398">
        <v>0</v>
      </c>
      <c r="DD725" s="398">
        <v>0</v>
      </c>
      <c r="DE725" s="398">
        <v>0</v>
      </c>
      <c r="DF725" s="398"/>
      <c r="DG725" s="398"/>
      <c r="DH725" s="398"/>
      <c r="DI725" s="398"/>
      <c r="DJ725" s="402">
        <v>0</v>
      </c>
      <c r="DK725" s="402">
        <v>0</v>
      </c>
      <c r="DL725" s="402">
        <v>0</v>
      </c>
    </row>
    <row r="726" spans="1:116" ht="14.4">
      <c r="A726" s="405">
        <f t="shared" si="78"/>
        <v>45747</v>
      </c>
      <c r="B726" s="403">
        <v>31</v>
      </c>
      <c r="C726" s="399">
        <v>45732</v>
      </c>
      <c r="D726" s="398"/>
      <c r="E726" s="399"/>
      <c r="F726" s="398"/>
      <c r="G726" s="398"/>
      <c r="H726" s="398"/>
      <c r="I726" s="398"/>
      <c r="J726" s="398"/>
      <c r="K726" s="8"/>
      <c r="L726" s="8"/>
      <c r="M726" s="8"/>
      <c r="N726" s="8"/>
      <c r="O726" s="8"/>
      <c r="P726" s="8"/>
      <c r="Q726" s="8"/>
      <c r="R726" s="8"/>
      <c r="S726" s="8"/>
      <c r="T726" s="8"/>
      <c r="U726" s="8"/>
      <c r="V726" s="8"/>
      <c r="W726" s="8"/>
      <c r="X726" s="8"/>
      <c r="Y726" s="8"/>
      <c r="Z726" s="8"/>
      <c r="AA726" s="8"/>
      <c r="AB726" s="8"/>
      <c r="AC726" s="8"/>
      <c r="AD726" s="8"/>
      <c r="AE726" s="8"/>
      <c r="AF726" s="8"/>
      <c r="AG726" s="8"/>
      <c r="AH726" s="8"/>
      <c r="AI726" s="8"/>
      <c r="AJ726" s="8"/>
      <c r="AK726" s="8"/>
      <c r="AL726" s="8"/>
      <c r="AM726" s="8"/>
      <c r="AN726" s="8"/>
      <c r="AO726" s="8"/>
      <c r="AP726" s="8"/>
      <c r="AQ726" s="8"/>
      <c r="AR726" s="8"/>
      <c r="AS726" s="8"/>
      <c r="AT726" s="8"/>
      <c r="AU726" s="8"/>
      <c r="AV726" s="8"/>
      <c r="AW726" s="277"/>
      <c r="AX726" s="277"/>
      <c r="AY726" s="277"/>
      <c r="AZ726" s="277"/>
      <c r="BA726" s="277"/>
      <c r="BB726" s="277"/>
      <c r="BD726" s="401"/>
      <c r="BE726" s="401"/>
      <c r="BF726" s="401"/>
      <c r="BG726" s="401"/>
      <c r="BH726" s="401"/>
      <c r="BI726" s="401"/>
      <c r="BN726" s="395">
        <v>43555</v>
      </c>
      <c r="BO726" s="403">
        <v>53</v>
      </c>
      <c r="BP726" s="397">
        <v>43542</v>
      </c>
      <c r="BQ726" s="398"/>
      <c r="BR726" s="399"/>
      <c r="BS726" s="398"/>
      <c r="BT726" s="398"/>
      <c r="BU726" s="398"/>
      <c r="BV726" s="398"/>
      <c r="BW726" s="398"/>
      <c r="BX726" s="398">
        <v>0</v>
      </c>
      <c r="BY726" s="398"/>
      <c r="BZ726" s="398">
        <v>0</v>
      </c>
      <c r="CA726" s="398">
        <v>0</v>
      </c>
      <c r="CB726" s="398">
        <v>0</v>
      </c>
      <c r="CC726" s="398">
        <v>0</v>
      </c>
      <c r="CD726" s="398">
        <v>0</v>
      </c>
      <c r="CE726" s="398">
        <v>0</v>
      </c>
      <c r="CF726" s="398">
        <v>0</v>
      </c>
      <c r="CG726" s="398"/>
      <c r="CH726" s="398"/>
      <c r="CI726" s="398"/>
      <c r="CJ726" s="398"/>
      <c r="CK726" s="398">
        <v>0</v>
      </c>
      <c r="CL726" s="398">
        <v>0</v>
      </c>
      <c r="CM726" s="398"/>
      <c r="CN726" s="398">
        <v>0</v>
      </c>
      <c r="CO726" s="398"/>
      <c r="CP726" s="398">
        <v>0</v>
      </c>
      <c r="CQ726" s="398">
        <v>0</v>
      </c>
      <c r="CR726" s="398">
        <v>0</v>
      </c>
      <c r="CS726" s="398">
        <v>0</v>
      </c>
      <c r="CT726" s="398"/>
      <c r="CU726" s="398"/>
      <c r="CV726" s="398"/>
      <c r="CW726" s="398"/>
      <c r="CX726" s="398"/>
      <c r="CY726" s="398">
        <v>0</v>
      </c>
      <c r="CZ726" s="398"/>
      <c r="DA726" s="398">
        <v>0</v>
      </c>
      <c r="DB726" s="398">
        <v>0</v>
      </c>
      <c r="DC726" s="398">
        <v>0</v>
      </c>
      <c r="DD726" s="398">
        <v>0</v>
      </c>
      <c r="DE726" s="398">
        <v>0</v>
      </c>
      <c r="DF726" s="398"/>
      <c r="DG726" s="398"/>
      <c r="DH726" s="398"/>
      <c r="DI726" s="398"/>
      <c r="DJ726" s="402">
        <v>0</v>
      </c>
      <c r="DK726" s="402">
        <v>0</v>
      </c>
      <c r="DL726" s="402">
        <v>0</v>
      </c>
    </row>
    <row r="727" spans="1:116" ht="14.4">
      <c r="A727" s="405">
        <f t="shared" si="78"/>
        <v>45747</v>
      </c>
      <c r="B727" s="403">
        <v>31</v>
      </c>
      <c r="C727" s="399">
        <v>45733</v>
      </c>
      <c r="D727" s="398"/>
      <c r="E727" s="399"/>
      <c r="F727" s="398"/>
      <c r="G727" s="398"/>
      <c r="H727" s="398"/>
      <c r="I727" s="398"/>
      <c r="J727" s="398"/>
      <c r="K727" s="8"/>
      <c r="L727" s="8"/>
      <c r="M727" s="8"/>
      <c r="N727" s="8"/>
      <c r="O727" s="8"/>
      <c r="P727" s="8"/>
      <c r="Q727" s="8"/>
      <c r="R727" s="8"/>
      <c r="S727" s="8"/>
      <c r="T727" s="8"/>
      <c r="U727" s="8"/>
      <c r="V727" s="8"/>
      <c r="W727" s="8"/>
      <c r="X727" s="8"/>
      <c r="Y727" s="8"/>
      <c r="Z727" s="8"/>
      <c r="AA727" s="8"/>
      <c r="AB727" s="8"/>
      <c r="AC727" s="8"/>
      <c r="AD727" s="8"/>
      <c r="AE727" s="8"/>
      <c r="AF727" s="8"/>
      <c r="AG727" s="8"/>
      <c r="AH727" s="8"/>
      <c r="AI727" s="8"/>
      <c r="AJ727" s="8"/>
      <c r="AK727" s="8"/>
      <c r="AL727" s="8"/>
      <c r="AM727" s="8"/>
      <c r="AN727" s="8"/>
      <c r="AO727" s="8"/>
      <c r="AP727" s="8"/>
      <c r="AQ727" s="8"/>
      <c r="AR727" s="8"/>
      <c r="AS727" s="8"/>
      <c r="AT727" s="8"/>
      <c r="AU727" s="8"/>
      <c r="AV727" s="8"/>
      <c r="AW727" s="277"/>
      <c r="AX727" s="277"/>
      <c r="AY727" s="277"/>
      <c r="AZ727" s="277"/>
      <c r="BA727" s="277"/>
      <c r="BB727" s="277"/>
      <c r="BD727" s="401"/>
      <c r="BE727" s="401"/>
      <c r="BF727" s="401"/>
      <c r="BG727" s="401"/>
      <c r="BH727" s="401"/>
      <c r="BI727" s="401"/>
      <c r="BN727" s="395">
        <v>43555</v>
      </c>
      <c r="BO727" s="403">
        <v>53</v>
      </c>
      <c r="BP727" s="397">
        <v>43543</v>
      </c>
      <c r="BQ727" s="398"/>
      <c r="BR727" s="399"/>
      <c r="BS727" s="398"/>
      <c r="BT727" s="398"/>
      <c r="BU727" s="398"/>
      <c r="BV727" s="398"/>
      <c r="BW727" s="398"/>
      <c r="BX727" s="398">
        <v>0</v>
      </c>
      <c r="BY727" s="398"/>
      <c r="BZ727" s="398">
        <v>0</v>
      </c>
      <c r="CA727" s="398">
        <v>0</v>
      </c>
      <c r="CB727" s="398">
        <v>0</v>
      </c>
      <c r="CC727" s="398">
        <v>0</v>
      </c>
      <c r="CD727" s="398">
        <v>0</v>
      </c>
      <c r="CE727" s="398">
        <v>0</v>
      </c>
      <c r="CF727" s="398">
        <v>0</v>
      </c>
      <c r="CG727" s="398"/>
      <c r="CH727" s="398"/>
      <c r="CI727" s="398"/>
      <c r="CJ727" s="398"/>
      <c r="CK727" s="398">
        <v>0</v>
      </c>
      <c r="CL727" s="398">
        <v>0</v>
      </c>
      <c r="CM727" s="398"/>
      <c r="CN727" s="398">
        <v>0</v>
      </c>
      <c r="CO727" s="398"/>
      <c r="CP727" s="398">
        <v>0</v>
      </c>
      <c r="CQ727" s="398">
        <v>0</v>
      </c>
      <c r="CR727" s="398">
        <v>0</v>
      </c>
      <c r="CS727" s="398">
        <v>0</v>
      </c>
      <c r="CT727" s="398"/>
      <c r="CU727" s="398"/>
      <c r="CV727" s="398"/>
      <c r="CW727" s="398"/>
      <c r="CX727" s="398"/>
      <c r="CY727" s="398">
        <v>0</v>
      </c>
      <c r="CZ727" s="398"/>
      <c r="DA727" s="398">
        <v>0</v>
      </c>
      <c r="DB727" s="398">
        <v>0</v>
      </c>
      <c r="DC727" s="398">
        <v>0</v>
      </c>
      <c r="DD727" s="398">
        <v>0</v>
      </c>
      <c r="DE727" s="398">
        <v>0</v>
      </c>
      <c r="DF727" s="398"/>
      <c r="DG727" s="398"/>
      <c r="DH727" s="398"/>
      <c r="DI727" s="398"/>
      <c r="DJ727" s="402">
        <v>0</v>
      </c>
      <c r="DK727" s="402">
        <v>0</v>
      </c>
      <c r="DL727" s="402">
        <v>0</v>
      </c>
    </row>
    <row r="728" spans="1:116" ht="14.4">
      <c r="A728" s="405">
        <f t="shared" si="78"/>
        <v>45747</v>
      </c>
      <c r="B728" s="403">
        <v>31</v>
      </c>
      <c r="C728" s="399">
        <v>45734</v>
      </c>
      <c r="D728" s="398"/>
      <c r="E728" s="399"/>
      <c r="F728" s="398"/>
      <c r="G728" s="398"/>
      <c r="H728" s="398"/>
      <c r="I728" s="398"/>
      <c r="J728" s="398"/>
      <c r="K728" s="8"/>
      <c r="L728" s="8"/>
      <c r="M728" s="8"/>
      <c r="N728" s="8"/>
      <c r="O728" s="8"/>
      <c r="P728" s="8"/>
      <c r="Q728" s="8"/>
      <c r="R728" s="8"/>
      <c r="S728" s="8"/>
      <c r="T728" s="8"/>
      <c r="U728" s="8"/>
      <c r="V728" s="8"/>
      <c r="W728" s="8"/>
      <c r="X728" s="8"/>
      <c r="Y728" s="8"/>
      <c r="Z728" s="8"/>
      <c r="AA728" s="8"/>
      <c r="AB728" s="8"/>
      <c r="AC728" s="8"/>
      <c r="AD728" s="8"/>
      <c r="AE728" s="8"/>
      <c r="AF728" s="8"/>
      <c r="AG728" s="8"/>
      <c r="AH728" s="8"/>
      <c r="AI728" s="8"/>
      <c r="AJ728" s="8"/>
      <c r="AK728" s="8"/>
      <c r="AL728" s="8"/>
      <c r="AM728" s="8"/>
      <c r="AN728" s="8"/>
      <c r="AO728" s="8"/>
      <c r="AP728" s="8"/>
      <c r="AQ728" s="8"/>
      <c r="AR728" s="8"/>
      <c r="AS728" s="8"/>
      <c r="AT728" s="8"/>
      <c r="AU728" s="8"/>
      <c r="AV728" s="8"/>
      <c r="AW728" s="277"/>
      <c r="AX728" s="277"/>
      <c r="AY728" s="277"/>
      <c r="AZ728" s="277"/>
      <c r="BA728" s="277"/>
      <c r="BB728" s="277"/>
      <c r="BD728" s="401"/>
      <c r="BE728" s="401"/>
      <c r="BF728" s="401"/>
      <c r="BG728" s="401"/>
      <c r="BH728" s="401"/>
      <c r="BI728" s="401"/>
      <c r="BN728" s="395">
        <v>43555</v>
      </c>
      <c r="BO728" s="403">
        <v>53</v>
      </c>
      <c r="BP728" s="397">
        <v>43544</v>
      </c>
      <c r="BQ728" s="398"/>
      <c r="BR728" s="399"/>
      <c r="BS728" s="398"/>
      <c r="BT728" s="398"/>
      <c r="BU728" s="398"/>
      <c r="BV728" s="398"/>
      <c r="BW728" s="398"/>
      <c r="BX728" s="398">
        <v>0</v>
      </c>
      <c r="BY728" s="398"/>
      <c r="BZ728" s="398">
        <v>0</v>
      </c>
      <c r="CA728" s="398">
        <v>0</v>
      </c>
      <c r="CB728" s="398">
        <v>0</v>
      </c>
      <c r="CC728" s="398">
        <v>0</v>
      </c>
      <c r="CD728" s="398">
        <v>0</v>
      </c>
      <c r="CE728" s="398">
        <v>0</v>
      </c>
      <c r="CF728" s="398">
        <v>0</v>
      </c>
      <c r="CG728" s="398"/>
      <c r="CH728" s="398"/>
      <c r="CI728" s="398"/>
      <c r="CJ728" s="398"/>
      <c r="CK728" s="398">
        <v>0</v>
      </c>
      <c r="CL728" s="398">
        <v>0</v>
      </c>
      <c r="CM728" s="398"/>
      <c r="CN728" s="398">
        <v>0</v>
      </c>
      <c r="CO728" s="398"/>
      <c r="CP728" s="398">
        <v>0</v>
      </c>
      <c r="CQ728" s="398">
        <v>0</v>
      </c>
      <c r="CR728" s="398">
        <v>0</v>
      </c>
      <c r="CS728" s="398">
        <v>0</v>
      </c>
      <c r="CT728" s="398"/>
      <c r="CU728" s="398"/>
      <c r="CV728" s="398"/>
      <c r="CW728" s="398"/>
      <c r="CX728" s="398"/>
      <c r="CY728" s="398">
        <v>0</v>
      </c>
      <c r="CZ728" s="398"/>
      <c r="DA728" s="398">
        <v>0</v>
      </c>
      <c r="DB728" s="398">
        <v>0</v>
      </c>
      <c r="DC728" s="398">
        <v>0</v>
      </c>
      <c r="DD728" s="398">
        <v>0</v>
      </c>
      <c r="DE728" s="398">
        <v>0</v>
      </c>
      <c r="DF728" s="398"/>
      <c r="DG728" s="398"/>
      <c r="DH728" s="398"/>
      <c r="DI728" s="398"/>
      <c r="DJ728" s="402">
        <v>0</v>
      </c>
      <c r="DK728" s="402">
        <v>0</v>
      </c>
      <c r="DL728" s="402">
        <v>0</v>
      </c>
    </row>
    <row r="729" spans="1:116" ht="14.4">
      <c r="A729" s="405">
        <f t="shared" si="78"/>
        <v>45747</v>
      </c>
      <c r="B729" s="403">
        <v>31</v>
      </c>
      <c r="C729" s="399">
        <v>45735</v>
      </c>
      <c r="D729" s="398"/>
      <c r="E729" s="399"/>
      <c r="F729" s="398"/>
      <c r="G729" s="398"/>
      <c r="H729" s="398"/>
      <c r="I729" s="398"/>
      <c r="J729" s="398"/>
      <c r="K729" s="8"/>
      <c r="L729" s="8"/>
      <c r="M729" s="8"/>
      <c r="N729" s="8"/>
      <c r="O729" s="8"/>
      <c r="P729" s="8"/>
      <c r="Q729" s="8"/>
      <c r="R729" s="8"/>
      <c r="S729" s="8"/>
      <c r="T729" s="8"/>
      <c r="U729" s="8"/>
      <c r="V729" s="8"/>
      <c r="W729" s="8"/>
      <c r="X729" s="8"/>
      <c r="Y729" s="8"/>
      <c r="Z729" s="8"/>
      <c r="AA729" s="8"/>
      <c r="AB729" s="8"/>
      <c r="AC729" s="8"/>
      <c r="AD729" s="8"/>
      <c r="AE729" s="8"/>
      <c r="AF729" s="8"/>
      <c r="AG729" s="8"/>
      <c r="AH729" s="8"/>
      <c r="AI729" s="8"/>
      <c r="AJ729" s="8"/>
      <c r="AK729" s="8"/>
      <c r="AL729" s="8"/>
      <c r="AM729" s="8"/>
      <c r="AN729" s="8"/>
      <c r="AO729" s="8"/>
      <c r="AP729" s="8"/>
      <c r="AQ729" s="8"/>
      <c r="AR729" s="8"/>
      <c r="AS729" s="8"/>
      <c r="AT729" s="8"/>
      <c r="AU729" s="8"/>
      <c r="AV729" s="8"/>
      <c r="AW729" s="277"/>
      <c r="AX729" s="277"/>
      <c r="AY729" s="277"/>
      <c r="AZ729" s="277"/>
      <c r="BA729" s="277"/>
      <c r="BB729" s="277"/>
      <c r="BD729" s="401"/>
      <c r="BE729" s="401"/>
      <c r="BF729" s="401"/>
      <c r="BG729" s="401"/>
      <c r="BH729" s="401"/>
      <c r="BI729" s="401"/>
      <c r="BN729" s="395">
        <v>43555</v>
      </c>
      <c r="BO729" s="403">
        <v>53</v>
      </c>
      <c r="BP729" s="397">
        <v>43545</v>
      </c>
      <c r="BQ729" s="398"/>
      <c r="BR729" s="399"/>
      <c r="BS729" s="398"/>
      <c r="BT729" s="398"/>
      <c r="BU729" s="398"/>
      <c r="BV729" s="398"/>
      <c r="BW729" s="398"/>
      <c r="BX729" s="398">
        <v>0</v>
      </c>
      <c r="BY729" s="398"/>
      <c r="BZ729" s="398">
        <v>0</v>
      </c>
      <c r="CA729" s="398">
        <v>0</v>
      </c>
      <c r="CB729" s="398">
        <v>0</v>
      </c>
      <c r="CC729" s="398">
        <v>0</v>
      </c>
      <c r="CD729" s="398">
        <v>0</v>
      </c>
      <c r="CE729" s="398">
        <v>0</v>
      </c>
      <c r="CF729" s="398">
        <v>0</v>
      </c>
      <c r="CG729" s="398"/>
      <c r="CH729" s="398"/>
      <c r="CI729" s="398"/>
      <c r="CJ729" s="398"/>
      <c r="CK729" s="398">
        <v>0</v>
      </c>
      <c r="CL729" s="398">
        <v>0</v>
      </c>
      <c r="CM729" s="398"/>
      <c r="CN729" s="398">
        <v>0</v>
      </c>
      <c r="CO729" s="398"/>
      <c r="CP729" s="398">
        <v>0</v>
      </c>
      <c r="CQ729" s="398">
        <v>0</v>
      </c>
      <c r="CR729" s="398">
        <v>0</v>
      </c>
      <c r="CS729" s="398">
        <v>0</v>
      </c>
      <c r="CT729" s="398"/>
      <c r="CU729" s="398"/>
      <c r="CV729" s="398"/>
      <c r="CW729" s="398"/>
      <c r="CX729" s="398"/>
      <c r="CY729" s="398">
        <v>0</v>
      </c>
      <c r="CZ729" s="398"/>
      <c r="DA729" s="398">
        <v>0</v>
      </c>
      <c r="DB729" s="398">
        <v>0</v>
      </c>
      <c r="DC729" s="398">
        <v>0</v>
      </c>
      <c r="DD729" s="398">
        <v>0</v>
      </c>
      <c r="DE729" s="398">
        <v>0</v>
      </c>
      <c r="DF729" s="398"/>
      <c r="DG729" s="398"/>
      <c r="DH729" s="398"/>
      <c r="DI729" s="398"/>
      <c r="DJ729" s="402">
        <v>0</v>
      </c>
      <c r="DK729" s="402">
        <v>0</v>
      </c>
      <c r="DL729" s="402">
        <v>0</v>
      </c>
    </row>
    <row r="730" spans="1:116" ht="14.4">
      <c r="A730" s="405">
        <f t="shared" si="78"/>
        <v>45747</v>
      </c>
      <c r="B730" s="403">
        <v>31</v>
      </c>
      <c r="C730" s="399">
        <v>45736</v>
      </c>
      <c r="D730" s="398"/>
      <c r="E730" s="399"/>
      <c r="F730" s="398"/>
      <c r="G730" s="398"/>
      <c r="H730" s="398"/>
      <c r="I730" s="398"/>
      <c r="J730" s="398"/>
      <c r="K730" s="8"/>
      <c r="L730" s="8"/>
      <c r="M730" s="8"/>
      <c r="N730" s="8"/>
      <c r="O730" s="8"/>
      <c r="P730" s="8"/>
      <c r="Q730" s="8"/>
      <c r="R730" s="8"/>
      <c r="S730" s="8"/>
      <c r="T730" s="8"/>
      <c r="U730" s="8"/>
      <c r="V730" s="8"/>
      <c r="W730" s="8"/>
      <c r="X730" s="8"/>
      <c r="Y730" s="8"/>
      <c r="Z730" s="8"/>
      <c r="AA730" s="8"/>
      <c r="AB730" s="8"/>
      <c r="AC730" s="8"/>
      <c r="AD730" s="8"/>
      <c r="AE730" s="8"/>
      <c r="AF730" s="8"/>
      <c r="AG730" s="8"/>
      <c r="AH730" s="8"/>
      <c r="AI730" s="8"/>
      <c r="AJ730" s="8"/>
      <c r="AK730" s="8"/>
      <c r="AL730" s="8"/>
      <c r="AM730" s="8"/>
      <c r="AN730" s="8"/>
      <c r="AO730" s="8"/>
      <c r="AP730" s="8"/>
      <c r="AQ730" s="8"/>
      <c r="AR730" s="8"/>
      <c r="AS730" s="8"/>
      <c r="AT730" s="8"/>
      <c r="AU730" s="8"/>
      <c r="AV730" s="8"/>
      <c r="AW730" s="277"/>
      <c r="AX730" s="277"/>
      <c r="AY730" s="277"/>
      <c r="AZ730" s="277"/>
      <c r="BA730" s="277"/>
      <c r="BB730" s="277"/>
      <c r="BD730" s="401"/>
      <c r="BE730" s="401"/>
      <c r="BF730" s="401"/>
      <c r="BG730" s="401"/>
      <c r="BH730" s="401"/>
      <c r="BI730" s="401"/>
      <c r="BN730" s="395">
        <v>43555</v>
      </c>
      <c r="BO730" s="403">
        <v>53</v>
      </c>
      <c r="BP730" s="397">
        <v>43546</v>
      </c>
      <c r="BQ730" s="398"/>
      <c r="BR730" s="399"/>
      <c r="BS730" s="398"/>
      <c r="BT730" s="398"/>
      <c r="BU730" s="398"/>
      <c r="BV730" s="398"/>
      <c r="BW730" s="398"/>
      <c r="BX730" s="398">
        <v>0</v>
      </c>
      <c r="BY730" s="398"/>
      <c r="BZ730" s="398">
        <v>0</v>
      </c>
      <c r="CA730" s="398">
        <v>0</v>
      </c>
      <c r="CB730" s="398">
        <v>0</v>
      </c>
      <c r="CC730" s="398">
        <v>0</v>
      </c>
      <c r="CD730" s="398">
        <v>0</v>
      </c>
      <c r="CE730" s="398">
        <v>0</v>
      </c>
      <c r="CF730" s="398">
        <v>0</v>
      </c>
      <c r="CG730" s="398"/>
      <c r="CH730" s="398"/>
      <c r="CI730" s="398"/>
      <c r="CJ730" s="398"/>
      <c r="CK730" s="398">
        <v>0</v>
      </c>
      <c r="CL730" s="398">
        <v>0</v>
      </c>
      <c r="CM730" s="398"/>
      <c r="CN730" s="398">
        <v>0</v>
      </c>
      <c r="CO730" s="398"/>
      <c r="CP730" s="398">
        <v>0</v>
      </c>
      <c r="CQ730" s="398">
        <v>0</v>
      </c>
      <c r="CR730" s="398">
        <v>0</v>
      </c>
      <c r="CS730" s="398">
        <v>0</v>
      </c>
      <c r="CT730" s="398"/>
      <c r="CU730" s="398"/>
      <c r="CV730" s="398"/>
      <c r="CW730" s="398"/>
      <c r="CX730" s="398"/>
      <c r="CY730" s="398">
        <v>0</v>
      </c>
      <c r="CZ730" s="398"/>
      <c r="DA730" s="398">
        <v>0</v>
      </c>
      <c r="DB730" s="398">
        <v>0</v>
      </c>
      <c r="DC730" s="398">
        <v>0</v>
      </c>
      <c r="DD730" s="398">
        <v>0</v>
      </c>
      <c r="DE730" s="398">
        <v>0</v>
      </c>
      <c r="DF730" s="398"/>
      <c r="DG730" s="398"/>
      <c r="DH730" s="398"/>
      <c r="DI730" s="398"/>
      <c r="DJ730" s="402">
        <v>0</v>
      </c>
      <c r="DK730" s="402">
        <v>0</v>
      </c>
      <c r="DL730" s="402">
        <v>0</v>
      </c>
    </row>
    <row r="731" spans="1:116" ht="14.4">
      <c r="A731" s="405">
        <f t="shared" si="78"/>
        <v>45747</v>
      </c>
      <c r="B731" s="403">
        <v>31</v>
      </c>
      <c r="C731" s="399">
        <v>45737</v>
      </c>
      <c r="D731" s="398"/>
      <c r="E731" s="399"/>
      <c r="F731" s="398"/>
      <c r="G731" s="398"/>
      <c r="H731" s="398"/>
      <c r="I731" s="398"/>
      <c r="J731" s="398"/>
      <c r="K731" s="8"/>
      <c r="L731" s="8"/>
      <c r="M731" s="8"/>
      <c r="N731" s="8"/>
      <c r="O731" s="8"/>
      <c r="P731" s="8"/>
      <c r="Q731" s="8"/>
      <c r="R731" s="8"/>
      <c r="S731" s="8"/>
      <c r="T731" s="8"/>
      <c r="U731" s="8"/>
      <c r="V731" s="8"/>
      <c r="W731" s="8"/>
      <c r="X731" s="8"/>
      <c r="Y731" s="8"/>
      <c r="Z731" s="8"/>
      <c r="AA731" s="8"/>
      <c r="AB731" s="8"/>
      <c r="AC731" s="8"/>
      <c r="AD731" s="8"/>
      <c r="AE731" s="8"/>
      <c r="AF731" s="8"/>
      <c r="AG731" s="8"/>
      <c r="AH731" s="8"/>
      <c r="AI731" s="8"/>
      <c r="AJ731" s="8"/>
      <c r="AK731" s="8"/>
      <c r="AL731" s="8"/>
      <c r="AM731" s="8"/>
      <c r="AN731" s="8"/>
      <c r="AO731" s="8"/>
      <c r="AP731" s="8"/>
      <c r="AQ731" s="8"/>
      <c r="AR731" s="8"/>
      <c r="AS731" s="8"/>
      <c r="AT731" s="8"/>
      <c r="AU731" s="8"/>
      <c r="AV731" s="8"/>
      <c r="AW731" s="277"/>
      <c r="AX731" s="277"/>
      <c r="AY731" s="277"/>
      <c r="AZ731" s="277"/>
      <c r="BA731" s="277"/>
      <c r="BB731" s="277"/>
      <c r="BD731" s="401"/>
      <c r="BE731" s="401"/>
      <c r="BF731" s="401"/>
      <c r="BG731" s="401"/>
      <c r="BH731" s="401"/>
      <c r="BI731" s="401"/>
      <c r="BN731" s="395">
        <v>43555</v>
      </c>
      <c r="BO731" s="403">
        <v>53</v>
      </c>
      <c r="BP731" s="397">
        <v>43547</v>
      </c>
      <c r="BQ731" s="398"/>
      <c r="BR731" s="399"/>
      <c r="BS731" s="398"/>
      <c r="BT731" s="398"/>
      <c r="BU731" s="398"/>
      <c r="BV731" s="398"/>
      <c r="BW731" s="398"/>
      <c r="BX731" s="398">
        <v>0</v>
      </c>
      <c r="BY731" s="398"/>
      <c r="BZ731" s="398">
        <v>0</v>
      </c>
      <c r="CA731" s="398">
        <v>0</v>
      </c>
      <c r="CB731" s="398">
        <v>0</v>
      </c>
      <c r="CC731" s="398">
        <v>0</v>
      </c>
      <c r="CD731" s="398">
        <v>0</v>
      </c>
      <c r="CE731" s="398">
        <v>0</v>
      </c>
      <c r="CF731" s="398">
        <v>0</v>
      </c>
      <c r="CG731" s="398"/>
      <c r="CH731" s="398"/>
      <c r="CI731" s="398"/>
      <c r="CJ731" s="398"/>
      <c r="CK731" s="398">
        <v>0</v>
      </c>
      <c r="CL731" s="398">
        <v>0</v>
      </c>
      <c r="CM731" s="398"/>
      <c r="CN731" s="398">
        <v>0</v>
      </c>
      <c r="CO731" s="398"/>
      <c r="CP731" s="398">
        <v>0</v>
      </c>
      <c r="CQ731" s="398">
        <v>0</v>
      </c>
      <c r="CR731" s="398">
        <v>0</v>
      </c>
      <c r="CS731" s="398">
        <v>0</v>
      </c>
      <c r="CT731" s="398"/>
      <c r="CU731" s="398"/>
      <c r="CV731" s="398"/>
      <c r="CW731" s="398"/>
      <c r="CX731" s="398"/>
      <c r="CY731" s="398">
        <v>0</v>
      </c>
      <c r="CZ731" s="398"/>
      <c r="DA731" s="398">
        <v>0</v>
      </c>
      <c r="DB731" s="398">
        <v>0</v>
      </c>
      <c r="DC731" s="398">
        <v>0</v>
      </c>
      <c r="DD731" s="398">
        <v>0</v>
      </c>
      <c r="DE731" s="398">
        <v>0</v>
      </c>
      <c r="DF731" s="398"/>
      <c r="DG731" s="398"/>
      <c r="DH731" s="398"/>
      <c r="DI731" s="398"/>
      <c r="DJ731" s="402">
        <v>0</v>
      </c>
      <c r="DK731" s="402">
        <v>0</v>
      </c>
      <c r="DL731" s="402">
        <v>0</v>
      </c>
    </row>
    <row r="732" spans="1:116" ht="14.4">
      <c r="A732" s="405">
        <f t="shared" si="78"/>
        <v>45747</v>
      </c>
      <c r="B732" s="403">
        <v>31</v>
      </c>
      <c r="C732" s="399">
        <v>45738</v>
      </c>
      <c r="D732" s="398"/>
      <c r="E732" s="399"/>
      <c r="F732" s="398"/>
      <c r="G732" s="398"/>
      <c r="H732" s="398"/>
      <c r="I732" s="398"/>
      <c r="J732" s="398"/>
      <c r="K732" s="8"/>
      <c r="L732" s="8"/>
      <c r="M732" s="8"/>
      <c r="N732" s="8"/>
      <c r="O732" s="8"/>
      <c r="P732" s="8"/>
      <c r="Q732" s="8"/>
      <c r="R732" s="8"/>
      <c r="S732" s="8"/>
      <c r="T732" s="8"/>
      <c r="U732" s="8"/>
      <c r="V732" s="8"/>
      <c r="W732" s="8"/>
      <c r="X732" s="8"/>
      <c r="Y732" s="8"/>
      <c r="Z732" s="8"/>
      <c r="AA732" s="8"/>
      <c r="AB732" s="8"/>
      <c r="AC732" s="8"/>
      <c r="AD732" s="8"/>
      <c r="AE732" s="8"/>
      <c r="AF732" s="8"/>
      <c r="AG732" s="8"/>
      <c r="AH732" s="8"/>
      <c r="AI732" s="8"/>
      <c r="AJ732" s="8"/>
      <c r="AK732" s="8"/>
      <c r="AL732" s="8"/>
      <c r="AM732" s="8"/>
      <c r="AN732" s="8"/>
      <c r="AO732" s="8"/>
      <c r="AP732" s="8"/>
      <c r="AQ732" s="8"/>
      <c r="AR732" s="8"/>
      <c r="AS732" s="8"/>
      <c r="AT732" s="8"/>
      <c r="AU732" s="8"/>
      <c r="AV732" s="8"/>
      <c r="AW732" s="277"/>
      <c r="AX732" s="277"/>
      <c r="AY732" s="277"/>
      <c r="AZ732" s="277"/>
      <c r="BA732" s="277"/>
      <c r="BB732" s="277"/>
      <c r="BD732" s="401"/>
      <c r="BE732" s="401"/>
      <c r="BF732" s="401"/>
      <c r="BG732" s="401"/>
      <c r="BH732" s="401"/>
      <c r="BI732" s="401"/>
      <c r="BN732" s="395">
        <v>43555</v>
      </c>
      <c r="BO732" s="403">
        <v>53</v>
      </c>
      <c r="BP732" s="397">
        <v>43548</v>
      </c>
      <c r="BQ732" s="398"/>
      <c r="BR732" s="399"/>
      <c r="BS732" s="398"/>
      <c r="BT732" s="398"/>
      <c r="BU732" s="398"/>
      <c r="BV732" s="398"/>
      <c r="BW732" s="398"/>
      <c r="BX732" s="398">
        <v>0</v>
      </c>
      <c r="BY732" s="398"/>
      <c r="BZ732" s="398">
        <v>0</v>
      </c>
      <c r="CA732" s="398">
        <v>0</v>
      </c>
      <c r="CB732" s="398">
        <v>0</v>
      </c>
      <c r="CC732" s="398">
        <v>0</v>
      </c>
      <c r="CD732" s="398">
        <v>0</v>
      </c>
      <c r="CE732" s="398">
        <v>0</v>
      </c>
      <c r="CF732" s="398">
        <v>0</v>
      </c>
      <c r="CG732" s="398"/>
      <c r="CH732" s="398"/>
      <c r="CI732" s="398"/>
      <c r="CJ732" s="398"/>
      <c r="CK732" s="398">
        <v>0</v>
      </c>
      <c r="CL732" s="398">
        <v>0</v>
      </c>
      <c r="CM732" s="398"/>
      <c r="CN732" s="398">
        <v>0</v>
      </c>
      <c r="CO732" s="398"/>
      <c r="CP732" s="398">
        <v>0</v>
      </c>
      <c r="CQ732" s="398">
        <v>0</v>
      </c>
      <c r="CR732" s="398">
        <v>0</v>
      </c>
      <c r="CS732" s="398">
        <v>0</v>
      </c>
      <c r="CT732" s="398"/>
      <c r="CU732" s="398"/>
      <c r="CV732" s="398"/>
      <c r="CW732" s="398"/>
      <c r="CX732" s="398"/>
      <c r="CY732" s="398">
        <v>0</v>
      </c>
      <c r="CZ732" s="398"/>
      <c r="DA732" s="398">
        <v>0</v>
      </c>
      <c r="DB732" s="398">
        <v>0</v>
      </c>
      <c r="DC732" s="398">
        <v>0</v>
      </c>
      <c r="DD732" s="398">
        <v>0</v>
      </c>
      <c r="DE732" s="398">
        <v>0</v>
      </c>
      <c r="DF732" s="398"/>
      <c r="DG732" s="398"/>
      <c r="DH732" s="398"/>
      <c r="DI732" s="398"/>
      <c r="DJ732" s="402">
        <v>0</v>
      </c>
      <c r="DK732" s="402">
        <v>0</v>
      </c>
      <c r="DL732" s="402">
        <v>0</v>
      </c>
    </row>
    <row r="733" spans="1:116" ht="14.4">
      <c r="A733" s="405">
        <f t="shared" si="78"/>
        <v>45747</v>
      </c>
      <c r="B733" s="403">
        <v>31</v>
      </c>
      <c r="C733" s="399">
        <v>45739</v>
      </c>
      <c r="D733" s="398"/>
      <c r="E733" s="399"/>
      <c r="F733" s="398"/>
      <c r="G733" s="398"/>
      <c r="H733" s="398"/>
      <c r="I733" s="398"/>
      <c r="J733" s="398"/>
      <c r="K733" s="8"/>
      <c r="L733" s="8"/>
      <c r="M733" s="8"/>
      <c r="N733" s="8"/>
      <c r="O733" s="8"/>
      <c r="P733" s="8"/>
      <c r="Q733" s="8"/>
      <c r="R733" s="8"/>
      <c r="S733" s="8"/>
      <c r="T733" s="8"/>
      <c r="U733" s="8"/>
      <c r="V733" s="8"/>
      <c r="W733" s="8"/>
      <c r="X733" s="8"/>
      <c r="Y733" s="8"/>
      <c r="Z733" s="8"/>
      <c r="AA733" s="8"/>
      <c r="AB733" s="8"/>
      <c r="AC733" s="8"/>
      <c r="AD733" s="8"/>
      <c r="AE733" s="8"/>
      <c r="AF733" s="8"/>
      <c r="AG733" s="8"/>
      <c r="AH733" s="8"/>
      <c r="AI733" s="8"/>
      <c r="AJ733" s="8"/>
      <c r="AK733" s="8"/>
      <c r="AL733" s="8"/>
      <c r="AM733" s="8"/>
      <c r="AN733" s="8"/>
      <c r="AO733" s="8"/>
      <c r="AP733" s="8"/>
      <c r="AQ733" s="8"/>
      <c r="AR733" s="8"/>
      <c r="AS733" s="8"/>
      <c r="AT733" s="8"/>
      <c r="AU733" s="8"/>
      <c r="AV733" s="8"/>
      <c r="AW733" s="277"/>
      <c r="AX733" s="277"/>
      <c r="AY733" s="277"/>
      <c r="AZ733" s="277"/>
      <c r="BA733" s="277"/>
      <c r="BB733" s="277"/>
      <c r="BD733" s="401"/>
      <c r="BE733" s="401"/>
      <c r="BF733" s="401"/>
      <c r="BG733" s="401"/>
      <c r="BH733" s="401"/>
      <c r="BI733" s="401"/>
      <c r="BN733" s="395">
        <v>43555</v>
      </c>
      <c r="BO733" s="403">
        <v>53</v>
      </c>
      <c r="BP733" s="397">
        <v>43549</v>
      </c>
      <c r="BQ733" s="398"/>
      <c r="BR733" s="399"/>
      <c r="BS733" s="398"/>
      <c r="BT733" s="398"/>
      <c r="BU733" s="398"/>
      <c r="BV733" s="398"/>
      <c r="BW733" s="398"/>
      <c r="BX733" s="398">
        <v>0</v>
      </c>
      <c r="BY733" s="398"/>
      <c r="BZ733" s="398">
        <v>0</v>
      </c>
      <c r="CA733" s="398">
        <v>0</v>
      </c>
      <c r="CB733" s="398">
        <v>0</v>
      </c>
      <c r="CC733" s="398">
        <v>0</v>
      </c>
      <c r="CD733" s="398">
        <v>0</v>
      </c>
      <c r="CE733" s="398">
        <v>0</v>
      </c>
      <c r="CF733" s="398">
        <v>0</v>
      </c>
      <c r="CG733" s="398"/>
      <c r="CH733" s="398"/>
      <c r="CI733" s="398"/>
      <c r="CJ733" s="398"/>
      <c r="CK733" s="398">
        <v>0</v>
      </c>
      <c r="CL733" s="398">
        <v>0</v>
      </c>
      <c r="CM733" s="398"/>
      <c r="CN733" s="398">
        <v>0</v>
      </c>
      <c r="CO733" s="398"/>
      <c r="CP733" s="398">
        <v>0</v>
      </c>
      <c r="CQ733" s="398">
        <v>0</v>
      </c>
      <c r="CR733" s="398">
        <v>0</v>
      </c>
      <c r="CS733" s="398">
        <v>0</v>
      </c>
      <c r="CT733" s="398"/>
      <c r="CU733" s="398"/>
      <c r="CV733" s="398"/>
      <c r="CW733" s="398"/>
      <c r="CX733" s="398"/>
      <c r="CY733" s="398">
        <v>0</v>
      </c>
      <c r="CZ733" s="398"/>
      <c r="DA733" s="398">
        <v>0</v>
      </c>
      <c r="DB733" s="398">
        <v>0</v>
      </c>
      <c r="DC733" s="398">
        <v>0</v>
      </c>
      <c r="DD733" s="398">
        <v>0</v>
      </c>
      <c r="DE733" s="398">
        <v>0</v>
      </c>
      <c r="DF733" s="398"/>
      <c r="DG733" s="398"/>
      <c r="DH733" s="398"/>
      <c r="DI733" s="398"/>
      <c r="DJ733" s="402">
        <v>0</v>
      </c>
      <c r="DK733" s="402">
        <v>0</v>
      </c>
      <c r="DL733" s="402">
        <v>0</v>
      </c>
    </row>
    <row r="734" spans="1:116" ht="14.4">
      <c r="A734" s="405">
        <f t="shared" si="78"/>
        <v>45747</v>
      </c>
      <c r="B734" s="403">
        <v>31</v>
      </c>
      <c r="C734" s="399">
        <v>45740</v>
      </c>
      <c r="D734" s="398"/>
      <c r="E734" s="399"/>
      <c r="F734" s="398"/>
      <c r="G734" s="398"/>
      <c r="H734" s="398"/>
      <c r="I734" s="398"/>
      <c r="J734" s="398"/>
      <c r="K734" s="8"/>
      <c r="L734" s="8"/>
      <c r="M734" s="8"/>
      <c r="N734" s="8"/>
      <c r="O734" s="8"/>
      <c r="P734" s="8"/>
      <c r="Q734" s="8"/>
      <c r="R734" s="8"/>
      <c r="S734" s="8"/>
      <c r="T734" s="8"/>
      <c r="U734" s="8"/>
      <c r="V734" s="8"/>
      <c r="W734" s="8"/>
      <c r="X734" s="8"/>
      <c r="Y734" s="8"/>
      <c r="Z734" s="8"/>
      <c r="AA734" s="8"/>
      <c r="AB734" s="8"/>
      <c r="AC734" s="8"/>
      <c r="AD734" s="8"/>
      <c r="AE734" s="8"/>
      <c r="AF734" s="8"/>
      <c r="AG734" s="8"/>
      <c r="AH734" s="8"/>
      <c r="AI734" s="8"/>
      <c r="AJ734" s="8"/>
      <c r="AK734" s="8"/>
      <c r="AL734" s="8"/>
      <c r="AM734" s="8"/>
      <c r="AN734" s="8"/>
      <c r="AO734" s="8"/>
      <c r="AP734" s="8"/>
      <c r="AQ734" s="8"/>
      <c r="AR734" s="8"/>
      <c r="AS734" s="8"/>
      <c r="AT734" s="8"/>
      <c r="AU734" s="8"/>
      <c r="AV734" s="8"/>
      <c r="AW734" s="277"/>
      <c r="AX734" s="277"/>
      <c r="AY734" s="277"/>
      <c r="AZ734" s="277"/>
      <c r="BA734" s="277"/>
      <c r="BB734" s="277"/>
      <c r="BD734" s="401"/>
      <c r="BE734" s="401"/>
      <c r="BF734" s="401"/>
      <c r="BG734" s="401"/>
      <c r="BH734" s="401"/>
      <c r="BI734" s="401"/>
      <c r="BN734" s="395">
        <v>43555</v>
      </c>
      <c r="BO734" s="403">
        <v>53</v>
      </c>
      <c r="BP734" s="397">
        <v>43550</v>
      </c>
      <c r="BQ734" s="398"/>
      <c r="BR734" s="399"/>
      <c r="BS734" s="398"/>
      <c r="BT734" s="398"/>
      <c r="BU734" s="398"/>
      <c r="BV734" s="398"/>
      <c r="BW734" s="398"/>
      <c r="BX734" s="398">
        <v>0</v>
      </c>
      <c r="BY734" s="398"/>
      <c r="BZ734" s="398">
        <v>0</v>
      </c>
      <c r="CA734" s="398">
        <v>0</v>
      </c>
      <c r="CB734" s="398">
        <v>0</v>
      </c>
      <c r="CC734" s="398">
        <v>0</v>
      </c>
      <c r="CD734" s="398">
        <v>0</v>
      </c>
      <c r="CE734" s="398">
        <v>0</v>
      </c>
      <c r="CF734" s="398">
        <v>0</v>
      </c>
      <c r="CG734" s="398"/>
      <c r="CH734" s="398"/>
      <c r="CI734" s="398"/>
      <c r="CJ734" s="398"/>
      <c r="CK734" s="398">
        <v>0</v>
      </c>
      <c r="CL734" s="398">
        <v>0</v>
      </c>
      <c r="CM734" s="398"/>
      <c r="CN734" s="398">
        <v>0</v>
      </c>
      <c r="CO734" s="398"/>
      <c r="CP734" s="398">
        <v>0</v>
      </c>
      <c r="CQ734" s="398">
        <v>0</v>
      </c>
      <c r="CR734" s="398">
        <v>0</v>
      </c>
      <c r="CS734" s="398">
        <v>0</v>
      </c>
      <c r="CT734" s="398"/>
      <c r="CU734" s="398"/>
      <c r="CV734" s="398"/>
      <c r="CW734" s="398"/>
      <c r="CX734" s="398"/>
      <c r="CY734" s="398">
        <v>0</v>
      </c>
      <c r="CZ734" s="398"/>
      <c r="DA734" s="398">
        <v>0</v>
      </c>
      <c r="DB734" s="398">
        <v>0</v>
      </c>
      <c r="DC734" s="398">
        <v>0</v>
      </c>
      <c r="DD734" s="398">
        <v>0</v>
      </c>
      <c r="DE734" s="398">
        <v>0</v>
      </c>
      <c r="DF734" s="398"/>
      <c r="DG734" s="398"/>
      <c r="DH734" s="398"/>
      <c r="DI734" s="398"/>
      <c r="DJ734" s="402">
        <v>0</v>
      </c>
      <c r="DK734" s="402">
        <v>0</v>
      </c>
      <c r="DL734" s="402">
        <v>0</v>
      </c>
    </row>
    <row r="735" spans="1:116" ht="14.4">
      <c r="A735" s="405">
        <f t="shared" si="78"/>
        <v>45747</v>
      </c>
      <c r="B735" s="403">
        <v>31</v>
      </c>
      <c r="C735" s="399">
        <v>45741</v>
      </c>
      <c r="D735" s="398"/>
      <c r="E735" s="399"/>
      <c r="F735" s="398"/>
      <c r="G735" s="398"/>
      <c r="H735" s="398"/>
      <c r="I735" s="398"/>
      <c r="J735" s="398"/>
      <c r="K735" s="8"/>
      <c r="L735" s="8"/>
      <c r="M735" s="8"/>
      <c r="N735" s="8"/>
      <c r="O735" s="8"/>
      <c r="P735" s="8"/>
      <c r="Q735" s="8"/>
      <c r="R735" s="8"/>
      <c r="S735" s="8"/>
      <c r="T735" s="8"/>
      <c r="U735" s="8"/>
      <c r="V735" s="8"/>
      <c r="W735" s="8"/>
      <c r="X735" s="8"/>
      <c r="Y735" s="8"/>
      <c r="Z735" s="8"/>
      <c r="AA735" s="8"/>
      <c r="AB735" s="8"/>
      <c r="AC735" s="8"/>
      <c r="AD735" s="8"/>
      <c r="AE735" s="8"/>
      <c r="AF735" s="8"/>
      <c r="AG735" s="8"/>
      <c r="AH735" s="8"/>
      <c r="AI735" s="8"/>
      <c r="AJ735" s="8"/>
      <c r="AK735" s="8"/>
      <c r="AL735" s="8"/>
      <c r="AM735" s="8"/>
      <c r="AN735" s="8"/>
      <c r="AO735" s="8"/>
      <c r="AP735" s="8"/>
      <c r="AQ735" s="8"/>
      <c r="AR735" s="8"/>
      <c r="AS735" s="8"/>
      <c r="AT735" s="8"/>
      <c r="AU735" s="8"/>
      <c r="AV735" s="8"/>
      <c r="AW735" s="277"/>
      <c r="AX735" s="277"/>
      <c r="AY735" s="277"/>
      <c r="AZ735" s="277"/>
      <c r="BA735" s="277"/>
      <c r="BB735" s="277"/>
      <c r="BD735" s="401"/>
      <c r="BE735" s="401"/>
      <c r="BF735" s="401"/>
      <c r="BG735" s="401"/>
      <c r="BH735" s="401"/>
      <c r="BI735" s="401"/>
      <c r="BN735" s="395">
        <v>43555</v>
      </c>
      <c r="BO735" s="403">
        <v>53</v>
      </c>
      <c r="BP735" s="397">
        <v>43551</v>
      </c>
      <c r="BQ735" s="398"/>
      <c r="BR735" s="399"/>
      <c r="BS735" s="398"/>
      <c r="BT735" s="398"/>
      <c r="BU735" s="398"/>
      <c r="BV735" s="398"/>
      <c r="BW735" s="398"/>
      <c r="BX735" s="398">
        <v>0</v>
      </c>
      <c r="BY735" s="398"/>
      <c r="BZ735" s="398">
        <v>0</v>
      </c>
      <c r="CA735" s="398">
        <v>0</v>
      </c>
      <c r="CB735" s="398">
        <v>0</v>
      </c>
      <c r="CC735" s="398">
        <v>0</v>
      </c>
      <c r="CD735" s="398">
        <v>0</v>
      </c>
      <c r="CE735" s="398">
        <v>0</v>
      </c>
      <c r="CF735" s="398">
        <v>0</v>
      </c>
      <c r="CG735" s="398"/>
      <c r="CH735" s="398"/>
      <c r="CI735" s="398"/>
      <c r="CJ735" s="398"/>
      <c r="CK735" s="398">
        <v>0</v>
      </c>
      <c r="CL735" s="398">
        <v>0</v>
      </c>
      <c r="CM735" s="398"/>
      <c r="CN735" s="398">
        <v>0</v>
      </c>
      <c r="CO735" s="398"/>
      <c r="CP735" s="398">
        <v>0</v>
      </c>
      <c r="CQ735" s="398">
        <v>0</v>
      </c>
      <c r="CR735" s="398">
        <v>0</v>
      </c>
      <c r="CS735" s="398">
        <v>0</v>
      </c>
      <c r="CT735" s="398"/>
      <c r="CU735" s="398"/>
      <c r="CV735" s="398"/>
      <c r="CW735" s="398"/>
      <c r="CX735" s="398"/>
      <c r="CY735" s="398">
        <v>0</v>
      </c>
      <c r="CZ735" s="398"/>
      <c r="DA735" s="398">
        <v>0</v>
      </c>
      <c r="DB735" s="398">
        <v>0</v>
      </c>
      <c r="DC735" s="398">
        <v>0</v>
      </c>
      <c r="DD735" s="398">
        <v>0</v>
      </c>
      <c r="DE735" s="398">
        <v>0</v>
      </c>
      <c r="DF735" s="398"/>
      <c r="DG735" s="398"/>
      <c r="DH735" s="398"/>
      <c r="DI735" s="398"/>
      <c r="DJ735" s="402">
        <v>0</v>
      </c>
      <c r="DK735" s="402">
        <v>0</v>
      </c>
      <c r="DL735" s="402">
        <v>0</v>
      </c>
    </row>
    <row r="736" spans="1:116" ht="14.4">
      <c r="A736" s="405">
        <f t="shared" si="78"/>
        <v>45747</v>
      </c>
      <c r="B736" s="403">
        <v>31</v>
      </c>
      <c r="C736" s="399">
        <v>45742</v>
      </c>
      <c r="D736" s="398"/>
      <c r="E736" s="399"/>
      <c r="F736" s="398"/>
      <c r="G736" s="398"/>
      <c r="H736" s="398"/>
      <c r="I736" s="398"/>
      <c r="J736" s="398"/>
      <c r="K736" s="8"/>
      <c r="L736" s="8"/>
      <c r="M736" s="8"/>
      <c r="N736" s="8"/>
      <c r="O736" s="8"/>
      <c r="P736" s="8"/>
      <c r="Q736" s="8"/>
      <c r="R736" s="8"/>
      <c r="S736" s="8"/>
      <c r="T736" s="8"/>
      <c r="U736" s="8"/>
      <c r="V736" s="8"/>
      <c r="W736" s="8"/>
      <c r="X736" s="8"/>
      <c r="Y736" s="8"/>
      <c r="Z736" s="8"/>
      <c r="AA736" s="8"/>
      <c r="AB736" s="8"/>
      <c r="AC736" s="8"/>
      <c r="AD736" s="8"/>
      <c r="AE736" s="8"/>
      <c r="AF736" s="8"/>
      <c r="AG736" s="8"/>
      <c r="AH736" s="8"/>
      <c r="AI736" s="8"/>
      <c r="AJ736" s="8"/>
      <c r="AK736" s="8"/>
      <c r="AL736" s="8"/>
      <c r="AM736" s="8"/>
      <c r="AN736" s="8"/>
      <c r="AO736" s="8"/>
      <c r="AP736" s="8"/>
      <c r="AQ736" s="8"/>
      <c r="AR736" s="8"/>
      <c r="AS736" s="8"/>
      <c r="AT736" s="8"/>
      <c r="AU736" s="8"/>
      <c r="AV736" s="8"/>
      <c r="AW736" s="277"/>
      <c r="AX736" s="277"/>
      <c r="AY736" s="277"/>
      <c r="AZ736" s="277"/>
      <c r="BA736" s="277"/>
      <c r="BB736" s="277"/>
      <c r="BD736" s="401"/>
      <c r="BE736" s="401"/>
      <c r="BF736" s="401"/>
      <c r="BG736" s="401"/>
      <c r="BH736" s="401"/>
      <c r="BI736" s="401"/>
      <c r="BN736" s="395">
        <v>43555</v>
      </c>
      <c r="BO736" s="403">
        <v>53</v>
      </c>
      <c r="BP736" s="397">
        <v>43552</v>
      </c>
      <c r="BQ736" s="398"/>
      <c r="BR736" s="399"/>
      <c r="BS736" s="398"/>
      <c r="BT736" s="398"/>
      <c r="BU736" s="398"/>
      <c r="BV736" s="398"/>
      <c r="BW736" s="398"/>
      <c r="BX736" s="398">
        <v>0</v>
      </c>
      <c r="BY736" s="398"/>
      <c r="BZ736" s="398">
        <v>0</v>
      </c>
      <c r="CA736" s="398">
        <v>0</v>
      </c>
      <c r="CB736" s="398">
        <v>0</v>
      </c>
      <c r="CC736" s="398">
        <v>0</v>
      </c>
      <c r="CD736" s="398">
        <v>0</v>
      </c>
      <c r="CE736" s="398">
        <v>0</v>
      </c>
      <c r="CF736" s="398">
        <v>0</v>
      </c>
      <c r="CG736" s="398"/>
      <c r="CH736" s="398"/>
      <c r="CI736" s="398"/>
      <c r="CJ736" s="398"/>
      <c r="CK736" s="398">
        <v>0</v>
      </c>
      <c r="CL736" s="398">
        <v>0</v>
      </c>
      <c r="CM736" s="398"/>
      <c r="CN736" s="398">
        <v>0</v>
      </c>
      <c r="CO736" s="398"/>
      <c r="CP736" s="398">
        <v>0</v>
      </c>
      <c r="CQ736" s="398">
        <v>0</v>
      </c>
      <c r="CR736" s="398">
        <v>0</v>
      </c>
      <c r="CS736" s="398">
        <v>0</v>
      </c>
      <c r="CT736" s="398"/>
      <c r="CU736" s="398"/>
      <c r="CV736" s="398"/>
      <c r="CW736" s="398"/>
      <c r="CX736" s="398"/>
      <c r="CY736" s="398">
        <v>0</v>
      </c>
      <c r="CZ736" s="398"/>
      <c r="DA736" s="398">
        <v>0</v>
      </c>
      <c r="DB736" s="398">
        <v>0</v>
      </c>
      <c r="DC736" s="398">
        <v>0</v>
      </c>
      <c r="DD736" s="398">
        <v>0</v>
      </c>
      <c r="DE736" s="398">
        <v>0</v>
      </c>
      <c r="DF736" s="398"/>
      <c r="DG736" s="398"/>
      <c r="DH736" s="398"/>
      <c r="DI736" s="398"/>
      <c r="DJ736" s="402">
        <v>0</v>
      </c>
      <c r="DK736" s="402">
        <v>0</v>
      </c>
      <c r="DL736" s="402">
        <v>0</v>
      </c>
    </row>
    <row r="737" spans="1:119" ht="14.4">
      <c r="A737" s="405">
        <f t="shared" si="78"/>
        <v>45747</v>
      </c>
      <c r="B737" s="403">
        <v>31</v>
      </c>
      <c r="C737" s="399">
        <v>45743</v>
      </c>
      <c r="D737" s="398"/>
      <c r="E737" s="399"/>
      <c r="F737" s="398"/>
      <c r="G737" s="398"/>
      <c r="H737" s="398"/>
      <c r="I737" s="398"/>
      <c r="J737" s="398"/>
      <c r="K737" s="8"/>
      <c r="L737" s="8"/>
      <c r="M737" s="8"/>
      <c r="N737" s="8"/>
      <c r="O737" s="8"/>
      <c r="P737" s="8"/>
      <c r="Q737" s="8"/>
      <c r="R737" s="8"/>
      <c r="S737" s="8"/>
      <c r="T737" s="8"/>
      <c r="U737" s="8"/>
      <c r="V737" s="8"/>
      <c r="W737" s="8"/>
      <c r="X737" s="8"/>
      <c r="Y737" s="8"/>
      <c r="Z737" s="8"/>
      <c r="AA737" s="8"/>
      <c r="AB737" s="8"/>
      <c r="AC737" s="8"/>
      <c r="AD737" s="8"/>
      <c r="AE737" s="8"/>
      <c r="AF737" s="8"/>
      <c r="AG737" s="8"/>
      <c r="AH737" s="8"/>
      <c r="AI737" s="8"/>
      <c r="AJ737" s="8"/>
      <c r="AK737" s="8"/>
      <c r="AL737" s="8"/>
      <c r="AM737" s="8"/>
      <c r="AN737" s="8"/>
      <c r="AO737" s="8"/>
      <c r="AP737" s="8"/>
      <c r="AQ737" s="8"/>
      <c r="AR737" s="8"/>
      <c r="AS737" s="8"/>
      <c r="AT737" s="8"/>
      <c r="AU737" s="8"/>
      <c r="AV737" s="8"/>
      <c r="AW737" s="277"/>
      <c r="AX737" s="277"/>
      <c r="AY737" s="277"/>
      <c r="AZ737" s="277"/>
      <c r="BA737" s="277"/>
      <c r="BB737" s="277"/>
      <c r="BD737" s="401"/>
      <c r="BE737" s="401"/>
      <c r="BF737" s="401"/>
      <c r="BG737" s="401"/>
      <c r="BH737" s="401"/>
      <c r="BI737" s="401"/>
      <c r="BN737" s="395">
        <v>43555</v>
      </c>
      <c r="BO737" s="403">
        <v>53</v>
      </c>
      <c r="BP737" s="397">
        <v>43553</v>
      </c>
      <c r="BQ737" s="398"/>
      <c r="BR737" s="399"/>
      <c r="BS737" s="398"/>
      <c r="BT737" s="398"/>
      <c r="BU737" s="398"/>
      <c r="BV737" s="398"/>
      <c r="BW737" s="398"/>
      <c r="BX737" s="398">
        <v>0</v>
      </c>
      <c r="BY737" s="398"/>
      <c r="BZ737" s="398">
        <v>0</v>
      </c>
      <c r="CA737" s="398">
        <v>0</v>
      </c>
      <c r="CB737" s="398">
        <v>0</v>
      </c>
      <c r="CC737" s="398">
        <v>0</v>
      </c>
      <c r="CD737" s="398">
        <v>0</v>
      </c>
      <c r="CE737" s="398">
        <v>0</v>
      </c>
      <c r="CF737" s="398">
        <v>0</v>
      </c>
      <c r="CG737" s="398"/>
      <c r="CH737" s="398"/>
      <c r="CI737" s="398"/>
      <c r="CJ737" s="398"/>
      <c r="CK737" s="398">
        <v>0</v>
      </c>
      <c r="CL737" s="398">
        <v>0</v>
      </c>
      <c r="CM737" s="398"/>
      <c r="CN737" s="398">
        <v>0</v>
      </c>
      <c r="CO737" s="398"/>
      <c r="CP737" s="398">
        <v>0</v>
      </c>
      <c r="CQ737" s="398">
        <v>0</v>
      </c>
      <c r="CR737" s="398">
        <v>0</v>
      </c>
      <c r="CS737" s="398">
        <v>0</v>
      </c>
      <c r="CT737" s="398"/>
      <c r="CU737" s="398"/>
      <c r="CV737" s="398"/>
      <c r="CW737" s="398"/>
      <c r="CX737" s="398"/>
      <c r="CY737" s="398">
        <v>0</v>
      </c>
      <c r="CZ737" s="398"/>
      <c r="DA737" s="398">
        <v>0</v>
      </c>
      <c r="DB737" s="398">
        <v>0</v>
      </c>
      <c r="DC737" s="398">
        <v>0</v>
      </c>
      <c r="DD737" s="398">
        <v>0</v>
      </c>
      <c r="DE737" s="398">
        <v>0</v>
      </c>
      <c r="DF737" s="398"/>
      <c r="DG737" s="398"/>
      <c r="DH737" s="398"/>
      <c r="DI737" s="398"/>
      <c r="DJ737" s="402">
        <v>0</v>
      </c>
      <c r="DK737" s="402">
        <v>0</v>
      </c>
      <c r="DL737" s="402">
        <v>0</v>
      </c>
    </row>
    <row r="738" spans="1:119" ht="14.4">
      <c r="A738" s="405">
        <f t="shared" si="78"/>
        <v>45747</v>
      </c>
      <c r="B738" s="403">
        <v>31</v>
      </c>
      <c r="C738" s="399">
        <v>45744</v>
      </c>
      <c r="D738" s="398"/>
      <c r="E738" s="399"/>
      <c r="F738" s="398"/>
      <c r="G738" s="398"/>
      <c r="H738" s="398"/>
      <c r="I738" s="398"/>
      <c r="J738" s="398"/>
      <c r="K738" s="8"/>
      <c r="L738" s="8"/>
      <c r="M738" s="8"/>
      <c r="N738" s="8"/>
      <c r="O738" s="8"/>
      <c r="P738" s="8"/>
      <c r="Q738" s="8"/>
      <c r="R738" s="8"/>
      <c r="S738" s="8"/>
      <c r="T738" s="8"/>
      <c r="U738" s="8"/>
      <c r="V738" s="8"/>
      <c r="W738" s="8"/>
      <c r="X738" s="8"/>
      <c r="Y738" s="8"/>
      <c r="Z738" s="8"/>
      <c r="AA738" s="8"/>
      <c r="AB738" s="8"/>
      <c r="AC738" s="8"/>
      <c r="AD738" s="8"/>
      <c r="AE738" s="8"/>
      <c r="AF738" s="8"/>
      <c r="AG738" s="8"/>
      <c r="AH738" s="8"/>
      <c r="AI738" s="8"/>
      <c r="AJ738" s="8"/>
      <c r="AK738" s="8"/>
      <c r="AL738" s="8"/>
      <c r="AM738" s="8"/>
      <c r="AN738" s="8"/>
      <c r="AO738" s="8"/>
      <c r="AP738" s="8"/>
      <c r="AQ738" s="8"/>
      <c r="AR738" s="8"/>
      <c r="AS738" s="8"/>
      <c r="AT738" s="8"/>
      <c r="AU738" s="8"/>
      <c r="AV738" s="8"/>
      <c r="AW738" s="277"/>
      <c r="AX738" s="277"/>
      <c r="AY738" s="277"/>
      <c r="AZ738" s="277"/>
      <c r="BA738" s="277"/>
      <c r="BB738" s="277"/>
      <c r="BD738" s="401"/>
      <c r="BE738" s="401"/>
      <c r="BF738" s="401"/>
      <c r="BG738" s="401"/>
      <c r="BH738" s="401"/>
      <c r="BI738" s="401"/>
      <c r="BN738" s="395">
        <v>43555</v>
      </c>
      <c r="BO738" s="403">
        <v>53</v>
      </c>
      <c r="BP738" s="397">
        <v>43554</v>
      </c>
      <c r="BQ738" s="398"/>
      <c r="BR738" s="399"/>
      <c r="BS738" s="398"/>
      <c r="BT738" s="398"/>
      <c r="BU738" s="398"/>
      <c r="BV738" s="398"/>
      <c r="BW738" s="398"/>
      <c r="BX738" s="398">
        <v>0</v>
      </c>
      <c r="BY738" s="398"/>
      <c r="BZ738" s="398">
        <v>0</v>
      </c>
      <c r="CA738" s="398">
        <v>0</v>
      </c>
      <c r="CB738" s="398">
        <v>0</v>
      </c>
      <c r="CC738" s="398">
        <v>0</v>
      </c>
      <c r="CD738" s="398">
        <v>0</v>
      </c>
      <c r="CE738" s="398">
        <v>0</v>
      </c>
      <c r="CF738" s="398">
        <v>0</v>
      </c>
      <c r="CG738" s="398"/>
      <c r="CH738" s="398"/>
      <c r="CI738" s="398"/>
      <c r="CJ738" s="398"/>
      <c r="CK738" s="398">
        <v>0</v>
      </c>
      <c r="CL738" s="398">
        <v>0</v>
      </c>
      <c r="CM738" s="398"/>
      <c r="CN738" s="398">
        <v>0</v>
      </c>
      <c r="CO738" s="398"/>
      <c r="CP738" s="398">
        <v>0</v>
      </c>
      <c r="CQ738" s="398">
        <v>0</v>
      </c>
      <c r="CR738" s="398">
        <v>0</v>
      </c>
      <c r="CS738" s="398">
        <v>0</v>
      </c>
      <c r="CT738" s="398"/>
      <c r="CU738" s="398"/>
      <c r="CV738" s="398"/>
      <c r="CW738" s="398"/>
      <c r="CX738" s="398"/>
      <c r="CY738" s="398">
        <v>0</v>
      </c>
      <c r="CZ738" s="398"/>
      <c r="DA738" s="398">
        <v>0</v>
      </c>
      <c r="DB738" s="398">
        <v>0</v>
      </c>
      <c r="DC738" s="398">
        <v>0</v>
      </c>
      <c r="DD738" s="398">
        <v>0</v>
      </c>
      <c r="DE738" s="398">
        <v>0</v>
      </c>
      <c r="DF738" s="398"/>
      <c r="DG738" s="398"/>
      <c r="DH738" s="398"/>
      <c r="DI738" s="398"/>
      <c r="DJ738" s="402">
        <v>0</v>
      </c>
      <c r="DK738" s="402">
        <v>0</v>
      </c>
      <c r="DL738" s="402">
        <v>0</v>
      </c>
    </row>
    <row r="739" spans="1:119" ht="14.4">
      <c r="A739" s="405">
        <f t="shared" si="78"/>
        <v>45747</v>
      </c>
      <c r="B739" s="403">
        <v>31</v>
      </c>
      <c r="C739" s="399">
        <v>45745</v>
      </c>
      <c r="D739" s="398"/>
      <c r="E739" s="399"/>
      <c r="F739" s="398"/>
      <c r="G739" s="398"/>
      <c r="H739" s="398"/>
      <c r="I739" s="398"/>
      <c r="J739" s="398"/>
      <c r="K739" s="8"/>
      <c r="L739" s="8"/>
      <c r="M739" s="8"/>
      <c r="N739" s="8"/>
      <c r="O739" s="8"/>
      <c r="P739" s="8"/>
      <c r="Q739" s="8"/>
      <c r="R739" s="8"/>
      <c r="S739" s="8"/>
      <c r="T739" s="8"/>
      <c r="U739" s="8"/>
      <c r="V739" s="8"/>
      <c r="W739" s="8"/>
      <c r="X739" s="8"/>
      <c r="Y739" s="8"/>
      <c r="Z739" s="8"/>
      <c r="AA739" s="8"/>
      <c r="AB739" s="8"/>
      <c r="AC739" s="8"/>
      <c r="AD739" s="8"/>
      <c r="AE739" s="8"/>
      <c r="AF739" s="8"/>
      <c r="AG739" s="8"/>
      <c r="AH739" s="8"/>
      <c r="AI739" s="8"/>
      <c r="AJ739" s="8"/>
      <c r="AK739" s="8"/>
      <c r="AL739" s="8"/>
      <c r="AM739" s="8"/>
      <c r="AN739" s="8"/>
      <c r="AO739" s="8"/>
      <c r="AP739" s="8"/>
      <c r="AQ739" s="8"/>
      <c r="AR739" s="8"/>
      <c r="AS739" s="8"/>
      <c r="AT739" s="8"/>
      <c r="AU739" s="8"/>
      <c r="AV739" s="8"/>
      <c r="AW739" s="277"/>
      <c r="AX739" s="277"/>
      <c r="AY739" s="277"/>
      <c r="AZ739" s="277"/>
      <c r="BA739" s="277"/>
      <c r="BB739" s="277"/>
      <c r="BD739" s="401"/>
      <c r="BE739" s="401"/>
      <c r="BF739" s="401"/>
      <c r="BG739" s="401"/>
      <c r="BH739" s="401"/>
      <c r="BI739" s="401"/>
      <c r="BN739" s="395">
        <v>43555</v>
      </c>
      <c r="BO739" s="403">
        <v>53</v>
      </c>
      <c r="BP739" s="397">
        <v>43555</v>
      </c>
      <c r="BQ739" s="398"/>
      <c r="BR739" s="399"/>
      <c r="BS739" s="398"/>
      <c r="BT739" s="398"/>
      <c r="BU739" s="398"/>
      <c r="BV739" s="398"/>
      <c r="BW739" s="398"/>
      <c r="BX739" s="398">
        <v>0</v>
      </c>
      <c r="BY739" s="398"/>
      <c r="BZ739" s="398">
        <v>0</v>
      </c>
      <c r="CA739" s="398">
        <v>0</v>
      </c>
      <c r="CB739" s="398">
        <v>0</v>
      </c>
      <c r="CC739" s="398">
        <v>0</v>
      </c>
      <c r="CD739" s="398">
        <v>0</v>
      </c>
      <c r="CE739" s="398">
        <v>0</v>
      </c>
      <c r="CF739" s="398">
        <v>0</v>
      </c>
      <c r="CG739" s="398"/>
      <c r="CH739" s="398"/>
      <c r="CI739" s="398"/>
      <c r="CJ739" s="398"/>
      <c r="CK739" s="398">
        <v>0</v>
      </c>
      <c r="CL739" s="398">
        <v>0</v>
      </c>
      <c r="CM739" s="398"/>
      <c r="CN739" s="398">
        <v>0</v>
      </c>
      <c r="CO739" s="398"/>
      <c r="CP739" s="398">
        <v>0</v>
      </c>
      <c r="CQ739" s="398">
        <v>0</v>
      </c>
      <c r="CR739" s="398">
        <v>0</v>
      </c>
      <c r="CS739" s="398">
        <v>0</v>
      </c>
      <c r="CT739" s="398"/>
      <c r="CU739" s="398"/>
      <c r="CV739" s="398"/>
      <c r="CW739" s="398"/>
      <c r="CX739" s="398"/>
      <c r="CY739" s="398">
        <v>0</v>
      </c>
      <c r="CZ739" s="398"/>
      <c r="DA739" s="398">
        <v>0</v>
      </c>
      <c r="DB739" s="398">
        <v>0</v>
      </c>
      <c r="DC739" s="398">
        <v>0</v>
      </c>
      <c r="DD739" s="398">
        <v>0</v>
      </c>
      <c r="DE739" s="398">
        <v>0</v>
      </c>
      <c r="DF739" s="398"/>
      <c r="DG739" s="398"/>
      <c r="DH739" s="398"/>
      <c r="DI739" s="398"/>
      <c r="DJ739" s="402">
        <v>0</v>
      </c>
      <c r="DK739" s="402">
        <v>0</v>
      </c>
      <c r="DL739" s="402">
        <v>0</v>
      </c>
    </row>
    <row r="740" spans="1:119" ht="14.4">
      <c r="A740" s="405">
        <f>EOMONTH(C740,0)</f>
        <v>45747</v>
      </c>
      <c r="B740" s="403">
        <v>32</v>
      </c>
      <c r="C740" s="399">
        <v>45746</v>
      </c>
      <c r="D740" s="398"/>
      <c r="E740" s="399"/>
      <c r="F740" s="398"/>
      <c r="G740" s="398"/>
      <c r="H740" s="398"/>
      <c r="I740" s="398"/>
      <c r="J740" s="398"/>
      <c r="K740" s="8"/>
      <c r="L740" s="8"/>
      <c r="M740" s="8"/>
      <c r="N740" s="8"/>
      <c r="O740" s="8"/>
      <c r="P740" s="8"/>
      <c r="Q740" s="8"/>
      <c r="R740" s="8"/>
      <c r="S740" s="8"/>
      <c r="T740" s="8"/>
      <c r="U740" s="8"/>
      <c r="V740" s="8"/>
      <c r="W740" s="8"/>
      <c r="X740" s="8"/>
      <c r="Y740" s="8"/>
      <c r="Z740" s="8"/>
      <c r="AA740" s="8"/>
      <c r="AB740" s="8"/>
      <c r="AC740" s="8"/>
      <c r="AD740" s="8"/>
      <c r="AE740" s="8"/>
      <c r="AF740" s="8"/>
      <c r="AG740" s="8"/>
      <c r="AH740" s="8"/>
      <c r="AI740" s="8"/>
      <c r="AJ740" s="8"/>
      <c r="AK740" s="8"/>
      <c r="AL740" s="8"/>
      <c r="AM740" s="8"/>
      <c r="AN740" s="8"/>
      <c r="AO740" s="8"/>
      <c r="AP740" s="8"/>
      <c r="AQ740" s="8"/>
      <c r="AR740" s="8"/>
      <c r="AS740" s="8"/>
      <c r="AT740" s="8"/>
      <c r="AU740" s="8"/>
      <c r="AV740" s="8"/>
      <c r="AW740" s="277"/>
      <c r="AX740" s="277"/>
      <c r="AY740" s="277"/>
      <c r="AZ740" s="277"/>
      <c r="BA740" s="277"/>
      <c r="BB740" s="277"/>
      <c r="BN740" s="395"/>
      <c r="BO740" s="403"/>
      <c r="BP740" s="397"/>
      <c r="BQ740" s="398"/>
      <c r="BR740" s="399"/>
      <c r="BS740" s="398"/>
      <c r="BT740" s="398"/>
      <c r="BU740" s="398"/>
      <c r="BV740" s="398"/>
      <c r="BW740" s="398"/>
      <c r="BX740" s="398"/>
      <c r="BY740" s="398"/>
      <c r="BZ740" s="398"/>
      <c r="CA740" s="398"/>
      <c r="CB740" s="398"/>
      <c r="CC740" s="398"/>
      <c r="CD740" s="398"/>
      <c r="CE740" s="398"/>
      <c r="CF740" s="398"/>
      <c r="CG740" s="398"/>
      <c r="CH740" s="398"/>
      <c r="CI740" s="398"/>
      <c r="CJ740" s="398"/>
      <c r="CK740" s="398"/>
      <c r="CL740" s="398"/>
      <c r="CM740" s="398"/>
      <c r="CN740" s="398"/>
      <c r="CO740" s="398"/>
      <c r="CP740" s="398"/>
      <c r="CQ740" s="398"/>
      <c r="CR740" s="398"/>
      <c r="CS740" s="398"/>
      <c r="CT740" s="398"/>
      <c r="CU740" s="398"/>
      <c r="CV740" s="398"/>
      <c r="CW740" s="398"/>
      <c r="CX740" s="398"/>
      <c r="CY740" s="398"/>
      <c r="CZ740" s="398"/>
      <c r="DA740" s="398"/>
      <c r="DB740" s="398"/>
      <c r="DC740" s="398"/>
      <c r="DD740" s="398"/>
      <c r="DE740" s="398"/>
      <c r="DF740" s="398"/>
      <c r="DG740" s="398"/>
      <c r="DH740" s="398"/>
      <c r="DI740" s="398"/>
      <c r="DJ740" s="402"/>
      <c r="DK740" s="402"/>
      <c r="DL740" s="402"/>
    </row>
    <row r="741" spans="1:119" ht="14.4">
      <c r="A741" s="405">
        <f>EOMONTH(C741,0)</f>
        <v>45747</v>
      </c>
      <c r="B741" s="403">
        <v>33</v>
      </c>
      <c r="C741" s="399">
        <v>45747</v>
      </c>
      <c r="D741" s="398"/>
      <c r="E741" s="399"/>
      <c r="F741" s="398"/>
      <c r="G741" s="398"/>
      <c r="H741" s="398"/>
      <c r="I741" s="398"/>
      <c r="J741" s="398"/>
      <c r="K741" s="8"/>
      <c r="L741" s="8"/>
      <c r="M741" s="8"/>
      <c r="N741" s="8"/>
      <c r="O741" s="8"/>
      <c r="P741" s="8"/>
      <c r="Q741" s="8"/>
      <c r="R741" s="8"/>
      <c r="S741" s="8"/>
      <c r="T741" s="8"/>
      <c r="U741" s="8"/>
      <c r="V741" s="8"/>
      <c r="W741" s="8"/>
      <c r="X741" s="8"/>
      <c r="Y741" s="8"/>
      <c r="Z741" s="8"/>
      <c r="AA741" s="8"/>
      <c r="AB741" s="8"/>
      <c r="AC741" s="8"/>
      <c r="AD741" s="8"/>
      <c r="AE741" s="8"/>
      <c r="AF741" s="8"/>
      <c r="AG741" s="8"/>
      <c r="AH741" s="8"/>
      <c r="AI741" s="8"/>
      <c r="AJ741" s="8"/>
      <c r="AK741" s="8"/>
      <c r="AL741" s="8"/>
      <c r="AM741" s="8"/>
      <c r="AN741" s="8"/>
      <c r="AO741" s="8"/>
      <c r="AP741" s="8"/>
      <c r="AQ741" s="8"/>
      <c r="AR741" s="8"/>
      <c r="AS741" s="8"/>
      <c r="AT741" s="8"/>
      <c r="AU741" s="8"/>
      <c r="AV741" s="8"/>
      <c r="AW741" s="277"/>
      <c r="AX741" s="277"/>
      <c r="AY741" s="277"/>
      <c r="AZ741" s="277"/>
      <c r="BA741" s="277"/>
      <c r="BB741" s="277"/>
      <c r="BN741" s="395"/>
      <c r="BO741" s="403"/>
      <c r="BP741" s="397"/>
      <c r="BQ741" s="398"/>
      <c r="BR741" s="399"/>
      <c r="BS741" s="398"/>
      <c r="BT741" s="398"/>
      <c r="BU741" s="398"/>
      <c r="BV741" s="398"/>
      <c r="BW741" s="398"/>
      <c r="BX741" s="398"/>
      <c r="BY741" s="398"/>
      <c r="BZ741" s="398"/>
      <c r="CA741" s="398"/>
      <c r="CB741" s="398"/>
      <c r="CC741" s="398"/>
      <c r="CD741" s="398"/>
      <c r="CE741" s="398"/>
      <c r="CF741" s="398"/>
      <c r="CG741" s="398"/>
      <c r="CH741" s="398"/>
      <c r="CI741" s="398"/>
      <c r="CJ741" s="398"/>
      <c r="CK741" s="398"/>
      <c r="CL741" s="398"/>
      <c r="CM741" s="398"/>
      <c r="CN741" s="398"/>
      <c r="CO741" s="398"/>
      <c r="CP741" s="398"/>
      <c r="CQ741" s="398"/>
      <c r="CR741" s="398"/>
      <c r="CS741" s="398"/>
      <c r="CT741" s="398"/>
      <c r="CU741" s="398"/>
      <c r="CV741" s="398"/>
      <c r="CW741" s="398"/>
      <c r="CX741" s="398"/>
      <c r="CY741" s="398"/>
      <c r="CZ741" s="398"/>
      <c r="DA741" s="398"/>
      <c r="DB741" s="398"/>
      <c r="DC741" s="398"/>
      <c r="DD741" s="398"/>
      <c r="DE741" s="398"/>
      <c r="DF741" s="398"/>
      <c r="DG741" s="398"/>
      <c r="DH741" s="398"/>
      <c r="DI741" s="398"/>
      <c r="DJ741" s="402"/>
      <c r="DK741" s="402"/>
      <c r="DL741" s="402"/>
    </row>
    <row r="742" spans="1:119" ht="14.4">
      <c r="A742" s="395"/>
      <c r="B742" s="403"/>
      <c r="C742" s="397"/>
      <c r="D742" s="398"/>
      <c r="E742" s="399"/>
      <c r="F742" s="398"/>
      <c r="G742" s="398"/>
      <c r="H742" s="398"/>
      <c r="I742" s="398"/>
      <c r="J742" s="398"/>
      <c r="K742" s="398"/>
      <c r="L742" s="398"/>
      <c r="M742" s="398"/>
      <c r="N742" s="398"/>
      <c r="O742" s="398"/>
      <c r="P742" s="398"/>
      <c r="Q742" s="398"/>
      <c r="R742" s="398"/>
      <c r="S742" s="398"/>
      <c r="T742" s="398"/>
      <c r="U742" s="398"/>
      <c r="V742" s="398"/>
      <c r="W742" s="398"/>
      <c r="X742" s="398"/>
      <c r="Y742" s="398"/>
      <c r="Z742" s="398"/>
      <c r="AA742" s="398"/>
      <c r="AB742" s="398"/>
      <c r="AC742" s="398"/>
      <c r="AD742" s="398"/>
      <c r="AE742" s="398"/>
      <c r="AF742" s="398"/>
      <c r="AG742" s="398"/>
      <c r="AH742" s="398"/>
      <c r="AI742" s="398"/>
      <c r="AJ742" s="398"/>
      <c r="AK742" s="400"/>
      <c r="AL742" s="400"/>
      <c r="AM742" s="400"/>
      <c r="AN742" s="400"/>
      <c r="AO742" s="400"/>
      <c r="AP742" s="400"/>
      <c r="AQ742" s="400"/>
      <c r="AR742" s="400"/>
      <c r="AS742" s="400"/>
      <c r="AT742" s="400"/>
      <c r="AU742" s="400"/>
      <c r="AV742" s="400"/>
      <c r="BN742" s="395"/>
      <c r="BO742" s="403"/>
      <c r="BP742" s="397"/>
      <c r="BQ742" s="398"/>
      <c r="BR742" s="399"/>
      <c r="BS742" s="398"/>
      <c r="BT742" s="398"/>
      <c r="BU742" s="398"/>
      <c r="BV742" s="398"/>
      <c r="BW742" s="398"/>
      <c r="BX742" s="398"/>
      <c r="BY742" s="398"/>
      <c r="BZ742" s="398"/>
      <c r="CA742" s="398"/>
      <c r="CB742" s="398"/>
      <c r="CC742" s="398"/>
      <c r="CD742" s="398"/>
      <c r="CE742" s="398"/>
      <c r="CF742" s="398"/>
      <c r="CG742" s="398"/>
      <c r="CH742" s="398"/>
      <c r="CI742" s="398"/>
      <c r="CJ742" s="398"/>
      <c r="CK742" s="398"/>
      <c r="CL742" s="398"/>
      <c r="CM742" s="398"/>
      <c r="CN742" s="398"/>
      <c r="CO742" s="398"/>
      <c r="CP742" s="398"/>
      <c r="CQ742" s="398"/>
      <c r="CR742" s="398"/>
      <c r="CS742" s="398"/>
      <c r="CT742" s="398"/>
      <c r="CU742" s="398"/>
      <c r="CV742" s="398"/>
      <c r="CW742" s="398"/>
      <c r="CX742" s="398"/>
      <c r="CY742" s="398"/>
      <c r="CZ742" s="398"/>
      <c r="DA742" s="398"/>
      <c r="DB742" s="398"/>
      <c r="DC742" s="398"/>
      <c r="DD742" s="398"/>
      <c r="DE742" s="398"/>
      <c r="DF742" s="398"/>
      <c r="DG742" s="398"/>
      <c r="DH742" s="398"/>
      <c r="DI742" s="398"/>
      <c r="DJ742" s="402"/>
      <c r="DK742" s="402"/>
      <c r="DL742" s="402"/>
    </row>
    <row r="743" spans="1:119">
      <c r="B743" s="284" t="s">
        <v>40</v>
      </c>
      <c r="C743" s="404"/>
      <c r="D743" s="300">
        <f t="shared" ref="D743:AI743" si="79">SUM(D$11:D$740)</f>
        <v>0</v>
      </c>
      <c r="E743" s="300">
        <f t="shared" si="79"/>
        <v>0</v>
      </c>
      <c r="F743" s="300">
        <f t="shared" si="79"/>
        <v>0</v>
      </c>
      <c r="G743" s="300">
        <f t="shared" si="79"/>
        <v>0</v>
      </c>
      <c r="H743" s="300">
        <f t="shared" si="79"/>
        <v>0</v>
      </c>
      <c r="I743" s="300">
        <f t="shared" si="79"/>
        <v>0</v>
      </c>
      <c r="J743" s="300">
        <f t="shared" si="79"/>
        <v>0</v>
      </c>
      <c r="K743" s="300">
        <f t="shared" si="79"/>
        <v>-512855.29899999971</v>
      </c>
      <c r="L743" s="300">
        <f t="shared" si="79"/>
        <v>0</v>
      </c>
      <c r="M743" s="300">
        <f t="shared" si="79"/>
        <v>562141.31599999999</v>
      </c>
      <c r="N743" s="300">
        <f t="shared" si="79"/>
        <v>-133911.80099999998</v>
      </c>
      <c r="O743" s="300">
        <f t="shared" si="79"/>
        <v>80384.607999999993</v>
      </c>
      <c r="P743" s="300">
        <f t="shared" si="79"/>
        <v>7778.7169999999996</v>
      </c>
      <c r="Q743" s="300">
        <f t="shared" si="79"/>
        <v>692584.92600000044</v>
      </c>
      <c r="R743" s="300">
        <f t="shared" si="79"/>
        <v>9081.0229999999992</v>
      </c>
      <c r="S743" s="300">
        <f t="shared" si="79"/>
        <v>1227819.1779999998</v>
      </c>
      <c r="T743" s="300">
        <f t="shared" si="79"/>
        <v>4530759.2709999969</v>
      </c>
      <c r="U743" s="300">
        <f t="shared" si="79"/>
        <v>0</v>
      </c>
      <c r="V743" s="300">
        <f t="shared" si="79"/>
        <v>0</v>
      </c>
      <c r="W743" s="300">
        <f t="shared" si="79"/>
        <v>0</v>
      </c>
      <c r="X743" s="300">
        <f t="shared" si="79"/>
        <v>0</v>
      </c>
      <c r="Y743" s="300">
        <f t="shared" si="79"/>
        <v>-2208935.5709999991</v>
      </c>
      <c r="Z743" s="300">
        <f t="shared" si="79"/>
        <v>0</v>
      </c>
      <c r="AA743" s="300">
        <f t="shared" si="79"/>
        <v>0</v>
      </c>
      <c r="AB743" s="300">
        <f t="shared" si="79"/>
        <v>0</v>
      </c>
      <c r="AC743" s="300">
        <f t="shared" si="79"/>
        <v>-304935</v>
      </c>
      <c r="AD743" s="300">
        <f t="shared" si="79"/>
        <v>68565.5</v>
      </c>
      <c r="AE743" s="300">
        <f t="shared" si="79"/>
        <v>0</v>
      </c>
      <c r="AF743" s="300">
        <f t="shared" si="79"/>
        <v>42633.5</v>
      </c>
      <c r="AG743" s="300">
        <f t="shared" si="79"/>
        <v>745496.8</v>
      </c>
      <c r="AH743" s="300">
        <f t="shared" si="79"/>
        <v>0</v>
      </c>
      <c r="AI743" s="300">
        <f t="shared" si="79"/>
        <v>0</v>
      </c>
      <c r="AJ743" s="300">
        <f t="shared" ref="AJ743:BB743" si="80">SUM(AJ$11:AJ$740)</f>
        <v>0</v>
      </c>
      <c r="AK743" s="300">
        <f t="shared" si="80"/>
        <v>0</v>
      </c>
      <c r="AL743" s="300">
        <f t="shared" si="80"/>
        <v>597.60699999999997</v>
      </c>
      <c r="AM743" s="300">
        <f t="shared" si="80"/>
        <v>0</v>
      </c>
      <c r="AN743" s="300">
        <f t="shared" si="80"/>
        <v>0</v>
      </c>
      <c r="AO743" s="300">
        <f t="shared" si="80"/>
        <v>0</v>
      </c>
      <c r="AP743" s="300">
        <f t="shared" si="80"/>
        <v>0</v>
      </c>
      <c r="AQ743" s="300">
        <f t="shared" si="80"/>
        <v>0</v>
      </c>
      <c r="AR743" s="300">
        <f t="shared" si="80"/>
        <v>597.60699999999997</v>
      </c>
      <c r="AS743" s="300">
        <f t="shared" si="80"/>
        <v>0</v>
      </c>
      <c r="AT743" s="300">
        <f t="shared" si="80"/>
        <v>0</v>
      </c>
      <c r="AU743" s="300">
        <f t="shared" si="80"/>
        <v>0</v>
      </c>
      <c r="AV743" s="300">
        <f t="shared" si="80"/>
        <v>0</v>
      </c>
      <c r="AW743" s="300">
        <f t="shared" si="80"/>
        <v>3988737.4469999992</v>
      </c>
      <c r="AX743" s="300">
        <f t="shared" si="80"/>
        <v>70459.175000000003</v>
      </c>
      <c r="AY743" s="300">
        <f t="shared" si="80"/>
        <v>1213699.4489999998</v>
      </c>
      <c r="AZ743" s="300">
        <f t="shared" si="80"/>
        <v>1936869.9799999997</v>
      </c>
      <c r="BA743" s="300">
        <f t="shared" si="80"/>
        <v>135387.997</v>
      </c>
      <c r="BB743" s="300">
        <f t="shared" si="80"/>
        <v>1648809.0160000003</v>
      </c>
      <c r="BO743" s="284" t="s">
        <v>40</v>
      </c>
      <c r="BP743" s="404"/>
      <c r="BQ743" s="300">
        <f>SUM(BQ$11:BQ$740)</f>
        <v>0</v>
      </c>
      <c r="BR743" s="300">
        <f t="shared" ref="BR743:DO743" si="81">SUM(BR$11:BR$740)</f>
        <v>0</v>
      </c>
      <c r="BS743" s="300">
        <f t="shared" si="81"/>
        <v>0</v>
      </c>
      <c r="BT743" s="300">
        <f t="shared" si="81"/>
        <v>0</v>
      </c>
      <c r="BU743" s="300">
        <f t="shared" si="81"/>
        <v>0</v>
      </c>
      <c r="BV743" s="300">
        <f t="shared" si="81"/>
        <v>0</v>
      </c>
      <c r="BW743" s="300">
        <f t="shared" si="81"/>
        <v>0</v>
      </c>
      <c r="BX743" s="300">
        <f t="shared" si="81"/>
        <v>0</v>
      </c>
      <c r="BY743" s="300">
        <f t="shared" si="81"/>
        <v>0</v>
      </c>
      <c r="BZ743" s="300">
        <f t="shared" si="81"/>
        <v>0</v>
      </c>
      <c r="CA743" s="300">
        <f t="shared" si="81"/>
        <v>0</v>
      </c>
      <c r="CB743" s="300">
        <f t="shared" si="81"/>
        <v>0</v>
      </c>
      <c r="CC743" s="300">
        <f t="shared" si="81"/>
        <v>0</v>
      </c>
      <c r="CD743" s="300">
        <f t="shared" si="81"/>
        <v>0</v>
      </c>
      <c r="CE743" s="300">
        <f t="shared" si="81"/>
        <v>0</v>
      </c>
      <c r="CF743" s="300">
        <f t="shared" si="81"/>
        <v>0</v>
      </c>
      <c r="CG743" s="300">
        <f t="shared" si="81"/>
        <v>0</v>
      </c>
      <c r="CH743" s="300">
        <f t="shared" si="81"/>
        <v>0</v>
      </c>
      <c r="CI743" s="300">
        <f t="shared" si="81"/>
        <v>0</v>
      </c>
      <c r="CJ743" s="300">
        <f t="shared" si="81"/>
        <v>0</v>
      </c>
      <c r="CK743" s="300">
        <f t="shared" si="81"/>
        <v>0</v>
      </c>
      <c r="CL743" s="300">
        <f t="shared" si="81"/>
        <v>0</v>
      </c>
      <c r="CM743" s="300">
        <f t="shared" si="81"/>
        <v>0</v>
      </c>
      <c r="CN743" s="300">
        <f t="shared" si="81"/>
        <v>0</v>
      </c>
      <c r="CO743" s="300">
        <f t="shared" si="81"/>
        <v>0</v>
      </c>
      <c r="CP743" s="300">
        <f t="shared" si="81"/>
        <v>0</v>
      </c>
      <c r="CQ743" s="300">
        <f t="shared" si="81"/>
        <v>0</v>
      </c>
      <c r="CR743" s="300">
        <f t="shared" si="81"/>
        <v>0</v>
      </c>
      <c r="CS743" s="300">
        <f t="shared" si="81"/>
        <v>0</v>
      </c>
      <c r="CT743" s="300">
        <f t="shared" si="81"/>
        <v>0</v>
      </c>
      <c r="CU743" s="300">
        <f t="shared" si="81"/>
        <v>0</v>
      </c>
      <c r="CV743" s="300">
        <f t="shared" si="81"/>
        <v>0</v>
      </c>
      <c r="CW743" s="300">
        <f t="shared" si="81"/>
        <v>0</v>
      </c>
      <c r="CX743" s="300">
        <f t="shared" si="81"/>
        <v>0</v>
      </c>
      <c r="CY743" s="300">
        <f t="shared" si="81"/>
        <v>0</v>
      </c>
      <c r="CZ743" s="300">
        <f t="shared" si="81"/>
        <v>0</v>
      </c>
      <c r="DA743" s="300">
        <f t="shared" si="81"/>
        <v>0</v>
      </c>
      <c r="DB743" s="300">
        <f t="shared" si="81"/>
        <v>0</v>
      </c>
      <c r="DC743" s="300">
        <f t="shared" si="81"/>
        <v>0</v>
      </c>
      <c r="DD743" s="300">
        <f t="shared" si="81"/>
        <v>0</v>
      </c>
      <c r="DE743" s="300">
        <f t="shared" si="81"/>
        <v>0</v>
      </c>
      <c r="DF743" s="300">
        <f t="shared" si="81"/>
        <v>0</v>
      </c>
      <c r="DG743" s="300">
        <f t="shared" si="81"/>
        <v>0</v>
      </c>
      <c r="DH743" s="300">
        <f t="shared" si="81"/>
        <v>0</v>
      </c>
      <c r="DI743" s="300">
        <f t="shared" si="81"/>
        <v>0</v>
      </c>
      <c r="DJ743" s="300">
        <f t="shared" si="81"/>
        <v>0</v>
      </c>
      <c r="DK743" s="300">
        <f t="shared" si="81"/>
        <v>0</v>
      </c>
      <c r="DL743" s="300">
        <f t="shared" si="81"/>
        <v>0</v>
      </c>
      <c r="DM743" s="300">
        <f t="shared" si="81"/>
        <v>0</v>
      </c>
      <c r="DN743" s="300">
        <f t="shared" si="81"/>
        <v>0</v>
      </c>
      <c r="DO743" s="300">
        <f t="shared" si="81"/>
        <v>0</v>
      </c>
    </row>
    <row r="744" spans="1:119">
      <c r="B744" s="284" t="s">
        <v>353</v>
      </c>
      <c r="C744" s="404"/>
      <c r="D744" s="300">
        <f>SUMIF($C$11:$C$740,"&lt;="&amp;[6]Control!$B$2,D$11:D$740)</f>
        <v>0</v>
      </c>
      <c r="E744" s="300">
        <f>SUMIF($C$11:$C$740,"&lt;="&amp;[6]Control!$B$2,E$11:E$740)</f>
        <v>0</v>
      </c>
      <c r="F744" s="300">
        <f>SUMIF($C$11:$C$740,"&lt;="&amp;[6]Control!$B$2,F$11:F$740)</f>
        <v>0</v>
      </c>
      <c r="G744" s="300">
        <f>SUMIF($C$11:$C$740,"&lt;="&amp;[6]Control!$B$2,G$11:G$740)</f>
        <v>0</v>
      </c>
      <c r="H744" s="300">
        <f>SUMIF($C$11:$C$740,"&lt;="&amp;[6]Control!$B$2,H$11:H$740)</f>
        <v>0</v>
      </c>
      <c r="I744" s="300">
        <f>SUMIF($C$11:$C$740,"&lt;="&amp;[6]Control!$B$2,I$11:I$740)</f>
        <v>0</v>
      </c>
      <c r="J744" s="300">
        <f>SUMIF($C$11:$C$740,"&lt;="&amp;[6]Control!$B$2,J$11:J$740)</f>
        <v>0</v>
      </c>
      <c r="K744" s="300">
        <f>SUMIF($C$11:$C$740,"&lt;="&amp;[6]Control!$B$2,K$11:K$740)</f>
        <v>0</v>
      </c>
      <c r="L744" s="300">
        <f>SUMIF($C$11:$C$740,"&lt;="&amp;[6]Control!$B$2,L$11:L$740)</f>
        <v>0</v>
      </c>
      <c r="M744" s="300">
        <f>SUMIF($C$11:$C$740,"&lt;="&amp;[6]Control!$B$2,M$11:M$740)</f>
        <v>0</v>
      </c>
      <c r="N744" s="300">
        <f>SUMIF($C$11:$C$740,"&lt;="&amp;[6]Control!$B$2,N$11:N$740)</f>
        <v>0</v>
      </c>
      <c r="O744" s="300">
        <f>SUMIF($C$11:$C$740,"&lt;="&amp;[6]Control!$B$2,O$11:O$740)</f>
        <v>0</v>
      </c>
      <c r="P744" s="300">
        <f>SUMIF($C$11:$C$740,"&lt;="&amp;[6]Control!$B$2,P$11:P$740)</f>
        <v>0</v>
      </c>
      <c r="Q744" s="300">
        <f>SUMIF($C$11:$C$740,"&lt;="&amp;[6]Control!$B$2,Q$11:Q$740)</f>
        <v>0</v>
      </c>
      <c r="R744" s="300">
        <f>SUMIF($C$11:$C$740,"&lt;="&amp;[6]Control!$B$2,R$11:R$740)</f>
        <v>0</v>
      </c>
      <c r="S744" s="300">
        <f>SUMIF($C$11:$C$740,"&lt;="&amp;[6]Control!$B$2,S$11:S$740)</f>
        <v>0</v>
      </c>
      <c r="T744" s="300">
        <f>SUMIF($C$11:$C$740,"&lt;="&amp;[6]Control!$B$2,T$11:T$740)</f>
        <v>0</v>
      </c>
      <c r="U744" s="300">
        <f>SUMIF($C$11:$C$740,"&lt;="&amp;[6]Control!$B$2,U$11:U$740)</f>
        <v>0</v>
      </c>
      <c r="V744" s="300">
        <f>SUMIF($C$11:$C$740,"&lt;="&amp;[6]Control!$B$2,V$11:V$740)</f>
        <v>0</v>
      </c>
      <c r="W744" s="300">
        <f>SUMIF($C$11:$C$740,"&lt;="&amp;[6]Control!$B$2,W$11:W$740)</f>
        <v>0</v>
      </c>
      <c r="X744" s="300">
        <f>SUMIF($C$11:$C$740,"&lt;="&amp;[6]Control!$B$2,X$11:X$740)</f>
        <v>0</v>
      </c>
      <c r="Y744" s="300">
        <f>SUMIF($C$11:$C$740,"&lt;="&amp;[6]Control!$B$2,Y$11:Y$740)</f>
        <v>0</v>
      </c>
      <c r="Z744" s="300">
        <f>SUMIF($C$11:$C$740,"&lt;="&amp;[6]Control!$B$2,Z$11:Z$740)</f>
        <v>0</v>
      </c>
      <c r="AA744" s="300">
        <f>SUMIF($C$11:$C$740,"&lt;="&amp;[6]Control!$B$2,AA$11:AA$740)</f>
        <v>0</v>
      </c>
      <c r="AB744" s="300">
        <f>SUMIF($C$11:$C$740,"&lt;="&amp;[6]Control!$B$2,AB$11:AB$740)</f>
        <v>0</v>
      </c>
      <c r="AC744" s="300">
        <f>SUMIF($C$11:$C$740,"&lt;="&amp;[6]Control!$B$2,AC$11:AC$740)</f>
        <v>0</v>
      </c>
      <c r="AD744" s="300">
        <f>SUMIF($C$11:$C$740,"&lt;="&amp;[6]Control!$B$2,AD$11:AD$740)</f>
        <v>0</v>
      </c>
      <c r="AE744" s="300">
        <f>SUMIF($C$11:$C$740,"&lt;="&amp;[6]Control!$B$2,AE$11:AE$740)</f>
        <v>0</v>
      </c>
      <c r="AF744" s="300">
        <f>SUMIF($C$11:$C$740,"&lt;="&amp;[6]Control!$B$2,AF$11:AF$740)</f>
        <v>0</v>
      </c>
      <c r="AG744" s="300">
        <f>SUMIF($C$11:$C$740,"&lt;="&amp;[6]Control!$B$2,AG$11:AG$740)</f>
        <v>0</v>
      </c>
      <c r="AH744" s="300">
        <f>SUMIF($C$11:$C$740,"&lt;="&amp;[6]Control!$B$2,AH$11:AH$740)</f>
        <v>0</v>
      </c>
      <c r="AI744" s="300">
        <f>SUMIF($C$11:$C$740,"&lt;="&amp;[6]Control!$B$2,AI$11:AI$740)</f>
        <v>0</v>
      </c>
      <c r="AJ744" s="300">
        <f>SUMIF($C$11:$C$740,"&lt;="&amp;[6]Control!$B$2,AJ$11:AJ$740)</f>
        <v>0</v>
      </c>
      <c r="AK744" s="300">
        <f>SUMIF($C$11:$C$740,"&lt;="&amp;[6]Control!$B$2,AK$11:AK$740)</f>
        <v>0</v>
      </c>
      <c r="AL744" s="300">
        <f>SUMIF($C$11:$C$740,"&lt;="&amp;[6]Control!$B$2,AL$11:AL$740)</f>
        <v>0</v>
      </c>
      <c r="AM744" s="300">
        <f>SUMIF($C$11:$C$740,"&lt;="&amp;[6]Control!$B$2,AM$11:AM$740)</f>
        <v>0</v>
      </c>
      <c r="AN744" s="300">
        <f>SUMIF($C$11:$C$740,"&lt;="&amp;[6]Control!$B$2,AN$11:AN$740)</f>
        <v>0</v>
      </c>
      <c r="AO744" s="300">
        <f>SUMIF($C$11:$C$740,"&lt;="&amp;[6]Control!$B$2,AO$11:AO$740)</f>
        <v>0</v>
      </c>
      <c r="AP744" s="300">
        <f>SUMIF($C$11:$C$740,"&lt;="&amp;[6]Control!$B$2,AP$11:AP$740)</f>
        <v>0</v>
      </c>
      <c r="AQ744" s="300">
        <f>SUMIF($C$11:$C$740,"&lt;="&amp;[6]Control!$B$2,AQ$11:AQ$740)</f>
        <v>0</v>
      </c>
      <c r="AR744" s="300">
        <f>SUMIF($C$11:$C$740,"&lt;="&amp;[6]Control!$B$2,AR$11:AR$740)</f>
        <v>0</v>
      </c>
      <c r="AS744" s="300">
        <f>SUMIF($C$11:$C$740,"&lt;="&amp;[6]Control!$B$2,AS$11:AS$740)</f>
        <v>0</v>
      </c>
      <c r="AT744" s="300">
        <f>SUMIF($C$11:$C$740,"&lt;="&amp;[6]Control!$B$2,AT$11:AT$740)</f>
        <v>0</v>
      </c>
      <c r="AU744" s="300">
        <f>SUMIF($C$11:$C$740,"&lt;="&amp;[6]Control!$B$2,AU$11:AU$740)</f>
        <v>0</v>
      </c>
      <c r="AV744" s="300">
        <f>SUMIF($C$11:$C$740,"&lt;="&amp;[6]Control!$B$2,AV$11:AV$740)</f>
        <v>0</v>
      </c>
      <c r="AW744" s="300">
        <f>SUMIF($C$11:$C$740,"&lt;="&amp;[6]Control!$B$2,AW$11:AW$740)</f>
        <v>0</v>
      </c>
      <c r="AX744" s="300">
        <f>SUMIF($C$11:$C$740,"&lt;="&amp;[6]Control!$B$2,AX$11:AX$740)</f>
        <v>0</v>
      </c>
      <c r="AY744" s="300">
        <f>SUMIF($C$11:$C$740,"&lt;="&amp;[6]Control!$B$2,AY$11:AY$740)</f>
        <v>0</v>
      </c>
      <c r="AZ744" s="300">
        <f>SUMIF($C$11:$C$740,"&lt;="&amp;[6]Control!$B$2,AZ$11:AZ$740)</f>
        <v>0</v>
      </c>
      <c r="BA744" s="300">
        <f>SUMIF($C$11:$C$740,"&lt;="&amp;[6]Control!$B$2,BA$11:BA$740)</f>
        <v>0</v>
      </c>
      <c r="BB744" s="300">
        <f>SUMIF($C$11:$C$740,"&lt;="&amp;[6]Control!$B$2,BB$11:BB$740)</f>
        <v>0</v>
      </c>
      <c r="BO744" s="284" t="s">
        <v>310</v>
      </c>
      <c r="BP744" s="404"/>
      <c r="BQ744" s="300">
        <f>SUMIF($C$11:$C$740,"&lt;="&amp;[6]Control!$B$2,BQ$11:BQ$740)</f>
        <v>0</v>
      </c>
      <c r="BR744" s="300">
        <f>SUMIF($C$11:$C$740,"&lt;="&amp;[6]Control!$B$2,BR$11:BR$740)</f>
        <v>0</v>
      </c>
      <c r="BS744" s="300">
        <f>SUMIF($C$11:$C$740,"&lt;="&amp;[6]Control!$B$2,BS$11:BS$740)</f>
        <v>0</v>
      </c>
      <c r="BT744" s="300">
        <f>SUMIF($C$11:$C$740,"&lt;="&amp;[6]Control!$B$2,BT$11:BT$740)</f>
        <v>0</v>
      </c>
      <c r="BU744" s="300">
        <f>SUMIF($C$11:$C$740,"&lt;="&amp;[6]Control!$B$2,BU$11:BU$740)</f>
        <v>0</v>
      </c>
      <c r="BV744" s="300">
        <f>SUMIF($C$11:$C$740,"&lt;="&amp;[6]Control!$B$2,BV$11:BV$740)</f>
        <v>0</v>
      </c>
      <c r="BW744" s="300">
        <f>SUMIF($C$11:$C$740,"&lt;="&amp;[6]Control!$B$2,BW$11:BW$740)</f>
        <v>0</v>
      </c>
      <c r="BX744" s="300">
        <f>SUMIF($C$11:$C$740,"&lt;="&amp;[6]Control!$B$2,BX$11:BX$740)</f>
        <v>0</v>
      </c>
      <c r="BY744" s="300">
        <f>SUMIF($C$11:$C$740,"&lt;="&amp;[6]Control!$B$2,BY$11:BY$740)</f>
        <v>0</v>
      </c>
      <c r="BZ744" s="300">
        <f>SUMIF($C$11:$C$740,"&lt;="&amp;[6]Control!$B$2,BZ$11:BZ$740)</f>
        <v>0</v>
      </c>
      <c r="CA744" s="300">
        <f>SUMIF($C$11:$C$740,"&lt;="&amp;[6]Control!$B$2,CA$11:CA$740)</f>
        <v>0</v>
      </c>
      <c r="CB744" s="300">
        <f>SUMIF($C$11:$C$740,"&lt;="&amp;[6]Control!$B$2,CB$11:CB$740)</f>
        <v>0</v>
      </c>
      <c r="CC744" s="300">
        <f>SUMIF($C$11:$C$740,"&lt;="&amp;[6]Control!$B$2,CC$11:CC$740)</f>
        <v>0</v>
      </c>
      <c r="CD744" s="300">
        <f>SUMIF($C$11:$C$740,"&lt;="&amp;[6]Control!$B$2,CD$11:CD$740)</f>
        <v>0</v>
      </c>
      <c r="CE744" s="300">
        <f>SUMIF($C$11:$C$740,"&lt;="&amp;[6]Control!$B$2,CE$11:CE$740)</f>
        <v>0</v>
      </c>
      <c r="CF744" s="300">
        <f>SUMIF($C$11:$C$740,"&lt;="&amp;[6]Control!$B$2,CF$11:CF$740)</f>
        <v>0</v>
      </c>
      <c r="CG744" s="300">
        <f>SUMIF($C$11:$C$740,"&lt;="&amp;[6]Control!$B$2,CG$11:CG$740)</f>
        <v>0</v>
      </c>
      <c r="CH744" s="300">
        <f>SUMIF($C$11:$C$740,"&lt;="&amp;[6]Control!$B$2,CH$11:CH$740)</f>
        <v>0</v>
      </c>
      <c r="CI744" s="300">
        <f>SUMIF($C$11:$C$740,"&lt;="&amp;[6]Control!$B$2,CI$11:CI$740)</f>
        <v>0</v>
      </c>
      <c r="CJ744" s="300">
        <f>SUMIF($C$11:$C$740,"&lt;="&amp;[6]Control!$B$2,CJ$11:CJ$740)</f>
        <v>0</v>
      </c>
      <c r="CK744" s="300">
        <f>SUMIF($C$11:$C$740,"&lt;="&amp;[6]Control!$B$2,CK$11:CK$740)</f>
        <v>0</v>
      </c>
      <c r="CL744" s="300">
        <f>SUMIF($C$11:$C$740,"&lt;="&amp;[6]Control!$B$2,CL$11:CL$740)</f>
        <v>0</v>
      </c>
      <c r="CM744" s="300">
        <f>SUMIF($C$11:$C$740,"&lt;="&amp;[6]Control!$B$2,CM$11:CM$740)</f>
        <v>0</v>
      </c>
      <c r="CN744" s="300">
        <f>SUMIF($C$11:$C$740,"&lt;="&amp;[6]Control!$B$2,CN$11:CN$740)</f>
        <v>0</v>
      </c>
      <c r="CO744" s="300">
        <f>SUMIF($C$11:$C$740,"&lt;="&amp;[6]Control!$B$2,CO$11:CO$740)</f>
        <v>0</v>
      </c>
      <c r="CP744" s="300">
        <f>SUMIF($C$11:$C$740,"&lt;="&amp;[6]Control!$B$2,CP$11:CP$740)</f>
        <v>0</v>
      </c>
      <c r="CQ744" s="300">
        <f>SUMIF($C$11:$C$740,"&lt;="&amp;[6]Control!$B$2,CQ$11:CQ$740)</f>
        <v>0</v>
      </c>
      <c r="CR744" s="300">
        <f>SUMIF($C$11:$C$740,"&lt;="&amp;[6]Control!$B$2,CR$11:CR$740)</f>
        <v>0</v>
      </c>
      <c r="CS744" s="300">
        <f>SUMIF($C$11:$C$740,"&lt;="&amp;[6]Control!$B$2,CS$11:CS$740)</f>
        <v>0</v>
      </c>
      <c r="CT744" s="300">
        <f>SUMIF($C$11:$C$740,"&lt;="&amp;[6]Control!$B$2,CT$11:CT$740)</f>
        <v>0</v>
      </c>
      <c r="CU744" s="300">
        <f>SUMIF($C$11:$C$740,"&lt;="&amp;[6]Control!$B$2,CU$11:CU$740)</f>
        <v>0</v>
      </c>
      <c r="CV744" s="300">
        <f>SUMIF($C$11:$C$740,"&lt;="&amp;[6]Control!$B$2,CV$11:CV$740)</f>
        <v>0</v>
      </c>
      <c r="CW744" s="300">
        <f>SUMIF($C$11:$C$740,"&lt;="&amp;[6]Control!$B$2,CW$11:CW$740)</f>
        <v>0</v>
      </c>
      <c r="CX744" s="300">
        <f>SUMIF($C$11:$C$740,"&lt;="&amp;[6]Control!$B$2,CX$11:CX$740)</f>
        <v>0</v>
      </c>
      <c r="CY744" s="300">
        <f>SUMIF($C$11:$C$740,"&lt;="&amp;[6]Control!$B$2,CY$11:CY$740)</f>
        <v>0</v>
      </c>
      <c r="CZ744" s="300">
        <f>SUMIF($C$11:$C$740,"&lt;="&amp;[6]Control!$B$2,CZ$11:CZ$740)</f>
        <v>0</v>
      </c>
      <c r="DA744" s="300">
        <f>SUMIF($C$11:$C$740,"&lt;="&amp;[6]Control!$B$2,DA$11:DA$740)</f>
        <v>0</v>
      </c>
      <c r="DB744" s="300">
        <f>SUMIF($C$11:$C$740,"&lt;="&amp;[6]Control!$B$2,DB$11:DB$740)</f>
        <v>0</v>
      </c>
      <c r="DC744" s="300">
        <f>SUMIF($C$11:$C$740,"&lt;="&amp;[6]Control!$B$2,DC$11:DC$740)</f>
        <v>0</v>
      </c>
      <c r="DD744" s="300">
        <f>SUMIF($C$11:$C$740,"&lt;="&amp;[6]Control!$B$2,DD$11:DD$740)</f>
        <v>0</v>
      </c>
      <c r="DE744" s="300">
        <f>SUMIF($C$11:$C$740,"&lt;="&amp;[6]Control!$B$2,DE$11:DE$740)</f>
        <v>0</v>
      </c>
      <c r="DF744" s="300">
        <f>SUMIF($C$11:$C$740,"&lt;="&amp;[6]Control!$B$2,DF$11:DF$740)</f>
        <v>0</v>
      </c>
      <c r="DG744" s="300">
        <f>SUMIF($C$11:$C$740,"&lt;="&amp;[6]Control!$B$2,DG$11:DG$740)</f>
        <v>0</v>
      </c>
      <c r="DH744" s="300">
        <f>SUMIF($C$11:$C$740,"&lt;="&amp;[6]Control!$B$2,DH$11:DH$740)</f>
        <v>0</v>
      </c>
      <c r="DI744" s="300">
        <f>SUMIF($C$11:$C$740,"&lt;="&amp;[6]Control!$B$2,DI$11:DI$740)</f>
        <v>0</v>
      </c>
      <c r="DJ744" s="300">
        <f>SUMIF($C$11:$C$740,"&lt;="&amp;[6]Control!$B$2,DJ$11:DJ$740)</f>
        <v>0</v>
      </c>
      <c r="DK744" s="300">
        <f>SUMIF($C$11:$C$740,"&lt;="&amp;[6]Control!$B$2,DK$11:DK$740)</f>
        <v>0</v>
      </c>
      <c r="DL744" s="300">
        <f>SUMIF($C$11:$C$740,"&lt;="&amp;[6]Control!$B$2,DL$11:DL$740)</f>
        <v>0</v>
      </c>
      <c r="DM744" s="300">
        <f>SUMIF($C$11:$C$740,"&lt;="&amp;[6]Control!$B$2,DM$11:DM$740)</f>
        <v>0</v>
      </c>
      <c r="DN744" s="300">
        <f>SUMIF($C$11:$C$740,"&lt;="&amp;[6]Control!$B$2,DN$11:DN$740)</f>
        <v>0</v>
      </c>
      <c r="DO744" s="300">
        <f>SUMIF($C$11:$C$740,"&lt;="&amp;[6]Control!$B$2,DO$11:DO$740)</f>
        <v>0</v>
      </c>
    </row>
    <row r="745" spans="1:119">
      <c r="AX745" s="401"/>
      <c r="AY745" s="401"/>
      <c r="AZ745" s="401"/>
      <c r="BA745" s="401"/>
      <c r="BB745" s="401"/>
    </row>
    <row r="746" spans="1:119">
      <c r="AX746" s="401"/>
      <c r="AY746" s="401"/>
      <c r="AZ746" s="401"/>
      <c r="BA746" s="401"/>
      <c r="BB746" s="401"/>
    </row>
    <row r="747" spans="1:119" ht="18.75" customHeight="1">
      <c r="AX747" s="401"/>
      <c r="AY747" s="401"/>
      <c r="AZ747" s="401"/>
      <c r="BA747" s="401"/>
      <c r="BB747" s="401"/>
    </row>
    <row r="748" spans="1:119">
      <c r="AX748" s="401"/>
      <c r="AY748" s="401"/>
      <c r="AZ748" s="401"/>
      <c r="BA748" s="401"/>
      <c r="BB748" s="401"/>
    </row>
    <row r="749" spans="1:119">
      <c r="AX749" s="401"/>
      <c r="AY749" s="401"/>
      <c r="AZ749" s="401"/>
      <c r="BA749" s="401"/>
      <c r="BB749" s="401"/>
    </row>
    <row r="750" spans="1:119">
      <c r="AX750" s="401"/>
      <c r="AY750" s="401"/>
      <c r="AZ750" s="401"/>
      <c r="BA750" s="401"/>
      <c r="BB750" s="401"/>
    </row>
    <row r="751" spans="1:119">
      <c r="AX751" s="401"/>
      <c r="AY751" s="401"/>
      <c r="AZ751" s="401"/>
      <c r="BA751" s="401"/>
      <c r="BB751" s="401"/>
    </row>
    <row r="752" spans="1:119">
      <c r="AX752" s="401"/>
      <c r="AY752" s="401"/>
      <c r="AZ752" s="401"/>
      <c r="BA752" s="401"/>
      <c r="BB752" s="401"/>
    </row>
    <row r="753" spans="50:54">
      <c r="AX753" s="401"/>
      <c r="AY753" s="401"/>
      <c r="AZ753" s="401"/>
      <c r="BA753" s="401"/>
      <c r="BB753" s="401"/>
    </row>
    <row r="754" spans="50:54">
      <c r="AX754" s="401"/>
      <c r="AY754" s="401"/>
      <c r="AZ754" s="401"/>
      <c r="BA754" s="401"/>
      <c r="BB754" s="401"/>
    </row>
    <row r="755" spans="50:54">
      <c r="AX755" s="401"/>
      <c r="AY755" s="401"/>
      <c r="AZ755" s="401"/>
      <c r="BA755" s="401"/>
      <c r="BB755" s="401"/>
    </row>
    <row r="756" spans="50:54">
      <c r="AX756" s="401"/>
      <c r="AY756" s="401"/>
      <c r="AZ756" s="401"/>
      <c r="BA756" s="401"/>
      <c r="BB756" s="401"/>
    </row>
    <row r="757" spans="50:54">
      <c r="AX757" s="401"/>
      <c r="AY757" s="401"/>
      <c r="AZ757" s="401"/>
      <c r="BA757" s="401"/>
      <c r="BB757" s="401"/>
    </row>
    <row r="758" spans="50:54">
      <c r="AX758" s="401"/>
      <c r="AY758" s="401"/>
      <c r="AZ758" s="401"/>
      <c r="BA758" s="401"/>
      <c r="BB758" s="401"/>
    </row>
    <row r="759" spans="50:54">
      <c r="AX759" s="401"/>
      <c r="AY759" s="401"/>
      <c r="AZ759" s="401"/>
      <c r="BA759" s="401"/>
      <c r="BB759" s="401"/>
    </row>
    <row r="760" spans="50:54">
      <c r="AX760" s="401"/>
      <c r="AY760" s="401"/>
      <c r="AZ760" s="401"/>
      <c r="BA760" s="401"/>
      <c r="BB760" s="401"/>
    </row>
    <row r="761" spans="50:54">
      <c r="AX761" s="401"/>
      <c r="AY761" s="401"/>
      <c r="AZ761" s="401"/>
      <c r="BA761" s="401"/>
      <c r="BB761" s="401"/>
    </row>
    <row r="762" spans="50:54">
      <c r="AX762" s="401"/>
      <c r="AY762" s="401"/>
      <c r="AZ762" s="401"/>
      <c r="BA762" s="401"/>
      <c r="BB762" s="401"/>
    </row>
    <row r="763" spans="50:54">
      <c r="AX763" s="401"/>
      <c r="AY763" s="401"/>
      <c r="AZ763" s="401"/>
      <c r="BA763" s="401"/>
      <c r="BB763" s="401"/>
    </row>
    <row r="764" spans="50:54">
      <c r="AX764" s="401"/>
      <c r="AY764" s="401"/>
      <c r="AZ764" s="401"/>
      <c r="BA764" s="401"/>
      <c r="BB764" s="401"/>
    </row>
    <row r="765" spans="50:54">
      <c r="AX765" s="401"/>
      <c r="AY765" s="401"/>
      <c r="AZ765" s="401"/>
      <c r="BA765" s="401"/>
      <c r="BB765" s="401"/>
    </row>
    <row r="766" spans="50:54">
      <c r="AX766" s="401"/>
      <c r="AY766" s="401"/>
      <c r="AZ766" s="401"/>
      <c r="BA766" s="401"/>
      <c r="BB766" s="401"/>
    </row>
    <row r="767" spans="50:54">
      <c r="AX767" s="401"/>
      <c r="AY767" s="401"/>
      <c r="AZ767" s="401"/>
      <c r="BA767" s="401"/>
      <c r="BB767" s="401"/>
    </row>
    <row r="768" spans="50:54">
      <c r="AX768" s="401"/>
      <c r="AY768" s="401"/>
      <c r="AZ768" s="401"/>
      <c r="BA768" s="401"/>
      <c r="BB768" s="401"/>
    </row>
    <row r="769" spans="50:54">
      <c r="AX769" s="401"/>
      <c r="AY769" s="401"/>
      <c r="AZ769" s="401"/>
      <c r="BA769" s="401"/>
      <c r="BB769" s="401"/>
    </row>
    <row r="770" spans="50:54">
      <c r="AX770" s="401"/>
      <c r="AY770" s="401"/>
      <c r="AZ770" s="401"/>
      <c r="BA770" s="401"/>
      <c r="BB770" s="401"/>
    </row>
    <row r="771" spans="50:54">
      <c r="AX771" s="401"/>
      <c r="AY771" s="401"/>
      <c r="AZ771" s="401"/>
      <c r="BA771" s="401"/>
      <c r="BB771" s="401"/>
    </row>
    <row r="772" spans="50:54">
      <c r="AX772" s="401"/>
      <c r="AY772" s="401"/>
      <c r="AZ772" s="401"/>
      <c r="BA772" s="401"/>
      <c r="BB772" s="401"/>
    </row>
    <row r="773" spans="50:54">
      <c r="AX773" s="401"/>
      <c r="AY773" s="401"/>
      <c r="AZ773" s="401"/>
      <c r="BA773" s="401"/>
      <c r="BB773" s="401"/>
    </row>
    <row r="774" spans="50:54">
      <c r="AX774" s="401"/>
      <c r="AY774" s="401"/>
      <c r="AZ774" s="401"/>
      <c r="BA774" s="401"/>
      <c r="BB774" s="401"/>
    </row>
    <row r="775" spans="50:54">
      <c r="AX775" s="401"/>
      <c r="AY775" s="401"/>
      <c r="AZ775" s="401"/>
      <c r="BA775" s="401"/>
      <c r="BB775" s="401"/>
    </row>
    <row r="776" spans="50:54">
      <c r="AX776" s="401"/>
      <c r="AY776" s="401"/>
      <c r="AZ776" s="401"/>
      <c r="BA776" s="401"/>
      <c r="BB776" s="401"/>
    </row>
    <row r="777" spans="50:54">
      <c r="AX777" s="401"/>
      <c r="AY777" s="401"/>
      <c r="AZ777" s="401"/>
      <c r="BA777" s="401"/>
      <c r="BB777" s="401"/>
    </row>
    <row r="778" spans="50:54">
      <c r="AX778" s="401"/>
      <c r="AY778" s="401"/>
      <c r="AZ778" s="401"/>
      <c r="BA778" s="401"/>
      <c r="BB778" s="401"/>
    </row>
    <row r="779" spans="50:54">
      <c r="AX779" s="401"/>
      <c r="AY779" s="401"/>
      <c r="AZ779" s="401"/>
      <c r="BA779" s="401"/>
      <c r="BB779" s="401"/>
    </row>
    <row r="780" spans="50:54">
      <c r="AX780" s="401"/>
      <c r="AY780" s="401"/>
      <c r="AZ780" s="401"/>
      <c r="BA780" s="401"/>
      <c r="BB780" s="401"/>
    </row>
    <row r="781" spans="50:54">
      <c r="AX781" s="401"/>
      <c r="AY781" s="401"/>
      <c r="AZ781" s="401"/>
      <c r="BA781" s="401"/>
      <c r="BB781" s="401"/>
    </row>
    <row r="782" spans="50:54">
      <c r="AX782" s="401"/>
      <c r="AY782" s="401"/>
      <c r="AZ782" s="401"/>
      <c r="BA782" s="401"/>
      <c r="BB782" s="401"/>
    </row>
    <row r="783" spans="50:54">
      <c r="AX783" s="401"/>
      <c r="AY783" s="401"/>
      <c r="AZ783" s="401"/>
      <c r="BA783" s="401"/>
      <c r="BB783" s="401"/>
    </row>
    <row r="784" spans="50:54">
      <c r="AX784" s="401"/>
      <c r="AY784" s="401"/>
      <c r="AZ784" s="401"/>
      <c r="BA784" s="401"/>
      <c r="BB784" s="401"/>
    </row>
    <row r="785" spans="50:54">
      <c r="AX785" s="401"/>
      <c r="AY785" s="401"/>
      <c r="AZ785" s="401"/>
      <c r="BA785" s="401"/>
      <c r="BB785" s="401"/>
    </row>
    <row r="786" spans="50:54">
      <c r="AX786" s="401"/>
      <c r="AY786" s="401"/>
      <c r="AZ786" s="401"/>
      <c r="BA786" s="401"/>
      <c r="BB786" s="401"/>
    </row>
    <row r="787" spans="50:54">
      <c r="AX787" s="401"/>
      <c r="AY787" s="401"/>
      <c r="AZ787" s="401"/>
      <c r="BA787" s="401"/>
      <c r="BB787" s="401"/>
    </row>
    <row r="788" spans="50:54">
      <c r="AX788" s="401"/>
      <c r="AY788" s="401"/>
      <c r="AZ788" s="401"/>
      <c r="BA788" s="401"/>
      <c r="BB788" s="401"/>
    </row>
    <row r="789" spans="50:54">
      <c r="AX789" s="401"/>
      <c r="AY789" s="401"/>
      <c r="AZ789" s="401"/>
      <c r="BA789" s="401"/>
      <c r="BB789" s="401"/>
    </row>
    <row r="790" spans="50:54">
      <c r="AX790" s="401"/>
      <c r="AY790" s="401"/>
      <c r="AZ790" s="401"/>
      <c r="BA790" s="401"/>
      <c r="BB790" s="401"/>
    </row>
    <row r="791" spans="50:54">
      <c r="AX791" s="401"/>
      <c r="AY791" s="401"/>
      <c r="AZ791" s="401"/>
      <c r="BA791" s="401"/>
      <c r="BB791" s="401"/>
    </row>
    <row r="792" spans="50:54">
      <c r="AX792" s="401"/>
      <c r="AY792" s="401"/>
      <c r="AZ792" s="401"/>
      <c r="BA792" s="401"/>
      <c r="BB792" s="401"/>
    </row>
    <row r="793" spans="50:54">
      <c r="AX793" s="401"/>
      <c r="AY793" s="401"/>
      <c r="AZ793" s="401"/>
      <c r="BA793" s="401"/>
      <c r="BB793" s="401"/>
    </row>
    <row r="794" spans="50:54">
      <c r="AX794" s="401"/>
      <c r="AY794" s="401"/>
      <c r="AZ794" s="401"/>
      <c r="BA794" s="401"/>
      <c r="BB794" s="401"/>
    </row>
    <row r="795" spans="50:54">
      <c r="AX795" s="401"/>
      <c r="AY795" s="401"/>
      <c r="AZ795" s="401"/>
      <c r="BA795" s="401"/>
      <c r="BB795" s="401"/>
    </row>
    <row r="796" spans="50:54">
      <c r="AX796" s="401"/>
      <c r="AY796" s="401"/>
      <c r="AZ796" s="401"/>
      <c r="BA796" s="401"/>
      <c r="BB796" s="401"/>
    </row>
    <row r="797" spans="50:54">
      <c r="AX797" s="401"/>
      <c r="AY797" s="401"/>
      <c r="AZ797" s="401"/>
      <c r="BA797" s="401"/>
      <c r="BB797" s="401"/>
    </row>
    <row r="798" spans="50:54">
      <c r="AX798" s="401"/>
      <c r="AY798" s="401"/>
      <c r="AZ798" s="401"/>
      <c r="BA798" s="401"/>
      <c r="BB798" s="401"/>
    </row>
    <row r="799" spans="50:54">
      <c r="AX799" s="401"/>
      <c r="AY799" s="401"/>
      <c r="AZ799" s="401"/>
      <c r="BA799" s="401"/>
      <c r="BB799" s="401"/>
    </row>
    <row r="800" spans="50:54">
      <c r="AX800" s="401"/>
      <c r="AY800" s="401"/>
      <c r="AZ800" s="401"/>
      <c r="BA800" s="401"/>
      <c r="BB800" s="401"/>
    </row>
    <row r="801" spans="50:54">
      <c r="AX801" s="401"/>
      <c r="AY801" s="401"/>
      <c r="AZ801" s="401"/>
      <c r="BA801" s="401"/>
      <c r="BB801" s="401"/>
    </row>
    <row r="802" spans="50:54">
      <c r="AX802" s="401"/>
      <c r="AY802" s="401"/>
      <c r="AZ802" s="401"/>
      <c r="BA802" s="401"/>
      <c r="BB802" s="401"/>
    </row>
    <row r="803" spans="50:54">
      <c r="AX803" s="401"/>
      <c r="AY803" s="401"/>
      <c r="AZ803" s="401"/>
      <c r="BA803" s="401"/>
      <c r="BB803" s="401"/>
    </row>
    <row r="804" spans="50:54">
      <c r="AX804" s="401"/>
      <c r="AY804" s="401"/>
      <c r="AZ804" s="401"/>
      <c r="BA804" s="401"/>
      <c r="BB804" s="401"/>
    </row>
    <row r="805" spans="50:54">
      <c r="AX805" s="401"/>
      <c r="AY805" s="401"/>
      <c r="AZ805" s="401"/>
      <c r="BA805" s="401"/>
      <c r="BB805" s="401"/>
    </row>
    <row r="806" spans="50:54">
      <c r="AX806" s="401"/>
      <c r="AY806" s="401"/>
      <c r="AZ806" s="401"/>
      <c r="BA806" s="401"/>
      <c r="BB806" s="401"/>
    </row>
    <row r="807" spans="50:54">
      <c r="AX807" s="401"/>
      <c r="AY807" s="401"/>
      <c r="AZ807" s="401"/>
      <c r="BA807" s="401"/>
      <c r="BB807" s="401"/>
    </row>
    <row r="808" spans="50:54">
      <c r="AX808" s="401"/>
      <c r="AY808" s="401"/>
      <c r="AZ808" s="401"/>
      <c r="BA808" s="401"/>
      <c r="BB808" s="401"/>
    </row>
    <row r="809" spans="50:54">
      <c r="AX809" s="401"/>
      <c r="AY809" s="401"/>
      <c r="AZ809" s="401"/>
      <c r="BA809" s="401"/>
      <c r="BB809" s="401"/>
    </row>
    <row r="810" spans="50:54">
      <c r="AX810" s="401"/>
      <c r="AY810" s="401"/>
      <c r="AZ810" s="401"/>
      <c r="BA810" s="401"/>
      <c r="BB810" s="401"/>
    </row>
    <row r="811" spans="50:54">
      <c r="AX811" s="401"/>
      <c r="AY811" s="401"/>
      <c r="AZ811" s="401"/>
      <c r="BA811" s="401"/>
      <c r="BB811" s="401"/>
    </row>
    <row r="812" spans="50:54">
      <c r="AX812" s="401"/>
      <c r="AY812" s="401"/>
      <c r="AZ812" s="401"/>
      <c r="BA812" s="401"/>
      <c r="BB812" s="401"/>
    </row>
    <row r="813" spans="50:54">
      <c r="AX813" s="401"/>
      <c r="AY813" s="401"/>
      <c r="AZ813" s="401"/>
      <c r="BA813" s="401"/>
      <c r="BB813" s="401"/>
    </row>
    <row r="814" spans="50:54">
      <c r="AX814" s="401"/>
      <c r="AY814" s="401"/>
      <c r="AZ814" s="401"/>
      <c r="BA814" s="401"/>
      <c r="BB814" s="401"/>
    </row>
    <row r="815" spans="50:54">
      <c r="AX815" s="401"/>
      <c r="AY815" s="401"/>
      <c r="AZ815" s="401"/>
      <c r="BA815" s="401"/>
      <c r="BB815" s="401"/>
    </row>
    <row r="816" spans="50:54">
      <c r="AX816" s="401"/>
      <c r="AY816" s="401"/>
      <c r="AZ816" s="401"/>
      <c r="BA816" s="401"/>
      <c r="BB816" s="401"/>
    </row>
    <row r="817" spans="50:54">
      <c r="AX817" s="401"/>
      <c r="AY817" s="401"/>
      <c r="AZ817" s="401"/>
      <c r="BA817" s="401"/>
      <c r="BB817" s="401"/>
    </row>
    <row r="818" spans="50:54">
      <c r="AX818" s="401"/>
      <c r="AY818" s="401"/>
      <c r="AZ818" s="401"/>
      <c r="BA818" s="401"/>
      <c r="BB818" s="401"/>
    </row>
    <row r="819" spans="50:54">
      <c r="AX819" s="401"/>
      <c r="AY819" s="401"/>
      <c r="AZ819" s="401"/>
      <c r="BA819" s="401"/>
      <c r="BB819" s="401"/>
    </row>
    <row r="820" spans="50:54">
      <c r="AX820" s="401"/>
      <c r="AY820" s="401"/>
      <c r="AZ820" s="401"/>
      <c r="BA820" s="401"/>
      <c r="BB820" s="401"/>
    </row>
    <row r="821" spans="50:54">
      <c r="AX821" s="401"/>
      <c r="AY821" s="401"/>
      <c r="AZ821" s="401"/>
      <c r="BA821" s="401"/>
      <c r="BB821" s="401"/>
    </row>
    <row r="822" spans="50:54">
      <c r="AX822" s="401"/>
      <c r="AY822" s="401"/>
      <c r="AZ822" s="401"/>
      <c r="BA822" s="401"/>
      <c r="BB822" s="401"/>
    </row>
    <row r="823" spans="50:54">
      <c r="AX823" s="401"/>
      <c r="AY823" s="401"/>
      <c r="AZ823" s="401"/>
      <c r="BA823" s="401"/>
      <c r="BB823" s="401"/>
    </row>
    <row r="824" spans="50:54">
      <c r="AX824" s="401"/>
      <c r="AY824" s="401"/>
      <c r="AZ824" s="401"/>
      <c r="BA824" s="401"/>
      <c r="BB824" s="401"/>
    </row>
    <row r="825" spans="50:54">
      <c r="AX825" s="401"/>
      <c r="AY825" s="401"/>
      <c r="AZ825" s="401"/>
      <c r="BA825" s="401"/>
      <c r="BB825" s="401"/>
    </row>
    <row r="826" spans="50:54">
      <c r="AX826" s="401"/>
      <c r="AY826" s="401"/>
      <c r="AZ826" s="401"/>
      <c r="BA826" s="401"/>
      <c r="BB826" s="401"/>
    </row>
    <row r="827" spans="50:54">
      <c r="AX827" s="401"/>
      <c r="AY827" s="401"/>
      <c r="AZ827" s="401"/>
      <c r="BA827" s="401"/>
      <c r="BB827" s="401"/>
    </row>
    <row r="828" spans="50:54">
      <c r="AX828" s="401"/>
      <c r="AY828" s="401"/>
      <c r="AZ828" s="401"/>
      <c r="BA828" s="401"/>
      <c r="BB828" s="401"/>
    </row>
    <row r="829" spans="50:54">
      <c r="AX829" s="401"/>
      <c r="AY829" s="401"/>
      <c r="AZ829" s="401"/>
      <c r="BA829" s="401"/>
      <c r="BB829" s="401"/>
    </row>
    <row r="830" spans="50:54">
      <c r="AX830" s="401"/>
      <c r="AY830" s="401"/>
      <c r="AZ830" s="401"/>
      <c r="BA830" s="401"/>
      <c r="BB830" s="401"/>
    </row>
    <row r="831" spans="50:54">
      <c r="AX831" s="401"/>
      <c r="AY831" s="401"/>
      <c r="AZ831" s="401"/>
      <c r="BA831" s="401"/>
      <c r="BB831" s="401"/>
    </row>
    <row r="832" spans="50:54">
      <c r="AX832" s="401"/>
      <c r="AY832" s="401"/>
      <c r="AZ832" s="401"/>
      <c r="BA832" s="401"/>
      <c r="BB832" s="401"/>
    </row>
    <row r="833" spans="50:54">
      <c r="AX833" s="401"/>
      <c r="AY833" s="401"/>
      <c r="AZ833" s="401"/>
      <c r="BA833" s="401"/>
      <c r="BB833" s="401"/>
    </row>
    <row r="834" spans="50:54">
      <c r="AX834" s="401"/>
      <c r="AY834" s="401"/>
      <c r="AZ834" s="401"/>
      <c r="BA834" s="401"/>
      <c r="BB834" s="401"/>
    </row>
    <row r="835" spans="50:54">
      <c r="AX835" s="401"/>
      <c r="AY835" s="401"/>
      <c r="AZ835" s="401"/>
      <c r="BA835" s="401"/>
      <c r="BB835" s="401"/>
    </row>
    <row r="836" spans="50:54">
      <c r="AX836" s="401"/>
      <c r="AY836" s="401"/>
      <c r="AZ836" s="401"/>
      <c r="BA836" s="401"/>
      <c r="BB836" s="401"/>
    </row>
    <row r="837" spans="50:54">
      <c r="AX837" s="401"/>
      <c r="AY837" s="401"/>
      <c r="AZ837" s="401"/>
      <c r="BA837" s="401"/>
      <c r="BB837" s="401"/>
    </row>
    <row r="838" spans="50:54">
      <c r="AX838" s="401"/>
      <c r="AY838" s="401"/>
      <c r="AZ838" s="401"/>
      <c r="BA838" s="401"/>
      <c r="BB838" s="401"/>
    </row>
    <row r="839" spans="50:54">
      <c r="AX839" s="401"/>
      <c r="AY839" s="401"/>
      <c r="AZ839" s="401"/>
      <c r="BA839" s="401"/>
      <c r="BB839" s="401"/>
    </row>
    <row r="840" spans="50:54">
      <c r="AX840" s="401"/>
      <c r="AY840" s="401"/>
      <c r="AZ840" s="401"/>
      <c r="BA840" s="401"/>
      <c r="BB840" s="401"/>
    </row>
    <row r="841" spans="50:54">
      <c r="AX841" s="401"/>
      <c r="AY841" s="401"/>
      <c r="AZ841" s="401"/>
      <c r="BA841" s="401"/>
      <c r="BB841" s="401"/>
    </row>
    <row r="842" spans="50:54">
      <c r="AX842" s="401"/>
      <c r="AY842" s="401"/>
      <c r="AZ842" s="401"/>
      <c r="BA842" s="401"/>
      <c r="BB842" s="401"/>
    </row>
    <row r="843" spans="50:54">
      <c r="AX843" s="401"/>
      <c r="AY843" s="401"/>
      <c r="AZ843" s="401"/>
      <c r="BA843" s="401"/>
      <c r="BB843" s="401"/>
    </row>
    <row r="844" spans="50:54">
      <c r="AX844" s="401"/>
      <c r="AY844" s="401"/>
      <c r="AZ844" s="401"/>
      <c r="BA844" s="401"/>
      <c r="BB844" s="401"/>
    </row>
    <row r="845" spans="50:54">
      <c r="AX845" s="401"/>
      <c r="AY845" s="401"/>
      <c r="AZ845" s="401"/>
      <c r="BA845" s="401"/>
      <c r="BB845" s="401"/>
    </row>
    <row r="846" spans="50:54">
      <c r="AX846" s="401"/>
      <c r="AY846" s="401"/>
      <c r="AZ846" s="401"/>
      <c r="BA846" s="401"/>
      <c r="BB846" s="401"/>
    </row>
    <row r="847" spans="50:54">
      <c r="AX847" s="401"/>
      <c r="AY847" s="401"/>
      <c r="AZ847" s="401"/>
      <c r="BA847" s="401"/>
      <c r="BB847" s="401"/>
    </row>
    <row r="848" spans="50:54">
      <c r="AX848" s="401"/>
      <c r="AY848" s="401"/>
      <c r="AZ848" s="401"/>
      <c r="BA848" s="401"/>
      <c r="BB848" s="401"/>
    </row>
    <row r="849" spans="50:54">
      <c r="AX849" s="401"/>
      <c r="AY849" s="401"/>
      <c r="AZ849" s="401"/>
      <c r="BA849" s="401"/>
      <c r="BB849" s="401"/>
    </row>
    <row r="850" spans="50:54">
      <c r="AX850" s="401"/>
      <c r="AY850" s="401"/>
      <c r="AZ850" s="401"/>
      <c r="BA850" s="401"/>
      <c r="BB850" s="401"/>
    </row>
    <row r="851" spans="50:54">
      <c r="AX851" s="401"/>
      <c r="AY851" s="401"/>
      <c r="AZ851" s="401"/>
      <c r="BA851" s="401"/>
      <c r="BB851" s="401"/>
    </row>
    <row r="852" spans="50:54">
      <c r="AX852" s="401"/>
      <c r="AY852" s="401"/>
      <c r="AZ852" s="401"/>
      <c r="BA852" s="401"/>
      <c r="BB852" s="401"/>
    </row>
    <row r="853" spans="50:54">
      <c r="AX853" s="401"/>
      <c r="AY853" s="401"/>
      <c r="AZ853" s="401"/>
      <c r="BA853" s="401"/>
      <c r="BB853" s="401"/>
    </row>
    <row r="854" spans="50:54">
      <c r="AX854" s="401"/>
      <c r="AY854" s="401"/>
      <c r="AZ854" s="401"/>
      <c r="BA854" s="401"/>
      <c r="BB854" s="401"/>
    </row>
    <row r="855" spans="50:54">
      <c r="AX855" s="401"/>
      <c r="AY855" s="401"/>
      <c r="AZ855" s="401"/>
      <c r="BA855" s="401"/>
      <c r="BB855" s="401"/>
    </row>
    <row r="856" spans="50:54">
      <c r="AX856" s="401"/>
      <c r="AY856" s="401"/>
      <c r="AZ856" s="401"/>
      <c r="BA856" s="401"/>
      <c r="BB856" s="401"/>
    </row>
    <row r="857" spans="50:54">
      <c r="AX857" s="401"/>
      <c r="AY857" s="401"/>
      <c r="AZ857" s="401"/>
      <c r="BA857" s="401"/>
      <c r="BB857" s="401"/>
    </row>
    <row r="858" spans="50:54">
      <c r="AX858" s="401"/>
      <c r="AY858" s="401"/>
      <c r="AZ858" s="401"/>
      <c r="BA858" s="401"/>
      <c r="BB858" s="401"/>
    </row>
    <row r="859" spans="50:54">
      <c r="AX859" s="401"/>
      <c r="AY859" s="401"/>
      <c r="AZ859" s="401"/>
      <c r="BA859" s="401"/>
      <c r="BB859" s="401"/>
    </row>
    <row r="860" spans="50:54">
      <c r="AX860" s="401"/>
      <c r="AY860" s="401"/>
      <c r="AZ860" s="401"/>
      <c r="BA860" s="401"/>
      <c r="BB860" s="401"/>
    </row>
    <row r="861" spans="50:54">
      <c r="AX861" s="401"/>
      <c r="AY861" s="401"/>
      <c r="AZ861" s="401"/>
      <c r="BA861" s="401"/>
      <c r="BB861" s="401"/>
    </row>
    <row r="862" spans="50:54">
      <c r="AX862" s="401"/>
      <c r="AY862" s="401"/>
      <c r="AZ862" s="401"/>
      <c r="BA862" s="401"/>
      <c r="BB862" s="401"/>
    </row>
    <row r="863" spans="50:54">
      <c r="AX863" s="401"/>
      <c r="AY863" s="401"/>
      <c r="AZ863" s="401"/>
      <c r="BA863" s="401"/>
      <c r="BB863" s="401"/>
    </row>
    <row r="864" spans="50:54">
      <c r="AX864" s="401"/>
      <c r="AY864" s="401"/>
      <c r="AZ864" s="401"/>
      <c r="BA864" s="401"/>
      <c r="BB864" s="401"/>
    </row>
    <row r="865" spans="50:54">
      <c r="AX865" s="401"/>
      <c r="AY865" s="401"/>
      <c r="AZ865" s="401"/>
      <c r="BA865" s="401"/>
      <c r="BB865" s="401"/>
    </row>
    <row r="866" spans="50:54">
      <c r="AX866" s="401"/>
      <c r="AY866" s="401"/>
      <c r="AZ866" s="401"/>
      <c r="BA866" s="401"/>
      <c r="BB866" s="401"/>
    </row>
    <row r="867" spans="50:54">
      <c r="AX867" s="401"/>
      <c r="AY867" s="401"/>
      <c r="AZ867" s="401"/>
      <c r="BA867" s="401"/>
      <c r="BB867" s="401"/>
    </row>
    <row r="868" spans="50:54">
      <c r="AX868" s="401"/>
      <c r="AY868" s="401"/>
      <c r="AZ868" s="401"/>
      <c r="BA868" s="401"/>
      <c r="BB868" s="401"/>
    </row>
    <row r="869" spans="50:54">
      <c r="AX869" s="401"/>
      <c r="AY869" s="401"/>
      <c r="AZ869" s="401"/>
      <c r="BA869" s="401"/>
      <c r="BB869" s="401"/>
    </row>
    <row r="870" spans="50:54">
      <c r="AX870" s="401"/>
      <c r="AY870" s="401"/>
      <c r="AZ870" s="401"/>
      <c r="BA870" s="401"/>
      <c r="BB870" s="401"/>
    </row>
    <row r="871" spans="50:54">
      <c r="AX871" s="401"/>
      <c r="AY871" s="401"/>
      <c r="AZ871" s="401"/>
      <c r="BA871" s="401"/>
      <c r="BB871" s="401"/>
    </row>
    <row r="872" spans="50:54">
      <c r="AX872" s="401"/>
      <c r="AY872" s="401"/>
      <c r="AZ872" s="401"/>
      <c r="BA872" s="401"/>
      <c r="BB872" s="401"/>
    </row>
    <row r="873" spans="50:54">
      <c r="AX873" s="401"/>
      <c r="AY873" s="401"/>
      <c r="AZ873" s="401"/>
      <c r="BA873" s="401"/>
      <c r="BB873" s="401"/>
    </row>
    <row r="874" spans="50:54">
      <c r="AX874" s="401"/>
      <c r="AY874" s="401"/>
      <c r="AZ874" s="401"/>
      <c r="BA874" s="401"/>
      <c r="BB874" s="401"/>
    </row>
    <row r="875" spans="50:54">
      <c r="AX875" s="401"/>
      <c r="AY875" s="401"/>
      <c r="AZ875" s="401"/>
      <c r="BA875" s="401"/>
      <c r="BB875" s="401"/>
    </row>
    <row r="876" spans="50:54">
      <c r="AX876" s="401"/>
      <c r="AY876" s="401"/>
      <c r="AZ876" s="401"/>
      <c r="BA876" s="401"/>
      <c r="BB876" s="401"/>
    </row>
    <row r="877" spans="50:54">
      <c r="AX877" s="401"/>
      <c r="AY877" s="401"/>
      <c r="AZ877" s="401"/>
      <c r="BA877" s="401"/>
      <c r="BB877" s="401"/>
    </row>
    <row r="878" spans="50:54">
      <c r="AX878" s="401"/>
      <c r="AY878" s="401"/>
      <c r="AZ878" s="401"/>
      <c r="BA878" s="401"/>
      <c r="BB878" s="401"/>
    </row>
    <row r="879" spans="50:54">
      <c r="AX879" s="401"/>
      <c r="AY879" s="401"/>
      <c r="AZ879" s="401"/>
      <c r="BA879" s="401"/>
      <c r="BB879" s="401"/>
    </row>
    <row r="880" spans="50:54">
      <c r="AX880" s="401"/>
      <c r="AY880" s="401"/>
      <c r="AZ880" s="401"/>
      <c r="BA880" s="401"/>
      <c r="BB880" s="401"/>
    </row>
    <row r="881" spans="50:54">
      <c r="AX881" s="401"/>
      <c r="AY881" s="401"/>
      <c r="AZ881" s="401"/>
      <c r="BA881" s="401"/>
      <c r="BB881" s="401"/>
    </row>
    <row r="882" spans="50:54">
      <c r="AX882" s="401"/>
      <c r="AY882" s="401"/>
      <c r="AZ882" s="401"/>
      <c r="BA882" s="401"/>
      <c r="BB882" s="401"/>
    </row>
    <row r="883" spans="50:54">
      <c r="AX883" s="401"/>
      <c r="AY883" s="401"/>
      <c r="AZ883" s="401"/>
      <c r="BA883" s="401"/>
      <c r="BB883" s="401"/>
    </row>
    <row r="884" spans="50:54">
      <c r="AX884" s="401"/>
      <c r="AY884" s="401"/>
      <c r="AZ884" s="401"/>
      <c r="BA884" s="401"/>
      <c r="BB884" s="401"/>
    </row>
    <row r="885" spans="50:54">
      <c r="AX885" s="401"/>
      <c r="AY885" s="401"/>
      <c r="AZ885" s="401"/>
      <c r="BA885" s="401"/>
      <c r="BB885" s="401"/>
    </row>
    <row r="886" spans="50:54">
      <c r="AX886" s="401"/>
      <c r="AY886" s="401"/>
      <c r="AZ886" s="401"/>
      <c r="BA886" s="401"/>
      <c r="BB886" s="401"/>
    </row>
    <row r="887" spans="50:54">
      <c r="AX887" s="401"/>
      <c r="AY887" s="401"/>
      <c r="AZ887" s="401"/>
      <c r="BA887" s="401"/>
      <c r="BB887" s="401"/>
    </row>
    <row r="888" spans="50:54">
      <c r="AX888" s="401"/>
      <c r="AY888" s="401"/>
      <c r="AZ888" s="401"/>
      <c r="BA888" s="401"/>
      <c r="BB888" s="401"/>
    </row>
    <row r="889" spans="50:54">
      <c r="AX889" s="401"/>
      <c r="AY889" s="401"/>
      <c r="AZ889" s="401"/>
      <c r="BA889" s="401"/>
      <c r="BB889" s="401"/>
    </row>
    <row r="890" spans="50:54">
      <c r="AX890" s="401"/>
      <c r="AY890" s="401"/>
      <c r="AZ890" s="401"/>
      <c r="BA890" s="401"/>
      <c r="BB890" s="401"/>
    </row>
    <row r="891" spans="50:54">
      <c r="AX891" s="401"/>
      <c r="AY891" s="401"/>
      <c r="AZ891" s="401"/>
      <c r="BA891" s="401"/>
      <c r="BB891" s="401"/>
    </row>
    <row r="892" spans="50:54">
      <c r="AX892" s="401"/>
      <c r="AY892" s="401"/>
      <c r="AZ892" s="401"/>
      <c r="BA892" s="401"/>
      <c r="BB892" s="401"/>
    </row>
    <row r="893" spans="50:54">
      <c r="AX893" s="401"/>
      <c r="AY893" s="401"/>
      <c r="AZ893" s="401"/>
      <c r="BA893" s="401"/>
      <c r="BB893" s="401"/>
    </row>
    <row r="894" spans="50:54">
      <c r="AX894" s="401"/>
      <c r="AY894" s="401"/>
      <c r="AZ894" s="401"/>
      <c r="BA894" s="401"/>
      <c r="BB894" s="401"/>
    </row>
    <row r="895" spans="50:54">
      <c r="AX895" s="401"/>
      <c r="AY895" s="401"/>
      <c r="AZ895" s="401"/>
      <c r="BA895" s="401"/>
      <c r="BB895" s="401"/>
    </row>
    <row r="896" spans="50:54">
      <c r="AX896" s="401"/>
      <c r="AY896" s="401"/>
      <c r="AZ896" s="401"/>
      <c r="BA896" s="401"/>
      <c r="BB896" s="401"/>
    </row>
    <row r="897" spans="50:54">
      <c r="AX897" s="401"/>
      <c r="AY897" s="401"/>
      <c r="AZ897" s="401"/>
      <c r="BA897" s="401"/>
      <c r="BB897" s="401"/>
    </row>
    <row r="898" spans="50:54">
      <c r="AX898" s="401"/>
      <c r="AY898" s="401"/>
      <c r="AZ898" s="401"/>
      <c r="BA898" s="401"/>
      <c r="BB898" s="401"/>
    </row>
    <row r="899" spans="50:54">
      <c r="AX899" s="401"/>
      <c r="AY899" s="401"/>
      <c r="AZ899" s="401"/>
      <c r="BA899" s="401"/>
      <c r="BB899" s="401"/>
    </row>
    <row r="900" spans="50:54">
      <c r="AX900" s="401"/>
      <c r="AY900" s="401"/>
      <c r="AZ900" s="401"/>
      <c r="BA900" s="401"/>
      <c r="BB900" s="401"/>
    </row>
    <row r="901" spans="50:54">
      <c r="AX901" s="401"/>
      <c r="AY901" s="401"/>
      <c r="AZ901" s="401"/>
      <c r="BA901" s="401"/>
      <c r="BB901" s="401"/>
    </row>
    <row r="902" spans="50:54">
      <c r="AX902" s="401"/>
      <c r="AY902" s="401"/>
      <c r="AZ902" s="401"/>
      <c r="BA902" s="401"/>
      <c r="BB902" s="401"/>
    </row>
    <row r="903" spans="50:54">
      <c r="AX903" s="401"/>
      <c r="AY903" s="401"/>
      <c r="AZ903" s="401"/>
      <c r="BA903" s="401"/>
      <c r="BB903" s="401"/>
    </row>
    <row r="904" spans="50:54">
      <c r="AX904" s="401"/>
      <c r="AY904" s="401"/>
      <c r="AZ904" s="401"/>
      <c r="BA904" s="401"/>
      <c r="BB904" s="401"/>
    </row>
    <row r="905" spans="50:54">
      <c r="AX905" s="401"/>
      <c r="AY905" s="401"/>
      <c r="AZ905" s="401"/>
      <c r="BA905" s="401"/>
      <c r="BB905" s="401"/>
    </row>
    <row r="906" spans="50:54">
      <c r="AX906" s="401"/>
      <c r="AY906" s="401"/>
      <c r="AZ906" s="401"/>
      <c r="BA906" s="401"/>
      <c r="BB906" s="401"/>
    </row>
    <row r="907" spans="50:54">
      <c r="AX907" s="401"/>
      <c r="AY907" s="401"/>
      <c r="AZ907" s="401"/>
      <c r="BA907" s="401"/>
      <c r="BB907" s="401"/>
    </row>
    <row r="908" spans="50:54">
      <c r="AX908" s="401"/>
      <c r="AY908" s="401"/>
      <c r="AZ908" s="401"/>
      <c r="BA908" s="401"/>
      <c r="BB908" s="401"/>
    </row>
    <row r="909" spans="50:54">
      <c r="AX909" s="401"/>
      <c r="AY909" s="401"/>
      <c r="AZ909" s="401"/>
      <c r="BA909" s="401"/>
      <c r="BB909" s="401"/>
    </row>
    <row r="910" spans="50:54">
      <c r="AX910" s="401"/>
      <c r="AY910" s="401"/>
      <c r="AZ910" s="401"/>
      <c r="BA910" s="401"/>
      <c r="BB910" s="401"/>
    </row>
    <row r="911" spans="50:54">
      <c r="AX911" s="401"/>
      <c r="AY911" s="401"/>
      <c r="AZ911" s="401"/>
      <c r="BA911" s="401"/>
      <c r="BB911" s="401"/>
    </row>
    <row r="912" spans="50:54">
      <c r="AX912" s="401"/>
      <c r="AY912" s="401"/>
      <c r="AZ912" s="401"/>
      <c r="BA912" s="401"/>
      <c r="BB912" s="401"/>
    </row>
    <row r="913" spans="50:54">
      <c r="AX913" s="401"/>
      <c r="AY913" s="401"/>
      <c r="AZ913" s="401"/>
      <c r="BA913" s="401"/>
      <c r="BB913" s="401"/>
    </row>
    <row r="914" spans="50:54">
      <c r="AX914" s="401"/>
      <c r="AY914" s="401"/>
      <c r="AZ914" s="401"/>
      <c r="BA914" s="401"/>
      <c r="BB914" s="401"/>
    </row>
    <row r="915" spans="50:54">
      <c r="AX915" s="401"/>
      <c r="AY915" s="401"/>
      <c r="AZ915" s="401"/>
      <c r="BA915" s="401"/>
      <c r="BB915" s="401"/>
    </row>
    <row r="916" spans="50:54">
      <c r="AX916" s="401"/>
      <c r="AY916" s="401"/>
      <c r="AZ916" s="401"/>
      <c r="BA916" s="401"/>
      <c r="BB916" s="401"/>
    </row>
    <row r="917" spans="50:54">
      <c r="AX917" s="401"/>
      <c r="AY917" s="401"/>
      <c r="AZ917" s="401"/>
      <c r="BA917" s="401"/>
      <c r="BB917" s="401"/>
    </row>
    <row r="918" spans="50:54">
      <c r="AX918" s="401"/>
      <c r="AY918" s="401"/>
      <c r="AZ918" s="401"/>
      <c r="BA918" s="401"/>
      <c r="BB918" s="401"/>
    </row>
    <row r="919" spans="50:54">
      <c r="AX919" s="401"/>
      <c r="AY919" s="401"/>
      <c r="AZ919" s="401"/>
      <c r="BA919" s="401"/>
      <c r="BB919" s="401"/>
    </row>
    <row r="920" spans="50:54">
      <c r="AX920" s="401"/>
      <c r="AY920" s="401"/>
      <c r="AZ920" s="401"/>
      <c r="BA920" s="401"/>
      <c r="BB920" s="401"/>
    </row>
    <row r="921" spans="50:54">
      <c r="AX921" s="401"/>
      <c r="AY921" s="401"/>
      <c r="AZ921" s="401"/>
      <c r="BA921" s="401"/>
      <c r="BB921" s="401"/>
    </row>
    <row r="922" spans="50:54">
      <c r="AX922" s="401"/>
      <c r="AY922" s="401"/>
      <c r="AZ922" s="401"/>
      <c r="BA922" s="401"/>
      <c r="BB922" s="401"/>
    </row>
    <row r="923" spans="50:54">
      <c r="AX923" s="401"/>
      <c r="AY923" s="401"/>
      <c r="AZ923" s="401"/>
      <c r="BA923" s="401"/>
      <c r="BB923" s="401"/>
    </row>
    <row r="924" spans="50:54">
      <c r="AX924" s="401"/>
      <c r="AY924" s="401"/>
      <c r="AZ924" s="401"/>
      <c r="BA924" s="401"/>
      <c r="BB924" s="401"/>
    </row>
    <row r="925" spans="50:54">
      <c r="AX925" s="401"/>
      <c r="AY925" s="401"/>
      <c r="AZ925" s="401"/>
      <c r="BA925" s="401"/>
      <c r="BB925" s="401"/>
    </row>
    <row r="926" spans="50:54">
      <c r="AX926" s="401"/>
      <c r="AY926" s="401"/>
      <c r="AZ926" s="401"/>
      <c r="BA926" s="401"/>
      <c r="BB926" s="401"/>
    </row>
    <row r="927" spans="50:54">
      <c r="AX927" s="401"/>
      <c r="AY927" s="401"/>
      <c r="AZ927" s="401"/>
      <c r="BA927" s="401"/>
      <c r="BB927" s="401"/>
    </row>
    <row r="928" spans="50:54">
      <c r="AX928" s="401"/>
      <c r="AY928" s="401"/>
      <c r="AZ928" s="401"/>
      <c r="BA928" s="401"/>
      <c r="BB928" s="401"/>
    </row>
    <row r="929" spans="50:54">
      <c r="AX929" s="401"/>
      <c r="AY929" s="401"/>
      <c r="AZ929" s="401"/>
      <c r="BA929" s="401"/>
      <c r="BB929" s="401"/>
    </row>
    <row r="930" spans="50:54">
      <c r="AX930" s="401"/>
      <c r="AY930" s="401"/>
      <c r="AZ930" s="401"/>
      <c r="BA930" s="401"/>
      <c r="BB930" s="401"/>
    </row>
    <row r="931" spans="50:54">
      <c r="AX931" s="401"/>
      <c r="AY931" s="401"/>
      <c r="AZ931" s="401"/>
      <c r="BA931" s="401"/>
      <c r="BB931" s="401"/>
    </row>
    <row r="932" spans="50:54">
      <c r="AX932" s="401"/>
      <c r="AY932" s="401"/>
      <c r="AZ932" s="401"/>
      <c r="BA932" s="401"/>
      <c r="BB932" s="401"/>
    </row>
    <row r="933" spans="50:54">
      <c r="AX933" s="401"/>
      <c r="AY933" s="401"/>
      <c r="AZ933" s="401"/>
      <c r="BA933" s="401"/>
      <c r="BB933" s="401"/>
    </row>
    <row r="934" spans="50:54">
      <c r="AX934" s="401"/>
      <c r="AY934" s="401"/>
      <c r="AZ934" s="401"/>
      <c r="BA934" s="401"/>
      <c r="BB934" s="401"/>
    </row>
    <row r="935" spans="50:54">
      <c r="AX935" s="401"/>
      <c r="AY935" s="401"/>
      <c r="AZ935" s="401"/>
      <c r="BA935" s="401"/>
      <c r="BB935" s="401"/>
    </row>
    <row r="936" spans="50:54">
      <c r="AX936" s="401"/>
      <c r="AY936" s="401"/>
      <c r="AZ936" s="401"/>
      <c r="BA936" s="401"/>
      <c r="BB936" s="401"/>
    </row>
    <row r="937" spans="50:54">
      <c r="AX937" s="401"/>
      <c r="AY937" s="401"/>
      <c r="AZ937" s="401"/>
      <c r="BA937" s="401"/>
      <c r="BB937" s="401"/>
    </row>
    <row r="938" spans="50:54">
      <c r="AX938" s="401"/>
      <c r="AY938" s="401"/>
      <c r="AZ938" s="401"/>
      <c r="BA938" s="401"/>
      <c r="BB938" s="401"/>
    </row>
    <row r="939" spans="50:54">
      <c r="AX939" s="401"/>
      <c r="AY939" s="401"/>
      <c r="AZ939" s="401"/>
      <c r="BA939" s="401"/>
      <c r="BB939" s="401"/>
    </row>
    <row r="940" spans="50:54">
      <c r="AX940" s="401"/>
      <c r="AY940" s="401"/>
      <c r="AZ940" s="401"/>
      <c r="BA940" s="401"/>
      <c r="BB940" s="401"/>
    </row>
    <row r="941" spans="50:54">
      <c r="AX941" s="401"/>
      <c r="AY941" s="401"/>
      <c r="AZ941" s="401"/>
      <c r="BA941" s="401"/>
      <c r="BB941" s="401"/>
    </row>
    <row r="942" spans="50:54">
      <c r="AX942" s="401"/>
      <c r="AY942" s="401"/>
      <c r="AZ942" s="401"/>
      <c r="BA942" s="401"/>
      <c r="BB942" s="401"/>
    </row>
    <row r="943" spans="50:54">
      <c r="AX943" s="401"/>
      <c r="AY943" s="401"/>
      <c r="AZ943" s="401"/>
      <c r="BA943" s="401"/>
      <c r="BB943" s="401"/>
    </row>
    <row r="944" spans="50:54">
      <c r="AX944" s="401"/>
      <c r="AY944" s="401"/>
      <c r="AZ944" s="401"/>
      <c r="BA944" s="401"/>
      <c r="BB944" s="401"/>
    </row>
    <row r="945" spans="50:54">
      <c r="AX945" s="401"/>
      <c r="AY945" s="401"/>
      <c r="AZ945" s="401"/>
      <c r="BA945" s="401"/>
      <c r="BB945" s="401"/>
    </row>
    <row r="946" spans="50:54">
      <c r="AX946" s="401"/>
      <c r="AY946" s="401"/>
      <c r="AZ946" s="401"/>
      <c r="BA946" s="401"/>
      <c r="BB946" s="401"/>
    </row>
    <row r="947" spans="50:54">
      <c r="AX947" s="401"/>
      <c r="AY947" s="401"/>
      <c r="AZ947" s="401"/>
      <c r="BA947" s="401"/>
      <c r="BB947" s="401"/>
    </row>
    <row r="948" spans="50:54">
      <c r="AX948" s="401"/>
      <c r="AY948" s="401"/>
      <c r="AZ948" s="401"/>
      <c r="BA948" s="401"/>
      <c r="BB948" s="401"/>
    </row>
    <row r="949" spans="50:54">
      <c r="AX949" s="401"/>
      <c r="AY949" s="401"/>
      <c r="AZ949" s="401"/>
      <c r="BA949" s="401"/>
      <c r="BB949" s="401"/>
    </row>
    <row r="950" spans="50:54">
      <c r="AX950" s="401"/>
      <c r="AY950" s="401"/>
      <c r="AZ950" s="401"/>
      <c r="BA950" s="401"/>
      <c r="BB950" s="401"/>
    </row>
    <row r="951" spans="50:54">
      <c r="AX951" s="401"/>
      <c r="AY951" s="401"/>
      <c r="AZ951" s="401"/>
      <c r="BA951" s="401"/>
      <c r="BB951" s="401"/>
    </row>
    <row r="952" spans="50:54">
      <c r="AX952" s="401"/>
      <c r="AY952" s="401"/>
      <c r="AZ952" s="401"/>
      <c r="BA952" s="401"/>
      <c r="BB952" s="401"/>
    </row>
    <row r="953" spans="50:54">
      <c r="AX953" s="401"/>
      <c r="AY953" s="401"/>
      <c r="AZ953" s="401"/>
      <c r="BA953" s="401"/>
      <c r="BB953" s="401"/>
    </row>
    <row r="954" spans="50:54">
      <c r="AX954" s="401"/>
      <c r="AY954" s="401"/>
      <c r="AZ954" s="401"/>
      <c r="BA954" s="401"/>
      <c r="BB954" s="401"/>
    </row>
    <row r="955" spans="50:54">
      <c r="AX955" s="401"/>
      <c r="AY955" s="401"/>
      <c r="AZ955" s="401"/>
      <c r="BA955" s="401"/>
      <c r="BB955" s="401"/>
    </row>
    <row r="956" spans="50:54">
      <c r="AX956" s="401"/>
      <c r="AY956" s="401"/>
      <c r="AZ956" s="401"/>
      <c r="BA956" s="401"/>
      <c r="BB956" s="401"/>
    </row>
    <row r="957" spans="50:54">
      <c r="AX957" s="401"/>
      <c r="AY957" s="401"/>
      <c r="AZ957" s="401"/>
      <c r="BA957" s="401"/>
      <c r="BB957" s="401"/>
    </row>
    <row r="958" spans="50:54">
      <c r="AX958" s="401"/>
      <c r="AY958" s="401"/>
      <c r="AZ958" s="401"/>
      <c r="BA958" s="401"/>
      <c r="BB958" s="401"/>
    </row>
    <row r="959" spans="50:54">
      <c r="AX959" s="401"/>
      <c r="AY959" s="401"/>
      <c r="AZ959" s="401"/>
      <c r="BA959" s="401"/>
      <c r="BB959" s="401"/>
    </row>
    <row r="960" spans="50:54">
      <c r="AX960" s="401"/>
      <c r="AY960" s="401"/>
      <c r="AZ960" s="401"/>
      <c r="BA960" s="401"/>
      <c r="BB960" s="401"/>
    </row>
    <row r="961" spans="50:54">
      <c r="AX961" s="401"/>
      <c r="AY961" s="401"/>
      <c r="AZ961" s="401"/>
      <c r="BA961" s="401"/>
      <c r="BB961" s="401"/>
    </row>
    <row r="962" spans="50:54">
      <c r="AX962" s="401"/>
      <c r="AY962" s="401"/>
      <c r="AZ962" s="401"/>
      <c r="BA962" s="401"/>
      <c r="BB962" s="401"/>
    </row>
    <row r="963" spans="50:54">
      <c r="AX963" s="401"/>
      <c r="AY963" s="401"/>
      <c r="AZ963" s="401"/>
      <c r="BA963" s="401"/>
      <c r="BB963" s="401"/>
    </row>
    <row r="964" spans="50:54">
      <c r="AX964" s="401"/>
      <c r="AY964" s="401"/>
      <c r="AZ964" s="401"/>
      <c r="BA964" s="401"/>
      <c r="BB964" s="401"/>
    </row>
    <row r="965" spans="50:54">
      <c r="AX965" s="401"/>
      <c r="AY965" s="401"/>
      <c r="AZ965" s="401"/>
      <c r="BA965" s="401"/>
      <c r="BB965" s="401"/>
    </row>
    <row r="966" spans="50:54">
      <c r="AX966" s="401"/>
      <c r="AY966" s="401"/>
      <c r="AZ966" s="401"/>
      <c r="BA966" s="401"/>
      <c r="BB966" s="401"/>
    </row>
    <row r="967" spans="50:54">
      <c r="AX967" s="401"/>
      <c r="AY967" s="401"/>
      <c r="AZ967" s="401"/>
      <c r="BA967" s="401"/>
      <c r="BB967" s="401"/>
    </row>
    <row r="968" spans="50:54">
      <c r="AX968" s="401"/>
      <c r="AY968" s="401"/>
      <c r="AZ968" s="401"/>
      <c r="BA968" s="401"/>
      <c r="BB968" s="401"/>
    </row>
    <row r="969" spans="50:54">
      <c r="AX969" s="401"/>
      <c r="AY969" s="401"/>
      <c r="AZ969" s="401"/>
      <c r="BA969" s="401"/>
      <c r="BB969" s="401"/>
    </row>
    <row r="970" spans="50:54">
      <c r="AX970" s="401"/>
      <c r="AY970" s="401"/>
      <c r="AZ970" s="401"/>
      <c r="BA970" s="401"/>
      <c r="BB970" s="401"/>
    </row>
    <row r="971" spans="50:54">
      <c r="AX971" s="401"/>
      <c r="AY971" s="401"/>
      <c r="AZ971" s="401"/>
      <c r="BA971" s="401"/>
      <c r="BB971" s="401"/>
    </row>
    <row r="972" spans="50:54">
      <c r="AX972" s="401"/>
      <c r="AY972" s="401"/>
      <c r="AZ972" s="401"/>
      <c r="BA972" s="401"/>
      <c r="BB972" s="401"/>
    </row>
    <row r="973" spans="50:54">
      <c r="AX973" s="401"/>
      <c r="AY973" s="401"/>
      <c r="AZ973" s="401"/>
      <c r="BA973" s="401"/>
      <c r="BB973" s="401"/>
    </row>
    <row r="974" spans="50:54">
      <c r="AX974" s="401"/>
      <c r="AY974" s="401"/>
      <c r="AZ974" s="401"/>
      <c r="BA974" s="401"/>
      <c r="BB974" s="401"/>
    </row>
    <row r="975" spans="50:54">
      <c r="AX975" s="401"/>
      <c r="AY975" s="401"/>
      <c r="AZ975" s="401"/>
      <c r="BA975" s="401"/>
      <c r="BB975" s="401"/>
    </row>
    <row r="976" spans="50:54">
      <c r="AX976" s="401"/>
      <c r="AY976" s="401"/>
      <c r="AZ976" s="401"/>
      <c r="BA976" s="401"/>
      <c r="BB976" s="401"/>
    </row>
    <row r="977" spans="50:54">
      <c r="AX977" s="401"/>
      <c r="AY977" s="401"/>
      <c r="AZ977" s="401"/>
      <c r="BA977" s="401"/>
      <c r="BB977" s="401"/>
    </row>
    <row r="978" spans="50:54">
      <c r="AX978" s="401"/>
      <c r="AY978" s="401"/>
      <c r="AZ978" s="401"/>
      <c r="BA978" s="401"/>
      <c r="BB978" s="401"/>
    </row>
    <row r="979" spans="50:54">
      <c r="AX979" s="401"/>
      <c r="AY979" s="401"/>
      <c r="AZ979" s="401"/>
      <c r="BA979" s="401"/>
      <c r="BB979" s="401"/>
    </row>
    <row r="980" spans="50:54">
      <c r="AX980" s="401"/>
      <c r="AY980" s="401"/>
      <c r="AZ980" s="401"/>
      <c r="BA980" s="401"/>
      <c r="BB980" s="401"/>
    </row>
    <row r="981" spans="50:54">
      <c r="AX981" s="401"/>
      <c r="AY981" s="401"/>
      <c r="AZ981" s="401"/>
      <c r="BA981" s="401"/>
      <c r="BB981" s="401"/>
    </row>
    <row r="982" spans="50:54">
      <c r="AX982" s="401"/>
      <c r="AY982" s="401"/>
      <c r="AZ982" s="401"/>
      <c r="BA982" s="401"/>
      <c r="BB982" s="401"/>
    </row>
    <row r="983" spans="50:54">
      <c r="AX983" s="401"/>
      <c r="AY983" s="401"/>
      <c r="AZ983" s="401"/>
      <c r="BA983" s="401"/>
      <c r="BB983" s="401"/>
    </row>
    <row r="984" spans="50:54">
      <c r="AX984" s="401"/>
      <c r="AY984" s="401"/>
      <c r="AZ984" s="401"/>
      <c r="BA984" s="401"/>
      <c r="BB984" s="401"/>
    </row>
    <row r="985" spans="50:54">
      <c r="AX985" s="401"/>
      <c r="AY985" s="401"/>
      <c r="AZ985" s="401"/>
      <c r="BA985" s="401"/>
      <c r="BB985" s="401"/>
    </row>
    <row r="986" spans="50:54">
      <c r="AX986" s="401"/>
      <c r="AY986" s="401"/>
      <c r="AZ986" s="401"/>
      <c r="BA986" s="401"/>
      <c r="BB986" s="401"/>
    </row>
    <row r="987" spans="50:54">
      <c r="AX987" s="401"/>
      <c r="AY987" s="401"/>
      <c r="AZ987" s="401"/>
      <c r="BA987" s="401"/>
      <c r="BB987" s="401"/>
    </row>
    <row r="988" spans="50:54">
      <c r="AX988" s="401"/>
      <c r="AY988" s="401"/>
      <c r="AZ988" s="401"/>
      <c r="BA988" s="401"/>
      <c r="BB988" s="401"/>
    </row>
  </sheetData>
  <mergeCells count="6">
    <mergeCell ref="BP7:BP10"/>
    <mergeCell ref="A7:A10"/>
    <mergeCell ref="B7:B10"/>
    <mergeCell ref="C7:C10"/>
    <mergeCell ref="BN7:BN10"/>
    <mergeCell ref="BO7:BO10"/>
  </mergeCells>
  <phoneticPr fontId="82" type="noConversion"/>
  <pageMargins left="0.75" right="0.75" top="1" bottom="1" header="0.5" footer="0.5"/>
  <pageSetup paperSize="9"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tabColor rgb="FF99FFCC"/>
  </sheetPr>
  <dimension ref="B1:N5"/>
  <sheetViews>
    <sheetView zoomScale="110" zoomScaleNormal="110" workbookViewId="0">
      <selection sqref="A1:XFD1048576"/>
    </sheetView>
  </sheetViews>
  <sheetFormatPr defaultRowHeight="14.4"/>
  <cols>
    <col min="1" max="1" width="9" customWidth="1"/>
    <col min="2" max="2" width="21.33203125" bestFit="1" customWidth="1"/>
    <col min="3" max="3" width="13.6640625" bestFit="1" customWidth="1"/>
    <col min="4" max="4" width="17.44140625" bestFit="1" customWidth="1"/>
    <col min="5" max="6" width="13.5546875" bestFit="1" customWidth="1"/>
    <col min="7" max="8" width="13.6640625" bestFit="1" customWidth="1"/>
  </cols>
  <sheetData>
    <row r="1" spans="2:14">
      <c r="B1" t="s">
        <v>168</v>
      </c>
      <c r="C1" s="138">
        <f>Main!E1</f>
        <v>45170</v>
      </c>
      <c r="D1" s="47">
        <f>EOMONTH(C1,0)</f>
        <v>45199</v>
      </c>
      <c r="E1" s="41">
        <f>C1</f>
        <v>45170</v>
      </c>
      <c r="F1" t="s">
        <v>242</v>
      </c>
      <c r="G1" t="str">
        <f>F1&amp;TEXT(E1,"mmm yyyy")</f>
        <v>Balancing Cost Sep 2023</v>
      </c>
    </row>
    <row r="3" spans="2:14">
      <c r="B3" t="s">
        <v>1</v>
      </c>
      <c r="C3" s="48" t="s">
        <v>0</v>
      </c>
      <c r="D3" s="48" t="s">
        <v>2</v>
      </c>
      <c r="E3" s="48" t="s">
        <v>3</v>
      </c>
      <c r="F3" s="48" t="s">
        <v>4</v>
      </c>
      <c r="G3" s="48" t="s">
        <v>40</v>
      </c>
      <c r="H3" s="48"/>
      <c r="I3" s="48"/>
      <c r="J3" s="48"/>
      <c r="K3" s="48"/>
      <c r="L3" s="48"/>
      <c r="M3" s="48"/>
      <c r="N3" s="48"/>
    </row>
    <row r="4" spans="2:14">
      <c r="B4" s="407">
        <f>SUMIF(Outturn_Daily!$A$11:$A$376,'Overall cost'!$D$1,Outturn_Daily!$J$11:$J$376)</f>
        <v>170.65715098254555</v>
      </c>
      <c r="C4" s="407">
        <f>SUMIF(Outturn_Daily!$A$11:$A$376,'Overall cost'!$D$1,Outturn_Daily!$Z$11:$Z$376)</f>
        <v>8.4423718322205392</v>
      </c>
      <c r="D4" s="407">
        <f>HLOOKUP($C$1,'MBSS AS Costs'!$B$3:$M$4,2,FALSE)-E4</f>
        <v>50.571716884625559</v>
      </c>
      <c r="E4" s="407">
        <f>SUMIF(Outturn_Daily!$A$11:$A$376,'Overall cost'!$D$1,Outturn_Daily!$AK$11:$AK$376)</f>
        <v>0</v>
      </c>
      <c r="F4" s="408">
        <f>SUMIF(Outturn_Daily!$A$11:$A$376,'Overall cost'!$D$1,Outturn_Daily!$G$11:$G$376)+SUMIF(Outturn_Daily!$A$11:$A$376,'Overall cost'!$D$1,Outturn_Daily!$H$11:$H$376)+SUMIF(Outturn_Daily!$A$11:$A$376,'Overall cost'!$D$1,Outturn_Daily!$I$11:$I$376)</f>
        <v>-3.4488553747660537</v>
      </c>
      <c r="G4" s="406">
        <f>SUM(B4:F4)</f>
        <v>226.22238432462561</v>
      </c>
      <c r="H4" s="13"/>
    </row>
    <row r="5" spans="2:14">
      <c r="B5" s="13"/>
      <c r="C5" s="13"/>
      <c r="F5" s="13"/>
      <c r="G5" s="13"/>
      <c r="H5" s="13"/>
    </row>
  </sheetData>
  <phoneticPr fontId="82" type="noConversion"/>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5">
    <tabColor rgb="FF99FFCC"/>
  </sheetPr>
  <dimension ref="B2:N41"/>
  <sheetViews>
    <sheetView zoomScale="70" zoomScaleNormal="70" workbookViewId="0">
      <selection activeCell="J15" sqref="J15"/>
    </sheetView>
  </sheetViews>
  <sheetFormatPr defaultRowHeight="14.4"/>
  <cols>
    <col min="1" max="1" width="6.6640625" customWidth="1"/>
    <col min="2" max="2" width="26.6640625" customWidth="1"/>
    <col min="3" max="3" width="16" customWidth="1"/>
    <col min="4" max="4" width="11" bestFit="1" customWidth="1"/>
    <col min="5" max="14" width="11.33203125" customWidth="1"/>
    <col min="17" max="17" width="35.44140625" bestFit="1" customWidth="1"/>
    <col min="18" max="18" width="29.33203125" bestFit="1" customWidth="1"/>
    <col min="19" max="20" width="10.5546875" bestFit="1" customWidth="1"/>
  </cols>
  <sheetData>
    <row r="2" spans="2:14">
      <c r="B2" s="2" t="s">
        <v>6</v>
      </c>
      <c r="C2" s="3">
        <v>45046</v>
      </c>
      <c r="D2" s="3">
        <v>45077</v>
      </c>
      <c r="E2" s="3">
        <v>45107</v>
      </c>
      <c r="F2" s="3">
        <v>45138</v>
      </c>
      <c r="G2" s="3">
        <v>45169</v>
      </c>
      <c r="H2" s="3">
        <v>45199</v>
      </c>
      <c r="I2" s="3">
        <v>45230</v>
      </c>
      <c r="J2" s="3">
        <v>45260</v>
      </c>
      <c r="K2" s="3">
        <v>45291</v>
      </c>
      <c r="L2" s="3">
        <v>45322</v>
      </c>
      <c r="M2" s="3">
        <v>45350</v>
      </c>
      <c r="N2" s="3">
        <v>45382</v>
      </c>
    </row>
    <row r="3" spans="2:14">
      <c r="B3" s="1" t="s">
        <v>59</v>
      </c>
      <c r="C3" s="136">
        <v>1.9076711599999989</v>
      </c>
      <c r="D3" s="136">
        <v>-3.877389913</v>
      </c>
      <c r="E3" s="136">
        <v>-4.5106174689999978</v>
      </c>
      <c r="F3" s="136">
        <v>7.6331958460000013</v>
      </c>
      <c r="G3" s="136">
        <v>-0.26879084899999994</v>
      </c>
      <c r="H3" s="136">
        <v>8.0707934240000014</v>
      </c>
      <c r="I3" s="136"/>
      <c r="J3" s="136"/>
      <c r="K3" s="136"/>
      <c r="L3" s="136"/>
      <c r="M3" s="136"/>
      <c r="N3" s="136"/>
    </row>
    <row r="4" spans="2:14">
      <c r="B4" s="1" t="s">
        <v>192</v>
      </c>
      <c r="C4" s="136">
        <v>16.675903972101974</v>
      </c>
      <c r="D4" s="136">
        <v>17.642006512277536</v>
      </c>
      <c r="E4" s="136">
        <v>25.950798532053888</v>
      </c>
      <c r="F4" s="136">
        <v>24.992451608678781</v>
      </c>
      <c r="G4" s="136">
        <v>12.491472303731497</v>
      </c>
      <c r="H4" s="136">
        <v>11.524007208921773</v>
      </c>
      <c r="I4" s="136"/>
      <c r="J4" s="136"/>
      <c r="K4" s="136"/>
      <c r="L4" s="136"/>
      <c r="M4" s="136"/>
      <c r="N4" s="136"/>
    </row>
    <row r="5" spans="2:14">
      <c r="B5" s="1" t="s">
        <v>60</v>
      </c>
      <c r="C5" s="136">
        <v>2.496608105263924</v>
      </c>
      <c r="D5" s="136">
        <v>2.7095359605844109</v>
      </c>
      <c r="E5" s="136">
        <v>3.2286490300000108</v>
      </c>
      <c r="F5" s="136">
        <v>3.4006160635640517</v>
      </c>
      <c r="G5" s="136">
        <v>3.2892432052016005</v>
      </c>
      <c r="H5" s="136">
        <v>3.1125829507294802</v>
      </c>
      <c r="I5" s="136"/>
      <c r="J5" s="136"/>
      <c r="K5" s="136"/>
      <c r="L5" s="136"/>
      <c r="M5" s="136"/>
      <c r="N5" s="136"/>
    </row>
    <row r="6" spans="2:14">
      <c r="B6" s="1" t="s">
        <v>61</v>
      </c>
      <c r="C6" s="136">
        <v>114.47825184033206</v>
      </c>
      <c r="D6" s="136">
        <v>56.952012589799899</v>
      </c>
      <c r="E6" s="136">
        <v>31.260260274661938</v>
      </c>
      <c r="F6" s="136">
        <v>126.5752849099065</v>
      </c>
      <c r="G6" s="136">
        <v>101.13424238371644</v>
      </c>
      <c r="H6" s="136">
        <v>147.5362419239722</v>
      </c>
      <c r="I6" s="136"/>
      <c r="J6" s="136"/>
      <c r="K6" s="136"/>
      <c r="L6" s="136"/>
      <c r="M6" s="136"/>
      <c r="N6" s="136"/>
    </row>
    <row r="7" spans="2:14">
      <c r="B7" s="1" t="s">
        <v>304</v>
      </c>
      <c r="C7" s="136">
        <v>1.0510486306650801</v>
      </c>
      <c r="D7" s="136">
        <v>5.8488950353259989E-2</v>
      </c>
      <c r="E7" s="136">
        <v>5.8563085137159993E-2</v>
      </c>
      <c r="F7" s="136">
        <v>0.33403124537771994</v>
      </c>
      <c r="G7" s="136">
        <v>0.35047776007186004</v>
      </c>
      <c r="H7" s="136">
        <v>0.48131349699108011</v>
      </c>
      <c r="I7" s="136"/>
      <c r="J7" s="136"/>
      <c r="K7" s="136"/>
      <c r="L7" s="136"/>
      <c r="M7" s="136"/>
      <c r="N7" s="136"/>
    </row>
    <row r="8" spans="2:14">
      <c r="B8" s="1" t="s">
        <v>191</v>
      </c>
      <c r="C8" s="136">
        <v>13.602249761394498</v>
      </c>
      <c r="D8" s="136">
        <v>11.956145524339531</v>
      </c>
      <c r="E8" s="136">
        <v>13.905803713675175</v>
      </c>
      <c r="F8" s="136">
        <v>16.357055173005236</v>
      </c>
      <c r="G8" s="136">
        <v>13.784385680550603</v>
      </c>
      <c r="H8" s="136">
        <v>13.884277557879027</v>
      </c>
      <c r="I8" s="136"/>
      <c r="J8" s="136"/>
      <c r="K8" s="136"/>
      <c r="L8" s="136"/>
      <c r="M8" s="136"/>
      <c r="N8" s="136"/>
    </row>
    <row r="9" spans="2:14">
      <c r="B9" s="1" t="s">
        <v>62</v>
      </c>
      <c r="C9" s="136">
        <v>21.591704813590002</v>
      </c>
      <c r="D9" s="136">
        <v>17.439851374879698</v>
      </c>
      <c r="E9" s="136">
        <v>17.215271481838215</v>
      </c>
      <c r="F9" s="136">
        <v>24.657989483549013</v>
      </c>
      <c r="G9" s="136">
        <v>17.776897578164082</v>
      </c>
      <c r="H9" s="136">
        <v>17.666588744935787</v>
      </c>
      <c r="I9" s="136"/>
      <c r="J9" s="136"/>
      <c r="K9" s="136"/>
      <c r="L9" s="136"/>
      <c r="M9" s="136"/>
      <c r="N9" s="136"/>
    </row>
    <row r="10" spans="2:14">
      <c r="B10" s="32" t="s">
        <v>288</v>
      </c>
      <c r="C10" s="136">
        <v>1.8530640700000003</v>
      </c>
      <c r="D10" s="136">
        <v>1.4706306599999994</v>
      </c>
      <c r="E10" s="136">
        <v>1.4031078800000001</v>
      </c>
      <c r="F10" s="136">
        <v>2.0721109900000001</v>
      </c>
      <c r="G10" s="136">
        <v>1.1299557899999992</v>
      </c>
      <c r="H10" s="136">
        <v>0.89205270000000014</v>
      </c>
      <c r="I10" s="136"/>
      <c r="J10" s="136"/>
      <c r="K10" s="136"/>
      <c r="L10" s="136"/>
      <c r="M10" s="136"/>
      <c r="N10" s="136"/>
    </row>
    <row r="11" spans="2:14">
      <c r="B11" s="279" t="s">
        <v>63</v>
      </c>
      <c r="C11" s="136">
        <v>18.685904230401523</v>
      </c>
      <c r="D11" s="136">
        <v>19.309450558615421</v>
      </c>
      <c r="E11" s="136">
        <v>15.694852532638409</v>
      </c>
      <c r="F11" s="136">
        <v>16.018488415840313</v>
      </c>
      <c r="G11" s="136">
        <v>14.970199591156657</v>
      </c>
      <c r="H11" s="136">
        <v>14.23227661</v>
      </c>
      <c r="I11" s="136"/>
      <c r="J11" s="136"/>
      <c r="K11" s="136"/>
      <c r="L11" s="136"/>
      <c r="M11" s="136"/>
      <c r="N11" s="136"/>
    </row>
    <row r="12" spans="2:14">
      <c r="B12" s="1" t="s">
        <v>65</v>
      </c>
      <c r="C12" s="136">
        <v>2.8639366500000012</v>
      </c>
      <c r="D12" s="136">
        <v>2.8226434</v>
      </c>
      <c r="E12" s="136">
        <v>2.5514405600000107</v>
      </c>
      <c r="F12" s="136">
        <v>2.5840045700000003</v>
      </c>
      <c r="G12" s="136">
        <v>2.5899080000000048</v>
      </c>
      <c r="H12" s="136">
        <v>2.7468206600000014</v>
      </c>
      <c r="I12" s="136"/>
      <c r="J12" s="136"/>
      <c r="K12" s="136"/>
      <c r="L12" s="136"/>
      <c r="M12" s="136"/>
      <c r="N12" s="136"/>
    </row>
    <row r="13" spans="2:14">
      <c r="B13" s="1" t="s">
        <v>64</v>
      </c>
      <c r="C13" s="136">
        <v>5.0393180234700141</v>
      </c>
      <c r="D13" s="136">
        <v>6.5264150699932069</v>
      </c>
      <c r="E13" s="136">
        <v>8.3455723334060181</v>
      </c>
      <c r="F13" s="136">
        <v>12.094086034120201</v>
      </c>
      <c r="G13" s="136">
        <v>6.385183450281307</v>
      </c>
      <c r="H13" s="136">
        <v>6.0856788574300724</v>
      </c>
      <c r="I13" s="136"/>
      <c r="J13" s="136"/>
      <c r="K13" s="136"/>
      <c r="L13" s="136"/>
      <c r="M13" s="136"/>
      <c r="N13" s="136"/>
    </row>
    <row r="14" spans="2:14">
      <c r="B14" s="279" t="s">
        <v>40</v>
      </c>
      <c r="C14" s="136">
        <f t="shared" ref="C14:H14" si="0">SUM(C3:C13)</f>
        <v>200.24566125721907</v>
      </c>
      <c r="D14" s="136">
        <f t="shared" si="0"/>
        <v>133.00979068784298</v>
      </c>
      <c r="E14" s="136">
        <f t="shared" si="0"/>
        <v>115.10370195441084</v>
      </c>
      <c r="F14" s="136">
        <f t="shared" si="0"/>
        <v>236.71931434004182</v>
      </c>
      <c r="G14" s="136">
        <f t="shared" si="0"/>
        <v>173.63317489387404</v>
      </c>
      <c r="H14" s="136">
        <f t="shared" si="0"/>
        <v>226.23263413485941</v>
      </c>
      <c r="I14" s="136">
        <f t="shared" ref="I14:N14" si="1">SUM(I3:I13)</f>
        <v>0</v>
      </c>
      <c r="J14" s="136">
        <f t="shared" si="1"/>
        <v>0</v>
      </c>
      <c r="K14" s="136">
        <f t="shared" si="1"/>
        <v>0</v>
      </c>
      <c r="L14" s="136">
        <f t="shared" si="1"/>
        <v>0</v>
      </c>
      <c r="M14" s="136">
        <f t="shared" si="1"/>
        <v>0</v>
      </c>
      <c r="N14" s="136">
        <f t="shared" si="1"/>
        <v>0</v>
      </c>
    </row>
    <row r="15" spans="2:14">
      <c r="B15" s="14"/>
    </row>
    <row r="17" spans="2:14">
      <c r="B17" s="2" t="s">
        <v>105</v>
      </c>
      <c r="C17" s="3">
        <v>45046</v>
      </c>
      <c r="D17" s="3">
        <v>45077</v>
      </c>
      <c r="E17" s="3">
        <v>45107</v>
      </c>
      <c r="F17" s="3">
        <v>45138</v>
      </c>
      <c r="G17" s="3">
        <v>45169</v>
      </c>
      <c r="H17" s="3">
        <v>45199</v>
      </c>
      <c r="I17" s="3">
        <v>45230</v>
      </c>
      <c r="J17" s="3">
        <v>45260</v>
      </c>
      <c r="K17" s="3">
        <v>45291</v>
      </c>
      <c r="L17" s="3">
        <v>45322</v>
      </c>
      <c r="M17" s="3">
        <v>45350</v>
      </c>
      <c r="N17" s="3">
        <v>45382</v>
      </c>
    </row>
    <row r="18" spans="2:14">
      <c r="B18" s="1" t="s">
        <v>59</v>
      </c>
      <c r="C18" s="20">
        <f>SUMIF('BAAR Detail'!$A$11:$A$739,'Total categories'!C$17,'BAAR Detail'!$BD$11:$BD$739)</f>
        <v>-104756.72700000001</v>
      </c>
      <c r="D18" s="20">
        <f>SUMIF('BAAR Detail'!$A$11:$A$739,'Total categories'!D$17,'BAAR Detail'!$BD$11:$BD$739)</f>
        <v>-145058.872</v>
      </c>
      <c r="E18" s="20">
        <f>SUMIF('BAAR Detail'!$A$11:$A$739,'Total categories'!E$17,'BAAR Detail'!$BD$11:$BD$739)</f>
        <v>-12475.386</v>
      </c>
      <c r="F18" s="20">
        <f>SUMIF('BAAR Detail'!$A$11:$A$739,'Total categories'!F$17,'BAAR Detail'!$BD$11:$BD$739)</f>
        <v>-99869.161999999982</v>
      </c>
      <c r="G18" s="20">
        <f>SUMIF('BAAR Detail'!$A$11:$A$739,'Total categories'!G$17,'BAAR Detail'!$BD$11:$BD$739)</f>
        <v>-90945.709000000003</v>
      </c>
      <c r="H18" s="20">
        <f>SUMIF('BAAR Detail'!$A$11:$A$739,'Total categories'!H$17,'BAAR Detail'!$BD$11:$BD$739)</f>
        <v>-59151.835999999981</v>
      </c>
      <c r="I18" s="20">
        <f>SUMIF('BAAR Detail'!$A$11:$A$739,'Total categories'!I$17,'BAAR Detail'!$BD$11:$BD$739)</f>
        <v>0</v>
      </c>
      <c r="J18" s="20">
        <f>SUMIF('BAAR Detail'!$A$11:$A$739,'Total categories'!J$17,'BAAR Detail'!$BD$11:$BD$739)</f>
        <v>0</v>
      </c>
      <c r="K18" s="20">
        <f>SUMIF('BAAR Detail'!$A$11:$A$739,'Total categories'!K$17,'BAAR Detail'!$BD$11:$BD$739)</f>
        <v>0</v>
      </c>
      <c r="L18" s="20">
        <f>SUMIF('BAAR Detail'!$A$11:$A$739,'Total categories'!L$17,'BAAR Detail'!$BD$11:$BD$739)</f>
        <v>0</v>
      </c>
      <c r="M18" s="20">
        <f>SUMIF('BAAR Detail'!$A$11:$A$739,'Total categories'!M$17,'BAAR Detail'!$BD$11:$BD$739)</f>
        <v>0</v>
      </c>
      <c r="N18" s="20">
        <f>SUMIF('BAAR Detail'!$A$11:$A$739,'Total categories'!N$17,'BAAR Detail'!$BD$11:$BD$739)</f>
        <v>0</v>
      </c>
    </row>
    <row r="19" spans="2:14">
      <c r="B19" s="1" t="s">
        <v>192</v>
      </c>
      <c r="C19" s="20">
        <f>SUMIF('BAAR Detail'!$A$11:$A$739,'Total categories'!C$17,'BAAR Detail'!$BE$11:$BE$739)</f>
        <v>568792.79500000004</v>
      </c>
      <c r="D19" s="20">
        <f>SUMIF('BAAR Detail'!$A$11:$A$739,'Total categories'!D$17,'BAAR Detail'!$BE$11:$BE$739)</f>
        <v>237922.60800000001</v>
      </c>
      <c r="E19" s="20">
        <f>SUMIF('BAAR Detail'!$A$11:$A$739,'Total categories'!E$17,'BAAR Detail'!$BE$11:$BE$739)</f>
        <v>204377.897</v>
      </c>
      <c r="F19" s="20">
        <f>SUMIF('BAAR Detail'!$A$11:$A$739,'Total categories'!F$17,'BAAR Detail'!$BE$11:$BE$739)</f>
        <v>294168.89200000005</v>
      </c>
      <c r="G19" s="20">
        <f>SUMIF('BAAR Detail'!$A$11:$A$739,'Total categories'!G$17,'BAAR Detail'!$BE$11:$BE$739)</f>
        <v>201859.57399999999</v>
      </c>
      <c r="H19" s="20">
        <f>SUMIF('BAAR Detail'!$A$11:$A$739,'Total categories'!H$17,'BAAR Detail'!$BE$11:$BE$739)</f>
        <v>524481.33799999999</v>
      </c>
      <c r="I19" s="20">
        <f>SUMIF('BAAR Detail'!$A$11:$A$739,'Total categories'!I$17,'BAAR Detail'!$BE$11:$BE$739)</f>
        <v>0</v>
      </c>
      <c r="J19" s="20">
        <f>SUMIF('BAAR Detail'!$A$11:$A$739,'Total categories'!J$17,'BAAR Detail'!$BE$11:$BE$739)</f>
        <v>0</v>
      </c>
      <c r="K19" s="20">
        <f>SUMIF('BAAR Detail'!$A$11:$A$739,'Total categories'!K$17,'BAAR Detail'!$BE$11:$BE$739)</f>
        <v>0</v>
      </c>
      <c r="L19" s="20">
        <f>SUMIF('BAAR Detail'!$A$11:$A$739,'Total categories'!L$17,'BAAR Detail'!$BE$11:$BE$739)</f>
        <v>0</v>
      </c>
      <c r="M19" s="20">
        <f>SUMIF('BAAR Detail'!$A$11:$A$739,'Total categories'!M$17,'BAAR Detail'!$BE$11:$BE$739)</f>
        <v>0</v>
      </c>
      <c r="N19" s="20">
        <f>SUMIF('BAAR Detail'!$A$11:$A$739,'Total categories'!N$17,'BAAR Detail'!$BE$11:$BE$739)</f>
        <v>0</v>
      </c>
    </row>
    <row r="20" spans="2:14">
      <c r="B20" s="1" t="s">
        <v>356</v>
      </c>
      <c r="C20" s="20">
        <f>SUMIF('BAAR Detail'!$A$11:$A$739,'Total categories'!C$17,'BAAR Detail'!$P$11:$P$739)</f>
        <v>2369.25</v>
      </c>
      <c r="D20" s="20">
        <f>SUMIF('BAAR Detail'!$A$11:$A$739,'Total categories'!D$17,'BAAR Detail'!$P$11:$P$739)</f>
        <v>880.91699999999992</v>
      </c>
      <c r="E20" s="20">
        <f>SUMIF('BAAR Detail'!$A$11:$A$739,'Total categories'!E$17,'BAAR Detail'!$P$11:$P$739)</f>
        <v>0</v>
      </c>
      <c r="F20" s="20">
        <f>SUMIF('BAAR Detail'!$A$11:$A$739,'Total categories'!F$17,'BAAR Detail'!$P$11:$P$739)</f>
        <v>1184.9669999999999</v>
      </c>
      <c r="G20" s="20">
        <f>SUMIF('BAAR Detail'!$A$11:$A$739,'Total categories'!G$17,'BAAR Detail'!$P$11:$P$739)</f>
        <v>531.25</v>
      </c>
      <c r="H20" s="20">
        <f>SUMIF('BAAR Detail'!$A$11:$A$739,'Total categories'!H$17,'BAAR Detail'!$P$11:$P$739)</f>
        <v>2812.3330000000001</v>
      </c>
      <c r="I20" s="20">
        <f>SUMIF('BAAR Detail'!$A$11:$A$739,'Total categories'!I$17,'BAAR Detail'!$P$11:$P$739)</f>
        <v>0</v>
      </c>
      <c r="J20" s="20">
        <f>SUMIF('BAAR Detail'!$A$11:$A$739,'Total categories'!J$17,'BAAR Detail'!$P$11:$P$739)</f>
        <v>0</v>
      </c>
      <c r="K20" s="20">
        <f>SUMIF('BAAR Detail'!$A$11:$A$739,'Total categories'!K$17,'BAAR Detail'!$P$11:$P$739)</f>
        <v>0</v>
      </c>
      <c r="L20" s="20">
        <f>SUMIF('BAAR Detail'!$A$11:$A$739,'Total categories'!L$17,'BAAR Detail'!$P$11:$P$739)</f>
        <v>0</v>
      </c>
      <c r="M20" s="20">
        <f>SUMIF('BAAR Detail'!$A$11:$A$739,'Total categories'!M$17,'BAAR Detail'!$P$11:$P$739)</f>
        <v>0</v>
      </c>
      <c r="N20" s="20">
        <f>SUMIF('BAAR Detail'!$A$11:$A$739,'Total categories'!N$17,'BAAR Detail'!$P$11:$P$739)</f>
        <v>0</v>
      </c>
    </row>
    <row r="21" spans="2:14">
      <c r="B21" s="1" t="s">
        <v>61</v>
      </c>
      <c r="C21" s="20">
        <f>SUMIF('BAAR Detail'!$A$11:$A$739,'Total categories'!C$17,'BAAR Detail'!$BF$11:$BF$739)</f>
        <v>813203.4049999998</v>
      </c>
      <c r="D21" s="20">
        <f>SUMIF('BAAR Detail'!$A$11:$A$739,'Total categories'!D$17,'BAAR Detail'!$BF$11:$BF$739)</f>
        <v>562101.30400000012</v>
      </c>
      <c r="E21" s="20">
        <f>SUMIF('BAAR Detail'!$A$11:$A$739,'Total categories'!E$17,'BAAR Detail'!$BF$11:$BF$739)</f>
        <v>375870.57299999997</v>
      </c>
      <c r="F21" s="20">
        <f>SUMIF('BAAR Detail'!$A$11:$A$739,'Total categories'!F$17,'BAAR Detail'!$BF$11:$BF$739)</f>
        <v>1218737.8859999999</v>
      </c>
      <c r="G21" s="20">
        <f>SUMIF('BAAR Detail'!$A$11:$A$739,'Total categories'!G$17,'BAAR Detail'!$BF$11:$BF$739)</f>
        <v>1031522.137</v>
      </c>
      <c r="H21" s="20">
        <f>SUMIF('BAAR Detail'!$A$11:$A$739,'Total categories'!H$17,'BAAR Detail'!$BF$11:$BF$739)</f>
        <v>1274820.7660000001</v>
      </c>
      <c r="I21" s="20">
        <f>SUMIF('BAAR Detail'!$A$11:$A$739,'Total categories'!I$17,'BAAR Detail'!$BF$11:$BF$739)</f>
        <v>0</v>
      </c>
      <c r="J21" s="20">
        <f>SUMIF('BAAR Detail'!$A$11:$A$739,'Total categories'!J$17,'BAAR Detail'!$BF$11:$BF$739)</f>
        <v>0</v>
      </c>
      <c r="K21" s="20">
        <f>SUMIF('BAAR Detail'!$A$11:$A$739,'Total categories'!K$17,'BAAR Detail'!$BF$11:$BF$739)</f>
        <v>0</v>
      </c>
      <c r="L21" s="20">
        <f>SUMIF('BAAR Detail'!$A$11:$A$739,'Total categories'!L$17,'BAAR Detail'!$BF$11:$BF$739)</f>
        <v>0</v>
      </c>
      <c r="M21" s="20">
        <f>SUMIF('BAAR Detail'!$A$11:$A$739,'Total categories'!M$17,'BAAR Detail'!$BF$11:$BF$739)</f>
        <v>0</v>
      </c>
      <c r="N21" s="20">
        <f>SUMIF('BAAR Detail'!$A$11:$A$739,'Total categories'!N$17,'BAAR Detail'!$BF$11:$BF$739)</f>
        <v>0</v>
      </c>
    </row>
    <row r="22" spans="2:14">
      <c r="B22" s="1" t="s">
        <v>112</v>
      </c>
      <c r="C22" s="20">
        <f>SUMIF('BAAR Detail'!$A$11:$A$739,'Total categories'!C$17,'BAAR Detail'!$BG$11:$BG$739)</f>
        <v>840228.36</v>
      </c>
      <c r="D22" s="20">
        <f>SUMIF('BAAR Detail'!$A$11:$A$739,'Total categories'!D$17,'BAAR Detail'!$BG$11:$BG$739)</f>
        <v>331857.038</v>
      </c>
      <c r="E22" s="20">
        <f>SUMIF('BAAR Detail'!$A$11:$A$739,'Total categories'!E$17,'BAAR Detail'!$BG$11:$BG$739)</f>
        <v>176396.36599999998</v>
      </c>
      <c r="F22" s="20">
        <f>SUMIF('BAAR Detail'!$A$11:$A$739,'Total categories'!F$17,'BAAR Detail'!$BG$11:$BG$739)</f>
        <v>708010.96600000025</v>
      </c>
      <c r="G22" s="20">
        <f>SUMIF('BAAR Detail'!$A$11:$A$739,'Total categories'!G$17,'BAAR Detail'!$BG$11:$BG$739)</f>
        <v>546126.48000000021</v>
      </c>
      <c r="H22" s="20">
        <f>SUMIF('BAAR Detail'!$A$11:$A$739,'Total categories'!H$17,'BAAR Detail'!$BG$11:$BG$739)</f>
        <v>1118447.7829999998</v>
      </c>
      <c r="I22" s="20">
        <f>SUMIF('BAAR Detail'!$A$11:$A$739,'Total categories'!I$17,'BAAR Detail'!$BG$11:$BG$739)</f>
        <v>0</v>
      </c>
      <c r="J22" s="20">
        <f>SUMIF('BAAR Detail'!$A$11:$A$739,'Total categories'!J$17,'BAAR Detail'!$BG$11:$BG$739)</f>
        <v>0</v>
      </c>
      <c r="K22" s="20">
        <f>SUMIF('BAAR Detail'!$A$11:$A$739,'Total categories'!K$17,'BAAR Detail'!$BG$11:$BG$739)</f>
        <v>0</v>
      </c>
      <c r="L22" s="20">
        <f>SUMIF('BAAR Detail'!$A$11:$A$739,'Total categories'!L$17,'BAAR Detail'!$BG$11:$BG$739)</f>
        <v>0</v>
      </c>
      <c r="M22" s="20">
        <f>SUMIF('BAAR Detail'!$A$11:$A$739,'Total categories'!M$17,'BAAR Detail'!$BG$11:$BG$739)</f>
        <v>0</v>
      </c>
      <c r="N22" s="20">
        <f>SUMIF('BAAR Detail'!$A$11:$A$739,'Total categories'!N$17,'BAAR Detail'!$BG$11:$BG$739)</f>
        <v>0</v>
      </c>
    </row>
    <row r="23" spans="2:14">
      <c r="B23" s="1" t="s">
        <v>304</v>
      </c>
      <c r="C23" s="20">
        <f>SUMIF('BAAR Detail'!$A$11:$A$739,'Total categories'!C$17,'BAAR Detail'!$BH$11:$BH$739)</f>
        <v>-34107.160000000011</v>
      </c>
      <c r="D23" s="20">
        <f>SUMIF('BAAR Detail'!$A$11:$A$739,'Total categories'!D$17,'BAAR Detail'!$BH$11:$BH$739)</f>
        <v>-54340.001000000004</v>
      </c>
      <c r="E23" s="20">
        <f>SUMIF('BAAR Detail'!$A$11:$A$739,'Total categories'!E$17,'BAAR Detail'!$BH$11:$BH$739)</f>
        <v>-51459.823000000004</v>
      </c>
      <c r="F23" s="20">
        <f>SUMIF('BAAR Detail'!$A$11:$A$739,'Total categories'!F$17,'BAAR Detail'!$BH$11:$BH$739)</f>
        <v>-181781.372</v>
      </c>
      <c r="G23" s="20">
        <f>SUMIF('BAAR Detail'!$A$11:$A$739,'Total categories'!G$17,'BAAR Detail'!$BH$11:$BH$739)</f>
        <v>-72431.199000000008</v>
      </c>
      <c r="H23" s="20">
        <f>SUMIF('BAAR Detail'!$A$11:$A$739,'Total categories'!H$17,'BAAR Detail'!$BH$11:$BH$739)</f>
        <v>-44727.245999999992</v>
      </c>
      <c r="I23" s="20">
        <f>SUMIF('BAAR Detail'!$A$11:$A$739,'Total categories'!I$17,'BAAR Detail'!$BH$11:$BH$739)</f>
        <v>0</v>
      </c>
      <c r="J23" s="20">
        <f>SUMIF('BAAR Detail'!$A$11:$A$739,'Total categories'!J$17,'BAAR Detail'!$BH$11:$BH$739)</f>
        <v>0</v>
      </c>
      <c r="K23" s="20">
        <f>SUMIF('BAAR Detail'!$A$11:$A$739,'Total categories'!K$17,'BAAR Detail'!$BH$11:$BH$739)</f>
        <v>0</v>
      </c>
      <c r="L23" s="20">
        <f>SUMIF('BAAR Detail'!$A$11:$A$739,'Total categories'!L$17,'BAAR Detail'!$BH$11:$BH$739)</f>
        <v>0</v>
      </c>
      <c r="M23" s="20">
        <f>SUMIF('BAAR Detail'!$A$11:$A$739,'Total categories'!M$17,'BAAR Detail'!$BH$11:$BH$739)</f>
        <v>0</v>
      </c>
      <c r="N23" s="20">
        <f>SUMIF('BAAR Detail'!$A$11:$A$739,'Total categories'!N$17,'BAAR Detail'!$BH$11:$BH$739)</f>
        <v>0</v>
      </c>
    </row>
    <row r="24" spans="2:14">
      <c r="B24" s="1" t="s">
        <v>357</v>
      </c>
      <c r="C24" s="20">
        <f>SUMIF('BAAR Detail'!$A$11:$A$739,'Total categories'!C$17,'BAAR Detail'!$O$11:$O$739)</f>
        <v>16029.294000000002</v>
      </c>
      <c r="D24" s="20">
        <f>SUMIF('BAAR Detail'!$A$11:$A$739,'Total categories'!D$17,'BAAR Detail'!$O$11:$O$739)</f>
        <v>2161.9579999999996</v>
      </c>
      <c r="E24" s="20">
        <f>SUMIF('BAAR Detail'!$A$11:$A$739,'Total categories'!E$17,'BAAR Detail'!$O$11:$O$739)</f>
        <v>10533.773000000001</v>
      </c>
      <c r="F24" s="20">
        <f>SUMIF('BAAR Detail'!$A$11:$A$739,'Total categories'!F$17,'BAAR Detail'!$O$11:$O$739)</f>
        <v>17907.718999999997</v>
      </c>
      <c r="G24" s="20">
        <f>SUMIF('BAAR Detail'!$A$11:$A$739,'Total categories'!G$17,'BAAR Detail'!$O$11:$O$739)</f>
        <v>12447.732999999998</v>
      </c>
      <c r="H24" s="20">
        <f>SUMIF('BAAR Detail'!$A$11:$A$739,'Total categories'!H$17,'BAAR Detail'!$O$11:$O$739)</f>
        <v>21304.130999999994</v>
      </c>
      <c r="I24" s="20">
        <f>SUMIF('BAAR Detail'!$A$11:$A$739,'Total categories'!I$17,'BAAR Detail'!$O$11:$O$739)</f>
        <v>0</v>
      </c>
      <c r="J24" s="20">
        <f>SUMIF('BAAR Detail'!$A$11:$A$739,'Total categories'!J$17,'BAAR Detail'!$O$11:$O$739)</f>
        <v>0</v>
      </c>
      <c r="K24" s="20">
        <f>SUMIF('BAAR Detail'!$A$11:$A$739,'Total categories'!K$17,'BAAR Detail'!$O$11:$O$739)</f>
        <v>0</v>
      </c>
      <c r="L24" s="20">
        <f>SUMIF('BAAR Detail'!$A$11:$A$739,'Total categories'!L$17,'BAAR Detail'!$O$11:$O$739)</f>
        <v>0</v>
      </c>
      <c r="M24" s="20">
        <f>SUMIF('BAAR Detail'!$A$11:$A$739,'Total categories'!M$17,'BAAR Detail'!$O$11:$O$739)</f>
        <v>0</v>
      </c>
      <c r="N24" s="20">
        <f>SUMIF('BAAR Detail'!$A$11:$A$739,'Total categories'!N$17,'BAAR Detail'!$O$11:$O$739)</f>
        <v>0</v>
      </c>
    </row>
    <row r="25" spans="2:14">
      <c r="B25" s="1" t="s">
        <v>114</v>
      </c>
      <c r="C25" s="20">
        <f>SUMIF('BAAR Detail'!$A$11:$A$739,'Total categories'!C$17,'BAAR Detail'!$M$11:$M$739)</f>
        <v>94558.898000000001</v>
      </c>
      <c r="D25" s="20">
        <f>SUMIF('BAAR Detail'!$A$11:$A$739,'Total categories'!D$17,'BAAR Detail'!$M$11:$M$739)</f>
        <v>93603.275000000023</v>
      </c>
      <c r="E25" s="20">
        <f>SUMIF('BAAR Detail'!$A$11:$A$739,'Total categories'!E$17,'BAAR Detail'!$M$11:$M$739)</f>
        <v>108048.632</v>
      </c>
      <c r="F25" s="20">
        <f>SUMIF('BAAR Detail'!$A$11:$A$739,'Total categories'!F$17,'BAAR Detail'!$M$11:$M$739)</f>
        <v>103273.72200000001</v>
      </c>
      <c r="G25" s="20">
        <f>SUMIF('BAAR Detail'!$A$11:$A$739,'Total categories'!G$17,'BAAR Detail'!$M$11:$M$739)</f>
        <v>108364.13600000001</v>
      </c>
      <c r="H25" s="20">
        <f>SUMIF('BAAR Detail'!$A$11:$A$739,'Total categories'!H$17,'BAAR Detail'!$M$11:$M$739)</f>
        <v>54292.652999999998</v>
      </c>
      <c r="I25" s="20">
        <f>SUMIF('BAAR Detail'!$A$11:$A$739,'Total categories'!I$17,'BAAR Detail'!$M$11:$M$739)</f>
        <v>0</v>
      </c>
      <c r="J25" s="20">
        <f>SUMIF('BAAR Detail'!$A$11:$A$739,'Total categories'!J$17,'BAAR Detail'!$M$11:$M$739)</f>
        <v>0</v>
      </c>
      <c r="K25" s="20">
        <f>SUMIF('BAAR Detail'!$A$11:$A$739,'Total categories'!K$17,'BAAR Detail'!$M$11:$M$739)</f>
        <v>0</v>
      </c>
      <c r="L25" s="20">
        <f>SUMIF('BAAR Detail'!$A$11:$A$739,'Total categories'!L$17,'BAAR Detail'!$M$11:$M$739)</f>
        <v>0</v>
      </c>
      <c r="M25" s="20">
        <f>SUMIF('BAAR Detail'!$A$11:$A$739,'Total categories'!M$17,'BAAR Detail'!$M$11:$M$739)</f>
        <v>0</v>
      </c>
      <c r="N25" s="20">
        <f>SUMIF('BAAR Detail'!$A$11:$A$739,'Total categories'!N$17,'BAAR Detail'!$M$11:$M$739)</f>
        <v>0</v>
      </c>
    </row>
    <row r="26" spans="2:14">
      <c r="B26" s="1" t="s">
        <v>64</v>
      </c>
      <c r="C26" s="20">
        <f>SUMIF('BAAR Detail'!$A$11:$A$739,'Total categories'!C$17,'BAAR Detail'!$BI$11:$BI$739)</f>
        <v>-249002.35499999995</v>
      </c>
      <c r="D26" s="20">
        <f>SUMIF('BAAR Detail'!$A$11:$A$739,'Total categories'!D$17,'BAAR Detail'!$BI$11:$BI$739)</f>
        <v>-439449.10299999989</v>
      </c>
      <c r="E26" s="20">
        <f>SUMIF('BAAR Detail'!$A$11:$A$739,'Total categories'!E$17,'BAAR Detail'!$BI$11:$BI$739)</f>
        <v>-358969.55800000008</v>
      </c>
      <c r="F26" s="20">
        <f>SUMIF('BAAR Detail'!$A$11:$A$739,'Total categories'!F$17,'BAAR Detail'!$BI$11:$BI$739)</f>
        <v>-524656.10999999987</v>
      </c>
      <c r="G26" s="20">
        <f>SUMIF('BAAR Detail'!$A$11:$A$739,'Total categories'!G$17,'BAAR Detail'!$BI$11:$BI$739)</f>
        <v>-433006.576</v>
      </c>
      <c r="H26" s="20">
        <f>SUMIF('BAAR Detail'!$A$11:$A$739,'Total categories'!H$17,'BAAR Detail'!$BI$11:$BI$739)</f>
        <v>-194173.239</v>
      </c>
      <c r="I26" s="20">
        <f>SUMIF('BAAR Detail'!$A$11:$A$739,'Total categories'!I$17,'BAAR Detail'!$BI$11:$BI$739)</f>
        <v>0</v>
      </c>
      <c r="J26" s="20">
        <f>SUMIF('BAAR Detail'!$A$11:$A$739,'Total categories'!J$17,'BAAR Detail'!$BI$11:$BI$739)</f>
        <v>0</v>
      </c>
      <c r="K26" s="20">
        <f>SUMIF('BAAR Detail'!$A$11:$A$739,'Total categories'!K$17,'BAAR Detail'!$BI$11:$BI$739)</f>
        <v>0</v>
      </c>
      <c r="L26" s="20">
        <f>SUMIF('BAAR Detail'!$A$11:$A$739,'Total categories'!L$17,'BAAR Detail'!$BI$11:$BI$739)</f>
        <v>0</v>
      </c>
      <c r="M26" s="20">
        <f>SUMIF('BAAR Detail'!$A$11:$A$739,'Total categories'!M$17,'BAAR Detail'!$BI$11:$BI$739)</f>
        <v>0</v>
      </c>
      <c r="N26" s="20">
        <f>SUMIF('BAAR Detail'!$A$11:$A$739,'Total categories'!N$17,'BAAR Detail'!$BI$11:$BI$739)</f>
        <v>0</v>
      </c>
    </row>
    <row r="30" spans="2:14">
      <c r="B30" t="s">
        <v>358</v>
      </c>
    </row>
    <row r="31" spans="2:14">
      <c r="B31" s="1" t="s">
        <v>59</v>
      </c>
      <c r="C31" s="13">
        <f>INDEX($C$3:$N$13,MATCH(B31,$B$3:$B$13,0),MATCH(Main!$E$2,'Total categories'!$C$2:$N$2,0))</f>
        <v>8.0707934240000014</v>
      </c>
    </row>
    <row r="32" spans="2:14">
      <c r="B32" s="1" t="s">
        <v>192</v>
      </c>
      <c r="C32" s="13">
        <f>INDEX($C$3:$N$13,MATCH(B32,$B$3:$B$13,0),MATCH(Main!$E$2,'Total categories'!$C$2:$N$2,0))</f>
        <v>11.524007208921773</v>
      </c>
    </row>
    <row r="33" spans="2:12">
      <c r="B33" s="1" t="s">
        <v>60</v>
      </c>
      <c r="C33" s="13">
        <f>INDEX($C$3:$N$13,MATCH(B33,$B$3:$B$13,0),MATCH(Main!$E$2,'Total categories'!$C$2:$N$2,0))</f>
        <v>3.1125829507294802</v>
      </c>
      <c r="L33" s="13"/>
    </row>
    <row r="34" spans="2:12">
      <c r="B34" s="1" t="s">
        <v>61</v>
      </c>
      <c r="C34" s="13">
        <f>INDEX($C$3:$N$13,MATCH(B34,$B$3:$B$13,0),MATCH(Main!$E$2,'Total categories'!$C$2:$N$2,0))</f>
        <v>147.5362419239722</v>
      </c>
    </row>
    <row r="35" spans="2:12">
      <c r="B35" s="1" t="s">
        <v>304</v>
      </c>
      <c r="C35" s="13">
        <f>INDEX($C$3:$N$13,MATCH(B35,$B$3:$B$13,0),MATCH(Main!$E$2,'Total categories'!$C$2:$N$2,0))</f>
        <v>0.48131349699108011</v>
      </c>
    </row>
    <row r="36" spans="2:12">
      <c r="B36" s="1" t="s">
        <v>191</v>
      </c>
      <c r="C36" s="13">
        <f>INDEX($C$3:$N$13,MATCH(B36,$B$3:$B$13,0),MATCH(Main!$E$2,'Total categories'!$C$2:$N$2,0))</f>
        <v>13.884277557879027</v>
      </c>
    </row>
    <row r="37" spans="2:12">
      <c r="B37" s="1" t="s">
        <v>62</v>
      </c>
      <c r="C37" s="13">
        <f>INDEX($C$3:$N$13,MATCH(B37,$B$3:$B$13,0),MATCH(Main!$E$2,'Total categories'!$C$2:$N$2,0))</f>
        <v>17.666588744935787</v>
      </c>
    </row>
    <row r="38" spans="2:12">
      <c r="B38" s="32" t="s">
        <v>288</v>
      </c>
      <c r="C38" s="13">
        <f>INDEX($C$3:$N$13,MATCH(B38,$B$3:$B$13,0),MATCH(Main!$E$2,'Total categories'!$C$2:$N$2,0))</f>
        <v>0.89205270000000014</v>
      </c>
    </row>
    <row r="39" spans="2:12">
      <c r="B39" s="279" t="s">
        <v>63</v>
      </c>
      <c r="C39" s="13">
        <f>INDEX($C$3:$N$13,MATCH(B39,$B$3:$B$13,0),MATCH(Main!$E$2,'Total categories'!$C$2:$N$2,0))</f>
        <v>14.23227661</v>
      </c>
    </row>
    <row r="40" spans="2:12">
      <c r="B40" s="1" t="s">
        <v>65</v>
      </c>
      <c r="C40" s="13">
        <f>INDEX($C$3:$N$13,MATCH(B40,$B$3:$B$13,0),MATCH(Main!$E$2,'Total categories'!$C$2:$N$2,0))</f>
        <v>2.7468206600000014</v>
      </c>
    </row>
    <row r="41" spans="2:12">
      <c r="B41" s="1" t="s">
        <v>64</v>
      </c>
      <c r="C41" s="13">
        <f>INDEX($C$3:$N$13,MATCH(B41,$B$3:$B$13,0),MATCH(Main!$E$2,'Total categories'!$C$2:$N$2,0))</f>
        <v>6.0856788574300724</v>
      </c>
    </row>
  </sheetData>
  <phoneticPr fontId="82" type="noConversion"/>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51DB0-BC57-4091-8F39-B685529302E7}">
  <sheetPr codeName="Sheet20"/>
  <dimension ref="B2:N46"/>
  <sheetViews>
    <sheetView zoomScale="70" zoomScaleNormal="70" workbookViewId="0">
      <selection activeCell="C17" sqref="C17:H17"/>
    </sheetView>
  </sheetViews>
  <sheetFormatPr defaultRowHeight="14.4"/>
  <cols>
    <col min="1" max="1" width="6.6640625" customWidth="1"/>
    <col min="2" max="2" width="26.6640625" customWidth="1"/>
    <col min="3" max="3" width="10.33203125" bestFit="1" customWidth="1"/>
    <col min="4" max="4" width="11" bestFit="1" customWidth="1"/>
    <col min="5" max="14" width="11.33203125" customWidth="1"/>
    <col min="17" max="17" width="35.44140625" bestFit="1" customWidth="1"/>
    <col min="18" max="18" width="29.33203125" bestFit="1" customWidth="1"/>
    <col min="19" max="20" width="10.5546875" bestFit="1" customWidth="1"/>
  </cols>
  <sheetData>
    <row r="2" spans="2:14">
      <c r="B2" s="2" t="s">
        <v>6</v>
      </c>
      <c r="C2" s="3">
        <v>45046</v>
      </c>
      <c r="D2" s="3">
        <v>45077</v>
      </c>
      <c r="E2" s="3">
        <v>45107</v>
      </c>
      <c r="F2" s="3">
        <v>45138</v>
      </c>
      <c r="G2" s="3">
        <v>45169</v>
      </c>
      <c r="H2" s="3">
        <v>45199</v>
      </c>
      <c r="I2" s="3">
        <v>45230</v>
      </c>
      <c r="J2" s="3">
        <v>45260</v>
      </c>
      <c r="K2" s="3">
        <v>45291</v>
      </c>
      <c r="L2" s="3">
        <v>45322</v>
      </c>
      <c r="M2" s="3">
        <v>45350</v>
      </c>
      <c r="N2" s="3">
        <v>45382</v>
      </c>
    </row>
    <row r="3" spans="2:14">
      <c r="B3" s="1" t="s">
        <v>59</v>
      </c>
      <c r="C3" s="136">
        <v>1.9076711599999989</v>
      </c>
      <c r="D3" s="136">
        <v>-3.877389913</v>
      </c>
      <c r="E3" s="136">
        <v>-4.5106174689999978</v>
      </c>
      <c r="F3" s="136">
        <v>7.6331958460000013</v>
      </c>
      <c r="G3" s="136">
        <v>-0.26879084899999994</v>
      </c>
      <c r="H3" s="136">
        <v>8.0707934239999997</v>
      </c>
      <c r="I3" s="136"/>
      <c r="J3" s="136"/>
      <c r="K3" s="136"/>
      <c r="L3" s="136"/>
      <c r="M3" s="136"/>
      <c r="N3" s="136"/>
    </row>
    <row r="4" spans="2:14">
      <c r="B4" s="1" t="s">
        <v>192</v>
      </c>
      <c r="C4" s="136">
        <v>16.675903972101978</v>
      </c>
      <c r="D4" s="136">
        <v>17.64200651227754</v>
      </c>
      <c r="E4" s="136">
        <v>25.950798532053891</v>
      </c>
      <c r="F4" s="136">
        <v>24.992451608678774</v>
      </c>
      <c r="G4" s="136">
        <v>12.49147230373149</v>
      </c>
      <c r="H4" s="136">
        <v>11.524007208921779</v>
      </c>
      <c r="I4" s="136"/>
      <c r="J4" s="136"/>
      <c r="K4" s="136"/>
      <c r="L4" s="136"/>
      <c r="M4" s="136"/>
      <c r="N4" s="136"/>
    </row>
    <row r="5" spans="2:14">
      <c r="B5" s="1" t="s">
        <v>60</v>
      </c>
      <c r="C5" s="136">
        <v>2.4966081052639235</v>
      </c>
      <c r="D5" s="136">
        <v>2.7095359605844109</v>
      </c>
      <c r="E5" s="136">
        <v>3.2286490300000104</v>
      </c>
      <c r="F5" s="136">
        <v>3.4006160635640521</v>
      </c>
      <c r="G5" s="136">
        <v>3.2892432052016005</v>
      </c>
      <c r="H5" s="136">
        <v>3.1125829507294802</v>
      </c>
      <c r="I5" s="136"/>
      <c r="J5" s="136"/>
      <c r="K5" s="136"/>
      <c r="L5" s="136"/>
      <c r="M5" s="136"/>
      <c r="N5" s="136"/>
    </row>
    <row r="6" spans="2:14">
      <c r="B6" s="1" t="s">
        <v>415</v>
      </c>
      <c r="C6" s="136">
        <v>60.82520811905087</v>
      </c>
      <c r="D6" s="136">
        <v>33.672489725032172</v>
      </c>
      <c r="E6" s="136">
        <v>15.690944571308615</v>
      </c>
      <c r="F6" s="136">
        <v>52.884612095300994</v>
      </c>
      <c r="G6" s="136">
        <v>48.691678303180396</v>
      </c>
      <c r="H6" s="136">
        <v>47.718282907611048</v>
      </c>
      <c r="I6" s="136"/>
      <c r="J6" s="136"/>
      <c r="K6" s="136"/>
      <c r="L6" s="136"/>
      <c r="M6" s="136"/>
      <c r="N6" s="136"/>
    </row>
    <row r="7" spans="2:14">
      <c r="B7" s="1" t="s">
        <v>416</v>
      </c>
      <c r="C7" s="136">
        <v>0</v>
      </c>
      <c r="D7" s="136">
        <v>0</v>
      </c>
      <c r="E7" s="136">
        <v>0.6958011444074701</v>
      </c>
      <c r="F7" s="136">
        <v>2.5117457466011706</v>
      </c>
      <c r="G7" s="136">
        <v>4.6336060923061897</v>
      </c>
      <c r="H7" s="136">
        <v>0.71110916903489996</v>
      </c>
      <c r="I7" s="136"/>
      <c r="J7" s="136"/>
      <c r="K7" s="136"/>
      <c r="L7" s="136"/>
      <c r="M7" s="136"/>
      <c r="N7" s="136"/>
    </row>
    <row r="8" spans="2:14">
      <c r="B8" s="1" t="s">
        <v>417</v>
      </c>
      <c r="C8" s="136">
        <v>15.460297421602421</v>
      </c>
      <c r="D8" s="136">
        <v>8.2362834917112089</v>
      </c>
      <c r="E8" s="136">
        <v>1.7792303789458999</v>
      </c>
      <c r="F8" s="136">
        <v>20.754083780337112</v>
      </c>
      <c r="G8" s="136">
        <v>23.313983505230091</v>
      </c>
      <c r="H8" s="136">
        <v>53.731765756327007</v>
      </c>
      <c r="I8" s="136"/>
      <c r="J8" s="136"/>
      <c r="K8" s="136"/>
      <c r="L8" s="136"/>
      <c r="M8" s="136"/>
      <c r="N8" s="136"/>
    </row>
    <row r="9" spans="2:14">
      <c r="B9" s="1" t="s">
        <v>418</v>
      </c>
      <c r="C9" s="136">
        <v>3.0936443266787861</v>
      </c>
      <c r="D9" s="136">
        <v>2.5235186940565524</v>
      </c>
      <c r="E9" s="136">
        <v>0.15813460999999998</v>
      </c>
      <c r="F9" s="136">
        <v>0.75180058666723792</v>
      </c>
      <c r="G9" s="136">
        <v>3.3861433700000014</v>
      </c>
      <c r="H9" s="136">
        <v>1.1660926179992972</v>
      </c>
      <c r="I9" s="136"/>
      <c r="J9" s="136"/>
      <c r="K9" s="136"/>
      <c r="L9" s="136"/>
      <c r="M9" s="136"/>
      <c r="N9" s="136"/>
    </row>
    <row r="10" spans="2:14">
      <c r="B10" s="1" t="s">
        <v>367</v>
      </c>
      <c r="C10" s="136">
        <v>3.31</v>
      </c>
      <c r="D10" s="136">
        <v>2.93</v>
      </c>
      <c r="E10" s="136">
        <v>8.44</v>
      </c>
      <c r="F10" s="136">
        <v>24.06</v>
      </c>
      <c r="G10" s="136">
        <v>8.1999999999999993</v>
      </c>
      <c r="H10" s="136">
        <v>8.9</v>
      </c>
      <c r="I10" s="136"/>
      <c r="J10" s="136"/>
      <c r="K10" s="136"/>
      <c r="L10" s="136"/>
      <c r="M10" s="136"/>
      <c r="N10" s="136"/>
    </row>
    <row r="11" spans="2:14">
      <c r="B11" s="1" t="s">
        <v>419</v>
      </c>
      <c r="C11" s="136">
        <v>31.789101972999998</v>
      </c>
      <c r="D11" s="136">
        <v>9.5897206790000009</v>
      </c>
      <c r="E11" s="136">
        <v>4.4961495699999992</v>
      </c>
      <c r="F11" s="136">
        <v>25.613042700999998</v>
      </c>
      <c r="G11" s="136">
        <v>12.908831113</v>
      </c>
      <c r="H11" s="136">
        <v>35.308991473000006</v>
      </c>
      <c r="I11" s="136"/>
      <c r="J11" s="136"/>
      <c r="K11" s="136"/>
      <c r="L11" s="136"/>
      <c r="M11" s="136"/>
      <c r="N11" s="136"/>
    </row>
    <row r="12" spans="2:14">
      <c r="B12" s="1" t="s">
        <v>304</v>
      </c>
      <c r="C12" s="136">
        <v>1.0510486306650801</v>
      </c>
      <c r="D12" s="136">
        <v>5.8488950353259996E-2</v>
      </c>
      <c r="E12" s="136">
        <v>5.8563085137159986E-2</v>
      </c>
      <c r="F12" s="136">
        <v>0.33403124537772005</v>
      </c>
      <c r="G12" s="136">
        <v>0.35047776007186004</v>
      </c>
      <c r="H12" s="136">
        <v>0.48131349699108006</v>
      </c>
      <c r="I12" s="136"/>
      <c r="J12" s="136"/>
      <c r="K12" s="136"/>
      <c r="L12" s="136"/>
      <c r="M12" s="136"/>
      <c r="N12" s="136"/>
    </row>
    <row r="13" spans="2:14">
      <c r="B13" s="1" t="s">
        <v>191</v>
      </c>
      <c r="C13" s="136">
        <v>13.602249761394498</v>
      </c>
      <c r="D13" s="136">
        <v>11.956145524339531</v>
      </c>
      <c r="E13" s="136">
        <v>13.905803713675176</v>
      </c>
      <c r="F13" s="136">
        <v>16.357055173005236</v>
      </c>
      <c r="G13" s="136">
        <v>13.784385680550601</v>
      </c>
      <c r="H13" s="136">
        <v>13.884277557879027</v>
      </c>
      <c r="I13" s="136"/>
      <c r="J13" s="136"/>
      <c r="K13" s="136"/>
      <c r="L13" s="136"/>
      <c r="M13" s="136"/>
      <c r="N13" s="136"/>
    </row>
    <row r="14" spans="2:14">
      <c r="B14" s="1" t="s">
        <v>62</v>
      </c>
      <c r="C14" s="136">
        <v>21.591704813590002</v>
      </c>
      <c r="D14" s="136">
        <v>17.439851374879698</v>
      </c>
      <c r="E14" s="136">
        <v>17.215271481838208</v>
      </c>
      <c r="F14" s="136">
        <v>24.657989483549006</v>
      </c>
      <c r="G14" s="136">
        <v>17.776897578164082</v>
      </c>
      <c r="H14" s="136">
        <v>17.666588744935787</v>
      </c>
      <c r="I14" s="136"/>
      <c r="J14" s="136"/>
      <c r="K14" s="136"/>
      <c r="L14" s="136"/>
      <c r="M14" s="136"/>
      <c r="N14" s="136"/>
    </row>
    <row r="15" spans="2:14">
      <c r="B15" s="32" t="s">
        <v>288</v>
      </c>
      <c r="C15" s="136">
        <v>1.8530640700000003</v>
      </c>
      <c r="D15" s="136">
        <v>1.4706306599999994</v>
      </c>
      <c r="E15" s="136">
        <v>1.4031078800000001</v>
      </c>
      <c r="F15" s="136">
        <v>2.0721109900000001</v>
      </c>
      <c r="G15" s="136">
        <v>1.1299557899999992</v>
      </c>
      <c r="H15" s="136">
        <v>0.89205270000000014</v>
      </c>
      <c r="I15" s="136"/>
      <c r="J15" s="136"/>
      <c r="K15" s="136"/>
      <c r="L15" s="136"/>
      <c r="M15" s="136"/>
      <c r="N15" s="136"/>
    </row>
    <row r="16" spans="2:14">
      <c r="B16" s="279" t="s">
        <v>63</v>
      </c>
      <c r="C16" s="136">
        <v>18.685904230401523</v>
      </c>
      <c r="D16" s="136">
        <v>19.309450558615421</v>
      </c>
      <c r="E16" s="136">
        <v>15.694852532638409</v>
      </c>
      <c r="F16" s="136">
        <v>16.018488415840313</v>
      </c>
      <c r="G16" s="136">
        <v>14.970199591156657</v>
      </c>
      <c r="H16" s="136">
        <v>14.23227661</v>
      </c>
      <c r="I16" s="136"/>
      <c r="J16" s="136"/>
      <c r="K16" s="136"/>
      <c r="L16" s="136"/>
      <c r="M16" s="136"/>
      <c r="N16" s="136"/>
    </row>
    <row r="17" spans="2:14">
      <c r="B17" s="1" t="s">
        <v>424</v>
      </c>
      <c r="C17" s="136">
        <v>2.8639366500000012</v>
      </c>
      <c r="D17" s="136">
        <v>2.8226434</v>
      </c>
      <c r="E17" s="136">
        <v>2.5514405600000107</v>
      </c>
      <c r="F17" s="136">
        <v>2.5840045700000003</v>
      </c>
      <c r="G17" s="136">
        <v>2.5899080000000048</v>
      </c>
      <c r="H17" s="136">
        <v>2.7468206600000014</v>
      </c>
      <c r="I17" s="136"/>
      <c r="J17" s="136"/>
      <c r="K17" s="136"/>
      <c r="L17" s="136"/>
      <c r="M17" s="136"/>
      <c r="N17" s="136"/>
    </row>
    <row r="18" spans="2:14">
      <c r="B18" s="1" t="s">
        <v>64</v>
      </c>
      <c r="C18" s="136">
        <v>5.0393180234700106</v>
      </c>
      <c r="D18" s="136">
        <v>6.5264150699932113</v>
      </c>
      <c r="E18" s="136">
        <v>8.3455723334060128</v>
      </c>
      <c r="F18" s="136">
        <v>12.094029404120185</v>
      </c>
      <c r="G18" s="136">
        <v>6.385183450281307</v>
      </c>
      <c r="H18" s="136">
        <v>6.101462947430071</v>
      </c>
      <c r="I18" s="136"/>
      <c r="J18" s="136"/>
      <c r="K18" s="136"/>
      <c r="L18" s="136"/>
      <c r="M18" s="136"/>
      <c r="N18" s="136"/>
    </row>
    <row r="19" spans="2:14">
      <c r="B19" s="279" t="s">
        <v>40</v>
      </c>
      <c r="C19" s="136">
        <f t="shared" ref="C19:L19" si="0">SUM(C3:C18)</f>
        <v>200.24566125721907</v>
      </c>
      <c r="D19" s="136">
        <f>SUM(D3:D18)</f>
        <v>133.00979068784301</v>
      </c>
      <c r="E19" s="136">
        <f t="shared" si="0"/>
        <v>115.10370195441085</v>
      </c>
      <c r="F19" s="136">
        <f t="shared" si="0"/>
        <v>236.7192577100418</v>
      </c>
      <c r="G19" s="136">
        <f t="shared" si="0"/>
        <v>173.63317489387427</v>
      </c>
      <c r="H19" s="136">
        <f t="shared" si="0"/>
        <v>226.24841822485945</v>
      </c>
      <c r="I19" s="136">
        <f t="shared" si="0"/>
        <v>0</v>
      </c>
      <c r="J19" s="136">
        <f t="shared" si="0"/>
        <v>0</v>
      </c>
      <c r="K19" s="136">
        <f t="shared" si="0"/>
        <v>0</v>
      </c>
      <c r="L19" s="136">
        <f t="shared" si="0"/>
        <v>0</v>
      </c>
      <c r="M19" s="136">
        <f>SUM(M3:M18)</f>
        <v>0</v>
      </c>
      <c r="N19" s="136">
        <f>SUM(N3:N18)</f>
        <v>0</v>
      </c>
    </row>
    <row r="20" spans="2:14">
      <c r="B20" s="14"/>
    </row>
    <row r="22" spans="2:14">
      <c r="B22" s="455"/>
      <c r="C22" s="456"/>
      <c r="D22" s="456"/>
      <c r="E22" s="456"/>
      <c r="F22" s="456"/>
      <c r="G22" s="456"/>
      <c r="H22" s="456"/>
      <c r="I22" s="456"/>
      <c r="J22" s="456"/>
      <c r="K22" s="456"/>
      <c r="L22" s="456"/>
      <c r="M22" s="456"/>
      <c r="N22" s="456"/>
    </row>
    <row r="23" spans="2:14">
      <c r="B23" s="457"/>
      <c r="C23" s="458"/>
      <c r="D23" s="458"/>
      <c r="E23" s="458"/>
      <c r="F23" s="458"/>
      <c r="G23" s="458"/>
      <c r="H23" s="458"/>
      <c r="I23" s="458"/>
      <c r="J23" s="458"/>
      <c r="K23" s="458"/>
      <c r="L23" s="458"/>
      <c r="M23" s="458"/>
      <c r="N23" s="458"/>
    </row>
    <row r="24" spans="2:14">
      <c r="B24" s="457"/>
      <c r="C24" s="458"/>
      <c r="D24" s="458"/>
      <c r="E24" s="458"/>
      <c r="F24" s="458"/>
      <c r="G24" s="458"/>
      <c r="H24" s="458"/>
      <c r="I24" s="458"/>
      <c r="J24" s="458"/>
      <c r="K24" s="458"/>
      <c r="L24" s="458"/>
      <c r="M24" s="458"/>
      <c r="N24" s="458"/>
    </row>
    <row r="25" spans="2:14">
      <c r="B25" s="457"/>
      <c r="C25" s="458"/>
      <c r="D25" s="458"/>
      <c r="E25" s="458"/>
      <c r="F25" s="458"/>
      <c r="G25" s="458"/>
      <c r="H25" s="458"/>
      <c r="I25" s="458"/>
      <c r="J25" s="458"/>
      <c r="K25" s="458"/>
      <c r="L25" s="458"/>
      <c r="M25" s="458"/>
      <c r="N25" s="458"/>
    </row>
    <row r="26" spans="2:14">
      <c r="B26" s="457"/>
      <c r="C26" s="458"/>
      <c r="D26" s="458"/>
      <c r="E26" s="458"/>
      <c r="F26" s="458"/>
      <c r="G26" s="458"/>
      <c r="H26" s="458"/>
      <c r="I26" s="458"/>
      <c r="J26" s="458"/>
      <c r="K26" s="458"/>
      <c r="L26" s="458"/>
      <c r="M26" s="458"/>
      <c r="N26" s="458"/>
    </row>
    <row r="27" spans="2:14">
      <c r="B27" s="457"/>
      <c r="C27" s="458"/>
      <c r="D27" s="458"/>
      <c r="E27" s="458"/>
      <c r="F27" s="458"/>
      <c r="G27" s="458"/>
      <c r="H27" s="458"/>
      <c r="I27" s="458"/>
      <c r="J27" s="458"/>
      <c r="K27" s="458"/>
      <c r="L27" s="458"/>
      <c r="M27" s="458"/>
      <c r="N27" s="458"/>
    </row>
    <row r="28" spans="2:14">
      <c r="B28" s="457"/>
      <c r="C28" s="458"/>
      <c r="D28" s="458"/>
      <c r="E28" s="458"/>
      <c r="F28" s="458"/>
      <c r="G28" s="458"/>
      <c r="H28" s="458"/>
      <c r="I28" s="458"/>
      <c r="J28" s="458"/>
      <c r="K28" s="458"/>
      <c r="L28" s="458"/>
      <c r="M28" s="458"/>
      <c r="N28" s="458"/>
    </row>
    <row r="29" spans="2:14">
      <c r="B29" s="457"/>
      <c r="C29" s="458"/>
      <c r="D29" s="458"/>
      <c r="E29" s="458"/>
      <c r="F29" s="458"/>
      <c r="G29" s="458"/>
      <c r="H29" s="458"/>
      <c r="I29" s="458"/>
      <c r="J29" s="458"/>
      <c r="K29" s="458"/>
      <c r="L29" s="458"/>
      <c r="M29" s="458"/>
      <c r="N29" s="458"/>
    </row>
    <row r="30" spans="2:14">
      <c r="B30" s="457"/>
      <c r="C30" s="458"/>
      <c r="D30" s="458"/>
      <c r="E30" s="458"/>
      <c r="F30" s="458"/>
      <c r="G30" s="458"/>
      <c r="H30" s="458"/>
      <c r="I30" s="458"/>
      <c r="J30" s="458"/>
      <c r="K30" s="458"/>
      <c r="L30" s="458"/>
      <c r="M30" s="458"/>
      <c r="N30" s="458"/>
    </row>
    <row r="31" spans="2:14">
      <c r="B31" s="457"/>
      <c r="C31" s="458"/>
      <c r="D31" s="458"/>
      <c r="E31" s="458"/>
      <c r="F31" s="458"/>
      <c r="G31" s="458"/>
      <c r="H31" s="458"/>
      <c r="I31" s="458"/>
      <c r="J31" s="458"/>
      <c r="K31" s="458"/>
      <c r="L31" s="458"/>
      <c r="M31" s="458"/>
      <c r="N31" s="458"/>
    </row>
    <row r="32" spans="2:14">
      <c r="B32" s="457"/>
      <c r="C32" s="457"/>
      <c r="D32" s="457"/>
      <c r="E32" s="457"/>
      <c r="F32" s="457"/>
      <c r="G32" s="457"/>
      <c r="H32" s="457"/>
      <c r="I32" s="457"/>
      <c r="J32" s="457"/>
      <c r="K32" s="457"/>
      <c r="L32" s="457"/>
      <c r="M32" s="457"/>
      <c r="N32" s="457"/>
    </row>
    <row r="33" spans="2:14">
      <c r="B33" s="457"/>
      <c r="C33" s="457"/>
      <c r="D33" s="457"/>
      <c r="E33" s="457"/>
      <c r="F33" s="457"/>
      <c r="G33" s="457"/>
      <c r="H33" s="457"/>
      <c r="I33" s="457"/>
      <c r="J33" s="457"/>
      <c r="K33" s="457"/>
      <c r="L33" s="457"/>
      <c r="M33" s="457"/>
      <c r="N33" s="457"/>
    </row>
    <row r="34" spans="2:14">
      <c r="B34" s="457"/>
      <c r="C34" s="457"/>
      <c r="D34" s="457"/>
      <c r="E34" s="457"/>
      <c r="F34" s="457"/>
      <c r="G34" s="457"/>
      <c r="H34" s="457"/>
      <c r="I34" s="457"/>
      <c r="J34" s="457"/>
      <c r="K34" s="457"/>
      <c r="L34" s="457"/>
      <c r="M34" s="457"/>
      <c r="N34" s="457"/>
    </row>
    <row r="35" spans="2:14">
      <c r="B35" s="457"/>
      <c r="C35" s="457"/>
      <c r="D35" s="457"/>
      <c r="E35" s="457"/>
      <c r="F35" s="457"/>
      <c r="G35" s="457"/>
      <c r="H35" s="457"/>
      <c r="I35" s="457"/>
      <c r="J35" s="457"/>
      <c r="K35" s="457"/>
      <c r="L35" s="457"/>
      <c r="M35" s="457"/>
      <c r="N35" s="457"/>
    </row>
    <row r="36" spans="2:14">
      <c r="B36" s="457"/>
      <c r="C36" s="16"/>
      <c r="D36" s="457"/>
      <c r="E36" s="457"/>
      <c r="F36" s="457"/>
      <c r="G36" s="457"/>
      <c r="H36" s="457"/>
      <c r="I36" s="457"/>
      <c r="J36" s="457"/>
      <c r="K36" s="457"/>
      <c r="L36" s="457"/>
      <c r="M36" s="457"/>
      <c r="N36" s="457"/>
    </row>
    <row r="37" spans="2:14">
      <c r="B37" s="457"/>
      <c r="C37" s="16"/>
      <c r="D37" s="457"/>
      <c r="E37" s="457"/>
      <c r="F37" s="457"/>
      <c r="G37" s="457"/>
      <c r="H37" s="457"/>
      <c r="I37" s="457"/>
      <c r="J37" s="457"/>
      <c r="K37" s="457"/>
      <c r="L37" s="457"/>
      <c r="M37" s="457"/>
      <c r="N37" s="457"/>
    </row>
    <row r="38" spans="2:14">
      <c r="B38" s="457"/>
      <c r="C38" s="16"/>
      <c r="D38" s="457"/>
      <c r="E38" s="457"/>
      <c r="F38" s="457"/>
      <c r="G38" s="457"/>
      <c r="H38" s="457"/>
      <c r="I38" s="457"/>
      <c r="J38" s="457"/>
      <c r="K38" s="457"/>
      <c r="L38" s="16"/>
      <c r="M38" s="457"/>
      <c r="N38" s="457"/>
    </row>
    <row r="39" spans="2:14">
      <c r="B39" s="457"/>
      <c r="C39" s="16"/>
      <c r="D39" s="457"/>
      <c r="E39" s="457"/>
      <c r="F39" s="457"/>
      <c r="G39" s="457"/>
      <c r="H39" s="457"/>
      <c r="I39" s="457"/>
      <c r="J39" s="457"/>
      <c r="K39" s="457"/>
      <c r="L39" s="457"/>
      <c r="M39" s="457"/>
      <c r="N39" s="457"/>
    </row>
    <row r="40" spans="2:14">
      <c r="B40" s="457"/>
      <c r="C40" s="16"/>
      <c r="D40" s="457"/>
      <c r="E40" s="457"/>
      <c r="F40" s="457"/>
      <c r="G40" s="457"/>
      <c r="H40" s="457"/>
      <c r="I40" s="457"/>
      <c r="J40" s="457"/>
      <c r="K40" s="457"/>
      <c r="L40" s="457"/>
      <c r="M40" s="457"/>
      <c r="N40" s="457"/>
    </row>
    <row r="41" spans="2:14">
      <c r="B41" s="457"/>
      <c r="C41" s="16"/>
      <c r="D41" s="457"/>
      <c r="E41" s="457"/>
      <c r="F41" s="457"/>
      <c r="G41" s="457"/>
      <c r="H41" s="457"/>
      <c r="I41" s="457"/>
      <c r="J41" s="457"/>
      <c r="K41" s="457"/>
      <c r="L41" s="457"/>
      <c r="M41" s="457"/>
      <c r="N41" s="457"/>
    </row>
    <row r="42" spans="2:14">
      <c r="B42" s="457"/>
      <c r="C42" s="16"/>
      <c r="D42" s="457"/>
      <c r="E42" s="457"/>
      <c r="F42" s="457"/>
      <c r="G42" s="457"/>
      <c r="H42" s="457"/>
      <c r="I42" s="457"/>
      <c r="J42" s="457"/>
      <c r="K42" s="457"/>
      <c r="L42" s="457"/>
      <c r="M42" s="457"/>
      <c r="N42" s="457"/>
    </row>
    <row r="43" spans="2:14">
      <c r="B43" s="457"/>
      <c r="C43" s="16"/>
      <c r="D43" s="457"/>
      <c r="E43" s="457"/>
      <c r="F43" s="457"/>
      <c r="G43" s="457"/>
      <c r="H43" s="457"/>
      <c r="I43" s="457"/>
      <c r="J43" s="457"/>
      <c r="K43" s="457"/>
      <c r="L43" s="457"/>
      <c r="M43" s="457"/>
      <c r="N43" s="457"/>
    </row>
    <row r="44" spans="2:14">
      <c r="B44" s="457"/>
      <c r="C44" s="16"/>
      <c r="D44" s="457"/>
      <c r="E44" s="457"/>
      <c r="F44" s="457"/>
      <c r="G44" s="457"/>
      <c r="H44" s="457"/>
      <c r="I44" s="457"/>
      <c r="J44" s="457"/>
      <c r="K44" s="457"/>
      <c r="L44" s="457"/>
      <c r="M44" s="457"/>
      <c r="N44" s="457"/>
    </row>
    <row r="45" spans="2:14">
      <c r="B45" s="457"/>
      <c r="C45" s="16"/>
      <c r="D45" s="457"/>
      <c r="E45" s="457"/>
      <c r="F45" s="457"/>
      <c r="G45" s="457"/>
      <c r="H45" s="457"/>
      <c r="I45" s="457"/>
      <c r="J45" s="457"/>
      <c r="K45" s="457"/>
      <c r="L45" s="457"/>
      <c r="M45" s="457"/>
      <c r="N45" s="457"/>
    </row>
    <row r="46" spans="2:14">
      <c r="B46" s="457"/>
      <c r="C46" s="16"/>
      <c r="D46" s="457"/>
      <c r="E46" s="457"/>
      <c r="F46" s="457"/>
      <c r="G46" s="457"/>
      <c r="H46" s="457"/>
      <c r="I46" s="457"/>
      <c r="J46" s="457"/>
      <c r="K46" s="457"/>
      <c r="L46" s="457"/>
      <c r="M46" s="457"/>
      <c r="N46" s="457"/>
    </row>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tabColor rgb="FF99FFCC"/>
  </sheetPr>
  <dimension ref="B1:R29"/>
  <sheetViews>
    <sheetView zoomScale="80" zoomScaleNormal="80" workbookViewId="0">
      <selection activeCell="F3" sqref="F3:F13"/>
    </sheetView>
  </sheetViews>
  <sheetFormatPr defaultRowHeight="14.4"/>
  <cols>
    <col min="1" max="1" width="9" customWidth="1"/>
    <col min="2" max="2" width="33.33203125" customWidth="1"/>
    <col min="3" max="3" width="17.5546875" customWidth="1"/>
    <col min="4" max="4" width="12.33203125" bestFit="1" customWidth="1"/>
    <col min="5" max="5" width="13.33203125" bestFit="1" customWidth="1"/>
    <col min="6" max="6" width="12.33203125" bestFit="1" customWidth="1"/>
    <col min="7" max="7" width="12.5546875" bestFit="1" customWidth="1"/>
    <col min="8" max="8" width="13.33203125" bestFit="1" customWidth="1"/>
    <col min="9" max="12" width="12.33203125" bestFit="1" customWidth="1"/>
    <col min="13" max="13" width="13.33203125" bestFit="1" customWidth="1"/>
    <col min="14" max="14" width="12.5546875" bestFit="1" customWidth="1"/>
    <col min="16" max="19" width="10.6640625" customWidth="1"/>
  </cols>
  <sheetData>
    <row r="1" spans="2:14">
      <c r="C1" s="47">
        <f>EOMONTH(C2,0)</f>
        <v>45046</v>
      </c>
      <c r="D1" s="47">
        <f t="shared" ref="D1:N1" si="0">EOMONTH(D2,0)</f>
        <v>45077</v>
      </c>
      <c r="E1" s="47">
        <f t="shared" si="0"/>
        <v>45107</v>
      </c>
      <c r="F1" s="47">
        <f t="shared" si="0"/>
        <v>45138</v>
      </c>
      <c r="G1" s="47">
        <f t="shared" si="0"/>
        <v>45169</v>
      </c>
      <c r="H1" s="47">
        <f t="shared" si="0"/>
        <v>45199</v>
      </c>
      <c r="I1" s="47">
        <f t="shared" si="0"/>
        <v>45230</v>
      </c>
      <c r="J1" s="47">
        <f t="shared" si="0"/>
        <v>45260</v>
      </c>
      <c r="K1" s="47">
        <f t="shared" si="0"/>
        <v>45291</v>
      </c>
      <c r="L1" s="47">
        <f t="shared" si="0"/>
        <v>45322</v>
      </c>
      <c r="M1" s="47">
        <f t="shared" si="0"/>
        <v>45351</v>
      </c>
      <c r="N1" s="47">
        <f t="shared" si="0"/>
        <v>45382</v>
      </c>
    </row>
    <row r="2" spans="2:14">
      <c r="B2" s="2" t="s">
        <v>6</v>
      </c>
      <c r="C2" s="3">
        <v>45046</v>
      </c>
      <c r="D2" s="3">
        <v>45077</v>
      </c>
      <c r="E2" s="3">
        <v>45107</v>
      </c>
      <c r="F2" s="3">
        <v>45138</v>
      </c>
      <c r="G2" s="3">
        <v>45169</v>
      </c>
      <c r="H2" s="3">
        <v>45199</v>
      </c>
      <c r="I2" s="3">
        <v>45230</v>
      </c>
      <c r="J2" s="3">
        <v>45260</v>
      </c>
      <c r="K2" s="3">
        <v>45291</v>
      </c>
      <c r="L2" s="3">
        <v>45322</v>
      </c>
      <c r="M2" s="3">
        <v>45350</v>
      </c>
      <c r="N2" s="3">
        <v>45382</v>
      </c>
    </row>
    <row r="3" spans="2:14">
      <c r="B3" s="1" t="s">
        <v>66</v>
      </c>
      <c r="C3" s="136">
        <v>1.9076711599999989</v>
      </c>
      <c r="D3" s="136">
        <v>-3.877389913</v>
      </c>
      <c r="E3" s="136">
        <v>-4.5106174689999978</v>
      </c>
      <c r="F3" s="136">
        <v>7.6331958460000013</v>
      </c>
      <c r="G3" s="136">
        <v>-0.26879084899999994</v>
      </c>
      <c r="H3" s="136">
        <v>8.049793514000001</v>
      </c>
      <c r="I3" s="136"/>
      <c r="J3" s="136"/>
      <c r="K3" s="136"/>
      <c r="L3" s="136"/>
      <c r="M3" s="136"/>
      <c r="N3" s="136"/>
    </row>
    <row r="4" spans="2:14">
      <c r="B4" s="32" t="s">
        <v>320</v>
      </c>
      <c r="C4" s="136">
        <v>8.8003739514349011</v>
      </c>
      <c r="D4" s="136">
        <v>13.606407553540958</v>
      </c>
      <c r="E4" s="136">
        <v>22.634231823667289</v>
      </c>
      <c r="F4" s="136">
        <v>19.365367660198146</v>
      </c>
      <c r="G4" s="136">
        <v>9.1050449202615606</v>
      </c>
      <c r="H4" s="136">
        <v>4.1760812969420895</v>
      </c>
      <c r="I4" s="136"/>
      <c r="J4" s="136"/>
      <c r="K4" s="136"/>
      <c r="L4" s="136"/>
      <c r="M4" s="136"/>
      <c r="N4" s="136"/>
    </row>
    <row r="5" spans="2:14">
      <c r="B5" s="32" t="s">
        <v>74</v>
      </c>
      <c r="C5" s="136">
        <v>0.31851938526391999</v>
      </c>
      <c r="D5" s="136">
        <v>0.10041900058441</v>
      </c>
      <c r="E5" s="136">
        <v>0</v>
      </c>
      <c r="F5" s="136">
        <v>0.12673461356405</v>
      </c>
      <c r="G5" s="136">
        <v>5.3150465201599995E-2</v>
      </c>
      <c r="H5" s="136">
        <v>0.34540457072948</v>
      </c>
      <c r="I5" s="136"/>
      <c r="J5" s="136"/>
      <c r="K5" s="136"/>
      <c r="L5" s="136"/>
      <c r="M5" s="136"/>
      <c r="N5" s="136"/>
    </row>
    <row r="6" spans="2:14">
      <c r="B6" s="32" t="s">
        <v>28</v>
      </c>
      <c r="C6" s="136">
        <v>6.6900601868374601</v>
      </c>
      <c r="D6" s="136">
        <v>1.22085625936484</v>
      </c>
      <c r="E6" s="136">
        <v>1.0648664708556397</v>
      </c>
      <c r="F6" s="136">
        <v>3.6790693984322895</v>
      </c>
      <c r="G6" s="136">
        <v>1.4779258908336903</v>
      </c>
      <c r="H6" s="136">
        <v>6.4518311346017807</v>
      </c>
      <c r="I6" s="136"/>
      <c r="J6" s="136"/>
      <c r="K6" s="136"/>
      <c r="L6" s="136"/>
      <c r="M6" s="136"/>
      <c r="N6" s="136"/>
    </row>
    <row r="7" spans="2:14">
      <c r="B7" s="32" t="s">
        <v>29</v>
      </c>
      <c r="C7" s="136">
        <v>81.071320699130922</v>
      </c>
      <c r="D7" s="136">
        <v>34.960728656050314</v>
      </c>
      <c r="E7" s="136">
        <v>23.122186494881333</v>
      </c>
      <c r="F7" s="136">
        <v>80.517493130885626</v>
      </c>
      <c r="G7" s="136">
        <v>50.205394521310147</v>
      </c>
      <c r="H7" s="136">
        <v>64.563717029576921</v>
      </c>
      <c r="I7" s="136"/>
      <c r="J7" s="136"/>
      <c r="K7" s="136"/>
      <c r="L7" s="136"/>
      <c r="M7" s="136"/>
      <c r="N7" s="136"/>
    </row>
    <row r="8" spans="2:14">
      <c r="B8" s="32" t="s">
        <v>67</v>
      </c>
      <c r="C8" s="136">
        <v>0</v>
      </c>
      <c r="D8" s="136">
        <v>0</v>
      </c>
      <c r="E8" s="136">
        <v>1.51656873340747</v>
      </c>
      <c r="F8" s="136">
        <v>4.8346318026011703</v>
      </c>
      <c r="G8" s="136">
        <v>5.7094366963061898</v>
      </c>
      <c r="H8" s="136">
        <v>0.93996885803489993</v>
      </c>
      <c r="I8" s="136"/>
      <c r="J8" s="136"/>
      <c r="K8" s="136"/>
      <c r="L8" s="136"/>
      <c r="M8" s="136"/>
      <c r="N8" s="136"/>
    </row>
    <row r="9" spans="2:14">
      <c r="B9" s="32" t="s">
        <v>30</v>
      </c>
      <c r="C9" s="136">
        <v>26.247478063602422</v>
      </c>
      <c r="D9" s="136">
        <v>13.501796560711208</v>
      </c>
      <c r="E9" s="136">
        <v>3.7318074159458998</v>
      </c>
      <c r="F9" s="136">
        <v>32.716833985168527</v>
      </c>
      <c r="G9" s="136">
        <v>29.539651643022751</v>
      </c>
      <c r="H9" s="136">
        <v>73.403123494813755</v>
      </c>
      <c r="I9" s="136"/>
      <c r="J9" s="136"/>
      <c r="K9" s="136"/>
      <c r="L9" s="136"/>
      <c r="M9" s="136"/>
      <c r="N9" s="136"/>
    </row>
    <row r="10" spans="2:14">
      <c r="B10" s="32" t="s">
        <v>94</v>
      </c>
      <c r="C10" s="136">
        <v>0.74998083260119008</v>
      </c>
      <c r="D10" s="136">
        <v>6.8635809738489997E-2</v>
      </c>
      <c r="E10" s="136">
        <v>-2.5608360592549995E-2</v>
      </c>
      <c r="F10" s="136">
        <v>0.25860074259550997</v>
      </c>
      <c r="G10" s="136">
        <v>0.34362040299518998</v>
      </c>
      <c r="H10" s="136">
        <v>0.39837636569585011</v>
      </c>
      <c r="I10" s="136"/>
      <c r="J10" s="136"/>
      <c r="K10" s="136"/>
      <c r="L10" s="136"/>
      <c r="M10" s="136"/>
      <c r="N10" s="136"/>
    </row>
    <row r="11" spans="2:14">
      <c r="B11" s="32" t="s">
        <v>321</v>
      </c>
      <c r="C11" s="136">
        <v>0</v>
      </c>
      <c r="D11" s="136">
        <v>0.13716153433952999</v>
      </c>
      <c r="E11" s="136">
        <v>1.0490579566299503</v>
      </c>
      <c r="F11" s="136">
        <v>1.44476905951136</v>
      </c>
      <c r="G11" s="136">
        <v>0.80781276814406022</v>
      </c>
      <c r="H11" s="136">
        <v>1.2743480841194801</v>
      </c>
      <c r="I11" s="136"/>
      <c r="J11" s="136"/>
      <c r="K11" s="136"/>
      <c r="L11" s="136"/>
      <c r="M11" s="136"/>
      <c r="N11" s="136"/>
    </row>
    <row r="12" spans="2:14">
      <c r="B12" s="32" t="s">
        <v>27</v>
      </c>
      <c r="C12" s="136">
        <v>3.6292780629233286</v>
      </c>
      <c r="D12" s="136">
        <v>1.6396810348797</v>
      </c>
      <c r="E12" s="136">
        <v>0.69459344183821015</v>
      </c>
      <c r="F12" s="136">
        <v>3.5489837835490108</v>
      </c>
      <c r="G12" s="136">
        <v>2.2769262968307493</v>
      </c>
      <c r="H12" s="136">
        <v>1.9525012099357899</v>
      </c>
      <c r="I12" s="136"/>
      <c r="J12" s="136"/>
      <c r="K12" s="136"/>
      <c r="L12" s="136"/>
      <c r="M12" s="136"/>
      <c r="N12" s="136"/>
    </row>
    <row r="13" spans="2:14">
      <c r="B13" s="1" t="s">
        <v>31</v>
      </c>
      <c r="C13" s="136">
        <v>6.4474065163923298</v>
      </c>
      <c r="D13" s="136">
        <v>7.5428092628222396</v>
      </c>
      <c r="E13" s="136">
        <v>8.8831511296788506</v>
      </c>
      <c r="F13" s="136">
        <v>14.407446164079937</v>
      </c>
      <c r="G13" s="136">
        <v>8.2427714783035491</v>
      </c>
      <c r="H13" s="136">
        <v>9.1020054240954522</v>
      </c>
      <c r="I13" s="136"/>
      <c r="J13" s="136"/>
      <c r="K13" s="136"/>
      <c r="L13" s="136"/>
      <c r="M13" s="136"/>
      <c r="N13" s="136"/>
    </row>
    <row r="14" spans="2:14">
      <c r="C14" s="48"/>
      <c r="D14" s="48"/>
      <c r="E14" s="48"/>
      <c r="F14" s="48"/>
      <c r="G14" s="48"/>
      <c r="H14" s="48"/>
      <c r="I14" s="48"/>
      <c r="J14" s="48"/>
      <c r="K14" s="48"/>
      <c r="L14" s="48"/>
      <c r="M14" s="48"/>
      <c r="N14" s="48"/>
    </row>
    <row r="15" spans="2:14">
      <c r="C15" s="48"/>
      <c r="D15" s="48"/>
      <c r="E15" s="48"/>
      <c r="F15" s="48"/>
      <c r="G15" s="48"/>
      <c r="H15" s="48"/>
      <c r="I15" s="48"/>
      <c r="J15" s="48"/>
      <c r="K15" s="48"/>
      <c r="L15" s="48"/>
      <c r="M15" s="48"/>
      <c r="N15" s="48"/>
    </row>
    <row r="16" spans="2:14">
      <c r="C16" s="48"/>
      <c r="D16" s="48"/>
      <c r="E16" s="48"/>
      <c r="F16" s="48"/>
      <c r="G16" s="48"/>
      <c r="H16" s="48"/>
      <c r="I16" s="48"/>
      <c r="J16" s="48"/>
      <c r="K16" s="48"/>
      <c r="L16" s="48"/>
      <c r="M16" s="48"/>
      <c r="N16" s="48"/>
    </row>
    <row r="17" spans="2:18">
      <c r="C17" s="48"/>
      <c r="D17" s="48"/>
      <c r="E17" s="48"/>
      <c r="F17" s="48"/>
      <c r="G17" s="48"/>
      <c r="H17" s="48"/>
      <c r="I17" s="48"/>
      <c r="J17" s="48"/>
      <c r="K17" s="48"/>
      <c r="L17" s="48"/>
      <c r="M17" s="48"/>
      <c r="N17" s="48"/>
    </row>
    <row r="18" spans="2:18">
      <c r="B18" s="2" t="s">
        <v>113</v>
      </c>
      <c r="C18" s="3">
        <v>45046</v>
      </c>
      <c r="D18" s="3">
        <v>45077</v>
      </c>
      <c r="E18" s="3">
        <v>45107</v>
      </c>
      <c r="F18" s="3">
        <v>45138</v>
      </c>
      <c r="G18" s="3">
        <v>45169</v>
      </c>
      <c r="H18" s="3">
        <v>45199</v>
      </c>
      <c r="I18" s="3">
        <v>45230</v>
      </c>
      <c r="J18" s="3">
        <v>45260</v>
      </c>
      <c r="K18" s="3">
        <v>45291</v>
      </c>
      <c r="L18" s="3">
        <v>45322</v>
      </c>
      <c r="M18" s="3">
        <v>45350</v>
      </c>
      <c r="N18" s="3">
        <v>45382</v>
      </c>
    </row>
    <row r="19" spans="2:18">
      <c r="B19" s="1" t="s">
        <v>66</v>
      </c>
      <c r="C19" s="20">
        <f>SUMIF('BAAR Detail'!$A$11:$A$739,'BM total'!C$18,'BAAR Detail'!$K$11:$K$739)</f>
        <v>-104756.72700000001</v>
      </c>
      <c r="D19" s="20">
        <f>SUMIF('BAAR Detail'!$A$11:$A$739,'BM total'!D$18,'BAAR Detail'!$K$11:$K$739)</f>
        <v>-145058.872</v>
      </c>
      <c r="E19" s="20">
        <f>SUMIF('BAAR Detail'!$A$11:$A$739,'BM total'!E$18,'BAAR Detail'!$K$11:$K$739)</f>
        <v>-12475.386</v>
      </c>
      <c r="F19" s="20">
        <f>SUMIF('BAAR Detail'!$A$11:$A$739,'BM total'!F$18,'BAAR Detail'!$K$11:$K$739)</f>
        <v>-99869.161999999982</v>
      </c>
      <c r="G19" s="20">
        <f>SUMIF('BAAR Detail'!$A$11:$A$739,'BM total'!G$18,'BAAR Detail'!$K$11:$K$739)</f>
        <v>-90945.709000000003</v>
      </c>
      <c r="H19" s="20">
        <f>SUMIF('BAAR Detail'!$A$11:$A$739,'BM total'!H$18,'BAAR Detail'!$K$11:$K$739)</f>
        <v>-59749.442999999963</v>
      </c>
      <c r="I19" s="20">
        <f>SUMIF('BAAR Detail'!$A$11:$A$739,'BM total'!I$18,'BAAR Detail'!$K$11:$K$739)</f>
        <v>0</v>
      </c>
      <c r="J19" s="20">
        <f>SUMIF('BAAR Detail'!$A$11:$A$739,'BM total'!J$18,'BAAR Detail'!$K$11:$K$739)</f>
        <v>0</v>
      </c>
      <c r="K19" s="20">
        <f>SUMIF('BAAR Detail'!$A$11:$A$739,'BM total'!K$18,'BAAR Detail'!$K$11:$K$739)</f>
        <v>0</v>
      </c>
      <c r="L19" s="20">
        <f>SUMIF('BAAR Detail'!$A$11:$A$739,'BM total'!L$18,'BAAR Detail'!$K$11:$K$739)</f>
        <v>0</v>
      </c>
      <c r="M19" s="20">
        <f>SUMIF('BAAR Detail'!$A$11:$A$739,'BM total'!M$18,'BAAR Detail'!$K$11:$K$739)</f>
        <v>0</v>
      </c>
      <c r="N19" s="20">
        <f>SUMIF('BAAR Detail'!$A$11:$A$739,'BM total'!N$18,'BAAR Detail'!$K$11:$K$739)</f>
        <v>0</v>
      </c>
      <c r="P19" s="28"/>
      <c r="Q19" s="29"/>
      <c r="R19" s="29"/>
    </row>
    <row r="20" spans="2:18">
      <c r="B20" s="32" t="s">
        <v>320</v>
      </c>
      <c r="C20" s="20">
        <f>SUMIF('BAAR Detail'!$A$11:$A$739,'BM total'!C$18,'BAAR Detail'!$Q$11:$Q$739)</f>
        <v>143373.6</v>
      </c>
      <c r="D20" s="20">
        <f>SUMIF('BAAR Detail'!$A$11:$A$739,'BM total'!D$18,'BAAR Detail'!$Q$11:$Q$739)</f>
        <v>128938.30300000004</v>
      </c>
      <c r="E20" s="20">
        <f>SUMIF('BAAR Detail'!$A$11:$A$739,'BM total'!E$18,'BAAR Detail'!$Q$11:$Q$739)</f>
        <v>156338.62399999998</v>
      </c>
      <c r="F20" s="20">
        <f>SUMIF('BAAR Detail'!$A$11:$A$739,'BM total'!F$18,'BAAR Detail'!$Q$11:$Q$739)</f>
        <v>125939.94300000001</v>
      </c>
      <c r="G20" s="20">
        <f>SUMIF('BAAR Detail'!$A$11:$A$739,'BM total'!G$18,'BAAR Detail'!$Q$11:$Q$739)</f>
        <v>71998.915000000008</v>
      </c>
      <c r="H20" s="20">
        <f>SUMIF('BAAR Detail'!$A$11:$A$739,'BM total'!H$18,'BAAR Detail'!$Q$11:$Q$739)</f>
        <v>65995.540999999997</v>
      </c>
      <c r="I20" s="20">
        <f>SUMIF('BAAR Detail'!$A$11:$A$739,'BM total'!I$18,'BAAR Detail'!$Q$11:$Q$739)</f>
        <v>0</v>
      </c>
      <c r="J20" s="20">
        <f>SUMIF('BAAR Detail'!$A$11:$A$739,'BM total'!J$18,'BAAR Detail'!$Q$11:$Q$739)</f>
        <v>0</v>
      </c>
      <c r="K20" s="20">
        <f>SUMIF('BAAR Detail'!$A$11:$A$739,'BM total'!K$18,'BAAR Detail'!$Q$11:$Q$739)</f>
        <v>0</v>
      </c>
      <c r="L20" s="20">
        <f>SUMIF('BAAR Detail'!$A$11:$A$739,'BM total'!L$18,'BAAR Detail'!$Q$11:$Q$739)</f>
        <v>0</v>
      </c>
      <c r="M20" s="20">
        <f>SUMIF('BAAR Detail'!$A$11:$A$739,'BM total'!M$18,'BAAR Detail'!$Q$11:$Q$739)</f>
        <v>0</v>
      </c>
      <c r="N20" s="20">
        <f>SUMIF('BAAR Detail'!$A$11:$A$739,'BM total'!N$18,'BAAR Detail'!$Q$11:$Q$739)</f>
        <v>0</v>
      </c>
      <c r="P20" s="28"/>
      <c r="Q20" s="29"/>
      <c r="R20" s="29"/>
    </row>
    <row r="21" spans="2:18">
      <c r="B21" s="32" t="s">
        <v>74</v>
      </c>
      <c r="C21" s="20">
        <f>SUMIF('BAAR Detail'!$A$11:$A$739,'BM total'!C$18,'BAAR Detail'!$P$11:$P$739)</f>
        <v>2369.25</v>
      </c>
      <c r="D21" s="20">
        <f>SUMIF('BAAR Detail'!$A$11:$A$739,'BM total'!D$18,'BAAR Detail'!$P$11:$P$739)</f>
        <v>880.91699999999992</v>
      </c>
      <c r="E21" s="20">
        <f>SUMIF('BAAR Detail'!$A$11:$A$739,'BM total'!E$18,'BAAR Detail'!$P$11:$P$739)</f>
        <v>0</v>
      </c>
      <c r="F21" s="20">
        <f>SUMIF('BAAR Detail'!$A$11:$A$739,'BM total'!F$18,'BAAR Detail'!$P$11:$P$739)</f>
        <v>1184.9669999999999</v>
      </c>
      <c r="G21" s="20">
        <f>SUMIF('BAAR Detail'!$A$11:$A$739,'BM total'!G$18,'BAAR Detail'!$P$11:$P$739)</f>
        <v>531.25</v>
      </c>
      <c r="H21" s="20">
        <f>SUMIF('BAAR Detail'!$A$11:$A$739,'BM total'!H$18,'BAAR Detail'!$P$11:$P$739)</f>
        <v>2812.3330000000001</v>
      </c>
      <c r="I21" s="20">
        <f>SUMIF('BAAR Detail'!$A$11:$A$739,'BM total'!I$18,'BAAR Detail'!$P$11:$P$739)</f>
        <v>0</v>
      </c>
      <c r="J21" s="20">
        <f>SUMIF('BAAR Detail'!$A$11:$A$739,'BM total'!J$18,'BAAR Detail'!$P$11:$P$739)</f>
        <v>0</v>
      </c>
      <c r="K21" s="20">
        <f>SUMIF('BAAR Detail'!$A$11:$A$739,'BM total'!K$18,'BAAR Detail'!$P$11:$P$739)</f>
        <v>0</v>
      </c>
      <c r="L21" s="20">
        <f>SUMIF('BAAR Detail'!$A$11:$A$739,'BM total'!L$18,'BAAR Detail'!$P$11:$P$739)</f>
        <v>0</v>
      </c>
      <c r="M21" s="20">
        <f>SUMIF('BAAR Detail'!$A$11:$A$739,'BM total'!M$18,'BAAR Detail'!$P$11:$P$739)</f>
        <v>0</v>
      </c>
      <c r="N21" s="20">
        <f>SUMIF('BAAR Detail'!$A$11:$A$739,'BM total'!N$18,'BAAR Detail'!$P$11:$P$739)</f>
        <v>0</v>
      </c>
      <c r="P21" s="28"/>
      <c r="Q21" s="29"/>
      <c r="R21" s="29"/>
    </row>
    <row r="22" spans="2:18">
      <c r="B22" s="32" t="s">
        <v>28</v>
      </c>
      <c r="C22" s="20">
        <f>SUMIF('BAAR Detail'!$A$11:$A$739,'BM total'!C$18,'BAAR Detail'!$S$11:$S$739)</f>
        <v>411346.19500000007</v>
      </c>
      <c r="D22" s="20">
        <f>SUMIF('BAAR Detail'!$A$11:$A$739,'BM total'!D$18,'BAAR Detail'!$S$11:$S$739)</f>
        <v>101165.30499999999</v>
      </c>
      <c r="E22" s="20">
        <f>SUMIF('BAAR Detail'!$A$11:$A$739,'BM total'!E$18,'BAAR Detail'!$S$11:$S$739)</f>
        <v>32916.273000000001</v>
      </c>
      <c r="F22" s="20">
        <f>SUMIF('BAAR Detail'!$A$11:$A$739,'BM total'!F$18,'BAAR Detail'!$S$11:$S$739)</f>
        <v>142095.94900000002</v>
      </c>
      <c r="G22" s="20">
        <f>SUMIF('BAAR Detail'!$A$11:$A$739,'BM total'!G$18,'BAAR Detail'!$S$11:$S$739)</f>
        <v>108031.659</v>
      </c>
      <c r="H22" s="20">
        <f>SUMIF('BAAR Detail'!$A$11:$A$739,'BM total'!H$18,'BAAR Detail'!$S$11:$S$739)</f>
        <v>432263.79699999996</v>
      </c>
      <c r="I22" s="20">
        <f>SUMIF('BAAR Detail'!$A$11:$A$739,'BM total'!I$18,'BAAR Detail'!$S$11:$S$739)</f>
        <v>0</v>
      </c>
      <c r="J22" s="20">
        <f>SUMIF('BAAR Detail'!$A$11:$A$739,'BM total'!J$18,'BAAR Detail'!$S$11:$S$739)</f>
        <v>0</v>
      </c>
      <c r="K22" s="20">
        <f>SUMIF('BAAR Detail'!$A$11:$A$739,'BM total'!K$18,'BAAR Detail'!$S$11:$S$739)</f>
        <v>0</v>
      </c>
      <c r="L22" s="20">
        <f>SUMIF('BAAR Detail'!$A$11:$A$739,'BM total'!L$18,'BAAR Detail'!$S$11:$S$739)</f>
        <v>0</v>
      </c>
      <c r="M22" s="20">
        <f>SUMIF('BAAR Detail'!$A$11:$A$739,'BM total'!M$18,'BAAR Detail'!$S$11:$S$739)</f>
        <v>0</v>
      </c>
      <c r="N22" s="20">
        <f>SUMIF('BAAR Detail'!$A$11:$A$739,'BM total'!N$18,'BAAR Detail'!$S$11:$S$739)</f>
        <v>0</v>
      </c>
      <c r="P22" s="28"/>
      <c r="Q22" s="29"/>
      <c r="R22" s="29"/>
    </row>
    <row r="23" spans="2:18">
      <c r="B23" s="32" t="s">
        <v>29</v>
      </c>
      <c r="C23" s="20">
        <f>SUMIF('BAAR Detail'!$A$11:$A$739,'BM total'!C$18,'BAAR Detail'!$AW$11:$AW$739)</f>
        <v>617929.52499999991</v>
      </c>
      <c r="D23" s="20">
        <f>SUMIF('BAAR Detail'!$A$11:$A$739,'BM total'!D$18,'BAAR Detail'!$AW$11:$AW$739)</f>
        <v>474489.78000000009</v>
      </c>
      <c r="E23" s="20">
        <f>SUMIF('BAAR Detail'!$A$11:$A$739,'BM total'!E$18,'BAAR Detail'!$AW$11:$AW$739)</f>
        <v>351051.45900000003</v>
      </c>
      <c r="F23" s="20">
        <f>SUMIF('BAAR Detail'!$A$11:$A$739,'BM total'!F$18,'BAAR Detail'!$AW$11:$AW$739)</f>
        <v>1013439.3269999998</v>
      </c>
      <c r="G23" s="20">
        <f>SUMIF('BAAR Detail'!$A$11:$A$739,'BM total'!G$18,'BAAR Detail'!$AW$11:$AW$739)</f>
        <v>788324.69499999983</v>
      </c>
      <c r="H23" s="20">
        <f>SUMIF('BAAR Detail'!$A$11:$A$739,'BM total'!H$18,'BAAR Detail'!$AW$11:$AW$739)</f>
        <v>743502.66100000008</v>
      </c>
      <c r="I23" s="20">
        <f>SUMIF('BAAR Detail'!$A$11:$A$739,'BM total'!I$18,'BAAR Detail'!$AW$11:$AW$739)</f>
        <v>0</v>
      </c>
      <c r="J23" s="20">
        <f>SUMIF('BAAR Detail'!$A$11:$A$739,'BM total'!J$18,'BAAR Detail'!$AW$11:$AW$739)</f>
        <v>0</v>
      </c>
      <c r="K23" s="20">
        <f>SUMIF('BAAR Detail'!$A$11:$A$739,'BM total'!K$18,'BAAR Detail'!$AW$11:$AW$739)</f>
        <v>0</v>
      </c>
      <c r="L23" s="20">
        <f>SUMIF('BAAR Detail'!$A$11:$A$739,'BM total'!L$18,'BAAR Detail'!$AW$11:$AW$739)</f>
        <v>0</v>
      </c>
      <c r="M23" s="20">
        <f>SUMIF('BAAR Detail'!$A$11:$A$739,'BM total'!M$18,'BAAR Detail'!$AW$11:$AW$739)</f>
        <v>0</v>
      </c>
      <c r="N23" s="20">
        <f>SUMIF('BAAR Detail'!$A$11:$A$739,'BM total'!N$18,'BAAR Detail'!$AW$11:$AW$739)</f>
        <v>0</v>
      </c>
      <c r="P23" s="28"/>
      <c r="Q23" s="29"/>
      <c r="R23" s="29"/>
    </row>
    <row r="24" spans="2:18">
      <c r="B24" s="32" t="s">
        <v>67</v>
      </c>
      <c r="C24" s="20">
        <f>SUMIF('BAAR Detail'!$A$11:$A$739,'BM total'!C$18,'BAAR Detail'!$AX$11:$AX$739)</f>
        <v>0</v>
      </c>
      <c r="D24" s="20">
        <f>SUMIF('BAAR Detail'!$A$11:$A$739,'BM total'!D$18,'BAAR Detail'!$AX$11:$AX$739)</f>
        <v>0</v>
      </c>
      <c r="E24" s="20">
        <f>SUMIF('BAAR Detail'!$A$11:$A$739,'BM total'!E$18,'BAAR Detail'!$AX$11:$AX$739)</f>
        <v>5294.17</v>
      </c>
      <c r="F24" s="20">
        <f>SUMIF('BAAR Detail'!$A$11:$A$739,'BM total'!F$18,'BAAR Detail'!$AX$11:$AX$739)</f>
        <v>22490.535</v>
      </c>
      <c r="G24" s="20">
        <f>SUMIF('BAAR Detail'!$A$11:$A$739,'BM total'!G$18,'BAAR Detail'!$AX$11:$AX$739)</f>
        <v>37643.828000000001</v>
      </c>
      <c r="H24" s="20">
        <f>SUMIF('BAAR Detail'!$A$11:$A$739,'BM total'!H$18,'BAAR Detail'!$AX$11:$AX$739)</f>
        <v>5030.6420000000007</v>
      </c>
      <c r="I24" s="20">
        <f>SUMIF('BAAR Detail'!$A$11:$A$739,'BM total'!I$18,'BAAR Detail'!$AX$11:$AX$739)</f>
        <v>0</v>
      </c>
      <c r="J24" s="20">
        <f>SUMIF('BAAR Detail'!$A$11:$A$739,'BM total'!J$18,'BAAR Detail'!$AX$11:$AX$739)</f>
        <v>0</v>
      </c>
      <c r="K24" s="20">
        <f>SUMIF('BAAR Detail'!$A$11:$A$739,'BM total'!K$18,'BAAR Detail'!$AX$11:$AX$739)</f>
        <v>0</v>
      </c>
      <c r="L24" s="20">
        <f>SUMIF('BAAR Detail'!$A$11:$A$739,'BM total'!L$18,'BAAR Detail'!$AX$11:$AX$739)</f>
        <v>0</v>
      </c>
      <c r="M24" s="20">
        <f>SUMIF('BAAR Detail'!$A$11:$A$739,'BM total'!M$18,'BAAR Detail'!$AX$11:$AX$739)</f>
        <v>0</v>
      </c>
      <c r="N24" s="20">
        <f>SUMIF('BAAR Detail'!$A$11:$A$739,'BM total'!N$18,'BAAR Detail'!$AX$11:$AX$739)</f>
        <v>0</v>
      </c>
      <c r="P24" s="28"/>
      <c r="Q24" s="29"/>
      <c r="R24" s="29"/>
    </row>
    <row r="25" spans="2:18">
      <c r="B25" s="32" t="s">
        <v>30</v>
      </c>
      <c r="C25" s="20">
        <f>SUMIF('BAAR Detail'!$A$11:$A$739,'BM total'!C$18,'BAAR Detail'!$AY$11:$AY$739)</f>
        <v>195273.88</v>
      </c>
      <c r="D25" s="20">
        <f>SUMIF('BAAR Detail'!$A$11:$A$739,'BM total'!D$18,'BAAR Detail'!$AY$11:$AY$739)</f>
        <v>84251.524000000019</v>
      </c>
      <c r="E25" s="20">
        <f>SUMIF('BAAR Detail'!$A$11:$A$739,'BM total'!E$18,'BAAR Detail'!$AY$11:$AY$739)</f>
        <v>19524.944000000003</v>
      </c>
      <c r="F25" s="20">
        <f>SUMIF('BAAR Detail'!$A$11:$A$739,'BM total'!F$18,'BAAR Detail'!$AY$11:$AY$739)</f>
        <v>182808.02400000003</v>
      </c>
      <c r="G25" s="20">
        <f>SUMIF('BAAR Detail'!$A$11:$A$739,'BM total'!G$18,'BAAR Detail'!$AY$11:$AY$739)</f>
        <v>205553.61400000006</v>
      </c>
      <c r="H25" s="20">
        <f>SUMIF('BAAR Detail'!$A$11:$A$739,'BM total'!H$18,'BAAR Detail'!$AY$11:$AY$739)</f>
        <v>526287.46299999999</v>
      </c>
      <c r="I25" s="20">
        <f>SUMIF('BAAR Detail'!$A$11:$A$739,'BM total'!I$18,'BAAR Detail'!$AY$11:$AY$739)</f>
        <v>0</v>
      </c>
      <c r="J25" s="20">
        <f>SUMIF('BAAR Detail'!$A$11:$A$739,'BM total'!J$18,'BAAR Detail'!$AY$11:$AY$739)</f>
        <v>0</v>
      </c>
      <c r="K25" s="20">
        <f>SUMIF('BAAR Detail'!$A$11:$A$739,'BM total'!K$18,'BAAR Detail'!$AY$11:$AY$739)</f>
        <v>0</v>
      </c>
      <c r="L25" s="20">
        <f>SUMIF('BAAR Detail'!$A$11:$A$739,'BM total'!L$18,'BAAR Detail'!$AY$11:$AY$739)</f>
        <v>0</v>
      </c>
      <c r="M25" s="20">
        <f>SUMIF('BAAR Detail'!$A$11:$A$739,'BM total'!M$18,'BAAR Detail'!$AY$11:$AY$739)</f>
        <v>0</v>
      </c>
      <c r="N25" s="20">
        <f>SUMIF('BAAR Detail'!$A$11:$A$739,'BM total'!N$18,'BAAR Detail'!$AY$11:$AY$739)</f>
        <v>0</v>
      </c>
      <c r="P25" s="28"/>
      <c r="Q25" s="29"/>
      <c r="R25" s="29"/>
    </row>
    <row r="26" spans="2:18">
      <c r="B26" s="32" t="s">
        <v>94</v>
      </c>
      <c r="C26" s="20">
        <f>SUMIF('BAAR Detail'!$A$11:$A$739,'BM total'!C$18,'BAAR Detail'!$N$11:$N$739)</f>
        <v>-14239.159999999998</v>
      </c>
      <c r="D26" s="20">
        <f>SUMIF('BAAR Detail'!$A$11:$A$739,'BM total'!D$18,'BAAR Detail'!$N$11:$N$739)</f>
        <v>-8944.001000000002</v>
      </c>
      <c r="E26" s="20">
        <f>SUMIF('BAAR Detail'!$A$11:$A$739,'BM total'!E$18,'BAAR Detail'!$N$11:$N$739)</f>
        <v>-3967.8229999999994</v>
      </c>
      <c r="F26" s="20">
        <f>SUMIF('BAAR Detail'!$A$11:$A$739,'BM total'!F$18,'BAAR Detail'!$N$11:$N$739)</f>
        <v>-66762.372000000003</v>
      </c>
      <c r="G26" s="20">
        <f>SUMIF('BAAR Detail'!$A$11:$A$739,'BM total'!G$18,'BAAR Detail'!$N$11:$N$739)</f>
        <v>-22007.199000000004</v>
      </c>
      <c r="H26" s="20">
        <f>SUMIF('BAAR Detail'!$A$11:$A$739,'BM total'!H$18,'BAAR Detail'!$N$11:$N$739)</f>
        <v>-17991.245999999999</v>
      </c>
      <c r="I26" s="20">
        <f>SUMIF('BAAR Detail'!$A$11:$A$739,'BM total'!I$18,'BAAR Detail'!$N$11:$N$739)</f>
        <v>0</v>
      </c>
      <c r="J26" s="20">
        <f>SUMIF('BAAR Detail'!$A$11:$A$739,'BM total'!J$18,'BAAR Detail'!$N$11:$N$739)</f>
        <v>0</v>
      </c>
      <c r="K26" s="20">
        <f>SUMIF('BAAR Detail'!$A$11:$A$739,'BM total'!K$18,'BAAR Detail'!$N$11:$N$739)</f>
        <v>0</v>
      </c>
      <c r="L26" s="20">
        <f>SUMIF('BAAR Detail'!$A$11:$A$739,'BM total'!L$18,'BAAR Detail'!$N$11:$N$739)</f>
        <v>0</v>
      </c>
      <c r="M26" s="20">
        <f>SUMIF('BAAR Detail'!$A$11:$A$739,'BM total'!M$18,'BAAR Detail'!$N$11:$N$739)</f>
        <v>0</v>
      </c>
      <c r="N26" s="20">
        <f>SUMIF('BAAR Detail'!$A$11:$A$739,'BM total'!N$18,'BAAR Detail'!$N$11:$N$739)</f>
        <v>0</v>
      </c>
      <c r="P26" s="28"/>
      <c r="Q26" s="29"/>
      <c r="R26" s="29"/>
    </row>
    <row r="27" spans="2:18">
      <c r="B27" s="32" t="s">
        <v>321</v>
      </c>
      <c r="C27" s="20">
        <f>SUMIF('BAAR Detail'!$A$11:$A$739,'BM total'!C$18,'BAAR Detail'!$O$11:$O$739)</f>
        <v>16029.294000000002</v>
      </c>
      <c r="D27" s="20">
        <f>SUMIF('BAAR Detail'!$A$11:$A$739,'BM total'!D$18,'BAAR Detail'!$O$11:$O$739)</f>
        <v>2161.9579999999996</v>
      </c>
      <c r="E27" s="20">
        <f>SUMIF('BAAR Detail'!$A$11:$A$739,'BM total'!E$18,'BAAR Detail'!$O$11:$O$739)</f>
        <v>10533.773000000001</v>
      </c>
      <c r="F27" s="20">
        <f>SUMIF('BAAR Detail'!$A$11:$A$739,'BM total'!F$18,'BAAR Detail'!$O$11:$O$739)</f>
        <v>17907.718999999997</v>
      </c>
      <c r="G27" s="20">
        <f>SUMIF('BAAR Detail'!$A$11:$A$739,'BM total'!G$18,'BAAR Detail'!$O$11:$O$739)</f>
        <v>12447.732999999998</v>
      </c>
      <c r="H27" s="20">
        <f>SUMIF('BAAR Detail'!$A$11:$A$739,'BM total'!H$18,'BAAR Detail'!$O$11:$O$739)</f>
        <v>21304.130999999994</v>
      </c>
      <c r="I27" s="20">
        <f>SUMIF('BAAR Detail'!$A$11:$A$739,'BM total'!I$18,'BAAR Detail'!$O$11:$O$739)</f>
        <v>0</v>
      </c>
      <c r="J27" s="20">
        <f>SUMIF('BAAR Detail'!$A$11:$A$739,'BM total'!J$18,'BAAR Detail'!$O$11:$O$739)</f>
        <v>0</v>
      </c>
      <c r="K27" s="20">
        <f>SUMIF('BAAR Detail'!$A$11:$A$739,'BM total'!K$18,'BAAR Detail'!$O$11:$O$739)</f>
        <v>0</v>
      </c>
      <c r="L27" s="20">
        <f>SUMIF('BAAR Detail'!$A$11:$A$739,'BM total'!L$18,'BAAR Detail'!$O$11:$O$739)</f>
        <v>0</v>
      </c>
      <c r="M27" s="20">
        <f>SUMIF('BAAR Detail'!$A$11:$A$739,'BM total'!M$18,'BAAR Detail'!$O$11:$O$739)</f>
        <v>0</v>
      </c>
      <c r="N27" s="20">
        <f>SUMIF('BAAR Detail'!$A$11:$A$739,'BM total'!N$18,'BAAR Detail'!$O$11:$O$739)</f>
        <v>0</v>
      </c>
      <c r="P27" s="28"/>
      <c r="Q27" s="29"/>
      <c r="R27" s="29"/>
    </row>
    <row r="28" spans="2:18">
      <c r="B28" s="32" t="s">
        <v>27</v>
      </c>
      <c r="C28" s="20">
        <f>SUMIF('BAAR Detail'!$A$11:$A$739,'BM total'!C$18,'BAAR Detail'!$M$11:$M$739)</f>
        <v>94558.898000000001</v>
      </c>
      <c r="D28" s="20">
        <f>SUMIF('BAAR Detail'!$A$11:$A$739,'BM total'!D$18,'BAAR Detail'!$M$11:$M$739)</f>
        <v>93603.275000000023</v>
      </c>
      <c r="E28" s="20">
        <f>SUMIF('BAAR Detail'!$A$11:$A$739,'BM total'!E$18,'BAAR Detail'!$M$11:$M$739)</f>
        <v>108048.632</v>
      </c>
      <c r="F28" s="20">
        <f>SUMIF('BAAR Detail'!$A$11:$A$739,'BM total'!F$18,'BAAR Detail'!$M$11:$M$739)</f>
        <v>103273.72200000001</v>
      </c>
      <c r="G28" s="20">
        <f>SUMIF('BAAR Detail'!$A$11:$A$739,'BM total'!G$18,'BAAR Detail'!$M$11:$M$739)</f>
        <v>108364.13600000001</v>
      </c>
      <c r="H28" s="20">
        <f>SUMIF('BAAR Detail'!$A$11:$A$739,'BM total'!H$18,'BAAR Detail'!$M$11:$M$739)</f>
        <v>54292.652999999998</v>
      </c>
      <c r="I28" s="20">
        <f>SUMIF('BAAR Detail'!$A$11:$A$739,'BM total'!I$18,'BAAR Detail'!$M$11:$M$739)</f>
        <v>0</v>
      </c>
      <c r="J28" s="20">
        <f>SUMIF('BAAR Detail'!$A$11:$A$739,'BM total'!J$18,'BAAR Detail'!$M$11:$M$739)</f>
        <v>0</v>
      </c>
      <c r="K28" s="20">
        <f>SUMIF('BAAR Detail'!$A$11:$A$739,'BM total'!K$18,'BAAR Detail'!$M$11:$M$739)</f>
        <v>0</v>
      </c>
      <c r="L28" s="20">
        <f>SUMIF('BAAR Detail'!$A$11:$A$739,'BM total'!L$18,'BAAR Detail'!$M$11:$M$739)</f>
        <v>0</v>
      </c>
      <c r="M28" s="20">
        <f>SUMIF('BAAR Detail'!$A$11:$A$739,'BM total'!M$18,'BAAR Detail'!$M$11:$M$739)</f>
        <v>0</v>
      </c>
      <c r="N28" s="20">
        <f>SUMIF('BAAR Detail'!$A$11:$A$739,'BM total'!N$18,'BAAR Detail'!$M$11:$M$739)</f>
        <v>0</v>
      </c>
      <c r="P28" s="28"/>
      <c r="Q28" s="29"/>
      <c r="R28" s="29"/>
    </row>
    <row r="29" spans="2:18">
      <c r="B29" s="1" t="s">
        <v>31</v>
      </c>
      <c r="C29" s="20">
        <f>SUMIF('BAAR Detail'!$A$11:$A$739,'BM total'!C$18,'BAAR Detail'!$R$11:$R$739)+SUMIF('BAAR Detail'!$A$11:$A$739,'BM total'!C$18,'BAAR Detail'!$Y$11:$Y$739)</f>
        <v>-249002.35499999998</v>
      </c>
      <c r="D29" s="20">
        <f>SUMIF('BAAR Detail'!$A$11:$A$739,'BM total'!D$18,'BAAR Detail'!$R$11:$R$739)+SUMIF('BAAR Detail'!$A$11:$A$739,'BM total'!D$18,'BAAR Detail'!$Y$11:$Y$739)</f>
        <v>-439449.10299999989</v>
      </c>
      <c r="E29" s="20">
        <f>SUMIF('BAAR Detail'!$A$11:$A$739,'BM total'!E$18,'BAAR Detail'!$R$11:$R$739)+SUMIF('BAAR Detail'!$A$11:$A$739,'BM total'!E$18,'BAAR Detail'!$Y$11:$Y$739)</f>
        <v>-358969.55799999996</v>
      </c>
      <c r="F29" s="20">
        <f>SUMIF('BAAR Detail'!$A$11:$A$739,'BM total'!F$18,'BAAR Detail'!$R$11:$R$739)+SUMIF('BAAR Detail'!$A$11:$A$739,'BM total'!F$18,'BAAR Detail'!$Y$11:$Y$739)</f>
        <v>-524656.11</v>
      </c>
      <c r="G29" s="20">
        <f>SUMIF('BAAR Detail'!$A$11:$A$739,'BM total'!G$18,'BAAR Detail'!$R$11:$R$739)+SUMIF('BAAR Detail'!$A$11:$A$739,'BM total'!G$18,'BAAR Detail'!$Y$11:$Y$739)</f>
        <v>-433006.57600000012</v>
      </c>
      <c r="H29" s="20">
        <f>SUMIF('BAAR Detail'!$A$11:$A$739,'BM total'!H$18,'BAAR Detail'!$R$11:$R$739)+SUMIF('BAAR Detail'!$A$11:$A$739,'BM total'!H$18,'BAAR Detail'!$Y$11:$Y$739)</f>
        <v>-194770.84599999999</v>
      </c>
      <c r="I29" s="20">
        <f>SUMIF('BAAR Detail'!$A$11:$A$739,'BM total'!I$18,'BAAR Detail'!$R$11:$R$739)+SUMIF('BAAR Detail'!$A$11:$A$739,'BM total'!I$18,'BAAR Detail'!$Y$11:$Y$739)</f>
        <v>0</v>
      </c>
      <c r="J29" s="20">
        <f>SUMIF('BAAR Detail'!$A$11:$A$739,'BM total'!J$18,'BAAR Detail'!$R$11:$R$739)+SUMIF('BAAR Detail'!$A$11:$A$739,'BM total'!J$18,'BAAR Detail'!$Y$11:$Y$739)</f>
        <v>0</v>
      </c>
      <c r="K29" s="20">
        <f>SUMIF('BAAR Detail'!$A$11:$A$739,'BM total'!K$18,'BAAR Detail'!$R$11:$R$739)+SUMIF('BAAR Detail'!$A$11:$A$739,'BM total'!K$18,'BAAR Detail'!$Y$11:$Y$739)</f>
        <v>0</v>
      </c>
      <c r="L29" s="20">
        <f>SUMIF('BAAR Detail'!$A$11:$A$739,'BM total'!L$18,'BAAR Detail'!$R$11:$R$739)+SUMIF('BAAR Detail'!$A$11:$A$739,'BM total'!L$18,'BAAR Detail'!$Y$11:$Y$739)</f>
        <v>0</v>
      </c>
      <c r="M29" s="20">
        <f>SUMIF('BAAR Detail'!$A$11:$A$739,'BM total'!M$18,'BAAR Detail'!$R$11:$R$739)+SUMIF('BAAR Detail'!$A$11:$A$739,'BM total'!M$18,'BAAR Detail'!$Y$11:$Y$739)</f>
        <v>0</v>
      </c>
      <c r="N29" s="20">
        <f>SUMIF('BAAR Detail'!$A$11:$A$739,'BM total'!N$18,'BAAR Detail'!$R$11:$R$739)+SUMIF('BAAR Detail'!$A$11:$A$739,'BM total'!N$18,'BAAR Detail'!$Y$11:$Y$739)</f>
        <v>0</v>
      </c>
    </row>
  </sheetData>
  <phoneticPr fontId="82" type="noConversion"/>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8">
    <tabColor rgb="FF99FFCC"/>
  </sheetPr>
  <dimension ref="B2:N42"/>
  <sheetViews>
    <sheetView topLeftCell="A13" zoomScaleNormal="100" workbookViewId="0">
      <selection activeCell="H16" sqref="H16:H19"/>
    </sheetView>
  </sheetViews>
  <sheetFormatPr defaultRowHeight="14.4"/>
  <cols>
    <col min="1" max="1" width="9" customWidth="1"/>
    <col min="2" max="2" width="33" customWidth="1"/>
    <col min="3" max="3" width="8.33203125" bestFit="1" customWidth="1"/>
    <col min="4" max="4" width="8.44140625" bestFit="1" customWidth="1"/>
    <col min="5" max="5" width="9.33203125" customWidth="1"/>
    <col min="6" max="6" width="6.44140625" bestFit="1" customWidth="1"/>
    <col min="7" max="7" width="10" customWidth="1"/>
    <col min="8" max="8" width="9.33203125" customWidth="1"/>
    <col min="9" max="10" width="8.6640625" customWidth="1"/>
    <col min="11" max="11" width="9.6640625" customWidth="1"/>
    <col min="12" max="12" width="8.33203125" customWidth="1"/>
    <col min="13" max="13" width="8.5546875" customWidth="1"/>
    <col min="14" max="14" width="9.33203125" customWidth="1"/>
    <col min="17" max="17" width="24.5546875" bestFit="1" customWidth="1"/>
  </cols>
  <sheetData>
    <row r="2" spans="2:14">
      <c r="B2" s="2" t="s">
        <v>6</v>
      </c>
      <c r="C2" s="3">
        <v>45046</v>
      </c>
      <c r="D2" s="3">
        <v>45077</v>
      </c>
      <c r="E2" s="3">
        <v>45107</v>
      </c>
      <c r="F2" s="3">
        <v>45138</v>
      </c>
      <c r="G2" s="3">
        <v>45169</v>
      </c>
      <c r="H2" s="3">
        <v>45199</v>
      </c>
      <c r="I2" s="3">
        <v>45230</v>
      </c>
      <c r="J2" s="3">
        <v>45260</v>
      </c>
      <c r="K2" s="3">
        <v>45291</v>
      </c>
      <c r="L2" s="3">
        <v>45322</v>
      </c>
      <c r="M2" s="3">
        <v>45350</v>
      </c>
      <c r="N2" s="3">
        <v>45382</v>
      </c>
    </row>
    <row r="3" spans="2:14">
      <c r="B3" s="4" t="s">
        <v>7</v>
      </c>
      <c r="C3" s="136">
        <v>17.962426750666669</v>
      </c>
      <c r="D3" s="136">
        <v>15.800170340000001</v>
      </c>
      <c r="E3" s="136">
        <v>16.52067804</v>
      </c>
      <c r="F3" s="136">
        <v>21.109005700000001</v>
      </c>
      <c r="G3" s="136">
        <v>15.499971281333334</v>
      </c>
      <c r="H3" s="136">
        <v>15.714087534999997</v>
      </c>
      <c r="I3" s="136"/>
      <c r="J3" s="136"/>
      <c r="K3" s="136"/>
      <c r="L3" s="136"/>
      <c r="M3" s="136"/>
      <c r="N3" s="136"/>
    </row>
    <row r="4" spans="2:14">
      <c r="B4" s="4" t="s">
        <v>8</v>
      </c>
      <c r="C4" s="136">
        <v>13.6022497613945</v>
      </c>
      <c r="D4" s="136">
        <v>11.818983990000001</v>
      </c>
      <c r="E4" s="136">
        <v>12.856745757045223</v>
      </c>
      <c r="F4" s="136">
        <v>14.912286113493876</v>
      </c>
      <c r="G4" s="136">
        <v>12.976572912406542</v>
      </c>
      <c r="H4" s="136">
        <v>12.609929473759546</v>
      </c>
      <c r="I4" s="136"/>
      <c r="J4" s="136"/>
      <c r="K4" s="136"/>
      <c r="L4" s="136"/>
      <c r="M4" s="136"/>
      <c r="N4" s="136"/>
    </row>
    <row r="5" spans="2:14">
      <c r="B5" s="4" t="s">
        <v>9</v>
      </c>
      <c r="C5" s="136">
        <v>2.1780887200000039</v>
      </c>
      <c r="D5" s="136">
        <v>2.6091169600000006</v>
      </c>
      <c r="E5" s="136">
        <v>3.2286490300000108</v>
      </c>
      <c r="F5" s="136">
        <v>3.273881450000002</v>
      </c>
      <c r="G5" s="136">
        <v>3.2360927400000001</v>
      </c>
      <c r="H5" s="136">
        <v>2.7671783800000003</v>
      </c>
      <c r="I5" s="136"/>
      <c r="J5" s="136"/>
      <c r="K5" s="136"/>
      <c r="L5" s="136"/>
      <c r="M5" s="136"/>
      <c r="N5" s="136"/>
    </row>
    <row r="6" spans="2:14">
      <c r="B6" s="4" t="s">
        <v>10</v>
      </c>
      <c r="C6" s="136">
        <v>1.8530640700000003</v>
      </c>
      <c r="D6" s="136">
        <v>1.4706306599999996</v>
      </c>
      <c r="E6" s="136">
        <v>1.4031078800000001</v>
      </c>
      <c r="F6" s="136">
        <v>2.0721109900000001</v>
      </c>
      <c r="G6" s="136">
        <v>1.1299557899999992</v>
      </c>
      <c r="H6" s="136">
        <v>0.89205270000000014</v>
      </c>
      <c r="I6" s="136"/>
      <c r="J6" s="136"/>
      <c r="K6" s="136"/>
      <c r="L6" s="136"/>
      <c r="M6" s="136"/>
      <c r="N6" s="136"/>
    </row>
    <row r="7" spans="2:14">
      <c r="B7" s="412" t="s">
        <v>11</v>
      </c>
      <c r="C7" s="136">
        <v>2.8639366500000012</v>
      </c>
      <c r="D7" s="136">
        <v>2.8226434</v>
      </c>
      <c r="E7" s="136">
        <v>2.5514405600000107</v>
      </c>
      <c r="F7" s="136">
        <v>2.5840045700000003</v>
      </c>
      <c r="G7" s="136">
        <v>2.5899080000000048</v>
      </c>
      <c r="H7" s="136">
        <v>2.7468206600000014</v>
      </c>
      <c r="I7" s="136"/>
      <c r="J7" s="136"/>
      <c r="K7" s="136"/>
      <c r="L7" s="136"/>
      <c r="M7" s="136"/>
      <c r="N7" s="136"/>
    </row>
    <row r="8" spans="2:14">
      <c r="B8" s="412" t="s">
        <v>12</v>
      </c>
      <c r="C8" s="136">
        <v>18.685904230401519</v>
      </c>
      <c r="D8" s="136">
        <v>19.309450558615417</v>
      </c>
      <c r="E8" s="136">
        <v>15.694852532638411</v>
      </c>
      <c r="F8" s="136">
        <v>16.018488415840313</v>
      </c>
      <c r="G8" s="136">
        <v>14.970199591156657</v>
      </c>
      <c r="H8" s="136">
        <v>14.232276609999998</v>
      </c>
      <c r="I8" s="136"/>
      <c r="J8" s="136"/>
      <c r="K8" s="136"/>
      <c r="L8" s="136"/>
      <c r="M8" s="136"/>
      <c r="N8" s="136"/>
    </row>
    <row r="9" spans="2:14">
      <c r="B9" s="412" t="s">
        <v>13</v>
      </c>
      <c r="C9" s="136">
        <v>3.0936443266787861</v>
      </c>
      <c r="D9" s="136">
        <v>2.5235186940565528</v>
      </c>
      <c r="E9" s="136">
        <v>0.15813460999999995</v>
      </c>
      <c r="F9" s="136">
        <v>0.75180058666723792</v>
      </c>
      <c r="G9" s="136">
        <v>3.3861433700000014</v>
      </c>
      <c r="H9" s="136">
        <v>1.1660926179992972</v>
      </c>
      <c r="I9" s="136"/>
      <c r="J9" s="136"/>
      <c r="K9" s="136"/>
      <c r="L9" s="136"/>
      <c r="M9" s="136"/>
      <c r="N9" s="136"/>
    </row>
    <row r="10" spans="2:14">
      <c r="B10" s="412" t="s">
        <v>14</v>
      </c>
      <c r="C10" s="136">
        <v>0.65162553807763379</v>
      </c>
      <c r="D10" s="136">
        <v>0.42354657517103311</v>
      </c>
      <c r="E10" s="136">
        <v>0.41531693472724152</v>
      </c>
      <c r="F10" s="136">
        <v>0.43639964904038198</v>
      </c>
      <c r="G10" s="136">
        <v>0.44551640997774544</v>
      </c>
      <c r="H10" s="136">
        <v>0.39928972786672445</v>
      </c>
      <c r="I10" s="136"/>
      <c r="J10" s="136"/>
      <c r="K10" s="136"/>
      <c r="L10" s="136"/>
      <c r="M10" s="136"/>
      <c r="N10" s="136"/>
    </row>
    <row r="11" spans="2:14">
      <c r="B11" s="4" t="s">
        <v>15</v>
      </c>
      <c r="C11" s="136">
        <v>5.2659699999999697E-3</v>
      </c>
      <c r="D11" s="136">
        <v>-9.5250999999999246E-4</v>
      </c>
      <c r="E11" s="136">
        <v>7.0920000000000019E-5</v>
      </c>
      <c r="F11" s="136">
        <v>-1.6149800000000002E-3</v>
      </c>
      <c r="G11" s="136">
        <v>-1.9474399999999995E-3</v>
      </c>
      <c r="H11" s="136">
        <v>0</v>
      </c>
      <c r="I11" s="136"/>
      <c r="J11" s="136"/>
      <c r="K11" s="136"/>
      <c r="L11" s="136"/>
      <c r="M11" s="136"/>
      <c r="N11" s="136"/>
    </row>
    <row r="12" spans="2:14">
      <c r="B12" s="4" t="s">
        <v>16</v>
      </c>
      <c r="C12" s="136">
        <v>0</v>
      </c>
      <c r="D12" s="136">
        <v>0</v>
      </c>
      <c r="E12" s="136">
        <v>0</v>
      </c>
      <c r="F12" s="136">
        <v>0</v>
      </c>
      <c r="G12" s="136">
        <v>3.6233000000000001E-4</v>
      </c>
      <c r="H12" s="136">
        <v>4.3989180000000003E-2</v>
      </c>
      <c r="I12" s="136"/>
      <c r="J12" s="136"/>
      <c r="K12" s="136"/>
      <c r="L12" s="136"/>
      <c r="M12" s="136"/>
      <c r="N12" s="136"/>
    </row>
    <row r="13" spans="2:14">
      <c r="C13" s="28"/>
      <c r="D13" s="28"/>
      <c r="E13" s="28"/>
      <c r="F13" s="28"/>
      <c r="G13" s="28"/>
      <c r="H13" s="28"/>
      <c r="I13" s="28"/>
      <c r="J13" s="28"/>
      <c r="K13" s="28"/>
      <c r="L13" s="28"/>
      <c r="M13" s="28"/>
      <c r="N13" s="28"/>
    </row>
    <row r="14" spans="2:14">
      <c r="C14" s="28"/>
      <c r="D14" s="28"/>
      <c r="E14" s="28"/>
      <c r="F14" s="28"/>
      <c r="G14" s="28"/>
      <c r="H14" s="28"/>
      <c r="I14" s="28"/>
      <c r="J14" s="28"/>
      <c r="K14" s="28"/>
      <c r="L14" s="28"/>
      <c r="M14" s="28"/>
      <c r="N14" s="28"/>
    </row>
    <row r="15" spans="2:14">
      <c r="B15" s="2" t="s">
        <v>6</v>
      </c>
      <c r="C15" s="3">
        <v>45046</v>
      </c>
      <c r="D15" s="3">
        <v>45077</v>
      </c>
      <c r="E15" s="3">
        <v>45107</v>
      </c>
      <c r="F15" s="3">
        <v>45138</v>
      </c>
      <c r="G15" s="3">
        <v>45169</v>
      </c>
      <c r="H15" s="3">
        <v>45199</v>
      </c>
      <c r="I15" s="3">
        <v>45230</v>
      </c>
      <c r="J15" s="3">
        <v>45260</v>
      </c>
      <c r="K15" s="3">
        <v>45291</v>
      </c>
      <c r="L15" s="3">
        <v>45322</v>
      </c>
      <c r="M15" s="3">
        <v>45350</v>
      </c>
      <c r="N15" s="3">
        <v>45382</v>
      </c>
    </row>
    <row r="16" spans="2:14">
      <c r="B16" s="1" t="s">
        <v>17</v>
      </c>
      <c r="C16" s="136">
        <v>19.528359930401514</v>
      </c>
      <c r="D16" s="136">
        <v>19.92991577192792</v>
      </c>
      <c r="E16" s="136">
        <v>16.519409973888415</v>
      </c>
      <c r="F16" s="136">
        <v>17.325176265840248</v>
      </c>
      <c r="G16" s="136">
        <v>15.797650061156649</v>
      </c>
      <c r="H16" s="136">
        <v>15.026834560000001</v>
      </c>
      <c r="I16" s="136"/>
      <c r="J16" s="136"/>
      <c r="K16" s="136"/>
      <c r="L16" s="136"/>
      <c r="M16" s="136"/>
      <c r="N16" s="136"/>
    </row>
    <row r="17" spans="2:14">
      <c r="B17" s="1" t="s">
        <v>18</v>
      </c>
      <c r="C17" s="136">
        <v>31.801113245423089</v>
      </c>
      <c r="D17" s="136">
        <v>27.264149295915086</v>
      </c>
      <c r="E17" s="136">
        <v>24.450131193477247</v>
      </c>
      <c r="F17" s="136">
        <v>31.715768585707686</v>
      </c>
      <c r="G17" s="136">
        <v>27.40292779997775</v>
      </c>
      <c r="H17" s="136">
        <v>25.267855720866031</v>
      </c>
      <c r="I17" s="136"/>
      <c r="J17" s="136"/>
      <c r="K17" s="136"/>
      <c r="L17" s="136"/>
      <c r="M17" s="136"/>
      <c r="N17" s="136"/>
    </row>
    <row r="18" spans="2:14">
      <c r="B18" s="1" t="s">
        <v>20</v>
      </c>
      <c r="C18" s="136">
        <v>9.5356010713945043</v>
      </c>
      <c r="D18" s="136">
        <v>9.5839961100000046</v>
      </c>
      <c r="E18" s="136">
        <v>11.840822007045235</v>
      </c>
      <c r="F18" s="136">
        <v>12.067165363493876</v>
      </c>
      <c r="G18" s="136">
        <v>11.095905673739873</v>
      </c>
      <c r="H18" s="136">
        <v>10.233037423759548</v>
      </c>
      <c r="I18" s="136"/>
      <c r="J18" s="136"/>
      <c r="K18" s="136"/>
      <c r="L18" s="136"/>
      <c r="M18" s="136"/>
      <c r="N18" s="136"/>
    </row>
    <row r="19" spans="2:14">
      <c r="B19" s="1" t="s">
        <v>19</v>
      </c>
      <c r="C19" s="136">
        <v>5.2659699999999697E-3</v>
      </c>
      <c r="D19" s="136">
        <v>-9.5250999999999246E-4</v>
      </c>
      <c r="E19" s="136">
        <v>7.0920000000000019E-5</v>
      </c>
      <c r="F19" s="136">
        <v>-1.6149800000000002E-3</v>
      </c>
      <c r="G19" s="136">
        <v>-1.5851099999999996E-3</v>
      </c>
      <c r="H19" s="136">
        <v>4.3989180000000003E-2</v>
      </c>
      <c r="I19" s="136"/>
      <c r="J19" s="136"/>
      <c r="K19" s="136"/>
      <c r="L19" s="136"/>
      <c r="M19" s="136"/>
      <c r="N19" s="136"/>
    </row>
    <row r="22" spans="2:14">
      <c r="C22" s="461"/>
    </row>
    <row r="25" spans="2:14"/>
    <row r="41" spans="2:2">
      <c r="B41" s="278" t="s">
        <v>332</v>
      </c>
    </row>
    <row r="42" spans="2:2">
      <c r="B42" t="str">
        <f>"Ancillary Services Cost - "&amp;TEXT(Main!E1,"mmm yyyy")</f>
        <v>Ancillary Services Cost - Sep 2023</v>
      </c>
    </row>
  </sheetData>
  <phoneticPr fontId="82" type="noConversion"/>
  <pageMargins left="0.7" right="0.7" top="0.75" bottom="0.75" header="0.3" footer="0.3"/>
  <pageSetup paperSize="9" orientation="portrait"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tabColor rgb="FF99FFCC"/>
  </sheetPr>
  <dimension ref="B2:X38"/>
  <sheetViews>
    <sheetView topLeftCell="D1" zoomScale="80" zoomScaleNormal="80" workbookViewId="0">
      <selection activeCell="H9" sqref="H9"/>
    </sheetView>
  </sheetViews>
  <sheetFormatPr defaultRowHeight="14.4"/>
  <cols>
    <col min="1" max="1" width="9" customWidth="1"/>
    <col min="2" max="2" width="35.44140625" bestFit="1" customWidth="1"/>
    <col min="3" max="5" width="10.33203125" bestFit="1" customWidth="1"/>
    <col min="6" max="6" width="10" bestFit="1" customWidth="1"/>
    <col min="16" max="16" width="11.5546875" bestFit="1" customWidth="1"/>
    <col min="21" max="21" width="14.44140625" customWidth="1"/>
    <col min="22" max="22" width="31.6640625" customWidth="1"/>
    <col min="23" max="23" width="18.33203125" customWidth="1"/>
    <col min="27" max="27" width="30.33203125" customWidth="1"/>
    <col min="28" max="28" width="16.6640625" customWidth="1"/>
  </cols>
  <sheetData>
    <row r="2" spans="2:24">
      <c r="B2" s="2" t="s">
        <v>105</v>
      </c>
      <c r="C2" s="3">
        <v>45017</v>
      </c>
      <c r="D2" s="3">
        <v>45047</v>
      </c>
      <c r="E2" s="3">
        <v>45078</v>
      </c>
      <c r="F2" s="3">
        <v>45108</v>
      </c>
      <c r="G2" s="3">
        <v>45139</v>
      </c>
      <c r="H2" s="3">
        <v>45170</v>
      </c>
      <c r="I2" s="3">
        <v>45200</v>
      </c>
      <c r="J2" s="3">
        <v>45231</v>
      </c>
      <c r="K2" s="3">
        <v>45261</v>
      </c>
      <c r="L2" s="3">
        <v>45292</v>
      </c>
      <c r="M2" s="3">
        <v>45323</v>
      </c>
      <c r="N2" s="3">
        <v>45352</v>
      </c>
      <c r="P2" t="s">
        <v>358</v>
      </c>
    </row>
    <row r="3" spans="2:24">
      <c r="B3" s="4" t="s">
        <v>107</v>
      </c>
      <c r="C3" s="413">
        <v>128426.5</v>
      </c>
      <c r="D3" s="414">
        <v>121833.5</v>
      </c>
      <c r="E3" s="414">
        <v>98058</v>
      </c>
      <c r="F3" s="414">
        <v>199800.5</v>
      </c>
      <c r="G3" s="414">
        <v>284737</v>
      </c>
      <c r="H3" s="414">
        <v>-118501.12</v>
      </c>
      <c r="I3" s="414"/>
      <c r="J3" s="414"/>
      <c r="K3" s="414"/>
      <c r="L3" s="414"/>
      <c r="M3" s="414"/>
      <c r="N3" s="414"/>
      <c r="P3" s="409">
        <f>HLOOKUP(Main!E1,Trades!$C$2:$N$5,4,FALSE)</f>
        <v>85765.38</v>
      </c>
    </row>
    <row r="4" spans="2:24">
      <c r="B4" s="4" t="s">
        <v>108</v>
      </c>
      <c r="C4" s="413">
        <v>39069</v>
      </c>
      <c r="D4" s="414">
        <v>128163</v>
      </c>
      <c r="E4" s="414">
        <v>192470</v>
      </c>
      <c r="F4" s="414">
        <v>396554.92</v>
      </c>
      <c r="G4" s="414">
        <v>166014.76</v>
      </c>
      <c r="H4" s="414">
        <v>204266.5</v>
      </c>
      <c r="I4" s="414"/>
      <c r="J4" s="414"/>
      <c r="K4" s="414"/>
      <c r="L4" s="414"/>
      <c r="M4" s="414"/>
      <c r="N4" s="414"/>
      <c r="P4" s="13"/>
    </row>
    <row r="5" spans="2:24">
      <c r="B5" s="4" t="s">
        <v>115</v>
      </c>
      <c r="C5" s="414">
        <f>SUM(C3:C4)</f>
        <v>167495.5</v>
      </c>
      <c r="D5" s="414">
        <f>SUM(D3:D4)</f>
        <v>249996.5</v>
      </c>
      <c r="E5" s="414">
        <f>SUM(E3:E4)</f>
        <v>290528</v>
      </c>
      <c r="F5" s="414">
        <f>SUM(F3:F4)</f>
        <v>596355.41999999993</v>
      </c>
      <c r="G5" s="414">
        <f>SUM(G3:G4)</f>
        <v>450751.76</v>
      </c>
      <c r="H5" s="414">
        <f t="shared" ref="H5:N5" si="0">SUM(H3:H4)</f>
        <v>85765.38</v>
      </c>
      <c r="I5" s="414">
        <f t="shared" si="0"/>
        <v>0</v>
      </c>
      <c r="J5" s="414">
        <f t="shared" si="0"/>
        <v>0</v>
      </c>
      <c r="K5" s="414">
        <f t="shared" si="0"/>
        <v>0</v>
      </c>
      <c r="L5" s="414">
        <f t="shared" si="0"/>
        <v>0</v>
      </c>
      <c r="M5" s="414">
        <f t="shared" si="0"/>
        <v>0</v>
      </c>
      <c r="N5" s="414">
        <f t="shared" si="0"/>
        <v>0</v>
      </c>
    </row>
    <row r="6" spans="2:24">
      <c r="B6" s="33"/>
      <c r="C6" s="34"/>
      <c r="D6" s="34"/>
      <c r="E6" s="34"/>
      <c r="F6" s="34"/>
      <c r="G6" s="34"/>
      <c r="H6" s="34"/>
      <c r="I6" s="34"/>
      <c r="J6" s="34"/>
      <c r="K6" s="34"/>
      <c r="L6" s="34"/>
      <c r="M6" s="34"/>
      <c r="N6" s="34"/>
    </row>
    <row r="7" spans="2:24">
      <c r="C7" s="27"/>
      <c r="V7" s="452" t="s">
        <v>414</v>
      </c>
    </row>
    <row r="8" spans="2:24">
      <c r="B8" s="2" t="s">
        <v>106</v>
      </c>
      <c r="C8" s="3">
        <v>45017</v>
      </c>
      <c r="D8" s="3">
        <v>45047</v>
      </c>
      <c r="E8" s="3">
        <v>45078</v>
      </c>
      <c r="F8" s="3">
        <v>45108</v>
      </c>
      <c r="G8" s="3">
        <v>45139</v>
      </c>
      <c r="H8" s="3">
        <v>45170</v>
      </c>
      <c r="I8" s="3">
        <v>45200</v>
      </c>
      <c r="J8" s="3">
        <v>45231</v>
      </c>
      <c r="K8" s="3">
        <v>45261</v>
      </c>
      <c r="L8" s="3">
        <v>45292</v>
      </c>
      <c r="M8" s="3">
        <v>45323</v>
      </c>
      <c r="N8" s="3">
        <v>45352</v>
      </c>
      <c r="V8" t="s">
        <v>405</v>
      </c>
      <c r="W8" t="s">
        <v>406</v>
      </c>
    </row>
    <row r="9" spans="2:24">
      <c r="B9" s="4" t="s">
        <v>117</v>
      </c>
      <c r="C9" s="11">
        <v>5.7574073117682802</v>
      </c>
      <c r="D9" s="12">
        <v>9.1476672192306712</v>
      </c>
      <c r="E9" s="12">
        <v>6.5925311153647304</v>
      </c>
      <c r="F9" s="12">
        <v>9.6392354198556891</v>
      </c>
      <c r="G9" s="12">
        <v>14.633641950179399</v>
      </c>
      <c r="H9" s="12">
        <v>1.9545896548706601</v>
      </c>
      <c r="I9" s="12"/>
      <c r="J9" s="12"/>
      <c r="K9" s="12"/>
      <c r="L9" s="12"/>
      <c r="M9" s="12"/>
      <c r="N9" s="12"/>
      <c r="P9" s="460"/>
      <c r="V9">
        <v>8449770.9440512806</v>
      </c>
      <c r="W9">
        <v>204266.5</v>
      </c>
      <c r="X9">
        <v>352056.7</v>
      </c>
    </row>
    <row r="10" spans="2:24">
      <c r="B10" s="4" t="s">
        <v>118</v>
      </c>
      <c r="C10" s="11">
        <v>0.71597364577891809</v>
      </c>
      <c r="D10" s="12">
        <v>2.15693682460553</v>
      </c>
      <c r="E10" s="12">
        <v>1.00304313789829</v>
      </c>
      <c r="F10" s="12">
        <v>4.1008929743462401</v>
      </c>
      <c r="G10" s="12">
        <v>1.0554224365345199</v>
      </c>
      <c r="H10" s="12">
        <v>8.4497709440512807</v>
      </c>
      <c r="I10" s="12"/>
      <c r="J10" s="12"/>
      <c r="K10" s="12"/>
      <c r="L10" s="12"/>
      <c r="M10" s="12"/>
      <c r="N10" s="12"/>
      <c r="V10" s="453">
        <f>V9/1000000</f>
        <v>8.4497709440512807</v>
      </c>
      <c r="W10" s="453">
        <f>ABS(W9)</f>
        <v>204266.5</v>
      </c>
    </row>
    <row r="12" spans="2:24">
      <c r="V12" s="452" t="s">
        <v>414</v>
      </c>
    </row>
    <row r="13" spans="2:24">
      <c r="V13" t="s">
        <v>405</v>
      </c>
      <c r="W13" t="s">
        <v>407</v>
      </c>
    </row>
    <row r="14" spans="2:24">
      <c r="V14">
        <v>1954589.65487066</v>
      </c>
      <c r="W14">
        <v>-118501.12</v>
      </c>
    </row>
    <row r="15" spans="2:24">
      <c r="V15" s="453">
        <f>V14/1000000</f>
        <v>1.9545896548706601</v>
      </c>
      <c r="W15" s="453">
        <f>W14</f>
        <v>-118501.12</v>
      </c>
    </row>
    <row r="32" spans="2:2">
      <c r="B32" s="454" t="s">
        <v>243</v>
      </c>
    </row>
    <row r="33" spans="2:23" ht="86.4">
      <c r="B33" s="49" t="s">
        <v>244</v>
      </c>
      <c r="J33" s="49"/>
    </row>
    <row r="35" spans="2:23">
      <c r="V35" t="s">
        <v>405</v>
      </c>
      <c r="W35" t="s">
        <v>406</v>
      </c>
    </row>
    <row r="36" spans="2:23">
      <c r="V36">
        <v>19128617.143255599</v>
      </c>
      <c r="W36">
        <v>-667292.4</v>
      </c>
    </row>
    <row r="37" spans="2:23">
      <c r="B37" s="454" t="s">
        <v>323</v>
      </c>
    </row>
    <row r="38" spans="2:23" ht="100.8">
      <c r="B38" s="49" t="s">
        <v>322</v>
      </c>
    </row>
  </sheetData>
  <phoneticPr fontId="82" type="noConversion"/>
  <pageMargins left="0.7" right="0.7" top="0.75" bottom="0.75" header="0.3" footer="0.3"/>
  <pageSetup paperSize="9" orientation="portrait" r:id="rId1"/>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0">
    <tabColor rgb="FF99FFCC"/>
  </sheetPr>
  <dimension ref="B2:O34"/>
  <sheetViews>
    <sheetView zoomScaleNormal="100" workbookViewId="0">
      <selection activeCell="K21" sqref="K21"/>
    </sheetView>
  </sheetViews>
  <sheetFormatPr defaultRowHeight="14.4"/>
  <cols>
    <col min="1" max="1" width="11.33203125" customWidth="1"/>
    <col min="2" max="2" width="46.6640625" customWidth="1"/>
    <col min="3" max="3" width="6.44140625" bestFit="1" customWidth="1"/>
    <col min="4" max="4" width="6.6640625" bestFit="1" customWidth="1"/>
    <col min="5" max="5" width="6.5546875" bestFit="1" customWidth="1"/>
    <col min="6" max="6" width="7.6640625" customWidth="1"/>
    <col min="7" max="7" width="9.6640625" customWidth="1"/>
    <col min="8" max="8" width="9" customWidth="1"/>
    <col min="9" max="9" width="8.33203125" customWidth="1"/>
    <col min="10" max="10" width="6.6640625" bestFit="1" customWidth="1"/>
    <col min="11" max="11" width="10.5546875" customWidth="1"/>
    <col min="12" max="13" width="8.6640625" customWidth="1"/>
    <col min="14" max="14" width="6.6640625" bestFit="1" customWidth="1"/>
    <col min="15" max="15" width="18.33203125" bestFit="1" customWidth="1"/>
    <col min="16" max="16" width="5.6640625" bestFit="1" customWidth="1"/>
    <col min="17" max="17" width="18.33203125" bestFit="1" customWidth="1"/>
  </cols>
  <sheetData>
    <row r="2" spans="2:15">
      <c r="B2" s="2" t="s">
        <v>6</v>
      </c>
      <c r="C2" s="3">
        <v>45046</v>
      </c>
      <c r="D2" s="3">
        <v>45077</v>
      </c>
      <c r="E2" s="3">
        <v>45107</v>
      </c>
      <c r="F2" s="3">
        <v>45138</v>
      </c>
      <c r="G2" s="3">
        <v>45169</v>
      </c>
      <c r="H2" s="3">
        <v>45199</v>
      </c>
      <c r="I2" s="3">
        <v>45230</v>
      </c>
      <c r="J2" s="3">
        <v>45260</v>
      </c>
      <c r="K2" s="3">
        <v>45291</v>
      </c>
      <c r="L2" s="3">
        <v>45322</v>
      </c>
      <c r="M2" s="3">
        <v>45350</v>
      </c>
      <c r="N2" s="3">
        <v>45382</v>
      </c>
    </row>
    <row r="3" spans="2:15">
      <c r="B3" s="4" t="s">
        <v>69</v>
      </c>
      <c r="C3" s="413">
        <v>0.4559325600000001</v>
      </c>
      <c r="D3" s="413">
        <v>0.42847256000000006</v>
      </c>
      <c r="E3" s="413">
        <v>0.21071531999999993</v>
      </c>
      <c r="F3" s="414">
        <v>0.32706578000000008</v>
      </c>
      <c r="G3" s="414">
        <v>0.14188078999999998</v>
      </c>
      <c r="H3" s="414">
        <v>0.13864816000000002</v>
      </c>
      <c r="I3" s="414"/>
      <c r="J3" s="414"/>
      <c r="K3" s="414"/>
      <c r="L3" s="414"/>
      <c r="M3" s="414"/>
      <c r="N3" s="414"/>
      <c r="O3">
        <v>0</v>
      </c>
    </row>
    <row r="4" spans="2:15">
      <c r="B4" s="4" t="s">
        <v>70</v>
      </c>
      <c r="C4" s="413">
        <v>1.969643290000004</v>
      </c>
      <c r="D4" s="413">
        <v>2.4749532600000004</v>
      </c>
      <c r="E4" s="413">
        <v>2.7651186000000121</v>
      </c>
      <c r="F4" s="414">
        <v>2.7924901800000019</v>
      </c>
      <c r="G4" s="414">
        <v>2.7049923100000002</v>
      </c>
      <c r="H4" s="414">
        <v>2.3328940599999997</v>
      </c>
      <c r="I4" s="414"/>
      <c r="J4" s="414"/>
      <c r="K4" s="414"/>
      <c r="L4" s="414"/>
      <c r="M4" s="414"/>
      <c r="N4" s="414"/>
    </row>
    <row r="5" spans="2:15">
      <c r="B5" s="4" t="s">
        <v>71</v>
      </c>
      <c r="C5" s="413">
        <v>6.026696701394501</v>
      </c>
      <c r="D5" s="413">
        <v>5.8764234200000018</v>
      </c>
      <c r="E5" s="413">
        <v>7.3118409370452255</v>
      </c>
      <c r="F5" s="414">
        <v>7.5958118034938771</v>
      </c>
      <c r="G5" s="414">
        <v>6.9211959224065431</v>
      </c>
      <c r="H5" s="414">
        <v>6.5656363537595457</v>
      </c>
      <c r="I5" s="414"/>
      <c r="J5" s="414"/>
      <c r="K5" s="414"/>
      <c r="L5" s="414"/>
      <c r="M5" s="414"/>
      <c r="N5" s="414"/>
    </row>
    <row r="8" spans="2:15">
      <c r="B8" s="2" t="s">
        <v>6</v>
      </c>
      <c r="C8" s="3">
        <v>45046</v>
      </c>
      <c r="D8" s="3">
        <v>45077</v>
      </c>
      <c r="E8" s="3">
        <v>45107</v>
      </c>
      <c r="F8" s="3">
        <v>45138</v>
      </c>
      <c r="G8" s="3">
        <v>45169</v>
      </c>
      <c r="H8" s="3">
        <v>45199</v>
      </c>
      <c r="I8" s="3">
        <v>45230</v>
      </c>
      <c r="J8" s="3">
        <v>45260</v>
      </c>
      <c r="K8" s="3">
        <v>45291</v>
      </c>
      <c r="L8" s="3">
        <v>45322</v>
      </c>
      <c r="M8" s="3">
        <v>45350</v>
      </c>
      <c r="N8" s="3">
        <v>45382</v>
      </c>
    </row>
    <row r="9" spans="2:15">
      <c r="B9" s="4" t="s">
        <v>72</v>
      </c>
      <c r="C9" s="459">
        <v>8.4522725513945041</v>
      </c>
      <c r="D9" s="459">
        <v>8.7798492400000008</v>
      </c>
      <c r="E9" s="459">
        <v>10.287674857045237</v>
      </c>
      <c r="F9" s="459">
        <v>10.715367763493878</v>
      </c>
      <c r="G9" s="459">
        <v>9.768069022406543</v>
      </c>
      <c r="H9" s="459">
        <v>9.0371785737595456</v>
      </c>
      <c r="I9" s="459"/>
      <c r="J9" s="459"/>
      <c r="K9" s="459"/>
      <c r="L9" s="459"/>
      <c r="M9" s="459"/>
      <c r="N9" s="459"/>
    </row>
    <row r="10" spans="2:15">
      <c r="B10" s="4" t="s">
        <v>73</v>
      </c>
      <c r="C10" s="459">
        <v>36.515269733747111</v>
      </c>
      <c r="D10" s="459">
        <v>33.8180591626721</v>
      </c>
      <c r="E10" s="459">
        <v>28.188427422638423</v>
      </c>
      <c r="F10" s="459">
        <v>31.852826755840312</v>
      </c>
      <c r="G10" s="459">
        <v>30.899570612489995</v>
      </c>
      <c r="H10" s="459">
        <v>27.498281317999297</v>
      </c>
      <c r="I10" s="459"/>
      <c r="J10" s="459"/>
      <c r="K10" s="459"/>
      <c r="L10" s="459"/>
      <c r="M10" s="459"/>
      <c r="N10" s="459"/>
    </row>
    <row r="11" spans="2:15">
      <c r="B11" s="4" t="s">
        <v>119</v>
      </c>
      <c r="C11" s="459">
        <v>0.65162553807763379</v>
      </c>
      <c r="D11" s="459">
        <v>0.42354657517103311</v>
      </c>
      <c r="E11" s="459">
        <v>0.41531693472724152</v>
      </c>
      <c r="F11" s="459">
        <v>0.43639964904038198</v>
      </c>
      <c r="G11" s="459">
        <v>0.44551640997774544</v>
      </c>
      <c r="H11" s="459">
        <v>0.39928972786672445</v>
      </c>
      <c r="I11" s="459"/>
      <c r="J11" s="459"/>
      <c r="K11" s="459"/>
      <c r="L11" s="459"/>
      <c r="M11" s="459"/>
      <c r="N11" s="459"/>
    </row>
    <row r="12" spans="2:15">
      <c r="B12" s="4" t="s">
        <v>68</v>
      </c>
      <c r="C12" s="459">
        <v>5.2659699999999697E-3</v>
      </c>
      <c r="D12" s="459">
        <v>-9.5250999999999246E-4</v>
      </c>
      <c r="E12" s="459">
        <v>7.0920000000000019E-5</v>
      </c>
      <c r="F12" s="459">
        <v>-1.6149800000000002E-3</v>
      </c>
      <c r="G12" s="459">
        <v>-1.9474399999999995E-3</v>
      </c>
      <c r="H12" s="459">
        <v>0</v>
      </c>
      <c r="I12" s="459"/>
      <c r="J12" s="459"/>
      <c r="K12" s="459"/>
      <c r="L12" s="459"/>
      <c r="M12" s="459"/>
      <c r="N12" s="459"/>
    </row>
    <row r="21" spans="11:11">
      <c r="K21" s="461"/>
    </row>
    <row r="33" spans="2:2">
      <c r="B33" t="s">
        <v>332</v>
      </c>
    </row>
    <row r="34" spans="2:2">
      <c r="B34" t="str">
        <f>"AS Costs By Provider Type - "&amp;TEXT(Main!E1,"mmm yyyy")</f>
        <v>AS Costs By Provider Type - Sep 2023</v>
      </c>
    </row>
  </sheetData>
  <phoneticPr fontId="82" type="noConversion"/>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1">
    <tabColor rgb="FF99FFCC"/>
  </sheetPr>
  <dimension ref="B1:N13"/>
  <sheetViews>
    <sheetView zoomScale="70" zoomScaleNormal="70" workbookViewId="0">
      <selection activeCell="E26" sqref="E26"/>
    </sheetView>
  </sheetViews>
  <sheetFormatPr defaultRowHeight="14.4"/>
  <cols>
    <col min="1" max="1" width="9" customWidth="1"/>
    <col min="2" max="2" width="47" bestFit="1" customWidth="1"/>
    <col min="3" max="3" width="12" customWidth="1"/>
    <col min="4" max="4" width="13.5546875" customWidth="1"/>
    <col min="5" max="6" width="13.33203125" customWidth="1"/>
    <col min="7" max="7" width="12.33203125" customWidth="1"/>
    <col min="8" max="8" width="13.44140625" customWidth="1"/>
    <col min="9" max="9" width="11.6640625" customWidth="1"/>
    <col min="10" max="10" width="12.44140625" customWidth="1"/>
    <col min="11" max="11" width="12.33203125" customWidth="1"/>
    <col min="12" max="12" width="11.5546875" customWidth="1"/>
    <col min="13" max="13" width="14" customWidth="1"/>
    <col min="14" max="14" width="13" customWidth="1"/>
  </cols>
  <sheetData>
    <row r="1" spans="2:14">
      <c r="C1" s="47">
        <f>EOMONTH(C2,0)</f>
        <v>45046</v>
      </c>
      <c r="D1" s="47">
        <f t="shared" ref="D1:N1" si="0">EOMONTH(D2,0)</f>
        <v>45077</v>
      </c>
      <c r="E1" s="47">
        <f t="shared" si="0"/>
        <v>45107</v>
      </c>
      <c r="F1" s="47">
        <f t="shared" si="0"/>
        <v>45138</v>
      </c>
      <c r="G1" s="47">
        <f t="shared" si="0"/>
        <v>45169</v>
      </c>
      <c r="H1" s="47">
        <f t="shared" si="0"/>
        <v>45199</v>
      </c>
      <c r="I1" s="47">
        <f t="shared" si="0"/>
        <v>45230</v>
      </c>
      <c r="J1" s="47">
        <f t="shared" si="0"/>
        <v>45260</v>
      </c>
      <c r="K1" s="47">
        <f t="shared" si="0"/>
        <v>45291</v>
      </c>
      <c r="L1" s="47">
        <f t="shared" si="0"/>
        <v>45322</v>
      </c>
      <c r="M1" s="47">
        <f t="shared" si="0"/>
        <v>45351</v>
      </c>
      <c r="N1" s="47">
        <f t="shared" si="0"/>
        <v>45382</v>
      </c>
    </row>
    <row r="2" spans="2:14">
      <c r="B2" s="2" t="s">
        <v>6</v>
      </c>
      <c r="C2" s="3">
        <v>45046</v>
      </c>
      <c r="D2" s="3">
        <v>45077</v>
      </c>
      <c r="E2" s="3">
        <v>45107</v>
      </c>
      <c r="F2" s="3">
        <v>45138</v>
      </c>
      <c r="G2" s="3">
        <v>45169</v>
      </c>
      <c r="H2" s="3">
        <v>45199</v>
      </c>
      <c r="I2" s="3">
        <v>45230</v>
      </c>
      <c r="J2" s="3">
        <v>45260</v>
      </c>
      <c r="K2" s="3">
        <v>45291</v>
      </c>
      <c r="L2" s="3">
        <v>45322</v>
      </c>
      <c r="M2" s="3">
        <v>45350</v>
      </c>
      <c r="N2" s="3">
        <v>45382</v>
      </c>
    </row>
    <row r="3" spans="2:14">
      <c r="B3" s="1" t="s">
        <v>22</v>
      </c>
      <c r="C3" s="136">
        <v>0</v>
      </c>
      <c r="D3" s="136">
        <v>0</v>
      </c>
      <c r="E3" s="136">
        <v>0</v>
      </c>
      <c r="F3" s="136">
        <v>0</v>
      </c>
      <c r="G3" s="136">
        <v>0</v>
      </c>
      <c r="H3" s="136">
        <v>2.099991E-2</v>
      </c>
      <c r="I3" s="136"/>
      <c r="J3" s="136"/>
      <c r="K3" s="136"/>
      <c r="L3" s="136"/>
      <c r="M3" s="136"/>
      <c r="N3" s="136"/>
    </row>
    <row r="4" spans="2:14">
      <c r="B4" s="1" t="s">
        <v>23</v>
      </c>
      <c r="C4" s="136">
        <v>0</v>
      </c>
      <c r="D4" s="136">
        <v>0</v>
      </c>
      <c r="E4" s="136">
        <v>0</v>
      </c>
      <c r="F4" s="136">
        <v>0</v>
      </c>
      <c r="G4" s="136">
        <v>0</v>
      </c>
      <c r="H4" s="136">
        <v>0</v>
      </c>
      <c r="I4" s="136"/>
      <c r="J4" s="136"/>
      <c r="K4" s="136"/>
      <c r="L4" s="136"/>
      <c r="M4" s="136"/>
      <c r="N4" s="136"/>
    </row>
    <row r="5" spans="2:14">
      <c r="B5" s="1" t="s">
        <v>24</v>
      </c>
      <c r="C5" s="136">
        <v>0</v>
      </c>
      <c r="D5" s="136">
        <v>0</v>
      </c>
      <c r="E5" s="136">
        <v>0</v>
      </c>
      <c r="F5" s="136">
        <v>0</v>
      </c>
      <c r="G5" s="136">
        <v>0</v>
      </c>
      <c r="H5" s="136">
        <v>0</v>
      </c>
      <c r="I5" s="136"/>
      <c r="J5" s="136"/>
      <c r="K5" s="136"/>
      <c r="L5" s="136"/>
      <c r="M5" s="136"/>
      <c r="N5" s="136"/>
    </row>
    <row r="6" spans="2:14">
      <c r="B6" s="1" t="s">
        <v>32</v>
      </c>
      <c r="C6" s="136">
        <v>0</v>
      </c>
      <c r="D6" s="136">
        <v>0</v>
      </c>
      <c r="E6" s="136">
        <v>0</v>
      </c>
      <c r="F6" s="136">
        <v>0</v>
      </c>
      <c r="G6" s="136">
        <v>0</v>
      </c>
      <c r="H6" s="136">
        <v>0</v>
      </c>
      <c r="I6" s="136"/>
      <c r="J6" s="136"/>
      <c r="K6" s="136"/>
      <c r="L6" s="136"/>
      <c r="M6" s="136"/>
      <c r="N6" s="136"/>
    </row>
    <row r="7" spans="2:14">
      <c r="B7" s="1" t="s">
        <v>25</v>
      </c>
      <c r="C7" s="136">
        <v>0</v>
      </c>
      <c r="D7" s="136">
        <v>0</v>
      </c>
      <c r="E7" s="136">
        <v>0</v>
      </c>
      <c r="F7" s="136">
        <v>0</v>
      </c>
      <c r="G7" s="136">
        <v>0</v>
      </c>
      <c r="H7" s="136">
        <v>0</v>
      </c>
      <c r="I7" s="136"/>
      <c r="J7" s="136"/>
      <c r="K7" s="136"/>
      <c r="L7" s="136"/>
      <c r="M7" s="136"/>
      <c r="N7" s="136"/>
    </row>
    <row r="8" spans="2:14">
      <c r="B8" s="1" t="s">
        <v>26</v>
      </c>
      <c r="C8" s="136">
        <v>0</v>
      </c>
      <c r="D8" s="136">
        <v>0</v>
      </c>
      <c r="E8" s="136">
        <v>0</v>
      </c>
      <c r="F8" s="136">
        <v>0</v>
      </c>
      <c r="G8" s="136">
        <v>0</v>
      </c>
      <c r="H8" s="136">
        <v>-1.075009976605E-2</v>
      </c>
      <c r="I8" s="136"/>
      <c r="J8" s="136"/>
      <c r="K8" s="136"/>
      <c r="L8" s="136"/>
      <c r="M8" s="136"/>
      <c r="N8" s="136"/>
    </row>
    <row r="9" spans="2:14">
      <c r="B9" s="1" t="s">
        <v>388</v>
      </c>
      <c r="C9" s="136">
        <v>0</v>
      </c>
      <c r="D9" s="136">
        <v>0</v>
      </c>
      <c r="E9" s="136">
        <v>0</v>
      </c>
      <c r="F9" s="136">
        <v>0</v>
      </c>
      <c r="G9" s="136">
        <v>0</v>
      </c>
      <c r="H9" s="136">
        <v>0</v>
      </c>
      <c r="I9" s="136"/>
      <c r="J9" s="136"/>
      <c r="K9" s="136"/>
      <c r="L9" s="136"/>
      <c r="M9" s="136"/>
      <c r="N9" s="136"/>
    </row>
    <row r="10" spans="2:14">
      <c r="B10" s="1" t="s">
        <v>21</v>
      </c>
      <c r="C10" s="136">
        <v>0.65162553807763379</v>
      </c>
      <c r="D10" s="136">
        <v>0.42354657517103311</v>
      </c>
      <c r="E10" s="136">
        <v>0.41531693472724152</v>
      </c>
      <c r="F10" s="136">
        <v>0.43639964904038198</v>
      </c>
      <c r="G10" s="136">
        <v>0.44551640997774544</v>
      </c>
      <c r="H10" s="136">
        <v>0.39928972786672445</v>
      </c>
      <c r="I10" s="136"/>
      <c r="J10" s="136"/>
      <c r="K10" s="136"/>
      <c r="L10" s="136"/>
      <c r="M10" s="136"/>
      <c r="N10" s="136"/>
    </row>
    <row r="11" spans="2:14">
      <c r="C11" s="136">
        <f>SUM(C3:C10)</f>
        <v>0.65162553807763379</v>
      </c>
      <c r="D11" s="136">
        <f t="shared" ref="D11:N11" si="1">SUM(D3:D10)</f>
        <v>0.42354657517103311</v>
      </c>
      <c r="E11" s="136">
        <f t="shared" si="1"/>
        <v>0.41531693472724152</v>
      </c>
      <c r="F11" s="136">
        <f t="shared" si="1"/>
        <v>0.43639964904038198</v>
      </c>
      <c r="G11" s="136">
        <f t="shared" si="1"/>
        <v>0.44551640997774544</v>
      </c>
      <c r="H11" s="136">
        <f t="shared" si="1"/>
        <v>0.40953953810067445</v>
      </c>
      <c r="I11" s="136">
        <f t="shared" si="1"/>
        <v>0</v>
      </c>
      <c r="J11" s="136">
        <f t="shared" si="1"/>
        <v>0</v>
      </c>
      <c r="K11" s="136">
        <f t="shared" si="1"/>
        <v>0</v>
      </c>
      <c r="L11" s="136">
        <f t="shared" si="1"/>
        <v>0</v>
      </c>
      <c r="M11" s="136">
        <f t="shared" si="1"/>
        <v>0</v>
      </c>
      <c r="N11" s="136">
        <f t="shared" si="1"/>
        <v>0</v>
      </c>
    </row>
    <row r="12" spans="2:14">
      <c r="B12" t="s">
        <v>358</v>
      </c>
    </row>
    <row r="13" spans="2:14">
      <c r="B13" s="407">
        <f>HLOOKUP(Main!E2,SO2SO!$C$2:$N$11,10,FALSE)</f>
        <v>0.40953953810067445</v>
      </c>
    </row>
  </sheetData>
  <phoneticPr fontId="82" type="noConversion"/>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2">
    <tabColor rgb="FF99FFCC"/>
  </sheetPr>
  <dimension ref="B2:N40"/>
  <sheetViews>
    <sheetView zoomScale="85" zoomScaleNormal="85" workbookViewId="0">
      <selection activeCell="H7" sqref="H7"/>
    </sheetView>
  </sheetViews>
  <sheetFormatPr defaultRowHeight="14.4"/>
  <cols>
    <col min="1" max="1" width="9" customWidth="1"/>
    <col min="2" max="2" width="16.6640625" bestFit="1" customWidth="1"/>
    <col min="3" max="3" width="11.5546875" bestFit="1" customWidth="1"/>
    <col min="4" max="4" width="12.44140625" customWidth="1"/>
    <col min="16" max="16" width="16.6640625" bestFit="1" customWidth="1"/>
  </cols>
  <sheetData>
    <row r="2" spans="2:14">
      <c r="B2" s="2" t="s">
        <v>33</v>
      </c>
      <c r="C2" s="3">
        <v>45046</v>
      </c>
      <c r="D2" s="3">
        <v>45077</v>
      </c>
      <c r="E2" s="3">
        <v>45107</v>
      </c>
      <c r="F2" s="3">
        <v>45138</v>
      </c>
      <c r="G2" s="3">
        <v>45169</v>
      </c>
      <c r="H2" s="3">
        <v>45199</v>
      </c>
      <c r="I2" s="3">
        <v>45230</v>
      </c>
      <c r="J2" s="3">
        <v>45260</v>
      </c>
      <c r="K2" s="3">
        <v>45291</v>
      </c>
      <c r="L2" s="3">
        <v>45322</v>
      </c>
      <c r="M2" s="3">
        <v>45350</v>
      </c>
      <c r="N2" s="3">
        <v>45382</v>
      </c>
    </row>
    <row r="3" spans="2:14">
      <c r="B3" s="1" t="s">
        <v>59</v>
      </c>
      <c r="C3" s="136">
        <v>1.9076711599999989</v>
      </c>
      <c r="D3" s="136">
        <v>-3.877389913</v>
      </c>
      <c r="E3" s="136">
        <v>-4.5106174689999978</v>
      </c>
      <c r="F3" s="136">
        <v>7.6331958460000013</v>
      </c>
      <c r="G3" s="136">
        <v>-0.26879084899999994</v>
      </c>
      <c r="H3" s="136">
        <v>8.0707934240000014</v>
      </c>
      <c r="I3" s="136"/>
      <c r="J3" s="136"/>
      <c r="K3" s="136"/>
      <c r="L3" s="136"/>
      <c r="M3" s="136"/>
      <c r="N3" s="136"/>
    </row>
    <row r="4" spans="2:14">
      <c r="C4" s="48"/>
      <c r="D4" s="48"/>
      <c r="E4" s="48"/>
      <c r="F4" s="48"/>
      <c r="G4" s="48"/>
      <c r="H4" s="48"/>
      <c r="I4" s="48"/>
      <c r="J4" s="48"/>
      <c r="K4" s="48"/>
      <c r="L4" s="48"/>
      <c r="M4" s="48"/>
      <c r="N4" s="48"/>
    </row>
    <row r="5" spans="2:14">
      <c r="C5" s="48"/>
      <c r="D5" s="48"/>
      <c r="E5" s="48"/>
      <c r="F5" s="48"/>
      <c r="G5" s="48"/>
      <c r="H5" s="48"/>
      <c r="I5" s="48"/>
      <c r="J5" s="48"/>
      <c r="K5" s="48"/>
      <c r="L5" s="48"/>
      <c r="M5" s="48"/>
      <c r="N5" s="48"/>
    </row>
    <row r="6" spans="2:14">
      <c r="B6" s="2" t="s">
        <v>105</v>
      </c>
      <c r="C6" s="3">
        <v>45046</v>
      </c>
      <c r="D6" s="3">
        <v>45077</v>
      </c>
      <c r="E6" s="3">
        <v>45107</v>
      </c>
      <c r="F6" s="3">
        <v>45138</v>
      </c>
      <c r="G6" s="3">
        <v>45169</v>
      </c>
      <c r="H6" s="3">
        <v>45199</v>
      </c>
      <c r="I6" s="3">
        <v>45230</v>
      </c>
      <c r="J6" s="3">
        <v>45260</v>
      </c>
      <c r="K6" s="3">
        <v>45291</v>
      </c>
      <c r="L6" s="3">
        <v>45322</v>
      </c>
      <c r="M6" s="3">
        <v>45350</v>
      </c>
      <c r="N6" s="3">
        <v>45382</v>
      </c>
    </row>
    <row r="7" spans="2:14">
      <c r="B7" s="1" t="s">
        <v>59</v>
      </c>
      <c r="C7" s="15">
        <f>'Total categories'!C18</f>
        <v>-104756.72700000001</v>
      </c>
      <c r="D7" s="15">
        <f>'Total categories'!D18</f>
        <v>-145058.872</v>
      </c>
      <c r="E7" s="15">
        <f>'Total categories'!E18</f>
        <v>-12475.386</v>
      </c>
      <c r="F7" s="15">
        <f>'Total categories'!F18</f>
        <v>-99869.161999999982</v>
      </c>
      <c r="G7" s="15">
        <f>'Total categories'!G18</f>
        <v>-90945.709000000003</v>
      </c>
      <c r="H7" s="15">
        <f>'Total categories'!H18</f>
        <v>-59151.835999999981</v>
      </c>
      <c r="I7" s="15">
        <f>'Total categories'!I18</f>
        <v>0</v>
      </c>
      <c r="J7" s="15">
        <f>'Total categories'!J18</f>
        <v>0</v>
      </c>
      <c r="K7" s="15">
        <f>'Total categories'!K18</f>
        <v>0</v>
      </c>
      <c r="L7" s="15">
        <f>'Total categories'!L18</f>
        <v>0</v>
      </c>
      <c r="M7" s="15">
        <f>'Total categories'!M18</f>
        <v>0</v>
      </c>
      <c r="N7" s="15">
        <f>'Total categories'!N18</f>
        <v>0</v>
      </c>
    </row>
    <row r="10" spans="2:14">
      <c r="D10" s="8"/>
    </row>
    <row r="11" spans="2:14">
      <c r="D11" s="8"/>
    </row>
    <row r="12" spans="2:14">
      <c r="D12" s="8"/>
    </row>
    <row r="13" spans="2:14">
      <c r="D13" s="8"/>
    </row>
    <row r="14" spans="2:14">
      <c r="D14" s="8"/>
    </row>
    <row r="15" spans="2:14">
      <c r="D15" s="8"/>
    </row>
    <row r="16" spans="2:14">
      <c r="D16" s="8"/>
    </row>
    <row r="17" spans="4:4">
      <c r="D17" s="8"/>
    </row>
    <row r="18" spans="4:4">
      <c r="D18" s="8"/>
    </row>
    <row r="19" spans="4:4">
      <c r="D19" s="8"/>
    </row>
    <row r="20" spans="4:4">
      <c r="D20" s="8"/>
    </row>
    <row r="21" spans="4:4">
      <c r="D21" s="8"/>
    </row>
    <row r="22" spans="4:4">
      <c r="D22" s="8"/>
    </row>
    <row r="23" spans="4:4">
      <c r="D23" s="8"/>
    </row>
    <row r="24" spans="4:4">
      <c r="D24" s="8"/>
    </row>
    <row r="25" spans="4:4">
      <c r="D25" s="8"/>
    </row>
    <row r="26" spans="4:4">
      <c r="D26" s="8"/>
    </row>
    <row r="27" spans="4:4">
      <c r="D27" s="8"/>
    </row>
    <row r="28" spans="4:4">
      <c r="D28" s="8"/>
    </row>
    <row r="29" spans="4:4">
      <c r="D29" s="8"/>
    </row>
    <row r="30" spans="4:4">
      <c r="D30" s="8"/>
    </row>
    <row r="31" spans="4:4">
      <c r="D31" s="8"/>
    </row>
    <row r="32" spans="4:4">
      <c r="D32" s="8"/>
    </row>
    <row r="33" spans="4:4">
      <c r="D33" s="8"/>
    </row>
    <row r="34" spans="4:4">
      <c r="D34" s="8"/>
    </row>
    <row r="35" spans="4:4">
      <c r="D35" s="8"/>
    </row>
    <row r="36" spans="4:4">
      <c r="D36" s="8"/>
    </row>
    <row r="37" spans="4:4">
      <c r="D37" s="8"/>
    </row>
    <row r="38" spans="4:4">
      <c r="D38" s="8"/>
    </row>
    <row r="39" spans="4:4">
      <c r="D39" s="8"/>
    </row>
    <row r="40" spans="4:4">
      <c r="D40" s="9"/>
    </row>
  </sheetData>
  <phoneticPr fontId="82" type="noConversion"/>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3">
    <tabColor rgb="FF99FFCC"/>
  </sheetPr>
  <dimension ref="B2:N42"/>
  <sheetViews>
    <sheetView topLeftCell="A10" zoomScale="85" zoomScaleNormal="85" workbookViewId="0">
      <selection activeCell="D2" sqref="D2"/>
    </sheetView>
  </sheetViews>
  <sheetFormatPr defaultRowHeight="14.4"/>
  <cols>
    <col min="1" max="1" width="9" customWidth="1"/>
    <col min="2" max="2" width="34.6640625" bestFit="1" customWidth="1"/>
    <col min="3" max="3" width="11.5546875" bestFit="1" customWidth="1"/>
    <col min="4" max="4" width="11.33203125" customWidth="1"/>
    <col min="5" max="5" width="11.6640625" customWidth="1"/>
    <col min="6" max="6" width="12.44140625" customWidth="1"/>
    <col min="7" max="8" width="11.33203125" customWidth="1"/>
    <col min="9" max="9" width="10.6640625" customWidth="1"/>
    <col min="10" max="10" width="10.44140625" customWidth="1"/>
    <col min="11" max="12" width="11.6640625" customWidth="1"/>
    <col min="13" max="13" width="12" customWidth="1"/>
    <col min="16" max="16" width="35.6640625" bestFit="1" customWidth="1"/>
    <col min="17" max="17" width="11.5546875" bestFit="1" customWidth="1"/>
  </cols>
  <sheetData>
    <row r="2" spans="2:14">
      <c r="B2" s="2" t="s">
        <v>33</v>
      </c>
      <c r="C2" s="3">
        <v>45046</v>
      </c>
      <c r="D2" s="3">
        <v>45077</v>
      </c>
      <c r="E2" s="3">
        <v>45107</v>
      </c>
      <c r="F2" s="3">
        <v>45138</v>
      </c>
      <c r="G2" s="3">
        <v>45169</v>
      </c>
      <c r="H2" s="3">
        <v>45199</v>
      </c>
      <c r="I2" s="3">
        <v>45230</v>
      </c>
      <c r="J2" s="3">
        <v>45260</v>
      </c>
      <c r="K2" s="3">
        <v>45291</v>
      </c>
      <c r="L2" s="3">
        <v>45322</v>
      </c>
      <c r="M2" s="3">
        <v>45350</v>
      </c>
      <c r="N2" s="3">
        <v>45382</v>
      </c>
    </row>
    <row r="3" spans="2:14">
      <c r="B3" s="1" t="s">
        <v>320</v>
      </c>
      <c r="C3" s="136">
        <v>8.8003739514349011</v>
      </c>
      <c r="D3" s="136">
        <v>13.606407553540958</v>
      </c>
      <c r="E3" s="136">
        <v>22.634231823667289</v>
      </c>
      <c r="F3" s="136">
        <v>19.365367660198146</v>
      </c>
      <c r="G3" s="136">
        <v>9.1050449202615606</v>
      </c>
      <c r="H3" s="136">
        <v>4.1760812969420895</v>
      </c>
      <c r="I3" s="136"/>
      <c r="J3" s="136"/>
      <c r="K3" s="136"/>
      <c r="L3" s="136"/>
      <c r="M3" s="136"/>
      <c r="N3" s="136"/>
    </row>
    <row r="4" spans="2:14">
      <c r="B4" s="1" t="s">
        <v>324</v>
      </c>
      <c r="C4" s="136">
        <v>6.6900601868374601</v>
      </c>
      <c r="D4" s="136">
        <v>1.22085625936484</v>
      </c>
      <c r="E4" s="136">
        <v>1.0648664708556397</v>
      </c>
      <c r="F4" s="136">
        <v>3.6790693984322895</v>
      </c>
      <c r="G4" s="136">
        <v>1.4779258908336903</v>
      </c>
      <c r="H4" s="136">
        <v>6.4518311346017807</v>
      </c>
      <c r="I4" s="136"/>
      <c r="J4" s="136"/>
      <c r="K4" s="136"/>
      <c r="L4" s="136"/>
      <c r="M4" s="136"/>
      <c r="N4" s="136"/>
    </row>
    <row r="5" spans="2:14">
      <c r="B5" s="1" t="s">
        <v>325</v>
      </c>
      <c r="C5" s="136">
        <v>1.0745715571427901</v>
      </c>
      <c r="D5" s="136">
        <v>2.5948268057530095</v>
      </c>
      <c r="E5" s="136">
        <v>2.2372616113771011</v>
      </c>
      <c r="F5" s="136">
        <v>1.8905116649529798</v>
      </c>
      <c r="G5" s="136">
        <v>1.8714045279124298</v>
      </c>
      <c r="H5" s="136">
        <v>0.62762147926122991</v>
      </c>
      <c r="I5" s="136"/>
      <c r="J5" s="136"/>
      <c r="K5" s="136"/>
      <c r="L5" s="136"/>
      <c r="M5" s="136"/>
      <c r="N5" s="136"/>
    </row>
    <row r="6" spans="2:14">
      <c r="B6" s="1" t="s">
        <v>41</v>
      </c>
      <c r="C6" s="136">
        <v>0</v>
      </c>
      <c r="D6" s="136">
        <v>0</v>
      </c>
      <c r="E6" s="136">
        <v>0</v>
      </c>
      <c r="F6" s="136">
        <v>0</v>
      </c>
      <c r="G6" s="136">
        <v>0</v>
      </c>
      <c r="H6" s="136">
        <v>0</v>
      </c>
      <c r="I6" s="136"/>
      <c r="J6" s="136"/>
      <c r="K6" s="136"/>
      <c r="L6" s="136"/>
      <c r="M6" s="136"/>
      <c r="N6" s="136"/>
    </row>
    <row r="7" spans="2:14">
      <c r="B7" s="1" t="s">
        <v>326</v>
      </c>
      <c r="C7" s="136">
        <v>0.11089827668683</v>
      </c>
      <c r="D7" s="136">
        <v>0.21991589361872999</v>
      </c>
      <c r="E7" s="136">
        <v>1.4438626153860001E-2</v>
      </c>
      <c r="F7" s="136">
        <v>5.7502885095360001E-2</v>
      </c>
      <c r="G7" s="136">
        <v>3.7096964723810001E-2</v>
      </c>
      <c r="H7" s="136">
        <v>0.26847329811668003</v>
      </c>
      <c r="I7" s="136"/>
      <c r="J7" s="136"/>
      <c r="K7" s="136"/>
      <c r="L7" s="136"/>
      <c r="M7" s="136"/>
      <c r="N7" s="136"/>
    </row>
    <row r="8" spans="2:14">
      <c r="B8" s="1" t="s">
        <v>359</v>
      </c>
      <c r="C8" s="136">
        <v>0</v>
      </c>
      <c r="D8" s="136">
        <v>0</v>
      </c>
      <c r="E8" s="136">
        <v>0</v>
      </c>
      <c r="F8" s="136">
        <v>0</v>
      </c>
      <c r="G8" s="136">
        <v>0</v>
      </c>
      <c r="H8" s="136">
        <v>0</v>
      </c>
      <c r="I8" s="136"/>
      <c r="J8" s="136"/>
      <c r="K8" s="136"/>
      <c r="L8" s="136"/>
      <c r="M8" s="136"/>
      <c r="N8" s="136"/>
    </row>
    <row r="9" spans="2:14">
      <c r="B9" s="1" t="s">
        <v>327</v>
      </c>
      <c r="C9" s="136">
        <v>0</v>
      </c>
      <c r="D9" s="136">
        <v>0</v>
      </c>
      <c r="E9" s="136">
        <v>0</v>
      </c>
      <c r="F9" s="136">
        <v>0</v>
      </c>
      <c r="G9" s="136">
        <v>0</v>
      </c>
      <c r="H9" s="136">
        <v>0</v>
      </c>
      <c r="I9" s="136"/>
      <c r="J9" s="136"/>
      <c r="K9" s="136"/>
      <c r="L9" s="136"/>
      <c r="M9" s="136"/>
      <c r="N9" s="136"/>
    </row>
    <row r="10" spans="2:14">
      <c r="C10" s="48"/>
      <c r="D10" s="48"/>
      <c r="E10" s="48"/>
      <c r="F10" s="48"/>
      <c r="G10" s="48"/>
      <c r="H10" s="48"/>
      <c r="I10" s="48"/>
      <c r="J10" s="48"/>
      <c r="K10" s="48"/>
      <c r="L10" s="48"/>
      <c r="M10" s="48"/>
      <c r="N10" s="48"/>
    </row>
    <row r="11" spans="2:14">
      <c r="C11" s="48"/>
      <c r="D11" s="48"/>
      <c r="E11" s="48"/>
      <c r="F11" s="48"/>
      <c r="G11" s="48"/>
      <c r="H11" s="48"/>
      <c r="I11" s="48"/>
      <c r="J11" s="48"/>
      <c r="K11" s="48"/>
      <c r="L11" s="48"/>
      <c r="M11" s="48"/>
      <c r="N11" s="48"/>
    </row>
    <row r="12" spans="2:14">
      <c r="B12" s="2" t="s">
        <v>87</v>
      </c>
      <c r="C12" s="3">
        <v>45046</v>
      </c>
      <c r="D12" s="3">
        <v>45077</v>
      </c>
      <c r="E12" s="3">
        <v>45107</v>
      </c>
      <c r="F12" s="3">
        <v>45138</v>
      </c>
      <c r="G12" s="3">
        <v>45169</v>
      </c>
      <c r="H12" s="3">
        <v>45199</v>
      </c>
      <c r="I12" s="3">
        <v>45230</v>
      </c>
      <c r="J12" s="3">
        <v>45260</v>
      </c>
      <c r="K12" s="3">
        <v>45291</v>
      </c>
      <c r="L12" s="3">
        <v>45322</v>
      </c>
      <c r="M12" s="3">
        <v>45350</v>
      </c>
      <c r="N12" s="3">
        <v>45382</v>
      </c>
    </row>
    <row r="13" spans="2:14">
      <c r="B13" s="1" t="s">
        <v>320</v>
      </c>
      <c r="C13" s="15">
        <f>SUMIF('BAAR Detail'!$A$11:$A$739,'Operating Reserve'!C$12,'BAAR Detail'!$Q$11:$Q$739)</f>
        <v>143373.6</v>
      </c>
      <c r="D13" s="15">
        <f>SUMIF('BAAR Detail'!$A$11:$A$739,'Operating Reserve'!D$12,'BAAR Detail'!$Q$11:$Q$739)</f>
        <v>128938.30300000004</v>
      </c>
      <c r="E13" s="15">
        <f>SUMIF('BAAR Detail'!$A$11:$A$739,'Operating Reserve'!E$12,'BAAR Detail'!$Q$11:$Q$739)</f>
        <v>156338.62399999998</v>
      </c>
      <c r="F13" s="15">
        <f>SUMIF('BAAR Detail'!$A$11:$A$739,'Operating Reserve'!F$12,'BAAR Detail'!$Q$11:$Q$739)</f>
        <v>125939.94300000001</v>
      </c>
      <c r="G13" s="15">
        <f>SUMIF('BAAR Detail'!$A$11:$A$739,'Operating Reserve'!G$12,'BAAR Detail'!$Q$11:$Q$739)</f>
        <v>71998.915000000008</v>
      </c>
      <c r="H13" s="15">
        <f>SUMIF('BAAR Detail'!$A$11:$A$739,'Operating Reserve'!H$12,'BAAR Detail'!$Q$11:$Q$739)</f>
        <v>65995.540999999997</v>
      </c>
      <c r="I13" s="15">
        <f>SUMIF('BAAR Detail'!$A$11:$A$739,'Operating Reserve'!I$12,'BAAR Detail'!$Q$11:$Q$739)</f>
        <v>0</v>
      </c>
      <c r="J13" s="15">
        <f>SUMIF('BAAR Detail'!$A$11:$A$739,'Operating Reserve'!J$12,'BAAR Detail'!$Q$11:$Q$739)</f>
        <v>0</v>
      </c>
      <c r="K13" s="15">
        <f>SUMIF('BAAR Detail'!$A$11:$A$739,'Operating Reserve'!K$12,'BAAR Detail'!$Q$11:$Q$739)</f>
        <v>0</v>
      </c>
      <c r="L13" s="15">
        <f>SUMIF('BAAR Detail'!$A$11:$A$739,'Operating Reserve'!L$12,'BAAR Detail'!$Q$11:$Q$739)</f>
        <v>0</v>
      </c>
      <c r="M13" s="15">
        <f>SUMIF('BAAR Detail'!$A$11:$A$739,'Operating Reserve'!M$12,'BAAR Detail'!$Q$11:$Q$739)</f>
        <v>0</v>
      </c>
      <c r="N13" s="15">
        <f>SUMIF('BAAR Detail'!$A$11:$A$739,'Operating Reserve'!N$12,'BAAR Detail'!$Q$11:$Q$739)</f>
        <v>0</v>
      </c>
    </row>
    <row r="14" spans="2:14">
      <c r="B14" s="1" t="s">
        <v>324</v>
      </c>
      <c r="C14" s="15">
        <f>SUMIF('BAAR Detail'!$A$11:$A$739,'Operating Reserve'!C$12,'BAAR Detail'!$S$11:$S$739)</f>
        <v>411346.19500000007</v>
      </c>
      <c r="D14" s="15">
        <f>SUMIF('BAAR Detail'!$A$11:$A$739,'Operating Reserve'!D$12,'BAAR Detail'!$S$11:$S$739)</f>
        <v>101165.30499999999</v>
      </c>
      <c r="E14" s="15">
        <f>SUMIF('BAAR Detail'!$A$11:$A$739,'Operating Reserve'!E$12,'BAAR Detail'!$S$11:$S$739)</f>
        <v>32916.273000000001</v>
      </c>
      <c r="F14" s="15">
        <f>SUMIF('BAAR Detail'!$A$11:$A$739,'Operating Reserve'!F$12,'BAAR Detail'!$S$11:$S$739)</f>
        <v>142095.94900000002</v>
      </c>
      <c r="G14" s="15">
        <f>SUMIF('BAAR Detail'!$A$11:$A$739,'Operating Reserve'!G$12,'BAAR Detail'!$S$11:$S$739)</f>
        <v>108031.659</v>
      </c>
      <c r="H14" s="15">
        <f>SUMIF('BAAR Detail'!$A$11:$A$739,'Operating Reserve'!H$12,'BAAR Detail'!$S$11:$S$739)</f>
        <v>432263.79699999996</v>
      </c>
      <c r="I14" s="15">
        <f>SUMIF('BAAR Detail'!$A$11:$A$739,'Operating Reserve'!I$12,'BAAR Detail'!$S$11:$S$739)</f>
        <v>0</v>
      </c>
      <c r="J14" s="15">
        <f>SUMIF('BAAR Detail'!$A$11:$A$739,'Operating Reserve'!J$12,'BAAR Detail'!$S$11:$S$739)</f>
        <v>0</v>
      </c>
      <c r="K14" s="15">
        <f>SUMIF('BAAR Detail'!$A$11:$A$739,'Operating Reserve'!K$12,'BAAR Detail'!$S$11:$S$739)</f>
        <v>0</v>
      </c>
      <c r="L14" s="15">
        <f>SUMIF('BAAR Detail'!$A$11:$A$739,'Operating Reserve'!L$12,'BAAR Detail'!$S$11:$S$739)</f>
        <v>0</v>
      </c>
      <c r="M14" s="15">
        <f>SUMIF('BAAR Detail'!$A$11:$A$739,'Operating Reserve'!M$12,'BAAR Detail'!$S$11:$S$739)</f>
        <v>0</v>
      </c>
      <c r="N14" s="15">
        <f>SUMIF('BAAR Detail'!$A$11:$A$739,'Operating Reserve'!N$12,'BAAR Detail'!$S$11:$S$739)</f>
        <v>0</v>
      </c>
    </row>
    <row r="15" spans="2:14">
      <c r="B15" s="1" t="s">
        <v>325</v>
      </c>
      <c r="C15" s="15">
        <f>SUMIF('BAAR Detail'!$A$11:$A$739,'Operating Reserve'!C$12,'BAAR Detail'!$AD$11:$AD$739)</f>
        <v>4332</v>
      </c>
      <c r="D15" s="15">
        <f>SUMIF('BAAR Detail'!$A$11:$A$739,'Operating Reserve'!D$12,'BAAR Detail'!$AD$11:$AD$739)</f>
        <v>6099.5</v>
      </c>
      <c r="E15" s="15">
        <f>SUMIF('BAAR Detail'!$A$11:$A$739,'Operating Reserve'!E$12,'BAAR Detail'!$AD$11:$AD$739)</f>
        <v>12874</v>
      </c>
      <c r="F15" s="15">
        <f>SUMIF('BAAR Detail'!$A$11:$A$739,'Operating Reserve'!F$12,'BAAR Detail'!$AD$11:$AD$739)</f>
        <v>23037.5</v>
      </c>
      <c r="G15" s="15">
        <f>SUMIF('BAAR Detail'!$A$11:$A$739,'Operating Reserve'!G$12,'BAAR Detail'!$AD$11:$AD$739)</f>
        <v>14140</v>
      </c>
      <c r="H15" s="15">
        <f>SUMIF('BAAR Detail'!$A$11:$A$739,'Operating Reserve'!H$12,'BAAR Detail'!$AD$11:$AD$739)</f>
        <v>8082.5</v>
      </c>
      <c r="I15" s="15">
        <f>SUMIF('BAAR Detail'!$A$11:$A$739,'Operating Reserve'!I$12,'BAAR Detail'!$AD$11:$AD$739)</f>
        <v>0</v>
      </c>
      <c r="J15" s="15">
        <f>SUMIF('BAAR Detail'!$A$11:$A$739,'Operating Reserve'!J$12,'BAAR Detail'!$AD$11:$AD$739)</f>
        <v>0</v>
      </c>
      <c r="K15" s="15">
        <f>SUMIF('BAAR Detail'!$A$11:$A$739,'Operating Reserve'!K$12,'BAAR Detail'!$AD$11:$AD$739)</f>
        <v>0</v>
      </c>
      <c r="L15" s="15">
        <f>SUMIF('BAAR Detail'!$A$11:$A$739,'Operating Reserve'!L$12,'BAAR Detail'!$AD$11:$AD$739)</f>
        <v>0</v>
      </c>
      <c r="M15" s="15">
        <f>SUMIF('BAAR Detail'!$A$11:$A$739,'Operating Reserve'!M$12,'BAAR Detail'!$AD$11:$AD$739)</f>
        <v>0</v>
      </c>
      <c r="N15" s="15">
        <f>SUMIF('BAAR Detail'!$A$11:$A$739,'Operating Reserve'!N$12,'BAAR Detail'!$AD$11:$AD$739)</f>
        <v>0</v>
      </c>
    </row>
    <row r="16" spans="2:14">
      <c r="B16" s="1" t="s">
        <v>41</v>
      </c>
      <c r="C16" s="15">
        <f>SUMIF('BAAR Detail'!$A$11:$A$739,'Operating Reserve'!C$12,'BAAR Detail'!$AE$11:$AE$739)</f>
        <v>0</v>
      </c>
      <c r="D16" s="15">
        <f>SUMIF('BAAR Detail'!$A$11:$A$739,'Operating Reserve'!D$12,'BAAR Detail'!$AE$11:$AE$739)</f>
        <v>0</v>
      </c>
      <c r="E16" s="15">
        <f>SUMIF('BAAR Detail'!$A$11:$A$739,'Operating Reserve'!E$12,'BAAR Detail'!$AE$11:$AE$739)</f>
        <v>0</v>
      </c>
      <c r="F16" s="15">
        <f>SUMIF('BAAR Detail'!$A$11:$A$739,'Operating Reserve'!F$12,'BAAR Detail'!$AE$11:$AE$739)</f>
        <v>0</v>
      </c>
      <c r="G16" s="15">
        <f>SUMIF('BAAR Detail'!$A$11:$A$739,'Operating Reserve'!G$12,'BAAR Detail'!$AE$11:$AE$739)</f>
        <v>0</v>
      </c>
      <c r="H16" s="15">
        <f>SUMIF('BAAR Detail'!$A$11:$A$739,'Operating Reserve'!H$12,'BAAR Detail'!$AE$11:$AE$739)</f>
        <v>0</v>
      </c>
      <c r="I16" s="15">
        <f>SUMIF('BAAR Detail'!$A$11:$A$739,'Operating Reserve'!I$12,'BAAR Detail'!$AE$11:$AE$739)</f>
        <v>0</v>
      </c>
      <c r="J16" s="15">
        <f>SUMIF('BAAR Detail'!$A$11:$A$739,'Operating Reserve'!J$12,'BAAR Detail'!$AE$11:$AE$739)</f>
        <v>0</v>
      </c>
      <c r="K16" s="15">
        <f>SUMIF('BAAR Detail'!$A$11:$A$739,'Operating Reserve'!K$12,'BAAR Detail'!$AE$11:$AE$739)</f>
        <v>0</v>
      </c>
      <c r="L16" s="15">
        <f>SUMIF('BAAR Detail'!$A$11:$A$739,'Operating Reserve'!L$12,'BAAR Detail'!$AE$11:$AE$739)</f>
        <v>0</v>
      </c>
      <c r="M16" s="15">
        <f>SUMIF('BAAR Detail'!$A$11:$A$739,'Operating Reserve'!M$12,'BAAR Detail'!$AE$11:$AE$739)</f>
        <v>0</v>
      </c>
      <c r="N16" s="15">
        <f>SUMIF('BAAR Detail'!$A$11:$A$739,'Operating Reserve'!N$12,'BAAR Detail'!$AE$11:$AE$739)</f>
        <v>0</v>
      </c>
    </row>
    <row r="17" spans="2:14">
      <c r="B17" s="1" t="s">
        <v>326</v>
      </c>
      <c r="C17" s="15">
        <f>SUMIF('BAAR Detail'!$A$11:$A$739,'Operating Reserve'!C$12,'BAAR Detail'!$AF$11:$AF$739)</f>
        <v>9741</v>
      </c>
      <c r="D17" s="15">
        <f>SUMIF('BAAR Detail'!$A$11:$A$739,'Operating Reserve'!D$12,'BAAR Detail'!$AF$11:$AF$739)</f>
        <v>1719.5</v>
      </c>
      <c r="E17" s="15">
        <f>SUMIF('BAAR Detail'!$A$11:$A$739,'Operating Reserve'!E$12,'BAAR Detail'!$AF$11:$AF$739)</f>
        <v>2249</v>
      </c>
      <c r="F17" s="15">
        <f>SUMIF('BAAR Detail'!$A$11:$A$739,'Operating Reserve'!F$12,'BAAR Detail'!$AF$11:$AF$739)</f>
        <v>3095.5</v>
      </c>
      <c r="G17" s="15">
        <f>SUMIF('BAAR Detail'!$A$11:$A$739,'Operating Reserve'!G$12,'BAAR Detail'!$AF$11:$AF$739)</f>
        <v>7689</v>
      </c>
      <c r="H17" s="15">
        <f>SUMIF('BAAR Detail'!$A$11:$A$739,'Operating Reserve'!H$12,'BAAR Detail'!$AF$11:$AF$739)</f>
        <v>18139.5</v>
      </c>
      <c r="I17" s="15">
        <f>SUMIF('BAAR Detail'!$A$11:$A$739,'Operating Reserve'!I$12,'BAAR Detail'!$AF$11:$AF$739)</f>
        <v>0</v>
      </c>
      <c r="J17" s="15">
        <f>SUMIF('BAAR Detail'!$A$11:$A$739,'Operating Reserve'!J$12,'BAAR Detail'!$AF$11:$AF$739)</f>
        <v>0</v>
      </c>
      <c r="K17" s="15">
        <f>SUMIF('BAAR Detail'!$A$11:$A$739,'Operating Reserve'!K$12,'BAAR Detail'!$AF$11:$AF$739)</f>
        <v>0</v>
      </c>
      <c r="L17" s="15">
        <f>SUMIF('BAAR Detail'!$A$11:$A$739,'Operating Reserve'!L$12,'BAAR Detail'!$AF$11:$AF$739)</f>
        <v>0</v>
      </c>
      <c r="M17" s="15">
        <f>SUMIF('BAAR Detail'!$A$11:$A$739,'Operating Reserve'!M$12,'BAAR Detail'!$AF$11:$AF$739)</f>
        <v>0</v>
      </c>
      <c r="N17" s="15">
        <f>SUMIF('BAAR Detail'!$A$11:$A$739,'Operating Reserve'!N$12,'BAAR Detail'!$AF$11:$AF$739)</f>
        <v>0</v>
      </c>
    </row>
    <row r="18" spans="2:14">
      <c r="B18" s="1" t="s">
        <v>359</v>
      </c>
      <c r="C18" s="15">
        <f>SUMIF('BAAR Detail'!$A$11:$A$739,'Operating Reserve'!C$12,'BAAR Detail'!$AN$11:$AN$739)</f>
        <v>0</v>
      </c>
      <c r="D18" s="15">
        <f>SUMIF('BAAR Detail'!$A$11:$A$739,'Operating Reserve'!D$12,'BAAR Detail'!$AN$11:$AN$739)</f>
        <v>0</v>
      </c>
      <c r="E18" s="15">
        <f>SUMIF('BAAR Detail'!$A$11:$A$739,'Operating Reserve'!E$12,'BAAR Detail'!$AN$11:$AN$739)</f>
        <v>0</v>
      </c>
      <c r="F18" s="15">
        <f>SUMIF('BAAR Detail'!$A$11:$A$739,'Operating Reserve'!F$12,'BAAR Detail'!$AN$11:$AN$739)</f>
        <v>0</v>
      </c>
      <c r="G18" s="15">
        <f>SUMIF('BAAR Detail'!$A$11:$A$739,'Operating Reserve'!G$12,'BAAR Detail'!$AN$11:$AN$739)</f>
        <v>0</v>
      </c>
      <c r="H18" s="15">
        <f>SUMIF('BAAR Detail'!$A$11:$A$739,'Operating Reserve'!H$12,'BAAR Detail'!$AN$11:$AN$739)</f>
        <v>0</v>
      </c>
      <c r="I18" s="15">
        <f>SUMIF('BAAR Detail'!$A$11:$A$739,'Operating Reserve'!I$12,'BAAR Detail'!$AN$11:$AN$739)</f>
        <v>0</v>
      </c>
      <c r="J18" s="15">
        <f>SUMIF('BAAR Detail'!$A$11:$A$739,'Operating Reserve'!J$12,'BAAR Detail'!$AN$11:$AN$739)</f>
        <v>0</v>
      </c>
      <c r="K18" s="15">
        <f>SUMIF('BAAR Detail'!$A$11:$A$739,'Operating Reserve'!K$12,'BAAR Detail'!$AN$11:$AN$739)</f>
        <v>0</v>
      </c>
      <c r="L18" s="15">
        <f>SUMIF('BAAR Detail'!$A$11:$A$739,'Operating Reserve'!L$12,'BAAR Detail'!$AN$11:$AN$739)</f>
        <v>0</v>
      </c>
      <c r="M18" s="15">
        <f>SUMIF('BAAR Detail'!$A$11:$A$739,'Operating Reserve'!M$12,'BAAR Detail'!$AN$11:$AN$739)</f>
        <v>0</v>
      </c>
      <c r="N18" s="15">
        <f>SUMIF('BAAR Detail'!$A$11:$A$739,'Operating Reserve'!N$12,'BAAR Detail'!$AN$11:$AN$739)</f>
        <v>0</v>
      </c>
    </row>
    <row r="19" spans="2:14">
      <c r="B19" s="1" t="s">
        <v>327</v>
      </c>
      <c r="C19" s="15">
        <f>SUMIF('BAAR Detail'!$A$11:$A$739,'Operating Reserve'!C$12,'BAAR Detail'!$AO$11:$AO$739)</f>
        <v>0</v>
      </c>
      <c r="D19" s="15">
        <f>SUMIF('BAAR Detail'!$A$11:$A$739,'Operating Reserve'!D$12,'BAAR Detail'!$AO$11:$AO$739)</f>
        <v>0</v>
      </c>
      <c r="E19" s="15">
        <f>SUMIF('BAAR Detail'!$A$11:$A$739,'Operating Reserve'!E$12,'BAAR Detail'!$AO$11:$AO$739)</f>
        <v>0</v>
      </c>
      <c r="F19" s="15">
        <f>SUMIF('BAAR Detail'!$A$11:$A$739,'Operating Reserve'!F$12,'BAAR Detail'!$AO$11:$AO$739)</f>
        <v>0</v>
      </c>
      <c r="G19" s="15">
        <f>SUMIF('BAAR Detail'!$A$11:$A$739,'Operating Reserve'!G$12,'BAAR Detail'!$AO$11:$AO$739)</f>
        <v>0</v>
      </c>
      <c r="H19" s="15">
        <f>SUMIF('BAAR Detail'!$A$11:$A$739,'Operating Reserve'!H$12,'BAAR Detail'!$AO$11:$AO$739)</f>
        <v>0</v>
      </c>
      <c r="I19" s="15">
        <f>SUMIF('BAAR Detail'!$A$11:$A$739,'Operating Reserve'!I$12,'BAAR Detail'!$AO$11:$AO$739)</f>
        <v>0</v>
      </c>
      <c r="J19" s="15">
        <f>SUMIF('BAAR Detail'!$A$11:$A$739,'Operating Reserve'!J$12,'BAAR Detail'!$AO$11:$AO$739)</f>
        <v>0</v>
      </c>
      <c r="K19" s="15">
        <f>SUMIF('BAAR Detail'!$A$11:$A$739,'Operating Reserve'!K$12,'BAAR Detail'!$AO$11:$AO$739)</f>
        <v>0</v>
      </c>
      <c r="L19" s="15">
        <f>SUMIF('BAAR Detail'!$A$11:$A$739,'Operating Reserve'!L$12,'BAAR Detail'!$AO$11:$AO$739)</f>
        <v>0</v>
      </c>
      <c r="M19" s="15">
        <f>SUMIF('BAAR Detail'!$A$11:$A$739,'Operating Reserve'!M$12,'BAAR Detail'!$AO$11:$AO$739)</f>
        <v>0</v>
      </c>
      <c r="N19" s="15">
        <f>SUMIF('BAAR Detail'!$A$11:$A$739,'Operating Reserve'!N$12,'BAAR Detail'!$AO$11:$AO$739)</f>
        <v>0</v>
      </c>
    </row>
    <row r="20" spans="2:14">
      <c r="C20" s="8"/>
    </row>
    <row r="21" spans="2:14">
      <c r="C21" s="8"/>
      <c r="D21" s="25"/>
    </row>
    <row r="22" spans="2:14">
      <c r="C22" s="8"/>
      <c r="D22" s="25"/>
    </row>
    <row r="23" spans="2:14">
      <c r="B23" s="25"/>
      <c r="C23" s="8"/>
      <c r="D23" s="25"/>
    </row>
    <row r="24" spans="2:14">
      <c r="C24" s="8"/>
      <c r="D24" s="25"/>
    </row>
    <row r="25" spans="2:14">
      <c r="C25" s="8"/>
      <c r="D25" s="25"/>
    </row>
    <row r="26" spans="2:14">
      <c r="C26" s="8"/>
      <c r="D26" s="25"/>
    </row>
    <row r="27" spans="2:14">
      <c r="C27" s="8"/>
    </row>
    <row r="28" spans="2:14">
      <c r="C28" s="8"/>
    </row>
    <row r="29" spans="2:14">
      <c r="C29" s="8"/>
    </row>
    <row r="30" spans="2:14">
      <c r="C30" s="8"/>
    </row>
    <row r="31" spans="2:14">
      <c r="C31" s="8"/>
    </row>
    <row r="32" spans="2:14">
      <c r="C32" s="8"/>
    </row>
    <row r="33" spans="3:3">
      <c r="C33" s="8"/>
    </row>
    <row r="34" spans="3:3">
      <c r="C34" s="8"/>
    </row>
    <row r="35" spans="3:3">
      <c r="C35" s="8"/>
    </row>
    <row r="36" spans="3:3">
      <c r="C36" s="8"/>
    </row>
    <row r="37" spans="3:3">
      <c r="C37" s="8"/>
    </row>
    <row r="38" spans="3:3">
      <c r="C38" s="8"/>
    </row>
    <row r="39" spans="3:3">
      <c r="C39" s="8"/>
    </row>
    <row r="40" spans="3:3">
      <c r="C40" s="8"/>
    </row>
    <row r="41" spans="3:3">
      <c r="C41" s="8"/>
    </row>
    <row r="42" spans="3:3">
      <c r="C42" s="8"/>
    </row>
  </sheetData>
  <phoneticPr fontId="82" type="noConversion"/>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4">
    <tabColor rgb="FF99FFCC"/>
  </sheetPr>
  <dimension ref="A2:N21"/>
  <sheetViews>
    <sheetView zoomScale="85" zoomScaleNormal="85" workbookViewId="0">
      <selection activeCell="H15" sqref="H15"/>
    </sheetView>
  </sheetViews>
  <sheetFormatPr defaultRowHeight="14.4"/>
  <cols>
    <col min="1" max="1" width="15.5546875" customWidth="1"/>
    <col min="2" max="2" width="49.44140625" customWidth="1"/>
    <col min="3" max="3" width="11.44140625" customWidth="1"/>
    <col min="4" max="7" width="9.5546875" bestFit="1" customWidth="1"/>
    <col min="8" max="8" width="9.6640625" customWidth="1"/>
    <col min="9" max="9" width="10.5546875" customWidth="1"/>
    <col min="10" max="10" width="8" bestFit="1" customWidth="1"/>
    <col min="11" max="11" width="8.6640625" customWidth="1"/>
    <col min="12" max="12" width="8.33203125" customWidth="1"/>
    <col min="13" max="13" width="9.6640625" customWidth="1"/>
    <col min="14" max="14" width="10.5546875" customWidth="1"/>
    <col min="16" max="16" width="35" customWidth="1"/>
    <col min="17" max="17" width="8" bestFit="1" customWidth="1"/>
    <col min="18" max="18" width="6.6640625" bestFit="1" customWidth="1"/>
    <col min="19" max="19" width="6.5546875" bestFit="1" customWidth="1"/>
    <col min="20" max="20" width="5.6640625" bestFit="1" customWidth="1"/>
    <col min="21" max="22" width="6.6640625" bestFit="1" customWidth="1"/>
    <col min="23" max="23" width="6.5546875" bestFit="1" customWidth="1"/>
    <col min="24" max="25" width="6.6640625" bestFit="1" customWidth="1"/>
    <col min="26" max="26" width="6.5546875" bestFit="1" customWidth="1"/>
    <col min="27" max="27" width="6.6640625" bestFit="1" customWidth="1"/>
    <col min="28" max="28" width="6.5546875" bestFit="1" customWidth="1"/>
  </cols>
  <sheetData>
    <row r="2" spans="1:14">
      <c r="B2" s="2" t="s">
        <v>39</v>
      </c>
      <c r="C2" s="3">
        <v>45046</v>
      </c>
      <c r="D2" s="3">
        <v>45077</v>
      </c>
      <c r="E2" s="3">
        <v>45107</v>
      </c>
      <c r="F2" s="3">
        <v>45138</v>
      </c>
      <c r="G2" s="3">
        <v>45169</v>
      </c>
      <c r="H2" s="3">
        <v>45199</v>
      </c>
      <c r="I2" s="3">
        <v>45230</v>
      </c>
      <c r="J2" s="3">
        <v>45260</v>
      </c>
      <c r="K2" s="3">
        <v>45291</v>
      </c>
      <c r="L2" s="3">
        <v>45322</v>
      </c>
      <c r="M2" s="3">
        <v>45350</v>
      </c>
      <c r="N2" s="3">
        <v>45382</v>
      </c>
    </row>
    <row r="3" spans="1:14">
      <c r="B3" s="1" t="s">
        <v>74</v>
      </c>
      <c r="C3" s="136">
        <v>0.31851938526391999</v>
      </c>
      <c r="D3" s="136">
        <v>0.10041900058441</v>
      </c>
      <c r="E3" s="136">
        <v>0</v>
      </c>
      <c r="F3" s="136">
        <v>0.12673461356405</v>
      </c>
      <c r="G3" s="136">
        <v>5.3150465201599995E-2</v>
      </c>
      <c r="H3" s="136">
        <v>0.34540457072948</v>
      </c>
      <c r="I3" s="136"/>
      <c r="J3" s="136"/>
      <c r="K3" s="136"/>
      <c r="L3" s="136"/>
      <c r="M3" s="136"/>
      <c r="N3" s="136"/>
    </row>
    <row r="4" spans="1:14">
      <c r="B4" s="1" t="s">
        <v>75</v>
      </c>
      <c r="C4" s="136">
        <v>0.2084454300000001</v>
      </c>
      <c r="D4" s="136">
        <v>0.1341637</v>
      </c>
      <c r="E4" s="136">
        <v>0.4635304299999996</v>
      </c>
      <c r="F4" s="136">
        <v>0.48139127000000004</v>
      </c>
      <c r="G4" s="136">
        <v>0.53146276000000003</v>
      </c>
      <c r="H4" s="136">
        <v>0.47827350000000007</v>
      </c>
      <c r="I4" s="136"/>
      <c r="J4" s="136"/>
      <c r="K4" s="136"/>
      <c r="L4" s="136"/>
      <c r="M4" s="136"/>
      <c r="N4" s="136"/>
    </row>
    <row r="5" spans="1:14">
      <c r="B5" s="1" t="s">
        <v>78</v>
      </c>
      <c r="C5" s="136">
        <v>1.969643290000004</v>
      </c>
      <c r="D5" s="136">
        <v>2.4749532600000004</v>
      </c>
      <c r="E5" s="136">
        <v>2.7651186000000121</v>
      </c>
      <c r="F5" s="136">
        <v>2.7924901800000019</v>
      </c>
      <c r="G5" s="136">
        <v>2.7049923100000002</v>
      </c>
      <c r="H5" s="136">
        <v>2.3328940599999997</v>
      </c>
      <c r="I5" s="136"/>
      <c r="J5" s="136"/>
      <c r="K5" s="136"/>
      <c r="L5" s="136"/>
      <c r="M5" s="136"/>
      <c r="N5" s="136"/>
    </row>
    <row r="6" spans="1:14">
      <c r="B6" s="1" t="s">
        <v>79</v>
      </c>
      <c r="C6" s="136">
        <v>0</v>
      </c>
      <c r="D6" s="136">
        <v>0</v>
      </c>
      <c r="E6" s="136">
        <v>0</v>
      </c>
      <c r="F6" s="136">
        <v>0</v>
      </c>
      <c r="G6" s="136">
        <v>0</v>
      </c>
      <c r="H6" s="136">
        <v>0</v>
      </c>
      <c r="I6" s="136"/>
      <c r="J6" s="136"/>
      <c r="K6" s="136"/>
      <c r="L6" s="136"/>
      <c r="M6" s="136"/>
      <c r="N6" s="136"/>
    </row>
    <row r="7" spans="1:14">
      <c r="B7" s="1" t="s">
        <v>76</v>
      </c>
      <c r="C7" s="136">
        <v>0</v>
      </c>
      <c r="D7" s="136">
        <v>0</v>
      </c>
      <c r="E7" s="136">
        <v>0</v>
      </c>
      <c r="F7" s="136">
        <v>0</v>
      </c>
      <c r="G7" s="136">
        <v>-3.6233000000000001E-4</v>
      </c>
      <c r="H7" s="136">
        <v>-4.3989180000000003E-2</v>
      </c>
      <c r="I7" s="136"/>
      <c r="J7" s="136"/>
      <c r="K7" s="136"/>
      <c r="L7" s="136"/>
      <c r="M7" s="136"/>
      <c r="N7" s="136"/>
    </row>
    <row r="8" spans="1:14">
      <c r="B8" s="1" t="s">
        <v>77</v>
      </c>
      <c r="C8" s="136">
        <v>0</v>
      </c>
      <c r="D8" s="136">
        <v>0</v>
      </c>
      <c r="E8" s="136">
        <v>0</v>
      </c>
      <c r="F8" s="136">
        <v>0</v>
      </c>
      <c r="G8" s="136">
        <v>0</v>
      </c>
      <c r="H8" s="136">
        <v>0</v>
      </c>
      <c r="I8" s="136"/>
      <c r="J8" s="136"/>
      <c r="K8" s="136"/>
      <c r="L8" s="136"/>
      <c r="M8" s="136"/>
      <c r="N8" s="136"/>
    </row>
    <row r="9" spans="1:14">
      <c r="B9" s="5"/>
      <c r="C9" s="16">
        <f>SUM(C3:C8)</f>
        <v>2.496608105263924</v>
      </c>
      <c r="D9" s="16">
        <f t="shared" ref="D9:N9" si="0">SUM(D3:D8)</f>
        <v>2.7095359605844105</v>
      </c>
      <c r="E9" s="16">
        <f t="shared" si="0"/>
        <v>3.2286490300000117</v>
      </c>
      <c r="F9" s="16">
        <f t="shared" si="0"/>
        <v>3.4006160635640521</v>
      </c>
      <c r="G9" s="16">
        <f t="shared" si="0"/>
        <v>3.2892432052016001</v>
      </c>
      <c r="H9" s="16">
        <f t="shared" si="0"/>
        <v>3.1125829507294798</v>
      </c>
      <c r="I9" s="16">
        <f t="shared" si="0"/>
        <v>0</v>
      </c>
      <c r="J9" s="16">
        <f t="shared" si="0"/>
        <v>0</v>
      </c>
      <c r="K9" s="16">
        <f t="shared" si="0"/>
        <v>0</v>
      </c>
      <c r="L9" s="16">
        <f t="shared" si="0"/>
        <v>0</v>
      </c>
      <c r="M9" s="16">
        <f t="shared" si="0"/>
        <v>0</v>
      </c>
      <c r="N9" s="16">
        <f t="shared" si="0"/>
        <v>0</v>
      </c>
    </row>
    <row r="10" spans="1:14">
      <c r="C10" s="16">
        <f>SUM(C3:C4,C7)</f>
        <v>0.52696481526392014</v>
      </c>
      <c r="D10" s="16">
        <f t="shared" ref="D10:N10" si="1">SUM(D3:D4,D7)</f>
        <v>0.23458270058441</v>
      </c>
      <c r="E10" s="16">
        <f t="shared" si="1"/>
        <v>0.4635304299999996</v>
      </c>
      <c r="F10" s="16">
        <f t="shared" si="1"/>
        <v>0.60812588356405006</v>
      </c>
      <c r="G10" s="16">
        <f t="shared" si="1"/>
        <v>0.58425089520160012</v>
      </c>
      <c r="H10" s="16">
        <f t="shared" si="1"/>
        <v>0.77968889072948011</v>
      </c>
      <c r="I10" s="16">
        <f t="shared" si="1"/>
        <v>0</v>
      </c>
      <c r="J10" s="16">
        <f t="shared" si="1"/>
        <v>0</v>
      </c>
      <c r="K10" s="16">
        <f t="shared" si="1"/>
        <v>0</v>
      </c>
      <c r="L10" s="16">
        <f t="shared" si="1"/>
        <v>0</v>
      </c>
      <c r="M10" s="16">
        <f t="shared" si="1"/>
        <v>0</v>
      </c>
      <c r="N10" s="16">
        <f t="shared" si="1"/>
        <v>0</v>
      </c>
    </row>
    <row r="11" spans="1:14">
      <c r="C11" s="48">
        <f>SUM(C5:C6,C8)</f>
        <v>1.969643290000004</v>
      </c>
      <c r="D11" s="48">
        <f t="shared" ref="D11:N11" si="2">SUM(D5:D6,D8)</f>
        <v>2.4749532600000004</v>
      </c>
      <c r="E11" s="48">
        <f t="shared" si="2"/>
        <v>2.7651186000000121</v>
      </c>
      <c r="F11" s="48">
        <f t="shared" si="2"/>
        <v>2.7924901800000019</v>
      </c>
      <c r="G11" s="48">
        <f t="shared" si="2"/>
        <v>2.7049923100000002</v>
      </c>
      <c r="H11" s="48">
        <f t="shared" si="2"/>
        <v>2.3328940599999997</v>
      </c>
      <c r="I11" s="48">
        <f t="shared" si="2"/>
        <v>0</v>
      </c>
      <c r="J11" s="48">
        <f t="shared" si="2"/>
        <v>0</v>
      </c>
      <c r="K11" s="48">
        <f t="shared" si="2"/>
        <v>0</v>
      </c>
      <c r="L11" s="48">
        <f t="shared" si="2"/>
        <v>0</v>
      </c>
      <c r="M11" s="48">
        <f t="shared" si="2"/>
        <v>0</v>
      </c>
      <c r="N11" s="48">
        <f t="shared" si="2"/>
        <v>0</v>
      </c>
    </row>
    <row r="13" spans="1:14">
      <c r="B13" s="2" t="s">
        <v>5</v>
      </c>
      <c r="C13" s="3">
        <v>45046</v>
      </c>
      <c r="D13" s="3">
        <v>45077</v>
      </c>
      <c r="E13" s="3">
        <v>45107</v>
      </c>
      <c r="F13" s="3">
        <v>45138</v>
      </c>
      <c r="G13" s="3">
        <v>45169</v>
      </c>
      <c r="H13" s="3">
        <v>45199</v>
      </c>
      <c r="I13" s="3">
        <v>45230</v>
      </c>
      <c r="J13" s="3">
        <v>45260</v>
      </c>
      <c r="K13" s="3">
        <v>45291</v>
      </c>
      <c r="L13" s="3">
        <v>45322</v>
      </c>
      <c r="M13" s="3">
        <v>45350</v>
      </c>
      <c r="N13" s="3">
        <v>45382</v>
      </c>
    </row>
    <row r="14" spans="1:14">
      <c r="A14" s="429" t="s">
        <v>387</v>
      </c>
      <c r="B14" s="10" t="s">
        <v>79</v>
      </c>
      <c r="C14" s="426">
        <v>0</v>
      </c>
      <c r="D14" s="426">
        <v>0</v>
      </c>
      <c r="E14" s="426">
        <v>0</v>
      </c>
      <c r="F14" s="426">
        <v>0</v>
      </c>
      <c r="G14" s="426">
        <v>0</v>
      </c>
      <c r="H14" s="426">
        <v>0</v>
      </c>
      <c r="I14" s="15"/>
      <c r="J14" s="426"/>
      <c r="K14" s="426"/>
      <c r="L14" s="15"/>
      <c r="M14" s="15"/>
      <c r="N14" s="426"/>
    </row>
    <row r="15" spans="1:14">
      <c r="A15" s="429" t="s">
        <v>387</v>
      </c>
      <c r="B15" s="10" t="s">
        <v>116</v>
      </c>
      <c r="C15" s="425">
        <v>853.70699999999999</v>
      </c>
      <c r="D15" s="425">
        <v>1972.953</v>
      </c>
      <c r="E15" s="425">
        <v>1280.7850000000001</v>
      </c>
      <c r="F15" s="425">
        <v>944.12</v>
      </c>
      <c r="G15" s="15">
        <v>2257.973</v>
      </c>
      <c r="H15" s="15">
        <v>956.19500000000005</v>
      </c>
      <c r="I15" s="15"/>
      <c r="J15" s="15"/>
      <c r="K15" s="15"/>
      <c r="L15" s="15"/>
      <c r="M15" s="15"/>
      <c r="N15" s="426"/>
    </row>
    <row r="16" spans="1:14">
      <c r="C16" s="25">
        <f>SUM(C14:C15)</f>
        <v>853.70699999999999</v>
      </c>
      <c r="D16" s="25">
        <f>SUM(D14:D15)</f>
        <v>1972.953</v>
      </c>
      <c r="E16" s="25">
        <f t="shared" ref="E16:N16" si="3">SUM(E14:E15)</f>
        <v>1280.7850000000001</v>
      </c>
      <c r="F16" s="25">
        <f t="shared" si="3"/>
        <v>944.12</v>
      </c>
      <c r="G16" s="25">
        <f>SUM(G14:G15)</f>
        <v>2257.973</v>
      </c>
      <c r="H16" s="25">
        <f>SUM(H14:H15)</f>
        <v>956.19500000000005</v>
      </c>
      <c r="I16" s="25">
        <f>SUM(I14:I15)</f>
        <v>0</v>
      </c>
      <c r="J16" s="25">
        <f t="shared" si="3"/>
        <v>0</v>
      </c>
      <c r="K16" s="25">
        <f t="shared" si="3"/>
        <v>0</v>
      </c>
      <c r="L16" s="25">
        <f t="shared" si="3"/>
        <v>0</v>
      </c>
      <c r="M16" s="25">
        <f t="shared" si="3"/>
        <v>0</v>
      </c>
      <c r="N16" s="25">
        <f t="shared" si="3"/>
        <v>0</v>
      </c>
    </row>
    <row r="17" spans="1:2">
      <c r="B17" t="s">
        <v>358</v>
      </c>
    </row>
    <row r="18" spans="1:2">
      <c r="A18" t="s">
        <v>40</v>
      </c>
      <c r="B18" s="13">
        <f>HLOOKUP(Main!$E$2,STOR!$C$2:$N$11,8,FALSE)</f>
        <v>3.1125829507294798</v>
      </c>
    </row>
    <row r="19" spans="1:2">
      <c r="A19" t="s">
        <v>360</v>
      </c>
      <c r="B19" s="13">
        <f>HLOOKUP(Main!$E$2,STOR!$C$2:$N$11,9,FALSE)</f>
        <v>0.77968889072948011</v>
      </c>
    </row>
    <row r="20" spans="1:2">
      <c r="A20" t="s">
        <v>361</v>
      </c>
      <c r="B20" s="13">
        <f>HLOOKUP(Main!$E$2,STOR!$C$2:$N$11,10,FALSE)</f>
        <v>2.3328940599999997</v>
      </c>
    </row>
    <row r="21" spans="1:2">
      <c r="A21" t="s">
        <v>362</v>
      </c>
      <c r="B21" s="409">
        <f>HLOOKUP(Main!$E$2,STOR!$C$13:$N$16,4,FALSE)</f>
        <v>956.19500000000005</v>
      </c>
    </row>
  </sheetData>
  <phoneticPr fontId="82" type="noConversion"/>
  <pageMargins left="0.7" right="0.7" top="0.75" bottom="0.75" header="0.3" footer="0.3"/>
  <pageSetup paperSize="9" orientation="portrait" r:id="rId1"/>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5">
    <tabColor rgb="FF99FFCC"/>
  </sheetPr>
  <dimension ref="B2:N128"/>
  <sheetViews>
    <sheetView topLeftCell="A9" zoomScale="90" zoomScaleNormal="90" workbookViewId="0">
      <selection activeCell="H12" sqref="H12:H19"/>
    </sheetView>
  </sheetViews>
  <sheetFormatPr defaultRowHeight="14.4"/>
  <cols>
    <col min="1" max="1" width="9" customWidth="1"/>
    <col min="2" max="2" width="48.33203125" customWidth="1"/>
    <col min="3" max="3" width="11.6640625" bestFit="1" customWidth="1"/>
    <col min="4" max="4" width="10.5546875" bestFit="1" customWidth="1"/>
    <col min="5" max="8" width="11.44140625" bestFit="1" customWidth="1"/>
    <col min="9" max="9" width="11.6640625" bestFit="1" customWidth="1"/>
    <col min="10" max="10" width="11.44140625" bestFit="1" customWidth="1"/>
    <col min="11" max="11" width="12.33203125" customWidth="1"/>
    <col min="12" max="12" width="9.6640625" customWidth="1"/>
    <col min="13" max="13" width="9.33203125" customWidth="1"/>
    <col min="14" max="14" width="10.5546875" customWidth="1"/>
    <col min="15" max="15" width="27.5546875" customWidth="1"/>
    <col min="16" max="16" width="35.6640625" customWidth="1"/>
    <col min="17" max="17" width="11.6640625" bestFit="1" customWidth="1"/>
  </cols>
  <sheetData>
    <row r="2" spans="2:14">
      <c r="B2" s="2" t="s">
        <v>39</v>
      </c>
      <c r="C2" s="3">
        <v>45046</v>
      </c>
      <c r="D2" s="3">
        <v>45077</v>
      </c>
      <c r="E2" s="3">
        <v>45107</v>
      </c>
      <c r="F2" s="3">
        <v>45138</v>
      </c>
      <c r="G2" s="3">
        <v>45169</v>
      </c>
      <c r="H2" s="3">
        <v>45199</v>
      </c>
      <c r="I2" s="3">
        <v>45230</v>
      </c>
      <c r="J2" s="3">
        <v>45260</v>
      </c>
      <c r="K2" s="3">
        <v>45291</v>
      </c>
      <c r="L2" s="3">
        <v>45322</v>
      </c>
      <c r="M2" s="3">
        <v>45350</v>
      </c>
      <c r="N2" s="3">
        <v>45382</v>
      </c>
    </row>
    <row r="3" spans="2:14">
      <c r="B3" s="10" t="s">
        <v>34</v>
      </c>
      <c r="C3" s="136">
        <v>0.12908159999999991</v>
      </c>
      <c r="D3" s="136">
        <v>0.13338431999999992</v>
      </c>
      <c r="E3" s="136">
        <v>0.12908159999999991</v>
      </c>
      <c r="F3" s="136">
        <v>0.13338431999999992</v>
      </c>
      <c r="G3" s="136">
        <v>0.13338431999999995</v>
      </c>
      <c r="H3" s="136">
        <v>0.12908159999999996</v>
      </c>
      <c r="I3" s="136"/>
      <c r="J3" s="136"/>
      <c r="K3" s="136"/>
      <c r="L3" s="136"/>
      <c r="M3" s="136"/>
      <c r="N3" s="136"/>
    </row>
    <row r="4" spans="2:14">
      <c r="B4" s="10" t="s">
        <v>35</v>
      </c>
      <c r="C4" s="136">
        <v>1.4169599999999999E-2</v>
      </c>
      <c r="D4" s="136">
        <v>1.4641919999999999E-2</v>
      </c>
      <c r="E4" s="136">
        <v>1.4169599999999999E-2</v>
      </c>
      <c r="F4" s="136">
        <v>1.4641919999999999E-2</v>
      </c>
      <c r="G4" s="136">
        <v>9.9128299999999957E-3</v>
      </c>
      <c r="H4" s="136">
        <v>1.4169599999999999E-2</v>
      </c>
      <c r="I4" s="136"/>
      <c r="J4" s="136"/>
      <c r="K4" s="136"/>
      <c r="L4" s="136"/>
      <c r="M4" s="136"/>
      <c r="N4" s="136"/>
    </row>
    <row r="5" spans="2:14">
      <c r="B5" s="10" t="s">
        <v>36</v>
      </c>
      <c r="C5" s="136">
        <v>0.13959095999999999</v>
      </c>
      <c r="D5" s="136">
        <v>0.11495909166663709</v>
      </c>
      <c r="E5" s="136">
        <v>1.462779E-2</v>
      </c>
      <c r="F5" s="136">
        <v>5.3247619999999989E-2</v>
      </c>
      <c r="G5" s="136">
        <v>7.6943199999999993E-3</v>
      </c>
      <c r="H5" s="136">
        <v>0.11811790799997235</v>
      </c>
      <c r="I5" s="136"/>
      <c r="J5" s="136"/>
      <c r="K5" s="136"/>
      <c r="L5" s="136"/>
      <c r="M5" s="136"/>
      <c r="N5" s="136"/>
    </row>
    <row r="6" spans="2:14" ht="16.5" customHeight="1">
      <c r="B6" s="10" t="s">
        <v>37</v>
      </c>
      <c r="C6" s="136">
        <v>3.6033333333190531E-2</v>
      </c>
      <c r="D6" s="136">
        <v>0.2089319999998715</v>
      </c>
      <c r="E6" s="136">
        <v>0</v>
      </c>
      <c r="F6" s="136">
        <v>3.1126666667237877E-2</v>
      </c>
      <c r="G6" s="136">
        <v>0</v>
      </c>
      <c r="H6" s="136">
        <v>0</v>
      </c>
      <c r="I6" s="136"/>
      <c r="J6" s="136"/>
      <c r="K6" s="136"/>
      <c r="L6" s="136"/>
      <c r="M6" s="136"/>
      <c r="N6" s="136"/>
    </row>
    <row r="7" spans="2:14" ht="15.75" customHeight="1">
      <c r="B7" s="10" t="s">
        <v>38</v>
      </c>
      <c r="C7" s="136">
        <v>0</v>
      </c>
      <c r="D7" s="136">
        <v>0</v>
      </c>
      <c r="E7" s="136">
        <v>0</v>
      </c>
      <c r="F7" s="136">
        <v>0</v>
      </c>
      <c r="G7" s="136">
        <v>0</v>
      </c>
      <c r="H7" s="136">
        <v>0</v>
      </c>
      <c r="I7" s="136"/>
      <c r="J7" s="136"/>
      <c r="K7" s="136"/>
      <c r="L7" s="136"/>
      <c r="M7" s="136"/>
      <c r="N7" s="136"/>
    </row>
    <row r="8" spans="2:14">
      <c r="B8" s="10" t="s">
        <v>409</v>
      </c>
      <c r="C8" s="136">
        <v>2.7582758433455972</v>
      </c>
      <c r="D8" s="136">
        <v>2.0516013623900435</v>
      </c>
      <c r="E8" s="136">
        <v>0</v>
      </c>
      <c r="F8" s="136">
        <v>0</v>
      </c>
      <c r="G8" s="136">
        <v>0</v>
      </c>
      <c r="H8" s="136">
        <v>0.82317660000000004</v>
      </c>
      <c r="I8" s="136"/>
      <c r="J8" s="136"/>
      <c r="K8" s="136"/>
      <c r="L8" s="136"/>
      <c r="M8" s="136"/>
      <c r="N8" s="136"/>
    </row>
    <row r="9" spans="2:14">
      <c r="B9" s="10" t="s">
        <v>410</v>
      </c>
      <c r="C9" s="136">
        <v>1.6492990000000003E-2</v>
      </c>
      <c r="D9" s="136">
        <v>0</v>
      </c>
      <c r="E9" s="136">
        <v>2.5562000000000002E-4</v>
      </c>
      <c r="F9" s="136">
        <v>0.51940005999999994</v>
      </c>
      <c r="G9" s="136">
        <v>3.2351518999999991</v>
      </c>
      <c r="H9" s="136">
        <v>8.154690999932479E-2</v>
      </c>
      <c r="I9" s="136"/>
      <c r="J9" s="136"/>
      <c r="K9" s="136"/>
      <c r="L9" s="136"/>
      <c r="M9" s="136"/>
      <c r="N9" s="136"/>
    </row>
    <row r="11" spans="2:14">
      <c r="B11" s="2" t="s">
        <v>81</v>
      </c>
      <c r="C11" s="3">
        <v>45046</v>
      </c>
      <c r="D11" s="3">
        <v>45077</v>
      </c>
      <c r="E11" s="3">
        <v>45107</v>
      </c>
      <c r="F11" s="3">
        <v>45138</v>
      </c>
      <c r="G11" s="3">
        <v>45169</v>
      </c>
      <c r="H11" s="3">
        <v>45199</v>
      </c>
      <c r="I11" s="3">
        <v>45230</v>
      </c>
      <c r="J11" s="3">
        <v>45260</v>
      </c>
      <c r="K11" s="3">
        <v>45291</v>
      </c>
      <c r="L11" s="3">
        <v>45322</v>
      </c>
      <c r="M11" s="3">
        <v>45350</v>
      </c>
      <c r="N11" s="3">
        <v>45382</v>
      </c>
    </row>
    <row r="12" spans="2:14">
      <c r="B12" s="410" t="s">
        <v>335</v>
      </c>
      <c r="C12" s="449">
        <v>98.938284440182215</v>
      </c>
      <c r="D12" s="449">
        <v>30.725932122691642</v>
      </c>
      <c r="E12" s="449">
        <v>9.5243422951287435</v>
      </c>
      <c r="F12" s="449">
        <v>70.179098588958553</v>
      </c>
      <c r="G12" s="449">
        <v>56.279426578624872</v>
      </c>
      <c r="H12" s="449">
        <v>118.99797775810411</v>
      </c>
      <c r="I12" s="449">
        <v>0</v>
      </c>
      <c r="J12" s="449">
        <v>0</v>
      </c>
      <c r="K12" s="449">
        <v>0</v>
      </c>
      <c r="L12" s="449">
        <v>0</v>
      </c>
      <c r="M12" s="449">
        <v>0</v>
      </c>
      <c r="N12" s="449">
        <v>0</v>
      </c>
    </row>
    <row r="13" spans="2:14">
      <c r="B13" s="410" t="s">
        <v>336</v>
      </c>
      <c r="C13" s="449">
        <v>0.62160792977053558</v>
      </c>
      <c r="D13" s="449">
        <v>0.25277721032451711</v>
      </c>
      <c r="E13" s="449">
        <v>0.44170220217605671</v>
      </c>
      <c r="F13" s="449">
        <v>3.5008124456623393</v>
      </c>
      <c r="G13" s="449">
        <v>7.389558308003477</v>
      </c>
      <c r="H13" s="449">
        <v>1.7517516282233121</v>
      </c>
      <c r="I13" s="449">
        <v>0</v>
      </c>
      <c r="J13" s="449">
        <v>0</v>
      </c>
      <c r="K13" s="449">
        <v>0</v>
      </c>
      <c r="L13" s="449">
        <v>0</v>
      </c>
      <c r="M13" s="449">
        <v>0</v>
      </c>
      <c r="N13" s="449">
        <v>0</v>
      </c>
    </row>
    <row r="14" spans="2:14">
      <c r="B14" s="410" t="s">
        <v>328</v>
      </c>
      <c r="C14" s="449">
        <v>5.0402263757343491</v>
      </c>
      <c r="D14" s="449">
        <v>14.834969133844929</v>
      </c>
      <c r="E14" s="449">
        <v>10.405237478975392</v>
      </c>
      <c r="F14" s="449">
        <v>24.056794629945571</v>
      </c>
      <c r="G14" s="449">
        <v>21.020993099713898</v>
      </c>
      <c r="H14" s="449">
        <v>10.962287563660993</v>
      </c>
      <c r="I14" s="449">
        <v>0</v>
      </c>
      <c r="J14" s="449">
        <v>0</v>
      </c>
      <c r="K14" s="449">
        <v>0</v>
      </c>
      <c r="L14" s="449">
        <v>0</v>
      </c>
      <c r="M14" s="449">
        <v>0</v>
      </c>
      <c r="N14" s="449">
        <v>0</v>
      </c>
    </row>
    <row r="15" spans="2:14">
      <c r="B15" s="410" t="s">
        <v>330</v>
      </c>
      <c r="C15" s="449">
        <v>3.4442008211494417</v>
      </c>
      <c r="D15" s="449">
        <v>5.7131914686573166</v>
      </c>
      <c r="E15" s="449">
        <v>2.2898608182512152</v>
      </c>
      <c r="F15" s="449">
        <v>4.2663634599215916</v>
      </c>
      <c r="G15" s="449">
        <v>4.9040578430741339</v>
      </c>
      <c r="H15" s="449">
        <v>5.7115882963240798</v>
      </c>
      <c r="I15" s="449">
        <v>0</v>
      </c>
      <c r="J15" s="449">
        <v>0</v>
      </c>
      <c r="K15" s="449">
        <v>0</v>
      </c>
      <c r="L15" s="449">
        <v>0</v>
      </c>
      <c r="M15" s="449">
        <v>0</v>
      </c>
      <c r="N15" s="449">
        <v>0</v>
      </c>
    </row>
    <row r="16" spans="2:14">
      <c r="B16" s="410" t="s">
        <v>329</v>
      </c>
      <c r="C16" s="449">
        <v>3.3402884808166986</v>
      </c>
      <c r="D16" s="449">
        <v>2.9016240972249512</v>
      </c>
      <c r="E16" s="449">
        <v>8.4409829021305711</v>
      </c>
      <c r="F16" s="449">
        <v>23.833066074751184</v>
      </c>
      <c r="G16" s="449">
        <v>8.1540634903003273</v>
      </c>
      <c r="H16" s="449">
        <v>8.9465447586604405</v>
      </c>
      <c r="I16" s="449">
        <v>0</v>
      </c>
      <c r="J16" s="449">
        <v>0</v>
      </c>
      <c r="K16" s="449">
        <v>0</v>
      </c>
      <c r="L16" s="449">
        <v>0</v>
      </c>
      <c r="M16" s="449">
        <v>0</v>
      </c>
      <c r="N16" s="449">
        <v>0</v>
      </c>
    </row>
    <row r="17" spans="2:14">
      <c r="B17" s="410" t="s">
        <v>331</v>
      </c>
      <c r="C17" s="449">
        <v>0</v>
      </c>
      <c r="D17" s="449">
        <v>0</v>
      </c>
      <c r="E17" s="449">
        <v>0</v>
      </c>
      <c r="F17" s="449">
        <v>-1.26505E-2</v>
      </c>
      <c r="G17" s="449">
        <v>0</v>
      </c>
      <c r="H17" s="449">
        <v>0</v>
      </c>
      <c r="I17" s="449">
        <v>0</v>
      </c>
      <c r="J17" s="449">
        <v>0</v>
      </c>
      <c r="K17" s="449">
        <v>0</v>
      </c>
      <c r="L17" s="449">
        <v>0</v>
      </c>
      <c r="M17" s="449">
        <v>0</v>
      </c>
      <c r="N17" s="449">
        <v>0</v>
      </c>
    </row>
    <row r="18" spans="2:14">
      <c r="B18" s="410" t="s">
        <v>80</v>
      </c>
      <c r="C18" s="136">
        <v>0</v>
      </c>
      <c r="D18" s="136">
        <v>0</v>
      </c>
      <c r="E18" s="136">
        <v>0</v>
      </c>
      <c r="F18" s="136">
        <v>0</v>
      </c>
      <c r="G18" s="136">
        <v>0</v>
      </c>
      <c r="H18" s="136">
        <v>0</v>
      </c>
      <c r="I18" s="136"/>
      <c r="J18" s="136"/>
      <c r="K18" s="136"/>
      <c r="L18" s="136"/>
      <c r="M18" s="136"/>
      <c r="N18" s="136"/>
    </row>
    <row r="19" spans="2:14">
      <c r="B19" s="410" t="s">
        <v>333</v>
      </c>
      <c r="C19" s="45">
        <v>3.0936443266787861</v>
      </c>
      <c r="D19" s="45">
        <v>2.5235186940565528</v>
      </c>
      <c r="E19" s="45">
        <v>0.15813460999999995</v>
      </c>
      <c r="F19" s="45">
        <v>0.75180058666723792</v>
      </c>
      <c r="G19" s="45">
        <v>3.3861433700000014</v>
      </c>
      <c r="H19" s="45">
        <v>1.1660926179992972</v>
      </c>
      <c r="I19" s="45"/>
      <c r="J19" s="45"/>
      <c r="K19" s="45"/>
      <c r="L19" s="45"/>
      <c r="M19" s="45"/>
      <c r="N19" s="45"/>
    </row>
    <row r="22" spans="2:14">
      <c r="B22" s="2" t="s">
        <v>334</v>
      </c>
      <c r="C22" s="3">
        <v>45046</v>
      </c>
      <c r="D22" s="3">
        <v>45077</v>
      </c>
      <c r="E22" s="3">
        <v>45107</v>
      </c>
      <c r="F22" s="3">
        <v>45138</v>
      </c>
      <c r="G22" s="3">
        <v>45169</v>
      </c>
      <c r="H22" s="3">
        <v>45199</v>
      </c>
      <c r="I22" s="3">
        <v>45230</v>
      </c>
      <c r="J22" s="3">
        <v>45260</v>
      </c>
      <c r="K22" s="3">
        <v>45291</v>
      </c>
      <c r="L22" s="3">
        <v>45322</v>
      </c>
      <c r="M22" s="3">
        <v>45350</v>
      </c>
      <c r="N22" s="3">
        <v>45382</v>
      </c>
    </row>
    <row r="23" spans="2:14">
      <c r="B23" s="410" t="s">
        <v>335</v>
      </c>
      <c r="C23" s="448">
        <v>590032.39199999941</v>
      </c>
      <c r="D23" s="448">
        <v>200524.48699999999</v>
      </c>
      <c r="E23" s="448">
        <v>54253.366999999977</v>
      </c>
      <c r="F23" s="448">
        <v>435988.69199999992</v>
      </c>
      <c r="G23" s="448">
        <v>371327.59199999995</v>
      </c>
      <c r="H23" s="448">
        <v>787585.61400000006</v>
      </c>
      <c r="I23" s="448">
        <v>0</v>
      </c>
      <c r="J23" s="448">
        <v>0</v>
      </c>
      <c r="K23" s="448">
        <v>0</v>
      </c>
      <c r="L23" s="448">
        <v>0</v>
      </c>
      <c r="M23" s="448">
        <v>0</v>
      </c>
      <c r="N23" s="448">
        <v>0</v>
      </c>
    </row>
    <row r="24" spans="2:14">
      <c r="B24" s="410" t="s">
        <v>336</v>
      </c>
      <c r="C24" s="448">
        <v>15226</v>
      </c>
      <c r="D24" s="448">
        <v>8550</v>
      </c>
      <c r="E24" s="448">
        <v>13879</v>
      </c>
      <c r="F24" s="448">
        <v>87242.92</v>
      </c>
      <c r="G24" s="448">
        <v>147524.26</v>
      </c>
      <c r="H24" s="448">
        <v>35311.620000000003</v>
      </c>
      <c r="I24" s="448">
        <v>0</v>
      </c>
      <c r="J24" s="448">
        <v>0</v>
      </c>
      <c r="K24" s="448">
        <v>0</v>
      </c>
      <c r="L24" s="448">
        <v>0</v>
      </c>
      <c r="M24" s="448">
        <v>0</v>
      </c>
      <c r="N24" s="448">
        <v>0</v>
      </c>
    </row>
    <row r="25" spans="2:14">
      <c r="B25" s="410" t="s">
        <v>328</v>
      </c>
      <c r="C25" s="448">
        <v>74765.938999999998</v>
      </c>
      <c r="D25" s="448">
        <v>211417.34700000004</v>
      </c>
      <c r="E25" s="448">
        <v>146060.72000000003</v>
      </c>
      <c r="F25" s="448">
        <v>268573.755</v>
      </c>
      <c r="G25" s="448">
        <v>271318.12300000002</v>
      </c>
      <c r="H25" s="448">
        <v>174984.46499999991</v>
      </c>
      <c r="I25" s="448">
        <v>0</v>
      </c>
      <c r="J25" s="448">
        <v>0</v>
      </c>
      <c r="K25" s="448">
        <v>0</v>
      </c>
      <c r="L25" s="448">
        <v>0</v>
      </c>
      <c r="M25" s="448">
        <v>0</v>
      </c>
      <c r="N25" s="448">
        <v>0</v>
      </c>
    </row>
    <row r="26" spans="2:14">
      <c r="B26" s="410" t="s">
        <v>330</v>
      </c>
      <c r="C26" s="448">
        <v>66160.5</v>
      </c>
      <c r="D26" s="448">
        <v>90004.5</v>
      </c>
      <c r="E26" s="448">
        <v>39131</v>
      </c>
      <c r="F26" s="448">
        <v>62056.5</v>
      </c>
      <c r="G26" s="448">
        <v>86620</v>
      </c>
      <c r="H26" s="448">
        <v>93340.5</v>
      </c>
      <c r="I26" s="448">
        <v>0</v>
      </c>
      <c r="J26" s="448">
        <v>0</v>
      </c>
      <c r="K26" s="448">
        <v>0</v>
      </c>
      <c r="L26" s="448">
        <v>0</v>
      </c>
      <c r="M26" s="448">
        <v>0</v>
      </c>
      <c r="N26" s="448">
        <v>0</v>
      </c>
    </row>
    <row r="27" spans="2:14">
      <c r="B27" s="410" t="s">
        <v>329</v>
      </c>
      <c r="C27" s="448">
        <v>68958.210000000006</v>
      </c>
      <c r="D27" s="448">
        <v>51604.970000000008</v>
      </c>
      <c r="E27" s="448">
        <v>122546.486</v>
      </c>
      <c r="F27" s="448">
        <v>364791.19999999995</v>
      </c>
      <c r="G27" s="448">
        <v>154732.16200000001</v>
      </c>
      <c r="H27" s="448">
        <v>183598.56699999995</v>
      </c>
      <c r="I27" s="448">
        <v>0</v>
      </c>
      <c r="J27" s="448">
        <v>0</v>
      </c>
      <c r="K27" s="448">
        <v>0</v>
      </c>
      <c r="L27" s="448">
        <v>0</v>
      </c>
      <c r="M27" s="448">
        <v>0</v>
      </c>
      <c r="N27" s="448">
        <v>0</v>
      </c>
    </row>
    <row r="28" spans="2:14">
      <c r="B28" s="410" t="s">
        <v>331</v>
      </c>
      <c r="C28" s="448">
        <v>0</v>
      </c>
      <c r="D28" s="448">
        <v>0</v>
      </c>
      <c r="E28" s="448">
        <v>0</v>
      </c>
      <c r="F28" s="448">
        <v>450</v>
      </c>
      <c r="G28" s="448">
        <v>0</v>
      </c>
      <c r="H28" s="448">
        <v>0</v>
      </c>
      <c r="I28" s="448">
        <v>0</v>
      </c>
      <c r="J28" s="448">
        <v>0</v>
      </c>
      <c r="K28" s="448">
        <v>0</v>
      </c>
      <c r="L28" s="448">
        <v>0</v>
      </c>
      <c r="M28" s="448">
        <v>0</v>
      </c>
      <c r="N28" s="448">
        <v>0</v>
      </c>
    </row>
    <row r="29" spans="2:14">
      <c r="B29" s="410"/>
      <c r="C29" s="427"/>
      <c r="D29" s="427"/>
      <c r="E29" s="427"/>
      <c r="F29" s="427"/>
      <c r="G29" s="427"/>
      <c r="H29" s="427"/>
      <c r="I29" s="427"/>
      <c r="J29" s="427"/>
      <c r="K29" s="48"/>
      <c r="L29" s="427"/>
      <c r="M29" s="427"/>
      <c r="N29" s="427"/>
    </row>
    <row r="30" spans="2:14">
      <c r="C30" s="48"/>
      <c r="D30" s="48"/>
      <c r="E30" s="48"/>
      <c r="F30" s="48"/>
      <c r="G30" s="48"/>
      <c r="H30" s="48"/>
      <c r="I30" s="48"/>
      <c r="J30" s="48"/>
      <c r="K30" s="48"/>
      <c r="L30" s="48"/>
      <c r="M30" s="48"/>
      <c r="N30" s="48"/>
    </row>
    <row r="31" spans="2:14">
      <c r="C31" s="48"/>
      <c r="D31" s="48"/>
      <c r="E31" s="48"/>
      <c r="F31" s="48"/>
      <c r="G31" s="462"/>
      <c r="H31" s="48"/>
      <c r="I31" s="48"/>
      <c r="J31" s="48"/>
      <c r="K31" s="48"/>
      <c r="L31" s="48"/>
      <c r="M31" s="48"/>
      <c r="N31" s="48"/>
    </row>
    <row r="32" spans="2:14">
      <c r="C32" s="48"/>
      <c r="D32" s="48"/>
      <c r="E32" s="48"/>
      <c r="F32" s="48"/>
      <c r="G32" s="48"/>
      <c r="H32" s="48"/>
      <c r="I32" s="48"/>
      <c r="J32" s="48"/>
      <c r="K32" s="48"/>
      <c r="L32" s="48"/>
      <c r="M32" s="48"/>
      <c r="N32" s="48"/>
    </row>
    <row r="33" spans="2:14">
      <c r="C33" s="48"/>
      <c r="D33" s="48"/>
      <c r="E33" s="48"/>
      <c r="F33" s="48"/>
      <c r="G33" s="48"/>
      <c r="H33" s="48"/>
      <c r="I33" s="48"/>
      <c r="J33" s="48"/>
      <c r="K33" s="48"/>
      <c r="L33" s="48"/>
      <c r="M33" s="48"/>
      <c r="N33" s="48"/>
    </row>
    <row r="34" spans="2:14">
      <c r="B34" t="s">
        <v>358</v>
      </c>
      <c r="C34" s="48"/>
      <c r="D34" s="48"/>
      <c r="E34" s="48"/>
      <c r="F34" s="48"/>
      <c r="G34" s="48"/>
      <c r="H34" s="48"/>
      <c r="I34" s="48"/>
      <c r="J34" s="48"/>
      <c r="K34" s="48"/>
      <c r="L34" s="48"/>
      <c r="M34" s="48"/>
      <c r="N34" s="48"/>
    </row>
    <row r="35" spans="2:14">
      <c r="B35" t="s">
        <v>333</v>
      </c>
      <c r="C35" s="48"/>
      <c r="D35" s="48"/>
      <c r="E35" s="48"/>
      <c r="F35" s="48"/>
      <c r="G35" s="48"/>
      <c r="H35" s="48"/>
      <c r="I35" s="48"/>
      <c r="J35" s="48"/>
      <c r="K35" s="48"/>
      <c r="L35" s="48"/>
      <c r="M35" s="48"/>
      <c r="N35" s="48"/>
    </row>
    <row r="36" spans="2:14">
      <c r="C36" s="48"/>
      <c r="D36" s="48"/>
      <c r="E36" s="48"/>
      <c r="F36" s="48"/>
      <c r="G36" s="48"/>
      <c r="H36" s="48"/>
      <c r="I36" s="48"/>
      <c r="J36" s="48"/>
      <c r="K36" s="48"/>
      <c r="L36" s="48"/>
      <c r="M36" s="48"/>
      <c r="N36" s="48"/>
    </row>
    <row r="37" spans="2:14">
      <c r="C37" s="48"/>
      <c r="D37" s="48"/>
      <c r="E37" s="48"/>
      <c r="F37" s="48"/>
      <c r="G37" s="48"/>
      <c r="H37" s="48"/>
      <c r="I37" s="48"/>
      <c r="J37" s="48"/>
      <c r="K37" s="48"/>
      <c r="L37" s="48"/>
      <c r="M37" s="48"/>
      <c r="N37" s="48"/>
    </row>
    <row r="38" spans="2:14">
      <c r="C38" s="48"/>
      <c r="D38" s="48"/>
      <c r="E38" s="48"/>
      <c r="F38" s="48"/>
      <c r="G38" s="48"/>
      <c r="H38" s="48"/>
      <c r="I38" s="48"/>
      <c r="J38" s="48"/>
      <c r="K38" s="48"/>
      <c r="L38" s="48"/>
      <c r="M38" s="48"/>
      <c r="N38" s="48"/>
    </row>
    <row r="39" spans="2:14">
      <c r="C39" s="48"/>
      <c r="D39" s="48"/>
      <c r="E39" s="48"/>
      <c r="F39" s="48"/>
      <c r="G39" s="48"/>
      <c r="H39" s="48"/>
      <c r="I39" s="48"/>
      <c r="J39" s="48"/>
      <c r="K39" s="48"/>
      <c r="L39" s="48"/>
      <c r="M39" s="48"/>
      <c r="N39" s="48"/>
    </row>
    <row r="40" spans="2:14">
      <c r="C40" s="48"/>
      <c r="D40" s="48"/>
      <c r="E40" s="48"/>
      <c r="F40" s="48"/>
      <c r="G40" s="48"/>
      <c r="H40" s="48"/>
      <c r="I40" s="48"/>
      <c r="J40" s="48"/>
      <c r="K40" s="48"/>
      <c r="L40" s="48"/>
      <c r="M40" s="48"/>
      <c r="N40" s="48"/>
    </row>
    <row r="41" spans="2:14">
      <c r="C41" s="48"/>
      <c r="D41" s="48"/>
      <c r="E41" s="48"/>
      <c r="F41" s="48"/>
      <c r="G41" s="48"/>
      <c r="H41" s="48"/>
      <c r="I41" s="48"/>
      <c r="J41" s="48"/>
      <c r="K41" s="48"/>
      <c r="L41" s="48"/>
      <c r="M41" s="48"/>
      <c r="N41" s="48"/>
    </row>
    <row r="42" spans="2:14">
      <c r="C42" s="48"/>
      <c r="D42" s="48"/>
      <c r="E42" s="48"/>
      <c r="F42" s="48"/>
      <c r="G42" s="48"/>
      <c r="H42" s="48"/>
      <c r="I42" s="48"/>
      <c r="J42" s="48"/>
      <c r="K42" s="48"/>
      <c r="L42" s="48"/>
      <c r="M42" s="48"/>
      <c r="N42" s="48"/>
    </row>
    <row r="43" spans="2:14">
      <c r="C43" s="48"/>
      <c r="D43" s="48"/>
      <c r="E43" s="48"/>
      <c r="F43" s="48"/>
      <c r="G43" s="48"/>
      <c r="H43" s="48"/>
      <c r="I43" s="48"/>
      <c r="J43" s="48"/>
      <c r="K43" s="48"/>
      <c r="L43" s="48"/>
      <c r="M43" s="48"/>
      <c r="N43" s="48"/>
    </row>
    <row r="44" spans="2:14">
      <c r="C44" s="48"/>
      <c r="D44" s="48"/>
      <c r="E44" s="48"/>
      <c r="F44" s="48"/>
      <c r="G44" s="48"/>
      <c r="H44" s="48"/>
      <c r="I44" s="48"/>
      <c r="J44" s="48"/>
      <c r="K44" s="48"/>
      <c r="L44" s="48"/>
      <c r="M44" s="48"/>
      <c r="N44" s="48"/>
    </row>
    <row r="45" spans="2:14">
      <c r="C45" s="48"/>
      <c r="D45" s="48"/>
      <c r="E45" s="48"/>
      <c r="F45" s="48"/>
      <c r="G45" s="48"/>
      <c r="H45" s="48"/>
      <c r="I45" s="48"/>
      <c r="J45" s="48"/>
      <c r="K45" s="48"/>
      <c r="L45" s="48"/>
      <c r="M45" s="48"/>
      <c r="N45" s="48"/>
    </row>
    <row r="46" spans="2:14">
      <c r="C46" s="48"/>
      <c r="D46" s="48"/>
      <c r="E46" s="48"/>
      <c r="F46" s="48"/>
      <c r="G46" s="48"/>
      <c r="H46" s="48"/>
      <c r="I46" s="48"/>
      <c r="J46" s="48"/>
      <c r="K46" s="48"/>
      <c r="L46" s="48"/>
      <c r="M46" s="48"/>
      <c r="N46" s="48"/>
    </row>
    <row r="47" spans="2:14">
      <c r="C47" s="48"/>
      <c r="D47" s="48"/>
      <c r="E47" s="48"/>
      <c r="F47" s="48"/>
      <c r="G47" s="48"/>
      <c r="H47" s="48"/>
      <c r="I47" s="48"/>
      <c r="J47" s="48"/>
      <c r="K47" s="48"/>
      <c r="L47" s="48"/>
      <c r="M47" s="48"/>
      <c r="N47" s="48"/>
    </row>
    <row r="48" spans="2:14">
      <c r="C48" s="48"/>
      <c r="D48" s="48"/>
      <c r="E48" s="48"/>
      <c r="F48" s="48"/>
      <c r="G48" s="48"/>
      <c r="H48" s="48"/>
      <c r="I48" s="48"/>
      <c r="J48" s="48"/>
      <c r="K48" s="48"/>
      <c r="L48" s="48"/>
      <c r="M48" s="48"/>
      <c r="N48" s="48"/>
    </row>
    <row r="49" spans="2:14">
      <c r="B49" s="277"/>
      <c r="C49" s="48"/>
      <c r="D49" s="48"/>
      <c r="E49" s="48"/>
      <c r="F49" s="48"/>
      <c r="G49" s="48"/>
      <c r="H49" s="48"/>
      <c r="I49" s="48"/>
      <c r="J49" s="48"/>
      <c r="K49" s="48"/>
      <c r="L49" s="48"/>
      <c r="M49" s="48"/>
      <c r="N49" s="48"/>
    </row>
    <row r="50" spans="2:14">
      <c r="B50" s="277"/>
      <c r="C50" s="48"/>
      <c r="D50" s="48"/>
      <c r="E50" s="48"/>
      <c r="F50" s="48"/>
      <c r="G50" s="48"/>
      <c r="H50" s="48"/>
      <c r="I50" s="48"/>
      <c r="J50" s="48"/>
      <c r="K50" s="48"/>
      <c r="L50" s="48"/>
      <c r="M50" s="48"/>
      <c r="N50" s="48"/>
    </row>
    <row r="51" spans="2:14">
      <c r="C51" s="48"/>
      <c r="D51" s="48"/>
      <c r="E51" s="48"/>
      <c r="F51" s="48"/>
      <c r="G51" s="48"/>
      <c r="H51" s="48"/>
      <c r="I51" s="48"/>
      <c r="J51" s="48"/>
      <c r="K51" s="48"/>
      <c r="L51" s="48"/>
      <c r="M51" s="48"/>
      <c r="N51" s="48"/>
    </row>
    <row r="52" spans="2:14">
      <c r="B52" s="277"/>
      <c r="C52" s="48"/>
      <c r="D52" s="48"/>
      <c r="E52" s="48"/>
      <c r="F52" s="48"/>
      <c r="G52" s="48"/>
      <c r="H52" s="48"/>
      <c r="I52" s="48"/>
      <c r="J52" s="48"/>
      <c r="K52" s="48"/>
      <c r="L52" s="48"/>
      <c r="M52" s="48"/>
      <c r="N52" s="48"/>
    </row>
    <row r="53" spans="2:14">
      <c r="B53" s="278" t="s">
        <v>332</v>
      </c>
      <c r="C53" s="48"/>
      <c r="D53" s="48"/>
      <c r="E53" s="48"/>
      <c r="F53" s="48"/>
      <c r="G53" s="48"/>
      <c r="H53" s="48"/>
      <c r="I53" s="48"/>
      <c r="J53" s="48"/>
      <c r="K53" s="48"/>
      <c r="L53" s="48"/>
      <c r="M53" s="48"/>
      <c r="N53" s="48"/>
    </row>
    <row r="54" spans="2:14">
      <c r="B54" s="277" t="str">
        <f>"Constraints - "&amp;TEXT(Main!E1,"mmm yyyy")</f>
        <v>Constraints - Sep 2023</v>
      </c>
      <c r="C54" s="48"/>
      <c r="D54" s="48"/>
      <c r="E54" s="48"/>
      <c r="F54" s="48"/>
      <c r="G54" s="48"/>
      <c r="H54" s="48"/>
      <c r="I54" s="48"/>
      <c r="J54" s="48"/>
      <c r="K54" s="48"/>
      <c r="L54" s="48"/>
      <c r="M54" s="48"/>
      <c r="N54" s="48"/>
    </row>
    <row r="55" spans="2:14">
      <c r="C55" s="48"/>
      <c r="D55" s="48"/>
      <c r="E55" s="48"/>
      <c r="F55" s="48"/>
      <c r="G55" s="48"/>
      <c r="H55" s="48"/>
      <c r="I55" s="48"/>
      <c r="J55" s="48"/>
      <c r="K55" s="48"/>
      <c r="L55" s="48"/>
      <c r="M55" s="48"/>
      <c r="N55" s="48"/>
    </row>
    <row r="56" spans="2:14">
      <c r="C56" s="48"/>
      <c r="D56" s="48"/>
      <c r="E56" s="48"/>
      <c r="F56" s="48"/>
      <c r="G56" s="48"/>
      <c r="H56" s="48"/>
      <c r="I56" s="48"/>
      <c r="J56" s="48"/>
      <c r="K56" s="48"/>
      <c r="L56" s="48"/>
      <c r="M56" s="48"/>
      <c r="N56" s="48"/>
    </row>
    <row r="57" spans="2:14">
      <c r="C57" s="48"/>
      <c r="D57" s="48"/>
      <c r="E57" s="48"/>
      <c r="F57" s="48"/>
      <c r="G57" s="48"/>
      <c r="H57" s="48"/>
      <c r="I57" s="48"/>
      <c r="J57" s="48"/>
      <c r="K57" s="48"/>
      <c r="L57" s="48"/>
      <c r="M57" s="48"/>
      <c r="N57" s="48"/>
    </row>
    <row r="58" spans="2:14">
      <c r="C58" s="48"/>
      <c r="D58" s="48"/>
      <c r="E58" s="48"/>
      <c r="F58" s="48"/>
      <c r="G58" s="48"/>
      <c r="H58" s="48"/>
      <c r="I58" s="48"/>
      <c r="J58" s="48"/>
      <c r="K58" s="48"/>
      <c r="L58" s="48"/>
      <c r="M58" s="48"/>
      <c r="N58" s="48"/>
    </row>
    <row r="59" spans="2:14">
      <c r="C59" s="48"/>
      <c r="D59" s="48"/>
      <c r="E59" s="48"/>
      <c r="F59" s="48"/>
      <c r="G59" s="48"/>
      <c r="H59" s="48"/>
      <c r="I59" s="48"/>
      <c r="J59" s="48"/>
      <c r="K59" s="48"/>
      <c r="L59" s="48"/>
      <c r="M59" s="48"/>
      <c r="N59" s="48"/>
    </row>
    <row r="60" spans="2:14">
      <c r="C60" s="48"/>
      <c r="D60" s="48"/>
      <c r="E60" s="48"/>
      <c r="F60" s="48"/>
      <c r="G60" s="48"/>
      <c r="H60" s="48"/>
      <c r="I60" s="48"/>
      <c r="J60" s="48"/>
      <c r="K60" s="48"/>
      <c r="L60" s="48"/>
      <c r="M60" s="48"/>
      <c r="N60" s="48"/>
    </row>
    <row r="61" spans="2:14">
      <c r="C61" s="48"/>
      <c r="D61" s="48"/>
      <c r="E61" s="48"/>
      <c r="F61" s="48"/>
      <c r="G61" s="48"/>
      <c r="H61" s="48"/>
      <c r="I61" s="48"/>
      <c r="J61" s="48"/>
      <c r="K61" s="48"/>
      <c r="L61" s="48"/>
      <c r="M61" s="48"/>
      <c r="N61" s="48"/>
    </row>
    <row r="62" spans="2:14">
      <c r="C62" s="48"/>
      <c r="D62" s="48"/>
      <c r="E62" s="48"/>
      <c r="F62" s="48"/>
      <c r="G62" s="48"/>
      <c r="H62" s="48"/>
      <c r="I62" s="48"/>
      <c r="J62" s="48"/>
      <c r="K62" s="48"/>
      <c r="L62" s="48"/>
      <c r="M62" s="48"/>
      <c r="N62" s="48"/>
    </row>
    <row r="63" spans="2:14">
      <c r="C63" s="48"/>
      <c r="D63" s="48"/>
      <c r="E63" s="48"/>
      <c r="F63" s="48"/>
      <c r="G63" s="48"/>
      <c r="H63" s="48"/>
      <c r="I63" s="48"/>
      <c r="J63" s="48"/>
      <c r="K63" s="48"/>
      <c r="L63" s="48"/>
      <c r="M63" s="48"/>
      <c r="N63" s="48"/>
    </row>
    <row r="64" spans="2:14">
      <c r="C64" s="48"/>
      <c r="D64" s="48"/>
      <c r="E64" s="48"/>
      <c r="F64" s="48"/>
      <c r="G64" s="48"/>
      <c r="H64" s="48"/>
      <c r="I64" s="48"/>
      <c r="J64" s="48"/>
      <c r="K64" s="48"/>
      <c r="L64" s="48"/>
      <c r="M64" s="48"/>
      <c r="N64" s="48"/>
    </row>
    <row r="65" spans="3:14">
      <c r="C65" s="48"/>
      <c r="D65" s="48"/>
      <c r="E65" s="48"/>
      <c r="F65" s="48"/>
      <c r="G65" s="48"/>
      <c r="H65" s="48"/>
      <c r="I65" s="48"/>
      <c r="J65" s="48"/>
      <c r="K65" s="48"/>
      <c r="L65" s="48"/>
      <c r="M65" s="48"/>
      <c r="N65" s="48"/>
    </row>
    <row r="66" spans="3:14">
      <c r="C66" s="48"/>
      <c r="D66" s="48"/>
      <c r="E66" s="48"/>
      <c r="F66" s="48"/>
      <c r="G66" s="48"/>
      <c r="H66" s="48"/>
      <c r="I66" s="48"/>
      <c r="J66" s="48"/>
      <c r="K66" s="48"/>
      <c r="L66" s="48"/>
      <c r="M66" s="48"/>
      <c r="N66" s="48"/>
    </row>
    <row r="67" spans="3:14">
      <c r="C67" s="48"/>
      <c r="D67" s="48"/>
      <c r="E67" s="48"/>
      <c r="F67" s="48"/>
      <c r="G67" s="48"/>
      <c r="H67" s="48"/>
      <c r="I67" s="48"/>
      <c r="J67" s="48"/>
      <c r="K67" s="48"/>
      <c r="L67" s="48"/>
      <c r="M67" s="48"/>
      <c r="N67" s="48"/>
    </row>
    <row r="68" spans="3:14">
      <c r="C68" s="48"/>
      <c r="D68" s="48"/>
      <c r="E68" s="48"/>
      <c r="F68" s="48"/>
      <c r="G68" s="48"/>
      <c r="H68" s="48"/>
      <c r="I68" s="48"/>
      <c r="J68" s="48"/>
      <c r="K68" s="48"/>
      <c r="L68" s="48"/>
      <c r="M68" s="48"/>
      <c r="N68" s="48"/>
    </row>
    <row r="69" spans="3:14">
      <c r="C69" s="48"/>
      <c r="D69" s="48"/>
      <c r="E69" s="48"/>
      <c r="F69" s="48"/>
      <c r="G69" s="48"/>
      <c r="H69" s="48"/>
      <c r="I69" s="48"/>
      <c r="J69" s="48"/>
      <c r="K69" s="48"/>
      <c r="L69" s="48"/>
      <c r="M69" s="48"/>
      <c r="N69" s="48"/>
    </row>
    <row r="70" spans="3:14">
      <c r="C70" s="48"/>
      <c r="D70" s="48"/>
      <c r="E70" s="48"/>
      <c r="F70" s="48"/>
      <c r="G70" s="48"/>
      <c r="H70" s="48"/>
      <c r="I70" s="48"/>
      <c r="J70" s="48"/>
      <c r="K70" s="48"/>
      <c r="L70" s="48"/>
      <c r="M70" s="48"/>
      <c r="N70" s="48"/>
    </row>
    <row r="71" spans="3:14">
      <c r="C71" s="48"/>
      <c r="D71" s="48"/>
      <c r="E71" s="48"/>
      <c r="F71" s="48"/>
      <c r="G71" s="48"/>
      <c r="H71" s="48"/>
      <c r="I71" s="48"/>
      <c r="J71" s="48"/>
      <c r="K71" s="48"/>
      <c r="L71" s="48"/>
      <c r="M71" s="48"/>
      <c r="N71" s="48"/>
    </row>
    <row r="72" spans="3:14">
      <c r="C72" s="48"/>
      <c r="D72" s="48"/>
      <c r="E72" s="48"/>
      <c r="F72" s="48"/>
      <c r="G72" s="48"/>
      <c r="H72" s="48"/>
      <c r="I72" s="48"/>
      <c r="J72" s="48"/>
      <c r="K72" s="48"/>
      <c r="L72" s="48"/>
      <c r="M72" s="48"/>
      <c r="N72" s="48"/>
    </row>
    <row r="73" spans="3:14">
      <c r="C73" s="48"/>
      <c r="D73" s="48"/>
      <c r="E73" s="48"/>
      <c r="F73" s="48"/>
      <c r="G73" s="48"/>
      <c r="H73" s="48"/>
      <c r="I73" s="48"/>
      <c r="J73" s="48"/>
      <c r="K73" s="48"/>
      <c r="L73" s="48"/>
      <c r="M73" s="48"/>
      <c r="N73" s="48"/>
    </row>
    <row r="74" spans="3:14">
      <c r="C74" s="48"/>
      <c r="D74" s="48"/>
      <c r="E74" s="48"/>
      <c r="F74" s="48"/>
      <c r="G74" s="48"/>
      <c r="H74" s="48"/>
      <c r="I74" s="48"/>
      <c r="J74" s="48"/>
      <c r="K74" s="48"/>
      <c r="L74" s="48"/>
      <c r="M74" s="48"/>
      <c r="N74" s="48"/>
    </row>
    <row r="75" spans="3:14">
      <c r="C75" s="48"/>
      <c r="D75" s="48"/>
      <c r="E75" s="48"/>
      <c r="F75" s="48"/>
      <c r="G75" s="48"/>
      <c r="H75" s="48"/>
      <c r="I75" s="48"/>
      <c r="J75" s="48"/>
      <c r="K75" s="48"/>
      <c r="L75" s="48"/>
      <c r="M75" s="48"/>
      <c r="N75" s="48"/>
    </row>
    <row r="76" spans="3:14">
      <c r="C76" s="48"/>
      <c r="D76" s="48"/>
      <c r="E76" s="48"/>
      <c r="F76" s="48"/>
      <c r="G76" s="48"/>
      <c r="H76" s="48"/>
      <c r="I76" s="48"/>
      <c r="J76" s="48"/>
      <c r="K76" s="48"/>
      <c r="L76" s="48"/>
      <c r="M76" s="48"/>
      <c r="N76" s="48"/>
    </row>
    <row r="77" spans="3:14">
      <c r="C77" s="48"/>
      <c r="D77" s="48"/>
      <c r="E77" s="48"/>
      <c r="F77" s="48"/>
      <c r="G77" s="48"/>
      <c r="H77" s="48"/>
      <c r="I77" s="48"/>
      <c r="J77" s="48"/>
      <c r="K77" s="48"/>
      <c r="L77" s="48"/>
      <c r="M77" s="48"/>
      <c r="N77" s="48"/>
    </row>
    <row r="78" spans="3:14">
      <c r="C78" s="48"/>
      <c r="D78" s="48"/>
      <c r="E78" s="48"/>
      <c r="F78" s="48"/>
      <c r="G78" s="48"/>
      <c r="H78" s="48"/>
      <c r="I78" s="48"/>
      <c r="J78" s="48"/>
      <c r="K78" s="48"/>
      <c r="L78" s="48"/>
      <c r="M78" s="48"/>
      <c r="N78" s="48"/>
    </row>
    <row r="79" spans="3:14">
      <c r="C79" s="48"/>
      <c r="D79" s="48"/>
      <c r="E79" s="48"/>
      <c r="F79" s="48"/>
      <c r="G79" s="48"/>
      <c r="H79" s="48"/>
      <c r="I79" s="48"/>
      <c r="J79" s="48"/>
      <c r="K79" s="48"/>
      <c r="L79" s="48"/>
      <c r="M79" s="48"/>
      <c r="N79" s="48"/>
    </row>
    <row r="80" spans="3:14">
      <c r="C80" s="48"/>
      <c r="D80" s="48"/>
      <c r="E80" s="48"/>
      <c r="F80" s="48"/>
      <c r="G80" s="48"/>
      <c r="H80" s="48"/>
      <c r="I80" s="48"/>
      <c r="J80" s="48"/>
      <c r="K80" s="48"/>
      <c r="L80" s="48"/>
      <c r="M80" s="48"/>
      <c r="N80" s="48"/>
    </row>
    <row r="81" spans="3:14">
      <c r="C81" s="48"/>
      <c r="D81" s="48"/>
      <c r="E81" s="48"/>
      <c r="F81" s="48"/>
      <c r="G81" s="48"/>
      <c r="H81" s="48"/>
      <c r="I81" s="48"/>
      <c r="J81" s="48"/>
      <c r="K81" s="48"/>
      <c r="L81" s="48"/>
      <c r="M81" s="48"/>
      <c r="N81" s="48"/>
    </row>
    <row r="82" spans="3:14">
      <c r="C82" s="48"/>
      <c r="D82" s="48"/>
      <c r="E82" s="48"/>
      <c r="F82" s="48"/>
      <c r="G82" s="48"/>
      <c r="H82" s="48"/>
      <c r="I82" s="48"/>
      <c r="J82" s="48"/>
      <c r="K82" s="48"/>
      <c r="L82" s="48"/>
      <c r="M82" s="48"/>
      <c r="N82" s="48"/>
    </row>
    <row r="83" spans="3:14">
      <c r="C83" s="48"/>
      <c r="D83" s="48"/>
      <c r="E83" s="48"/>
      <c r="F83" s="48"/>
      <c r="G83" s="48"/>
      <c r="H83" s="48"/>
      <c r="I83" s="48"/>
      <c r="J83" s="48"/>
      <c r="K83" s="48"/>
      <c r="L83" s="48"/>
      <c r="M83" s="48"/>
      <c r="N83" s="48"/>
    </row>
    <row r="84" spans="3:14">
      <c r="C84" s="48"/>
      <c r="D84" s="48"/>
      <c r="E84" s="48"/>
      <c r="F84" s="48"/>
      <c r="G84" s="48"/>
      <c r="H84" s="48"/>
      <c r="I84" s="48"/>
      <c r="J84" s="48"/>
      <c r="K84" s="48"/>
      <c r="L84" s="48"/>
      <c r="M84" s="48"/>
      <c r="N84" s="48"/>
    </row>
    <row r="85" spans="3:14">
      <c r="C85" s="48"/>
      <c r="D85" s="48"/>
      <c r="E85" s="48"/>
      <c r="F85" s="48"/>
      <c r="G85" s="48"/>
      <c r="H85" s="48"/>
      <c r="I85" s="48"/>
      <c r="J85" s="48"/>
      <c r="K85" s="48"/>
      <c r="L85" s="48"/>
      <c r="M85" s="48"/>
      <c r="N85" s="48"/>
    </row>
    <row r="86" spans="3:14">
      <c r="C86" s="48"/>
      <c r="D86" s="48"/>
      <c r="E86" s="48"/>
      <c r="F86" s="48"/>
      <c r="G86" s="48"/>
      <c r="H86" s="48"/>
      <c r="I86" s="48"/>
      <c r="J86" s="48"/>
      <c r="K86" s="48"/>
      <c r="L86" s="48"/>
      <c r="M86" s="48"/>
      <c r="N86" s="48"/>
    </row>
    <row r="87" spans="3:14">
      <c r="C87" s="48"/>
      <c r="D87" s="48"/>
      <c r="E87" s="48"/>
      <c r="F87" s="48"/>
      <c r="G87" s="48"/>
      <c r="H87" s="48"/>
      <c r="I87" s="48"/>
      <c r="J87" s="48"/>
      <c r="K87" s="48"/>
      <c r="L87" s="48"/>
      <c r="M87" s="48"/>
      <c r="N87" s="48"/>
    </row>
    <row r="88" spans="3:14">
      <c r="C88" s="48"/>
      <c r="D88" s="48"/>
      <c r="E88" s="48"/>
      <c r="F88" s="48"/>
      <c r="G88" s="48"/>
      <c r="H88" s="48"/>
      <c r="I88" s="48"/>
      <c r="J88" s="48"/>
      <c r="K88" s="48"/>
      <c r="L88" s="48"/>
      <c r="M88" s="48"/>
      <c r="N88" s="48"/>
    </row>
    <row r="89" spans="3:14">
      <c r="C89" s="48"/>
      <c r="D89" s="48"/>
      <c r="E89" s="48"/>
      <c r="F89" s="48"/>
      <c r="G89" s="48"/>
      <c r="H89" s="48"/>
      <c r="I89" s="48"/>
      <c r="J89" s="48"/>
      <c r="K89" s="48"/>
      <c r="L89" s="48"/>
      <c r="M89" s="48"/>
      <c r="N89" s="48"/>
    </row>
    <row r="90" spans="3:14">
      <c r="C90" s="48"/>
      <c r="D90" s="48"/>
      <c r="E90" s="48"/>
      <c r="F90" s="48"/>
      <c r="G90" s="48"/>
      <c r="H90" s="48"/>
      <c r="I90" s="48"/>
      <c r="J90" s="48"/>
      <c r="K90" s="48"/>
      <c r="L90" s="48"/>
      <c r="M90" s="48"/>
      <c r="N90" s="48"/>
    </row>
    <row r="91" spans="3:14">
      <c r="C91" s="48"/>
      <c r="D91" s="48"/>
      <c r="E91" s="48"/>
      <c r="F91" s="48"/>
      <c r="G91" s="48"/>
      <c r="H91" s="48"/>
      <c r="I91" s="48"/>
      <c r="J91" s="48"/>
      <c r="K91" s="48"/>
      <c r="L91" s="48"/>
      <c r="M91" s="48"/>
      <c r="N91" s="48"/>
    </row>
    <row r="92" spans="3:14">
      <c r="C92" s="48"/>
      <c r="D92" s="48"/>
      <c r="E92" s="48"/>
      <c r="F92" s="48"/>
      <c r="G92" s="48"/>
      <c r="H92" s="48"/>
      <c r="I92" s="48"/>
      <c r="J92" s="48"/>
      <c r="K92" s="48"/>
      <c r="L92" s="48"/>
      <c r="M92" s="48"/>
      <c r="N92" s="48"/>
    </row>
    <row r="93" spans="3:14">
      <c r="C93" s="48"/>
      <c r="D93" s="48"/>
      <c r="E93" s="48"/>
      <c r="F93" s="48"/>
      <c r="G93" s="48"/>
      <c r="H93" s="48"/>
      <c r="I93" s="48"/>
      <c r="J93" s="48"/>
      <c r="K93" s="48"/>
      <c r="L93" s="48"/>
      <c r="M93" s="48"/>
      <c r="N93" s="48"/>
    </row>
    <row r="94" spans="3:14">
      <c r="C94" s="48"/>
      <c r="D94" s="48"/>
      <c r="E94" s="48"/>
      <c r="F94" s="48"/>
      <c r="G94" s="48"/>
      <c r="H94" s="48"/>
      <c r="I94" s="48"/>
      <c r="J94" s="48"/>
      <c r="K94" s="48"/>
      <c r="L94" s="48"/>
      <c r="M94" s="48"/>
      <c r="N94" s="48"/>
    </row>
    <row r="95" spans="3:14">
      <c r="C95" s="48"/>
      <c r="D95" s="48"/>
      <c r="E95" s="48"/>
      <c r="F95" s="48"/>
      <c r="G95" s="48"/>
      <c r="H95" s="48"/>
      <c r="I95" s="48"/>
      <c r="J95" s="48"/>
      <c r="K95" s="48"/>
      <c r="L95" s="48"/>
      <c r="M95" s="48"/>
      <c r="N95" s="48"/>
    </row>
    <row r="96" spans="3:14">
      <c r="C96" s="48"/>
      <c r="D96" s="48"/>
      <c r="E96" s="48"/>
      <c r="F96" s="48"/>
      <c r="G96" s="48"/>
      <c r="H96" s="48"/>
      <c r="I96" s="48"/>
      <c r="J96" s="48"/>
      <c r="K96" s="48"/>
      <c r="L96" s="48"/>
      <c r="M96" s="48"/>
      <c r="N96" s="48"/>
    </row>
    <row r="97" spans="3:14">
      <c r="C97" s="48"/>
      <c r="D97" s="48"/>
      <c r="E97" s="48"/>
      <c r="F97" s="48"/>
      <c r="G97" s="48"/>
      <c r="H97" s="48"/>
      <c r="I97" s="48"/>
      <c r="J97" s="48"/>
      <c r="K97" s="48"/>
      <c r="L97" s="48"/>
      <c r="M97" s="48"/>
      <c r="N97" s="48"/>
    </row>
    <row r="98" spans="3:14">
      <c r="C98" s="48"/>
      <c r="D98" s="48"/>
      <c r="E98" s="48"/>
      <c r="F98" s="48"/>
      <c r="G98" s="48"/>
      <c r="H98" s="48"/>
      <c r="I98" s="48"/>
      <c r="J98" s="48"/>
      <c r="K98" s="48"/>
      <c r="L98" s="48"/>
      <c r="M98" s="48"/>
      <c r="N98" s="48"/>
    </row>
    <row r="99" spans="3:14">
      <c r="C99" s="48"/>
      <c r="D99" s="48"/>
      <c r="E99" s="48"/>
      <c r="F99" s="48"/>
      <c r="G99" s="48"/>
      <c r="H99" s="48"/>
      <c r="I99" s="48"/>
      <c r="J99" s="48"/>
      <c r="K99" s="48"/>
      <c r="L99" s="48"/>
      <c r="M99" s="48"/>
      <c r="N99" s="48"/>
    </row>
    <row r="100" spans="3:14">
      <c r="C100" s="48"/>
      <c r="D100" s="48"/>
      <c r="E100" s="48"/>
      <c r="F100" s="48"/>
      <c r="G100" s="48"/>
      <c r="H100" s="48"/>
      <c r="I100" s="48"/>
      <c r="J100" s="48"/>
      <c r="K100" s="48"/>
      <c r="L100" s="48"/>
      <c r="M100" s="48"/>
      <c r="N100" s="48"/>
    </row>
    <row r="101" spans="3:14">
      <c r="C101" s="48"/>
      <c r="D101" s="48"/>
      <c r="E101" s="48"/>
      <c r="F101" s="48"/>
      <c r="G101" s="48"/>
      <c r="H101" s="48"/>
      <c r="I101" s="48"/>
      <c r="J101" s="48"/>
      <c r="K101" s="48"/>
      <c r="L101" s="48"/>
      <c r="M101" s="48"/>
      <c r="N101" s="48"/>
    </row>
    <row r="102" spans="3:14">
      <c r="C102" s="48"/>
      <c r="D102" s="48"/>
      <c r="E102" s="48"/>
      <c r="F102" s="48"/>
      <c r="G102" s="48"/>
      <c r="H102" s="48"/>
      <c r="I102" s="48"/>
      <c r="J102" s="48"/>
      <c r="K102" s="48"/>
      <c r="L102" s="48"/>
      <c r="M102" s="48"/>
      <c r="N102" s="48"/>
    </row>
    <row r="103" spans="3:14">
      <c r="C103" s="48"/>
      <c r="D103" s="48"/>
      <c r="E103" s="48"/>
      <c r="F103" s="48"/>
      <c r="G103" s="48"/>
      <c r="H103" s="48"/>
      <c r="I103" s="48"/>
      <c r="J103" s="48"/>
      <c r="K103" s="48"/>
      <c r="L103" s="48"/>
      <c r="M103" s="48"/>
      <c r="N103" s="48"/>
    </row>
    <row r="104" spans="3:14">
      <c r="C104" s="48"/>
      <c r="D104" s="48"/>
      <c r="E104" s="48"/>
      <c r="F104" s="48"/>
      <c r="G104" s="48"/>
      <c r="H104" s="48"/>
      <c r="I104" s="48"/>
      <c r="J104" s="48"/>
      <c r="K104" s="48"/>
      <c r="L104" s="48"/>
      <c r="M104" s="48"/>
      <c r="N104" s="48"/>
    </row>
    <row r="105" spans="3:14">
      <c r="C105" s="48"/>
      <c r="D105" s="48"/>
      <c r="E105" s="48"/>
      <c r="F105" s="48"/>
      <c r="G105" s="48"/>
      <c r="H105" s="48"/>
      <c r="I105" s="48"/>
      <c r="J105" s="48"/>
      <c r="K105" s="48"/>
      <c r="L105" s="48"/>
      <c r="M105" s="48"/>
      <c r="N105" s="48"/>
    </row>
    <row r="106" spans="3:14">
      <c r="C106" s="48"/>
      <c r="D106" s="48"/>
      <c r="E106" s="48"/>
      <c r="F106" s="48"/>
      <c r="G106" s="48"/>
      <c r="H106" s="48"/>
      <c r="I106" s="48"/>
      <c r="J106" s="48"/>
      <c r="K106" s="48"/>
      <c r="L106" s="48"/>
      <c r="M106" s="48"/>
      <c r="N106" s="48"/>
    </row>
    <row r="107" spans="3:14">
      <c r="C107" s="48"/>
      <c r="D107" s="48"/>
      <c r="E107" s="48"/>
      <c r="F107" s="48"/>
      <c r="G107" s="48"/>
      <c r="H107" s="48"/>
      <c r="I107" s="48"/>
      <c r="J107" s="48"/>
      <c r="K107" s="48"/>
      <c r="L107" s="48"/>
      <c r="M107" s="48"/>
      <c r="N107" s="48"/>
    </row>
    <row r="108" spans="3:14">
      <c r="C108" s="48"/>
      <c r="D108" s="48"/>
      <c r="E108" s="48"/>
      <c r="F108" s="48"/>
      <c r="G108" s="48"/>
      <c r="H108" s="48"/>
      <c r="I108" s="48"/>
      <c r="J108" s="48"/>
      <c r="K108" s="48"/>
      <c r="L108" s="48"/>
      <c r="M108" s="48"/>
      <c r="N108" s="48"/>
    </row>
    <row r="109" spans="3:14">
      <c r="C109" s="48"/>
      <c r="D109" s="48"/>
      <c r="E109" s="48"/>
      <c r="F109" s="48"/>
      <c r="G109" s="48"/>
      <c r="H109" s="48"/>
      <c r="I109" s="48"/>
      <c r="J109" s="48"/>
      <c r="K109" s="48"/>
      <c r="L109" s="48"/>
      <c r="M109" s="48"/>
      <c r="N109" s="48"/>
    </row>
    <row r="110" spans="3:14">
      <c r="C110" s="48"/>
      <c r="D110" s="48"/>
      <c r="E110" s="48"/>
      <c r="F110" s="48"/>
      <c r="G110" s="48"/>
      <c r="H110" s="48"/>
      <c r="I110" s="48"/>
      <c r="J110" s="48"/>
      <c r="K110" s="48"/>
      <c r="L110" s="48"/>
      <c r="M110" s="48"/>
      <c r="N110" s="48"/>
    </row>
    <row r="111" spans="3:14">
      <c r="C111" s="48"/>
      <c r="D111" s="48"/>
      <c r="E111" s="48"/>
      <c r="F111" s="48"/>
      <c r="G111" s="48"/>
      <c r="H111" s="48"/>
      <c r="I111" s="48"/>
      <c r="J111" s="48"/>
      <c r="K111" s="48"/>
      <c r="L111" s="48"/>
      <c r="M111" s="48"/>
      <c r="N111" s="48"/>
    </row>
    <row r="112" spans="3:14">
      <c r="C112" s="48"/>
      <c r="D112" s="48"/>
      <c r="E112" s="48"/>
      <c r="F112" s="48"/>
      <c r="G112" s="48"/>
      <c r="H112" s="48"/>
      <c r="I112" s="48"/>
      <c r="J112" s="48"/>
      <c r="K112" s="48"/>
      <c r="L112" s="48"/>
      <c r="M112" s="48"/>
      <c r="N112" s="48"/>
    </row>
    <row r="113" spans="3:14">
      <c r="C113" s="48"/>
      <c r="D113" s="48"/>
      <c r="E113" s="48"/>
      <c r="F113" s="48"/>
      <c r="G113" s="48"/>
      <c r="H113" s="48"/>
      <c r="I113" s="48"/>
      <c r="J113" s="48"/>
      <c r="K113" s="48"/>
      <c r="L113" s="48"/>
      <c r="M113" s="48"/>
      <c r="N113" s="48"/>
    </row>
    <row r="114" spans="3:14">
      <c r="C114" s="48"/>
      <c r="D114" s="48"/>
      <c r="E114" s="48"/>
      <c r="F114" s="48"/>
      <c r="G114" s="48"/>
      <c r="H114" s="48"/>
      <c r="I114" s="48"/>
      <c r="J114" s="48"/>
      <c r="K114" s="48"/>
      <c r="L114" s="48"/>
      <c r="M114" s="48"/>
      <c r="N114" s="48"/>
    </row>
    <row r="115" spans="3:14">
      <c r="C115" s="48"/>
      <c r="D115" s="48"/>
      <c r="E115" s="48"/>
      <c r="F115" s="48"/>
      <c r="G115" s="48"/>
      <c r="H115" s="48"/>
      <c r="I115" s="48"/>
      <c r="J115" s="48"/>
      <c r="K115" s="48"/>
      <c r="L115" s="48"/>
      <c r="M115" s="48"/>
      <c r="N115" s="48"/>
    </row>
    <row r="116" spans="3:14">
      <c r="C116" s="48"/>
      <c r="D116" s="48"/>
      <c r="E116" s="48"/>
      <c r="F116" s="48"/>
      <c r="G116" s="48"/>
      <c r="H116" s="48"/>
      <c r="I116" s="48"/>
      <c r="J116" s="48"/>
      <c r="K116" s="48"/>
      <c r="L116" s="48"/>
      <c r="M116" s="48"/>
      <c r="N116" s="48"/>
    </row>
    <row r="117" spans="3:14">
      <c r="C117" s="48"/>
      <c r="D117" s="48"/>
      <c r="E117" s="48"/>
      <c r="F117" s="48"/>
      <c r="G117" s="48"/>
      <c r="H117" s="48"/>
      <c r="I117" s="48"/>
      <c r="J117" s="48"/>
      <c r="K117" s="48"/>
      <c r="L117" s="48"/>
      <c r="M117" s="48"/>
      <c r="N117" s="48"/>
    </row>
    <row r="118" spans="3:14">
      <c r="C118" s="48"/>
      <c r="D118" s="48"/>
      <c r="E118" s="48"/>
      <c r="F118" s="48"/>
      <c r="G118" s="48"/>
      <c r="H118" s="48"/>
      <c r="I118" s="48"/>
      <c r="J118" s="48"/>
      <c r="K118" s="48"/>
      <c r="L118" s="48"/>
      <c r="M118" s="48"/>
      <c r="N118" s="48"/>
    </row>
    <row r="119" spans="3:14">
      <c r="C119" s="48"/>
      <c r="D119" s="48"/>
      <c r="E119" s="48"/>
      <c r="F119" s="48"/>
      <c r="G119" s="48"/>
      <c r="H119" s="48"/>
      <c r="I119" s="48"/>
      <c r="J119" s="48"/>
      <c r="K119" s="48"/>
      <c r="L119" s="48"/>
      <c r="M119" s="48"/>
      <c r="N119" s="48"/>
    </row>
    <row r="120" spans="3:14">
      <c r="C120" s="48"/>
      <c r="D120" s="48"/>
      <c r="E120" s="48"/>
      <c r="F120" s="48"/>
      <c r="G120" s="48"/>
      <c r="H120" s="48"/>
      <c r="I120" s="48"/>
      <c r="J120" s="48"/>
      <c r="K120" s="48"/>
      <c r="L120" s="48"/>
      <c r="M120" s="48"/>
      <c r="N120" s="48"/>
    </row>
    <row r="121" spans="3:14">
      <c r="C121" s="48"/>
      <c r="D121" s="48"/>
      <c r="E121" s="48"/>
      <c r="F121" s="48"/>
      <c r="G121" s="48"/>
      <c r="H121" s="48"/>
      <c r="I121" s="48"/>
      <c r="J121" s="48"/>
      <c r="K121" s="48"/>
      <c r="L121" s="48"/>
      <c r="M121" s="48"/>
      <c r="N121" s="48"/>
    </row>
    <row r="122" spans="3:14">
      <c r="C122" s="48"/>
      <c r="D122" s="48"/>
      <c r="E122" s="48"/>
      <c r="F122" s="48"/>
      <c r="G122" s="48"/>
      <c r="H122" s="48"/>
      <c r="I122" s="48"/>
      <c r="J122" s="48"/>
      <c r="K122" s="48"/>
      <c r="L122" s="48"/>
      <c r="M122" s="48"/>
      <c r="N122" s="48"/>
    </row>
    <row r="123" spans="3:14">
      <c r="C123" s="48"/>
      <c r="D123" s="48"/>
      <c r="E123" s="48"/>
      <c r="F123" s="48"/>
      <c r="G123" s="48"/>
      <c r="H123" s="48"/>
      <c r="I123" s="48"/>
      <c r="J123" s="48"/>
      <c r="K123" s="48"/>
      <c r="L123" s="48"/>
      <c r="M123" s="48"/>
      <c r="N123" s="48"/>
    </row>
    <row r="124" spans="3:14">
      <c r="C124" s="48"/>
      <c r="D124" s="48"/>
      <c r="E124" s="48"/>
      <c r="F124" s="48"/>
      <c r="G124" s="48"/>
      <c r="H124" s="48"/>
      <c r="I124" s="48"/>
      <c r="J124" s="48"/>
      <c r="K124" s="48"/>
      <c r="L124" s="48"/>
      <c r="M124" s="48"/>
      <c r="N124" s="48"/>
    </row>
    <row r="125" spans="3:14">
      <c r="C125" s="48"/>
      <c r="D125" s="48"/>
      <c r="E125" s="48"/>
      <c r="F125" s="48"/>
      <c r="G125" s="48"/>
      <c r="H125" s="48"/>
      <c r="I125" s="48"/>
      <c r="J125" s="48"/>
      <c r="K125" s="48"/>
      <c r="L125" s="48"/>
      <c r="M125" s="48"/>
      <c r="N125" s="48"/>
    </row>
    <row r="126" spans="3:14">
      <c r="C126" s="48"/>
      <c r="D126" s="48"/>
      <c r="E126" s="48"/>
      <c r="F126" s="48"/>
      <c r="G126" s="48"/>
      <c r="H126" s="48"/>
      <c r="I126" s="48"/>
      <c r="J126" s="48"/>
      <c r="K126" s="48"/>
      <c r="L126" s="48"/>
      <c r="M126" s="48"/>
      <c r="N126" s="48"/>
    </row>
    <row r="127" spans="3:14">
      <c r="C127" s="48"/>
      <c r="D127" s="48"/>
      <c r="E127" s="48"/>
      <c r="F127" s="48"/>
      <c r="G127" s="48"/>
      <c r="H127" s="48"/>
      <c r="I127" s="48"/>
      <c r="J127" s="48"/>
      <c r="K127" s="48"/>
      <c r="L127" s="48"/>
      <c r="M127" s="48"/>
      <c r="N127" s="48"/>
    </row>
    <row r="128" spans="3:14">
      <c r="C128" s="48"/>
      <c r="D128" s="48"/>
      <c r="E128" s="48"/>
      <c r="F128" s="48"/>
      <c r="G128" s="48"/>
      <c r="H128" s="48"/>
      <c r="I128" s="48"/>
      <c r="J128" s="48"/>
      <c r="K128" s="48"/>
      <c r="L128" s="48"/>
      <c r="M128" s="48"/>
      <c r="N128" s="48"/>
    </row>
  </sheetData>
  <phoneticPr fontId="82" type="noConversion"/>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6">
    <tabColor rgb="FF99FFCC"/>
  </sheetPr>
  <dimension ref="B2:AC17"/>
  <sheetViews>
    <sheetView zoomScale="80" zoomScaleNormal="80" workbookViewId="0">
      <selection activeCell="C16" sqref="C16"/>
    </sheetView>
  </sheetViews>
  <sheetFormatPr defaultRowHeight="14.4"/>
  <cols>
    <col min="1" max="1" width="9" customWidth="1"/>
    <col min="2" max="2" width="27.44140625" bestFit="1" customWidth="1"/>
    <col min="3" max="3" width="12.44140625" bestFit="1" customWidth="1"/>
    <col min="4" max="5" width="9.6640625" bestFit="1" customWidth="1"/>
    <col min="6" max="7" width="10.33203125" bestFit="1" customWidth="1"/>
    <col min="8" max="8" width="11.44140625" customWidth="1"/>
    <col min="9" max="9" width="14" customWidth="1"/>
    <col min="10" max="10" width="9.33203125" bestFit="1" customWidth="1"/>
    <col min="11" max="11" width="12.44140625" customWidth="1"/>
    <col min="12" max="12" width="9.33203125" bestFit="1" customWidth="1"/>
    <col min="16" max="16" width="26.6640625" bestFit="1" customWidth="1"/>
    <col min="17" max="17" width="12" bestFit="1" customWidth="1"/>
    <col min="18" max="18" width="8.33203125" bestFit="1" customWidth="1"/>
    <col min="19" max="19" width="7.6640625" bestFit="1" customWidth="1"/>
    <col min="20" max="20" width="7.33203125" bestFit="1" customWidth="1"/>
    <col min="21" max="22" width="8.33203125" bestFit="1" customWidth="1"/>
    <col min="23" max="23" width="7.6640625" bestFit="1" customWidth="1"/>
    <col min="24" max="25" width="8.33203125" bestFit="1" customWidth="1"/>
    <col min="26" max="26" width="7.6640625" bestFit="1" customWidth="1"/>
    <col min="27" max="27" width="8.33203125" bestFit="1" customWidth="1"/>
    <col min="28" max="28" width="7.6640625" bestFit="1" customWidth="1"/>
  </cols>
  <sheetData>
    <row r="2" spans="2:29">
      <c r="B2" s="2" t="s">
        <v>39</v>
      </c>
      <c r="C2" s="3">
        <v>45046</v>
      </c>
      <c r="D2" s="3">
        <v>45077</v>
      </c>
      <c r="E2" s="3">
        <v>45107</v>
      </c>
      <c r="F2" s="3">
        <v>45138</v>
      </c>
      <c r="G2" s="3">
        <v>45169</v>
      </c>
      <c r="H2" s="3">
        <v>45199</v>
      </c>
      <c r="I2" s="3">
        <v>45230</v>
      </c>
      <c r="J2" s="3">
        <v>45260</v>
      </c>
      <c r="K2" s="3">
        <v>45291</v>
      </c>
      <c r="L2" s="3">
        <v>45322</v>
      </c>
      <c r="M2" s="3">
        <v>45350</v>
      </c>
      <c r="N2" s="3">
        <v>45382</v>
      </c>
    </row>
    <row r="3" spans="2:29">
      <c r="B3" s="10" t="s">
        <v>82</v>
      </c>
      <c r="C3" s="136">
        <v>0.74998083260119008</v>
      </c>
      <c r="D3" s="136">
        <v>6.8635809738489997E-2</v>
      </c>
      <c r="E3" s="136">
        <v>-2.5608360592549995E-2</v>
      </c>
      <c r="F3" s="136">
        <v>0.25860074259550997</v>
      </c>
      <c r="G3" s="136">
        <v>0.34362040299518998</v>
      </c>
      <c r="H3" s="136">
        <v>0.39837636569585011</v>
      </c>
      <c r="I3" s="136"/>
      <c r="J3" s="136"/>
      <c r="K3" s="136"/>
      <c r="L3" s="136"/>
      <c r="M3" s="136"/>
      <c r="N3" s="136"/>
      <c r="AC3" s="1"/>
    </row>
    <row r="4" spans="2:29">
      <c r="B4" s="10" t="s">
        <v>83</v>
      </c>
      <c r="C4" s="136">
        <v>0.30106779806389</v>
      </c>
      <c r="D4" s="136">
        <v>-1.0146859385230005E-2</v>
      </c>
      <c r="E4" s="136">
        <v>8.4171445729709984E-2</v>
      </c>
      <c r="F4" s="275">
        <v>7.5430502782209988E-2</v>
      </c>
      <c r="G4" s="275">
        <v>6.857357076669999E-3</v>
      </c>
      <c r="H4" s="275">
        <v>8.2937131295230004E-2</v>
      </c>
      <c r="I4" s="275"/>
      <c r="J4" s="275"/>
      <c r="K4" s="275"/>
      <c r="L4" s="275"/>
      <c r="M4" s="275"/>
      <c r="N4" s="275"/>
      <c r="AC4" s="1"/>
    </row>
    <row r="5" spans="2:29">
      <c r="B5" s="10" t="s">
        <v>84</v>
      </c>
      <c r="C5" s="136">
        <v>0</v>
      </c>
      <c r="D5" s="136">
        <v>0</v>
      </c>
      <c r="E5" s="136">
        <v>0</v>
      </c>
      <c r="F5" s="275">
        <v>0</v>
      </c>
      <c r="G5" s="275">
        <v>0</v>
      </c>
      <c r="H5" s="275">
        <v>0</v>
      </c>
      <c r="I5" s="275"/>
      <c r="J5" s="275"/>
      <c r="K5" s="275"/>
      <c r="L5" s="275"/>
      <c r="M5" s="275"/>
      <c r="N5" s="275"/>
      <c r="AC5" s="1"/>
    </row>
    <row r="6" spans="2:29">
      <c r="C6" s="48"/>
      <c r="D6" s="48"/>
      <c r="E6" s="48"/>
      <c r="F6" s="48"/>
      <c r="G6" s="48"/>
      <c r="H6" s="48"/>
      <c r="I6" s="48"/>
      <c r="J6" s="48"/>
      <c r="K6" s="48"/>
      <c r="L6" s="48"/>
      <c r="M6" s="48"/>
      <c r="N6" s="48"/>
    </row>
    <row r="7" spans="2:29">
      <c r="C7" s="48"/>
      <c r="D7" s="48"/>
      <c r="E7" s="48"/>
      <c r="F7" s="48"/>
      <c r="G7" s="48"/>
      <c r="H7" s="48"/>
      <c r="I7" s="48"/>
      <c r="J7" s="48"/>
      <c r="K7" s="48"/>
      <c r="L7" s="48"/>
      <c r="M7" s="48"/>
      <c r="N7" s="48"/>
    </row>
    <row r="8" spans="2:29">
      <c r="C8" s="48"/>
      <c r="D8" s="48"/>
      <c r="E8" s="48"/>
      <c r="F8" s="48"/>
      <c r="G8" s="48"/>
      <c r="H8" s="48"/>
      <c r="I8" s="48"/>
      <c r="J8" s="48"/>
      <c r="K8" s="48"/>
      <c r="L8" s="48"/>
      <c r="M8" s="48"/>
      <c r="N8" s="48"/>
    </row>
    <row r="9" spans="2:29">
      <c r="B9" s="2" t="s">
        <v>93</v>
      </c>
      <c r="C9" s="3">
        <v>45046</v>
      </c>
      <c r="D9" s="3">
        <v>45077</v>
      </c>
      <c r="E9" s="3">
        <v>45107</v>
      </c>
      <c r="F9" s="3">
        <v>45138</v>
      </c>
      <c r="G9" s="3">
        <v>45169</v>
      </c>
      <c r="H9" s="3">
        <v>45199</v>
      </c>
      <c r="I9" s="3">
        <v>45230</v>
      </c>
      <c r="J9" s="3">
        <v>45260</v>
      </c>
      <c r="K9" s="3">
        <v>45291</v>
      </c>
      <c r="L9" s="3">
        <v>45322</v>
      </c>
      <c r="M9" s="3">
        <v>45350</v>
      </c>
      <c r="N9" s="3">
        <v>45382</v>
      </c>
    </row>
    <row r="10" spans="2:29">
      <c r="B10" s="10" t="s">
        <v>94</v>
      </c>
      <c r="C10" s="15">
        <f>SUMIF('BAAR Detail'!$A$11:$A$739,'Negative Reserves'!C$9,'BAAR Detail'!$N$11:$N$739)</f>
        <v>-14239.159999999998</v>
      </c>
      <c r="D10" s="15">
        <f>SUMIF('BAAR Detail'!$A$11:$A$739,'Negative Reserves'!D$9,'BAAR Detail'!$N$11:$N$739)</f>
        <v>-8944.001000000002</v>
      </c>
      <c r="E10" s="15">
        <f>SUMIF('BAAR Detail'!$A$11:$A$739,'Negative Reserves'!E$9,'BAAR Detail'!$N$11:$N$739)</f>
        <v>-3967.8229999999994</v>
      </c>
      <c r="F10" s="15">
        <f>SUMIF('BAAR Detail'!$A$11:$A$739,'Negative Reserves'!F$9,'BAAR Detail'!$N$11:$N$739)</f>
        <v>-66762.372000000003</v>
      </c>
      <c r="G10" s="15">
        <f>SUMIF('BAAR Detail'!$A$11:$A$739,'Negative Reserves'!G$9,'BAAR Detail'!$N$11:$N$739)</f>
        <v>-22007.199000000004</v>
      </c>
      <c r="H10" s="15">
        <f>SUMIF('BAAR Detail'!$A$11:$A$739,'Negative Reserves'!H$9,'BAAR Detail'!$N$11:$N$739)</f>
        <v>-17991.245999999999</v>
      </c>
      <c r="I10" s="15">
        <f>SUMIF('BAAR Detail'!$A$11:$A$739,'Negative Reserves'!I$9,'BAAR Detail'!$N$11:$N$739)</f>
        <v>0</v>
      </c>
      <c r="J10" s="15">
        <f>SUMIF('BAAR Detail'!$A$11:$A$739,'Negative Reserves'!J$9,'BAAR Detail'!$N$11:$N$739)</f>
        <v>0</v>
      </c>
      <c r="K10" s="15">
        <f>SUMIF('BAAR Detail'!$A$11:$A$739,'Negative Reserves'!K$9,'BAAR Detail'!$N$11:$N$739)</f>
        <v>0</v>
      </c>
      <c r="L10" s="15">
        <f>SUMIF('BAAR Detail'!$A$11:$A$739,'Negative Reserves'!L$9,'BAAR Detail'!$N$11:$N$739)</f>
        <v>0</v>
      </c>
      <c r="M10" s="15">
        <f>SUMIF('BAAR Detail'!$A$11:$A$739,'Negative Reserves'!M$9,'BAAR Detail'!$N$11:$N$739)</f>
        <v>0</v>
      </c>
      <c r="N10" s="15">
        <f>SUMIF('BAAR Detail'!$A$11:$A$739,'Negative Reserves'!N$9,'BAAR Detail'!$N$11:$N$739)</f>
        <v>0</v>
      </c>
    </row>
    <row r="11" spans="2:29">
      <c r="B11" s="10" t="s">
        <v>95</v>
      </c>
      <c r="C11" s="15">
        <f>SUMIF('BAAR Detail'!$A$11:$A$739,'Negative Reserves'!C$9,'BAAR Detail'!$AC$11:$AC$739)</f>
        <v>-19868</v>
      </c>
      <c r="D11" s="15">
        <f>SUMIF('BAAR Detail'!$A$11:$A$739,'Negative Reserves'!D$9,'BAAR Detail'!$AC$11:$AC$739)</f>
        <v>-45396</v>
      </c>
      <c r="E11" s="15">
        <f>SUMIF('BAAR Detail'!$A$11:$A$739,'Negative Reserves'!E$9,'BAAR Detail'!$AC$11:$AC$739)</f>
        <v>-47492</v>
      </c>
      <c r="F11" s="15">
        <f>SUMIF('BAAR Detail'!$A$11:$A$739,'Negative Reserves'!F$9,'BAAR Detail'!$AC$11:$AC$739)</f>
        <v>-115019</v>
      </c>
      <c r="G11" s="15">
        <f>SUMIF('BAAR Detail'!$A$11:$A$739,'Negative Reserves'!G$9,'BAAR Detail'!$AC$11:$AC$739)</f>
        <v>-50424</v>
      </c>
      <c r="H11" s="15">
        <f>SUMIF('BAAR Detail'!$A$11:$A$739,'Negative Reserves'!H$9,'BAAR Detail'!$AC$11:$AC$739)</f>
        <v>-26736</v>
      </c>
      <c r="I11" s="15">
        <f>SUMIF('BAAR Detail'!$A$11:$A$739,'Negative Reserves'!I$9,'BAAR Detail'!$AC$11:$AC$739)</f>
        <v>0</v>
      </c>
      <c r="J11" s="15">
        <f>SUMIF('BAAR Detail'!$A$11:$A$739,'Negative Reserves'!J$9,'BAAR Detail'!$AC$11:$AC$739)</f>
        <v>0</v>
      </c>
      <c r="K11" s="15">
        <f>SUMIF('BAAR Detail'!$A$11:$A$739,'Negative Reserves'!K$9,'BAAR Detail'!$AC$11:$AC$739)</f>
        <v>0</v>
      </c>
      <c r="L11" s="15">
        <f>SUMIF('BAAR Detail'!$A$11:$A$739,'Negative Reserves'!L$9,'BAAR Detail'!$AC$11:$AC$739)</f>
        <v>0</v>
      </c>
      <c r="M11" s="15">
        <f>SUMIF('BAAR Detail'!$A$11:$A$739,'Negative Reserves'!M$9,'BAAR Detail'!$AC$11:$AC$739)</f>
        <v>0</v>
      </c>
      <c r="N11" s="15">
        <f>SUMIF('BAAR Detail'!$A$11:$A$739,'Negative Reserves'!N$9,'BAAR Detail'!$AC$11:$AC$739)</f>
        <v>0</v>
      </c>
    </row>
    <row r="12" spans="2:29">
      <c r="B12" s="10" t="s">
        <v>96</v>
      </c>
      <c r="C12" s="15">
        <f>SUMIF('BAAR Detail'!$A$11:$A$739,'Negative Reserves'!C$9,'BAAR Detail'!$AP$11:$AP$739)</f>
        <v>0</v>
      </c>
      <c r="D12" s="15">
        <f>SUMIF('BAAR Detail'!$A$11:$A$739,'Negative Reserves'!D$9,'BAAR Detail'!$AP$11:$AP$739)</f>
        <v>0</v>
      </c>
      <c r="E12" s="15">
        <f>SUMIF('BAAR Detail'!$A$11:$A$739,'Negative Reserves'!E$9,'BAAR Detail'!$AP$11:$AP$739)</f>
        <v>0</v>
      </c>
      <c r="F12" s="15">
        <f>SUMIF('BAAR Detail'!$A$11:$A$739,'Negative Reserves'!F$9,'BAAR Detail'!$AP$11:$AP$739)</f>
        <v>0</v>
      </c>
      <c r="G12" s="15">
        <f>SUMIF('BAAR Detail'!$A$11:$A$739,'Negative Reserves'!G$9,'BAAR Detail'!$AP$11:$AP$739)</f>
        <v>0</v>
      </c>
      <c r="H12" s="15">
        <f>SUMIF('BAAR Detail'!$A$11:$A$739,'Negative Reserves'!H$9,'BAAR Detail'!$AP$11:$AP$739)</f>
        <v>0</v>
      </c>
      <c r="I12" s="15">
        <f>SUMIF('BAAR Detail'!$A$11:$A$739,'Negative Reserves'!I$9,'BAAR Detail'!$AP$11:$AP$739)</f>
        <v>0</v>
      </c>
      <c r="J12" s="15">
        <f>SUMIF('BAAR Detail'!$A$11:$A$739,'Negative Reserves'!J$9,'BAAR Detail'!$AP$11:$AP$739)</f>
        <v>0</v>
      </c>
      <c r="K12" s="15">
        <f>SUMIF('BAAR Detail'!$A$11:$A$739,'Negative Reserves'!K$9,'BAAR Detail'!$AP$11:$AP$739)</f>
        <v>0</v>
      </c>
      <c r="L12" s="15">
        <f>SUMIF('BAAR Detail'!$A$11:$A$739,'Negative Reserves'!L$9,'BAAR Detail'!$AP$11:$AP$739)</f>
        <v>0</v>
      </c>
      <c r="M12" s="15">
        <f>SUMIF('BAAR Detail'!$A$11:$A$739,'Negative Reserves'!M$9,'BAAR Detail'!$AP$11:$AP$739)</f>
        <v>0</v>
      </c>
      <c r="N12" s="15">
        <f>SUMIF('BAAR Detail'!$A$11:$A$739,'Negative Reserves'!N$9,'BAAR Detail'!$AP$11:$AP$739)</f>
        <v>0</v>
      </c>
    </row>
    <row r="13" spans="2:29">
      <c r="C13" s="25">
        <f>SUM(C10:C12)</f>
        <v>-34107.159999999996</v>
      </c>
      <c r="D13" s="25">
        <f t="shared" ref="D13:N13" si="0">SUM(D10:D12)</f>
        <v>-54340.001000000004</v>
      </c>
      <c r="E13" s="25">
        <f t="shared" si="0"/>
        <v>-51459.822999999997</v>
      </c>
      <c r="F13" s="25">
        <f t="shared" si="0"/>
        <v>-181781.372</v>
      </c>
      <c r="G13" s="25">
        <f t="shared" si="0"/>
        <v>-72431.199000000008</v>
      </c>
      <c r="H13" s="25">
        <f t="shared" si="0"/>
        <v>-44727.245999999999</v>
      </c>
      <c r="I13" s="25">
        <f t="shared" si="0"/>
        <v>0</v>
      </c>
      <c r="J13" s="25">
        <f t="shared" si="0"/>
        <v>0</v>
      </c>
      <c r="K13" s="25">
        <f t="shared" si="0"/>
        <v>0</v>
      </c>
      <c r="L13" s="25">
        <f t="shared" si="0"/>
        <v>0</v>
      </c>
      <c r="M13" s="25">
        <f t="shared" si="0"/>
        <v>0</v>
      </c>
      <c r="N13" s="25">
        <f t="shared" si="0"/>
        <v>0</v>
      </c>
    </row>
    <row r="16" spans="2:29">
      <c r="B16" t="s">
        <v>358</v>
      </c>
    </row>
    <row r="17" spans="2:3">
      <c r="B17" t="s">
        <v>87</v>
      </c>
      <c r="C17" s="409">
        <f>HLOOKUP(Main!E2,'Negative Reserves'!C9:N13,5,FALSE)</f>
        <v>-44727.245999999999</v>
      </c>
    </row>
  </sheetData>
  <phoneticPr fontId="82" type="noConversion"/>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7">
    <tabColor rgb="FF99FFCC"/>
  </sheetPr>
  <dimension ref="B2:N42"/>
  <sheetViews>
    <sheetView zoomScale="85" zoomScaleNormal="90" workbookViewId="0">
      <selection activeCell="H3" sqref="H3:H12"/>
    </sheetView>
  </sheetViews>
  <sheetFormatPr defaultRowHeight="14.4"/>
  <cols>
    <col min="1" max="1" width="9" customWidth="1"/>
    <col min="2" max="2" width="60.33203125" customWidth="1"/>
    <col min="3" max="3" width="10.33203125" bestFit="1" customWidth="1"/>
    <col min="4" max="4" width="9.6640625" bestFit="1" customWidth="1"/>
    <col min="5" max="5" width="11" bestFit="1" customWidth="1"/>
    <col min="7" max="7" width="11.44140625" bestFit="1" customWidth="1"/>
    <col min="8" max="8" width="12.44140625" customWidth="1"/>
    <col min="9" max="9" width="12.6640625" customWidth="1"/>
    <col min="10" max="10" width="11" bestFit="1" customWidth="1"/>
    <col min="11" max="11" width="13.5546875" customWidth="1"/>
    <col min="12" max="12" width="14" customWidth="1"/>
    <col min="13" max="13" width="16.33203125" customWidth="1"/>
    <col min="14" max="14" width="15.33203125" customWidth="1"/>
    <col min="17" max="17" width="62.5546875" customWidth="1"/>
    <col min="18" max="18" width="12.44140625" bestFit="1" customWidth="1"/>
    <col min="19" max="19" width="9.33203125" bestFit="1" customWidth="1"/>
    <col min="20" max="20" width="10" bestFit="1" customWidth="1"/>
    <col min="21" max="21" width="11.44140625" bestFit="1" customWidth="1"/>
    <col min="22" max="22" width="10" bestFit="1" customWidth="1"/>
  </cols>
  <sheetData>
    <row r="2" spans="2:14">
      <c r="B2" s="2" t="s">
        <v>39</v>
      </c>
      <c r="C2" s="3">
        <v>45046</v>
      </c>
      <c r="D2" s="3">
        <v>45077</v>
      </c>
      <c r="E2" s="3">
        <v>45107</v>
      </c>
      <c r="F2" s="3">
        <v>45138</v>
      </c>
      <c r="G2" s="3">
        <v>45169</v>
      </c>
      <c r="H2" s="3">
        <v>45199</v>
      </c>
      <c r="I2" s="3">
        <v>45230</v>
      </c>
      <c r="J2" s="3">
        <v>45260</v>
      </c>
      <c r="K2" s="3">
        <v>45291</v>
      </c>
      <c r="L2" s="3">
        <v>45322</v>
      </c>
      <c r="M2" s="3">
        <v>45350</v>
      </c>
      <c r="N2" s="3">
        <v>45382</v>
      </c>
    </row>
    <row r="3" spans="2:14">
      <c r="B3" s="10" t="s">
        <v>445</v>
      </c>
      <c r="C3" s="136">
        <v>0</v>
      </c>
      <c r="D3" s="136">
        <v>0.13716153433952999</v>
      </c>
      <c r="E3" s="136">
        <v>1.0490579566299503</v>
      </c>
      <c r="F3" s="136">
        <v>1.44476905951136</v>
      </c>
      <c r="G3" s="136">
        <v>0.80781276814406022</v>
      </c>
      <c r="H3" s="136">
        <v>1.2743480841194801</v>
      </c>
      <c r="I3" s="136"/>
      <c r="J3" s="136"/>
      <c r="K3" s="136"/>
      <c r="L3" s="136"/>
      <c r="M3" s="136"/>
      <c r="N3" s="136"/>
    </row>
    <row r="4" spans="2:14">
      <c r="B4" s="10" t="s">
        <v>444</v>
      </c>
      <c r="C4" s="136">
        <v>7.5755530600000007</v>
      </c>
      <c r="D4" s="136">
        <v>5.9425605700000004</v>
      </c>
      <c r="E4" s="136">
        <v>5.5449048200000002</v>
      </c>
      <c r="F4" s="136">
        <v>7.3164743099999994</v>
      </c>
      <c r="G4" s="136">
        <v>6.055376990000001</v>
      </c>
      <c r="H4" s="136">
        <v>6.0442931200000007</v>
      </c>
      <c r="I4" s="136"/>
      <c r="J4" s="136"/>
      <c r="K4" s="136"/>
      <c r="L4" s="136"/>
      <c r="M4" s="136"/>
      <c r="N4" s="136"/>
    </row>
    <row r="5" spans="2:14">
      <c r="B5" s="10" t="s">
        <v>443</v>
      </c>
      <c r="C5" s="136">
        <v>0</v>
      </c>
      <c r="D5" s="136">
        <v>0</v>
      </c>
      <c r="E5" s="136">
        <v>0</v>
      </c>
      <c r="F5" s="136">
        <v>0</v>
      </c>
      <c r="G5" s="136">
        <v>0</v>
      </c>
      <c r="H5" s="136">
        <v>0</v>
      </c>
      <c r="I5" s="136"/>
      <c r="J5" s="136"/>
      <c r="K5" s="136"/>
      <c r="L5" s="136"/>
      <c r="M5" s="136"/>
      <c r="N5" s="136"/>
    </row>
    <row r="6" spans="2:14">
      <c r="B6" s="10" t="s">
        <v>442</v>
      </c>
      <c r="C6" s="136">
        <v>2.6354292764208322</v>
      </c>
      <c r="D6" s="136">
        <v>3.4530840300000012</v>
      </c>
      <c r="E6" s="136">
        <v>4.4769407372243002</v>
      </c>
      <c r="F6" s="136">
        <v>4.3030147534438283</v>
      </c>
      <c r="G6" s="136">
        <v>4.1225550892233853</v>
      </c>
      <c r="H6" s="136">
        <v>3.455208463051497</v>
      </c>
      <c r="I6" s="136"/>
      <c r="J6" s="136"/>
      <c r="K6" s="136"/>
      <c r="L6" s="136"/>
      <c r="M6" s="136"/>
      <c r="N6" s="136"/>
    </row>
    <row r="7" spans="2:14">
      <c r="B7" s="10" t="s">
        <v>441</v>
      </c>
      <c r="C7" s="136">
        <v>3.3912674249736683</v>
      </c>
      <c r="D7" s="136">
        <v>2.4233393900000002</v>
      </c>
      <c r="E7" s="136">
        <v>2.8349001998209249</v>
      </c>
      <c r="F7" s="136">
        <v>3.2927970500500483</v>
      </c>
      <c r="G7" s="136">
        <v>2.7986408331831583</v>
      </c>
      <c r="H7" s="136">
        <v>3.1104278907080491</v>
      </c>
      <c r="I7" s="136"/>
      <c r="J7" s="136"/>
      <c r="K7" s="136"/>
      <c r="L7" s="136"/>
      <c r="M7" s="136"/>
      <c r="N7" s="136"/>
    </row>
    <row r="8" spans="2:14">
      <c r="B8" s="10" t="s">
        <v>440</v>
      </c>
      <c r="C8" s="136">
        <v>0</v>
      </c>
      <c r="D8" s="136">
        <v>0</v>
      </c>
      <c r="E8" s="136">
        <v>0</v>
      </c>
      <c r="F8" s="136">
        <v>0</v>
      </c>
      <c r="G8" s="136">
        <v>0</v>
      </c>
      <c r="H8" s="136">
        <v>0</v>
      </c>
      <c r="I8" s="136"/>
      <c r="J8" s="136"/>
      <c r="K8" s="136"/>
      <c r="L8" s="136"/>
      <c r="M8" s="136"/>
      <c r="N8" s="136"/>
    </row>
    <row r="9" spans="2:14">
      <c r="B9" s="10" t="s">
        <v>439</v>
      </c>
      <c r="C9" s="136">
        <v>0</v>
      </c>
      <c r="D9" s="136">
        <v>0</v>
      </c>
      <c r="E9" s="136">
        <v>0</v>
      </c>
      <c r="F9" s="136">
        <v>0</v>
      </c>
      <c r="G9" s="136">
        <v>0</v>
      </c>
      <c r="H9" s="136">
        <v>0</v>
      </c>
      <c r="I9" s="136"/>
      <c r="J9" s="136"/>
      <c r="K9" s="136"/>
      <c r="L9" s="136"/>
      <c r="M9" s="136"/>
      <c r="N9" s="136"/>
    </row>
    <row r="10" spans="2:14">
      <c r="B10" s="10" t="s">
        <v>438</v>
      </c>
      <c r="C10" s="136">
        <v>0</v>
      </c>
      <c r="D10" s="136">
        <v>0</v>
      </c>
      <c r="E10" s="136">
        <v>0</v>
      </c>
      <c r="F10" s="136">
        <v>0</v>
      </c>
      <c r="G10" s="136">
        <v>0</v>
      </c>
      <c r="H10" s="136">
        <v>0</v>
      </c>
      <c r="I10" s="136"/>
      <c r="J10" s="136"/>
      <c r="K10" s="136"/>
      <c r="L10" s="136"/>
      <c r="M10" s="136"/>
      <c r="N10" s="136"/>
    </row>
    <row r="11" spans="2:14">
      <c r="B11" s="410" t="s">
        <v>316</v>
      </c>
      <c r="C11" s="136">
        <f t="shared" ref="C11:N11" si="0">SUM(C3:C5,C8)</f>
        <v>7.5755530600000007</v>
      </c>
      <c r="D11" s="136">
        <f t="shared" si="0"/>
        <v>6.0797221043395302</v>
      </c>
      <c r="E11" s="136">
        <f t="shared" si="0"/>
        <v>6.5939627766299509</v>
      </c>
      <c r="F11" s="136">
        <f t="shared" si="0"/>
        <v>8.7612433695113587</v>
      </c>
      <c r="G11" s="136">
        <f t="shared" si="0"/>
        <v>6.8631897581440615</v>
      </c>
      <c r="H11" s="136">
        <f t="shared" si="0"/>
        <v>7.3186412041194808</v>
      </c>
      <c r="I11" s="136">
        <f t="shared" si="0"/>
        <v>0</v>
      </c>
      <c r="J11" s="136">
        <f t="shared" si="0"/>
        <v>0</v>
      </c>
      <c r="K11" s="136">
        <f t="shared" si="0"/>
        <v>0</v>
      </c>
      <c r="L11" s="136">
        <f t="shared" si="0"/>
        <v>0</v>
      </c>
      <c r="M11" s="136">
        <f t="shared" si="0"/>
        <v>0</v>
      </c>
      <c r="N11" s="136">
        <f t="shared" si="0"/>
        <v>0</v>
      </c>
    </row>
    <row r="12" spans="2:14">
      <c r="B12" s="410" t="s">
        <v>364</v>
      </c>
      <c r="C12" s="136">
        <f t="shared" ref="C12:N12" si="1">SUM(C6:C7,C9:C10)</f>
        <v>6.026696701394501</v>
      </c>
      <c r="D12" s="136">
        <f t="shared" si="1"/>
        <v>5.8764234200000018</v>
      </c>
      <c r="E12" s="136">
        <f t="shared" si="1"/>
        <v>7.3118409370452255</v>
      </c>
      <c r="F12" s="136">
        <f t="shared" si="1"/>
        <v>7.5958118034938771</v>
      </c>
      <c r="G12" s="136">
        <f t="shared" si="1"/>
        <v>6.9211959224065431</v>
      </c>
      <c r="H12" s="136">
        <f t="shared" si="1"/>
        <v>6.5656363537595457</v>
      </c>
      <c r="I12" s="136">
        <f t="shared" si="1"/>
        <v>0</v>
      </c>
      <c r="J12" s="136">
        <f t="shared" si="1"/>
        <v>0</v>
      </c>
      <c r="K12" s="136">
        <f t="shared" si="1"/>
        <v>0</v>
      </c>
      <c r="L12" s="136">
        <f t="shared" si="1"/>
        <v>0</v>
      </c>
      <c r="M12" s="136">
        <f t="shared" si="1"/>
        <v>0</v>
      </c>
      <c r="N12" s="136">
        <f t="shared" si="1"/>
        <v>0</v>
      </c>
    </row>
    <row r="16" spans="2:14">
      <c r="B16" s="2" t="s">
        <v>87</v>
      </c>
      <c r="C16" s="3">
        <v>45046</v>
      </c>
      <c r="D16" s="3">
        <v>45077</v>
      </c>
      <c r="E16" s="3">
        <v>45107</v>
      </c>
      <c r="F16" s="3">
        <v>45138</v>
      </c>
      <c r="G16" s="3">
        <v>45169</v>
      </c>
      <c r="H16" s="3">
        <v>45199</v>
      </c>
      <c r="I16" s="3">
        <v>45230</v>
      </c>
      <c r="J16" s="3">
        <v>45260</v>
      </c>
      <c r="K16" s="3">
        <v>45291</v>
      </c>
      <c r="L16" s="3">
        <v>45322</v>
      </c>
      <c r="M16" s="3">
        <v>45350</v>
      </c>
      <c r="N16" s="3">
        <v>45382</v>
      </c>
    </row>
    <row r="17" spans="2:14">
      <c r="B17" s="10" t="s">
        <v>85</v>
      </c>
      <c r="C17" s="417">
        <v>0</v>
      </c>
      <c r="D17" s="417">
        <v>0</v>
      </c>
      <c r="E17" s="417">
        <v>0</v>
      </c>
      <c r="F17" s="417">
        <v>0</v>
      </c>
      <c r="G17" s="15">
        <v>0</v>
      </c>
      <c r="H17" s="15">
        <v>0</v>
      </c>
      <c r="I17" s="15"/>
      <c r="J17" s="15"/>
      <c r="K17" s="15"/>
      <c r="L17" s="15"/>
      <c r="M17" s="15"/>
      <c r="N17" s="15"/>
    </row>
    <row r="18" spans="2:14">
      <c r="B18" s="10" t="s">
        <v>86</v>
      </c>
      <c r="C18" s="418">
        <v>0</v>
      </c>
      <c r="D18" s="418">
        <v>0</v>
      </c>
      <c r="E18" s="418">
        <v>0</v>
      </c>
      <c r="F18" s="418">
        <v>0</v>
      </c>
      <c r="G18" s="15">
        <v>0</v>
      </c>
      <c r="H18" s="15">
        <v>0</v>
      </c>
      <c r="I18" s="15"/>
      <c r="J18" s="15"/>
      <c r="K18" s="15"/>
      <c r="L18" s="15"/>
      <c r="M18" s="15"/>
      <c r="N18" s="15"/>
    </row>
    <row r="19" spans="2:14">
      <c r="B19" s="10" t="s">
        <v>363</v>
      </c>
      <c r="C19" s="419">
        <v>255533.52</v>
      </c>
      <c r="D19" s="419">
        <v>206668.48</v>
      </c>
      <c r="E19" s="419">
        <v>174822.6</v>
      </c>
      <c r="F19" s="419">
        <v>256991.05</v>
      </c>
      <c r="G19" s="15">
        <v>195289.05</v>
      </c>
      <c r="H19" s="15">
        <v>202744.66</v>
      </c>
      <c r="I19" s="15"/>
      <c r="J19" s="15"/>
      <c r="K19" s="15"/>
      <c r="L19" s="15"/>
      <c r="M19" s="15"/>
      <c r="N19" s="15"/>
    </row>
    <row r="20" spans="2:14">
      <c r="B20" s="10"/>
      <c r="C20" s="15"/>
      <c r="D20" s="15"/>
      <c r="E20" s="15"/>
      <c r="F20" s="15"/>
      <c r="G20" s="15"/>
      <c r="H20" s="15"/>
      <c r="I20" s="15"/>
      <c r="J20" s="15"/>
      <c r="K20" s="15"/>
      <c r="L20" s="15"/>
      <c r="M20" s="15"/>
      <c r="N20" s="15"/>
    </row>
    <row r="23" spans="2:14">
      <c r="B23" t="s">
        <v>358</v>
      </c>
      <c r="C23" s="8"/>
    </row>
    <row r="24" spans="2:14">
      <c r="B24" t="s">
        <v>360</v>
      </c>
      <c r="C24" s="411">
        <f>HLOOKUP(Main!$E$2,'Fast Reserve'!$C$2:$N$12,10,FALSE)</f>
        <v>7.3186412041194808</v>
      </c>
    </row>
    <row r="25" spans="2:14">
      <c r="B25" t="s">
        <v>361</v>
      </c>
      <c r="C25" s="411">
        <f>HLOOKUP(Main!$E$2,'Fast Reserve'!$C$2:$N$12,11,FALSE)</f>
        <v>6.5656363537595457</v>
      </c>
    </row>
    <row r="26" spans="2:14">
      <c r="C26" s="8"/>
    </row>
    <row r="27" spans="2:14">
      <c r="C27" s="8"/>
    </row>
    <row r="28" spans="2:14">
      <c r="C28" s="8"/>
    </row>
    <row r="29" spans="2:14">
      <c r="C29" s="8"/>
    </row>
    <row r="30" spans="2:14">
      <c r="C30" s="8"/>
    </row>
    <row r="31" spans="2:14">
      <c r="C31" s="8"/>
    </row>
    <row r="32" spans="2:14">
      <c r="C32" s="8"/>
    </row>
    <row r="33" spans="3:3">
      <c r="C33" s="8"/>
    </row>
    <row r="34" spans="3:3">
      <c r="C34" s="8"/>
    </row>
    <row r="35" spans="3:3">
      <c r="C35" s="8"/>
    </row>
    <row r="36" spans="3:3">
      <c r="C36" s="8"/>
    </row>
    <row r="37" spans="3:3">
      <c r="C37" s="8"/>
    </row>
    <row r="38" spans="3:3">
      <c r="C38" s="8"/>
    </row>
    <row r="39" spans="3:3">
      <c r="C39" s="8"/>
    </row>
    <row r="40" spans="3:3">
      <c r="C40" s="8"/>
    </row>
    <row r="41" spans="3:3">
      <c r="C41" s="8"/>
    </row>
    <row r="42" spans="3:3">
      <c r="C42" s="8"/>
    </row>
  </sheetData>
  <phoneticPr fontId="82" type="noConversion"/>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8">
    <tabColor rgb="FF99FFCC"/>
  </sheetPr>
  <dimension ref="B2:AO86"/>
  <sheetViews>
    <sheetView view="pageBreakPreview" topLeftCell="D13" zoomScale="90" zoomScaleNormal="80" zoomScaleSheetLayoutView="90" workbookViewId="0">
      <selection activeCell="AM32" sqref="AM32:AO32"/>
    </sheetView>
  </sheetViews>
  <sheetFormatPr defaultRowHeight="14.4"/>
  <cols>
    <col min="1" max="1" width="9" customWidth="1"/>
    <col min="2" max="2" width="64.33203125" customWidth="1"/>
    <col min="3" max="3" width="11.33203125" bestFit="1" customWidth="1"/>
    <col min="4" max="4" width="11.5546875" bestFit="1" customWidth="1"/>
    <col min="5" max="5" width="11.33203125" bestFit="1" customWidth="1"/>
    <col min="6" max="6" width="11" bestFit="1" customWidth="1"/>
    <col min="7" max="7" width="10.5546875" bestFit="1" customWidth="1"/>
    <col min="8" max="9" width="10.6640625" bestFit="1" customWidth="1"/>
    <col min="10" max="10" width="13.44140625" bestFit="1" customWidth="1"/>
    <col min="11" max="11" width="11.33203125" bestFit="1" customWidth="1"/>
    <col min="12" max="12" width="14.6640625" bestFit="1" customWidth="1"/>
    <col min="13" max="13" width="13.44140625" bestFit="1" customWidth="1"/>
    <col min="14" max="14" width="11.5546875" bestFit="1" customWidth="1"/>
    <col min="15" max="15" width="10.5546875" bestFit="1" customWidth="1"/>
    <col min="16" max="16" width="10" bestFit="1" customWidth="1"/>
    <col min="17" max="17" width="11" bestFit="1" customWidth="1"/>
    <col min="18" max="18" width="11.33203125" customWidth="1"/>
    <col min="19" max="19" width="12.33203125" customWidth="1"/>
    <col min="20" max="20" width="11" customWidth="1"/>
    <col min="21" max="21" width="12.33203125" customWidth="1"/>
    <col min="22" max="22" width="9.5546875" customWidth="1"/>
    <col min="23" max="23" width="9.6640625" customWidth="1"/>
    <col min="24" max="26" width="9.5546875" bestFit="1" customWidth="1"/>
    <col min="27" max="27" width="15.33203125" customWidth="1"/>
    <col min="28" max="28" width="12.44140625" customWidth="1"/>
    <col min="29" max="29" width="12.6640625" customWidth="1"/>
    <col min="30" max="30" width="12.44140625" customWidth="1"/>
    <col min="31" max="31" width="10.44140625" bestFit="1" customWidth="1"/>
    <col min="32" max="32" width="14.33203125" customWidth="1"/>
    <col min="33" max="33" width="12" customWidth="1"/>
    <col min="34" max="34" width="11.33203125" customWidth="1"/>
    <col min="35" max="35" width="12.5546875" customWidth="1"/>
    <col min="36" max="36" width="13.6640625" customWidth="1"/>
    <col min="37" max="37" width="12.33203125" customWidth="1"/>
    <col min="38" max="38" width="16.44140625" customWidth="1"/>
    <col min="39" max="39" width="11.5546875" bestFit="1" customWidth="1"/>
    <col min="40" max="40" width="7.44140625" customWidth="1"/>
    <col min="41" max="41" width="6.6640625" customWidth="1"/>
    <col min="42" max="52" width="3" bestFit="1" customWidth="1"/>
  </cols>
  <sheetData>
    <row r="2" spans="2:14">
      <c r="B2" s="6" t="s">
        <v>39</v>
      </c>
      <c r="C2" s="3">
        <v>45046</v>
      </c>
      <c r="D2" s="3">
        <v>45077</v>
      </c>
      <c r="E2" s="3">
        <v>45107</v>
      </c>
      <c r="F2" s="3">
        <v>45138</v>
      </c>
      <c r="G2" s="3">
        <v>45169</v>
      </c>
      <c r="H2" s="3">
        <v>45199</v>
      </c>
      <c r="I2" s="3">
        <v>45230</v>
      </c>
      <c r="J2" s="3">
        <v>45260</v>
      </c>
      <c r="K2" s="3">
        <v>45291</v>
      </c>
      <c r="L2" s="3">
        <v>45322</v>
      </c>
      <c r="M2" s="3">
        <v>45350</v>
      </c>
      <c r="N2" s="3">
        <v>45382</v>
      </c>
    </row>
    <row r="3" spans="2:14">
      <c r="B3" s="1" t="s">
        <v>27</v>
      </c>
      <c r="C3" s="136">
        <v>3.6292780629233286</v>
      </c>
      <c r="D3" s="136">
        <v>1.6396810348797</v>
      </c>
      <c r="E3" s="136">
        <v>0.69459344183821015</v>
      </c>
      <c r="F3" s="136">
        <v>3.5489837835490108</v>
      </c>
      <c r="G3" s="136">
        <v>2.2769262968307493</v>
      </c>
      <c r="H3" s="136">
        <v>1.9525012099357899</v>
      </c>
      <c r="I3" s="136"/>
      <c r="J3" s="136"/>
      <c r="K3" s="136"/>
      <c r="L3" s="136"/>
      <c r="M3" s="136"/>
      <c r="N3" s="136"/>
    </row>
    <row r="4" spans="2:14">
      <c r="B4" s="17" t="s">
        <v>43</v>
      </c>
      <c r="C4" s="136">
        <v>1.1157407099999999</v>
      </c>
      <c r="D4" s="136">
        <v>0.86517458000000014</v>
      </c>
      <c r="E4" s="136">
        <v>1.0838194699999999</v>
      </c>
      <c r="F4" s="136">
        <v>1.5620830299999997</v>
      </c>
      <c r="G4" s="136">
        <v>1.0762598799999996</v>
      </c>
      <c r="H4" s="136">
        <v>1.04279872</v>
      </c>
      <c r="I4" s="136"/>
      <c r="J4" s="136"/>
      <c r="K4" s="136"/>
      <c r="L4" s="136"/>
      <c r="M4" s="136"/>
      <c r="N4" s="136"/>
    </row>
    <row r="5" spans="2:14">
      <c r="B5" s="17" t="s">
        <v>44</v>
      </c>
      <c r="C5" s="136">
        <v>1.202918E-2</v>
      </c>
      <c r="D5" s="136">
        <v>0</v>
      </c>
      <c r="E5" s="136">
        <v>0</v>
      </c>
      <c r="F5" s="136">
        <v>0</v>
      </c>
      <c r="G5" s="136">
        <v>0</v>
      </c>
      <c r="H5" s="136">
        <v>2.4633099999999998E-3</v>
      </c>
      <c r="I5" s="136"/>
      <c r="J5" s="136"/>
      <c r="K5" s="136"/>
      <c r="L5" s="136"/>
      <c r="M5" s="136"/>
      <c r="N5" s="136"/>
    </row>
    <row r="6" spans="2:14">
      <c r="B6" s="17" t="s">
        <v>45</v>
      </c>
      <c r="C6" s="136">
        <v>6.7605E-3</v>
      </c>
      <c r="D6" s="136">
        <v>2.8566120000000004E-2</v>
      </c>
      <c r="E6" s="136">
        <v>-5.4747220000000006E-2</v>
      </c>
      <c r="F6" s="136">
        <v>-3.5149190000000011E-2</v>
      </c>
      <c r="G6" s="136">
        <v>0.10302501999999998</v>
      </c>
      <c r="H6" s="136">
        <v>-7.4813040000000025E-2</v>
      </c>
      <c r="I6" s="136"/>
      <c r="J6" s="136"/>
      <c r="K6" s="136"/>
      <c r="L6" s="136"/>
      <c r="M6" s="136"/>
      <c r="N6" s="136"/>
    </row>
    <row r="7" spans="2:14">
      <c r="B7" s="17" t="s">
        <v>46</v>
      </c>
      <c r="C7" s="136">
        <v>8.0156600000000008E-3</v>
      </c>
      <c r="D7" s="136">
        <v>0</v>
      </c>
      <c r="E7" s="136">
        <v>0</v>
      </c>
      <c r="F7" s="136">
        <v>0</v>
      </c>
      <c r="G7" s="136">
        <v>0</v>
      </c>
      <c r="H7" s="136">
        <v>8.9720000000000002E-4</v>
      </c>
      <c r="I7" s="136"/>
      <c r="J7" s="136"/>
      <c r="K7" s="136"/>
      <c r="L7" s="136"/>
      <c r="M7" s="136"/>
      <c r="N7" s="136"/>
    </row>
    <row r="8" spans="2:14">
      <c r="B8" s="17" t="s">
        <v>47</v>
      </c>
      <c r="C8" s="136">
        <v>0</v>
      </c>
      <c r="D8" s="136">
        <v>0</v>
      </c>
      <c r="E8" s="136">
        <v>0</v>
      </c>
      <c r="F8" s="136">
        <v>0</v>
      </c>
      <c r="G8" s="136">
        <v>0</v>
      </c>
      <c r="H8" s="136">
        <v>0</v>
      </c>
      <c r="I8" s="136"/>
      <c r="J8" s="136"/>
      <c r="K8" s="136"/>
      <c r="L8" s="136"/>
      <c r="M8" s="136"/>
      <c r="N8" s="136"/>
    </row>
    <row r="9" spans="2:14">
      <c r="B9" s="17" t="s">
        <v>48</v>
      </c>
      <c r="C9" s="136">
        <v>0</v>
      </c>
      <c r="D9" s="136">
        <v>0</v>
      </c>
      <c r="E9" s="136">
        <v>0</v>
      </c>
      <c r="F9" s="136">
        <v>0</v>
      </c>
      <c r="G9" s="136">
        <v>0</v>
      </c>
      <c r="H9" s="136">
        <v>0</v>
      </c>
      <c r="I9" s="136"/>
      <c r="J9" s="136"/>
      <c r="K9" s="136"/>
      <c r="L9" s="136"/>
      <c r="M9" s="136"/>
      <c r="N9" s="136"/>
    </row>
    <row r="10" spans="2:14">
      <c r="B10" s="17" t="s">
        <v>97</v>
      </c>
      <c r="C10" s="136">
        <v>0.25332615999999997</v>
      </c>
      <c r="D10" s="136">
        <v>0.26029971000000002</v>
      </c>
      <c r="E10" s="136">
        <v>0.25376761999999997</v>
      </c>
      <c r="F10" s="136">
        <v>0.26234311000000005</v>
      </c>
      <c r="G10" s="136">
        <v>0.26086532000000001</v>
      </c>
      <c r="H10" s="136">
        <v>0.24954056999999999</v>
      </c>
      <c r="I10" s="136"/>
      <c r="J10" s="136"/>
      <c r="K10" s="136"/>
      <c r="L10" s="136"/>
      <c r="M10" s="136"/>
      <c r="N10" s="136"/>
    </row>
    <row r="11" spans="2:14">
      <c r="B11" s="17" t="s">
        <v>49</v>
      </c>
      <c r="C11" s="136">
        <v>0</v>
      </c>
      <c r="D11" s="136">
        <v>0</v>
      </c>
      <c r="E11" s="136">
        <v>0</v>
      </c>
      <c r="F11" s="136">
        <v>0</v>
      </c>
      <c r="G11" s="136">
        <v>0</v>
      </c>
      <c r="H11" s="136">
        <v>0</v>
      </c>
      <c r="I11" s="136"/>
      <c r="J11" s="136"/>
      <c r="K11" s="136"/>
      <c r="L11" s="136"/>
      <c r="M11" s="136"/>
      <c r="N11" s="136"/>
    </row>
    <row r="12" spans="2:14">
      <c r="B12" s="17" t="s">
        <v>98</v>
      </c>
      <c r="C12" s="136">
        <v>0</v>
      </c>
      <c r="D12" s="136">
        <v>0</v>
      </c>
      <c r="E12" s="136">
        <v>0</v>
      </c>
      <c r="F12" s="136">
        <v>0</v>
      </c>
      <c r="G12" s="136">
        <v>0</v>
      </c>
      <c r="H12" s="136">
        <v>0</v>
      </c>
      <c r="I12" s="136"/>
      <c r="J12" s="136"/>
      <c r="K12" s="136"/>
      <c r="L12" s="136"/>
      <c r="M12" s="136"/>
      <c r="N12" s="136"/>
    </row>
    <row r="13" spans="2:14">
      <c r="B13" s="17" t="s">
        <v>50</v>
      </c>
      <c r="C13" s="136">
        <v>0</v>
      </c>
      <c r="D13" s="136">
        <v>0</v>
      </c>
      <c r="E13" s="136">
        <v>0</v>
      </c>
      <c r="F13" s="136">
        <v>0</v>
      </c>
      <c r="G13" s="136">
        <v>0</v>
      </c>
      <c r="H13" s="136">
        <v>0</v>
      </c>
      <c r="I13" s="136"/>
      <c r="J13" s="136"/>
      <c r="K13" s="136"/>
      <c r="L13" s="136"/>
      <c r="M13" s="136"/>
      <c r="N13" s="136"/>
    </row>
    <row r="14" spans="2:14">
      <c r="B14" s="416" t="s">
        <v>411</v>
      </c>
      <c r="C14" s="136">
        <v>7.4478622200000029</v>
      </c>
      <c r="D14" s="136">
        <v>7.6560034000000012</v>
      </c>
      <c r="E14" s="136">
        <v>7.6133782100000005</v>
      </c>
      <c r="F14" s="136">
        <v>7.3471096600000019</v>
      </c>
      <c r="G14" s="136">
        <v>7.6533274599999999</v>
      </c>
      <c r="H14" s="136">
        <v>7.0081877250000009</v>
      </c>
      <c r="I14" s="136"/>
      <c r="J14" s="136"/>
      <c r="K14" s="136"/>
      <c r="L14" s="136"/>
      <c r="M14" s="136"/>
      <c r="N14" s="136"/>
    </row>
    <row r="15" spans="2:14">
      <c r="B15" s="416" t="s">
        <v>413</v>
      </c>
      <c r="C15" s="136">
        <v>7.7878766706666678</v>
      </c>
      <c r="D15" s="136">
        <v>5.8916708000000009</v>
      </c>
      <c r="E15" s="136">
        <v>6.3241279199999978</v>
      </c>
      <c r="F15" s="136">
        <v>10.775146980000001</v>
      </c>
      <c r="G15" s="136">
        <v>5.4678765899999995</v>
      </c>
      <c r="H15" s="136">
        <v>6.5847903599999977</v>
      </c>
      <c r="I15" s="136"/>
      <c r="J15" s="136"/>
      <c r="K15" s="136"/>
      <c r="L15" s="136"/>
      <c r="M15" s="136"/>
      <c r="N15" s="136"/>
    </row>
    <row r="16" spans="2:14">
      <c r="B16" s="17" t="s">
        <v>100</v>
      </c>
      <c r="C16" s="136">
        <v>0.72103381999999971</v>
      </c>
      <c r="D16" s="136">
        <v>0.56594620000000018</v>
      </c>
      <c r="E16" s="136">
        <v>0.92173038000000018</v>
      </c>
      <c r="F16" s="136">
        <v>0.74742401999999986</v>
      </c>
      <c r="G16" s="136">
        <v>0.64263703999999988</v>
      </c>
      <c r="H16" s="136">
        <v>0.6210943699999999</v>
      </c>
      <c r="I16" s="136"/>
      <c r="J16" s="136"/>
      <c r="K16" s="136"/>
      <c r="L16" s="136"/>
      <c r="M16" s="136"/>
      <c r="N16" s="136"/>
    </row>
    <row r="17" spans="2:41">
      <c r="B17" s="18" t="s">
        <v>99</v>
      </c>
      <c r="C17" s="136">
        <v>0.15384926999999995</v>
      </c>
      <c r="D17" s="136">
        <v>0.10403697000000001</v>
      </c>
      <c r="E17" s="136">
        <v>0.16788633999999997</v>
      </c>
      <c r="F17" s="136">
        <v>0.12298230999999991</v>
      </c>
      <c r="G17" s="136">
        <v>0.15409918133333345</v>
      </c>
      <c r="H17" s="136">
        <v>0.14048015999999999</v>
      </c>
      <c r="I17" s="136"/>
      <c r="J17" s="136"/>
      <c r="K17" s="136"/>
      <c r="L17" s="136"/>
      <c r="M17" s="136"/>
      <c r="N17" s="136"/>
    </row>
    <row r="18" spans="2:41">
      <c r="B18" s="18" t="s">
        <v>101</v>
      </c>
      <c r="C18" s="136">
        <v>0.4559325600000001</v>
      </c>
      <c r="D18" s="136">
        <v>0.42847256000000006</v>
      </c>
      <c r="E18" s="136">
        <v>0.21071531999999993</v>
      </c>
      <c r="F18" s="136">
        <v>0.32706578000000008</v>
      </c>
      <c r="G18" s="136">
        <v>0.14188078999999998</v>
      </c>
      <c r="H18" s="136">
        <v>0.13864816000000002</v>
      </c>
      <c r="I18" s="136"/>
      <c r="J18" s="136"/>
      <c r="K18" s="136"/>
      <c r="L18" s="136"/>
      <c r="M18" s="136"/>
      <c r="N18" s="136"/>
    </row>
    <row r="21" spans="2:41">
      <c r="C21" s="505">
        <v>45017</v>
      </c>
      <c r="D21" s="506"/>
      <c r="E21" s="507"/>
      <c r="F21" s="505">
        <v>45047</v>
      </c>
      <c r="G21" s="506"/>
      <c r="H21" s="507"/>
      <c r="I21" s="505">
        <v>45078</v>
      </c>
      <c r="J21" s="506"/>
      <c r="K21" s="507"/>
      <c r="L21" s="505">
        <v>45108</v>
      </c>
      <c r="M21" s="506"/>
      <c r="N21" s="507"/>
      <c r="O21" s="505">
        <v>45139</v>
      </c>
      <c r="P21" s="506"/>
      <c r="Q21" s="507"/>
      <c r="R21" s="505">
        <v>45170</v>
      </c>
      <c r="S21" s="506"/>
      <c r="T21" s="507"/>
      <c r="U21" s="505">
        <v>45200</v>
      </c>
      <c r="V21" s="506"/>
      <c r="W21" s="507"/>
      <c r="X21" s="505">
        <v>45231</v>
      </c>
      <c r="Y21" s="506"/>
      <c r="Z21" s="507"/>
      <c r="AA21" s="505">
        <v>45261</v>
      </c>
      <c r="AB21" s="506"/>
      <c r="AC21" s="507"/>
      <c r="AD21" s="505">
        <v>45292</v>
      </c>
      <c r="AE21" s="506"/>
      <c r="AF21" s="507"/>
      <c r="AG21" s="505">
        <v>45323</v>
      </c>
      <c r="AH21" s="506"/>
      <c r="AI21" s="507"/>
      <c r="AJ21" s="505">
        <v>45352</v>
      </c>
      <c r="AK21" s="506"/>
      <c r="AL21" s="507"/>
    </row>
    <row r="22" spans="2:41">
      <c r="B22" s="6" t="s">
        <v>386</v>
      </c>
      <c r="C22" s="7" t="s">
        <v>102</v>
      </c>
      <c r="D22" s="7" t="s">
        <v>103</v>
      </c>
      <c r="E22" s="7" t="s">
        <v>104</v>
      </c>
      <c r="F22" s="7" t="s">
        <v>102</v>
      </c>
      <c r="G22" s="7" t="s">
        <v>103</v>
      </c>
      <c r="H22" s="7" t="s">
        <v>104</v>
      </c>
      <c r="I22" s="7" t="s">
        <v>102</v>
      </c>
      <c r="J22" s="7" t="s">
        <v>103</v>
      </c>
      <c r="K22" s="7" t="s">
        <v>104</v>
      </c>
      <c r="L22" s="7" t="s">
        <v>102</v>
      </c>
      <c r="M22" s="7" t="s">
        <v>103</v>
      </c>
      <c r="N22" s="7" t="s">
        <v>104</v>
      </c>
      <c r="O22" s="7" t="s">
        <v>102</v>
      </c>
      <c r="P22" s="7" t="s">
        <v>103</v>
      </c>
      <c r="Q22" s="7" t="s">
        <v>104</v>
      </c>
      <c r="R22" s="7" t="s">
        <v>102</v>
      </c>
      <c r="S22" s="7" t="s">
        <v>103</v>
      </c>
      <c r="T22" s="7" t="s">
        <v>104</v>
      </c>
      <c r="U22" s="7" t="s">
        <v>102</v>
      </c>
      <c r="V22" s="7" t="s">
        <v>103</v>
      </c>
      <c r="W22" s="7" t="s">
        <v>104</v>
      </c>
      <c r="X22" s="7" t="s">
        <v>102</v>
      </c>
      <c r="Y22" s="7" t="s">
        <v>103</v>
      </c>
      <c r="Z22" s="7" t="s">
        <v>104</v>
      </c>
      <c r="AA22" s="7" t="s">
        <v>102</v>
      </c>
      <c r="AB22" s="7" t="s">
        <v>103</v>
      </c>
      <c r="AC22" s="7" t="s">
        <v>104</v>
      </c>
      <c r="AD22" s="7" t="s">
        <v>102</v>
      </c>
      <c r="AE22" s="7" t="s">
        <v>103</v>
      </c>
      <c r="AF22" s="7" t="s">
        <v>104</v>
      </c>
      <c r="AG22" s="7" t="s">
        <v>102</v>
      </c>
      <c r="AH22" s="7" t="s">
        <v>103</v>
      </c>
      <c r="AI22" s="7" t="s">
        <v>104</v>
      </c>
      <c r="AJ22" s="7" t="s">
        <v>102</v>
      </c>
      <c r="AK22" s="7" t="s">
        <v>103</v>
      </c>
      <c r="AL22" s="7" t="s">
        <v>104</v>
      </c>
    </row>
    <row r="23" spans="2:41">
      <c r="B23" s="17" t="s">
        <v>43</v>
      </c>
      <c r="C23" s="15">
        <v>94377.16</v>
      </c>
      <c r="D23" s="15">
        <v>53391.16</v>
      </c>
      <c r="E23" s="15">
        <v>174244.96</v>
      </c>
      <c r="F23" s="422">
        <v>80162.820000000007</v>
      </c>
      <c r="G23" s="422">
        <v>48537.53</v>
      </c>
      <c r="H23" s="422">
        <v>133498.6</v>
      </c>
      <c r="I23" s="422">
        <v>94748.021000000022</v>
      </c>
      <c r="J23" s="422">
        <v>58484.995999999992</v>
      </c>
      <c r="K23" s="422">
        <v>177970.62199999997</v>
      </c>
      <c r="L23" s="422">
        <v>157667.9</v>
      </c>
      <c r="M23" s="422">
        <v>86822.86</v>
      </c>
      <c r="N23" s="422">
        <v>248133.3</v>
      </c>
      <c r="O23" s="422">
        <v>118009.7</v>
      </c>
      <c r="P23" s="422">
        <v>65402.87</v>
      </c>
      <c r="Q23" s="422">
        <v>190999.25</v>
      </c>
      <c r="R23" s="15">
        <v>94970.26</v>
      </c>
      <c r="S23" s="15">
        <v>50887.44</v>
      </c>
      <c r="T23" s="15">
        <v>184930.7</v>
      </c>
      <c r="U23" s="15"/>
      <c r="V23" s="15"/>
      <c r="W23" s="15"/>
      <c r="X23" s="15"/>
      <c r="Y23" s="15"/>
      <c r="Z23" s="15"/>
      <c r="AA23" s="15"/>
      <c r="AB23" s="15"/>
      <c r="AC23" s="15"/>
      <c r="AD23" s="15"/>
      <c r="AE23" s="15"/>
      <c r="AF23" s="15"/>
      <c r="AG23" s="15"/>
      <c r="AH23" s="15"/>
      <c r="AI23" s="15"/>
      <c r="AJ23" s="15"/>
      <c r="AK23" s="15"/>
      <c r="AL23" s="15"/>
    </row>
    <row r="24" spans="2:41">
      <c r="B24" s="1" t="s">
        <v>47</v>
      </c>
      <c r="C24" s="15">
        <v>0</v>
      </c>
      <c r="D24" s="422">
        <v>0</v>
      </c>
      <c r="E24" s="15">
        <v>0</v>
      </c>
      <c r="F24" s="15">
        <v>0</v>
      </c>
      <c r="G24" s="422">
        <v>0</v>
      </c>
      <c r="H24" s="15">
        <v>0</v>
      </c>
      <c r="I24" s="15">
        <v>0</v>
      </c>
      <c r="J24" s="422">
        <v>0</v>
      </c>
      <c r="K24" s="15">
        <v>0</v>
      </c>
      <c r="L24" s="15">
        <v>0</v>
      </c>
      <c r="M24" s="422">
        <v>0</v>
      </c>
      <c r="N24" s="15">
        <v>0</v>
      </c>
      <c r="O24" s="15">
        <v>0</v>
      </c>
      <c r="P24" s="422">
        <v>0</v>
      </c>
      <c r="Q24" s="15">
        <v>0</v>
      </c>
      <c r="R24" s="15">
        <v>0</v>
      </c>
      <c r="S24" s="15">
        <v>0</v>
      </c>
      <c r="T24" s="15">
        <v>0</v>
      </c>
      <c r="U24" s="15"/>
      <c r="V24" s="15"/>
      <c r="W24" s="15"/>
      <c r="X24" s="15"/>
      <c r="Y24" s="15"/>
      <c r="Z24" s="15"/>
      <c r="AA24" s="15"/>
      <c r="AB24" s="15"/>
      <c r="AC24" s="15"/>
      <c r="AD24" s="15"/>
      <c r="AE24" s="15"/>
      <c r="AF24" s="15"/>
      <c r="AG24" s="15"/>
      <c r="AH24" s="15"/>
      <c r="AI24" s="15"/>
      <c r="AJ24" s="15"/>
      <c r="AK24" s="15"/>
      <c r="AL24" s="15"/>
    </row>
    <row r="25" spans="2:41">
      <c r="B25" s="1" t="s">
        <v>48</v>
      </c>
      <c r="C25" s="420">
        <v>0</v>
      </c>
      <c r="D25" s="420">
        <v>0</v>
      </c>
      <c r="E25" s="15"/>
      <c r="F25" s="420">
        <v>0</v>
      </c>
      <c r="G25" s="420">
        <v>0</v>
      </c>
      <c r="H25" s="15"/>
      <c r="I25" s="420">
        <v>0</v>
      </c>
      <c r="J25" s="420">
        <v>0</v>
      </c>
      <c r="K25" s="15"/>
      <c r="L25" s="420">
        <v>0</v>
      </c>
      <c r="M25" s="420">
        <v>0</v>
      </c>
      <c r="N25" s="15"/>
      <c r="O25" s="420">
        <v>0</v>
      </c>
      <c r="P25" s="420">
        <v>0</v>
      </c>
      <c r="Q25" s="15"/>
      <c r="R25" s="15">
        <v>0</v>
      </c>
      <c r="S25" s="15">
        <v>0</v>
      </c>
      <c r="T25" s="15"/>
      <c r="U25" s="15"/>
      <c r="V25" s="15"/>
      <c r="W25" s="15"/>
      <c r="X25" s="15"/>
      <c r="Y25" s="15"/>
      <c r="Z25" s="15"/>
      <c r="AA25" s="15"/>
      <c r="AB25" s="15"/>
      <c r="AC25" s="15"/>
      <c r="AD25" s="15"/>
      <c r="AE25" s="15"/>
      <c r="AF25" s="15"/>
      <c r="AG25" s="15"/>
      <c r="AH25" s="15"/>
      <c r="AI25" s="15"/>
      <c r="AJ25" s="15"/>
      <c r="AK25" s="15"/>
      <c r="AL25" s="15"/>
      <c r="AM25">
        <v>0</v>
      </c>
      <c r="AN25">
        <v>0</v>
      </c>
      <c r="AO25">
        <v>0</v>
      </c>
    </row>
    <row r="26" spans="2:41">
      <c r="B26" s="1" t="s">
        <v>97</v>
      </c>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row>
    <row r="27" spans="2:41">
      <c r="B27" s="1" t="s">
        <v>49</v>
      </c>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v>0</v>
      </c>
      <c r="AN27">
        <v>0</v>
      </c>
      <c r="AO27">
        <v>0</v>
      </c>
    </row>
    <row r="28" spans="2:41">
      <c r="B28" s="1" t="s">
        <v>98</v>
      </c>
      <c r="C28" s="15"/>
      <c r="D28" s="15"/>
      <c r="E28" s="15"/>
      <c r="F28" s="15"/>
      <c r="G28" s="15"/>
      <c r="H28" s="15"/>
      <c r="I28" s="15"/>
      <c r="J28" s="15"/>
      <c r="K28" s="15"/>
      <c r="L28" s="15"/>
      <c r="M28" s="15"/>
      <c r="N28" s="15"/>
      <c r="O28" s="15"/>
      <c r="P28" s="15"/>
      <c r="Q28" s="15"/>
      <c r="R28" s="15"/>
      <c r="S28" s="15"/>
      <c r="T28" s="422"/>
      <c r="U28" s="422"/>
      <c r="V28" s="422"/>
      <c r="W28" s="422"/>
      <c r="X28" s="15"/>
      <c r="Y28" s="15"/>
      <c r="Z28" s="15"/>
      <c r="AA28" s="15"/>
      <c r="AB28" s="15"/>
      <c r="AC28" s="15"/>
      <c r="AD28" s="15"/>
      <c r="AE28" s="15"/>
      <c r="AF28" s="15"/>
      <c r="AG28" s="15"/>
      <c r="AH28" s="15"/>
      <c r="AI28" s="15"/>
      <c r="AJ28" s="15"/>
      <c r="AK28" s="15"/>
      <c r="AL28" s="15"/>
      <c r="AM28">
        <v>61208.55</v>
      </c>
      <c r="AN28">
        <v>61208.55</v>
      </c>
      <c r="AO28">
        <v>61208.55</v>
      </c>
    </row>
    <row r="29" spans="2:41">
      <c r="B29" s="1" t="s">
        <v>427</v>
      </c>
      <c r="C29" s="15">
        <v>0</v>
      </c>
      <c r="D29" s="15">
        <v>0</v>
      </c>
      <c r="E29" s="15">
        <v>0</v>
      </c>
      <c r="F29" s="15">
        <v>0</v>
      </c>
      <c r="G29" s="15">
        <v>0</v>
      </c>
      <c r="H29" s="15">
        <v>0</v>
      </c>
      <c r="I29" s="15">
        <v>0</v>
      </c>
      <c r="J29" s="74">
        <v>0</v>
      </c>
      <c r="K29" s="74">
        <v>0</v>
      </c>
      <c r="L29" s="15">
        <v>0</v>
      </c>
      <c r="M29" s="421">
        <v>0</v>
      </c>
      <c r="N29" s="421">
        <v>0</v>
      </c>
      <c r="O29" s="15">
        <v>0</v>
      </c>
      <c r="P29" s="15">
        <v>0</v>
      </c>
      <c r="Q29" s="15">
        <v>0</v>
      </c>
      <c r="R29" s="15">
        <v>0</v>
      </c>
      <c r="S29" s="15">
        <v>0</v>
      </c>
      <c r="T29" s="422">
        <v>0</v>
      </c>
      <c r="U29" s="422"/>
      <c r="V29" s="422"/>
      <c r="W29" s="422"/>
      <c r="X29" s="15"/>
      <c r="Y29" s="15"/>
      <c r="Z29" s="15"/>
      <c r="AA29" s="15"/>
      <c r="AB29" s="15"/>
      <c r="AC29" s="15"/>
      <c r="AD29" s="15"/>
      <c r="AE29" s="15"/>
      <c r="AF29" s="15"/>
      <c r="AG29" s="15"/>
      <c r="AH29" s="15"/>
      <c r="AI29" s="15"/>
      <c r="AJ29" s="15"/>
      <c r="AK29" s="15"/>
      <c r="AL29" s="15"/>
    </row>
    <row r="30" spans="2:41">
      <c r="B30" s="279" t="s">
        <v>411</v>
      </c>
      <c r="C30" s="15"/>
      <c r="D30" s="15"/>
      <c r="E30" s="15"/>
      <c r="F30" s="15"/>
      <c r="G30" s="15"/>
      <c r="H30" s="15"/>
      <c r="I30" s="15"/>
      <c r="J30" s="15"/>
      <c r="K30" s="15"/>
      <c r="L30" s="15"/>
      <c r="M30" s="15"/>
      <c r="N30" s="15"/>
      <c r="O30" s="15"/>
      <c r="P30" s="15"/>
      <c r="Q30" s="15"/>
      <c r="R30" s="15"/>
      <c r="S30" s="15"/>
      <c r="T30" s="422"/>
      <c r="U30" s="422"/>
      <c r="V30" s="422"/>
      <c r="W30" s="422"/>
      <c r="X30" s="15"/>
      <c r="Y30" s="15"/>
      <c r="Z30" s="15"/>
      <c r="AA30" s="15"/>
      <c r="AB30" s="15"/>
      <c r="AC30" s="15"/>
      <c r="AD30" s="15"/>
      <c r="AE30" s="15"/>
      <c r="AF30" s="15"/>
      <c r="AG30" s="15"/>
      <c r="AH30" s="15"/>
      <c r="AI30" s="15"/>
      <c r="AJ30" s="15"/>
      <c r="AK30" s="15"/>
      <c r="AL30" s="15"/>
      <c r="AM30">
        <v>0</v>
      </c>
      <c r="AN30">
        <v>0</v>
      </c>
    </row>
    <row r="31" spans="2:41">
      <c r="B31" s="1" t="s">
        <v>100</v>
      </c>
      <c r="C31" s="422">
        <v>113205.67</v>
      </c>
      <c r="D31" s="422">
        <v>113205.67</v>
      </c>
      <c r="E31" s="422">
        <v>113205.67</v>
      </c>
      <c r="F31" s="422">
        <v>99348.75</v>
      </c>
      <c r="G31" s="422">
        <v>99348.75</v>
      </c>
      <c r="H31" s="422">
        <v>99348.75</v>
      </c>
      <c r="I31" s="422">
        <v>141823.34999999998</v>
      </c>
      <c r="J31" s="422">
        <v>141823.34999999998</v>
      </c>
      <c r="K31" s="422">
        <v>141823.34999999998</v>
      </c>
      <c r="L31" s="422">
        <v>135767.22</v>
      </c>
      <c r="M31" s="422">
        <v>135767.22</v>
      </c>
      <c r="N31" s="15">
        <v>135767.22</v>
      </c>
      <c r="O31" s="15">
        <v>117097.83</v>
      </c>
      <c r="P31" s="15">
        <v>117097.83</v>
      </c>
      <c r="Q31" s="15">
        <v>117097.83</v>
      </c>
      <c r="R31" s="15">
        <v>121547.13</v>
      </c>
      <c r="S31" s="15">
        <v>121547.13</v>
      </c>
      <c r="T31" s="422">
        <v>121547.13</v>
      </c>
      <c r="U31" s="422"/>
      <c r="V31" s="422"/>
      <c r="W31" s="422"/>
      <c r="X31" s="15"/>
      <c r="Y31" s="15"/>
      <c r="Z31" s="15"/>
      <c r="AA31" s="15"/>
      <c r="AB31" s="15"/>
      <c r="AC31" s="15"/>
      <c r="AD31" s="15"/>
      <c r="AE31" s="15"/>
      <c r="AF31" s="15"/>
      <c r="AG31" s="15"/>
      <c r="AH31" s="15"/>
      <c r="AI31" s="15"/>
      <c r="AJ31" s="15"/>
      <c r="AK31" s="15"/>
      <c r="AL31" s="15"/>
    </row>
    <row r="32" spans="2:41">
      <c r="B32" s="1" t="s">
        <v>101</v>
      </c>
      <c r="C32" s="15">
        <v>61208.55</v>
      </c>
      <c r="D32" s="15">
        <v>61208.55</v>
      </c>
      <c r="E32" s="15">
        <v>61208.55</v>
      </c>
      <c r="F32" s="15">
        <v>76009.350000000006</v>
      </c>
      <c r="G32" s="15">
        <v>76009.350000000006</v>
      </c>
      <c r="H32" s="15">
        <v>76009.350000000006</v>
      </c>
      <c r="I32" s="74">
        <v>29942.383333333331</v>
      </c>
      <c r="J32" s="74">
        <v>29942.383333333331</v>
      </c>
      <c r="K32" s="74">
        <v>29942.383333333331</v>
      </c>
      <c r="L32" s="422">
        <v>47977.35</v>
      </c>
      <c r="M32" s="422">
        <v>47977.35</v>
      </c>
      <c r="N32" s="422">
        <v>47977.35</v>
      </c>
      <c r="O32" s="15">
        <v>29652.2</v>
      </c>
      <c r="P32" s="15">
        <v>29652.2</v>
      </c>
      <c r="Q32" s="15">
        <v>29652.2</v>
      </c>
      <c r="R32" s="15">
        <v>19606</v>
      </c>
      <c r="S32" s="15">
        <v>19606</v>
      </c>
      <c r="T32" s="422">
        <v>19606</v>
      </c>
      <c r="U32" s="420"/>
      <c r="V32" s="420"/>
      <c r="W32" s="15"/>
      <c r="X32" s="15"/>
      <c r="Y32" s="15"/>
      <c r="Z32" s="15"/>
      <c r="AA32" s="15"/>
      <c r="AB32" s="15"/>
      <c r="AC32" s="15"/>
      <c r="AD32" s="15"/>
      <c r="AE32" s="15"/>
      <c r="AF32" s="15"/>
      <c r="AG32" s="15"/>
      <c r="AH32" s="15"/>
      <c r="AI32" s="15"/>
      <c r="AJ32" s="15"/>
      <c r="AK32" s="15"/>
      <c r="AL32" s="15"/>
    </row>
    <row r="33" spans="2:38">
      <c r="C33" s="25">
        <f>SUM(C23:C32)</f>
        <v>268791.38</v>
      </c>
      <c r="D33" s="25">
        <f t="shared" ref="D33:AL33" si="0">SUM(D23:D32)</f>
        <v>227805.38</v>
      </c>
      <c r="E33" s="25">
        <f t="shared" si="0"/>
        <v>348659.18</v>
      </c>
      <c r="F33" s="25">
        <f t="shared" si="0"/>
        <v>255520.92</v>
      </c>
      <c r="G33" s="25">
        <f t="shared" si="0"/>
        <v>223895.63</v>
      </c>
      <c r="H33" s="25">
        <f t="shared" si="0"/>
        <v>308856.7</v>
      </c>
      <c r="I33" s="25">
        <f t="shared" si="0"/>
        <v>266513.75433333335</v>
      </c>
      <c r="J33" s="25">
        <f t="shared" si="0"/>
        <v>230250.72933333329</v>
      </c>
      <c r="K33" s="25">
        <f t="shared" si="0"/>
        <v>349736.35533333325</v>
      </c>
      <c r="L33" s="25">
        <f t="shared" si="0"/>
        <v>341412.47</v>
      </c>
      <c r="M33" s="25">
        <f t="shared" si="0"/>
        <v>270567.43</v>
      </c>
      <c r="N33" s="25">
        <f t="shared" si="0"/>
        <v>431877.87</v>
      </c>
      <c r="O33" s="25">
        <f t="shared" si="0"/>
        <v>264759.73</v>
      </c>
      <c r="P33" s="25">
        <f t="shared" si="0"/>
        <v>212152.90000000002</v>
      </c>
      <c r="Q33" s="25">
        <f t="shared" si="0"/>
        <v>337749.28</v>
      </c>
      <c r="R33" s="25">
        <f t="shared" si="0"/>
        <v>236123.39</v>
      </c>
      <c r="S33" s="25">
        <f t="shared" si="0"/>
        <v>192040.57</v>
      </c>
      <c r="T33" s="25">
        <f t="shared" si="0"/>
        <v>326083.83</v>
      </c>
      <c r="U33" s="25">
        <f t="shared" si="0"/>
        <v>0</v>
      </c>
      <c r="V33" s="25">
        <f t="shared" si="0"/>
        <v>0</v>
      </c>
      <c r="W33" s="25">
        <f t="shared" si="0"/>
        <v>0</v>
      </c>
      <c r="X33" s="25">
        <f t="shared" si="0"/>
        <v>0</v>
      </c>
      <c r="Y33" s="25">
        <f t="shared" si="0"/>
        <v>0</v>
      </c>
      <c r="Z33" s="25">
        <f t="shared" si="0"/>
        <v>0</v>
      </c>
      <c r="AA33" s="25">
        <f t="shared" si="0"/>
        <v>0</v>
      </c>
      <c r="AB33" s="25">
        <f t="shared" si="0"/>
        <v>0</v>
      </c>
      <c r="AC33" s="25">
        <f t="shared" si="0"/>
        <v>0</v>
      </c>
      <c r="AD33" s="25">
        <f t="shared" si="0"/>
        <v>0</v>
      </c>
      <c r="AE33" s="25">
        <f t="shared" si="0"/>
        <v>0</v>
      </c>
      <c r="AF33" s="25">
        <f t="shared" si="0"/>
        <v>0</v>
      </c>
      <c r="AG33" s="25">
        <f t="shared" si="0"/>
        <v>0</v>
      </c>
      <c r="AH33" s="25">
        <f t="shared" si="0"/>
        <v>0</v>
      </c>
      <c r="AI33" s="25">
        <f t="shared" si="0"/>
        <v>0</v>
      </c>
      <c r="AJ33" s="25">
        <f t="shared" si="0"/>
        <v>0</v>
      </c>
      <c r="AK33" s="25">
        <f t="shared" si="0"/>
        <v>0</v>
      </c>
      <c r="AL33" s="25">
        <f t="shared" si="0"/>
        <v>0</v>
      </c>
    </row>
    <row r="35" spans="2:38">
      <c r="C35" s="505">
        <v>45017</v>
      </c>
      <c r="D35" s="506"/>
      <c r="E35" s="507"/>
      <c r="F35" s="505">
        <v>45047</v>
      </c>
      <c r="G35" s="506"/>
      <c r="H35" s="507"/>
      <c r="I35" s="505">
        <v>45078</v>
      </c>
      <c r="J35" s="506"/>
      <c r="K35" s="507"/>
      <c r="L35" s="505">
        <v>45108</v>
      </c>
      <c r="M35" s="506"/>
      <c r="N35" s="507"/>
      <c r="O35" s="505">
        <v>45139</v>
      </c>
      <c r="P35" s="506"/>
      <c r="Q35" s="507"/>
      <c r="R35" s="505">
        <v>45170</v>
      </c>
      <c r="S35" s="506"/>
      <c r="T35" s="507"/>
      <c r="U35" s="505">
        <v>45200</v>
      </c>
      <c r="V35" s="506"/>
      <c r="W35" s="507"/>
      <c r="X35" s="505">
        <v>45231</v>
      </c>
      <c r="Y35" s="506"/>
      <c r="Z35" s="507"/>
      <c r="AA35" s="505">
        <v>45261</v>
      </c>
      <c r="AB35" s="506"/>
      <c r="AC35" s="507"/>
      <c r="AD35" s="505">
        <v>45292</v>
      </c>
      <c r="AE35" s="506"/>
      <c r="AF35" s="507"/>
      <c r="AG35" s="505">
        <v>45323</v>
      </c>
      <c r="AH35" s="506"/>
      <c r="AI35" s="507"/>
      <c r="AJ35" s="505">
        <v>45352</v>
      </c>
      <c r="AK35" s="506"/>
      <c r="AL35" s="507"/>
    </row>
    <row r="36" spans="2:38">
      <c r="B36" s="6" t="s">
        <v>385</v>
      </c>
      <c r="C36" s="7" t="s">
        <v>102</v>
      </c>
      <c r="D36" s="7" t="s">
        <v>103</v>
      </c>
      <c r="E36" s="7" t="s">
        <v>104</v>
      </c>
      <c r="F36" s="7" t="s">
        <v>102</v>
      </c>
      <c r="G36" s="7" t="s">
        <v>103</v>
      </c>
      <c r="H36" s="7" t="s">
        <v>104</v>
      </c>
      <c r="I36" s="7" t="s">
        <v>102</v>
      </c>
      <c r="J36" s="7" t="s">
        <v>103</v>
      </c>
      <c r="K36" s="7" t="s">
        <v>104</v>
      </c>
      <c r="L36" s="7" t="s">
        <v>102</v>
      </c>
      <c r="M36" s="7" t="s">
        <v>103</v>
      </c>
      <c r="N36" s="7" t="s">
        <v>104</v>
      </c>
      <c r="O36" s="7" t="s">
        <v>102</v>
      </c>
      <c r="P36" s="7" t="s">
        <v>103</v>
      </c>
      <c r="Q36" s="7" t="s">
        <v>104</v>
      </c>
      <c r="R36" s="7" t="s">
        <v>102</v>
      </c>
      <c r="S36" s="7" t="s">
        <v>103</v>
      </c>
      <c r="T36" s="7" t="s">
        <v>104</v>
      </c>
      <c r="U36" s="7" t="s">
        <v>102</v>
      </c>
      <c r="V36" s="7" t="s">
        <v>103</v>
      </c>
      <c r="W36" s="7" t="s">
        <v>104</v>
      </c>
      <c r="X36" s="7" t="s">
        <v>102</v>
      </c>
      <c r="Y36" s="7" t="s">
        <v>103</v>
      </c>
      <c r="Z36" s="7" t="s">
        <v>104</v>
      </c>
      <c r="AA36" s="7" t="s">
        <v>102</v>
      </c>
      <c r="AB36" s="7" t="s">
        <v>103</v>
      </c>
      <c r="AC36" s="7" t="s">
        <v>104</v>
      </c>
      <c r="AD36" s="7" t="s">
        <v>102</v>
      </c>
      <c r="AE36" s="7" t="s">
        <v>103</v>
      </c>
      <c r="AF36" s="7" t="s">
        <v>104</v>
      </c>
      <c r="AG36" s="7" t="s">
        <v>102</v>
      </c>
      <c r="AH36" s="7" t="s">
        <v>103</v>
      </c>
      <c r="AI36" s="7" t="s">
        <v>104</v>
      </c>
      <c r="AJ36" s="7" t="s">
        <v>102</v>
      </c>
      <c r="AK36" s="7" t="s">
        <v>103</v>
      </c>
      <c r="AL36" s="7" t="s">
        <v>104</v>
      </c>
    </row>
    <row r="37" spans="2:38">
      <c r="B37" s="17" t="s">
        <v>43</v>
      </c>
      <c r="C37" s="26">
        <f t="shared" ref="C37:E46" si="1">C23/1000</f>
        <v>94.377160000000003</v>
      </c>
      <c r="D37" s="26">
        <f t="shared" si="1"/>
        <v>53.391160000000006</v>
      </c>
      <c r="E37" s="26">
        <f t="shared" si="1"/>
        <v>174.24495999999999</v>
      </c>
      <c r="F37" s="26">
        <f t="shared" ref="F37:H46" si="2">F23/1000</f>
        <v>80.162820000000011</v>
      </c>
      <c r="G37" s="26">
        <f t="shared" si="2"/>
        <v>48.537529999999997</v>
      </c>
      <c r="H37" s="26">
        <f t="shared" si="2"/>
        <v>133.49860000000001</v>
      </c>
      <c r="I37" s="26">
        <f t="shared" ref="I37:N37" si="3">I23/1000</f>
        <v>94.748021000000023</v>
      </c>
      <c r="J37" s="26">
        <f t="shared" si="3"/>
        <v>58.484995999999995</v>
      </c>
      <c r="K37" s="26">
        <f t="shared" si="3"/>
        <v>177.97062199999996</v>
      </c>
      <c r="L37" s="26">
        <f t="shared" si="3"/>
        <v>157.6679</v>
      </c>
      <c r="M37" s="26">
        <f t="shared" si="3"/>
        <v>86.822860000000006</v>
      </c>
      <c r="N37" s="26">
        <f t="shared" si="3"/>
        <v>248.13329999999999</v>
      </c>
      <c r="O37" s="26">
        <f t="shared" ref="O37:AL37" si="4">O23/1000</f>
        <v>118.0097</v>
      </c>
      <c r="P37" s="26">
        <f t="shared" si="4"/>
        <v>65.402870000000007</v>
      </c>
      <c r="Q37" s="26">
        <f t="shared" si="4"/>
        <v>190.99924999999999</v>
      </c>
      <c r="R37" s="26">
        <f t="shared" si="4"/>
        <v>94.970259999999996</v>
      </c>
      <c r="S37" s="26">
        <f t="shared" si="4"/>
        <v>50.887440000000005</v>
      </c>
      <c r="T37" s="26">
        <f t="shared" si="4"/>
        <v>184.9307</v>
      </c>
      <c r="U37" s="26">
        <f t="shared" si="4"/>
        <v>0</v>
      </c>
      <c r="V37" s="26">
        <f t="shared" si="4"/>
        <v>0</v>
      </c>
      <c r="W37" s="26">
        <f t="shared" si="4"/>
        <v>0</v>
      </c>
      <c r="X37" s="26">
        <f t="shared" si="4"/>
        <v>0</v>
      </c>
      <c r="Y37" s="26">
        <f t="shared" si="4"/>
        <v>0</v>
      </c>
      <c r="Z37" s="26">
        <f t="shared" si="4"/>
        <v>0</v>
      </c>
      <c r="AA37" s="26">
        <f t="shared" si="4"/>
        <v>0</v>
      </c>
      <c r="AB37" s="26">
        <f t="shared" si="4"/>
        <v>0</v>
      </c>
      <c r="AC37" s="26">
        <f t="shared" si="4"/>
        <v>0</v>
      </c>
      <c r="AD37" s="26">
        <f t="shared" si="4"/>
        <v>0</v>
      </c>
      <c r="AE37" s="26">
        <f t="shared" si="4"/>
        <v>0</v>
      </c>
      <c r="AF37" s="26">
        <f t="shared" si="4"/>
        <v>0</v>
      </c>
      <c r="AG37" s="26">
        <f t="shared" si="4"/>
        <v>0</v>
      </c>
      <c r="AH37" s="26">
        <f t="shared" si="4"/>
        <v>0</v>
      </c>
      <c r="AI37" s="26">
        <f t="shared" si="4"/>
        <v>0</v>
      </c>
      <c r="AJ37" s="430">
        <f t="shared" si="4"/>
        <v>0</v>
      </c>
      <c r="AK37" s="430">
        <f t="shared" si="4"/>
        <v>0</v>
      </c>
      <c r="AL37" s="430">
        <f t="shared" si="4"/>
        <v>0</v>
      </c>
    </row>
    <row r="38" spans="2:38">
      <c r="B38" s="1" t="s">
        <v>47</v>
      </c>
      <c r="C38" s="26">
        <f t="shared" si="1"/>
        <v>0</v>
      </c>
      <c r="D38" s="26">
        <f t="shared" si="1"/>
        <v>0</v>
      </c>
      <c r="E38" s="26">
        <f t="shared" si="1"/>
        <v>0</v>
      </c>
      <c r="F38" s="26">
        <f t="shared" si="2"/>
        <v>0</v>
      </c>
      <c r="G38" s="26">
        <f t="shared" si="2"/>
        <v>0</v>
      </c>
      <c r="H38" s="26">
        <f t="shared" si="2"/>
        <v>0</v>
      </c>
      <c r="I38" s="26">
        <f t="shared" ref="I38:N38" si="5">I24/1000</f>
        <v>0</v>
      </c>
      <c r="J38" s="26">
        <f t="shared" si="5"/>
        <v>0</v>
      </c>
      <c r="K38" s="26">
        <f t="shared" si="5"/>
        <v>0</v>
      </c>
      <c r="L38" s="26">
        <f t="shared" si="5"/>
        <v>0</v>
      </c>
      <c r="M38" s="26">
        <f t="shared" si="5"/>
        <v>0</v>
      </c>
      <c r="N38" s="26">
        <f t="shared" si="5"/>
        <v>0</v>
      </c>
      <c r="O38" s="26">
        <f t="shared" ref="O38:AF38" si="6">O24/1000</f>
        <v>0</v>
      </c>
      <c r="P38" s="26">
        <f t="shared" si="6"/>
        <v>0</v>
      </c>
      <c r="Q38" s="26">
        <f t="shared" si="6"/>
        <v>0</v>
      </c>
      <c r="R38" s="26">
        <f t="shared" si="6"/>
        <v>0</v>
      </c>
      <c r="S38" s="26">
        <f t="shared" si="6"/>
        <v>0</v>
      </c>
      <c r="T38" s="26">
        <f t="shared" si="6"/>
        <v>0</v>
      </c>
      <c r="U38" s="26">
        <f t="shared" si="6"/>
        <v>0</v>
      </c>
      <c r="V38" s="26">
        <f t="shared" si="6"/>
        <v>0</v>
      </c>
      <c r="W38" s="26">
        <f t="shared" si="6"/>
        <v>0</v>
      </c>
      <c r="X38" s="26">
        <f t="shared" si="6"/>
        <v>0</v>
      </c>
      <c r="Y38" s="26">
        <f t="shared" si="6"/>
        <v>0</v>
      </c>
      <c r="Z38" s="26">
        <f t="shared" si="6"/>
        <v>0</v>
      </c>
      <c r="AA38" s="26">
        <f t="shared" si="6"/>
        <v>0</v>
      </c>
      <c r="AB38" s="26">
        <f t="shared" si="6"/>
        <v>0</v>
      </c>
      <c r="AC38" s="26">
        <f t="shared" si="6"/>
        <v>0</v>
      </c>
      <c r="AD38" s="26">
        <f t="shared" si="6"/>
        <v>0</v>
      </c>
      <c r="AE38" s="26">
        <f t="shared" si="6"/>
        <v>0</v>
      </c>
      <c r="AF38" s="26">
        <f t="shared" si="6"/>
        <v>0</v>
      </c>
      <c r="AG38" s="26">
        <f t="shared" ref="AG38:AL38" si="7">AG24/1000</f>
        <v>0</v>
      </c>
      <c r="AH38" s="26">
        <f t="shared" si="7"/>
        <v>0</v>
      </c>
      <c r="AI38" s="26">
        <f t="shared" si="7"/>
        <v>0</v>
      </c>
      <c r="AJ38" s="430">
        <f t="shared" si="7"/>
        <v>0</v>
      </c>
      <c r="AK38" s="430">
        <f t="shared" si="7"/>
        <v>0</v>
      </c>
      <c r="AL38" s="430">
        <f t="shared" si="7"/>
        <v>0</v>
      </c>
    </row>
    <row r="39" spans="2:38">
      <c r="B39" s="1" t="s">
        <v>48</v>
      </c>
      <c r="C39" s="26">
        <f t="shared" si="1"/>
        <v>0</v>
      </c>
      <c r="D39" s="26">
        <f t="shared" si="1"/>
        <v>0</v>
      </c>
      <c r="E39" s="26">
        <f t="shared" si="1"/>
        <v>0</v>
      </c>
      <c r="F39" s="26">
        <f t="shared" si="2"/>
        <v>0</v>
      </c>
      <c r="G39" s="26">
        <f t="shared" si="2"/>
        <v>0</v>
      </c>
      <c r="H39" s="26">
        <f t="shared" si="2"/>
        <v>0</v>
      </c>
      <c r="I39" s="26">
        <f t="shared" ref="I39:N39" si="8">I25/1000</f>
        <v>0</v>
      </c>
      <c r="J39" s="26">
        <f t="shared" si="8"/>
        <v>0</v>
      </c>
      <c r="K39" s="26">
        <f t="shared" si="8"/>
        <v>0</v>
      </c>
      <c r="L39" s="26">
        <f t="shared" si="8"/>
        <v>0</v>
      </c>
      <c r="M39" s="26">
        <f t="shared" si="8"/>
        <v>0</v>
      </c>
      <c r="N39" s="26">
        <f t="shared" si="8"/>
        <v>0</v>
      </c>
      <c r="O39" s="26">
        <f t="shared" ref="O39:AF39" si="9">O25/1000</f>
        <v>0</v>
      </c>
      <c r="P39" s="26">
        <f t="shared" si="9"/>
        <v>0</v>
      </c>
      <c r="Q39" s="26">
        <f t="shared" si="9"/>
        <v>0</v>
      </c>
      <c r="R39" s="26">
        <f t="shared" si="9"/>
        <v>0</v>
      </c>
      <c r="S39" s="26">
        <f t="shared" si="9"/>
        <v>0</v>
      </c>
      <c r="T39" s="26">
        <f t="shared" si="9"/>
        <v>0</v>
      </c>
      <c r="U39" s="26">
        <f t="shared" si="9"/>
        <v>0</v>
      </c>
      <c r="V39" s="26">
        <f t="shared" si="9"/>
        <v>0</v>
      </c>
      <c r="W39" s="26">
        <f t="shared" si="9"/>
        <v>0</v>
      </c>
      <c r="X39" s="26">
        <f t="shared" si="9"/>
        <v>0</v>
      </c>
      <c r="Y39" s="26">
        <f t="shared" si="9"/>
        <v>0</v>
      </c>
      <c r="Z39" s="26">
        <f t="shared" si="9"/>
        <v>0</v>
      </c>
      <c r="AA39" s="26">
        <f t="shared" si="9"/>
        <v>0</v>
      </c>
      <c r="AB39" s="26">
        <f t="shared" si="9"/>
        <v>0</v>
      </c>
      <c r="AC39" s="26">
        <f t="shared" si="9"/>
        <v>0</v>
      </c>
      <c r="AD39" s="26">
        <f t="shared" si="9"/>
        <v>0</v>
      </c>
      <c r="AE39" s="26">
        <f t="shared" si="9"/>
        <v>0</v>
      </c>
      <c r="AF39" s="26">
        <f t="shared" si="9"/>
        <v>0</v>
      </c>
      <c r="AG39" s="26">
        <f t="shared" ref="AG39:AL39" si="10">AG25/1000</f>
        <v>0</v>
      </c>
      <c r="AH39" s="26">
        <f t="shared" si="10"/>
        <v>0</v>
      </c>
      <c r="AI39" s="26">
        <f t="shared" si="10"/>
        <v>0</v>
      </c>
      <c r="AJ39" s="430">
        <f t="shared" si="10"/>
        <v>0</v>
      </c>
      <c r="AK39" s="430">
        <f t="shared" si="10"/>
        <v>0</v>
      </c>
      <c r="AL39" s="430">
        <f t="shared" si="10"/>
        <v>0</v>
      </c>
    </row>
    <row r="40" spans="2:38">
      <c r="B40" s="1" t="s">
        <v>97</v>
      </c>
      <c r="C40" s="26">
        <f t="shared" si="1"/>
        <v>0</v>
      </c>
      <c r="D40" s="26">
        <f t="shared" si="1"/>
        <v>0</v>
      </c>
      <c r="E40" s="26">
        <f t="shared" si="1"/>
        <v>0</v>
      </c>
      <c r="F40" s="26">
        <f t="shared" si="2"/>
        <v>0</v>
      </c>
      <c r="G40" s="26">
        <f t="shared" si="2"/>
        <v>0</v>
      </c>
      <c r="H40" s="26">
        <f t="shared" si="2"/>
        <v>0</v>
      </c>
      <c r="I40" s="26">
        <f t="shared" ref="I40:N40" si="11">I26/1000</f>
        <v>0</v>
      </c>
      <c r="J40" s="26">
        <f t="shared" si="11"/>
        <v>0</v>
      </c>
      <c r="K40" s="26">
        <f t="shared" si="11"/>
        <v>0</v>
      </c>
      <c r="L40" s="26">
        <f t="shared" si="11"/>
        <v>0</v>
      </c>
      <c r="M40" s="26">
        <f t="shared" si="11"/>
        <v>0</v>
      </c>
      <c r="N40" s="26">
        <f t="shared" si="11"/>
        <v>0</v>
      </c>
      <c r="O40" s="26">
        <f t="shared" ref="O40:AF40" si="12">O26/1000</f>
        <v>0</v>
      </c>
      <c r="P40" s="26">
        <f t="shared" si="12"/>
        <v>0</v>
      </c>
      <c r="Q40" s="26">
        <f t="shared" si="12"/>
        <v>0</v>
      </c>
      <c r="R40" s="26">
        <f t="shared" si="12"/>
        <v>0</v>
      </c>
      <c r="S40" s="26">
        <f t="shared" si="12"/>
        <v>0</v>
      </c>
      <c r="T40" s="26">
        <f t="shared" si="12"/>
        <v>0</v>
      </c>
      <c r="U40" s="26">
        <f t="shared" si="12"/>
        <v>0</v>
      </c>
      <c r="V40" s="26">
        <f t="shared" si="12"/>
        <v>0</v>
      </c>
      <c r="W40" s="26">
        <f t="shared" si="12"/>
        <v>0</v>
      </c>
      <c r="X40" s="26">
        <f t="shared" si="12"/>
        <v>0</v>
      </c>
      <c r="Y40" s="26">
        <f t="shared" si="12"/>
        <v>0</v>
      </c>
      <c r="Z40" s="26">
        <f t="shared" si="12"/>
        <v>0</v>
      </c>
      <c r="AA40" s="26">
        <f t="shared" si="12"/>
        <v>0</v>
      </c>
      <c r="AB40" s="26">
        <f t="shared" si="12"/>
        <v>0</v>
      </c>
      <c r="AC40" s="26">
        <f t="shared" si="12"/>
        <v>0</v>
      </c>
      <c r="AD40" s="26">
        <f t="shared" si="12"/>
        <v>0</v>
      </c>
      <c r="AE40" s="26">
        <f t="shared" si="12"/>
        <v>0</v>
      </c>
      <c r="AF40" s="26">
        <f t="shared" si="12"/>
        <v>0</v>
      </c>
      <c r="AG40" s="26">
        <f t="shared" ref="AG40:AL40" si="13">AG26/1000</f>
        <v>0</v>
      </c>
      <c r="AH40" s="26">
        <f t="shared" si="13"/>
        <v>0</v>
      </c>
      <c r="AI40" s="26">
        <f t="shared" si="13"/>
        <v>0</v>
      </c>
      <c r="AJ40" s="430">
        <f t="shared" si="13"/>
        <v>0</v>
      </c>
      <c r="AK40" s="430">
        <f t="shared" si="13"/>
        <v>0</v>
      </c>
      <c r="AL40" s="430">
        <f t="shared" si="13"/>
        <v>0</v>
      </c>
    </row>
    <row r="41" spans="2:38">
      <c r="B41" s="1" t="s">
        <v>49</v>
      </c>
      <c r="C41" s="26">
        <f t="shared" si="1"/>
        <v>0</v>
      </c>
      <c r="D41" s="26">
        <f t="shared" si="1"/>
        <v>0</v>
      </c>
      <c r="E41" s="26">
        <f t="shared" si="1"/>
        <v>0</v>
      </c>
      <c r="F41" s="26">
        <f t="shared" si="2"/>
        <v>0</v>
      </c>
      <c r="G41" s="26">
        <f t="shared" si="2"/>
        <v>0</v>
      </c>
      <c r="H41" s="26">
        <f t="shared" si="2"/>
        <v>0</v>
      </c>
      <c r="I41" s="26">
        <f t="shared" ref="I41:N41" si="14">I27/1000</f>
        <v>0</v>
      </c>
      <c r="J41" s="26">
        <f t="shared" si="14"/>
        <v>0</v>
      </c>
      <c r="K41" s="26">
        <f t="shared" si="14"/>
        <v>0</v>
      </c>
      <c r="L41" s="26">
        <f t="shared" si="14"/>
        <v>0</v>
      </c>
      <c r="M41" s="26">
        <f t="shared" si="14"/>
        <v>0</v>
      </c>
      <c r="N41" s="26">
        <f t="shared" si="14"/>
        <v>0</v>
      </c>
      <c r="O41" s="26">
        <f t="shared" ref="O41:AF41" si="15">O27/1000</f>
        <v>0</v>
      </c>
      <c r="P41" s="26">
        <f t="shared" si="15"/>
        <v>0</v>
      </c>
      <c r="Q41" s="26">
        <f t="shared" si="15"/>
        <v>0</v>
      </c>
      <c r="R41" s="26">
        <f t="shared" si="15"/>
        <v>0</v>
      </c>
      <c r="S41" s="26">
        <f t="shared" si="15"/>
        <v>0</v>
      </c>
      <c r="T41" s="26">
        <f t="shared" si="15"/>
        <v>0</v>
      </c>
      <c r="U41" s="26">
        <f t="shared" si="15"/>
        <v>0</v>
      </c>
      <c r="V41" s="26">
        <f t="shared" si="15"/>
        <v>0</v>
      </c>
      <c r="W41" s="26">
        <f t="shared" si="15"/>
        <v>0</v>
      </c>
      <c r="X41" s="26">
        <f t="shared" si="15"/>
        <v>0</v>
      </c>
      <c r="Y41" s="26">
        <f t="shared" si="15"/>
        <v>0</v>
      </c>
      <c r="Z41" s="26">
        <f t="shared" si="15"/>
        <v>0</v>
      </c>
      <c r="AA41" s="26">
        <f t="shared" si="15"/>
        <v>0</v>
      </c>
      <c r="AB41" s="26">
        <f t="shared" si="15"/>
        <v>0</v>
      </c>
      <c r="AC41" s="26">
        <f t="shared" si="15"/>
        <v>0</v>
      </c>
      <c r="AD41" s="26">
        <f t="shared" si="15"/>
        <v>0</v>
      </c>
      <c r="AE41" s="26">
        <f t="shared" si="15"/>
        <v>0</v>
      </c>
      <c r="AF41" s="26">
        <f t="shared" si="15"/>
        <v>0</v>
      </c>
      <c r="AG41" s="26">
        <f t="shared" ref="AG41:AL41" si="16">AG27/1000</f>
        <v>0</v>
      </c>
      <c r="AH41" s="26">
        <f t="shared" si="16"/>
        <v>0</v>
      </c>
      <c r="AI41" s="26">
        <f t="shared" si="16"/>
        <v>0</v>
      </c>
      <c r="AJ41" s="430">
        <f t="shared" si="16"/>
        <v>0</v>
      </c>
      <c r="AK41" s="430">
        <f t="shared" si="16"/>
        <v>0</v>
      </c>
      <c r="AL41" s="430">
        <f t="shared" si="16"/>
        <v>0</v>
      </c>
    </row>
    <row r="42" spans="2:38">
      <c r="B42" s="1" t="s">
        <v>98</v>
      </c>
      <c r="C42" s="26">
        <f t="shared" si="1"/>
        <v>0</v>
      </c>
      <c r="D42" s="26">
        <f t="shared" si="1"/>
        <v>0</v>
      </c>
      <c r="E42" s="26">
        <f t="shared" si="1"/>
        <v>0</v>
      </c>
      <c r="F42" s="26">
        <f t="shared" si="2"/>
        <v>0</v>
      </c>
      <c r="G42" s="26">
        <f t="shared" si="2"/>
        <v>0</v>
      </c>
      <c r="H42" s="26">
        <f t="shared" si="2"/>
        <v>0</v>
      </c>
      <c r="I42" s="26">
        <f t="shared" ref="I42:N42" si="17">I28/1000</f>
        <v>0</v>
      </c>
      <c r="J42" s="26">
        <f t="shared" si="17"/>
        <v>0</v>
      </c>
      <c r="K42" s="26">
        <f t="shared" si="17"/>
        <v>0</v>
      </c>
      <c r="L42" s="26">
        <f t="shared" si="17"/>
        <v>0</v>
      </c>
      <c r="M42" s="26">
        <f t="shared" si="17"/>
        <v>0</v>
      </c>
      <c r="N42" s="26">
        <f t="shared" si="17"/>
        <v>0</v>
      </c>
      <c r="O42" s="26">
        <f t="shared" ref="O42:AF42" si="18">O28/1000</f>
        <v>0</v>
      </c>
      <c r="P42" s="26">
        <f t="shared" si="18"/>
        <v>0</v>
      </c>
      <c r="Q42" s="26">
        <f t="shared" si="18"/>
        <v>0</v>
      </c>
      <c r="R42" s="26">
        <f t="shared" si="18"/>
        <v>0</v>
      </c>
      <c r="S42" s="26">
        <f t="shared" si="18"/>
        <v>0</v>
      </c>
      <c r="T42" s="26">
        <f t="shared" si="18"/>
        <v>0</v>
      </c>
      <c r="U42" s="26">
        <f t="shared" si="18"/>
        <v>0</v>
      </c>
      <c r="V42" s="26">
        <f t="shared" si="18"/>
        <v>0</v>
      </c>
      <c r="W42" s="26">
        <f t="shared" si="18"/>
        <v>0</v>
      </c>
      <c r="X42" s="26">
        <f t="shared" si="18"/>
        <v>0</v>
      </c>
      <c r="Y42" s="26">
        <f t="shared" si="18"/>
        <v>0</v>
      </c>
      <c r="Z42" s="26">
        <f t="shared" si="18"/>
        <v>0</v>
      </c>
      <c r="AA42" s="26">
        <f t="shared" si="18"/>
        <v>0</v>
      </c>
      <c r="AB42" s="26">
        <f t="shared" si="18"/>
        <v>0</v>
      </c>
      <c r="AC42" s="26">
        <f t="shared" si="18"/>
        <v>0</v>
      </c>
      <c r="AD42" s="26">
        <f t="shared" si="18"/>
        <v>0</v>
      </c>
      <c r="AE42" s="26">
        <f t="shared" si="18"/>
        <v>0</v>
      </c>
      <c r="AF42" s="26">
        <f t="shared" si="18"/>
        <v>0</v>
      </c>
      <c r="AG42" s="26">
        <f t="shared" ref="AG42:AL42" si="19">AG28/1000</f>
        <v>0</v>
      </c>
      <c r="AH42" s="26">
        <f t="shared" si="19"/>
        <v>0</v>
      </c>
      <c r="AI42" s="26">
        <f t="shared" si="19"/>
        <v>0</v>
      </c>
      <c r="AJ42" s="430">
        <f t="shared" si="19"/>
        <v>0</v>
      </c>
      <c r="AK42" s="430">
        <f t="shared" si="19"/>
        <v>0</v>
      </c>
      <c r="AL42" s="430">
        <f t="shared" si="19"/>
        <v>0</v>
      </c>
    </row>
    <row r="43" spans="2:38">
      <c r="B43" s="1" t="s">
        <v>427</v>
      </c>
      <c r="C43" s="26">
        <f t="shared" si="1"/>
        <v>0</v>
      </c>
      <c r="D43" s="26">
        <f t="shared" si="1"/>
        <v>0</v>
      </c>
      <c r="E43" s="26">
        <f t="shared" si="1"/>
        <v>0</v>
      </c>
      <c r="F43" s="26">
        <f t="shared" si="2"/>
        <v>0</v>
      </c>
      <c r="G43" s="26">
        <f t="shared" si="2"/>
        <v>0</v>
      </c>
      <c r="H43" s="26">
        <f t="shared" si="2"/>
        <v>0</v>
      </c>
      <c r="I43" s="26">
        <f t="shared" ref="I43:N43" si="20">I29/1000</f>
        <v>0</v>
      </c>
      <c r="J43" s="26">
        <f t="shared" si="20"/>
        <v>0</v>
      </c>
      <c r="K43" s="26">
        <f t="shared" si="20"/>
        <v>0</v>
      </c>
      <c r="L43" s="26">
        <f t="shared" si="20"/>
        <v>0</v>
      </c>
      <c r="M43" s="26">
        <f t="shared" si="20"/>
        <v>0</v>
      </c>
      <c r="N43" s="26">
        <f t="shared" si="20"/>
        <v>0</v>
      </c>
      <c r="O43" s="26">
        <f t="shared" ref="O43:AF43" si="21">O29/1000</f>
        <v>0</v>
      </c>
      <c r="P43" s="26">
        <f t="shared" si="21"/>
        <v>0</v>
      </c>
      <c r="Q43" s="26">
        <f t="shared" si="21"/>
        <v>0</v>
      </c>
      <c r="R43" s="26">
        <f t="shared" si="21"/>
        <v>0</v>
      </c>
      <c r="S43" s="26">
        <f t="shared" si="21"/>
        <v>0</v>
      </c>
      <c r="T43" s="26">
        <f t="shared" si="21"/>
        <v>0</v>
      </c>
      <c r="U43" s="26">
        <f t="shared" si="21"/>
        <v>0</v>
      </c>
      <c r="V43" s="26">
        <f t="shared" si="21"/>
        <v>0</v>
      </c>
      <c r="W43" s="26">
        <f t="shared" si="21"/>
        <v>0</v>
      </c>
      <c r="X43" s="26">
        <f t="shared" si="21"/>
        <v>0</v>
      </c>
      <c r="Y43" s="26">
        <f t="shared" si="21"/>
        <v>0</v>
      </c>
      <c r="Z43" s="26">
        <f t="shared" si="21"/>
        <v>0</v>
      </c>
      <c r="AA43" s="26">
        <f t="shared" si="21"/>
        <v>0</v>
      </c>
      <c r="AB43" s="26">
        <f t="shared" si="21"/>
        <v>0</v>
      </c>
      <c r="AC43" s="26">
        <f t="shared" si="21"/>
        <v>0</v>
      </c>
      <c r="AD43" s="26">
        <f t="shared" si="21"/>
        <v>0</v>
      </c>
      <c r="AE43" s="26">
        <f t="shared" si="21"/>
        <v>0</v>
      </c>
      <c r="AF43" s="26">
        <f t="shared" si="21"/>
        <v>0</v>
      </c>
      <c r="AG43" s="26">
        <f t="shared" ref="AG43:AL43" si="22">AG29/1000</f>
        <v>0</v>
      </c>
      <c r="AH43" s="26">
        <f t="shared" si="22"/>
        <v>0</v>
      </c>
      <c r="AI43" s="26">
        <f t="shared" si="22"/>
        <v>0</v>
      </c>
      <c r="AJ43" s="430">
        <f t="shared" si="22"/>
        <v>0</v>
      </c>
      <c r="AK43" s="430">
        <f t="shared" si="22"/>
        <v>0</v>
      </c>
      <c r="AL43" s="430">
        <f t="shared" si="22"/>
        <v>0</v>
      </c>
    </row>
    <row r="44" spans="2:38">
      <c r="B44" s="279" t="s">
        <v>411</v>
      </c>
      <c r="C44" s="26">
        <f t="shared" si="1"/>
        <v>0</v>
      </c>
      <c r="D44" s="26">
        <f t="shared" si="1"/>
        <v>0</v>
      </c>
      <c r="E44" s="26">
        <f t="shared" si="1"/>
        <v>0</v>
      </c>
      <c r="F44" s="26">
        <f t="shared" si="2"/>
        <v>0</v>
      </c>
      <c r="G44" s="26">
        <f t="shared" si="2"/>
        <v>0</v>
      </c>
      <c r="H44" s="26">
        <f t="shared" si="2"/>
        <v>0</v>
      </c>
      <c r="I44" s="26">
        <f t="shared" ref="I44:N44" si="23">I30/1000</f>
        <v>0</v>
      </c>
      <c r="J44" s="26">
        <f t="shared" si="23"/>
        <v>0</v>
      </c>
      <c r="K44" s="26">
        <f t="shared" si="23"/>
        <v>0</v>
      </c>
      <c r="L44" s="26">
        <f t="shared" si="23"/>
        <v>0</v>
      </c>
      <c r="M44" s="26">
        <f t="shared" si="23"/>
        <v>0</v>
      </c>
      <c r="N44" s="26">
        <f t="shared" si="23"/>
        <v>0</v>
      </c>
      <c r="O44" s="26">
        <f t="shared" ref="O44:AF44" si="24">O30/1000</f>
        <v>0</v>
      </c>
      <c r="P44" s="26">
        <f t="shared" si="24"/>
        <v>0</v>
      </c>
      <c r="Q44" s="26">
        <f t="shared" si="24"/>
        <v>0</v>
      </c>
      <c r="R44" s="26">
        <f t="shared" si="24"/>
        <v>0</v>
      </c>
      <c r="S44" s="26">
        <f t="shared" si="24"/>
        <v>0</v>
      </c>
      <c r="T44" s="26">
        <f t="shared" si="24"/>
        <v>0</v>
      </c>
      <c r="U44" s="26">
        <f t="shared" si="24"/>
        <v>0</v>
      </c>
      <c r="V44" s="26">
        <f t="shared" si="24"/>
        <v>0</v>
      </c>
      <c r="W44" s="26">
        <f t="shared" si="24"/>
        <v>0</v>
      </c>
      <c r="X44" s="26">
        <f t="shared" si="24"/>
        <v>0</v>
      </c>
      <c r="Y44" s="26">
        <f t="shared" si="24"/>
        <v>0</v>
      </c>
      <c r="Z44" s="26">
        <f t="shared" si="24"/>
        <v>0</v>
      </c>
      <c r="AA44" s="26">
        <f t="shared" si="24"/>
        <v>0</v>
      </c>
      <c r="AB44" s="26">
        <f t="shared" si="24"/>
        <v>0</v>
      </c>
      <c r="AC44" s="26">
        <f t="shared" si="24"/>
        <v>0</v>
      </c>
      <c r="AD44" s="26">
        <f t="shared" si="24"/>
        <v>0</v>
      </c>
      <c r="AE44" s="26">
        <f t="shared" si="24"/>
        <v>0</v>
      </c>
      <c r="AF44" s="26">
        <f t="shared" si="24"/>
        <v>0</v>
      </c>
      <c r="AG44" s="26">
        <f t="shared" ref="AG44:AL44" si="25">AG30/1000</f>
        <v>0</v>
      </c>
      <c r="AH44" s="26">
        <f t="shared" si="25"/>
        <v>0</v>
      </c>
      <c r="AI44" s="26">
        <f t="shared" si="25"/>
        <v>0</v>
      </c>
      <c r="AJ44" s="430">
        <f t="shared" si="25"/>
        <v>0</v>
      </c>
      <c r="AK44" s="430">
        <f t="shared" si="25"/>
        <v>0</v>
      </c>
      <c r="AL44" s="430">
        <f t="shared" si="25"/>
        <v>0</v>
      </c>
    </row>
    <row r="45" spans="2:38">
      <c r="B45" s="1" t="s">
        <v>100</v>
      </c>
      <c r="C45" s="26">
        <f t="shared" si="1"/>
        <v>113.20567</v>
      </c>
      <c r="D45" s="26">
        <f t="shared" si="1"/>
        <v>113.20567</v>
      </c>
      <c r="E45" s="26">
        <f t="shared" si="1"/>
        <v>113.20567</v>
      </c>
      <c r="F45" s="26">
        <f t="shared" si="2"/>
        <v>99.348749999999995</v>
      </c>
      <c r="G45" s="26">
        <f t="shared" si="2"/>
        <v>99.348749999999995</v>
      </c>
      <c r="H45" s="26">
        <f t="shared" si="2"/>
        <v>99.348749999999995</v>
      </c>
      <c r="I45" s="26">
        <f t="shared" ref="I45:N45" si="26">I31/1000</f>
        <v>141.82334999999998</v>
      </c>
      <c r="J45" s="26">
        <f t="shared" si="26"/>
        <v>141.82334999999998</v>
      </c>
      <c r="K45" s="26">
        <f t="shared" si="26"/>
        <v>141.82334999999998</v>
      </c>
      <c r="L45" s="26">
        <f t="shared" si="26"/>
        <v>135.76722000000001</v>
      </c>
      <c r="M45" s="26">
        <f t="shared" si="26"/>
        <v>135.76722000000001</v>
      </c>
      <c r="N45" s="26">
        <f t="shared" si="26"/>
        <v>135.76722000000001</v>
      </c>
      <c r="O45" s="26">
        <f t="shared" ref="O45:AF45" si="27">O31/1000</f>
        <v>117.09783</v>
      </c>
      <c r="P45" s="26">
        <f t="shared" si="27"/>
        <v>117.09783</v>
      </c>
      <c r="Q45" s="26">
        <f t="shared" si="27"/>
        <v>117.09783</v>
      </c>
      <c r="R45" s="26">
        <f t="shared" si="27"/>
        <v>121.54713000000001</v>
      </c>
      <c r="S45" s="26">
        <f t="shared" si="27"/>
        <v>121.54713000000001</v>
      </c>
      <c r="T45" s="26">
        <f t="shared" si="27"/>
        <v>121.54713000000001</v>
      </c>
      <c r="U45" s="26">
        <f t="shared" si="27"/>
        <v>0</v>
      </c>
      <c r="V45" s="26">
        <f t="shared" si="27"/>
        <v>0</v>
      </c>
      <c r="W45" s="26">
        <f t="shared" si="27"/>
        <v>0</v>
      </c>
      <c r="X45" s="26">
        <f t="shared" si="27"/>
        <v>0</v>
      </c>
      <c r="Y45" s="26">
        <f t="shared" si="27"/>
        <v>0</v>
      </c>
      <c r="Z45" s="26">
        <f t="shared" si="27"/>
        <v>0</v>
      </c>
      <c r="AA45" s="26">
        <f t="shared" si="27"/>
        <v>0</v>
      </c>
      <c r="AB45" s="26">
        <f t="shared" si="27"/>
        <v>0</v>
      </c>
      <c r="AC45" s="26">
        <f t="shared" si="27"/>
        <v>0</v>
      </c>
      <c r="AD45" s="26">
        <f t="shared" si="27"/>
        <v>0</v>
      </c>
      <c r="AE45" s="26">
        <f t="shared" si="27"/>
        <v>0</v>
      </c>
      <c r="AF45" s="26">
        <f t="shared" si="27"/>
        <v>0</v>
      </c>
      <c r="AG45" s="26">
        <f t="shared" ref="AG45:AL45" si="28">AG31/1000</f>
        <v>0</v>
      </c>
      <c r="AH45" s="26">
        <f t="shared" si="28"/>
        <v>0</v>
      </c>
      <c r="AI45" s="26">
        <f t="shared" si="28"/>
        <v>0</v>
      </c>
      <c r="AJ45" s="430">
        <f t="shared" si="28"/>
        <v>0</v>
      </c>
      <c r="AK45" s="430">
        <f t="shared" si="28"/>
        <v>0</v>
      </c>
      <c r="AL45" s="430">
        <f t="shared" si="28"/>
        <v>0</v>
      </c>
    </row>
    <row r="46" spans="2:38">
      <c r="B46" s="1" t="s">
        <v>101</v>
      </c>
      <c r="C46" s="26">
        <f t="shared" si="1"/>
        <v>61.208550000000002</v>
      </c>
      <c r="D46" s="26">
        <f t="shared" si="1"/>
        <v>61.208550000000002</v>
      </c>
      <c r="E46" s="26">
        <f t="shared" si="1"/>
        <v>61.208550000000002</v>
      </c>
      <c r="F46" s="26">
        <f t="shared" si="2"/>
        <v>76.009350000000012</v>
      </c>
      <c r="G46" s="26">
        <f t="shared" si="2"/>
        <v>76.009350000000012</v>
      </c>
      <c r="H46" s="26">
        <f t="shared" si="2"/>
        <v>76.009350000000012</v>
      </c>
      <c r="I46" s="26">
        <f t="shared" ref="I46:N46" si="29">I32/1000</f>
        <v>29.942383333333332</v>
      </c>
      <c r="J46" s="26">
        <f t="shared" si="29"/>
        <v>29.942383333333332</v>
      </c>
      <c r="K46" s="26">
        <f t="shared" si="29"/>
        <v>29.942383333333332</v>
      </c>
      <c r="L46" s="26">
        <f t="shared" si="29"/>
        <v>47.977350000000001</v>
      </c>
      <c r="M46" s="26">
        <f t="shared" si="29"/>
        <v>47.977350000000001</v>
      </c>
      <c r="N46" s="26">
        <f t="shared" si="29"/>
        <v>47.977350000000001</v>
      </c>
      <c r="O46" s="26">
        <f t="shared" ref="O46:AF46" si="30">O32/1000</f>
        <v>29.652200000000001</v>
      </c>
      <c r="P46" s="26">
        <f t="shared" si="30"/>
        <v>29.652200000000001</v>
      </c>
      <c r="Q46" s="26">
        <f t="shared" si="30"/>
        <v>29.652200000000001</v>
      </c>
      <c r="R46" s="26">
        <f t="shared" si="30"/>
        <v>19.606000000000002</v>
      </c>
      <c r="S46" s="26">
        <f t="shared" si="30"/>
        <v>19.606000000000002</v>
      </c>
      <c r="T46" s="26">
        <f t="shared" si="30"/>
        <v>19.606000000000002</v>
      </c>
      <c r="U46" s="26">
        <f t="shared" si="30"/>
        <v>0</v>
      </c>
      <c r="V46" s="26">
        <f t="shared" si="30"/>
        <v>0</v>
      </c>
      <c r="W46" s="26">
        <f t="shared" si="30"/>
        <v>0</v>
      </c>
      <c r="X46" s="26">
        <f t="shared" si="30"/>
        <v>0</v>
      </c>
      <c r="Y46" s="26">
        <f t="shared" si="30"/>
        <v>0</v>
      </c>
      <c r="Z46" s="26">
        <f t="shared" si="30"/>
        <v>0</v>
      </c>
      <c r="AA46" s="26">
        <f t="shared" si="30"/>
        <v>0</v>
      </c>
      <c r="AB46" s="26">
        <f t="shared" si="30"/>
        <v>0</v>
      </c>
      <c r="AC46" s="26">
        <f t="shared" si="30"/>
        <v>0</v>
      </c>
      <c r="AD46" s="26">
        <f t="shared" si="30"/>
        <v>0</v>
      </c>
      <c r="AE46" s="26">
        <f t="shared" si="30"/>
        <v>0</v>
      </c>
      <c r="AF46" s="26">
        <f t="shared" si="30"/>
        <v>0</v>
      </c>
      <c r="AG46" s="26">
        <f t="shared" ref="AG46:AL46" si="31">AG32/1000</f>
        <v>0</v>
      </c>
      <c r="AH46" s="26">
        <f t="shared" si="31"/>
        <v>0</v>
      </c>
      <c r="AI46" s="26">
        <f t="shared" si="31"/>
        <v>0</v>
      </c>
      <c r="AJ46" s="430">
        <f t="shared" si="31"/>
        <v>0</v>
      </c>
      <c r="AK46" s="430">
        <f t="shared" si="31"/>
        <v>0</v>
      </c>
      <c r="AL46" s="430">
        <f t="shared" si="31"/>
        <v>0</v>
      </c>
    </row>
    <row r="86" spans="3:14">
      <c r="C86">
        <v>107661.71799999999</v>
      </c>
      <c r="D86">
        <v>66922.085999999996</v>
      </c>
      <c r="E86">
        <v>185466.53700000001</v>
      </c>
      <c r="F86">
        <v>150171.685</v>
      </c>
      <c r="G86">
        <v>91998.91</v>
      </c>
      <c r="H86">
        <v>233097.58900000001</v>
      </c>
      <c r="I86">
        <v>104561.59099999999</v>
      </c>
      <c r="J86">
        <v>57607.064000000013</v>
      </c>
      <c r="K86">
        <v>144299.33500000002</v>
      </c>
      <c r="L86">
        <v>151506.82199999999</v>
      </c>
      <c r="M86">
        <v>97958.865000000049</v>
      </c>
      <c r="N86">
        <v>257625.087</v>
      </c>
    </row>
  </sheetData>
  <mergeCells count="24">
    <mergeCell ref="AG35:AI35"/>
    <mergeCell ref="AJ35:AL35"/>
    <mergeCell ref="R35:T35"/>
    <mergeCell ref="U35:W35"/>
    <mergeCell ref="X35:Z35"/>
    <mergeCell ref="AA35:AC35"/>
    <mergeCell ref="AD35:AF35"/>
    <mergeCell ref="C35:E35"/>
    <mergeCell ref="F35:H35"/>
    <mergeCell ref="I35:K35"/>
    <mergeCell ref="L35:N35"/>
    <mergeCell ref="O35:Q35"/>
    <mergeCell ref="AJ21:AL21"/>
    <mergeCell ref="C21:E21"/>
    <mergeCell ref="F21:H21"/>
    <mergeCell ref="I21:K21"/>
    <mergeCell ref="L21:N21"/>
    <mergeCell ref="O21:Q21"/>
    <mergeCell ref="R21:T21"/>
    <mergeCell ref="U21:W21"/>
    <mergeCell ref="X21:Z21"/>
    <mergeCell ref="AA21:AC21"/>
    <mergeCell ref="AD21:AF21"/>
    <mergeCell ref="AG21:AI21"/>
  </mergeCells>
  <phoneticPr fontId="82" type="noConversion"/>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9">
    <tabColor rgb="FF99FFCC"/>
  </sheetPr>
  <dimension ref="B2:N21"/>
  <sheetViews>
    <sheetView zoomScale="80" zoomScaleNormal="80" workbookViewId="0">
      <selection activeCell="C14" sqref="C14:N14"/>
    </sheetView>
  </sheetViews>
  <sheetFormatPr defaultRowHeight="14.4"/>
  <cols>
    <col min="1" max="1" width="9" customWidth="1"/>
    <col min="2" max="2" width="63" customWidth="1"/>
    <col min="3" max="3" width="11.33203125" bestFit="1" customWidth="1"/>
    <col min="4" max="4" width="13.6640625" bestFit="1" customWidth="1"/>
    <col min="5" max="5" width="10.6640625" bestFit="1" customWidth="1"/>
    <col min="6" max="6" width="11.33203125" bestFit="1" customWidth="1"/>
    <col min="7" max="7" width="10.6640625" bestFit="1" customWidth="1"/>
    <col min="8" max="8" width="10.6640625" customWidth="1"/>
    <col min="9" max="9" width="11.33203125" customWidth="1"/>
    <col min="10" max="10" width="10.6640625" bestFit="1" customWidth="1"/>
    <col min="11" max="11" width="10.6640625" customWidth="1"/>
    <col min="12" max="12" width="19.5546875" customWidth="1"/>
    <col min="13" max="13" width="12.5546875" customWidth="1"/>
    <col min="14" max="14" width="10.6640625" customWidth="1"/>
    <col min="16" max="16" width="13" bestFit="1" customWidth="1"/>
    <col min="17" max="17" width="40.33203125" bestFit="1" customWidth="1"/>
    <col min="18" max="18" width="13.6640625" bestFit="1" customWidth="1"/>
  </cols>
  <sheetData>
    <row r="2" spans="2:14">
      <c r="B2" s="6" t="s">
        <v>39</v>
      </c>
      <c r="C2" s="7">
        <v>45017</v>
      </c>
      <c r="D2" s="7">
        <v>45047</v>
      </c>
      <c r="E2" s="7">
        <v>45078</v>
      </c>
      <c r="F2" s="7">
        <v>45108</v>
      </c>
      <c r="G2" s="7">
        <v>45139</v>
      </c>
      <c r="H2" s="7">
        <v>45170</v>
      </c>
      <c r="I2" s="7">
        <v>45200</v>
      </c>
      <c r="J2" s="7">
        <v>45231</v>
      </c>
      <c r="K2" s="7">
        <v>45261</v>
      </c>
      <c r="L2" s="7">
        <v>45292</v>
      </c>
      <c r="M2" s="7">
        <v>45323</v>
      </c>
      <c r="N2" s="7">
        <v>45352</v>
      </c>
    </row>
    <row r="3" spans="2:14">
      <c r="B3" s="10" t="s">
        <v>164</v>
      </c>
      <c r="C3" s="136">
        <v>18.393984849999999</v>
      </c>
      <c r="D3" s="136">
        <v>19.047446879999995</v>
      </c>
      <c r="E3" s="136">
        <v>15.42625962</v>
      </c>
      <c r="F3" s="136">
        <v>15.752483080000003</v>
      </c>
      <c r="G3" s="136">
        <v>14.711477350000001</v>
      </c>
      <c r="H3" s="136">
        <v>13.971553739999999</v>
      </c>
      <c r="I3" s="136"/>
      <c r="J3" s="136"/>
      <c r="K3" s="136"/>
      <c r="L3" s="136"/>
      <c r="M3" s="136"/>
      <c r="N3" s="136"/>
    </row>
    <row r="4" spans="2:14">
      <c r="B4" s="1" t="s">
        <v>165</v>
      </c>
      <c r="C4" s="136">
        <v>1.86343704015196E-2</v>
      </c>
      <c r="D4" s="136">
        <v>1.7294311927922794E-2</v>
      </c>
      <c r="E4" s="136">
        <v>9.3308838884087995E-3</v>
      </c>
      <c r="F4" s="136">
        <v>1.0610155840250993E-2</v>
      </c>
      <c r="G4" s="136">
        <v>9.9128311566528092E-3</v>
      </c>
      <c r="H4" s="136">
        <v>1.2482099999999994E-2</v>
      </c>
      <c r="I4" s="136"/>
      <c r="J4" s="136"/>
      <c r="K4" s="136"/>
      <c r="L4" s="136"/>
      <c r="M4" s="136"/>
      <c r="N4" s="136"/>
    </row>
    <row r="5" spans="2:14">
      <c r="B5" s="1" t="s">
        <v>166</v>
      </c>
      <c r="C5" s="136">
        <v>0</v>
      </c>
      <c r="D5" s="136">
        <v>0</v>
      </c>
      <c r="E5" s="136">
        <v>0</v>
      </c>
      <c r="F5" s="136">
        <v>0</v>
      </c>
      <c r="G5" s="136">
        <v>0</v>
      </c>
      <c r="H5" s="136">
        <v>0</v>
      </c>
      <c r="I5" s="136"/>
      <c r="J5" s="136"/>
      <c r="K5" s="136"/>
      <c r="L5" s="136"/>
      <c r="M5" s="136"/>
      <c r="N5" s="136"/>
    </row>
    <row r="6" spans="2:14">
      <c r="B6" s="1" t="s">
        <v>404</v>
      </c>
      <c r="C6" s="136">
        <v>0.27328500999999994</v>
      </c>
      <c r="D6" s="136">
        <v>0.24470936668750001</v>
      </c>
      <c r="E6" s="136">
        <v>0.25926202874999998</v>
      </c>
      <c r="F6" s="136">
        <v>0.25539518000005818</v>
      </c>
      <c r="G6" s="136">
        <v>0.24880941000000004</v>
      </c>
      <c r="H6" s="136">
        <v>0.24824077000000003</v>
      </c>
      <c r="I6" s="136"/>
      <c r="J6" s="136"/>
      <c r="K6" s="136"/>
      <c r="L6" s="136"/>
      <c r="M6" s="136"/>
      <c r="N6" s="136"/>
    </row>
    <row r="7" spans="2:14">
      <c r="B7" s="1" t="s">
        <v>54</v>
      </c>
      <c r="C7" s="136">
        <v>0</v>
      </c>
      <c r="D7" s="136">
        <v>0</v>
      </c>
      <c r="E7" s="136">
        <v>0</v>
      </c>
      <c r="F7" s="136">
        <v>0</v>
      </c>
      <c r="G7" s="136">
        <v>0</v>
      </c>
      <c r="H7" s="136">
        <v>0</v>
      </c>
      <c r="I7" s="136"/>
      <c r="J7" s="136"/>
      <c r="K7" s="136"/>
      <c r="L7" s="136"/>
      <c r="M7" s="136"/>
      <c r="N7" s="136"/>
    </row>
    <row r="10" spans="2:14">
      <c r="B10" s="1"/>
      <c r="C10" s="7">
        <v>45017</v>
      </c>
      <c r="D10" s="7">
        <v>45047</v>
      </c>
      <c r="E10" s="7">
        <v>45078</v>
      </c>
      <c r="F10" s="7">
        <v>45108</v>
      </c>
      <c r="G10" s="7">
        <v>45139</v>
      </c>
      <c r="H10" s="7">
        <v>45170</v>
      </c>
      <c r="I10" s="7">
        <v>45200</v>
      </c>
      <c r="J10" s="7">
        <v>45231</v>
      </c>
      <c r="K10" s="7">
        <v>45261</v>
      </c>
      <c r="L10" s="7">
        <v>45292</v>
      </c>
      <c r="M10" s="7">
        <v>45323</v>
      </c>
      <c r="N10" s="7">
        <v>45352</v>
      </c>
    </row>
    <row r="11" spans="2:14">
      <c r="B11" s="1" t="s">
        <v>55</v>
      </c>
      <c r="C11" s="424">
        <v>3201209.6199999996</v>
      </c>
      <c r="D11" s="424">
        <v>3663682.5700000008</v>
      </c>
      <c r="E11" s="424">
        <v>3308294.7299999981</v>
      </c>
      <c r="F11" s="424">
        <v>3588702.07</v>
      </c>
      <c r="G11" s="20">
        <v>3524631.96</v>
      </c>
      <c r="H11" s="20">
        <v>3355622.64</v>
      </c>
      <c r="I11" s="20"/>
      <c r="J11" s="20"/>
      <c r="K11" s="20"/>
      <c r="L11" s="20"/>
      <c r="M11" s="20"/>
      <c r="N11" s="20"/>
    </row>
    <row r="12" spans="2:14">
      <c r="B12" s="19" t="s">
        <v>109</v>
      </c>
      <c r="C12" s="423">
        <v>0</v>
      </c>
      <c r="D12" s="423">
        <v>0</v>
      </c>
      <c r="E12" s="423">
        <v>0</v>
      </c>
      <c r="F12" s="423">
        <v>0</v>
      </c>
      <c r="G12" s="20">
        <v>0</v>
      </c>
      <c r="H12" s="20">
        <v>0</v>
      </c>
      <c r="I12" s="20"/>
      <c r="J12" s="20"/>
      <c r="K12" s="20"/>
      <c r="L12" s="20"/>
      <c r="M12" s="20"/>
      <c r="N12" s="20"/>
    </row>
    <row r="13" spans="2:14">
      <c r="B13" s="19" t="s">
        <v>53</v>
      </c>
      <c r="C13" s="20">
        <v>2538.9926000000005</v>
      </c>
      <c r="D13" s="20">
        <v>2672.0494000000008</v>
      </c>
      <c r="E13" s="20">
        <v>1764.8517000000004</v>
      </c>
      <c r="F13" s="20">
        <v>2158.5</v>
      </c>
      <c r="G13" s="20">
        <v>2057.4</v>
      </c>
      <c r="H13" s="20">
        <v>2604.875</v>
      </c>
      <c r="I13" s="20"/>
      <c r="J13" s="20"/>
      <c r="K13" s="20"/>
      <c r="L13" s="20"/>
      <c r="M13" s="20"/>
      <c r="N13" s="20"/>
    </row>
    <row r="14" spans="2:14">
      <c r="B14" s="19" t="s">
        <v>110</v>
      </c>
      <c r="C14" s="20"/>
      <c r="D14" s="20"/>
      <c r="E14" s="20"/>
      <c r="F14" s="20">
        <v>0</v>
      </c>
      <c r="G14" s="20"/>
      <c r="H14" s="20"/>
      <c r="I14" s="20"/>
      <c r="J14" s="20"/>
      <c r="K14" s="20"/>
      <c r="L14" s="20"/>
      <c r="M14" s="20"/>
      <c r="N14" s="20"/>
    </row>
    <row r="15" spans="2:14">
      <c r="C15" s="27">
        <f>SUM(C11:C14)</f>
        <v>3203748.6125999996</v>
      </c>
      <c r="D15" s="27">
        <f t="shared" ref="D15:N15" si="0">SUM(D11:D14)</f>
        <v>3666354.6194000007</v>
      </c>
      <c r="E15" s="27">
        <f t="shared" si="0"/>
        <v>3310059.5816999981</v>
      </c>
      <c r="F15" s="27">
        <f t="shared" si="0"/>
        <v>3590860.57</v>
      </c>
      <c r="G15" s="27">
        <f t="shared" si="0"/>
        <v>3526689.36</v>
      </c>
      <c r="H15" s="27">
        <f t="shared" si="0"/>
        <v>3358227.5150000001</v>
      </c>
      <c r="I15" s="27">
        <f t="shared" si="0"/>
        <v>0</v>
      </c>
      <c r="J15" s="27">
        <f t="shared" si="0"/>
        <v>0</v>
      </c>
      <c r="K15" s="27">
        <f t="shared" si="0"/>
        <v>0</v>
      </c>
      <c r="L15" s="27">
        <f t="shared" si="0"/>
        <v>0</v>
      </c>
      <c r="M15" s="27">
        <f t="shared" si="0"/>
        <v>0</v>
      </c>
      <c r="N15" s="27">
        <f t="shared" si="0"/>
        <v>0</v>
      </c>
    </row>
    <row r="18" spans="2:2">
      <c r="B18" t="s">
        <v>358</v>
      </c>
    </row>
    <row r="19" spans="2:2">
      <c r="B19" s="409">
        <f>HLOOKUP(Main!E1,Reactive!C10:N15,6,FALSE)</f>
        <v>3358227.5150000001</v>
      </c>
    </row>
    <row r="21" spans="2:2">
      <c r="B21">
        <v>6.04</v>
      </c>
    </row>
  </sheetData>
  <phoneticPr fontId="82" type="noConversion"/>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tabColor rgb="FF99FFCC"/>
  </sheetPr>
  <dimension ref="B2:N9"/>
  <sheetViews>
    <sheetView zoomScale="90" zoomScaleNormal="90" workbookViewId="0">
      <selection activeCell="D3" sqref="D3:D5"/>
    </sheetView>
  </sheetViews>
  <sheetFormatPr defaultRowHeight="14.4"/>
  <cols>
    <col min="1" max="1" width="9" customWidth="1"/>
    <col min="2" max="2" width="57.33203125" customWidth="1"/>
  </cols>
  <sheetData>
    <row r="2" spans="2:14">
      <c r="B2" s="6" t="s">
        <v>39</v>
      </c>
      <c r="C2" s="3">
        <v>45046</v>
      </c>
      <c r="D2" s="3">
        <v>45077</v>
      </c>
      <c r="E2" s="3">
        <v>45107</v>
      </c>
      <c r="F2" s="3">
        <v>45138</v>
      </c>
      <c r="G2" s="3">
        <v>45169</v>
      </c>
      <c r="H2" s="3">
        <v>45199</v>
      </c>
      <c r="I2" s="3">
        <v>45230</v>
      </c>
      <c r="J2" s="3">
        <v>45260</v>
      </c>
      <c r="K2" s="3">
        <v>45291</v>
      </c>
      <c r="L2" s="3">
        <v>45322</v>
      </c>
      <c r="M2" s="3">
        <v>45350</v>
      </c>
      <c r="N2" s="3">
        <v>45382</v>
      </c>
    </row>
    <row r="3" spans="2:14">
      <c r="B3" s="18" t="s">
        <v>423</v>
      </c>
      <c r="C3" s="136">
        <v>2.6110741499999999</v>
      </c>
      <c r="D3" s="136">
        <v>2.5613521500000016</v>
      </c>
      <c r="E3" s="136">
        <v>2.3039474000000126</v>
      </c>
      <c r="F3" s="136">
        <v>2.322713320000001</v>
      </c>
      <c r="G3" s="136">
        <v>2.3286167500000046</v>
      </c>
      <c r="H3" s="136">
        <v>2.5050937400000022</v>
      </c>
      <c r="I3" s="136"/>
      <c r="J3" s="136"/>
      <c r="K3" s="136"/>
      <c r="L3" s="136"/>
      <c r="M3" s="136"/>
      <c r="N3" s="136"/>
    </row>
    <row r="4" spans="2:14">
      <c r="B4" s="18" t="s">
        <v>420</v>
      </c>
      <c r="C4" s="136">
        <v>0.25286250000000016</v>
      </c>
      <c r="D4" s="136">
        <v>0.26129125000000014</v>
      </c>
      <c r="E4" s="136">
        <v>0.24749316000000013</v>
      </c>
      <c r="F4" s="136">
        <v>0.26129125000000014</v>
      </c>
      <c r="G4" s="136">
        <v>0.26129125000000014</v>
      </c>
      <c r="H4" s="136">
        <v>0.24172692000000012</v>
      </c>
      <c r="I4" s="136"/>
      <c r="J4" s="136"/>
      <c r="K4" s="136"/>
      <c r="L4" s="136"/>
      <c r="M4" s="136"/>
      <c r="N4" s="136"/>
    </row>
    <row r="5" spans="2:14">
      <c r="B5" s="17" t="s">
        <v>428</v>
      </c>
      <c r="C5" s="136">
        <v>0</v>
      </c>
      <c r="D5" s="136">
        <v>0</v>
      </c>
      <c r="E5" s="136">
        <v>0</v>
      </c>
      <c r="F5" s="136">
        <v>0</v>
      </c>
      <c r="G5" s="136">
        <v>0</v>
      </c>
      <c r="H5" s="136">
        <v>0</v>
      </c>
      <c r="I5" s="136"/>
      <c r="J5" s="136"/>
      <c r="K5" s="136"/>
      <c r="L5" s="136"/>
      <c r="M5" s="136"/>
      <c r="N5" s="136"/>
    </row>
    <row r="6" spans="2:14">
      <c r="B6" s="18" t="s">
        <v>429</v>
      </c>
      <c r="C6" s="136">
        <v>0</v>
      </c>
      <c r="D6" s="136">
        <v>0</v>
      </c>
      <c r="E6" s="136">
        <v>0</v>
      </c>
      <c r="F6" s="136">
        <v>0</v>
      </c>
      <c r="G6" s="136">
        <v>0</v>
      </c>
      <c r="H6" s="136">
        <v>0</v>
      </c>
      <c r="I6" s="136"/>
      <c r="J6" s="136"/>
      <c r="K6" s="136"/>
      <c r="L6" s="136"/>
      <c r="M6" s="136"/>
      <c r="N6" s="136"/>
    </row>
    <row r="7" spans="2:14">
      <c r="B7" s="17" t="s">
        <v>421</v>
      </c>
      <c r="C7" s="136">
        <v>0</v>
      </c>
      <c r="D7" s="136">
        <v>0</v>
      </c>
      <c r="E7" s="136">
        <v>0</v>
      </c>
      <c r="F7" s="136">
        <v>0</v>
      </c>
      <c r="G7" s="136">
        <v>0</v>
      </c>
      <c r="H7" s="136">
        <v>0</v>
      </c>
      <c r="I7" s="136"/>
      <c r="J7" s="136"/>
      <c r="K7" s="136"/>
      <c r="L7" s="136"/>
      <c r="M7" s="136"/>
      <c r="N7" s="136"/>
    </row>
    <row r="8" spans="2:14">
      <c r="B8" s="17" t="s">
        <v>422</v>
      </c>
      <c r="C8" s="136">
        <v>0</v>
      </c>
      <c r="D8" s="136">
        <v>0</v>
      </c>
      <c r="E8" s="136">
        <v>0</v>
      </c>
      <c r="F8" s="136">
        <v>0</v>
      </c>
      <c r="G8" s="136">
        <v>0</v>
      </c>
      <c r="H8" s="136">
        <v>0</v>
      </c>
      <c r="I8" s="136"/>
      <c r="J8" s="136"/>
      <c r="K8" s="136"/>
      <c r="L8" s="136"/>
      <c r="M8" s="136"/>
      <c r="N8" s="136"/>
    </row>
    <row r="9" spans="2:14">
      <c r="B9" s="18" t="s">
        <v>430</v>
      </c>
      <c r="C9" s="136">
        <v>0</v>
      </c>
      <c r="D9" s="136">
        <v>0</v>
      </c>
      <c r="E9" s="136">
        <v>0</v>
      </c>
      <c r="F9" s="136">
        <v>0</v>
      </c>
      <c r="G9" s="136">
        <v>0</v>
      </c>
      <c r="H9" s="136">
        <v>0</v>
      </c>
      <c r="I9" s="136"/>
      <c r="J9" s="136"/>
      <c r="K9" s="136"/>
      <c r="L9" s="136"/>
      <c r="M9" s="136"/>
      <c r="N9" s="136"/>
    </row>
  </sheetData>
  <phoneticPr fontId="82" type="noConversion"/>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tabColor rgb="FF99FFCC"/>
  </sheetPr>
  <dimension ref="B2:O19"/>
  <sheetViews>
    <sheetView zoomScale="80" zoomScaleNormal="80" workbookViewId="0">
      <selection activeCell="D18" sqref="D18"/>
    </sheetView>
  </sheetViews>
  <sheetFormatPr defaultRowHeight="14.4"/>
  <cols>
    <col min="1" max="1" width="9" customWidth="1"/>
    <col min="2" max="2" width="52.44140625" customWidth="1"/>
    <col min="3" max="3" width="10" bestFit="1" customWidth="1"/>
    <col min="4" max="4" width="10.33203125" bestFit="1" customWidth="1"/>
    <col min="5" max="5" width="7.6640625" bestFit="1" customWidth="1"/>
    <col min="6" max="8" width="8.33203125" bestFit="1" customWidth="1"/>
    <col min="9" max="9" width="7.6640625" bestFit="1" customWidth="1"/>
    <col min="10" max="11" width="8.33203125" bestFit="1" customWidth="1"/>
    <col min="12" max="12" width="7.6640625" bestFit="1" customWidth="1"/>
    <col min="13" max="14" width="8.33203125" bestFit="1" customWidth="1"/>
    <col min="16" max="16" width="12.5546875" bestFit="1" customWidth="1"/>
    <col min="17" max="17" width="53.44140625" bestFit="1" customWidth="1"/>
    <col min="18" max="18" width="8.33203125" bestFit="1" customWidth="1"/>
    <col min="19" max="19" width="8.5546875" bestFit="1" customWidth="1"/>
    <col min="20" max="20" width="7.6640625" bestFit="1" customWidth="1"/>
    <col min="21" max="21" width="7.33203125" bestFit="1" customWidth="1"/>
    <col min="22" max="24" width="7.6640625" bestFit="1" customWidth="1"/>
    <col min="25" max="26" width="8.33203125" bestFit="1" customWidth="1"/>
    <col min="27" max="28" width="7.6640625" bestFit="1" customWidth="1"/>
    <col min="29" max="29" width="8.33203125" bestFit="1" customWidth="1"/>
  </cols>
  <sheetData>
    <row r="2" spans="2:15">
      <c r="B2" s="6" t="s">
        <v>39</v>
      </c>
      <c r="C2" s="7">
        <v>45017</v>
      </c>
      <c r="D2" s="7">
        <v>45047</v>
      </c>
      <c r="E2" s="7">
        <v>45078</v>
      </c>
      <c r="F2" s="7">
        <v>45108</v>
      </c>
      <c r="G2" s="7">
        <v>45139</v>
      </c>
      <c r="H2" s="7">
        <v>45170</v>
      </c>
      <c r="I2" s="7">
        <v>45200</v>
      </c>
      <c r="J2" s="7">
        <v>45231</v>
      </c>
      <c r="K2" s="7">
        <v>45261</v>
      </c>
      <c r="L2" s="7">
        <v>45292</v>
      </c>
      <c r="M2" s="7">
        <v>45323</v>
      </c>
      <c r="N2" s="7">
        <v>45352</v>
      </c>
      <c r="O2" s="21"/>
    </row>
    <row r="3" spans="2:15">
      <c r="B3" s="18" t="s">
        <v>89</v>
      </c>
      <c r="C3" s="136">
        <v>4.1500000000000002E-2</v>
      </c>
      <c r="D3" s="136">
        <v>0</v>
      </c>
      <c r="E3" s="136">
        <v>4.1500000000000002E-2</v>
      </c>
      <c r="F3" s="136">
        <v>0.12816667000000001</v>
      </c>
      <c r="G3" s="136">
        <v>0</v>
      </c>
      <c r="H3" s="136">
        <v>4.3999999999999997E-2</v>
      </c>
      <c r="I3" s="136"/>
      <c r="J3" s="136"/>
      <c r="K3" s="136"/>
      <c r="L3" s="136"/>
      <c r="M3" s="136"/>
      <c r="N3" s="136"/>
      <c r="O3" s="5"/>
    </row>
    <row r="4" spans="2:15">
      <c r="B4" s="18" t="s">
        <v>88</v>
      </c>
      <c r="C4" s="136">
        <v>0</v>
      </c>
      <c r="D4" s="136">
        <v>0</v>
      </c>
      <c r="E4" s="136">
        <v>0</v>
      </c>
      <c r="F4" s="136">
        <v>0</v>
      </c>
      <c r="G4" s="136">
        <v>0</v>
      </c>
      <c r="H4" s="136">
        <v>0</v>
      </c>
      <c r="I4" s="136"/>
      <c r="J4" s="136"/>
      <c r="K4" s="136"/>
      <c r="L4" s="136"/>
      <c r="M4" s="136"/>
      <c r="N4" s="136"/>
      <c r="O4" s="5"/>
    </row>
    <row r="5" spans="2:15">
      <c r="B5" s="17" t="s">
        <v>90</v>
      </c>
      <c r="C5" s="136">
        <v>0</v>
      </c>
      <c r="D5" s="136">
        <v>0</v>
      </c>
      <c r="E5" s="136">
        <v>0</v>
      </c>
      <c r="F5" s="136">
        <v>0</v>
      </c>
      <c r="G5" s="136">
        <v>0</v>
      </c>
      <c r="H5" s="136">
        <v>0</v>
      </c>
      <c r="I5" s="136"/>
      <c r="J5" s="136"/>
      <c r="K5" s="136"/>
      <c r="L5" s="136"/>
      <c r="M5" s="136"/>
      <c r="N5" s="136"/>
      <c r="O5" s="5"/>
    </row>
    <row r="6" spans="2:15">
      <c r="B6" s="18" t="s">
        <v>425</v>
      </c>
      <c r="C6" s="136">
        <v>0</v>
      </c>
      <c r="D6" s="136">
        <v>0</v>
      </c>
      <c r="E6" s="136">
        <v>0</v>
      </c>
      <c r="F6" s="136">
        <v>0</v>
      </c>
      <c r="G6" s="136">
        <v>0</v>
      </c>
      <c r="H6" s="136">
        <v>0</v>
      </c>
      <c r="I6" s="136"/>
      <c r="J6" s="136"/>
      <c r="K6" s="136"/>
      <c r="L6" s="136"/>
      <c r="M6" s="136"/>
      <c r="N6" s="136"/>
      <c r="O6" s="5"/>
    </row>
    <row r="7" spans="2:15">
      <c r="B7" s="17" t="s">
        <v>426</v>
      </c>
      <c r="C7" s="136">
        <v>0.35552221000000012</v>
      </c>
      <c r="D7" s="136">
        <v>0.38570305999999982</v>
      </c>
      <c r="E7" s="136">
        <v>0.29413524999999974</v>
      </c>
      <c r="F7" s="136">
        <v>0.32269272000000004</v>
      </c>
      <c r="G7" s="136">
        <v>0.30496157000000007</v>
      </c>
      <c r="H7" s="136">
        <v>0.24998696000000004</v>
      </c>
      <c r="I7" s="136"/>
      <c r="J7" s="136"/>
      <c r="K7" s="136"/>
      <c r="L7" s="136"/>
      <c r="M7" s="136"/>
      <c r="N7" s="136"/>
      <c r="O7" s="5"/>
    </row>
    <row r="8" spans="2:15">
      <c r="B8" s="18" t="s">
        <v>91</v>
      </c>
      <c r="C8" s="136">
        <v>0</v>
      </c>
      <c r="D8" s="136">
        <v>0</v>
      </c>
      <c r="E8" s="136">
        <v>0</v>
      </c>
      <c r="F8" s="136">
        <v>0</v>
      </c>
      <c r="G8" s="136">
        <v>0</v>
      </c>
      <c r="H8" s="136">
        <v>0</v>
      </c>
      <c r="I8" s="136"/>
      <c r="J8" s="136"/>
      <c r="K8" s="136"/>
      <c r="L8" s="136"/>
      <c r="M8" s="136"/>
      <c r="N8" s="136"/>
      <c r="O8" s="5"/>
    </row>
    <row r="9" spans="2:15">
      <c r="B9" s="18" t="s">
        <v>92</v>
      </c>
      <c r="C9" s="136">
        <v>1.4560418599999996</v>
      </c>
      <c r="D9" s="136">
        <v>1.0849276000000001</v>
      </c>
      <c r="E9" s="136">
        <v>1.0674726299999999</v>
      </c>
      <c r="F9" s="136">
        <v>1.6212516000000001</v>
      </c>
      <c r="G9" s="136">
        <v>0.82499421999999989</v>
      </c>
      <c r="H9" s="136">
        <v>0.59806574000000001</v>
      </c>
      <c r="I9" s="136"/>
      <c r="J9" s="136"/>
      <c r="K9" s="136"/>
      <c r="L9" s="136"/>
      <c r="M9" s="136"/>
      <c r="N9" s="136"/>
      <c r="O9" s="5"/>
    </row>
    <row r="12" spans="2:15" ht="15.6">
      <c r="B12" s="22"/>
      <c r="C12" s="7">
        <v>45017</v>
      </c>
      <c r="D12" s="7">
        <v>45047</v>
      </c>
      <c r="E12" s="7">
        <v>45078</v>
      </c>
      <c r="F12" s="7">
        <v>45108</v>
      </c>
      <c r="G12" s="7">
        <v>45139</v>
      </c>
      <c r="H12" s="7">
        <v>45170</v>
      </c>
      <c r="I12" s="7">
        <v>45200</v>
      </c>
      <c r="J12" s="7">
        <v>45231</v>
      </c>
      <c r="K12" s="7">
        <v>45261</v>
      </c>
      <c r="L12" s="7">
        <v>45292</v>
      </c>
      <c r="M12" s="7">
        <v>45323</v>
      </c>
      <c r="N12" s="7">
        <v>45352</v>
      </c>
    </row>
    <row r="13" spans="2:15" ht="15.6">
      <c r="B13" s="23" t="s">
        <v>431</v>
      </c>
      <c r="C13" s="419">
        <v>61815.8</v>
      </c>
      <c r="D13" s="419">
        <v>44580</v>
      </c>
      <c r="E13" s="419">
        <v>34480.199999999997</v>
      </c>
      <c r="F13" s="419">
        <v>53182.5</v>
      </c>
      <c r="G13" s="419">
        <v>26978.1</v>
      </c>
      <c r="H13" s="419">
        <v>23830.400000000001</v>
      </c>
      <c r="I13" s="419"/>
      <c r="J13" s="419"/>
      <c r="K13" s="419"/>
      <c r="L13" s="419"/>
      <c r="M13" s="419"/>
      <c r="N13" s="419"/>
    </row>
    <row r="14" spans="2:15" ht="31.2">
      <c r="B14" s="23" t="s">
        <v>432</v>
      </c>
      <c r="C14" s="419">
        <v>0</v>
      </c>
      <c r="D14" s="419">
        <v>0</v>
      </c>
      <c r="E14" s="419">
        <v>0</v>
      </c>
      <c r="F14" s="419">
        <v>0</v>
      </c>
      <c r="G14" s="419">
        <v>0</v>
      </c>
      <c r="H14" s="419">
        <v>0</v>
      </c>
      <c r="I14" s="419"/>
      <c r="J14" s="419"/>
      <c r="K14" s="419"/>
      <c r="L14" s="419"/>
      <c r="M14" s="419"/>
      <c r="N14" s="419"/>
    </row>
    <row r="15" spans="2:15" ht="15.6">
      <c r="B15" s="24" t="s">
        <v>433</v>
      </c>
      <c r="C15" s="419">
        <v>17</v>
      </c>
      <c r="D15" s="419">
        <v>12</v>
      </c>
      <c r="E15" s="419">
        <v>12</v>
      </c>
      <c r="F15" s="419">
        <v>11</v>
      </c>
      <c r="G15" s="419">
        <v>11</v>
      </c>
      <c r="H15" s="419">
        <v>11</v>
      </c>
      <c r="I15" s="419"/>
      <c r="J15" s="419"/>
      <c r="K15" s="419"/>
      <c r="L15" s="419"/>
      <c r="M15" s="419"/>
      <c r="N15" s="419"/>
    </row>
    <row r="16" spans="2:15" ht="15.6">
      <c r="B16" s="23" t="s">
        <v>434</v>
      </c>
      <c r="C16" s="419"/>
      <c r="D16" s="419"/>
      <c r="E16" s="419"/>
      <c r="F16" s="419">
        <v>0</v>
      </c>
      <c r="G16" s="419"/>
      <c r="H16" s="419"/>
      <c r="I16" s="419"/>
      <c r="J16" s="419"/>
      <c r="K16" s="419"/>
      <c r="L16" s="419"/>
      <c r="M16" s="419"/>
      <c r="N16" s="419"/>
    </row>
    <row r="17" spans="2:14" ht="15.6">
      <c r="B17" s="24" t="s">
        <v>435</v>
      </c>
      <c r="C17" s="419">
        <v>0</v>
      </c>
      <c r="D17" s="419">
        <v>0</v>
      </c>
      <c r="E17" s="419">
        <v>0</v>
      </c>
      <c r="F17" s="419">
        <v>0</v>
      </c>
      <c r="G17" s="419">
        <v>0</v>
      </c>
      <c r="H17" s="419">
        <v>0</v>
      </c>
      <c r="I17" s="419"/>
      <c r="J17" s="419"/>
      <c r="K17" s="419"/>
      <c r="L17" s="419"/>
      <c r="M17" s="419"/>
      <c r="N17" s="419"/>
    </row>
    <row r="18" spans="2:14" ht="15.6">
      <c r="B18" s="23" t="s">
        <v>436</v>
      </c>
      <c r="C18" s="450"/>
      <c r="D18" s="419"/>
      <c r="E18" s="419"/>
      <c r="F18" s="419"/>
      <c r="G18" s="419"/>
      <c r="H18" s="419"/>
      <c r="I18" s="419"/>
      <c r="J18" s="419"/>
      <c r="K18" s="419"/>
      <c r="L18" s="419"/>
      <c r="M18" s="419"/>
      <c r="N18" s="419"/>
    </row>
    <row r="19" spans="2:14" ht="15.6">
      <c r="B19" s="24" t="s">
        <v>437</v>
      </c>
      <c r="C19" s="419">
        <v>1</v>
      </c>
      <c r="D19" s="419">
        <v>0</v>
      </c>
      <c r="E19" s="419">
        <v>3</v>
      </c>
      <c r="F19" s="419">
        <v>9</v>
      </c>
      <c r="G19" s="419">
        <v>2</v>
      </c>
      <c r="H19" s="419">
        <v>4</v>
      </c>
      <c r="I19" s="419"/>
      <c r="J19" s="419"/>
      <c r="K19" s="419"/>
      <c r="L19" s="419"/>
      <c r="M19" s="419"/>
      <c r="N19" s="419"/>
    </row>
  </sheetData>
  <phoneticPr fontId="82" type="noConversion"/>
  <pageMargins left="0.7" right="0.7" top="0.75" bottom="0.75" header="0.3" footer="0.3"/>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tabColor rgb="FF99FFCC"/>
  </sheetPr>
  <dimension ref="B2:N21"/>
  <sheetViews>
    <sheetView workbookViewId="0">
      <selection activeCell="C2" sqref="C2"/>
    </sheetView>
  </sheetViews>
  <sheetFormatPr defaultRowHeight="14.4"/>
  <cols>
    <col min="1" max="1" width="9" customWidth="1"/>
    <col min="2" max="2" width="31.33203125" bestFit="1" customWidth="1"/>
  </cols>
  <sheetData>
    <row r="2" spans="2:14">
      <c r="B2" s="6" t="s">
        <v>39</v>
      </c>
      <c r="C2" s="3">
        <v>45046</v>
      </c>
      <c r="D2" s="3">
        <v>45077</v>
      </c>
      <c r="E2" s="3">
        <v>45107</v>
      </c>
      <c r="F2" s="3">
        <v>45138</v>
      </c>
      <c r="G2" s="3">
        <v>45169</v>
      </c>
      <c r="H2" s="3">
        <v>45199</v>
      </c>
      <c r="I2" s="3">
        <v>45230</v>
      </c>
      <c r="J2" s="3">
        <v>45260</v>
      </c>
      <c r="K2" s="3">
        <v>45291</v>
      </c>
      <c r="L2" s="3">
        <v>45322</v>
      </c>
      <c r="M2" s="3">
        <v>45350</v>
      </c>
      <c r="N2" s="3">
        <v>45382</v>
      </c>
    </row>
    <row r="3" spans="2:14">
      <c r="B3" s="6" t="s">
        <v>31</v>
      </c>
      <c r="C3" s="136">
        <v>6.4474065163923298</v>
      </c>
      <c r="D3" s="136">
        <v>7.5428092628222396</v>
      </c>
      <c r="E3" s="136">
        <v>8.8831511296788506</v>
      </c>
      <c r="F3" s="136">
        <v>14.407446164079937</v>
      </c>
      <c r="G3" s="136">
        <v>8.2427714783035491</v>
      </c>
      <c r="H3" s="136">
        <v>9.1020054240954522</v>
      </c>
      <c r="I3" s="136"/>
      <c r="J3" s="136"/>
      <c r="K3" s="136"/>
      <c r="L3" s="136"/>
      <c r="M3" s="136"/>
      <c r="N3" s="136"/>
    </row>
    <row r="4" spans="2:14">
      <c r="B4" s="6" t="s">
        <v>58</v>
      </c>
      <c r="C4" s="136">
        <v>0</v>
      </c>
      <c r="D4" s="136">
        <v>0</v>
      </c>
      <c r="E4" s="136">
        <v>0</v>
      </c>
      <c r="F4" s="136">
        <v>0</v>
      </c>
      <c r="G4" s="136">
        <v>0</v>
      </c>
      <c r="H4" s="136">
        <v>0</v>
      </c>
      <c r="I4" s="136"/>
      <c r="J4" s="136"/>
      <c r="K4" s="136"/>
      <c r="L4" s="136"/>
      <c r="M4" s="136"/>
      <c r="N4" s="136"/>
    </row>
    <row r="5" spans="2:14">
      <c r="B5" s="6" t="s">
        <v>111</v>
      </c>
      <c r="C5" s="136">
        <v>5.2659699999999697E-3</v>
      </c>
      <c r="D5" s="136">
        <v>-9.5250999999999246E-4</v>
      </c>
      <c r="E5" s="136">
        <v>7.0920000000000019E-5</v>
      </c>
      <c r="F5" s="136">
        <v>-1.6149800000000002E-3</v>
      </c>
      <c r="G5" s="136">
        <v>-1.9474399999999995E-3</v>
      </c>
      <c r="H5" s="136">
        <v>0</v>
      </c>
      <c r="I5" s="136"/>
      <c r="J5" s="136"/>
      <c r="K5" s="136"/>
      <c r="L5" s="136"/>
      <c r="M5" s="136"/>
      <c r="N5" s="136"/>
    </row>
    <row r="6" spans="2:14">
      <c r="B6" s="416" t="s">
        <v>167</v>
      </c>
      <c r="C6" s="136">
        <v>-2.0391142009999537</v>
      </c>
      <c r="D6" s="136">
        <v>-1.4389882580000615</v>
      </c>
      <c r="E6" s="136">
        <v>-0.93440448100007756</v>
      </c>
      <c r="F6" s="136">
        <v>-2.6982775390001361</v>
      </c>
      <c r="G6" s="136">
        <v>-2.3636427679999876</v>
      </c>
      <c r="H6" s="136">
        <v>-3.4488553747660537</v>
      </c>
      <c r="I6" s="136"/>
      <c r="J6" s="136"/>
      <c r="K6" s="136"/>
      <c r="L6" s="136"/>
      <c r="M6" s="48"/>
      <c r="N6" s="136"/>
    </row>
    <row r="7" spans="2:14">
      <c r="B7" s="276" t="s">
        <v>297</v>
      </c>
      <c r="C7" s="48">
        <v>-1.1771270300000016</v>
      </c>
      <c r="D7" s="48">
        <v>-0.73937714000000099</v>
      </c>
      <c r="E7" s="48">
        <v>-0.54791042999999906</v>
      </c>
      <c r="F7" s="48">
        <v>-1.2282385499999968</v>
      </c>
      <c r="G7" s="48">
        <v>-1.1423093300000002</v>
      </c>
      <c r="H7" s="48">
        <v>-1.5055139699999971</v>
      </c>
      <c r="I7" s="48"/>
      <c r="J7" s="136"/>
      <c r="K7" s="48"/>
      <c r="L7" s="48"/>
      <c r="M7" s="48"/>
      <c r="N7" s="136"/>
    </row>
    <row r="8" spans="2:14">
      <c r="B8" s="276" t="s">
        <v>319</v>
      </c>
      <c r="C8" s="48">
        <v>-0.86198717099995203</v>
      </c>
      <c r="D8" s="48">
        <v>-0.69961111800006059</v>
      </c>
      <c r="E8" s="48">
        <v>-0.3864940510000785</v>
      </c>
      <c r="F8" s="48">
        <v>-1.4700389890001391</v>
      </c>
      <c r="G8" s="48">
        <v>-1.2213334379999872</v>
      </c>
      <c r="H8" s="48">
        <v>-1.9433414047660569</v>
      </c>
      <c r="I8" s="48"/>
      <c r="J8" s="136"/>
      <c r="K8" s="48"/>
      <c r="L8" s="48"/>
      <c r="M8" s="48"/>
      <c r="N8" s="136"/>
    </row>
    <row r="21" spans="2:2">
      <c r="B21" t="s">
        <v>279</v>
      </c>
    </row>
  </sheetData>
  <phoneticPr fontId="82" type="noConversion"/>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25</vt:i4>
      </vt:variant>
      <vt:variant>
        <vt:lpstr>Named Ranges</vt:lpstr>
      </vt:variant>
      <vt:variant>
        <vt:i4>1</vt:i4>
      </vt:variant>
    </vt:vector>
  </HeadingPairs>
  <TitlesOfParts>
    <vt:vector size="26" baseType="lpstr">
      <vt:lpstr>Main</vt:lpstr>
      <vt:lpstr>MBSS AS Costs</vt:lpstr>
      <vt:lpstr>MBSS AS Volumes</vt:lpstr>
      <vt:lpstr>Outturn_Daily</vt:lpstr>
      <vt:lpstr>Constraints Analysis</vt:lpstr>
      <vt:lpstr>BAAR Detail</vt:lpstr>
      <vt:lpstr>Overall cost</vt:lpstr>
      <vt:lpstr>Total categories</vt:lpstr>
      <vt:lpstr>Additional Total categories</vt:lpstr>
      <vt:lpstr>BM total</vt:lpstr>
      <vt:lpstr>AS Total</vt:lpstr>
      <vt:lpstr>Trades</vt:lpstr>
      <vt:lpstr>DSR</vt:lpstr>
      <vt:lpstr>SO2SO</vt:lpstr>
      <vt:lpstr>Energy Imbalance</vt:lpstr>
      <vt:lpstr>Operating Reserve</vt:lpstr>
      <vt:lpstr>STOR</vt:lpstr>
      <vt:lpstr>Constraints</vt:lpstr>
      <vt:lpstr>Negative Reserves</vt:lpstr>
      <vt:lpstr>Fast Reserve</vt:lpstr>
      <vt:lpstr>Response</vt:lpstr>
      <vt:lpstr>Reactive</vt:lpstr>
      <vt:lpstr>Black Start</vt:lpstr>
      <vt:lpstr>Other Reserves</vt:lpstr>
      <vt:lpstr>Minor components</vt:lpstr>
      <vt:lpstr>OutturnDailyData</vt:lpstr>
    </vt:vector>
  </TitlesOfParts>
  <Company>National Grid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Pasma Yomi</dc:creator>
  <cp:lastModifiedBy>Harley(ESO), Tom</cp:lastModifiedBy>
  <dcterms:created xsi:type="dcterms:W3CDTF">2018-05-15T13:35:38Z</dcterms:created>
  <dcterms:modified xsi:type="dcterms:W3CDTF">2023-11-09T15:40:13Z</dcterms:modified>
</cp:coreProperties>
</file>